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44.xml" ContentType="application/vnd.openxmlformats-officedocument.spreadsheetml.worksheet+xml"/>
  <Override PartName="/xl/worksheets/sheet53.xml" ContentType="application/vnd.openxmlformats-officedocument.spreadsheetml.worksheet+xml"/>
  <Override PartName="/xl/worksheets/sheet62.xml" ContentType="application/vnd.openxmlformats-officedocument.spreadsheetml.worksheet+xml"/>
  <Override PartName="/customXml/itemProps3.xml" ContentType="application/vnd.openxmlformats-officedocument.customXmlProperties+xml"/>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worksheets/sheet42.xml" ContentType="application/vnd.openxmlformats-officedocument.spreadsheetml.worksheet+xml"/>
  <Override PartName="/xl/worksheets/sheet51.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sheets/sheet5.xml" ContentType="application/vnd.openxmlformats-officedocument.spreadsheetml.worksheet+xml"/>
  <Override PartName="/xl/worksheets/sheet3.xml" ContentType="application/vnd.openxmlformats-officedocument.spreadsheetml.worksheet+xml"/>
  <Override PartName="/xl/externalLinks/externalLink3.xml" ContentType="application/vnd.openxmlformats-officedocument.spreadsheetml.externalLink+xml"/>
  <Override PartName="/docProps/custom.xml" ContentType="application/vnd.openxmlformats-officedocument.custom-properties+xml"/>
  <Override PartName="/xl/worksheets/sheet1.xml" ContentType="application/vnd.openxmlformats-officedocument.spreadsheetml.worksheet+xml"/>
  <Override PartName="/xl/worksheets/sheet49.xml" ContentType="application/vnd.openxmlformats-officedocument.spreadsheetml.worksheet+xml"/>
  <Override PartName="/xl/worksheets/sheet69.xml" ContentType="application/vnd.openxmlformats-officedocument.spreadsheetml.worksheet+xml"/>
  <Override PartName="/xl/externalLinks/externalLink1.xml" ContentType="application/vnd.openxmlformats-officedocument.spreadsheetml.externalLink+xml"/>
  <Override PartName="/xl/worksheets/sheet29.xml" ContentType="application/vnd.openxmlformats-officedocument.spreadsheetml.worksheet+xml"/>
  <Override PartName="/xl/worksheets/sheet38.xml" ContentType="application/vnd.openxmlformats-officedocument.spreadsheetml.worksheet+xml"/>
  <Override PartName="/xl/worksheets/sheet47.xml" ContentType="application/vnd.openxmlformats-officedocument.spreadsheetml.worksheet+xml"/>
  <Override PartName="/xl/worksheets/sheet58.xml" ContentType="application/vnd.openxmlformats-officedocument.spreadsheetml.worksheet+xml"/>
  <Override PartName="/xl/worksheets/sheet67.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Override PartName="/xl/worksheets/sheet43.xml" ContentType="application/vnd.openxmlformats-officedocument.spreadsheetml.worksheet+xml"/>
  <Override PartName="/xl/worksheets/sheet52.xml" ContentType="application/vnd.openxmlformats-officedocument.spreadsheetml.worksheet+xml"/>
  <Override PartName="/xl/worksheets/sheet63.xml" ContentType="application/vnd.openxmlformats-officedocument.spreadsheetml.worksheet+xml"/>
  <Default Extension="bin" ContentType="application/vnd.openxmlformats-officedocument.spreadsheetml.printerSettings"/>
  <Override PartName="/customXml/itemProps2.xml" ContentType="application/vnd.openxmlformats-officedocument.customXmlProperties+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41.xml" ContentType="application/vnd.openxmlformats-officedocument.spreadsheetml.worksheet+xml"/>
  <Override PartName="/xl/worksheets/sheet50.xml" ContentType="application/vnd.openxmlformats-officedocument.spreadsheetml.worksheet+xml"/>
  <Override PartName="/xl/worksheets/sheet61.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xternalLinks/externalLink4.xml" ContentType="application/vnd.openxmlformats-officedocument.spreadsheetml.externalLink+xml"/>
  <Override PartName="/docProps/app.xml" ContentType="application/vnd.openxmlformats-officedocument.extended-properties+xml"/>
  <Override PartName="/xl/worksheets/sheet2.xml" ContentType="application/vnd.openxmlformats-officedocument.spreadsheetml.worksheet+xml"/>
  <Override PartName="/xl/externalLinks/externalLink2.xml" ContentType="application/vnd.openxmlformats-officedocument.spreadsheetml.externalLink+xml"/>
  <Override PartName="/xl/worksheets/sheet59.xml" ContentType="application/vnd.openxmlformats-officedocument.spreadsheetml.worksheet+xml"/>
  <Override PartName="/xl/worksheets/sheet68.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39.xml" ContentType="application/vnd.openxmlformats-officedocument.spreadsheetml.worksheet+xml"/>
  <Override PartName="/xl/worksheets/sheet48.xml" ContentType="application/vnd.openxmlformats-officedocument.spreadsheetml.worksheet+xml"/>
  <Override PartName="/xl/worksheets/sheet57.xml" ContentType="application/vnd.openxmlformats-officedocument.spreadsheetml.worksheet+xml"/>
  <Override PartName="/xl/worksheets/sheet66.xml" ContentType="application/vnd.openxmlformats-officedocument.spreadsheetml.worksheet+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codeName="ThisWorkbook"/>
  <bookViews>
    <workbookView xWindow="-120" yWindow="-120" windowWidth="19425" windowHeight="11025" tabRatio="934" activeTab="2"/>
  </bookViews>
  <sheets>
    <sheet name="PIP Approval _ FY 2026-27" sheetId="2" r:id="rId1"/>
    <sheet name="Format for RoP" sheetId="18" r:id="rId2"/>
    <sheet name="Format for RoP Annexure" sheetId="19" r:id="rId3"/>
    <sheet name="RCH-1_Maternal Health" sheetId="71" r:id="rId4"/>
    <sheet name="RCH-2_PC &amp; PNDT Act" sheetId="72" r:id="rId5"/>
    <sheet name="RCH-3_Child Health" sheetId="73" r:id="rId6"/>
    <sheet name="RCH-4_Immunisation" sheetId="74" r:id="rId7"/>
    <sheet name="RCH-5_Adolescent Health" sheetId="75" r:id="rId8"/>
    <sheet name="RCH-6_Family Planning" sheetId="76" r:id="rId9"/>
    <sheet name="RCH-7_Nutrition" sheetId="77" r:id="rId10"/>
    <sheet name="RCH-8_NIDDCP" sheetId="78" r:id="rId11"/>
    <sheet name="NDCP-1_IDSP" sheetId="79" r:id="rId12"/>
    <sheet name="NDCP-2_NVBDCP" sheetId="80" r:id="rId13"/>
    <sheet name="NDCP-3_NLEP" sheetId="81" r:id="rId14"/>
    <sheet name="NDCP-4_NTEP" sheetId="82" r:id="rId15"/>
    <sheet name="NDCP-5_NVHCP" sheetId="83" r:id="rId16"/>
    <sheet name="NDCP-6_NRCP" sheetId="84" r:id="rId17"/>
    <sheet name="NDCP-7_PPCL" sheetId="85" r:id="rId18"/>
    <sheet name="NCD-1_NPCB&amp;VI" sheetId="86" r:id="rId19"/>
    <sheet name="NCD-2_NMHP" sheetId="87" r:id="rId20"/>
    <sheet name="Tele-Manas HR Annexure" sheetId="98" r:id="rId21"/>
    <sheet name="NCD-3_NPHCE" sheetId="88" r:id="rId22"/>
    <sheet name="NCD-4_NTCP" sheetId="89" r:id="rId23"/>
    <sheet name="NCD-5_NP-NCD" sheetId="90" r:id="rId24"/>
    <sheet name="NCD-6_PMNDP" sheetId="91" r:id="rId25"/>
    <sheet name="NCD-7_NPCCHH" sheetId="92" r:id="rId26"/>
    <sheet name="NCD-8_NOHP" sheetId="93" r:id="rId27"/>
    <sheet name="NCD-9_NPPC" sheetId="94" r:id="rId28"/>
    <sheet name="NCD-10 NPPCF" sheetId="95" r:id="rId29"/>
    <sheet name="NCD-11_NPPCD" sheetId="96" r:id="rId30"/>
    <sheet name="HSS(U)" sheetId="65" r:id="rId31"/>
    <sheet name=" HR Annexure(NUHM)" sheetId="69" r:id="rId32"/>
    <sheet name="HSS-1_CPHC" sheetId="46" r:id="rId33"/>
    <sheet name="HSS-2_Blood Services" sheetId="47" r:id="rId34"/>
    <sheet name="HSS-3_Community Engagement" sheetId="48" r:id="rId35"/>
    <sheet name="HSS-4_ Civil IPHS" sheetId="49" r:id="rId36"/>
    <sheet name="New Const. Dist. Abstract 26-27" sheetId="99" r:id="rId37"/>
    <sheet name="Abstract New Constructions" sheetId="100" r:id="rId38"/>
    <sheet name="New Const CHC" sheetId="101" r:id="rId39"/>
    <sheet name="New Const PHC" sheetId="102" r:id="rId40"/>
    <sheet name="Other Upgradation Works" sheetId="103" r:id="rId41"/>
    <sheet name="SC_ IPHS Infra Budget" sheetId="104" r:id="rId42"/>
    <sheet name="Revalidation_ Works (Abstract)" sheetId="105" r:id="rId43"/>
    <sheet name="Revalidation Dist. Abst. 26-27" sheetId="106" r:id="rId44"/>
    <sheet name="Abstract Revalidation Works" sheetId="107" r:id="rId45"/>
    <sheet name="Annex-1 DHH 22-24" sheetId="108" r:id="rId46"/>
    <sheet name="Annex-2-SDH 24-26" sheetId="109" r:id="rId47"/>
    <sheet name="Annex-3- CHC 22-24" sheetId="110" r:id="rId48"/>
    <sheet name="Annex-4- CHC 24-26" sheetId="111" r:id="rId49"/>
    <sheet name="Annex-5-PHC 2022-24" sheetId="112" r:id="rId50"/>
    <sheet name="Annex-6-SC 2022-24" sheetId="113" r:id="rId51"/>
    <sheet name="Annex-7-SC 2024-26" sheetId="114" r:id="rId52"/>
    <sheet name="HSS-5_Referral Transport" sheetId="50" r:id="rId53"/>
    <sheet name="HSS-6 Quality Assurance" sheetId="51" r:id="rId54"/>
    <sheet name="HSS-7_Other Initiatives" sheetId="52" r:id="rId55"/>
    <sheet name="HSS-8_Inventory Management" sheetId="53" r:id="rId56"/>
    <sheet name="HSS-9_HRH" sheetId="54" r:id="rId57"/>
    <sheet name="HR Budget Annex" sheetId="97" r:id="rId58"/>
    <sheet name="HSS-10_Enhancing HR" sheetId="55" r:id="rId59"/>
    <sheet name="HSS-11_ Technical Assistance" sheetId="70" r:id="rId60"/>
    <sheet name="HSS-14_Untied Grants" sheetId="57" r:id="rId61"/>
    <sheet name="HSS-15_SBPC" sheetId="58" r:id="rId62"/>
    <sheet name="Annexure - Capacity Building" sheetId="59" r:id="rId63"/>
    <sheet name="Annexure - ASHA Incentives" sheetId="67" r:id="rId64"/>
    <sheet name="Annexure - IT Interventions" sheetId="61" r:id="rId65"/>
    <sheet name="Annexure - IEC &amp; Printing" sheetId="62" r:id="rId66"/>
    <sheet name="HSS-20_Inventory Management" sheetId="63" r:id="rId67"/>
    <sheet name="Annexure - Innovations" sheetId="64" r:id="rId68"/>
    <sheet name="Annexure - PM Activities" sheetId="56" r:id="rId69"/>
  </sheets>
  <externalReferences>
    <externalReference r:id="rId70"/>
    <externalReference r:id="rId71"/>
    <externalReference r:id="rId72"/>
    <externalReference r:id="rId73"/>
  </externalReferences>
  <definedNames>
    <definedName name="_a" localSheetId="63">#REF!</definedName>
    <definedName name="_a" localSheetId="3">#REF!</definedName>
    <definedName name="_a" localSheetId="20">#REF!</definedName>
    <definedName name="_a">#REF!</definedName>
    <definedName name="_ab1" localSheetId="63" hidden="1">#REF!</definedName>
    <definedName name="_ab1" hidden="1">#REF!</definedName>
    <definedName name="_ab10" localSheetId="63">#REF!</definedName>
    <definedName name="_ab10">#REF!</definedName>
    <definedName name="_ab11" localSheetId="59">#REF!</definedName>
    <definedName name="_ab11">#REF!</definedName>
    <definedName name="_ab2" localSheetId="59" hidden="1">#REF!</definedName>
    <definedName name="_ab2" hidden="1">#REF!</definedName>
    <definedName name="_ab3" localSheetId="59">#REF!</definedName>
    <definedName name="_ab3">#REF!</definedName>
    <definedName name="_ab4" localSheetId="59" hidden="1">#REF!</definedName>
    <definedName name="_ab4" hidden="1">#REF!</definedName>
    <definedName name="_ab5" localSheetId="59">#REF!</definedName>
    <definedName name="_ab5">#REF!</definedName>
    <definedName name="_ab6" localSheetId="59" hidden="1">#REF!</definedName>
    <definedName name="_ab6" hidden="1">#REF!</definedName>
    <definedName name="_ab7" localSheetId="59" hidden="1">#REF!</definedName>
    <definedName name="_ab7" hidden="1">#REF!</definedName>
    <definedName name="_ab8" localSheetId="59">#REF!</definedName>
    <definedName name="_ab8">#REF!</definedName>
    <definedName name="_ab9" localSheetId="59">#REF!</definedName>
    <definedName name="_ab9">#REF!</definedName>
    <definedName name="_c1" localSheetId="59">#REF!</definedName>
    <definedName name="_c1">#REF!</definedName>
    <definedName name="_c10" localSheetId="59">#REF!</definedName>
    <definedName name="_c10">#REF!</definedName>
    <definedName name="_c11" localSheetId="59">#REF!</definedName>
    <definedName name="_c11">#REF!</definedName>
    <definedName name="_c12" localSheetId="59">#REF!</definedName>
    <definedName name="_c12">#REF!</definedName>
    <definedName name="_c13" localSheetId="59">#REF!</definedName>
    <definedName name="_c13">#REF!</definedName>
    <definedName name="_c2" localSheetId="59" hidden="1">#REF!</definedName>
    <definedName name="_c2" hidden="1">#REF!</definedName>
    <definedName name="_c3" localSheetId="59" hidden="1">#REF!</definedName>
    <definedName name="_c3" hidden="1">#REF!</definedName>
    <definedName name="_c4" localSheetId="59">#REF!</definedName>
    <definedName name="_c4">#REF!</definedName>
    <definedName name="_c5" localSheetId="59" hidden="1">#REF!</definedName>
    <definedName name="_c5" hidden="1">#REF!</definedName>
    <definedName name="_c6" localSheetId="59">#REF!</definedName>
    <definedName name="_c6">#REF!</definedName>
    <definedName name="_c8" localSheetId="59" hidden="1">#REF!</definedName>
    <definedName name="_c8" hidden="1">#REF!</definedName>
    <definedName name="_c9" localSheetId="59" hidden="1">#REF!</definedName>
    <definedName name="_c9" hidden="1">#REF!</definedName>
    <definedName name="_d1" localSheetId="59">#REF!</definedName>
    <definedName name="_d1">#REF!</definedName>
    <definedName name="_d10" localSheetId="59">#REF!</definedName>
    <definedName name="_d10">#REF!</definedName>
    <definedName name="_d11" localSheetId="59">#REF!</definedName>
    <definedName name="_d11">#REF!</definedName>
    <definedName name="_d12" localSheetId="59">#REF!</definedName>
    <definedName name="_d12">#REF!</definedName>
    <definedName name="_d2" localSheetId="59" hidden="1">#REF!</definedName>
    <definedName name="_d2" hidden="1">#REF!</definedName>
    <definedName name="_d3" localSheetId="59" hidden="1">#REF!</definedName>
    <definedName name="_d3" hidden="1">#REF!</definedName>
    <definedName name="_d4" localSheetId="59">#REF!</definedName>
    <definedName name="_d4">#REF!</definedName>
    <definedName name="_d5" localSheetId="59" hidden="1">#REF!</definedName>
    <definedName name="_d5" hidden="1">#REF!</definedName>
    <definedName name="_d6" localSheetId="59">#REF!</definedName>
    <definedName name="_d6">#REF!</definedName>
    <definedName name="_d7" localSheetId="59" hidden="1">#REF!</definedName>
    <definedName name="_d7" hidden="1">#REF!</definedName>
    <definedName name="_d8" localSheetId="59" hidden="1">#REF!</definedName>
    <definedName name="_d8" hidden="1">#REF!</definedName>
    <definedName name="_d9" localSheetId="59">#REF!</definedName>
    <definedName name="_d9">#REF!</definedName>
    <definedName name="_db1" localSheetId="67">#REF!</definedName>
    <definedName name="_db1" localSheetId="68">#REF!</definedName>
    <definedName name="_db1" localSheetId="32">#REF!</definedName>
    <definedName name="_db1" localSheetId="58">#REF!</definedName>
    <definedName name="_db1" localSheetId="59">#REF!</definedName>
    <definedName name="_db1" localSheetId="66">#REF!</definedName>
    <definedName name="_db1" localSheetId="34">#REF!</definedName>
    <definedName name="_db1" localSheetId="54">#REF!</definedName>
    <definedName name="_db1" localSheetId="55">#REF!</definedName>
    <definedName name="_db1" localSheetId="56">#REF!</definedName>
    <definedName name="_db1" localSheetId="29">#REF!</definedName>
    <definedName name="_db1" localSheetId="19">#REF!</definedName>
    <definedName name="_db1" localSheetId="21">#REF!</definedName>
    <definedName name="_db1" localSheetId="22">#REF!</definedName>
    <definedName name="_db1" localSheetId="23">#REF!</definedName>
    <definedName name="_db1" localSheetId="24">#REF!</definedName>
    <definedName name="_db1" localSheetId="25">#REF!</definedName>
    <definedName name="_db1" localSheetId="26">#REF!</definedName>
    <definedName name="_db1" localSheetId="27">#REF!</definedName>
    <definedName name="_db1">#REF!</definedName>
    <definedName name="_db10" localSheetId="59" hidden="1">#REF!</definedName>
    <definedName name="_db10" hidden="1">#REF!</definedName>
    <definedName name="_db11" localSheetId="59">#REF!</definedName>
    <definedName name="_db11">#REF!</definedName>
    <definedName name="_db12" localSheetId="59">#REF!</definedName>
    <definedName name="_db12">#REF!</definedName>
    <definedName name="_db13" localSheetId="59">#REF!</definedName>
    <definedName name="_db13">#REF!</definedName>
    <definedName name="_db14" localSheetId="59">#REF!</definedName>
    <definedName name="_db14">#REF!</definedName>
    <definedName name="_db2" localSheetId="59">#REF!</definedName>
    <definedName name="_db2">#REF!</definedName>
    <definedName name="_db3" localSheetId="59">#REF!</definedName>
    <definedName name="_db3">#REF!</definedName>
    <definedName name="_db4" localSheetId="59" hidden="1">#REF!</definedName>
    <definedName name="_db4" hidden="1">#REF!</definedName>
    <definedName name="_db5" localSheetId="59" hidden="1">#REF!</definedName>
    <definedName name="_db5" hidden="1">#REF!</definedName>
    <definedName name="_db6" localSheetId="59">#REF!</definedName>
    <definedName name="_db6">#REF!</definedName>
    <definedName name="_db7" localSheetId="59" hidden="1">#REF!</definedName>
    <definedName name="_db7" hidden="1">#REF!</definedName>
    <definedName name="_db8" localSheetId="59">#REF!</definedName>
    <definedName name="_db8">#REF!</definedName>
    <definedName name="_db9" localSheetId="59" hidden="1">#REF!</definedName>
    <definedName name="_db9" hidden="1">#REF!</definedName>
    <definedName name="_e1" localSheetId="59">#REF!</definedName>
    <definedName name="_e1">#REF!</definedName>
    <definedName name="_f1" localSheetId="59">#REF!</definedName>
    <definedName name="_f1">#REF!</definedName>
    <definedName name="_Fill" localSheetId="67" hidden="1">#REF!</definedName>
    <definedName name="_Fill" localSheetId="68" hidden="1">#REF!</definedName>
    <definedName name="_Fill" localSheetId="32" hidden="1">#REF!</definedName>
    <definedName name="_Fill" localSheetId="58" hidden="1">#REF!</definedName>
    <definedName name="_Fill" localSheetId="59" hidden="1">#REF!</definedName>
    <definedName name="_Fill" localSheetId="66" hidden="1">#REF!</definedName>
    <definedName name="_Fill" localSheetId="54" hidden="1">#REF!</definedName>
    <definedName name="_Fill" localSheetId="55" hidden="1">#REF!</definedName>
    <definedName name="_Fill" localSheetId="56" hidden="1">#REF!</definedName>
    <definedName name="_Fill" localSheetId="29" hidden="1">#REF!</definedName>
    <definedName name="_Fill" localSheetId="21" hidden="1">#REF!</definedName>
    <definedName name="_Fill" localSheetId="22" hidden="1">#REF!</definedName>
    <definedName name="_Fill" localSheetId="23" hidden="1">#REF!</definedName>
    <definedName name="_Fill" localSheetId="24" hidden="1">#REF!</definedName>
    <definedName name="_Fill" localSheetId="25" hidden="1">#REF!</definedName>
    <definedName name="_Fill" localSheetId="26" hidden="1">#REF!</definedName>
    <definedName name="_Fill" localSheetId="27" hidden="1">#REF!</definedName>
    <definedName name="_Fill" hidden="1">#REF!</definedName>
    <definedName name="_xlnm._FilterDatabase" localSheetId="37" hidden="1">'Abstract New Constructions'!$A$5:$F$37</definedName>
    <definedName name="_xlnm._FilterDatabase" localSheetId="44" hidden="1">'Abstract Revalidation Works'!$A$4:$B$36</definedName>
    <definedName name="_xlnm._FilterDatabase" localSheetId="45" hidden="1">'Annex-1 DHH 22-24'!$A$4:$V$10</definedName>
    <definedName name="_xlnm._FilterDatabase" localSheetId="46" hidden="1">'Annex-2-SDH 24-26'!$A$4:$S$7</definedName>
    <definedName name="_xlnm._FilterDatabase" localSheetId="47" hidden="1">'Annex-3- CHC 22-24'!$A$4:$S$32</definedName>
    <definedName name="_xlnm._FilterDatabase" localSheetId="48" hidden="1">'Annex-4- CHC 24-26'!$A$4:$T$24</definedName>
    <definedName name="_xlnm._FilterDatabase" localSheetId="49" hidden="1">'Annex-5-PHC 2022-24'!$A$4:$R$159</definedName>
    <definedName name="_xlnm._FilterDatabase" localSheetId="50" hidden="1">'Annex-6-SC 2022-24'!$A$4:$R$332</definedName>
    <definedName name="_xlnm._FilterDatabase" localSheetId="51" hidden="1">'Annex-7-SC 2024-26'!$A$4:$R$414</definedName>
    <definedName name="_xlnm._FilterDatabase" localSheetId="63" hidden="1">'Annexure - ASHA Incentives'!$A$4:$J$125</definedName>
    <definedName name="_xlnm._FilterDatabase" localSheetId="62" hidden="1">'Annexure - Capacity Building'!$A$4:$T$367</definedName>
    <definedName name="_xlnm._FilterDatabase" localSheetId="65" hidden="1">'Annexure - IEC &amp; Printing'!$A$4:$I$506</definedName>
    <definedName name="_xlnm._FilterDatabase" localSheetId="67" hidden="1">'Annexure - Innovations'!$A$6:$G$42</definedName>
    <definedName name="_xlnm._FilterDatabase" localSheetId="64" hidden="1">'Annexure - IT Interventions'!$A$4:$J$98</definedName>
    <definedName name="_xlnm._FilterDatabase" localSheetId="68" hidden="1">'Annexure - PM Activities'!$A$4:$O$87</definedName>
    <definedName name="_xlnm._FilterDatabase" localSheetId="1" hidden="1">'Format for RoP'!$A$6:$F$220</definedName>
    <definedName name="_xlnm._FilterDatabase" localSheetId="2" hidden="1">'Format for RoP Annexure'!$A$6:$N$220</definedName>
    <definedName name="_xlnm._FilterDatabase" localSheetId="57" hidden="1">'HR Budget Annex'!$A$3:$N$320</definedName>
    <definedName name="_xlnm._FilterDatabase" localSheetId="30" hidden="1">'HSS(U)'!$A$6:$AE$128</definedName>
    <definedName name="_xlnm._FilterDatabase" localSheetId="32" hidden="1">'HSS-1_CPHC'!$A$6:$G$47</definedName>
    <definedName name="_xlnm._FilterDatabase" localSheetId="58" hidden="1">'HSS-10_Enhancing HR'!$A$5:$G$7</definedName>
    <definedName name="_xlnm._FilterDatabase" localSheetId="33" hidden="1">'HSS-2_Blood Services'!$A$5:$WWH$39</definedName>
    <definedName name="_xlnm._FilterDatabase" localSheetId="34" hidden="1">'HSS-3_Community Engagement'!$A$6:$WUM$72</definedName>
    <definedName name="_xlnm._FilterDatabase" localSheetId="35" hidden="1">'HSS-4_ Civil IPHS'!$A$7:$AC$45</definedName>
    <definedName name="_xlnm._FilterDatabase" localSheetId="52" hidden="1">'HSS-5_Referral Transport'!$A$6:$WWI$21</definedName>
    <definedName name="_xlnm._FilterDatabase" localSheetId="53" hidden="1">'HSS-6 Quality Assurance'!$A$6:$AA$91</definedName>
    <definedName name="_xlnm._FilterDatabase" localSheetId="54" hidden="1">'HSS-7_Other Initiatives'!$A$5:$WUD$62</definedName>
    <definedName name="_xlnm._FilterDatabase" localSheetId="55" hidden="1">'HSS-8_Inventory Management'!$A$5:$G$7</definedName>
    <definedName name="_xlnm._FilterDatabase" localSheetId="56" hidden="1">'HSS-9_HRH'!$A$5:$G$56</definedName>
    <definedName name="_xlnm._FilterDatabase" localSheetId="18" hidden="1">'NCD-1_NPCB&amp;VI'!$A$5:$G$41</definedName>
    <definedName name="_xlnm._FilterDatabase" localSheetId="29" hidden="1">'NCD-11_NPPCD'!$A$8:$G$23</definedName>
    <definedName name="_xlnm._FilterDatabase" localSheetId="19" hidden="1">'NCD-2_NMHP'!$A$5:$G$31</definedName>
    <definedName name="_xlnm._FilterDatabase" localSheetId="21" hidden="1">'NCD-3_NPHCE'!$A$5:$G$37</definedName>
    <definedName name="_xlnm._FilterDatabase" localSheetId="22" hidden="1">'NCD-4_NTCP'!$A$5:$G$28</definedName>
    <definedName name="_xlnm._FilterDatabase" localSheetId="23" hidden="1">'NCD-5_NP-NCD'!$A$5:$G$84</definedName>
    <definedName name="_xlnm._FilterDatabase" localSheetId="24" hidden="1">'NCD-6_PMNDP'!$A$5:$AA$17</definedName>
    <definedName name="_xlnm._FilterDatabase" localSheetId="25" hidden="1">'NCD-7_NPCCHH'!$A$5:$AA$32</definedName>
    <definedName name="_xlnm._FilterDatabase" localSheetId="26" hidden="1">'NCD-8_NOHP'!$A$5:$G$22</definedName>
    <definedName name="_xlnm._FilterDatabase" localSheetId="11" hidden="1">'NDCP-1_IDSP'!$A$5:$H$23</definedName>
    <definedName name="_xlnm._FilterDatabase" localSheetId="12" hidden="1">'NDCP-2_NVBDCP'!$A$5:$AA$147</definedName>
    <definedName name="_xlnm._FilterDatabase" localSheetId="13" hidden="1">'NDCP-3_NLEP'!$A$5:$G$51</definedName>
    <definedName name="_xlnm._FilterDatabase" localSheetId="14" hidden="1">'NDCP-4_NTEP'!$A$6:$AA$90</definedName>
    <definedName name="_xlnm._FilterDatabase" localSheetId="15" hidden="1">'NDCP-5_NVHCP'!$A$8:$AA$59</definedName>
    <definedName name="_xlnm._FilterDatabase" localSheetId="16" hidden="1">'NDCP-6_NRCP'!$A$5:$G$14</definedName>
    <definedName name="_xlnm._FilterDatabase" localSheetId="38" hidden="1">'New Const CHC'!$A$5:$X$18</definedName>
    <definedName name="_xlnm._FilterDatabase" localSheetId="39" hidden="1">'New Const PHC'!$A$5:$W$42</definedName>
    <definedName name="_xlnm._FilterDatabase" localSheetId="36" hidden="1">'New Const. Dist. Abstract 26-27'!$A$7:$AI$66</definedName>
    <definedName name="_xlnm._FilterDatabase" localSheetId="40" hidden="1">'Other Upgradation Works'!$A$4:$L$138</definedName>
    <definedName name="_xlnm._FilterDatabase" localSheetId="0" hidden="1">'PIP Approval _ FY 2026-27'!$A$6:$Y$218</definedName>
    <definedName name="_xlnm._FilterDatabase" localSheetId="3" hidden="1">'RCH-1_Maternal Health'!$A$5:$AA$132</definedName>
    <definedName name="_xlnm._FilterDatabase" localSheetId="4" hidden="1">'RCH-2_PC &amp; PNDT Act'!$A$5:$G$26</definedName>
    <definedName name="_xlnm._FilterDatabase" localSheetId="5" hidden="1">'RCH-3_Child Health'!$A$5:$AA$107</definedName>
    <definedName name="_xlnm._FilterDatabase" localSheetId="6" hidden="1">'RCH-4_Immunisation'!$A$5:$AA$61</definedName>
    <definedName name="_xlnm._FilterDatabase" localSheetId="7" hidden="1">'RCH-5_Adolescent Health'!$A$5:$H$40</definedName>
    <definedName name="_xlnm._FilterDatabase" localSheetId="8" hidden="1">'RCH-6_Family Planning'!$A$5:$G$73</definedName>
    <definedName name="_xlnm._FilterDatabase" localSheetId="9" hidden="1">'RCH-7_Nutrition'!$A$5:$G$68</definedName>
    <definedName name="_xlnm._FilterDatabase" localSheetId="43" hidden="1">'Revalidation Dist. Abst. 26-27'!$A$7:$S$66</definedName>
    <definedName name="_Key1" localSheetId="67" hidden="1">#REF!</definedName>
    <definedName name="_Key1" localSheetId="64" hidden="1">#REF!</definedName>
    <definedName name="_Key1" localSheetId="68" hidden="1">#REF!</definedName>
    <definedName name="_Key1" localSheetId="32" hidden="1">#REF!</definedName>
    <definedName name="_Key1" localSheetId="58" hidden="1">#REF!</definedName>
    <definedName name="_Key1" localSheetId="59" hidden="1">#REF!</definedName>
    <definedName name="_Key1" localSheetId="66" hidden="1">#REF!</definedName>
    <definedName name="_Key1" localSheetId="34" hidden="1">#REF!</definedName>
    <definedName name="_Key1" localSheetId="53" hidden="1">#REF!</definedName>
    <definedName name="_Key1" localSheetId="54" hidden="1">#REF!</definedName>
    <definedName name="_Key1" localSheetId="55" hidden="1">#REF!</definedName>
    <definedName name="_Key1" localSheetId="56" hidden="1">#REF!</definedName>
    <definedName name="_Key1" localSheetId="29" hidden="1">#REF!</definedName>
    <definedName name="_Key1" localSheetId="19" hidden="1">#REF!</definedName>
    <definedName name="_Key1" localSheetId="21" hidden="1">#REF!</definedName>
    <definedName name="_Key1" localSheetId="22" hidden="1">#REF!</definedName>
    <definedName name="_Key1" localSheetId="23" hidden="1">#REF!</definedName>
    <definedName name="_Key1" localSheetId="24" hidden="1">#REF!</definedName>
    <definedName name="_Key1" localSheetId="25" hidden="1">#REF!</definedName>
    <definedName name="_Key1" localSheetId="26" hidden="1">#REF!</definedName>
    <definedName name="_Key1" localSheetId="27" hidden="1">#REF!</definedName>
    <definedName name="_Key1" hidden="1">#REF!</definedName>
    <definedName name="_key2" localSheetId="59" hidden="1">#REF!</definedName>
    <definedName name="_key2" hidden="1">#REF!</definedName>
    <definedName name="_q" localSheetId="59" hidden="1">#REF!</definedName>
    <definedName name="_q" hidden="1">#REF!</definedName>
    <definedName name="_qq" localSheetId="59">#REF!</definedName>
    <definedName name="_qq">#REF!</definedName>
    <definedName name="_sdf" localSheetId="59" hidden="1">#REF!</definedName>
    <definedName name="_sdf" hidden="1">#REF!</definedName>
    <definedName name="_Sort" localSheetId="67" hidden="1">#REF!</definedName>
    <definedName name="_Sort" localSheetId="64" hidden="1">#REF!</definedName>
    <definedName name="_Sort" localSheetId="68" hidden="1">#REF!</definedName>
    <definedName name="_Sort" localSheetId="32" hidden="1">#REF!</definedName>
    <definedName name="_Sort" localSheetId="58" hidden="1">#REF!</definedName>
    <definedName name="_Sort" localSheetId="59" hidden="1">#REF!</definedName>
    <definedName name="_Sort" localSheetId="66" hidden="1">#REF!</definedName>
    <definedName name="_Sort" localSheetId="34" hidden="1">#REF!</definedName>
    <definedName name="_Sort" localSheetId="53" hidden="1">#REF!</definedName>
    <definedName name="_Sort" localSheetId="54" hidden="1">#REF!</definedName>
    <definedName name="_Sort" localSheetId="55" hidden="1">#REF!</definedName>
    <definedName name="_Sort" localSheetId="56" hidden="1">#REF!</definedName>
    <definedName name="_Sort" localSheetId="29" hidden="1">#REF!</definedName>
    <definedName name="_Sort" localSheetId="19" hidden="1">#REF!</definedName>
    <definedName name="_Sort" localSheetId="21" hidden="1">#REF!</definedName>
    <definedName name="_Sort" localSheetId="22" hidden="1">#REF!</definedName>
    <definedName name="_Sort" localSheetId="23" hidden="1">#REF!</definedName>
    <definedName name="_Sort" localSheetId="24" hidden="1">#REF!</definedName>
    <definedName name="_Sort" localSheetId="25" hidden="1">#REF!</definedName>
    <definedName name="_Sort" localSheetId="26" hidden="1">#REF!</definedName>
    <definedName name="_Sort" localSheetId="27" hidden="1">#REF!</definedName>
    <definedName name="_Sort" hidden="1">#REF!</definedName>
    <definedName name="_sort1" localSheetId="59" hidden="1">#REF!</definedName>
    <definedName name="_sort1" hidden="1">#REF!</definedName>
    <definedName name="_sq" localSheetId="59" hidden="1">#REF!</definedName>
    <definedName name="_sq" hidden="1">#REF!</definedName>
    <definedName name="_state" localSheetId="59">#REF!</definedName>
    <definedName name="_state">#REF!</definedName>
    <definedName name="_t1" localSheetId="59">#REF!</definedName>
    <definedName name="_t1">#REF!</definedName>
    <definedName name="_v" localSheetId="59">#REF!</definedName>
    <definedName name="_v">#REF!</definedName>
    <definedName name="_val" localSheetId="59">#REF!</definedName>
    <definedName name="_val">#REF!</definedName>
    <definedName name="_valid" localSheetId="59">#REF!</definedName>
    <definedName name="_valid">#REF!</definedName>
    <definedName name="a" localSheetId="67">#REF!</definedName>
    <definedName name="a" localSheetId="64">#REF!</definedName>
    <definedName name="a" localSheetId="68">#REF!</definedName>
    <definedName name="a" localSheetId="32">#REF!</definedName>
    <definedName name="a" localSheetId="58">#REF!</definedName>
    <definedName name="a" localSheetId="59">#REF!</definedName>
    <definedName name="a" localSheetId="66">#REF!</definedName>
    <definedName name="a" localSheetId="34">#REF!</definedName>
    <definedName name="a" localSheetId="53">#REF!</definedName>
    <definedName name="a" localSheetId="54">#REF!</definedName>
    <definedName name="a" localSheetId="55">#REF!</definedName>
    <definedName name="a" localSheetId="56">#REF!</definedName>
    <definedName name="a" localSheetId="29">#REF!</definedName>
    <definedName name="a" localSheetId="19">#REF!</definedName>
    <definedName name="a" localSheetId="21">#REF!</definedName>
    <definedName name="a" localSheetId="22">#REF!</definedName>
    <definedName name="a" localSheetId="23">#REF!</definedName>
    <definedName name="a" localSheetId="24">#REF!</definedName>
    <definedName name="a" localSheetId="25">#REF!</definedName>
    <definedName name="a" localSheetId="26">#REF!</definedName>
    <definedName name="a" localSheetId="27">#REF!</definedName>
    <definedName name="a">#REF!</definedName>
    <definedName name="aa" localSheetId="29" hidden="1">#REF!</definedName>
    <definedName name="aa" localSheetId="23" hidden="1">#REF!</definedName>
    <definedName name="aa" localSheetId="24" hidden="1">#REF!</definedName>
    <definedName name="aa" localSheetId="25" hidden="1">#REF!</definedName>
    <definedName name="aa" localSheetId="26" hidden="1">#REF!</definedName>
    <definedName name="aa" localSheetId="27" hidden="1">#REF!</definedName>
    <definedName name="aa" hidden="1">#REF!</definedName>
    <definedName name="ab" localSheetId="59">#REF!</definedName>
    <definedName name="ab">#REF!</definedName>
    <definedName name="abc" localSheetId="29" hidden="1">#REF!</definedName>
    <definedName name="abc" localSheetId="23" hidden="1">#REF!</definedName>
    <definedName name="abc" localSheetId="24" hidden="1">#REF!</definedName>
    <definedName name="abc" localSheetId="25" hidden="1">#REF!</definedName>
    <definedName name="abc" localSheetId="26" hidden="1">#REF!</definedName>
    <definedName name="abc" localSheetId="27" hidden="1">#REF!</definedName>
    <definedName name="abc" hidden="1">#REF!</definedName>
    <definedName name="angul" localSheetId="29" hidden="1">#REF!</definedName>
    <definedName name="angul" localSheetId="23" hidden="1">#REF!</definedName>
    <definedName name="angul" localSheetId="24" hidden="1">#REF!</definedName>
    <definedName name="angul" localSheetId="25" hidden="1">#REF!</definedName>
    <definedName name="angul" localSheetId="26" hidden="1">#REF!</definedName>
    <definedName name="angul" localSheetId="27" hidden="1">#REF!</definedName>
    <definedName name="angul" hidden="1">#REF!</definedName>
    <definedName name="Angul1" localSheetId="29">#REF!</definedName>
    <definedName name="Angul1" localSheetId="23">#REF!</definedName>
    <definedName name="Angul1" localSheetId="24">#REF!</definedName>
    <definedName name="Angul1" localSheetId="25">#REF!</definedName>
    <definedName name="Angul1" localSheetId="26">#REF!</definedName>
    <definedName name="Angul1" localSheetId="27">#REF!</definedName>
    <definedName name="Angul1">#REF!</definedName>
    <definedName name="ankita" localSheetId="29">#REF!</definedName>
    <definedName name="ankita" localSheetId="23">#REF!</definedName>
    <definedName name="ankita" localSheetId="24">#REF!</definedName>
    <definedName name="ankita" localSheetId="25">#REF!</definedName>
    <definedName name="ankita" localSheetId="26">#REF!</definedName>
    <definedName name="ankita" localSheetId="27">#REF!</definedName>
    <definedName name="ankita">#REF!</definedName>
    <definedName name="aqwe" localSheetId="59">#REF!</definedName>
    <definedName name="aqwe">#REF!</definedName>
    <definedName name="aqwer" localSheetId="59">#REF!</definedName>
    <definedName name="aqwer">#REF!</definedName>
    <definedName name="aqwryt" localSheetId="59">#REF!</definedName>
    <definedName name="aqwryt">#REF!</definedName>
    <definedName name="asdre" localSheetId="59" hidden="1">#REF!</definedName>
    <definedName name="asdre" hidden="1">#REF!</definedName>
    <definedName name="asgtr" localSheetId="59" hidden="1">#REF!</definedName>
    <definedName name="asgtr" hidden="1">#REF!</definedName>
    <definedName name="axzsdr" localSheetId="59">#REF!</definedName>
    <definedName name="axzsdr">#REF!</definedName>
    <definedName name="bhu" localSheetId="29">#REF!</definedName>
    <definedName name="bhu" localSheetId="23">#REF!</definedName>
    <definedName name="bhu" localSheetId="24">#REF!</definedName>
    <definedName name="bhu" localSheetId="25">#REF!</definedName>
    <definedName name="bhu" localSheetId="26">#REF!</definedName>
    <definedName name="bhu" localSheetId="27">#REF!</definedName>
    <definedName name="bhu">#REF!</definedName>
    <definedName name="d" localSheetId="18" hidden="1">#REF!</definedName>
    <definedName name="d" localSheetId="29" hidden="1">#REF!</definedName>
    <definedName name="d" localSheetId="23" hidden="1">#REF!</definedName>
    <definedName name="d" localSheetId="24" hidden="1">#REF!</definedName>
    <definedName name="d" localSheetId="25" hidden="1">#REF!</definedName>
    <definedName name="d" localSheetId="26" hidden="1">#REF!</definedName>
    <definedName name="d" localSheetId="27" hidden="1">#REF!</definedName>
    <definedName name="d">#REF!</definedName>
    <definedName name="data" localSheetId="29">#REF!</definedName>
    <definedName name="data" localSheetId="23">#REF!</definedName>
    <definedName name="data" localSheetId="24">#REF!</definedName>
    <definedName name="data" localSheetId="25">#REF!</definedName>
    <definedName name="data" localSheetId="26">#REF!</definedName>
    <definedName name="data" localSheetId="27">#REF!</definedName>
    <definedName name="data">#REF!</definedName>
    <definedName name="_xlnm.Database" localSheetId="37">#REF!</definedName>
    <definedName name="_xlnm.Database" localSheetId="44">#REF!</definedName>
    <definedName name="_xlnm.Database" localSheetId="46">#REF!</definedName>
    <definedName name="_xlnm.Database" localSheetId="47">#REF!</definedName>
    <definedName name="_xlnm.Database" localSheetId="48">#REF!</definedName>
    <definedName name="_xlnm.Database" localSheetId="51">#REF!</definedName>
    <definedName name="_xlnm.Database" localSheetId="67">#REF!</definedName>
    <definedName name="_xlnm.Database" localSheetId="32">#REF!</definedName>
    <definedName name="_xlnm.Database" localSheetId="58">#REF!</definedName>
    <definedName name="_xlnm.Database" localSheetId="59">#REF!</definedName>
    <definedName name="_xlnm.Database" localSheetId="60">#REF!</definedName>
    <definedName name="_xlnm.Database" localSheetId="61">#REF!</definedName>
    <definedName name="_xlnm.Database" localSheetId="33">#REF!</definedName>
    <definedName name="_xlnm.Database" localSheetId="34">#REF!</definedName>
    <definedName name="_xlnm.Database" localSheetId="35">#REF!</definedName>
    <definedName name="_xlnm.Database" localSheetId="52">#REF!</definedName>
    <definedName name="_xlnm.Database" localSheetId="53">#REF!</definedName>
    <definedName name="_xlnm.Database" localSheetId="54">#REF!</definedName>
    <definedName name="_xlnm.Database" localSheetId="55">#REF!</definedName>
    <definedName name="_xlnm.Database" localSheetId="56">#REF!</definedName>
    <definedName name="_xlnm.Database" localSheetId="18">#REF!</definedName>
    <definedName name="_xlnm.Database" localSheetId="29">#REF!</definedName>
    <definedName name="_xlnm.Database" localSheetId="19">#REF!</definedName>
    <definedName name="_xlnm.Database" localSheetId="21">#REF!</definedName>
    <definedName name="_xlnm.Database" localSheetId="23">#REF!</definedName>
    <definedName name="_xlnm.Database" localSheetId="24">#REF!</definedName>
    <definedName name="_xlnm.Database" localSheetId="25">#REF!</definedName>
    <definedName name="_xlnm.Database" localSheetId="26">#REF!</definedName>
    <definedName name="_xlnm.Database" localSheetId="27">#REF!</definedName>
    <definedName name="_xlnm.Database" localSheetId="11">#REF!</definedName>
    <definedName name="_xlnm.Database" localSheetId="12">#REF!</definedName>
    <definedName name="_xlnm.Database" localSheetId="14">#REF!</definedName>
    <definedName name="_xlnm.Database" localSheetId="16">#REF!</definedName>
    <definedName name="_xlnm.Database" localSheetId="17">#REF!</definedName>
    <definedName name="_xlnm.Database" localSheetId="39">#REF!</definedName>
    <definedName name="_xlnm.Database" localSheetId="36">#REF!</definedName>
    <definedName name="_xlnm.Database" localSheetId="40">#REF!</definedName>
    <definedName name="_xlnm.Database" localSheetId="4">#REF!</definedName>
    <definedName name="_xlnm.Database" localSheetId="5">#REF!</definedName>
    <definedName name="_xlnm.Database" localSheetId="6">#REF!</definedName>
    <definedName name="_xlnm.Database" localSheetId="7">#REF!</definedName>
    <definedName name="_xlnm.Database" localSheetId="9">#REF!</definedName>
    <definedName name="_xlnm.Database" localSheetId="10">#REF!</definedName>
    <definedName name="_xlnm.Database" localSheetId="43">#REF!</definedName>
    <definedName name="_xlnm.Database" localSheetId="42">#REF!</definedName>
    <definedName name="_xlnm.Database">#REF!</definedName>
    <definedName name="dbs" localSheetId="59" hidden="1">#REF!</definedName>
    <definedName name="dbs" hidden="1">#REF!</definedName>
    <definedName name="Dd" localSheetId="59">#REF!</definedName>
    <definedName name="Dd">#REF!</definedName>
    <definedName name="dds" localSheetId="59" hidden="1">#REF!</definedName>
    <definedName name="dds" hidden="1">#REF!</definedName>
    <definedName name="dq" localSheetId="29">#REF!</definedName>
    <definedName name="dq" localSheetId="23">#REF!</definedName>
    <definedName name="dq" localSheetId="24">#REF!</definedName>
    <definedName name="dq" localSheetId="25">#REF!</definedName>
    <definedName name="dq" localSheetId="26">#REF!</definedName>
    <definedName name="dq" localSheetId="27">#REF!</definedName>
    <definedName name="dq">#REF!</definedName>
    <definedName name="emoc" localSheetId="29" hidden="1">#REF!</definedName>
    <definedName name="emoc" localSheetId="23" hidden="1">#REF!</definedName>
    <definedName name="emoc" localSheetId="24" hidden="1">#REF!</definedName>
    <definedName name="emoc" localSheetId="25" hidden="1">#REF!</definedName>
    <definedName name="emoc" localSheetId="26" hidden="1">#REF!</definedName>
    <definedName name="emoc" localSheetId="27" hidden="1">#REF!</definedName>
    <definedName name="emoc" hidden="1">#REF!</definedName>
    <definedName name="faed" localSheetId="59" hidden="1">#REF!</definedName>
    <definedName name="faed" hidden="1">#REF!</definedName>
    <definedName name="gfhf" localSheetId="29">#REF!</definedName>
    <definedName name="gfhf" localSheetId="23">#REF!</definedName>
    <definedName name="gfhf" localSheetId="24">#REF!</definedName>
    <definedName name="gfhf" localSheetId="25">#REF!</definedName>
    <definedName name="gfhf" localSheetId="26">#REF!</definedName>
    <definedName name="gfhf" localSheetId="27">#REF!</definedName>
    <definedName name="gfhf">#REF!</definedName>
    <definedName name="jgghvjh" localSheetId="29" hidden="1">#REF!</definedName>
    <definedName name="jgghvjh" localSheetId="23" hidden="1">#REF!</definedName>
    <definedName name="jgghvjh" localSheetId="24" hidden="1">#REF!</definedName>
    <definedName name="jgghvjh" localSheetId="25" hidden="1">#REF!</definedName>
    <definedName name="jgghvjh" localSheetId="26" hidden="1">#REF!</definedName>
    <definedName name="jgghvjh" localSheetId="27" hidden="1">#REF!</definedName>
    <definedName name="jgghvjh" hidden="1">#REF!</definedName>
    <definedName name="Koraput" localSheetId="29" hidden="1">#REF!</definedName>
    <definedName name="Koraput" localSheetId="23" hidden="1">#REF!</definedName>
    <definedName name="Koraput" localSheetId="24" hidden="1">#REF!</definedName>
    <definedName name="Koraput" localSheetId="25" hidden="1">#REF!</definedName>
    <definedName name="Koraput" localSheetId="26" hidden="1">#REF!</definedName>
    <definedName name="Koraput" localSheetId="27" hidden="1">#REF!</definedName>
    <definedName name="Koraput" hidden="1">#REF!</definedName>
    <definedName name="llllll" localSheetId="29" hidden="1">#REF!</definedName>
    <definedName name="llllll" localSheetId="23" hidden="1">#REF!</definedName>
    <definedName name="llllll" localSheetId="24" hidden="1">#REF!</definedName>
    <definedName name="llllll" localSheetId="25" hidden="1">#REF!</definedName>
    <definedName name="llllll" localSheetId="26" hidden="1">#REF!</definedName>
    <definedName name="llllll" localSheetId="27" hidden="1">#REF!</definedName>
    <definedName name="llllll" hidden="1">#REF!</definedName>
    <definedName name="lllllllllllll" localSheetId="29">#REF!</definedName>
    <definedName name="lllllllllllll" localSheetId="23">#REF!</definedName>
    <definedName name="lllllllllllll" localSheetId="24">#REF!</definedName>
    <definedName name="lllllllllllll" localSheetId="25">#REF!</definedName>
    <definedName name="lllllllllllll" localSheetId="26">#REF!</definedName>
    <definedName name="lllllllllllll" localSheetId="27">#REF!</definedName>
    <definedName name="lllllllllllll">#REF!</definedName>
    <definedName name="Mixed" localSheetId="29">#REF!</definedName>
    <definedName name="Mixed" localSheetId="23">#REF!</definedName>
    <definedName name="Mixed" localSheetId="24">#REF!</definedName>
    <definedName name="Mixed" localSheetId="25">#REF!</definedName>
    <definedName name="Mixed" localSheetId="26">#REF!</definedName>
    <definedName name="Mixed" localSheetId="27">#REF!</definedName>
    <definedName name="Mixed">#REF!</definedName>
    <definedName name="Norm" localSheetId="29">#REF!</definedName>
    <definedName name="Norm" localSheetId="23">#REF!</definedName>
    <definedName name="Norm" localSheetId="24">#REF!</definedName>
    <definedName name="Norm" localSheetId="25">#REF!</definedName>
    <definedName name="Norm" localSheetId="26">#REF!</definedName>
    <definedName name="Norm" localSheetId="27">#REF!</definedName>
    <definedName name="Norm">#REF!</definedName>
    <definedName name="Options">[1]Sheet1!$G$1:$G$2</definedName>
    <definedName name="_xlnm.Print_Area" localSheetId="37">'Abstract New Constructions'!$A$2:$F$36</definedName>
    <definedName name="_xlnm.Print_Area" localSheetId="45">'Annex-1 DHH 22-24'!$A$2:$T$10</definedName>
    <definedName name="_xlnm.Print_Area" localSheetId="46">'Annex-2-SDH 24-26'!$A$1:$O$7</definedName>
    <definedName name="_xlnm.Print_Area" localSheetId="47">'Annex-3- CHC 22-24'!$A$2:$S$32</definedName>
    <definedName name="_xlnm.Print_Area" localSheetId="48">'Annex-4- CHC 24-26'!$A$1:$P$24</definedName>
    <definedName name="_xlnm.Print_Area" localSheetId="49">'Annex-5-PHC 2022-24'!$A$2:$R$157</definedName>
    <definedName name="_xlnm.Print_Area" localSheetId="50">'Annex-6-SC 2022-24'!$A$2:$Q$326</definedName>
    <definedName name="_xlnm.Print_Area" localSheetId="51">'Annex-7-SC 2024-26'!$A$2:$Q$414</definedName>
    <definedName name="_xlnm.Print_Area" localSheetId="63">'Annexure - ASHA Incentives'!$A$1:$J$125</definedName>
    <definedName name="_xlnm.Print_Area" localSheetId="62">'Annexure - Capacity Building'!$A$1:$O$367</definedName>
    <definedName name="_xlnm.Print_Area" localSheetId="65">'Annexure - IEC &amp; Printing'!$A$1:$I$506</definedName>
    <definedName name="_xlnm.Print_Area" localSheetId="67">'Annexure - Innovations'!$A$1:$H$42</definedName>
    <definedName name="_xlnm.Print_Area" localSheetId="1">'Format for RoP'!$A$1:$F$220</definedName>
    <definedName name="_xlnm.Print_Area" localSheetId="2">'Format for RoP Annexure'!$A$1:$N$220</definedName>
    <definedName name="_xlnm.Print_Area" localSheetId="57">'HR Budget Annex'!$A$1:$M$322</definedName>
    <definedName name="_xlnm.Print_Area" localSheetId="32">'HSS-1_CPHC'!$A$1:$AA$48</definedName>
    <definedName name="_xlnm.Print_Area" localSheetId="58">'HSS-10_Enhancing HR'!$A$1:$AA$34</definedName>
    <definedName name="_xlnm.Print_Area" localSheetId="60">'HSS-14_Untied Grants'!$A$1:$AA$15</definedName>
    <definedName name="_xlnm.Print_Area" localSheetId="61">'HSS-15_SBPC'!$A$1:$AA$18</definedName>
    <definedName name="_xlnm.Print_Area" localSheetId="33">'HSS-2_Blood Services'!$A$1:$AA$39</definedName>
    <definedName name="_xlnm.Print_Area" localSheetId="34">'HSS-3_Community Engagement'!$A$1:$AA$72</definedName>
    <definedName name="_xlnm.Print_Area" localSheetId="35">'HSS-4_ Civil IPHS'!$A$1:$AC$45</definedName>
    <definedName name="_xlnm.Print_Area" localSheetId="52">'HSS-5_Referral Transport'!$A$1:$AA$22</definedName>
    <definedName name="_xlnm.Print_Area" localSheetId="53">'HSS-6 Quality Assurance'!$A$1:$AA$91</definedName>
    <definedName name="_xlnm.Print_Area" localSheetId="54">'HSS-7_Other Initiatives'!$A$1:$AA$62</definedName>
    <definedName name="_xlnm.Print_Area" localSheetId="55">'HSS-8_Inventory Management'!$A$1:$AA$9</definedName>
    <definedName name="_xlnm.Print_Area" localSheetId="56">'HSS-9_HRH'!$A$1:$AA$56</definedName>
    <definedName name="_xlnm.Print_Area" localSheetId="18">'NCD-1_NPCB&amp;VI'!$A$1:$AA$42</definedName>
    <definedName name="_xlnm.Print_Area" localSheetId="28">'NCD-10 NPPCF'!$A$1:$AA$9</definedName>
    <definedName name="_xlnm.Print_Area" localSheetId="29">'NCD-11_NPPCD'!$A$1:$AA$23</definedName>
    <definedName name="_xlnm.Print_Area" localSheetId="19">'NCD-2_NMHP'!$A$1:$AA$32</definedName>
    <definedName name="_xlnm.Print_Area" localSheetId="21">'NCD-3_NPHCE'!$A$1:$AA$37</definedName>
    <definedName name="_xlnm.Print_Area" localSheetId="22">'NCD-4_NTCP'!$A$1:$AA$29</definedName>
    <definedName name="_xlnm.Print_Area" localSheetId="23">'NCD-5_NP-NCD'!$A$1:$AA$85</definedName>
    <definedName name="_xlnm.Print_Area" localSheetId="24">'NCD-6_PMNDP'!$A$1:$AA$17</definedName>
    <definedName name="_xlnm.Print_Area" localSheetId="25">'NCD-7_NPCCHH'!$A$1:$AA$32</definedName>
    <definedName name="_xlnm.Print_Area" localSheetId="26">'NCD-8_NOHP'!$A$1:$AA$22</definedName>
    <definedName name="_xlnm.Print_Area" localSheetId="27">'NCD-9_NPPC'!$A$1:$AA$12</definedName>
    <definedName name="_xlnm.Print_Area" localSheetId="11">'NDCP-1_IDSP'!$A$1:$AA$23</definedName>
    <definedName name="_xlnm.Print_Area" localSheetId="12">'NDCP-2_NVBDCP'!$A$1:$AA$147</definedName>
    <definedName name="_xlnm.Print_Area" localSheetId="13">'NDCP-3_NLEP'!$A$1:$AA$51</definedName>
    <definedName name="_xlnm.Print_Area" localSheetId="14">'NDCP-4_NTEP'!$A$1:$AA$90</definedName>
    <definedName name="_xlnm.Print_Area" localSheetId="15">'NDCP-5_NVHCP'!$A$1:$AA$59</definedName>
    <definedName name="_xlnm.Print_Area" localSheetId="16">'NDCP-6_NRCP'!$A$1:$AA$15</definedName>
    <definedName name="_xlnm.Print_Area" localSheetId="17">'NDCP-7_PPCL'!$A$1:$AA$14</definedName>
    <definedName name="_xlnm.Print_Area" localSheetId="38">'New Const CHC'!$A$1:$X$19</definedName>
    <definedName name="_xlnm.Print_Area" localSheetId="39">'New Const PHC'!$A$2:$W$42</definedName>
    <definedName name="_xlnm.Print_Area" localSheetId="36">'New Const. Dist. Abstract 26-27'!$A$1:$AI$66</definedName>
    <definedName name="_xlnm.Print_Area" localSheetId="0">'PIP Approval _ FY 2026-27'!$A$1:$Y$220</definedName>
    <definedName name="_xlnm.Print_Area" localSheetId="3">'RCH-1_Maternal Health'!$A$1:$AA$132</definedName>
    <definedName name="_xlnm.Print_Area" localSheetId="4">'RCH-2_PC &amp; PNDT Act'!$A$1:$AA$27</definedName>
    <definedName name="_xlnm.Print_Area" localSheetId="5">'RCH-3_Child Health'!$A$1:$AA$107</definedName>
    <definedName name="_xlnm.Print_Area" localSheetId="6">'RCH-4_Immunisation'!$A$1:$AA$61</definedName>
    <definedName name="_xlnm.Print_Area" localSheetId="7">'RCH-5_Adolescent Health'!$A$1:$AA$40</definedName>
    <definedName name="_xlnm.Print_Area" localSheetId="8">'RCH-6_Family Planning'!$A$1:$AA$73</definedName>
    <definedName name="_xlnm.Print_Area" localSheetId="9">'RCH-7_Nutrition'!$A$1:$AA$68</definedName>
    <definedName name="_xlnm.Print_Area" localSheetId="10">'RCH-8_NIDDCP'!$A$1:$AA$16</definedName>
    <definedName name="_xlnm.Print_Area" localSheetId="43">'Revalidation Dist. Abst. 26-27'!$A$2:$S$66</definedName>
    <definedName name="_xlnm.Print_Titles" localSheetId="31">' HR Annexure(NUHM)'!$3:$4</definedName>
    <definedName name="_xlnm.Print_Titles" localSheetId="47">'Annex-3- CHC 22-24'!$2:$4</definedName>
    <definedName name="_xlnm.Print_Titles" localSheetId="49">'Annex-5-PHC 2022-24'!$2:$4</definedName>
    <definedName name="_xlnm.Print_Titles" localSheetId="50">'Annex-6-SC 2022-24'!$2:$4</definedName>
    <definedName name="_xlnm.Print_Titles" localSheetId="51">'Annex-7-SC 2024-26'!$2:$4</definedName>
    <definedName name="_xlnm.Print_Titles" localSheetId="63">'Annexure - ASHA Incentives'!$2:$4</definedName>
    <definedName name="_xlnm.Print_Titles" localSheetId="62">'Annexure - Capacity Building'!$A:$A,'Annexure - Capacity Building'!$2:$4</definedName>
    <definedName name="_xlnm.Print_Titles" localSheetId="65">'Annexure - IEC &amp; Printing'!$2:$4</definedName>
    <definedName name="_xlnm.Print_Titles" localSheetId="67">'Annexure - Innovations'!$2:$6</definedName>
    <definedName name="_xlnm.Print_Titles" localSheetId="64">'Annexure - IT Interventions'!$2:$4</definedName>
    <definedName name="_xlnm.Print_Titles" localSheetId="68">'Annexure - PM Activities'!$2:$4</definedName>
    <definedName name="_xlnm.Print_Titles" localSheetId="1">'Format for RoP'!$1:$6</definedName>
    <definedName name="_xlnm.Print_Titles" localSheetId="2">'Format for RoP Annexure'!$4:$6</definedName>
    <definedName name="_xlnm.Print_Titles" localSheetId="57">'HR Budget Annex'!$3:$3</definedName>
    <definedName name="_xlnm.Print_Titles" localSheetId="30">'HSS(U)'!$2:$6</definedName>
    <definedName name="_xlnm.Print_Titles" localSheetId="32">'HSS-1_CPHC'!$4:$5</definedName>
    <definedName name="_xlnm.Print_Titles" localSheetId="58">'HSS-10_Enhancing HR'!$4:$5</definedName>
    <definedName name="_xlnm.Print_Titles" localSheetId="60">'HSS-14_Untied Grants'!$4:$5</definedName>
    <definedName name="_xlnm.Print_Titles" localSheetId="61">'HSS-15_SBPC'!$4:$6</definedName>
    <definedName name="_xlnm.Print_Titles" localSheetId="33">'HSS-2_Blood Services'!$3:$5</definedName>
    <definedName name="_xlnm.Print_Titles" localSheetId="66">'HSS-20_Inventory Management'!#REF!</definedName>
    <definedName name="_xlnm.Print_Titles" localSheetId="34">'HSS-3_Community Engagement'!$3:$5</definedName>
    <definedName name="_xlnm.Print_Titles" localSheetId="35">'HSS-4_ Civil IPHS'!$4:$7</definedName>
    <definedName name="_xlnm.Print_Titles" localSheetId="52">'HSS-5_Referral Transport'!$3:$5</definedName>
    <definedName name="_xlnm.Print_Titles" localSheetId="53">'HSS-6 Quality Assurance'!$3:$5</definedName>
    <definedName name="_xlnm.Print_Titles" localSheetId="54">'HSS-7_Other Initiatives'!$3:$5</definedName>
    <definedName name="_xlnm.Print_Titles" localSheetId="55">'HSS-8_Inventory Management'!$4:$5</definedName>
    <definedName name="_xlnm.Print_Titles" localSheetId="56">'HSS-9_HRH'!$4:$5</definedName>
    <definedName name="_xlnm.Print_Titles" localSheetId="18">'NCD-1_NPCB&amp;VI'!$3:$5</definedName>
    <definedName name="_xlnm.Print_Titles" localSheetId="29">'NCD-11_NPPCD'!$7:$8</definedName>
    <definedName name="_xlnm.Print_Titles" localSheetId="19">'NCD-2_NMHP'!$4:$5</definedName>
    <definedName name="_xlnm.Print_Titles" localSheetId="21">'NCD-3_NPHCE'!$4:$5</definedName>
    <definedName name="_xlnm.Print_Titles" localSheetId="22">'NCD-4_NTCP'!$3:$5</definedName>
    <definedName name="_xlnm.Print_Titles" localSheetId="23">'NCD-5_NP-NCD'!$3:$5</definedName>
    <definedName name="_xlnm.Print_Titles" localSheetId="24">'NCD-6_PMNDP'!$4:$5</definedName>
    <definedName name="_xlnm.Print_Titles" localSheetId="25">'NCD-7_NPCCHH'!$4:$5</definedName>
    <definedName name="_xlnm.Print_Titles" localSheetId="26">'NCD-8_NOHP'!$4:$5</definedName>
    <definedName name="_xlnm.Print_Titles" localSheetId="27">'NCD-9_NPPC'!$4:$5</definedName>
    <definedName name="_xlnm.Print_Titles" localSheetId="11">'NDCP-1_IDSP'!$3:$5</definedName>
    <definedName name="_xlnm.Print_Titles" localSheetId="12">'NDCP-2_NVBDCP'!$3:$5</definedName>
    <definedName name="_xlnm.Print_Titles" localSheetId="13">'NDCP-3_NLEP'!$4:$5</definedName>
    <definedName name="_xlnm.Print_Titles" localSheetId="14">'NDCP-4_NTEP'!$3:$5</definedName>
    <definedName name="_xlnm.Print_Titles" localSheetId="15">'NDCP-5_NVHCP'!$6:$8</definedName>
    <definedName name="_xlnm.Print_Titles" localSheetId="16">'NDCP-6_NRCP'!$4:$5</definedName>
    <definedName name="_xlnm.Print_Titles" localSheetId="17">'NDCP-7_PPCL'!$4:$5</definedName>
    <definedName name="_xlnm.Print_Titles" localSheetId="39">'New Const PHC'!$4:$5</definedName>
    <definedName name="_xlnm.Print_Titles" localSheetId="36">'New Const. Dist. Abstract 26-27'!$A:$B,'New Const. Dist. Abstract 26-27'!$3:$7</definedName>
    <definedName name="_xlnm.Print_Titles" localSheetId="40">'Other Upgradation Works'!$2:$4</definedName>
    <definedName name="_xlnm.Print_Titles" localSheetId="0">'PIP Approval _ FY 2026-27'!$A:$E,'PIP Approval _ FY 2026-27'!$4:$6</definedName>
    <definedName name="_xlnm.Print_Titles" localSheetId="3">'RCH-1_Maternal Health'!$3:$5</definedName>
    <definedName name="_xlnm.Print_Titles" localSheetId="4">'RCH-2_PC &amp; PNDT Act'!$3:$5</definedName>
    <definedName name="_xlnm.Print_Titles" localSheetId="5">'RCH-3_Child Health'!$4:$5</definedName>
    <definedName name="_xlnm.Print_Titles" localSheetId="6">'RCH-4_Immunisation'!$4:$5</definedName>
    <definedName name="_xlnm.Print_Titles" localSheetId="7">'RCH-5_Adolescent Health'!$4:$5</definedName>
    <definedName name="_xlnm.Print_Titles" localSheetId="8">'RCH-6_Family Planning'!$3:$5</definedName>
    <definedName name="_xlnm.Print_Titles" localSheetId="9">'RCH-7_Nutrition'!$4:$5</definedName>
    <definedName name="_xlnm.Print_Titles" localSheetId="10">'RCH-8_NIDDCP'!$4:$5</definedName>
    <definedName name="_xlnm.Print_Titles" localSheetId="43">'Revalidation Dist. Abst. 26-27'!$A:$B,'Revalidation Dist. Abst. 26-27'!$3:$7</definedName>
    <definedName name="q" localSheetId="67" hidden="1">#REF!</definedName>
    <definedName name="q" localSheetId="68" hidden="1">#REF!</definedName>
    <definedName name="q" localSheetId="32" hidden="1">#REF!</definedName>
    <definedName name="q" localSheetId="58" hidden="1">#REF!</definedName>
    <definedName name="q" localSheetId="59" hidden="1">#REF!</definedName>
    <definedName name="q" localSheetId="66" hidden="1">#REF!</definedName>
    <definedName name="q" localSheetId="34" hidden="1">#REF!</definedName>
    <definedName name="q" localSheetId="54" hidden="1">#REF!</definedName>
    <definedName name="q" localSheetId="55" hidden="1">#REF!</definedName>
    <definedName name="q" localSheetId="56" hidden="1">#REF!</definedName>
    <definedName name="q" localSheetId="29" hidden="1">#REF!</definedName>
    <definedName name="q" localSheetId="19" hidden="1">#REF!</definedName>
    <definedName name="q" localSheetId="21" hidden="1">#REF!</definedName>
    <definedName name="q" localSheetId="22" hidden="1">#REF!</definedName>
    <definedName name="q" localSheetId="23" hidden="1">#REF!</definedName>
    <definedName name="q" localSheetId="24" hidden="1">#REF!</definedName>
    <definedName name="q" localSheetId="25" hidden="1">#REF!</definedName>
    <definedName name="q" localSheetId="26" hidden="1">#REF!</definedName>
    <definedName name="q" localSheetId="27" hidden="1">#REF!</definedName>
    <definedName name="q" hidden="1">#REF!</definedName>
    <definedName name="qq" localSheetId="67">#REF!</definedName>
    <definedName name="qq" localSheetId="68">#REF!</definedName>
    <definedName name="qq" localSheetId="32">#REF!</definedName>
    <definedName name="qq" localSheetId="58">#REF!</definedName>
    <definedName name="qq" localSheetId="59">#REF!</definedName>
    <definedName name="qq" localSheetId="66">#REF!</definedName>
    <definedName name="qq" localSheetId="34">#REF!</definedName>
    <definedName name="qq" localSheetId="53">#REF!</definedName>
    <definedName name="qq" localSheetId="54">#REF!</definedName>
    <definedName name="qq" localSheetId="55">#REF!</definedName>
    <definedName name="qq" localSheetId="56">#REF!</definedName>
    <definedName name="qq" localSheetId="29">#REF!</definedName>
    <definedName name="qq" localSheetId="19">#REF!</definedName>
    <definedName name="qq" localSheetId="21">#REF!</definedName>
    <definedName name="qq" localSheetId="22">#REF!</definedName>
    <definedName name="qq" localSheetId="23">#REF!</definedName>
    <definedName name="qq" localSheetId="24">#REF!</definedName>
    <definedName name="qq" localSheetId="25">#REF!</definedName>
    <definedName name="qq" localSheetId="26">#REF!</definedName>
    <definedName name="qq" localSheetId="27">#REF!</definedName>
    <definedName name="qq">#REF!</definedName>
    <definedName name="rs" localSheetId="59" hidden="1">#REF!</definedName>
    <definedName name="rs" hidden="1">#REF!</definedName>
    <definedName name="rst" localSheetId="59">#REF!</definedName>
    <definedName name="rst">#REF!</definedName>
    <definedName name="SAFDSF" localSheetId="59" hidden="1">#REF!</definedName>
    <definedName name="SAFDSF" hidden="1">#REF!</definedName>
    <definedName name="Scopes" localSheetId="20">[2]Sheet1!$C$1:$C$8</definedName>
    <definedName name="Scopes">[3]Sheet1!$C$1:$C$8</definedName>
    <definedName name="sdfsfh" localSheetId="67" hidden="1">#REF!</definedName>
    <definedName name="sdfsfh" localSheetId="68" hidden="1">#REF!</definedName>
    <definedName name="sdfsfh" localSheetId="32" hidden="1">#REF!</definedName>
    <definedName name="sdfsfh" localSheetId="58" hidden="1">#REF!</definedName>
    <definedName name="sdfsfh" localSheetId="59" hidden="1">#REF!</definedName>
    <definedName name="sdfsfh" localSheetId="66" hidden="1">#REF!</definedName>
    <definedName name="sdfsfh" localSheetId="34" hidden="1">#REF!</definedName>
    <definedName name="sdfsfh" localSheetId="53" hidden="1">#REF!</definedName>
    <definedName name="sdfsfh" localSheetId="54" hidden="1">#REF!</definedName>
    <definedName name="sdfsfh" localSheetId="55" hidden="1">#REF!</definedName>
    <definedName name="sdfsfh" localSheetId="56" hidden="1">#REF!</definedName>
    <definedName name="sdfsfh" localSheetId="29" hidden="1">#REF!</definedName>
    <definedName name="sdfsfh" localSheetId="19" hidden="1">#REF!</definedName>
    <definedName name="sdfsfh" localSheetId="21" hidden="1">#REF!</definedName>
    <definedName name="sdfsfh" localSheetId="22" hidden="1">#REF!</definedName>
    <definedName name="sdfsfh" localSheetId="23" hidden="1">#REF!</definedName>
    <definedName name="sdfsfh" localSheetId="24" hidden="1">#REF!</definedName>
    <definedName name="sdfsfh" localSheetId="25" hidden="1">#REF!</definedName>
    <definedName name="sdfsfh" localSheetId="26" hidden="1">#REF!</definedName>
    <definedName name="sdfsfh" localSheetId="27" hidden="1">#REF!</definedName>
    <definedName name="sdfsfh" hidden="1">#REF!</definedName>
    <definedName name="sq" localSheetId="32" hidden="1">#REF!</definedName>
    <definedName name="sq" localSheetId="34" hidden="1">#REF!</definedName>
    <definedName name="sq" localSheetId="53" hidden="1">#REF!</definedName>
    <definedName name="sq" localSheetId="29" hidden="1">#REF!</definedName>
    <definedName name="sq" localSheetId="19" hidden="1">#REF!</definedName>
    <definedName name="sq" localSheetId="21" hidden="1">#REF!</definedName>
    <definedName name="sq" localSheetId="22" hidden="1">#REF!</definedName>
    <definedName name="sq" localSheetId="23" hidden="1">#REF!</definedName>
    <definedName name="sq" localSheetId="24" hidden="1">#REF!</definedName>
    <definedName name="sq" localSheetId="25" hidden="1">#REF!</definedName>
    <definedName name="sq" localSheetId="26" hidden="1">#REF!</definedName>
    <definedName name="sq" localSheetId="27" hidden="1">#REF!</definedName>
    <definedName name="sq" hidden="1">#REF!</definedName>
    <definedName name="state" localSheetId="32">#REF!</definedName>
    <definedName name="state" localSheetId="34">#REF!</definedName>
    <definedName name="state" localSheetId="53">#REF!</definedName>
    <definedName name="state" localSheetId="29">#REF!</definedName>
    <definedName name="state" localSheetId="19">#REF!</definedName>
    <definedName name="state" localSheetId="21">#REF!</definedName>
    <definedName name="state" localSheetId="22">#REF!</definedName>
    <definedName name="state" localSheetId="23">#REF!</definedName>
    <definedName name="state" localSheetId="24">#REF!</definedName>
    <definedName name="state" localSheetId="25">#REF!</definedName>
    <definedName name="state" localSheetId="26">#REF!</definedName>
    <definedName name="state" localSheetId="27">#REF!</definedName>
    <definedName name="state">#REF!</definedName>
    <definedName name="TypeOfContract" localSheetId="20">[2]Sheet1!$F$1:$F$3</definedName>
    <definedName name="TypeOfContract">[3]Sheet1!$F$1:$F$3</definedName>
    <definedName name="v" localSheetId="32">#REF!</definedName>
    <definedName name="v" localSheetId="34">#REF!</definedName>
    <definedName name="v" localSheetId="53">#REF!</definedName>
    <definedName name="v" localSheetId="29">#REF!</definedName>
    <definedName name="v" localSheetId="19">#REF!</definedName>
    <definedName name="v" localSheetId="21">#REF!</definedName>
    <definedName name="v" localSheetId="22">#REF!</definedName>
    <definedName name="v" localSheetId="23">#REF!</definedName>
    <definedName name="v" localSheetId="24">#REF!</definedName>
    <definedName name="v" localSheetId="25">#REF!</definedName>
    <definedName name="v" localSheetId="26">#REF!</definedName>
    <definedName name="v" localSheetId="27">#REF!</definedName>
    <definedName name="v">#REF!</definedName>
    <definedName name="val" localSheetId="32">#REF!</definedName>
    <definedName name="val" localSheetId="34">#REF!</definedName>
    <definedName name="val" localSheetId="53">#REF!</definedName>
    <definedName name="val" localSheetId="29">#REF!</definedName>
    <definedName name="val" localSheetId="19">#REF!</definedName>
    <definedName name="val" localSheetId="21">#REF!</definedName>
    <definedName name="val" localSheetId="22">#REF!</definedName>
    <definedName name="val" localSheetId="23">#REF!</definedName>
    <definedName name="val" localSheetId="24">#REF!</definedName>
    <definedName name="val" localSheetId="25">#REF!</definedName>
    <definedName name="val" localSheetId="26">#REF!</definedName>
    <definedName name="val" localSheetId="27">#REF!</definedName>
    <definedName name="val">#REF!</definedName>
    <definedName name="valid" localSheetId="32">#REF!</definedName>
    <definedName name="valid" localSheetId="34">#REF!</definedName>
    <definedName name="valid" localSheetId="53">#REF!</definedName>
    <definedName name="valid" localSheetId="29">#REF!</definedName>
    <definedName name="valid" localSheetId="19">#REF!</definedName>
    <definedName name="valid" localSheetId="21">#REF!</definedName>
    <definedName name="valid" localSheetId="22">#REF!</definedName>
    <definedName name="valid" localSheetId="23">#REF!</definedName>
    <definedName name="valid" localSheetId="24">#REF!</definedName>
    <definedName name="valid" localSheetId="25">#REF!</definedName>
    <definedName name="valid" localSheetId="26">#REF!</definedName>
    <definedName name="valid" localSheetId="27">#REF!</definedName>
    <definedName name="valid">#REF!</definedName>
    <definedName name="valid123" localSheetId="29">#REF!</definedName>
    <definedName name="valid123" localSheetId="23">#REF!</definedName>
    <definedName name="valid123" localSheetId="24">#REF!</definedName>
    <definedName name="valid123" localSheetId="25">#REF!</definedName>
    <definedName name="valid123" localSheetId="26">#REF!</definedName>
    <definedName name="valid123" localSheetId="27">#REF!</definedName>
    <definedName name="valid123">#REF!</definedName>
    <definedName name="valida" localSheetId="29">#REF!</definedName>
    <definedName name="valida" localSheetId="23">#REF!</definedName>
    <definedName name="valida" localSheetId="24">#REF!</definedName>
    <definedName name="valida" localSheetId="25">#REF!</definedName>
    <definedName name="valida" localSheetId="26">#REF!</definedName>
    <definedName name="valida" localSheetId="27">#REF!</definedName>
    <definedName name="valida">#REF!</definedName>
    <definedName name="validation1" localSheetId="29">#REF!</definedName>
    <definedName name="validation1" localSheetId="23">#REF!</definedName>
    <definedName name="validation1" localSheetId="24">#REF!</definedName>
    <definedName name="validation1" localSheetId="25">#REF!</definedName>
    <definedName name="validation1" localSheetId="26">#REF!</definedName>
    <definedName name="validation1" localSheetId="27">#REF!</definedName>
    <definedName name="validation1">#REF!</definedName>
    <definedName name="vall" localSheetId="29">#REF!</definedName>
    <definedName name="vall" localSheetId="23">#REF!</definedName>
    <definedName name="vall" localSheetId="24">#REF!</definedName>
    <definedName name="vall" localSheetId="25">#REF!</definedName>
    <definedName name="vall" localSheetId="26">#REF!</definedName>
    <definedName name="vall" localSheetId="27">#REF!</definedName>
    <definedName name="vall">#REF!</definedName>
    <definedName name="vcgg" localSheetId="29" hidden="1">#REF!</definedName>
    <definedName name="vcgg" localSheetId="23" hidden="1">#REF!</definedName>
    <definedName name="vcgg" localSheetId="24" hidden="1">#REF!</definedName>
    <definedName name="vcgg" localSheetId="25" hidden="1">#REF!</definedName>
    <definedName name="vcgg" localSheetId="26" hidden="1">#REF!</definedName>
    <definedName name="vcgg" localSheetId="27" hidden="1">#REF!</definedName>
    <definedName name="vcgg" hidden="1">#REF!</definedName>
    <definedName name="vv" localSheetId="29" hidden="1">#REF!</definedName>
    <definedName name="vv" localSheetId="23" hidden="1">#REF!</definedName>
    <definedName name="vv" localSheetId="24" hidden="1">#REF!</definedName>
    <definedName name="vv" localSheetId="25" hidden="1">#REF!</definedName>
    <definedName name="vv" localSheetId="26" hidden="1">#REF!</definedName>
    <definedName name="vv" localSheetId="27" hidden="1">#REF!</definedName>
    <definedName name="vv" hidden="1">#REF!</definedName>
    <definedName name="vvvvvvvvvvvv" localSheetId="29">#REF!</definedName>
    <definedName name="vvvvvvvvvvvv" localSheetId="23">#REF!</definedName>
    <definedName name="vvvvvvvvvvvv" localSheetId="24">#REF!</definedName>
    <definedName name="vvvvvvvvvvvv" localSheetId="25">#REF!</definedName>
    <definedName name="vvvvvvvvvvvv" localSheetId="26">#REF!</definedName>
    <definedName name="vvvvvvvvvvvv" localSheetId="27">#REF!</definedName>
    <definedName name="vvvvvvvvvvvv">#REF!</definedName>
    <definedName name="Year" localSheetId="20">[2]Sheet1!$G$1:$G$2</definedName>
    <definedName name="Year">[3]Sheet1!$G$1:$G$2</definedName>
  </definedNames>
  <calcPr calcId="124519"/>
  <extLst xmlns:x15="http://schemas.microsoft.com/office/spreadsheetml/2010/11/main">
    <ext uri="{140A7094-0E35-4892-8432-C4D2E57EDEB5}">
      <x15:workbookPr chartTrackingRefBase="1"/>
    </ext>
  </extLst>
</workbook>
</file>

<file path=xl/calcChain.xml><?xml version="1.0" encoding="utf-8"?>
<calcChain xmlns="http://schemas.openxmlformats.org/spreadsheetml/2006/main">
  <c r="E80" i="56"/>
  <c r="E82"/>
  <c r="H97" i="18" l="1"/>
  <c r="H104"/>
  <c r="H111"/>
  <c r="H119"/>
  <c r="H125"/>
  <c r="H126"/>
  <c r="H128"/>
  <c r="H131"/>
  <c r="H132"/>
  <c r="H133"/>
  <c r="H134"/>
  <c r="H136"/>
  <c r="H138"/>
  <c r="H139"/>
  <c r="H141"/>
  <c r="H142"/>
  <c r="H144"/>
  <c r="H147"/>
  <c r="H150"/>
  <c r="H154"/>
  <c r="H157"/>
  <c r="H162"/>
  <c r="H168"/>
  <c r="H172"/>
  <c r="H174"/>
  <c r="H175"/>
  <c r="H178"/>
  <c r="H183"/>
  <c r="H187"/>
  <c r="H193"/>
  <c r="H199"/>
  <c r="H200"/>
  <c r="H205"/>
  <c r="H206"/>
  <c r="H207"/>
  <c r="H208"/>
  <c r="H210"/>
  <c r="H72"/>
  <c r="H78"/>
  <c r="H79"/>
  <c r="H86"/>
  <c r="H91"/>
  <c r="H92"/>
  <c r="H93"/>
  <c r="D35" i="86" l="1"/>
  <c r="R25" i="59"/>
  <c r="R28"/>
  <c r="R52"/>
  <c r="R57"/>
  <c r="R64"/>
  <c r="R81"/>
  <c r="R90"/>
  <c r="R94"/>
  <c r="R104"/>
  <c r="R105"/>
  <c r="R106"/>
  <c r="R107"/>
  <c r="R108"/>
  <c r="R117"/>
  <c r="R122"/>
  <c r="R129"/>
  <c r="R134"/>
  <c r="R136"/>
  <c r="R139"/>
  <c r="R143"/>
  <c r="R149"/>
  <c r="R150"/>
  <c r="R153"/>
  <c r="R157"/>
  <c r="R158"/>
  <c r="R167"/>
  <c r="R176"/>
  <c r="R180"/>
  <c r="R184"/>
  <c r="R190"/>
  <c r="R196"/>
  <c r="R199"/>
  <c r="R200"/>
  <c r="R203"/>
  <c r="R208"/>
  <c r="R211"/>
  <c r="R213"/>
  <c r="R219"/>
  <c r="R224"/>
  <c r="R227"/>
  <c r="R228"/>
  <c r="R232"/>
  <c r="R234"/>
  <c r="R238"/>
  <c r="R241"/>
  <c r="R242"/>
  <c r="R246"/>
  <c r="R248"/>
  <c r="R250"/>
  <c r="R257"/>
  <c r="R262"/>
  <c r="R268"/>
  <c r="R271"/>
  <c r="R274"/>
  <c r="R277"/>
  <c r="R282"/>
  <c r="R286"/>
  <c r="R287"/>
  <c r="R288"/>
  <c r="R289"/>
  <c r="R290"/>
  <c r="R292"/>
  <c r="R296"/>
  <c r="R300"/>
  <c r="R306"/>
  <c r="R312"/>
  <c r="R315"/>
  <c r="R324"/>
  <c r="R325"/>
  <c r="R329"/>
  <c r="R331"/>
  <c r="R333"/>
  <c r="R334"/>
  <c r="R346"/>
  <c r="R362"/>
  <c r="F83" i="56" l="1"/>
  <c r="F82"/>
  <c r="F81"/>
  <c r="F80"/>
  <c r="F77"/>
  <c r="F76"/>
  <c r="F75"/>
  <c r="F74"/>
  <c r="F73"/>
  <c r="F72"/>
  <c r="F71"/>
  <c r="F70"/>
  <c r="F68"/>
  <c r="F67"/>
  <c r="F65"/>
  <c r="F64"/>
  <c r="F63"/>
  <c r="F61"/>
  <c r="F60"/>
  <c r="F59"/>
  <c r="F58"/>
  <c r="F57"/>
  <c r="F56"/>
  <c r="F55"/>
  <c r="F54"/>
  <c r="F53"/>
  <c r="F51"/>
  <c r="F50"/>
  <c r="F49"/>
  <c r="F48"/>
  <c r="F47"/>
  <c r="F45"/>
  <c r="F44"/>
  <c r="F43"/>
  <c r="F40"/>
  <c r="F39"/>
  <c r="F38"/>
  <c r="F23"/>
  <c r="F15"/>
  <c r="F14"/>
  <c r="F12"/>
  <c r="F11"/>
  <c r="F9"/>
  <c r="F8"/>
  <c r="F7"/>
  <c r="F41" i="64"/>
  <c r="F40"/>
  <c r="F39"/>
  <c r="F36"/>
  <c r="F34"/>
  <c r="F33"/>
  <c r="F32"/>
  <c r="F31"/>
  <c r="F29"/>
  <c r="F28"/>
  <c r="F26"/>
  <c r="F25"/>
  <c r="F24"/>
  <c r="F20"/>
  <c r="F19"/>
  <c r="F17"/>
  <c r="F16"/>
  <c r="F14"/>
  <c r="F13"/>
  <c r="F12"/>
  <c r="F10"/>
  <c r="F7" i="63"/>
  <c r="G493" i="62"/>
  <c r="G479"/>
  <c r="G478"/>
  <c r="G477"/>
  <c r="G476"/>
  <c r="G475"/>
  <c r="G474"/>
  <c r="G453"/>
  <c r="G451"/>
  <c r="F455"/>
  <c r="G440"/>
  <c r="G439"/>
  <c r="G433"/>
  <c r="G406"/>
  <c r="G405"/>
  <c r="G404"/>
  <c r="G403"/>
  <c r="G401"/>
  <c r="G400"/>
  <c r="G399"/>
  <c r="G409"/>
  <c r="F398"/>
  <c r="G380"/>
  <c r="G379"/>
  <c r="G377"/>
  <c r="G376"/>
  <c r="G373"/>
  <c r="G370"/>
  <c r="G369"/>
  <c r="G366"/>
  <c r="G363"/>
  <c r="G362"/>
  <c r="G361"/>
  <c r="G360"/>
  <c r="G359"/>
  <c r="G358"/>
  <c r="G357"/>
  <c r="G356"/>
  <c r="G355"/>
  <c r="G353"/>
  <c r="G352"/>
  <c r="G351"/>
  <c r="G350"/>
  <c r="F349"/>
  <c r="G348"/>
  <c r="G347"/>
  <c r="G343"/>
  <c r="G316"/>
  <c r="G308"/>
  <c r="G303"/>
  <c r="F290"/>
  <c r="G287"/>
  <c r="G282"/>
  <c r="G281"/>
  <c r="G279"/>
  <c r="G278"/>
  <c r="G277"/>
  <c r="G275"/>
  <c r="G274"/>
  <c r="G272"/>
  <c r="G270"/>
  <c r="G269"/>
  <c r="G267"/>
  <c r="G263"/>
  <c r="G262"/>
  <c r="G260"/>
  <c r="G259"/>
  <c r="G257"/>
  <c r="G256"/>
  <c r="G255"/>
  <c r="G250"/>
  <c r="G249"/>
  <c r="G248"/>
  <c r="G247"/>
  <c r="F246"/>
  <c r="G245"/>
  <c r="G244"/>
  <c r="G242"/>
  <c r="G241"/>
  <c r="G240"/>
  <c r="G239"/>
  <c r="G235"/>
  <c r="G225"/>
  <c r="G222"/>
  <c r="G219"/>
  <c r="G218"/>
  <c r="G216"/>
  <c r="G215"/>
  <c r="G212"/>
  <c r="G211"/>
  <c r="G210"/>
  <c r="G208"/>
  <c r="G206"/>
  <c r="G205"/>
  <c r="G201"/>
  <c r="G200"/>
  <c r="G198"/>
  <c r="G194"/>
  <c r="G189"/>
  <c r="G188"/>
  <c r="G185"/>
  <c r="G184"/>
  <c r="G178"/>
  <c r="G177"/>
  <c r="G176"/>
  <c r="G172"/>
  <c r="G171"/>
  <c r="G170"/>
  <c r="G167"/>
  <c r="G166"/>
  <c r="G165"/>
  <c r="G161"/>
  <c r="G160"/>
  <c r="G159"/>
  <c r="G157"/>
  <c r="G154"/>
  <c r="G153"/>
  <c r="G151"/>
  <c r="G150"/>
  <c r="G146"/>
  <c r="G145"/>
  <c r="G143"/>
  <c r="G139"/>
  <c r="G138"/>
  <c r="G137"/>
  <c r="G135"/>
  <c r="G133"/>
  <c r="G132"/>
  <c r="G131"/>
  <c r="G129"/>
  <c r="G127"/>
  <c r="G126"/>
  <c r="G124"/>
  <c r="G123"/>
  <c r="G122"/>
  <c r="G121"/>
  <c r="G120"/>
  <c r="G118"/>
  <c r="G116"/>
  <c r="G101"/>
  <c r="G100"/>
  <c r="G99"/>
  <c r="G97"/>
  <c r="G96"/>
  <c r="G95"/>
  <c r="G94"/>
  <c r="G93"/>
  <c r="G92"/>
  <c r="G87"/>
  <c r="G86"/>
  <c r="G85"/>
  <c r="G84"/>
  <c r="G82"/>
  <c r="G81"/>
  <c r="G77"/>
  <c r="G76"/>
  <c r="G73"/>
  <c r="G72"/>
  <c r="G69"/>
  <c r="G67"/>
  <c r="G66"/>
  <c r="G60"/>
  <c r="G59"/>
  <c r="G58"/>
  <c r="G56"/>
  <c r="G55"/>
  <c r="G53"/>
  <c r="G52"/>
  <c r="G51"/>
  <c r="G50"/>
  <c r="G46"/>
  <c r="G45"/>
  <c r="G43"/>
  <c r="G39"/>
  <c r="G38"/>
  <c r="G37"/>
  <c r="G36"/>
  <c r="G34"/>
  <c r="G33"/>
  <c r="G30"/>
  <c r="G26"/>
  <c r="G25"/>
  <c r="G23"/>
  <c r="G21"/>
  <c r="G20"/>
  <c r="G19"/>
  <c r="G18"/>
  <c r="G15"/>
  <c r="G14"/>
  <c r="G10"/>
  <c r="G9"/>
  <c r="G8"/>
  <c r="G7"/>
  <c r="G499"/>
  <c r="G498"/>
  <c r="F471"/>
  <c r="F468"/>
  <c r="G443"/>
  <c r="G421"/>
  <c r="G420"/>
  <c r="G392"/>
  <c r="G391"/>
  <c r="G228"/>
  <c r="G108"/>
  <c r="G107"/>
  <c r="H97" i="61"/>
  <c r="H96"/>
  <c r="H95"/>
  <c r="H94"/>
  <c r="H93"/>
  <c r="H91"/>
  <c r="H90"/>
  <c r="H89"/>
  <c r="H88"/>
  <c r="H85"/>
  <c r="H83"/>
  <c r="H72"/>
  <c r="H71"/>
  <c r="H70"/>
  <c r="H69"/>
  <c r="H68"/>
  <c r="H67"/>
  <c r="H66"/>
  <c r="H62"/>
  <c r="H61"/>
  <c r="H59"/>
  <c r="H56"/>
  <c r="H54"/>
  <c r="H53"/>
  <c r="H52"/>
  <c r="H50"/>
  <c r="H49"/>
  <c r="H47"/>
  <c r="H43"/>
  <c r="H42"/>
  <c r="H39"/>
  <c r="H38"/>
  <c r="H28"/>
  <c r="H13"/>
  <c r="H12"/>
  <c r="H10"/>
  <c r="H9"/>
  <c r="H6"/>
  <c r="H75"/>
  <c r="H122" i="67"/>
  <c r="H121"/>
  <c r="I121" s="1"/>
  <c r="H120"/>
  <c r="H118"/>
  <c r="H117"/>
  <c r="H116"/>
  <c r="H112"/>
  <c r="I112" s="1"/>
  <c r="H111"/>
  <c r="I111" s="1"/>
  <c r="H110"/>
  <c r="I110" s="1"/>
  <c r="H109"/>
  <c r="I109" s="1"/>
  <c r="H104"/>
  <c r="H98"/>
  <c r="H97"/>
  <c r="H96"/>
  <c r="H92"/>
  <c r="H87"/>
  <c r="H86"/>
  <c r="H85"/>
  <c r="H84"/>
  <c r="H81"/>
  <c r="H80"/>
  <c r="H79"/>
  <c r="H78"/>
  <c r="H77"/>
  <c r="H76"/>
  <c r="H75"/>
  <c r="H71"/>
  <c r="H70"/>
  <c r="H69"/>
  <c r="H68"/>
  <c r="H67"/>
  <c r="H64"/>
  <c r="H63"/>
  <c r="H62"/>
  <c r="H61"/>
  <c r="H60"/>
  <c r="H59"/>
  <c r="H56"/>
  <c r="H48"/>
  <c r="H46"/>
  <c r="H45"/>
  <c r="H42"/>
  <c r="H41"/>
  <c r="H40"/>
  <c r="H39"/>
  <c r="H38"/>
  <c r="H37"/>
  <c r="H36"/>
  <c r="H33"/>
  <c r="H30"/>
  <c r="H29"/>
  <c r="H28"/>
  <c r="H25"/>
  <c r="H24"/>
  <c r="H23"/>
  <c r="H22"/>
  <c r="H21"/>
  <c r="H18"/>
  <c r="H17"/>
  <c r="H16"/>
  <c r="H14"/>
  <c r="H13"/>
  <c r="H12"/>
  <c r="H11"/>
  <c r="H10"/>
  <c r="H9"/>
  <c r="H8"/>
  <c r="H7"/>
  <c r="H51"/>
  <c r="G361" i="59"/>
  <c r="G360"/>
  <c r="G359"/>
  <c r="G357"/>
  <c r="G356"/>
  <c r="G352"/>
  <c r="G351"/>
  <c r="G350"/>
  <c r="G349"/>
  <c r="G348"/>
  <c r="G347"/>
  <c r="G344"/>
  <c r="G342"/>
  <c r="G341"/>
  <c r="G340"/>
  <c r="G339"/>
  <c r="G337"/>
  <c r="G336"/>
  <c r="G335"/>
  <c r="G322"/>
  <c r="G321"/>
  <c r="G318"/>
  <c r="G317"/>
  <c r="G316"/>
  <c r="G302"/>
  <c r="G301"/>
  <c r="G298"/>
  <c r="G278"/>
  <c r="G275"/>
  <c r="G272"/>
  <c r="G270"/>
  <c r="G269"/>
  <c r="G264"/>
  <c r="G263"/>
  <c r="G261"/>
  <c r="G260"/>
  <c r="G259"/>
  <c r="G258"/>
  <c r="G253"/>
  <c r="G252"/>
  <c r="G251"/>
  <c r="G239"/>
  <c r="G233"/>
  <c r="G230"/>
  <c r="G229"/>
  <c r="G223"/>
  <c r="G222"/>
  <c r="G221"/>
  <c r="G220"/>
  <c r="G217"/>
  <c r="G214"/>
  <c r="G212"/>
  <c r="G210"/>
  <c r="G209"/>
  <c r="G207"/>
  <c r="G206"/>
  <c r="G195"/>
  <c r="G194"/>
  <c r="G193"/>
  <c r="G191"/>
  <c r="G188"/>
  <c r="G187"/>
  <c r="G186"/>
  <c r="G185"/>
  <c r="G183"/>
  <c r="G182"/>
  <c r="G181"/>
  <c r="G179"/>
  <c r="G178"/>
  <c r="G177"/>
  <c r="G175"/>
  <c r="G174"/>
  <c r="G173"/>
  <c r="G172"/>
  <c r="G171"/>
  <c r="G170"/>
  <c r="G169"/>
  <c r="G163"/>
  <c r="G162"/>
  <c r="G160"/>
  <c r="G159"/>
  <c r="G147"/>
  <c r="G146"/>
  <c r="G145"/>
  <c r="G144"/>
  <c r="G142"/>
  <c r="G141"/>
  <c r="G140"/>
  <c r="G138"/>
  <c r="G137"/>
  <c r="G135"/>
  <c r="G132"/>
  <c r="G131"/>
  <c r="G128"/>
  <c r="G127"/>
  <c r="G125"/>
  <c r="G123"/>
  <c r="G119"/>
  <c r="G118"/>
  <c r="G115"/>
  <c r="N115" s="1"/>
  <c r="G114"/>
  <c r="G113"/>
  <c r="G111"/>
  <c r="G110"/>
  <c r="G109"/>
  <c r="G100"/>
  <c r="G99"/>
  <c r="G98"/>
  <c r="G97"/>
  <c r="G96"/>
  <c r="G93"/>
  <c r="G92"/>
  <c r="G91"/>
  <c r="G88"/>
  <c r="G87"/>
  <c r="G84"/>
  <c r="G83"/>
  <c r="G82"/>
  <c r="G77"/>
  <c r="G76"/>
  <c r="G75"/>
  <c r="G74"/>
  <c r="G73"/>
  <c r="G72"/>
  <c r="G71"/>
  <c r="G70"/>
  <c r="G69"/>
  <c r="G68"/>
  <c r="G67"/>
  <c r="G66"/>
  <c r="G65"/>
  <c r="G62"/>
  <c r="G61"/>
  <c r="G60"/>
  <c r="G59"/>
  <c r="G58"/>
  <c r="G51"/>
  <c r="G50"/>
  <c r="G39"/>
  <c r="G38"/>
  <c r="G36"/>
  <c r="G35"/>
  <c r="G34"/>
  <c r="G32"/>
  <c r="G31"/>
  <c r="G30"/>
  <c r="G29"/>
  <c r="G24"/>
  <c r="G23"/>
  <c r="G22"/>
  <c r="G21"/>
  <c r="G20"/>
  <c r="G18"/>
  <c r="G17"/>
  <c r="G15"/>
  <c r="G14"/>
  <c r="G12"/>
  <c r="G11"/>
  <c r="G9"/>
  <c r="G8"/>
  <c r="G363"/>
  <c r="G327"/>
  <c r="G326"/>
  <c r="G293"/>
  <c r="G291"/>
  <c r="G280"/>
  <c r="G247"/>
  <c r="G244"/>
  <c r="G235"/>
  <c r="G225"/>
  <c r="G202"/>
  <c r="G201"/>
  <c r="G197"/>
  <c r="G155"/>
  <c r="G154"/>
  <c r="G53"/>
  <c r="G42"/>
  <c r="F13" i="57"/>
  <c r="F12"/>
  <c r="F11"/>
  <c r="F10"/>
  <c r="F9"/>
  <c r="F8"/>
  <c r="F7" i="70"/>
  <c r="F28" i="55"/>
  <c r="F27"/>
  <c r="F26"/>
  <c r="F25"/>
  <c r="F24"/>
  <c r="F23"/>
  <c r="F21"/>
  <c r="F19"/>
  <c r="F17"/>
  <c r="F16"/>
  <c r="F15"/>
  <c r="F13"/>
  <c r="F10"/>
  <c r="F9"/>
  <c r="F33"/>
  <c r="F32"/>
  <c r="D319" i="97"/>
  <c r="D318"/>
  <c r="D317"/>
  <c r="D316"/>
  <c r="D315"/>
  <c r="D312"/>
  <c r="D311"/>
  <c r="D310"/>
  <c r="D309"/>
  <c r="D308"/>
  <c r="D307"/>
  <c r="D306"/>
  <c r="D303"/>
  <c r="D302"/>
  <c r="D301"/>
  <c r="D300"/>
  <c r="D299"/>
  <c r="D298"/>
  <c r="D297"/>
  <c r="D296"/>
  <c r="D295"/>
  <c r="D294"/>
  <c r="D293"/>
  <c r="D292"/>
  <c r="D291"/>
  <c r="D290"/>
  <c r="D289"/>
  <c r="D288"/>
  <c r="D287"/>
  <c r="D286"/>
  <c r="D285"/>
  <c r="D284"/>
  <c r="D283"/>
  <c r="D280"/>
  <c r="D279"/>
  <c r="D278"/>
  <c r="D277"/>
  <c r="D276"/>
  <c r="D275"/>
  <c r="D274"/>
  <c r="D273"/>
  <c r="D272"/>
  <c r="D271"/>
  <c r="D270"/>
  <c r="D269"/>
  <c r="D268"/>
  <c r="D267"/>
  <c r="D266"/>
  <c r="D265"/>
  <c r="D264"/>
  <c r="D263"/>
  <c r="D262"/>
  <c r="D261"/>
  <c r="D260"/>
  <c r="D259"/>
  <c r="D258"/>
  <c r="D257"/>
  <c r="D256"/>
  <c r="D255"/>
  <c r="D254"/>
  <c r="D253"/>
  <c r="D252"/>
  <c r="D251"/>
  <c r="D250"/>
  <c r="D249"/>
  <c r="D248"/>
  <c r="D247"/>
  <c r="D246"/>
  <c r="D245"/>
  <c r="D244"/>
  <c r="D243"/>
  <c r="D242"/>
  <c r="D241"/>
  <c r="D240"/>
  <c r="D239"/>
  <c r="D238"/>
  <c r="D237"/>
  <c r="D236"/>
  <c r="D235"/>
  <c r="D234"/>
  <c r="D233"/>
  <c r="D232"/>
  <c r="D231"/>
  <c r="D230"/>
  <c r="D229"/>
  <c r="D228"/>
  <c r="D227"/>
  <c r="D226"/>
  <c r="D225"/>
  <c r="D224"/>
  <c r="D223"/>
  <c r="D222"/>
  <c r="D221"/>
  <c r="D220"/>
  <c r="D219"/>
  <c r="D218"/>
  <c r="D217"/>
  <c r="D216"/>
  <c r="D215"/>
  <c r="D214"/>
  <c r="D213"/>
  <c r="D212"/>
  <c r="D211"/>
  <c r="D210"/>
  <c r="D209"/>
  <c r="D208"/>
  <c r="D207"/>
  <c r="D206"/>
  <c r="D205"/>
  <c r="D204"/>
  <c r="D203"/>
  <c r="D202"/>
  <c r="D201"/>
  <c r="D200"/>
  <c r="D199"/>
  <c r="D198"/>
  <c r="D197"/>
  <c r="D196"/>
  <c r="D195"/>
  <c r="D194"/>
  <c r="D193"/>
  <c r="D192"/>
  <c r="D191"/>
  <c r="D190"/>
  <c r="D189"/>
  <c r="D188"/>
  <c r="D187"/>
  <c r="D186"/>
  <c r="D185"/>
  <c r="D184"/>
  <c r="D183"/>
  <c r="D182"/>
  <c r="D181"/>
  <c r="D180"/>
  <c r="D179"/>
  <c r="D178"/>
  <c r="D177"/>
  <c r="D176"/>
  <c r="D175"/>
  <c r="D174"/>
  <c r="D173"/>
  <c r="D172"/>
  <c r="D171"/>
  <c r="D170"/>
  <c r="D169"/>
  <c r="D168"/>
  <c r="D167"/>
  <c r="D166"/>
  <c r="D165"/>
  <c r="D164"/>
  <c r="D163"/>
  <c r="D162"/>
  <c r="D161"/>
  <c r="D160"/>
  <c r="D159"/>
  <c r="D158"/>
  <c r="D157"/>
  <c r="D156"/>
  <c r="D155"/>
  <c r="D154"/>
  <c r="D153"/>
  <c r="D152"/>
  <c r="D151"/>
  <c r="D150"/>
  <c r="D149"/>
  <c r="D148"/>
  <c r="D147"/>
  <c r="D146"/>
  <c r="D145"/>
  <c r="D144"/>
  <c r="D143"/>
  <c r="D142"/>
  <c r="D141"/>
  <c r="D140"/>
  <c r="D139"/>
  <c r="D138"/>
  <c r="D137"/>
  <c r="D136"/>
  <c r="D135"/>
  <c r="D134"/>
  <c r="D133"/>
  <c r="D132"/>
  <c r="D131"/>
  <c r="D130"/>
  <c r="D129"/>
  <c r="D128"/>
  <c r="D127"/>
  <c r="D126"/>
  <c r="D125"/>
  <c r="D124"/>
  <c r="D123"/>
  <c r="D122"/>
  <c r="D121"/>
  <c r="D120"/>
  <c r="D119"/>
  <c r="D118"/>
  <c r="D117"/>
  <c r="D116"/>
  <c r="D113"/>
  <c r="D112"/>
  <c r="D111"/>
  <c r="D110"/>
  <c r="D109"/>
  <c r="D108"/>
  <c r="D107"/>
  <c r="D106"/>
  <c r="D105"/>
  <c r="D104"/>
  <c r="D103"/>
  <c r="D102"/>
  <c r="D101"/>
  <c r="D100"/>
  <c r="D99"/>
  <c r="D98"/>
  <c r="D97"/>
  <c r="D96"/>
  <c r="D95"/>
  <c r="D94"/>
  <c r="D93"/>
  <c r="D92"/>
  <c r="D91"/>
  <c r="D90"/>
  <c r="D89"/>
  <c r="D88"/>
  <c r="D87"/>
  <c r="D86"/>
  <c r="D85"/>
  <c r="D84"/>
  <c r="D83"/>
  <c r="D82"/>
  <c r="D81"/>
  <c r="D80"/>
  <c r="D79"/>
  <c r="D78"/>
  <c r="D77"/>
  <c r="D76"/>
  <c r="D75"/>
  <c r="D74"/>
  <c r="D73"/>
  <c r="D72"/>
  <c r="D71"/>
  <c r="D70"/>
  <c r="D69"/>
  <c r="D68"/>
  <c r="D67"/>
  <c r="D66"/>
  <c r="D65"/>
  <c r="D64"/>
  <c r="D63"/>
  <c r="D62"/>
  <c r="D61"/>
  <c r="D60"/>
  <c r="D59"/>
  <c r="D58"/>
  <c r="D57"/>
  <c r="D56"/>
  <c r="D55"/>
  <c r="D54"/>
  <c r="D53"/>
  <c r="D52"/>
  <c r="D51"/>
  <c r="D50"/>
  <c r="D49"/>
  <c r="D48"/>
  <c r="D47"/>
  <c r="D46"/>
  <c r="D45"/>
  <c r="D44"/>
  <c r="D43"/>
  <c r="D42"/>
  <c r="D41"/>
  <c r="D40"/>
  <c r="D39"/>
  <c r="D38"/>
  <c r="D37"/>
  <c r="D36"/>
  <c r="D35"/>
  <c r="D34"/>
  <c r="D33"/>
  <c r="D32"/>
  <c r="D31"/>
  <c r="D30"/>
  <c r="D29"/>
  <c r="D28"/>
  <c r="D27"/>
  <c r="D26"/>
  <c r="D25"/>
  <c r="D24"/>
  <c r="D23"/>
  <c r="D22"/>
  <c r="D21"/>
  <c r="D20"/>
  <c r="D19"/>
  <c r="D18"/>
  <c r="D17"/>
  <c r="D16"/>
  <c r="D15"/>
  <c r="D14"/>
  <c r="D13"/>
  <c r="D12"/>
  <c r="D11"/>
  <c r="D10"/>
  <c r="D9"/>
  <c r="D8"/>
  <c r="D7"/>
  <c r="D6"/>
  <c r="D5"/>
  <c r="F41" i="54"/>
  <c r="F37"/>
  <c r="F36"/>
  <c r="F34"/>
  <c r="F33"/>
  <c r="F30"/>
  <c r="F29"/>
  <c r="F26"/>
  <c r="F25"/>
  <c r="F24"/>
  <c r="F23"/>
  <c r="F22"/>
  <c r="F21"/>
  <c r="F19"/>
  <c r="F18"/>
  <c r="F17"/>
  <c r="F53"/>
  <c r="F52"/>
  <c r="F46"/>
  <c r="F45"/>
  <c r="F9" i="53"/>
  <c r="F8"/>
  <c r="F60" i="52"/>
  <c r="F51"/>
  <c r="F50"/>
  <c r="D47"/>
  <c r="F43"/>
  <c r="F42"/>
  <c r="F40"/>
  <c r="F39"/>
  <c r="F37"/>
  <c r="F19"/>
  <c r="F18"/>
  <c r="F15"/>
  <c r="F14"/>
  <c r="F12"/>
  <c r="F11"/>
  <c r="F10"/>
  <c r="F53"/>
  <c r="F32"/>
  <c r="F31"/>
  <c r="F24"/>
  <c r="F23"/>
  <c r="F89" i="51"/>
  <c r="F88"/>
  <c r="F87"/>
  <c r="F84"/>
  <c r="F83"/>
  <c r="F82"/>
  <c r="F81"/>
  <c r="F80"/>
  <c r="F79"/>
  <c r="F78"/>
  <c r="F77"/>
  <c r="F76"/>
  <c r="F75"/>
  <c r="F73"/>
  <c r="F72"/>
  <c r="F70"/>
  <c r="F69"/>
  <c r="F67"/>
  <c r="F66"/>
  <c r="F64"/>
  <c r="F63"/>
  <c r="F61"/>
  <c r="F60"/>
  <c r="F47"/>
  <c r="F46"/>
  <c r="F45"/>
  <c r="F44"/>
  <c r="F43"/>
  <c r="F42"/>
  <c r="F41"/>
  <c r="F40"/>
  <c r="F39"/>
  <c r="F38"/>
  <c r="F37"/>
  <c r="F35"/>
  <c r="F34"/>
  <c r="F33"/>
  <c r="F30"/>
  <c r="F29"/>
  <c r="F28"/>
  <c r="F25"/>
  <c r="F24"/>
  <c r="F23"/>
  <c r="F21"/>
  <c r="F20"/>
  <c r="F19"/>
  <c r="F17"/>
  <c r="F16"/>
  <c r="F15"/>
  <c r="F13"/>
  <c r="F53"/>
  <c r="F52"/>
  <c r="D50"/>
  <c r="D49"/>
  <c r="F20" i="50"/>
  <c r="F18"/>
  <c r="F11"/>
  <c r="F8"/>
  <c r="F71" i="48"/>
  <c r="F70"/>
  <c r="F69"/>
  <c r="F67"/>
  <c r="F66"/>
  <c r="F65"/>
  <c r="F64"/>
  <c r="F63"/>
  <c r="F62"/>
  <c r="F58"/>
  <c r="F57"/>
  <c r="F54"/>
  <c r="F53"/>
  <c r="F51"/>
  <c r="F49"/>
  <c r="F47"/>
  <c r="F40"/>
  <c r="F37"/>
  <c r="F36"/>
  <c r="F35"/>
  <c r="F34"/>
  <c r="F33"/>
  <c r="F32"/>
  <c r="F31"/>
  <c r="F30"/>
  <c r="F29"/>
  <c r="F28"/>
  <c r="F27"/>
  <c r="F26"/>
  <c r="F16"/>
  <c r="F15"/>
  <c r="F14"/>
  <c r="F42"/>
  <c r="F21"/>
  <c r="F20"/>
  <c r="F30" i="47"/>
  <c r="F29"/>
  <c r="F26"/>
  <c r="F25"/>
  <c r="F22"/>
  <c r="F20"/>
  <c r="F15"/>
  <c r="F14"/>
  <c r="F11"/>
  <c r="F36"/>
  <c r="F35"/>
  <c r="F47" i="46"/>
  <c r="F41"/>
  <c r="F40"/>
  <c r="F39"/>
  <c r="F37"/>
  <c r="F36"/>
  <c r="F35"/>
  <c r="F34"/>
  <c r="F32"/>
  <c r="F31"/>
  <c r="F30"/>
  <c r="F28"/>
  <c r="F26"/>
  <c r="F25"/>
  <c r="F23"/>
  <c r="F43"/>
  <c r="I44" i="69"/>
  <c r="H44"/>
  <c r="H43"/>
  <c r="E44"/>
  <c r="E43"/>
  <c r="H40"/>
  <c r="H39"/>
  <c r="H38"/>
  <c r="H37"/>
  <c r="H36"/>
  <c r="H35"/>
  <c r="H34"/>
  <c r="H33"/>
  <c r="H32"/>
  <c r="H31"/>
  <c r="H30"/>
  <c r="H29"/>
  <c r="H28"/>
  <c r="H27"/>
  <c r="H26"/>
  <c r="H25"/>
  <c r="E40"/>
  <c r="E39"/>
  <c r="E38"/>
  <c r="E37"/>
  <c r="E36"/>
  <c r="E35"/>
  <c r="E34"/>
  <c r="E33"/>
  <c r="E32"/>
  <c r="E31"/>
  <c r="E30"/>
  <c r="E29"/>
  <c r="E28"/>
  <c r="E27"/>
  <c r="E26"/>
  <c r="E25"/>
  <c r="H47"/>
  <c r="E47"/>
  <c r="H22"/>
  <c r="H21"/>
  <c r="I19"/>
  <c r="I18"/>
  <c r="H19"/>
  <c r="H18"/>
  <c r="H15"/>
  <c r="I13"/>
  <c r="I10"/>
  <c r="H13"/>
  <c r="H12"/>
  <c r="H11"/>
  <c r="H10"/>
  <c r="I7"/>
  <c r="H8"/>
  <c r="H7"/>
  <c r="H5"/>
  <c r="E22"/>
  <c r="E21"/>
  <c r="E19"/>
  <c r="E18"/>
  <c r="E17"/>
  <c r="E16"/>
  <c r="E15"/>
  <c r="E13"/>
  <c r="E12"/>
  <c r="E11"/>
  <c r="E10"/>
  <c r="E8"/>
  <c r="E7"/>
  <c r="E5"/>
  <c r="I127" i="65"/>
  <c r="I126"/>
  <c r="I124"/>
  <c r="I123"/>
  <c r="I120"/>
  <c r="I112"/>
  <c r="G109"/>
  <c r="G108"/>
  <c r="G107"/>
  <c r="G94"/>
  <c r="I91"/>
  <c r="I90"/>
  <c r="I89"/>
  <c r="I88"/>
  <c r="I87"/>
  <c r="I86"/>
  <c r="I85"/>
  <c r="I77"/>
  <c r="I47"/>
  <c r="I46"/>
  <c r="I45"/>
  <c r="I44"/>
  <c r="I43"/>
  <c r="I42"/>
  <c r="I40"/>
  <c r="I39"/>
  <c r="I38"/>
  <c r="I32"/>
  <c r="I31"/>
  <c r="I30"/>
  <c r="I29"/>
  <c r="I15"/>
  <c r="I72"/>
  <c r="I71"/>
  <c r="I50"/>
  <c r="F19" i="96"/>
  <c r="F16"/>
  <c r="F11"/>
  <c r="F21"/>
  <c r="F11" i="94"/>
  <c r="F19" i="93"/>
  <c r="F18"/>
  <c r="F17"/>
  <c r="D11"/>
  <c r="F10"/>
  <c r="F9"/>
  <c r="F26" i="92"/>
  <c r="F25"/>
  <c r="F23"/>
  <c r="F22"/>
  <c r="F29"/>
  <c r="F15" i="91"/>
  <c r="F11"/>
  <c r="F10"/>
  <c r="F8"/>
  <c r="F81" i="90"/>
  <c r="F70"/>
  <c r="F41"/>
  <c r="F40"/>
  <c r="F37"/>
  <c r="F36"/>
  <c r="F35"/>
  <c r="F33"/>
  <c r="F22"/>
  <c r="F13"/>
  <c r="F27" i="89"/>
  <c r="F23"/>
  <c r="F17"/>
  <c r="F16"/>
  <c r="F9"/>
  <c r="F8"/>
  <c r="F35" i="88"/>
  <c r="F29"/>
  <c r="D14"/>
  <c r="F13"/>
  <c r="F10"/>
  <c r="F23"/>
  <c r="F22"/>
  <c r="F28" i="87"/>
  <c r="F27"/>
  <c r="F26"/>
  <c r="D18"/>
  <c r="F31"/>
  <c r="F13"/>
  <c r="F11"/>
  <c r="F30" i="86"/>
  <c r="F29"/>
  <c r="F28"/>
  <c r="F26"/>
  <c r="F24"/>
  <c r="F23"/>
  <c r="F21"/>
  <c r="F20"/>
  <c r="F19"/>
  <c r="F18"/>
  <c r="F17"/>
  <c r="F34"/>
  <c r="F11"/>
  <c r="F8"/>
  <c r="F55" i="83"/>
  <c r="F53"/>
  <c r="F51"/>
  <c r="F49"/>
  <c r="F48"/>
  <c r="F43"/>
  <c r="F42"/>
  <c r="F40"/>
  <c r="F39"/>
  <c r="F38"/>
  <c r="F36"/>
  <c r="F35"/>
  <c r="F34"/>
  <c r="F14"/>
  <c r="F13"/>
  <c r="F12"/>
  <c r="F58"/>
  <c r="F81" i="82"/>
  <c r="F80"/>
  <c r="F78"/>
  <c r="F77"/>
  <c r="F76"/>
  <c r="F74"/>
  <c r="F73"/>
  <c r="F71"/>
  <c r="F70"/>
  <c r="F69"/>
  <c r="F68"/>
  <c r="F65"/>
  <c r="F62"/>
  <c r="F61"/>
  <c r="F59"/>
  <c r="F55"/>
  <c r="F54"/>
  <c r="F53"/>
  <c r="F51"/>
  <c r="F50"/>
  <c r="F47"/>
  <c r="F46"/>
  <c r="F39"/>
  <c r="F38"/>
  <c r="F37"/>
  <c r="F36"/>
  <c r="F35"/>
  <c r="F34"/>
  <c r="F33"/>
  <c r="F32"/>
  <c r="F31"/>
  <c r="F29"/>
  <c r="F27"/>
  <c r="F26"/>
  <c r="D41"/>
  <c r="D23"/>
  <c r="F22"/>
  <c r="F21"/>
  <c r="F19"/>
  <c r="F18"/>
  <c r="F17"/>
  <c r="F16"/>
  <c r="F15"/>
  <c r="F12"/>
  <c r="F9"/>
  <c r="F8"/>
  <c r="F88"/>
  <c r="F87"/>
  <c r="F42" i="81"/>
  <c r="F41"/>
  <c r="D39"/>
  <c r="D31"/>
  <c r="F38"/>
  <c r="F36"/>
  <c r="F35"/>
  <c r="F32"/>
  <c r="F24"/>
  <c r="F22"/>
  <c r="F21"/>
  <c r="F18"/>
  <c r="F17"/>
  <c r="F16"/>
  <c r="F14"/>
  <c r="F13"/>
  <c r="F12"/>
  <c r="F11"/>
  <c r="F10"/>
  <c r="F26"/>
  <c r="F140" i="80"/>
  <c r="F139"/>
  <c r="F138"/>
  <c r="F137"/>
  <c r="F136"/>
  <c r="F134"/>
  <c r="F121"/>
  <c r="F120"/>
  <c r="F118"/>
  <c r="F117"/>
  <c r="F114"/>
  <c r="F113"/>
  <c r="F112"/>
  <c r="F103"/>
  <c r="F102"/>
  <c r="F100"/>
  <c r="F99"/>
  <c r="F98"/>
  <c r="F97"/>
  <c r="F96"/>
  <c r="F94"/>
  <c r="F93"/>
  <c r="F91"/>
  <c r="F80"/>
  <c r="F79"/>
  <c r="F76"/>
  <c r="F56"/>
  <c r="F55"/>
  <c r="F54"/>
  <c r="F53"/>
  <c r="F39"/>
  <c r="F38"/>
  <c r="F18"/>
  <c r="F17"/>
  <c r="F13"/>
  <c r="F9"/>
  <c r="F142"/>
  <c r="F126"/>
  <c r="F125"/>
  <c r="F41"/>
  <c r="F26"/>
  <c r="F25"/>
  <c r="F21"/>
  <c r="F20" i="79"/>
  <c r="F19"/>
  <c r="F18"/>
  <c r="F12" i="78"/>
  <c r="F11"/>
  <c r="F10"/>
  <c r="F55" i="77"/>
  <c r="F52"/>
  <c r="D56"/>
  <c r="D51"/>
  <c r="F21"/>
  <c r="F34"/>
  <c r="F33"/>
  <c r="F58" i="76"/>
  <c r="F57"/>
  <c r="F56"/>
  <c r="F55"/>
  <c r="F47"/>
  <c r="F37"/>
  <c r="F20"/>
  <c r="F12"/>
  <c r="F11"/>
  <c r="F10"/>
  <c r="F70"/>
  <c r="F69"/>
  <c r="F29"/>
  <c r="F28"/>
  <c r="F15"/>
  <c r="F32" i="75"/>
  <c r="F22"/>
  <c r="F12"/>
  <c r="F11"/>
  <c r="F10"/>
  <c r="F27"/>
  <c r="F26"/>
  <c r="E47" i="74"/>
  <c r="F46"/>
  <c r="F45"/>
  <c r="F43"/>
  <c r="F42"/>
  <c r="F41"/>
  <c r="F40"/>
  <c r="F38"/>
  <c r="F37"/>
  <c r="F36"/>
  <c r="F34"/>
  <c r="F33"/>
  <c r="F32"/>
  <c r="F31"/>
  <c r="F30"/>
  <c r="F29"/>
  <c r="F27"/>
  <c r="F26"/>
  <c r="F25"/>
  <c r="F24"/>
  <c r="F22"/>
  <c r="F21"/>
  <c r="F20"/>
  <c r="F19"/>
  <c r="F49"/>
  <c r="F80" i="73"/>
  <c r="F79"/>
  <c r="F78"/>
  <c r="F73"/>
  <c r="F72"/>
  <c r="F71"/>
  <c r="F64"/>
  <c r="F63"/>
  <c r="F62"/>
  <c r="F60"/>
  <c r="F59"/>
  <c r="F58"/>
  <c r="F57"/>
  <c r="F56"/>
  <c r="F55"/>
  <c r="F42"/>
  <c r="F33"/>
  <c r="F31"/>
  <c r="F30"/>
  <c r="F29"/>
  <c r="F28"/>
  <c r="F27"/>
  <c r="F26"/>
  <c r="F25"/>
  <c r="F23"/>
  <c r="F103"/>
  <c r="F100"/>
  <c r="F94"/>
  <c r="F93"/>
  <c r="F35"/>
  <c r="F19"/>
  <c r="F18"/>
  <c r="F12"/>
  <c r="F9"/>
  <c r="F25" i="72"/>
  <c r="F17"/>
  <c r="F11"/>
  <c r="F10"/>
  <c r="F13"/>
  <c r="F120" i="71"/>
  <c r="E110"/>
  <c r="F107"/>
  <c r="F97"/>
  <c r="F67"/>
  <c r="F66"/>
  <c r="F64"/>
  <c r="D65"/>
  <c r="F57"/>
  <c r="F56"/>
  <c r="F55"/>
  <c r="F45"/>
  <c r="F44"/>
  <c r="F43"/>
  <c r="F42"/>
  <c r="F39"/>
  <c r="F30"/>
  <c r="F29"/>
  <c r="F24"/>
  <c r="F23"/>
  <c r="F21"/>
  <c r="F20"/>
  <c r="F18"/>
  <c r="F89"/>
  <c r="F87"/>
  <c r="F72"/>
  <c r="F71"/>
  <c r="F47"/>
  <c r="F32"/>
  <c r="F10"/>
  <c r="F9"/>
  <c r="F42" i="49"/>
  <c r="F39"/>
  <c r="O414" i="114" l="1"/>
  <c r="N414"/>
  <c r="F17" i="105" s="1"/>
  <c r="M414" i="114"/>
  <c r="P413"/>
  <c r="P412"/>
  <c r="P411"/>
  <c r="P410"/>
  <c r="P409"/>
  <c r="P408"/>
  <c r="P407"/>
  <c r="P406"/>
  <c r="P405"/>
  <c r="P404"/>
  <c r="P403"/>
  <c r="P402"/>
  <c r="Q37" i="106" s="1"/>
  <c r="P401" i="114"/>
  <c r="P400"/>
  <c r="P399"/>
  <c r="P398"/>
  <c r="P397"/>
  <c r="P396"/>
  <c r="P395"/>
  <c r="P394"/>
  <c r="P393"/>
  <c r="P392"/>
  <c r="P391"/>
  <c r="P390"/>
  <c r="P389"/>
  <c r="P388"/>
  <c r="P387"/>
  <c r="P386"/>
  <c r="P385"/>
  <c r="P384"/>
  <c r="P383"/>
  <c r="P382"/>
  <c r="P381"/>
  <c r="P380"/>
  <c r="P379"/>
  <c r="P378"/>
  <c r="Q36" i="106" s="1"/>
  <c r="P377" i="114"/>
  <c r="P376"/>
  <c r="P375"/>
  <c r="P374"/>
  <c r="P373"/>
  <c r="P372"/>
  <c r="P371"/>
  <c r="P370"/>
  <c r="P369"/>
  <c r="P368"/>
  <c r="P367"/>
  <c r="P366"/>
  <c r="P365"/>
  <c r="P364"/>
  <c r="P363"/>
  <c r="P362"/>
  <c r="P361"/>
  <c r="P360"/>
  <c r="P359"/>
  <c r="P358"/>
  <c r="P357"/>
  <c r="P356"/>
  <c r="P355"/>
  <c r="P354"/>
  <c r="Q35" i="106" s="1"/>
  <c r="P353" i="114"/>
  <c r="P352"/>
  <c r="P351"/>
  <c r="P350"/>
  <c r="P349"/>
  <c r="P348"/>
  <c r="P347"/>
  <c r="P346"/>
  <c r="P345"/>
  <c r="P344"/>
  <c r="Q34" i="106" s="1"/>
  <c r="P343" i="114"/>
  <c r="P342"/>
  <c r="P341"/>
  <c r="P340"/>
  <c r="P339"/>
  <c r="P338"/>
  <c r="P337"/>
  <c r="P336"/>
  <c r="P335"/>
  <c r="P334"/>
  <c r="P333"/>
  <c r="P332"/>
  <c r="Q33" i="106" s="1"/>
  <c r="P331" i="114"/>
  <c r="P330"/>
  <c r="P326"/>
  <c r="P324"/>
  <c r="P321"/>
  <c r="P320"/>
  <c r="P319"/>
  <c r="P318"/>
  <c r="P316"/>
  <c r="P314"/>
  <c r="P312"/>
  <c r="P304"/>
  <c r="H304"/>
  <c r="P303"/>
  <c r="H303"/>
  <c r="P302"/>
  <c r="H302"/>
  <c r="P301"/>
  <c r="H301"/>
  <c r="P300"/>
  <c r="H300"/>
  <c r="P299"/>
  <c r="H299"/>
  <c r="P298"/>
  <c r="H298"/>
  <c r="P297"/>
  <c r="H297"/>
  <c r="P296"/>
  <c r="H296"/>
  <c r="P295"/>
  <c r="H295"/>
  <c r="P294"/>
  <c r="P293"/>
  <c r="H293"/>
  <c r="P292"/>
  <c r="H292"/>
  <c r="P291"/>
  <c r="Q31" i="106" s="1"/>
  <c r="H291" i="114"/>
  <c r="P290"/>
  <c r="H290"/>
  <c r="P288"/>
  <c r="H288"/>
  <c r="P287"/>
  <c r="P286"/>
  <c r="P285"/>
  <c r="P284"/>
  <c r="P283"/>
  <c r="P282"/>
  <c r="P281"/>
  <c r="P280"/>
  <c r="P279"/>
  <c r="P278"/>
  <c r="P277"/>
  <c r="P276"/>
  <c r="P275"/>
  <c r="P274"/>
  <c r="P273"/>
  <c r="P272"/>
  <c r="P271"/>
  <c r="P270"/>
  <c r="Q30" i="106" s="1"/>
  <c r="P269" i="114"/>
  <c r="P268"/>
  <c r="R29" i="106" s="1"/>
  <c r="P267" i="114"/>
  <c r="P266"/>
  <c r="Q29" i="106" s="1"/>
  <c r="P265" i="114"/>
  <c r="P264"/>
  <c r="P263"/>
  <c r="P262"/>
  <c r="P261"/>
  <c r="P260"/>
  <c r="P259"/>
  <c r="P258"/>
  <c r="P257"/>
  <c r="P256"/>
  <c r="P255"/>
  <c r="P254"/>
  <c r="P253"/>
  <c r="P252"/>
  <c r="P251"/>
  <c r="P250"/>
  <c r="P249"/>
  <c r="P248"/>
  <c r="P247"/>
  <c r="P246"/>
  <c r="Q28" i="106" s="1"/>
  <c r="P245" i="114"/>
  <c r="P244"/>
  <c r="P243"/>
  <c r="P242"/>
  <c r="P241"/>
  <c r="P240"/>
  <c r="P239"/>
  <c r="P238"/>
  <c r="P237"/>
  <c r="P236"/>
  <c r="P235"/>
  <c r="P234"/>
  <c r="P232"/>
  <c r="P231"/>
  <c r="P230"/>
  <c r="P229"/>
  <c r="P228"/>
  <c r="P227"/>
  <c r="P226"/>
  <c r="P225"/>
  <c r="P224"/>
  <c r="P223"/>
  <c r="P222"/>
  <c r="P221"/>
  <c r="Q26" i="106" s="1"/>
  <c r="P220" i="114"/>
  <c r="P219"/>
  <c r="P218"/>
  <c r="P217"/>
  <c r="P216"/>
  <c r="P215"/>
  <c r="P214"/>
  <c r="P213"/>
  <c r="P212"/>
  <c r="P211"/>
  <c r="P210"/>
  <c r="P209"/>
  <c r="P208"/>
  <c r="P207"/>
  <c r="Q25" i="106" s="1"/>
  <c r="P206" i="114"/>
  <c r="P205"/>
  <c r="P204"/>
  <c r="P203"/>
  <c r="P202"/>
  <c r="P201"/>
  <c r="P200"/>
  <c r="P199"/>
  <c r="H163"/>
  <c r="H162"/>
  <c r="H161"/>
  <c r="H160"/>
  <c r="H159"/>
  <c r="H158"/>
  <c r="H157"/>
  <c r="H156"/>
  <c r="H155"/>
  <c r="H154"/>
  <c r="H153"/>
  <c r="H152"/>
  <c r="H151"/>
  <c r="H150"/>
  <c r="H149"/>
  <c r="P144"/>
  <c r="Q21" i="106" s="1"/>
  <c r="P133" i="114"/>
  <c r="P132"/>
  <c r="P128"/>
  <c r="P127"/>
  <c r="P126"/>
  <c r="P125"/>
  <c r="P124"/>
  <c r="P123"/>
  <c r="P122"/>
  <c r="P121"/>
  <c r="P120"/>
  <c r="P119"/>
  <c r="P118"/>
  <c r="P117"/>
  <c r="Q19" i="106" s="1"/>
  <c r="P116" i="114"/>
  <c r="P115"/>
  <c r="P113"/>
  <c r="P112"/>
  <c r="P107"/>
  <c r="P94"/>
  <c r="P93"/>
  <c r="P92"/>
  <c r="P91"/>
  <c r="P90"/>
  <c r="P89"/>
  <c r="P88"/>
  <c r="Q15" i="106" s="1"/>
  <c r="P87" i="114"/>
  <c r="P86"/>
  <c r="P85"/>
  <c r="P84"/>
  <c r="P83"/>
  <c r="P82"/>
  <c r="P81"/>
  <c r="P80"/>
  <c r="Q14" i="106" s="1"/>
  <c r="P79" i="114"/>
  <c r="P77"/>
  <c r="Q13" i="106" s="1"/>
  <c r="P76" i="114"/>
  <c r="P75"/>
  <c r="P74"/>
  <c r="P51"/>
  <c r="P50"/>
  <c r="P49"/>
  <c r="P48"/>
  <c r="P46"/>
  <c r="P45"/>
  <c r="P44"/>
  <c r="P42"/>
  <c r="Q9" i="106" s="1"/>
  <c r="P41" i="114"/>
  <c r="R9" i="106" s="1"/>
  <c r="P40" i="114"/>
  <c r="P39"/>
  <c r="P38"/>
  <c r="P37"/>
  <c r="P36"/>
  <c r="P35"/>
  <c r="P34"/>
  <c r="P32"/>
  <c r="P31"/>
  <c r="P30"/>
  <c r="P29"/>
  <c r="P28"/>
  <c r="P27"/>
  <c r="P26"/>
  <c r="P25"/>
  <c r="P24"/>
  <c r="P23"/>
  <c r="P22"/>
  <c r="P21"/>
  <c r="P20"/>
  <c r="P19"/>
  <c r="H19"/>
  <c r="P18"/>
  <c r="P17"/>
  <c r="P16"/>
  <c r="P15"/>
  <c r="Q12" i="106" s="1"/>
  <c r="P14" i="114"/>
  <c r="P13"/>
  <c r="P12"/>
  <c r="P10"/>
  <c r="P9"/>
  <c r="P7"/>
  <c r="P6"/>
  <c r="P5"/>
  <c r="Q8" i="106" s="1"/>
  <c r="M326" i="113"/>
  <c r="J326"/>
  <c r="I326"/>
  <c r="H326"/>
  <c r="G326"/>
  <c r="Q325"/>
  <c r="L325"/>
  <c r="L324"/>
  <c r="Q323"/>
  <c r="L323"/>
  <c r="Q322"/>
  <c r="L322"/>
  <c r="L321"/>
  <c r="Q321" s="1"/>
  <c r="L320"/>
  <c r="Q319"/>
  <c r="L319"/>
  <c r="Q318"/>
  <c r="L318"/>
  <c r="L317"/>
  <c r="Q317" s="1"/>
  <c r="L316"/>
  <c r="Q316" s="1"/>
  <c r="Q315"/>
  <c r="L315"/>
  <c r="Q314"/>
  <c r="L314"/>
  <c r="Q313"/>
  <c r="L313"/>
  <c r="Q312"/>
  <c r="L312"/>
  <c r="L311"/>
  <c r="Q311" s="1"/>
  <c r="Q310"/>
  <c r="L310"/>
  <c r="Q309"/>
  <c r="L309"/>
  <c r="Q308"/>
  <c r="L308"/>
  <c r="L307"/>
  <c r="Q307" s="1"/>
  <c r="L306"/>
  <c r="L305"/>
  <c r="Q305" s="1"/>
  <c r="Q304"/>
  <c r="L304"/>
  <c r="L303"/>
  <c r="L302"/>
  <c r="Q302" s="1"/>
  <c r="Q301"/>
  <c r="L301"/>
  <c r="Q300"/>
  <c r="L300"/>
  <c r="Q299"/>
  <c r="L299"/>
  <c r="Q298"/>
  <c r="L298"/>
  <c r="L297"/>
  <c r="Q296"/>
  <c r="L296"/>
  <c r="Q295"/>
  <c r="L295"/>
  <c r="L294"/>
  <c r="Q293"/>
  <c r="L293"/>
  <c r="Q292"/>
  <c r="L292"/>
  <c r="Q291"/>
  <c r="L291"/>
  <c r="L290"/>
  <c r="Q290" s="1"/>
  <c r="L289"/>
  <c r="Q289" s="1"/>
  <c r="Q288"/>
  <c r="L288"/>
  <c r="Q287"/>
  <c r="L287"/>
  <c r="Q286"/>
  <c r="L286"/>
  <c r="Q285"/>
  <c r="L285"/>
  <c r="L284"/>
  <c r="Q284" s="1"/>
  <c r="L283"/>
  <c r="Q283" s="1"/>
  <c r="L282"/>
  <c r="L281"/>
  <c r="Q281" s="1"/>
  <c r="Q280"/>
  <c r="L280"/>
  <c r="L279"/>
  <c r="Q279" s="1"/>
  <c r="Q278"/>
  <c r="L278"/>
  <c r="Q277"/>
  <c r="L277"/>
  <c r="Q276"/>
  <c r="L276"/>
  <c r="L275"/>
  <c r="Q275" s="1"/>
  <c r="Q274"/>
  <c r="L274"/>
  <c r="L273"/>
  <c r="Q273" s="1"/>
  <c r="Q272"/>
  <c r="L272"/>
  <c r="Q271"/>
  <c r="L271"/>
  <c r="Q270"/>
  <c r="L270"/>
  <c r="L269"/>
  <c r="Q269" s="1"/>
  <c r="Q268"/>
  <c r="L268"/>
  <c r="L267"/>
  <c r="Q267" s="1"/>
  <c r="Q266"/>
  <c r="L266"/>
  <c r="Q265"/>
  <c r="L265"/>
  <c r="Q264"/>
  <c r="L264"/>
  <c r="L263"/>
  <c r="Q263" s="1"/>
  <c r="Q262"/>
  <c r="L262"/>
  <c r="L261"/>
  <c r="Q261" s="1"/>
  <c r="Q260"/>
  <c r="L260"/>
  <c r="Q259"/>
  <c r="L259"/>
  <c r="Q258"/>
  <c r="L258"/>
  <c r="L257"/>
  <c r="Q257" s="1"/>
  <c r="Q256"/>
  <c r="L256"/>
  <c r="L255"/>
  <c r="Q255" s="1"/>
  <c r="Q254"/>
  <c r="L254"/>
  <c r="Q253"/>
  <c r="L253"/>
  <c r="Q252"/>
  <c r="L252"/>
  <c r="L251"/>
  <c r="Q251" s="1"/>
  <c r="Q250"/>
  <c r="L250"/>
  <c r="L249"/>
  <c r="Q249" s="1"/>
  <c r="Q248"/>
  <c r="L248"/>
  <c r="Q247"/>
  <c r="L247"/>
  <c r="Q246"/>
  <c r="L246"/>
  <c r="L245"/>
  <c r="Q245" s="1"/>
  <c r="Q244"/>
  <c r="L244"/>
  <c r="L243"/>
  <c r="Q243" s="1"/>
  <c r="Q242"/>
  <c r="L242"/>
  <c r="Q241"/>
  <c r="L241"/>
  <c r="Q240"/>
  <c r="L240"/>
  <c r="L239"/>
  <c r="Q239" s="1"/>
  <c r="Q238"/>
  <c r="L238"/>
  <c r="L237"/>
  <c r="Q237" s="1"/>
  <c r="Q236"/>
  <c r="L236"/>
  <c r="Q235"/>
  <c r="L235"/>
  <c r="Q234"/>
  <c r="L234"/>
  <c r="L233"/>
  <c r="Q233" s="1"/>
  <c r="Q232"/>
  <c r="L232"/>
  <c r="L231"/>
  <c r="Q231" s="1"/>
  <c r="Q230"/>
  <c r="L230"/>
  <c r="Q229"/>
  <c r="L229"/>
  <c r="Q228"/>
  <c r="L228"/>
  <c r="L227"/>
  <c r="Q227" s="1"/>
  <c r="Q226"/>
  <c r="L226"/>
  <c r="L225"/>
  <c r="Q225" s="1"/>
  <c r="Q224"/>
  <c r="L224"/>
  <c r="Q223"/>
  <c r="L223"/>
  <c r="Q222"/>
  <c r="L222"/>
  <c r="L221"/>
  <c r="Q221" s="1"/>
  <c r="Q220"/>
  <c r="L220"/>
  <c r="L219"/>
  <c r="Q219" s="1"/>
  <c r="Q218"/>
  <c r="L218"/>
  <c r="Q217"/>
  <c r="L217"/>
  <c r="Q216"/>
  <c r="L216"/>
  <c r="L215"/>
  <c r="Q215" s="1"/>
  <c r="Q214"/>
  <c r="L214"/>
  <c r="L213"/>
  <c r="Q213" s="1"/>
  <c r="Q212"/>
  <c r="L212"/>
  <c r="Q211"/>
  <c r="L211"/>
  <c r="Q210"/>
  <c r="L210"/>
  <c r="L209"/>
  <c r="Q209" s="1"/>
  <c r="Q208"/>
  <c r="L208"/>
  <c r="L207"/>
  <c r="Q207" s="1"/>
  <c r="Q206"/>
  <c r="L206"/>
  <c r="Q205"/>
  <c r="L205"/>
  <c r="Q204"/>
  <c r="L204"/>
  <c r="L203"/>
  <c r="Q203" s="1"/>
  <c r="Q202"/>
  <c r="L202"/>
  <c r="L201"/>
  <c r="Q201" s="1"/>
  <c r="Q200"/>
  <c r="L200"/>
  <c r="Q199"/>
  <c r="L199"/>
  <c r="Q198"/>
  <c r="L198"/>
  <c r="L197"/>
  <c r="Q197" s="1"/>
  <c r="Q196"/>
  <c r="L196"/>
  <c r="L195"/>
  <c r="Q195" s="1"/>
  <c r="Q194"/>
  <c r="L194"/>
  <c r="Q193"/>
  <c r="L193"/>
  <c r="Q192"/>
  <c r="L192"/>
  <c r="L191"/>
  <c r="Q191" s="1"/>
  <c r="Q190"/>
  <c r="L190"/>
  <c r="L189"/>
  <c r="Q189" s="1"/>
  <c r="Q188"/>
  <c r="L188"/>
  <c r="Q187"/>
  <c r="L187"/>
  <c r="Q186"/>
  <c r="L186"/>
  <c r="L185"/>
  <c r="Q185" s="1"/>
  <c r="Q184"/>
  <c r="L184"/>
  <c r="L183"/>
  <c r="Q183" s="1"/>
  <c r="Q182"/>
  <c r="L182"/>
  <c r="Q181"/>
  <c r="L181"/>
  <c r="Q180"/>
  <c r="L180"/>
  <c r="L179"/>
  <c r="Q179" s="1"/>
  <c r="Q178"/>
  <c r="L178"/>
  <c r="L177"/>
  <c r="Q177" s="1"/>
  <c r="Q176"/>
  <c r="L176"/>
  <c r="Q175"/>
  <c r="L175"/>
  <c r="Q174"/>
  <c r="L174"/>
  <c r="L173"/>
  <c r="Q173" s="1"/>
  <c r="Q172"/>
  <c r="L172"/>
  <c r="L171"/>
  <c r="Q171" s="1"/>
  <c r="Q170"/>
  <c r="L170"/>
  <c r="Q169"/>
  <c r="L169"/>
  <c r="Q168"/>
  <c r="L168"/>
  <c r="L167"/>
  <c r="Q167" s="1"/>
  <c r="Q166"/>
  <c r="L166"/>
  <c r="L165"/>
  <c r="Q165" s="1"/>
  <c r="Q164"/>
  <c r="L164"/>
  <c r="Q163"/>
  <c r="L163"/>
  <c r="Q162"/>
  <c r="L162"/>
  <c r="L161"/>
  <c r="Q161" s="1"/>
  <c r="Q160"/>
  <c r="L160"/>
  <c r="L159"/>
  <c r="Q159" s="1"/>
  <c r="Q158"/>
  <c r="L158"/>
  <c r="Q157"/>
  <c r="L157"/>
  <c r="Q156"/>
  <c r="L156"/>
  <c r="L155"/>
  <c r="Q155" s="1"/>
  <c r="Q154"/>
  <c r="L154"/>
  <c r="L153"/>
  <c r="Q153" s="1"/>
  <c r="Q152"/>
  <c r="L152"/>
  <c r="Q151"/>
  <c r="L151"/>
  <c r="Q150"/>
  <c r="L150"/>
  <c r="L149"/>
  <c r="Q149" s="1"/>
  <c r="Q148"/>
  <c r="L148"/>
  <c r="L147"/>
  <c r="Q147" s="1"/>
  <c r="Q146"/>
  <c r="L146"/>
  <c r="Q145"/>
  <c r="L145"/>
  <c r="Q144"/>
  <c r="L144"/>
  <c r="L143"/>
  <c r="Q143" s="1"/>
  <c r="Q142"/>
  <c r="L142"/>
  <c r="L141"/>
  <c r="Q141" s="1"/>
  <c r="Q140"/>
  <c r="L140"/>
  <c r="L139"/>
  <c r="L138"/>
  <c r="Q138" s="1"/>
  <c r="Q137"/>
  <c r="L137"/>
  <c r="Q136"/>
  <c r="L136"/>
  <c r="Q135"/>
  <c r="L135"/>
  <c r="Q134"/>
  <c r="L134"/>
  <c r="L133"/>
  <c r="Q132"/>
  <c r="L132"/>
  <c r="L131"/>
  <c r="Q130"/>
  <c r="L130"/>
  <c r="L129"/>
  <c r="L128"/>
  <c r="Q128" s="1"/>
  <c r="K326"/>
  <c r="Q126"/>
  <c r="L126"/>
  <c r="Q125"/>
  <c r="L125"/>
  <c r="L124"/>
  <c r="Q123"/>
  <c r="L123"/>
  <c r="Q122"/>
  <c r="L122"/>
  <c r="Q121"/>
  <c r="L121"/>
  <c r="L120"/>
  <c r="Q120" s="1"/>
  <c r="L119"/>
  <c r="Q119" s="1"/>
  <c r="Q118"/>
  <c r="L118"/>
  <c r="Q117"/>
  <c r="L117"/>
  <c r="Q116"/>
  <c r="L116"/>
  <c r="Q115"/>
  <c r="L115"/>
  <c r="L114"/>
  <c r="Q114" s="1"/>
  <c r="L113"/>
  <c r="Q113" s="1"/>
  <c r="Q112"/>
  <c r="L112"/>
  <c r="L111"/>
  <c r="Q110"/>
  <c r="L110"/>
  <c r="L109"/>
  <c r="Q109" s="1"/>
  <c r="L108"/>
  <c r="Q108" s="1"/>
  <c r="L107"/>
  <c r="L106"/>
  <c r="Q106" s="1"/>
  <c r="Q105"/>
  <c r="L105"/>
  <c r="L104"/>
  <c r="L103"/>
  <c r="L102"/>
  <c r="L101"/>
  <c r="Q101" s="1"/>
  <c r="L100"/>
  <c r="Q100" s="1"/>
  <c r="Q99"/>
  <c r="L99"/>
  <c r="Q98"/>
  <c r="L98"/>
  <c r="L97"/>
  <c r="Q97" s="1"/>
  <c r="Q96"/>
  <c r="L96"/>
  <c r="L95"/>
  <c r="Q95" s="1"/>
  <c r="L94"/>
  <c r="Q94" s="1"/>
  <c r="L93"/>
  <c r="L92"/>
  <c r="Q92" s="1"/>
  <c r="Q91"/>
  <c r="L91"/>
  <c r="Q90"/>
  <c r="L90"/>
  <c r="Q89"/>
  <c r="L89"/>
  <c r="Q88"/>
  <c r="L88"/>
  <c r="L87"/>
  <c r="Q86"/>
  <c r="L86"/>
  <c r="Q85"/>
  <c r="L85"/>
  <c r="L84"/>
  <c r="Q84" s="1"/>
  <c r="Q83"/>
  <c r="L83"/>
  <c r="L82"/>
  <c r="Q82" s="1"/>
  <c r="L81"/>
  <c r="Q81" s="1"/>
  <c r="Q80"/>
  <c r="L80"/>
  <c r="Q79"/>
  <c r="L79"/>
  <c r="L78"/>
  <c r="Q78" s="1"/>
  <c r="Q77"/>
  <c r="L77"/>
  <c r="L76"/>
  <c r="Q76" s="1"/>
  <c r="L75"/>
  <c r="Q75" s="1"/>
  <c r="Q74"/>
  <c r="L74"/>
  <c r="Q73"/>
  <c r="L73"/>
  <c r="L72"/>
  <c r="Q72" s="1"/>
  <c r="Q71"/>
  <c r="L71"/>
  <c r="L70"/>
  <c r="Q70" s="1"/>
  <c r="L69"/>
  <c r="Q69" s="1"/>
  <c r="Q68"/>
  <c r="L68"/>
  <c r="Q67"/>
  <c r="L67"/>
  <c r="L66"/>
  <c r="Q66" s="1"/>
  <c r="Q65"/>
  <c r="L65"/>
  <c r="L64"/>
  <c r="Q64" s="1"/>
  <c r="L63"/>
  <c r="Q63" s="1"/>
  <c r="Q62"/>
  <c r="L62"/>
  <c r="Q61"/>
  <c r="L61"/>
  <c r="L60"/>
  <c r="Q60" s="1"/>
  <c r="Q59"/>
  <c r="L59"/>
  <c r="L58"/>
  <c r="Q58" s="1"/>
  <c r="L57"/>
  <c r="Q57" s="1"/>
  <c r="Q56"/>
  <c r="L56"/>
  <c r="Q55"/>
  <c r="L55"/>
  <c r="L54"/>
  <c r="Q53"/>
  <c r="L53"/>
  <c r="Q52"/>
  <c r="L52"/>
  <c r="Q51"/>
  <c r="L51"/>
  <c r="L50"/>
  <c r="Q50" s="1"/>
  <c r="L49"/>
  <c r="L48"/>
  <c r="Q47"/>
  <c r="L47"/>
  <c r="L46"/>
  <c r="Q45"/>
  <c r="L45"/>
  <c r="L44"/>
  <c r="Q44" s="1"/>
  <c r="L43"/>
  <c r="Q43" s="1"/>
  <c r="Q42"/>
  <c r="L42"/>
  <c r="Q41"/>
  <c r="L41"/>
  <c r="L40"/>
  <c r="Q40" s="1"/>
  <c r="Q39"/>
  <c r="L39"/>
  <c r="L38"/>
  <c r="Q38" s="1"/>
  <c r="L37"/>
  <c r="L36"/>
  <c r="Q36" s="1"/>
  <c r="L35"/>
  <c r="Q34"/>
  <c r="L34"/>
  <c r="L33"/>
  <c r="Q33" s="1"/>
  <c r="Q32"/>
  <c r="L32"/>
  <c r="L31"/>
  <c r="Q31" s="1"/>
  <c r="L30"/>
  <c r="Q30" s="1"/>
  <c r="Q29"/>
  <c r="L29"/>
  <c r="Q28"/>
  <c r="L28"/>
  <c r="L27"/>
  <c r="Q27" s="1"/>
  <c r="Q26"/>
  <c r="L26"/>
  <c r="L25"/>
  <c r="Q24"/>
  <c r="L24"/>
  <c r="L23"/>
  <c r="Q23" s="1"/>
  <c r="L22"/>
  <c r="Q22" s="1"/>
  <c r="Q21"/>
  <c r="L21"/>
  <c r="Q20"/>
  <c r="L20"/>
  <c r="L19"/>
  <c r="L18"/>
  <c r="Q17"/>
  <c r="L17"/>
  <c r="L16"/>
  <c r="Q16" s="1"/>
  <c r="L15"/>
  <c r="Q14"/>
  <c r="L14"/>
  <c r="L13"/>
  <c r="Q12"/>
  <c r="L12"/>
  <c r="L11"/>
  <c r="L10"/>
  <c r="Q10" s="1"/>
  <c r="L9"/>
  <c r="Q9" s="1"/>
  <c r="Q8"/>
  <c r="L8"/>
  <c r="Q7"/>
  <c r="L7"/>
  <c r="L6"/>
  <c r="Q6" s="1"/>
  <c r="Q5"/>
  <c r="L5"/>
  <c r="H157" i="112"/>
  <c r="P156"/>
  <c r="O156"/>
  <c r="M156"/>
  <c r="M157" s="1"/>
  <c r="K156"/>
  <c r="K157" s="1"/>
  <c r="J156"/>
  <c r="J157" s="1"/>
  <c r="I156"/>
  <c r="H156"/>
  <c r="G156"/>
  <c r="Q155"/>
  <c r="L155"/>
  <c r="L154"/>
  <c r="Q154" s="1"/>
  <c r="Q153"/>
  <c r="L153"/>
  <c r="L152"/>
  <c r="Q152" s="1"/>
  <c r="L151"/>
  <c r="Q151" s="1"/>
  <c r="Q150"/>
  <c r="L150"/>
  <c r="Q149"/>
  <c r="L149"/>
  <c r="L148"/>
  <c r="Q148" s="1"/>
  <c r="Q147"/>
  <c r="L147"/>
  <c r="L146"/>
  <c r="Q146" s="1"/>
  <c r="L145"/>
  <c r="Q145" s="1"/>
  <c r="Q143"/>
  <c r="L143"/>
  <c r="Q141"/>
  <c r="L141"/>
  <c r="L140"/>
  <c r="Q140" s="1"/>
  <c r="Q139"/>
  <c r="L139"/>
  <c r="L138"/>
  <c r="Q138" s="1"/>
  <c r="L137"/>
  <c r="Q137" s="1"/>
  <c r="Q136"/>
  <c r="L136"/>
  <c r="Q135"/>
  <c r="L135"/>
  <c r="L134"/>
  <c r="Q134" s="1"/>
  <c r="Q133"/>
  <c r="L133"/>
  <c r="L132"/>
  <c r="Q132" s="1"/>
  <c r="L131"/>
  <c r="Q131" s="1"/>
  <c r="Q130"/>
  <c r="L130"/>
  <c r="Q129"/>
  <c r="L129"/>
  <c r="L128"/>
  <c r="Q128" s="1"/>
  <c r="Q127"/>
  <c r="L127"/>
  <c r="L126"/>
  <c r="Q126" s="1"/>
  <c r="L125"/>
  <c r="Q125" s="1"/>
  <c r="Q124"/>
  <c r="L124"/>
  <c r="Q123"/>
  <c r="L123"/>
  <c r="L122"/>
  <c r="Q122" s="1"/>
  <c r="Q121"/>
  <c r="L121"/>
  <c r="L120"/>
  <c r="Q120" s="1"/>
  <c r="L118"/>
  <c r="Q118" s="1"/>
  <c r="Q117"/>
  <c r="L117"/>
  <c r="Q116"/>
  <c r="L116"/>
  <c r="L115"/>
  <c r="Q115" s="1"/>
  <c r="Q114"/>
  <c r="L114"/>
  <c r="L113"/>
  <c r="Q113" s="1"/>
  <c r="Q112"/>
  <c r="L112"/>
  <c r="Q111"/>
  <c r="L111"/>
  <c r="Q110"/>
  <c r="L110"/>
  <c r="L109"/>
  <c r="Q109" s="1"/>
  <c r="Q108"/>
  <c r="L108"/>
  <c r="L107"/>
  <c r="Q107" s="1"/>
  <c r="Q106"/>
  <c r="L106"/>
  <c r="Q105"/>
  <c r="L105"/>
  <c r="Q104"/>
  <c r="L104"/>
  <c r="L102"/>
  <c r="Q102" s="1"/>
  <c r="Q101"/>
  <c r="L101"/>
  <c r="L100"/>
  <c r="Q100" s="1"/>
  <c r="Q99"/>
  <c r="L99"/>
  <c r="Q98"/>
  <c r="L98"/>
  <c r="Q97"/>
  <c r="L97"/>
  <c r="L95"/>
  <c r="Q95" s="1"/>
  <c r="Q94"/>
  <c r="L94"/>
  <c r="L93"/>
  <c r="Q93" s="1"/>
  <c r="Q92"/>
  <c r="L92"/>
  <c r="Q91"/>
  <c r="L91"/>
  <c r="Q90"/>
  <c r="L90"/>
  <c r="L89"/>
  <c r="Q89" s="1"/>
  <c r="Q88"/>
  <c r="L88"/>
  <c r="L87"/>
  <c r="Q87" s="1"/>
  <c r="Q86"/>
  <c r="L86"/>
  <c r="Q85"/>
  <c r="L85"/>
  <c r="Q84"/>
  <c r="L84"/>
  <c r="L83"/>
  <c r="Q83" s="1"/>
  <c r="Q82"/>
  <c r="L82"/>
  <c r="L81"/>
  <c r="Q81" s="1"/>
  <c r="Q80"/>
  <c r="L80"/>
  <c r="Q79"/>
  <c r="L79"/>
  <c r="Q78"/>
  <c r="L78"/>
  <c r="L77"/>
  <c r="L76"/>
  <c r="Q76" s="1"/>
  <c r="Q74"/>
  <c r="L74"/>
  <c r="Q73"/>
  <c r="L73"/>
  <c r="L72"/>
  <c r="Q72" s="1"/>
  <c r="L71"/>
  <c r="Q71" s="1"/>
  <c r="Q70"/>
  <c r="L70"/>
  <c r="Q69"/>
  <c r="L69"/>
  <c r="Q68"/>
  <c r="L68"/>
  <c r="Q67"/>
  <c r="L67"/>
  <c r="L66"/>
  <c r="Q66" s="1"/>
  <c r="L65"/>
  <c r="Q65" s="1"/>
  <c r="Q64"/>
  <c r="L64"/>
  <c r="Q63"/>
  <c r="L63"/>
  <c r="Q62"/>
  <c r="L62"/>
  <c r="Q61"/>
  <c r="L61"/>
  <c r="L60"/>
  <c r="Q60" s="1"/>
  <c r="L59"/>
  <c r="Q59" s="1"/>
  <c r="Q58"/>
  <c r="L58"/>
  <c r="Q57"/>
  <c r="L57"/>
  <c r="Q56"/>
  <c r="L56"/>
  <c r="Q55"/>
  <c r="L55"/>
  <c r="L54"/>
  <c r="Q54" s="1"/>
  <c r="L53"/>
  <c r="Q53" s="1"/>
  <c r="Q52"/>
  <c r="L52"/>
  <c r="P51"/>
  <c r="O51"/>
  <c r="M51"/>
  <c r="K51"/>
  <c r="J51"/>
  <c r="I51"/>
  <c r="H51"/>
  <c r="G51"/>
  <c r="G157" s="1"/>
  <c r="Q50"/>
  <c r="L50"/>
  <c r="Q49"/>
  <c r="L49"/>
  <c r="Q48"/>
  <c r="L48"/>
  <c r="Q47"/>
  <c r="L47"/>
  <c r="L46"/>
  <c r="Q46" s="1"/>
  <c r="L45"/>
  <c r="Q45" s="1"/>
  <c r="Q44"/>
  <c r="L44"/>
  <c r="Q43"/>
  <c r="L43"/>
  <c r="Q42"/>
  <c r="L42"/>
  <c r="Q41"/>
  <c r="L41"/>
  <c r="L40"/>
  <c r="Q40" s="1"/>
  <c r="L39"/>
  <c r="Q39" s="1"/>
  <c r="Q38"/>
  <c r="L38"/>
  <c r="L37"/>
  <c r="Q36"/>
  <c r="L36"/>
  <c r="L35"/>
  <c r="Q35" s="1"/>
  <c r="L34"/>
  <c r="Q34" s="1"/>
  <c r="Q33"/>
  <c r="L33"/>
  <c r="Q32"/>
  <c r="L32"/>
  <c r="L31"/>
  <c r="Q31" s="1"/>
  <c r="Q30"/>
  <c r="L30"/>
  <c r="L29"/>
  <c r="Q29" s="1"/>
  <c r="Q28"/>
  <c r="L28"/>
  <c r="Q27"/>
  <c r="L27"/>
  <c r="Q26"/>
  <c r="L26"/>
  <c r="L25"/>
  <c r="Q25" s="1"/>
  <c r="Q24"/>
  <c r="L24"/>
  <c r="L23"/>
  <c r="Q23" s="1"/>
  <c r="Q22"/>
  <c r="L22"/>
  <c r="Q21"/>
  <c r="L21"/>
  <c r="Q20"/>
  <c r="L20"/>
  <c r="L19"/>
  <c r="Q19" s="1"/>
  <c r="L18"/>
  <c r="Q17"/>
  <c r="L17"/>
  <c r="Q16"/>
  <c r="L16"/>
  <c r="L15"/>
  <c r="Q14"/>
  <c r="L14"/>
  <c r="Q13"/>
  <c r="L13"/>
  <c r="L12"/>
  <c r="Q12" s="1"/>
  <c r="Q11"/>
  <c r="L11"/>
  <c r="L10"/>
  <c r="L51" s="1"/>
  <c r="F13" i="105" s="1"/>
  <c r="Q9" i="112"/>
  <c r="L9"/>
  <c r="Q8"/>
  <c r="L8"/>
  <c r="Q7"/>
  <c r="L7"/>
  <c r="L6"/>
  <c r="Q6" s="1"/>
  <c r="Q5"/>
  <c r="L5"/>
  <c r="N24" i="111"/>
  <c r="M24"/>
  <c r="L24"/>
  <c r="K24"/>
  <c r="J24"/>
  <c r="I24"/>
  <c r="H23"/>
  <c r="H22"/>
  <c r="H21"/>
  <c r="O20"/>
  <c r="H20"/>
  <c r="O19"/>
  <c r="H19"/>
  <c r="H18"/>
  <c r="O18" s="1"/>
  <c r="H17"/>
  <c r="O16"/>
  <c r="H16"/>
  <c r="H15"/>
  <c r="O14"/>
  <c r="H14"/>
  <c r="O13"/>
  <c r="H13"/>
  <c r="O12"/>
  <c r="H12"/>
  <c r="H11"/>
  <c r="O11" s="1"/>
  <c r="H10"/>
  <c r="H9"/>
  <c r="H8"/>
  <c r="H7"/>
  <c r="O7" s="1"/>
  <c r="O6"/>
  <c r="H6"/>
  <c r="H5"/>
  <c r="H24" s="1"/>
  <c r="Q32" i="110"/>
  <c r="P32"/>
  <c r="O32"/>
  <c r="N32"/>
  <c r="M32"/>
  <c r="K32"/>
  <c r="J32"/>
  <c r="I32"/>
  <c r="H32"/>
  <c r="G32"/>
  <c r="R31"/>
  <c r="L31"/>
  <c r="R30"/>
  <c r="L30"/>
  <c r="R29"/>
  <c r="L29"/>
  <c r="L28"/>
  <c r="R28" s="1"/>
  <c r="R27"/>
  <c r="L27"/>
  <c r="L26"/>
  <c r="R26" s="1"/>
  <c r="R25"/>
  <c r="L25"/>
  <c r="R24"/>
  <c r="L24"/>
  <c r="R23"/>
  <c r="L23"/>
  <c r="L22"/>
  <c r="R22" s="1"/>
  <c r="R21"/>
  <c r="L21"/>
  <c r="L20"/>
  <c r="R20" s="1"/>
  <c r="R19"/>
  <c r="L19"/>
  <c r="R18"/>
  <c r="L18"/>
  <c r="R17"/>
  <c r="L17"/>
  <c r="L16"/>
  <c r="R16" s="1"/>
  <c r="L15"/>
  <c r="R14"/>
  <c r="L14"/>
  <c r="R13"/>
  <c r="L13"/>
  <c r="L12"/>
  <c r="R12" s="1"/>
  <c r="L11"/>
  <c r="R11" s="1"/>
  <c r="R10"/>
  <c r="L10"/>
  <c r="R9"/>
  <c r="L9"/>
  <c r="R8"/>
  <c r="L8"/>
  <c r="R7"/>
  <c r="L7"/>
  <c r="L6"/>
  <c r="R6" s="1"/>
  <c r="L5"/>
  <c r="L32" s="1"/>
  <c r="F10" i="105" s="1"/>
  <c r="F12" s="1"/>
  <c r="O7" i="109"/>
  <c r="M7"/>
  <c r="L7"/>
  <c r="K7"/>
  <c r="J7"/>
  <c r="I7"/>
  <c r="H7"/>
  <c r="N5"/>
  <c r="N7" s="1"/>
  <c r="G8" i="105" s="1"/>
  <c r="G9" s="1"/>
  <c r="R10" i="108"/>
  <c r="Q10"/>
  <c r="P10"/>
  <c r="O10"/>
  <c r="M10"/>
  <c r="K10"/>
  <c r="J10"/>
  <c r="I10"/>
  <c r="H10"/>
  <c r="G10"/>
  <c r="F6" i="105" s="1"/>
  <c r="F7" s="1"/>
  <c r="L9" i="108"/>
  <c r="S9" s="1"/>
  <c r="L8"/>
  <c r="S8" s="1"/>
  <c r="L7"/>
  <c r="S6"/>
  <c r="C12" i="106" s="1"/>
  <c r="L6" i="108"/>
  <c r="K36" i="107"/>
  <c r="J36"/>
  <c r="I36"/>
  <c r="G36"/>
  <c r="F36"/>
  <c r="E36"/>
  <c r="D36"/>
  <c r="C36"/>
  <c r="L35"/>
  <c r="H35"/>
  <c r="L34"/>
  <c r="H34"/>
  <c r="L33"/>
  <c r="H33"/>
  <c r="L32"/>
  <c r="H32"/>
  <c r="L31"/>
  <c r="H31"/>
  <c r="L30"/>
  <c r="H30"/>
  <c r="L29"/>
  <c r="H29"/>
  <c r="L28"/>
  <c r="H28"/>
  <c r="L27"/>
  <c r="H27"/>
  <c r="L26"/>
  <c r="H26"/>
  <c r="L25"/>
  <c r="H25"/>
  <c r="L24"/>
  <c r="H24"/>
  <c r="L23"/>
  <c r="H23"/>
  <c r="L22"/>
  <c r="H22"/>
  <c r="L21"/>
  <c r="H21"/>
  <c r="L20"/>
  <c r="H20"/>
  <c r="L19"/>
  <c r="H19"/>
  <c r="L18"/>
  <c r="H18"/>
  <c r="L17"/>
  <c r="H17"/>
  <c r="L16"/>
  <c r="H16"/>
  <c r="L15"/>
  <c r="H15"/>
  <c r="L14"/>
  <c r="H14"/>
  <c r="L13"/>
  <c r="H13"/>
  <c r="L12"/>
  <c r="H12"/>
  <c r="L11"/>
  <c r="H11"/>
  <c r="L10"/>
  <c r="H10"/>
  <c r="L9"/>
  <c r="H9"/>
  <c r="L8"/>
  <c r="H8"/>
  <c r="L7"/>
  <c r="L36" s="1"/>
  <c r="H7"/>
  <c r="L6"/>
  <c r="H6"/>
  <c r="H36" s="1"/>
  <c r="R65" i="106"/>
  <c r="Q65"/>
  <c r="P65"/>
  <c r="O65"/>
  <c r="N65"/>
  <c r="M65"/>
  <c r="L65"/>
  <c r="K65"/>
  <c r="J65"/>
  <c r="I65"/>
  <c r="H65"/>
  <c r="G65"/>
  <c r="F65"/>
  <c r="E65"/>
  <c r="D65"/>
  <c r="C65"/>
  <c r="R64"/>
  <c r="Q64"/>
  <c r="P64"/>
  <c r="O64"/>
  <c r="N64"/>
  <c r="M64"/>
  <c r="L64"/>
  <c r="K64"/>
  <c r="J64"/>
  <c r="I64"/>
  <c r="H64"/>
  <c r="G64"/>
  <c r="F64"/>
  <c r="E64"/>
  <c r="D64"/>
  <c r="C64"/>
  <c r="R63"/>
  <c r="Q63"/>
  <c r="P63"/>
  <c r="O63"/>
  <c r="N63"/>
  <c r="M63"/>
  <c r="L63"/>
  <c r="K63"/>
  <c r="J63"/>
  <c r="I63"/>
  <c r="H63"/>
  <c r="G63"/>
  <c r="F63"/>
  <c r="E63"/>
  <c r="D63"/>
  <c r="C63"/>
  <c r="R62"/>
  <c r="Q62"/>
  <c r="P62"/>
  <c r="O62"/>
  <c r="N62"/>
  <c r="M62"/>
  <c r="L62"/>
  <c r="K62"/>
  <c r="J62"/>
  <c r="I62"/>
  <c r="H62"/>
  <c r="G62"/>
  <c r="F62"/>
  <c r="E62"/>
  <c r="D62"/>
  <c r="C62"/>
  <c r="R61"/>
  <c r="Q61"/>
  <c r="P61"/>
  <c r="O61"/>
  <c r="N61"/>
  <c r="M61"/>
  <c r="L61"/>
  <c r="K61"/>
  <c r="J61"/>
  <c r="I61"/>
  <c r="H61"/>
  <c r="G61"/>
  <c r="F61"/>
  <c r="E61"/>
  <c r="D61"/>
  <c r="C61"/>
  <c r="R60"/>
  <c r="Q60"/>
  <c r="P60"/>
  <c r="O60"/>
  <c r="N60"/>
  <c r="M60"/>
  <c r="L60"/>
  <c r="K60"/>
  <c r="J60"/>
  <c r="I60"/>
  <c r="H60"/>
  <c r="G60"/>
  <c r="F60"/>
  <c r="E60"/>
  <c r="D60"/>
  <c r="C60"/>
  <c r="R59"/>
  <c r="Q59"/>
  <c r="P59"/>
  <c r="O59"/>
  <c r="N59"/>
  <c r="M59"/>
  <c r="L59"/>
  <c r="K59"/>
  <c r="J59"/>
  <c r="I59"/>
  <c r="H59"/>
  <c r="G59"/>
  <c r="F59"/>
  <c r="E59"/>
  <c r="D59"/>
  <c r="C59"/>
  <c r="R58"/>
  <c r="Q58"/>
  <c r="P58"/>
  <c r="O58"/>
  <c r="N58"/>
  <c r="M58"/>
  <c r="L58"/>
  <c r="K58"/>
  <c r="J58"/>
  <c r="I58"/>
  <c r="H58"/>
  <c r="G58"/>
  <c r="F58"/>
  <c r="E58"/>
  <c r="D58"/>
  <c r="C58"/>
  <c r="R57"/>
  <c r="Q57"/>
  <c r="P57"/>
  <c r="O57"/>
  <c r="N57"/>
  <c r="M57"/>
  <c r="L57"/>
  <c r="K57"/>
  <c r="J57"/>
  <c r="I57"/>
  <c r="H57"/>
  <c r="G57"/>
  <c r="F57"/>
  <c r="E57"/>
  <c r="D57"/>
  <c r="C57"/>
  <c r="R56"/>
  <c r="Q56"/>
  <c r="P56"/>
  <c r="O56"/>
  <c r="N56"/>
  <c r="M56"/>
  <c r="L56"/>
  <c r="K56"/>
  <c r="J56"/>
  <c r="I56"/>
  <c r="H56"/>
  <c r="G56"/>
  <c r="F56"/>
  <c r="E56"/>
  <c r="D56"/>
  <c r="C56"/>
  <c r="R55"/>
  <c r="Q55"/>
  <c r="P55"/>
  <c r="O55"/>
  <c r="N55"/>
  <c r="M55"/>
  <c r="L55"/>
  <c r="K55"/>
  <c r="J55"/>
  <c r="I55"/>
  <c r="H55"/>
  <c r="G55"/>
  <c r="F55"/>
  <c r="E55"/>
  <c r="D55"/>
  <c r="C55"/>
  <c r="R54"/>
  <c r="Q54"/>
  <c r="P54"/>
  <c r="O54"/>
  <c r="N54"/>
  <c r="M54"/>
  <c r="L54"/>
  <c r="K54"/>
  <c r="J54"/>
  <c r="I54"/>
  <c r="H54"/>
  <c r="G54"/>
  <c r="F54"/>
  <c r="E54"/>
  <c r="D54"/>
  <c r="C54"/>
  <c r="R53"/>
  <c r="Q53"/>
  <c r="P53"/>
  <c r="O53"/>
  <c r="N53"/>
  <c r="M53"/>
  <c r="L53"/>
  <c r="K53"/>
  <c r="J53"/>
  <c r="I53"/>
  <c r="H53"/>
  <c r="G53"/>
  <c r="F53"/>
  <c r="E53"/>
  <c r="D53"/>
  <c r="C53"/>
  <c r="R52"/>
  <c r="Q52"/>
  <c r="P52"/>
  <c r="O52"/>
  <c r="N52"/>
  <c r="M52"/>
  <c r="L52"/>
  <c r="K52"/>
  <c r="J52"/>
  <c r="I52"/>
  <c r="H52"/>
  <c r="G52"/>
  <c r="F52"/>
  <c r="E52"/>
  <c r="D52"/>
  <c r="C52"/>
  <c r="R51"/>
  <c r="Q51"/>
  <c r="P51"/>
  <c r="O51"/>
  <c r="N51"/>
  <c r="M51"/>
  <c r="L51"/>
  <c r="K51"/>
  <c r="J51"/>
  <c r="I51"/>
  <c r="H51"/>
  <c r="G51"/>
  <c r="F51"/>
  <c r="E51"/>
  <c r="D51"/>
  <c r="C51"/>
  <c r="R50"/>
  <c r="Q50"/>
  <c r="P50"/>
  <c r="O50"/>
  <c r="N50"/>
  <c r="M50"/>
  <c r="L50"/>
  <c r="K50"/>
  <c r="J50"/>
  <c r="I50"/>
  <c r="H50"/>
  <c r="G50"/>
  <c r="F50"/>
  <c r="E50"/>
  <c r="D50"/>
  <c r="C50"/>
  <c r="R49"/>
  <c r="Q49"/>
  <c r="P49"/>
  <c r="O49"/>
  <c r="N49"/>
  <c r="M49"/>
  <c r="L49"/>
  <c r="K49"/>
  <c r="J49"/>
  <c r="I49"/>
  <c r="H49"/>
  <c r="G49"/>
  <c r="F49"/>
  <c r="E49"/>
  <c r="D49"/>
  <c r="C49"/>
  <c r="R48"/>
  <c r="Q48"/>
  <c r="P48"/>
  <c r="O48"/>
  <c r="N48"/>
  <c r="M48"/>
  <c r="L48"/>
  <c r="K48"/>
  <c r="J48"/>
  <c r="I48"/>
  <c r="H48"/>
  <c r="G48"/>
  <c r="F48"/>
  <c r="E48"/>
  <c r="D48"/>
  <c r="C48"/>
  <c r="R47"/>
  <c r="Q47"/>
  <c r="P47"/>
  <c r="O47"/>
  <c r="N47"/>
  <c r="M47"/>
  <c r="L47"/>
  <c r="K47"/>
  <c r="J47"/>
  <c r="I47"/>
  <c r="H47"/>
  <c r="G47"/>
  <c r="F47"/>
  <c r="E47"/>
  <c r="D47"/>
  <c r="C47"/>
  <c r="R46"/>
  <c r="Q46"/>
  <c r="P46"/>
  <c r="O46"/>
  <c r="N46"/>
  <c r="M46"/>
  <c r="L46"/>
  <c r="K46"/>
  <c r="J46"/>
  <c r="I46"/>
  <c r="H46"/>
  <c r="G46"/>
  <c r="F46"/>
  <c r="E46"/>
  <c r="D46"/>
  <c r="C46"/>
  <c r="R45"/>
  <c r="Q45"/>
  <c r="P45"/>
  <c r="O45"/>
  <c r="N45"/>
  <c r="M45"/>
  <c r="L45"/>
  <c r="K45"/>
  <c r="J45"/>
  <c r="I45"/>
  <c r="H45"/>
  <c r="G45"/>
  <c r="F45"/>
  <c r="E45"/>
  <c r="D45"/>
  <c r="C45"/>
  <c r="R44"/>
  <c r="Q44"/>
  <c r="P44"/>
  <c r="O44"/>
  <c r="N44"/>
  <c r="M44"/>
  <c r="L44"/>
  <c r="K44"/>
  <c r="J44"/>
  <c r="I44"/>
  <c r="H44"/>
  <c r="G44"/>
  <c r="F44"/>
  <c r="E44"/>
  <c r="D44"/>
  <c r="C44"/>
  <c r="R43"/>
  <c r="Q43"/>
  <c r="P43"/>
  <c r="O43"/>
  <c r="N43"/>
  <c r="M43"/>
  <c r="L43"/>
  <c r="K43"/>
  <c r="J43"/>
  <c r="I43"/>
  <c r="H43"/>
  <c r="G43"/>
  <c r="F43"/>
  <c r="E43"/>
  <c r="D43"/>
  <c r="C43"/>
  <c r="R42"/>
  <c r="Q42"/>
  <c r="P42"/>
  <c r="O42"/>
  <c r="N42"/>
  <c r="M42"/>
  <c r="L42"/>
  <c r="K42"/>
  <c r="J42"/>
  <c r="I42"/>
  <c r="H42"/>
  <c r="G42"/>
  <c r="F42"/>
  <c r="E42"/>
  <c r="D42"/>
  <c r="C42"/>
  <c r="R41"/>
  <c r="Q41"/>
  <c r="P41"/>
  <c r="O41"/>
  <c r="N41"/>
  <c r="M41"/>
  <c r="L41"/>
  <c r="K41"/>
  <c r="J41"/>
  <c r="I41"/>
  <c r="H41"/>
  <c r="G41"/>
  <c r="F41"/>
  <c r="E41"/>
  <c r="D41"/>
  <c r="C41"/>
  <c r="R40"/>
  <c r="Q40"/>
  <c r="P40"/>
  <c r="O40"/>
  <c r="N40"/>
  <c r="M40"/>
  <c r="L40"/>
  <c r="K40"/>
  <c r="J40"/>
  <c r="I40"/>
  <c r="H40"/>
  <c r="G40"/>
  <c r="F40"/>
  <c r="E40"/>
  <c r="D40"/>
  <c r="C40"/>
  <c r="R39"/>
  <c r="Q39"/>
  <c r="P39"/>
  <c r="O39"/>
  <c r="N39"/>
  <c r="M39"/>
  <c r="L39"/>
  <c r="K39"/>
  <c r="J39"/>
  <c r="I39"/>
  <c r="H39"/>
  <c r="G39"/>
  <c r="F39"/>
  <c r="E39"/>
  <c r="D39"/>
  <c r="C39"/>
  <c r="R38"/>
  <c r="Q38"/>
  <c r="P38"/>
  <c r="O38"/>
  <c r="N38"/>
  <c r="M38"/>
  <c r="L38"/>
  <c r="K38"/>
  <c r="J38"/>
  <c r="I38"/>
  <c r="H38"/>
  <c r="G38"/>
  <c r="F38"/>
  <c r="E38"/>
  <c r="D38"/>
  <c r="C38"/>
  <c r="P37"/>
  <c r="O37"/>
  <c r="N37"/>
  <c r="M37"/>
  <c r="L37"/>
  <c r="K37"/>
  <c r="J37"/>
  <c r="I37"/>
  <c r="H37"/>
  <c r="G37"/>
  <c r="F37"/>
  <c r="E37"/>
  <c r="P36"/>
  <c r="O36"/>
  <c r="J36"/>
  <c r="I36"/>
  <c r="H36"/>
  <c r="G36"/>
  <c r="F36"/>
  <c r="E36"/>
  <c r="D36"/>
  <c r="C36"/>
  <c r="P35"/>
  <c r="O35"/>
  <c r="L35"/>
  <c r="K35"/>
  <c r="J35"/>
  <c r="I35"/>
  <c r="H35"/>
  <c r="G35"/>
  <c r="F35"/>
  <c r="E35"/>
  <c r="D35"/>
  <c r="C35"/>
  <c r="R34"/>
  <c r="L34"/>
  <c r="K34"/>
  <c r="J34"/>
  <c r="I34"/>
  <c r="H34"/>
  <c r="G34"/>
  <c r="F34"/>
  <c r="E34"/>
  <c r="D34"/>
  <c r="C34"/>
  <c r="R33"/>
  <c r="L33"/>
  <c r="K33"/>
  <c r="J33"/>
  <c r="I33"/>
  <c r="H33"/>
  <c r="G33"/>
  <c r="F33"/>
  <c r="E33"/>
  <c r="D33"/>
  <c r="C33"/>
  <c r="R32"/>
  <c r="Q32"/>
  <c r="P32"/>
  <c r="O32"/>
  <c r="N32"/>
  <c r="M32"/>
  <c r="J32"/>
  <c r="I32"/>
  <c r="H32"/>
  <c r="G32"/>
  <c r="F32"/>
  <c r="E32"/>
  <c r="D32"/>
  <c r="C32"/>
  <c r="J31"/>
  <c r="I31"/>
  <c r="H31"/>
  <c r="G31"/>
  <c r="F31"/>
  <c r="E31"/>
  <c r="D31"/>
  <c r="C31"/>
  <c r="R30"/>
  <c r="P30"/>
  <c r="O30"/>
  <c r="N30"/>
  <c r="M30"/>
  <c r="L30"/>
  <c r="K30"/>
  <c r="J30"/>
  <c r="I30"/>
  <c r="H30"/>
  <c r="G30"/>
  <c r="F30"/>
  <c r="E30"/>
  <c r="D30"/>
  <c r="C30"/>
  <c r="J29"/>
  <c r="I29"/>
  <c r="F29"/>
  <c r="E29"/>
  <c r="D29"/>
  <c r="C29"/>
  <c r="R28"/>
  <c r="P28"/>
  <c r="O28"/>
  <c r="H28"/>
  <c r="G28"/>
  <c r="F28"/>
  <c r="E28"/>
  <c r="D28"/>
  <c r="C28"/>
  <c r="R27"/>
  <c r="Q27"/>
  <c r="N27"/>
  <c r="M27"/>
  <c r="L27"/>
  <c r="K27"/>
  <c r="J27"/>
  <c r="I27"/>
  <c r="H27"/>
  <c r="G27"/>
  <c r="F27"/>
  <c r="E27"/>
  <c r="D27"/>
  <c r="C27"/>
  <c r="R26"/>
  <c r="L26"/>
  <c r="K26"/>
  <c r="J26"/>
  <c r="I26"/>
  <c r="F26"/>
  <c r="E26"/>
  <c r="P25"/>
  <c r="O25"/>
  <c r="N25"/>
  <c r="M25"/>
  <c r="L25"/>
  <c r="K25"/>
  <c r="J25"/>
  <c r="I25"/>
  <c r="H25"/>
  <c r="G25"/>
  <c r="F25"/>
  <c r="E25"/>
  <c r="D25"/>
  <c r="C25"/>
  <c r="R24"/>
  <c r="Q24"/>
  <c r="J24"/>
  <c r="I24"/>
  <c r="H24"/>
  <c r="G24"/>
  <c r="F24"/>
  <c r="E24"/>
  <c r="D24"/>
  <c r="C24"/>
  <c r="R23"/>
  <c r="Q23"/>
  <c r="P23"/>
  <c r="O23"/>
  <c r="L23"/>
  <c r="K23"/>
  <c r="J23"/>
  <c r="I23"/>
  <c r="H23"/>
  <c r="G23"/>
  <c r="F23"/>
  <c r="E23"/>
  <c r="R22"/>
  <c r="Q22"/>
  <c r="P22"/>
  <c r="O22"/>
  <c r="N22"/>
  <c r="M22"/>
  <c r="L22"/>
  <c r="K22"/>
  <c r="J22"/>
  <c r="I22"/>
  <c r="H22"/>
  <c r="G22"/>
  <c r="F22"/>
  <c r="E22"/>
  <c r="D22"/>
  <c r="C22"/>
  <c r="P21"/>
  <c r="O21"/>
  <c r="L21"/>
  <c r="K21"/>
  <c r="J21"/>
  <c r="I21"/>
  <c r="F21"/>
  <c r="E21"/>
  <c r="D21"/>
  <c r="C21"/>
  <c r="R20"/>
  <c r="Q20"/>
  <c r="P20"/>
  <c r="O20"/>
  <c r="N20"/>
  <c r="M20"/>
  <c r="L20"/>
  <c r="K20"/>
  <c r="J20"/>
  <c r="I20"/>
  <c r="H20"/>
  <c r="G20"/>
  <c r="F20"/>
  <c r="E20"/>
  <c r="D20"/>
  <c r="C20"/>
  <c r="P19"/>
  <c r="O19"/>
  <c r="L19"/>
  <c r="K19"/>
  <c r="H19"/>
  <c r="G19"/>
  <c r="F19"/>
  <c r="E19"/>
  <c r="D19"/>
  <c r="C19"/>
  <c r="R18"/>
  <c r="Q18"/>
  <c r="N18"/>
  <c r="M18"/>
  <c r="L18"/>
  <c r="K18"/>
  <c r="J18"/>
  <c r="I18"/>
  <c r="H18"/>
  <c r="G18"/>
  <c r="F18"/>
  <c r="E18"/>
  <c r="D18"/>
  <c r="C18"/>
  <c r="R17"/>
  <c r="Q17"/>
  <c r="J17"/>
  <c r="I17"/>
  <c r="H17"/>
  <c r="G17"/>
  <c r="F17"/>
  <c r="E17"/>
  <c r="D17"/>
  <c r="C17"/>
  <c r="R16"/>
  <c r="Q16"/>
  <c r="L16"/>
  <c r="K16"/>
  <c r="J16"/>
  <c r="I16"/>
  <c r="H16"/>
  <c r="G16"/>
  <c r="F16"/>
  <c r="E16"/>
  <c r="D16"/>
  <c r="C16"/>
  <c r="P15"/>
  <c r="O15"/>
  <c r="J15"/>
  <c r="I15"/>
  <c r="H15"/>
  <c r="G15"/>
  <c r="F15"/>
  <c r="E15"/>
  <c r="D15"/>
  <c r="C15"/>
  <c r="L14"/>
  <c r="K14"/>
  <c r="J14"/>
  <c r="I14"/>
  <c r="F14"/>
  <c r="E14"/>
  <c r="D14"/>
  <c r="C14"/>
  <c r="P13"/>
  <c r="O13"/>
  <c r="L13"/>
  <c r="K13"/>
  <c r="J13"/>
  <c r="I13"/>
  <c r="H13"/>
  <c r="G13"/>
  <c r="F13"/>
  <c r="E13"/>
  <c r="D13"/>
  <c r="C13"/>
  <c r="F12"/>
  <c r="E12"/>
  <c r="R11"/>
  <c r="Q11"/>
  <c r="N11"/>
  <c r="M11"/>
  <c r="L11"/>
  <c r="K11"/>
  <c r="J11"/>
  <c r="I11"/>
  <c r="H11"/>
  <c r="G11"/>
  <c r="F11"/>
  <c r="E11"/>
  <c r="D11"/>
  <c r="C11"/>
  <c r="R10"/>
  <c r="Q10"/>
  <c r="F10"/>
  <c r="E10"/>
  <c r="D10"/>
  <c r="C10"/>
  <c r="N9"/>
  <c r="M9"/>
  <c r="L9"/>
  <c r="K9"/>
  <c r="J9"/>
  <c r="I9"/>
  <c r="H9"/>
  <c r="G9"/>
  <c r="F9"/>
  <c r="E9"/>
  <c r="D9"/>
  <c r="C9"/>
  <c r="R8"/>
  <c r="N8"/>
  <c r="M8"/>
  <c r="L8"/>
  <c r="K8"/>
  <c r="J8"/>
  <c r="I8"/>
  <c r="H8"/>
  <c r="G8"/>
  <c r="F8"/>
  <c r="E8"/>
  <c r="D8"/>
  <c r="C8"/>
  <c r="F11" i="105"/>
  <c r="F9"/>
  <c r="F8"/>
  <c r="D44" i="104"/>
  <c r="G42"/>
  <c r="G39"/>
  <c r="G38"/>
  <c r="G37"/>
  <c r="G36"/>
  <c r="G30"/>
  <c r="G29"/>
  <c r="G28"/>
  <c r="G27"/>
  <c r="G26"/>
  <c r="G24"/>
  <c r="G23"/>
  <c r="G22"/>
  <c r="G17"/>
  <c r="G16"/>
  <c r="G15"/>
  <c r="G14"/>
  <c r="G13"/>
  <c r="G44" s="1"/>
  <c r="G12"/>
  <c r="G11"/>
  <c r="G10"/>
  <c r="K90" i="103"/>
  <c r="J90"/>
  <c r="K88"/>
  <c r="J88"/>
  <c r="K82"/>
  <c r="J82"/>
  <c r="K51"/>
  <c r="J51"/>
  <c r="K40"/>
  <c r="J40"/>
  <c r="J39"/>
  <c r="J38"/>
  <c r="J37"/>
  <c r="J36"/>
  <c r="J35"/>
  <c r="J34"/>
  <c r="J33"/>
  <c r="J32"/>
  <c r="J31"/>
  <c r="K30"/>
  <c r="J29"/>
  <c r="J28"/>
  <c r="J27"/>
  <c r="J26"/>
  <c r="J25"/>
  <c r="J24"/>
  <c r="K23"/>
  <c r="K22"/>
  <c r="V37" i="99" s="1"/>
  <c r="K21" i="103"/>
  <c r="K20"/>
  <c r="U17" i="99" s="1"/>
  <c r="K19" i="103"/>
  <c r="J18"/>
  <c r="K17"/>
  <c r="J39" i="99" s="1"/>
  <c r="K16" i="103"/>
  <c r="K15"/>
  <c r="I22" i="99" s="1"/>
  <c r="K14" i="103"/>
  <c r="K13"/>
  <c r="J27" i="99" s="1"/>
  <c r="K12" i="103"/>
  <c r="K11"/>
  <c r="J30" i="99" s="1"/>
  <c r="J10" i="103"/>
  <c r="K5"/>
  <c r="J5"/>
  <c r="O41" i="102"/>
  <c r="W40"/>
  <c r="W39"/>
  <c r="W38"/>
  <c r="AD11" i="99" s="1"/>
  <c r="I38" i="102"/>
  <c r="H38"/>
  <c r="W37"/>
  <c r="I37"/>
  <c r="H37"/>
  <c r="W36"/>
  <c r="W41" s="1"/>
  <c r="W35"/>
  <c r="O32"/>
  <c r="W32" s="1"/>
  <c r="AB37" i="99" s="1"/>
  <c r="W31" i="102"/>
  <c r="O31"/>
  <c r="W30"/>
  <c r="O30"/>
  <c r="W29"/>
  <c r="O29"/>
  <c r="W28"/>
  <c r="O28"/>
  <c r="O27"/>
  <c r="W27" s="1"/>
  <c r="O26"/>
  <c r="W26" s="1"/>
  <c r="L26"/>
  <c r="O25"/>
  <c r="W25" s="1"/>
  <c r="O24"/>
  <c r="W24" s="1"/>
  <c r="O23"/>
  <c r="W23" s="1"/>
  <c r="O22"/>
  <c r="W22" s="1"/>
  <c r="AB28" i="99" s="1"/>
  <c r="W21" i="102"/>
  <c r="O21"/>
  <c r="O20"/>
  <c r="W20" s="1"/>
  <c r="O19"/>
  <c r="W19" s="1"/>
  <c r="O18"/>
  <c r="W18" s="1"/>
  <c r="O17"/>
  <c r="W17" s="1"/>
  <c r="O16"/>
  <c r="W16" s="1"/>
  <c r="W15"/>
  <c r="O15"/>
  <c r="O14"/>
  <c r="W14" s="1"/>
  <c r="O13"/>
  <c r="W13" s="1"/>
  <c r="O12"/>
  <c r="W12" s="1"/>
  <c r="O11"/>
  <c r="W11" s="1"/>
  <c r="O10"/>
  <c r="W10" s="1"/>
  <c r="W9"/>
  <c r="O9"/>
  <c r="O8"/>
  <c r="W8" s="1"/>
  <c r="W18" i="101"/>
  <c r="X18" s="1"/>
  <c r="W17"/>
  <c r="X17" s="1"/>
  <c r="W16"/>
  <c r="X16" s="1"/>
  <c r="W15"/>
  <c r="X15" s="1"/>
  <c r="S29" i="99" s="1"/>
  <c r="W14" i="101"/>
  <c r="X14" s="1"/>
  <c r="W13"/>
  <c r="X13" s="1"/>
  <c r="W12"/>
  <c r="X12" s="1"/>
  <c r="W11"/>
  <c r="X11" s="1"/>
  <c r="W10"/>
  <c r="X10" s="1"/>
  <c r="W9"/>
  <c r="X9" s="1"/>
  <c r="S12" i="99" s="1"/>
  <c r="W8" i="101"/>
  <c r="E36" i="100"/>
  <c r="D36"/>
  <c r="C36"/>
  <c r="F35"/>
  <c r="F34"/>
  <c r="F33"/>
  <c r="F32"/>
  <c r="F31"/>
  <c r="F30"/>
  <c r="F29"/>
  <c r="F28"/>
  <c r="F27"/>
  <c r="F26"/>
  <c r="F25"/>
  <c r="F24"/>
  <c r="F23"/>
  <c r="F22"/>
  <c r="F21"/>
  <c r="F20"/>
  <c r="F19"/>
  <c r="F18"/>
  <c r="F17"/>
  <c r="F16"/>
  <c r="F15"/>
  <c r="F14"/>
  <c r="F13"/>
  <c r="F12"/>
  <c r="F11"/>
  <c r="F10"/>
  <c r="F9"/>
  <c r="F8"/>
  <c r="F7"/>
  <c r="F36" s="1"/>
  <c r="F6"/>
  <c r="AH66" i="99"/>
  <c r="AG66"/>
  <c r="AF66"/>
  <c r="AE66"/>
  <c r="Q66"/>
  <c r="AD65"/>
  <c r="AC65"/>
  <c r="AB65"/>
  <c r="AA65"/>
  <c r="Z65"/>
  <c r="Y65"/>
  <c r="X65"/>
  <c r="W65"/>
  <c r="V65"/>
  <c r="U65"/>
  <c r="T65"/>
  <c r="S65"/>
  <c r="P65"/>
  <c r="O65"/>
  <c r="N65"/>
  <c r="M65"/>
  <c r="L65"/>
  <c r="K65"/>
  <c r="J65"/>
  <c r="I65"/>
  <c r="H65"/>
  <c r="G65"/>
  <c r="F65"/>
  <c r="E65"/>
  <c r="D65"/>
  <c r="C65"/>
  <c r="Z64"/>
  <c r="Y64"/>
  <c r="X64"/>
  <c r="W64"/>
  <c r="V64"/>
  <c r="U64"/>
  <c r="P64"/>
  <c r="O64"/>
  <c r="N64"/>
  <c r="M64"/>
  <c r="L64"/>
  <c r="K64"/>
  <c r="J64"/>
  <c r="I64"/>
  <c r="H64"/>
  <c r="G64"/>
  <c r="F64"/>
  <c r="E64"/>
  <c r="D64"/>
  <c r="C64"/>
  <c r="Z63"/>
  <c r="Y63"/>
  <c r="X63"/>
  <c r="W63"/>
  <c r="V63"/>
  <c r="U63"/>
  <c r="P63"/>
  <c r="O63"/>
  <c r="N63"/>
  <c r="M63"/>
  <c r="L63"/>
  <c r="K63"/>
  <c r="J63"/>
  <c r="I63"/>
  <c r="H63"/>
  <c r="G63"/>
  <c r="F63"/>
  <c r="E63"/>
  <c r="D63"/>
  <c r="C63"/>
  <c r="Z62"/>
  <c r="Y62"/>
  <c r="X62"/>
  <c r="W62"/>
  <c r="V62"/>
  <c r="U62"/>
  <c r="P62"/>
  <c r="O62"/>
  <c r="N62"/>
  <c r="M62"/>
  <c r="L62"/>
  <c r="K62"/>
  <c r="J62"/>
  <c r="I62"/>
  <c r="H62"/>
  <c r="G62"/>
  <c r="F62"/>
  <c r="E62"/>
  <c r="D62"/>
  <c r="C62"/>
  <c r="Z61"/>
  <c r="Y61"/>
  <c r="X61"/>
  <c r="W61"/>
  <c r="V61"/>
  <c r="U61"/>
  <c r="P61"/>
  <c r="O61"/>
  <c r="N61"/>
  <c r="M61"/>
  <c r="L61"/>
  <c r="K61"/>
  <c r="J61"/>
  <c r="I61"/>
  <c r="H61"/>
  <c r="G61"/>
  <c r="F61"/>
  <c r="E61"/>
  <c r="D61"/>
  <c r="C61"/>
  <c r="Z60"/>
  <c r="Y60"/>
  <c r="X60"/>
  <c r="W60"/>
  <c r="V60"/>
  <c r="U60"/>
  <c r="P60"/>
  <c r="O60"/>
  <c r="N60"/>
  <c r="M60"/>
  <c r="L60"/>
  <c r="K60"/>
  <c r="J60"/>
  <c r="I60"/>
  <c r="H60"/>
  <c r="G60"/>
  <c r="F60"/>
  <c r="E60"/>
  <c r="D60"/>
  <c r="C60"/>
  <c r="Z59"/>
  <c r="Y59"/>
  <c r="X59"/>
  <c r="W59"/>
  <c r="V59"/>
  <c r="U59"/>
  <c r="P59"/>
  <c r="O59"/>
  <c r="N59"/>
  <c r="M59"/>
  <c r="L59"/>
  <c r="K59"/>
  <c r="J59"/>
  <c r="I59"/>
  <c r="H59"/>
  <c r="G59"/>
  <c r="F59"/>
  <c r="E59"/>
  <c r="D59"/>
  <c r="C59"/>
  <c r="Z58"/>
  <c r="Y58"/>
  <c r="X58"/>
  <c r="W58"/>
  <c r="V58"/>
  <c r="U58"/>
  <c r="P58"/>
  <c r="O58"/>
  <c r="N58"/>
  <c r="M58"/>
  <c r="L58"/>
  <c r="K58"/>
  <c r="J58"/>
  <c r="I58"/>
  <c r="H58"/>
  <c r="G58"/>
  <c r="F58"/>
  <c r="E58"/>
  <c r="D58"/>
  <c r="C58"/>
  <c r="Z57"/>
  <c r="Y57"/>
  <c r="X57"/>
  <c r="W57"/>
  <c r="V57"/>
  <c r="U57"/>
  <c r="P57"/>
  <c r="O57"/>
  <c r="N57"/>
  <c r="M57"/>
  <c r="L57"/>
  <c r="K57"/>
  <c r="J57"/>
  <c r="I57"/>
  <c r="H57"/>
  <c r="G57"/>
  <c r="F57"/>
  <c r="E57"/>
  <c r="D57"/>
  <c r="C57"/>
  <c r="Z56"/>
  <c r="Y56"/>
  <c r="X56"/>
  <c r="W56"/>
  <c r="V56"/>
  <c r="U56"/>
  <c r="P56"/>
  <c r="O56"/>
  <c r="N56"/>
  <c r="M56"/>
  <c r="L56"/>
  <c r="K56"/>
  <c r="J56"/>
  <c r="I56"/>
  <c r="H56"/>
  <c r="G56"/>
  <c r="F56"/>
  <c r="E56"/>
  <c r="D56"/>
  <c r="C56"/>
  <c r="AD55"/>
  <c r="AC55"/>
  <c r="AB55"/>
  <c r="AA55"/>
  <c r="Z55"/>
  <c r="Y55"/>
  <c r="X55"/>
  <c r="W55"/>
  <c r="V55"/>
  <c r="U55"/>
  <c r="T55"/>
  <c r="S55"/>
  <c r="P55"/>
  <c r="O55"/>
  <c r="N55"/>
  <c r="M55"/>
  <c r="L55"/>
  <c r="K55"/>
  <c r="J55"/>
  <c r="I55"/>
  <c r="H55"/>
  <c r="G55"/>
  <c r="F55"/>
  <c r="E55"/>
  <c r="D55"/>
  <c r="C55"/>
  <c r="AD54"/>
  <c r="AC54"/>
  <c r="AB54"/>
  <c r="AA54"/>
  <c r="Z54"/>
  <c r="Y54"/>
  <c r="X54"/>
  <c r="W54"/>
  <c r="V54"/>
  <c r="U54"/>
  <c r="T54"/>
  <c r="S54"/>
  <c r="P54"/>
  <c r="O54"/>
  <c r="N54"/>
  <c r="M54"/>
  <c r="L54"/>
  <c r="K54"/>
  <c r="J54"/>
  <c r="I54"/>
  <c r="H54"/>
  <c r="G54"/>
  <c r="F54"/>
  <c r="E54"/>
  <c r="D54"/>
  <c r="C54"/>
  <c r="AD53"/>
  <c r="AC53"/>
  <c r="AB53"/>
  <c r="AA53"/>
  <c r="Z53"/>
  <c r="Y53"/>
  <c r="X53"/>
  <c r="W53"/>
  <c r="V53"/>
  <c r="U53"/>
  <c r="T53"/>
  <c r="S53"/>
  <c r="P53"/>
  <c r="O53"/>
  <c r="N53"/>
  <c r="M53"/>
  <c r="L53"/>
  <c r="K53"/>
  <c r="J53"/>
  <c r="I53"/>
  <c r="H53"/>
  <c r="G53"/>
  <c r="F53"/>
  <c r="E53"/>
  <c r="D53"/>
  <c r="C53"/>
  <c r="AD52"/>
  <c r="AC52"/>
  <c r="AB52"/>
  <c r="AA52"/>
  <c r="Z52"/>
  <c r="Y52"/>
  <c r="X52"/>
  <c r="W52"/>
  <c r="V52"/>
  <c r="U52"/>
  <c r="T52"/>
  <c r="S52"/>
  <c r="P52"/>
  <c r="O52"/>
  <c r="N52"/>
  <c r="M52"/>
  <c r="L52"/>
  <c r="K52"/>
  <c r="J52"/>
  <c r="I52"/>
  <c r="H52"/>
  <c r="G52"/>
  <c r="F52"/>
  <c r="E52"/>
  <c r="D52"/>
  <c r="C52"/>
  <c r="AD51"/>
  <c r="AC51"/>
  <c r="AB51"/>
  <c r="AA51"/>
  <c r="Z51"/>
  <c r="Y51"/>
  <c r="X51"/>
  <c r="W51"/>
  <c r="V51"/>
  <c r="U51"/>
  <c r="T51"/>
  <c r="S51"/>
  <c r="P51"/>
  <c r="O51"/>
  <c r="N51"/>
  <c r="M51"/>
  <c r="L51"/>
  <c r="K51"/>
  <c r="J51"/>
  <c r="I51"/>
  <c r="H51"/>
  <c r="G51"/>
  <c r="F51"/>
  <c r="E51"/>
  <c r="D51"/>
  <c r="C51"/>
  <c r="AD50"/>
  <c r="AC50"/>
  <c r="AB50"/>
  <c r="AA50"/>
  <c r="Z50"/>
  <c r="Y50"/>
  <c r="X50"/>
  <c r="W50"/>
  <c r="V50"/>
  <c r="U50"/>
  <c r="T50"/>
  <c r="S50"/>
  <c r="P50"/>
  <c r="O50"/>
  <c r="N50"/>
  <c r="M50"/>
  <c r="L50"/>
  <c r="K50"/>
  <c r="J50"/>
  <c r="I50"/>
  <c r="H50"/>
  <c r="G50"/>
  <c r="F50"/>
  <c r="E50"/>
  <c r="D50"/>
  <c r="C50"/>
  <c r="AD49"/>
  <c r="AC49"/>
  <c r="AB49"/>
  <c r="AA49"/>
  <c r="Z49"/>
  <c r="Y49"/>
  <c r="X49"/>
  <c r="W49"/>
  <c r="V49"/>
  <c r="U49"/>
  <c r="T49"/>
  <c r="S49"/>
  <c r="P49"/>
  <c r="O49"/>
  <c r="N49"/>
  <c r="M49"/>
  <c r="L49"/>
  <c r="K49"/>
  <c r="J49"/>
  <c r="I49"/>
  <c r="H49"/>
  <c r="G49"/>
  <c r="F49"/>
  <c r="E49"/>
  <c r="D49"/>
  <c r="C49"/>
  <c r="AD48"/>
  <c r="AC48"/>
  <c r="AB48"/>
  <c r="AA48"/>
  <c r="Z48"/>
  <c r="Y48"/>
  <c r="X48"/>
  <c r="W48"/>
  <c r="V48"/>
  <c r="U48"/>
  <c r="T48"/>
  <c r="S48"/>
  <c r="P48"/>
  <c r="O48"/>
  <c r="N48"/>
  <c r="M48"/>
  <c r="L48"/>
  <c r="K48"/>
  <c r="J48"/>
  <c r="I48"/>
  <c r="H48"/>
  <c r="G48"/>
  <c r="F48"/>
  <c r="E48"/>
  <c r="D48"/>
  <c r="C48"/>
  <c r="AD47"/>
  <c r="AC47"/>
  <c r="AB47"/>
  <c r="AA47"/>
  <c r="Z47"/>
  <c r="Y47"/>
  <c r="X47"/>
  <c r="W47"/>
  <c r="V47"/>
  <c r="U47"/>
  <c r="T47"/>
  <c r="S47"/>
  <c r="P47"/>
  <c r="O47"/>
  <c r="N47"/>
  <c r="M47"/>
  <c r="L47"/>
  <c r="K47"/>
  <c r="J47"/>
  <c r="I47"/>
  <c r="H47"/>
  <c r="G47"/>
  <c r="F47"/>
  <c r="E47"/>
  <c r="D47"/>
  <c r="C47"/>
  <c r="AD46"/>
  <c r="AC46"/>
  <c r="AB46"/>
  <c r="AA46"/>
  <c r="Z46"/>
  <c r="Y46"/>
  <c r="X46"/>
  <c r="W46"/>
  <c r="V46"/>
  <c r="U46"/>
  <c r="T46"/>
  <c r="S46"/>
  <c r="P46"/>
  <c r="O46"/>
  <c r="N46"/>
  <c r="M46"/>
  <c r="L46"/>
  <c r="K46"/>
  <c r="J46"/>
  <c r="I46"/>
  <c r="H46"/>
  <c r="G46"/>
  <c r="F46"/>
  <c r="E46"/>
  <c r="D46"/>
  <c r="C46"/>
  <c r="AD45"/>
  <c r="AC45"/>
  <c r="AB45"/>
  <c r="AA45"/>
  <c r="Z45"/>
  <c r="Y45"/>
  <c r="X45"/>
  <c r="W45"/>
  <c r="V45"/>
  <c r="U45"/>
  <c r="T45"/>
  <c r="S45"/>
  <c r="P45"/>
  <c r="O45"/>
  <c r="N45"/>
  <c r="M45"/>
  <c r="L45"/>
  <c r="K45"/>
  <c r="J45"/>
  <c r="I45"/>
  <c r="H45"/>
  <c r="G45"/>
  <c r="F45"/>
  <c r="E45"/>
  <c r="D45"/>
  <c r="C45"/>
  <c r="AD44"/>
  <c r="AC44"/>
  <c r="AB44"/>
  <c r="AA44"/>
  <c r="Z44"/>
  <c r="Y44"/>
  <c r="X44"/>
  <c r="W44"/>
  <c r="V44"/>
  <c r="U44"/>
  <c r="T44"/>
  <c r="S44"/>
  <c r="P44"/>
  <c r="O44"/>
  <c r="N44"/>
  <c r="M44"/>
  <c r="L44"/>
  <c r="K44"/>
  <c r="J44"/>
  <c r="I44"/>
  <c r="H44"/>
  <c r="G44"/>
  <c r="F44"/>
  <c r="E44"/>
  <c r="D44"/>
  <c r="C44"/>
  <c r="AD43"/>
  <c r="AC43"/>
  <c r="AB43"/>
  <c r="AA43"/>
  <c r="Z43"/>
  <c r="Y43"/>
  <c r="X43"/>
  <c r="W43"/>
  <c r="V43"/>
  <c r="U43"/>
  <c r="T43"/>
  <c r="S43"/>
  <c r="P43"/>
  <c r="O43"/>
  <c r="N43"/>
  <c r="M43"/>
  <c r="L43"/>
  <c r="K43"/>
  <c r="J43"/>
  <c r="I43"/>
  <c r="H43"/>
  <c r="G43"/>
  <c r="F43"/>
  <c r="E43"/>
  <c r="D43"/>
  <c r="C43"/>
  <c r="AD42"/>
  <c r="AC42"/>
  <c r="AB42"/>
  <c r="AA42"/>
  <c r="Z42"/>
  <c r="Y42"/>
  <c r="X42"/>
  <c r="W42"/>
  <c r="V42"/>
  <c r="U42"/>
  <c r="T42"/>
  <c r="S42"/>
  <c r="P42"/>
  <c r="O42"/>
  <c r="N42"/>
  <c r="M42"/>
  <c r="L42"/>
  <c r="K42"/>
  <c r="J42"/>
  <c r="I42"/>
  <c r="H42"/>
  <c r="G42"/>
  <c r="F42"/>
  <c r="E42"/>
  <c r="D42"/>
  <c r="C42"/>
  <c r="AD41"/>
  <c r="AC41"/>
  <c r="AB41"/>
  <c r="AA41"/>
  <c r="Z41"/>
  <c r="Y41"/>
  <c r="X41"/>
  <c r="W41"/>
  <c r="V41"/>
  <c r="U41"/>
  <c r="T41"/>
  <c r="S41"/>
  <c r="P41"/>
  <c r="O41"/>
  <c r="N41"/>
  <c r="M41"/>
  <c r="L41"/>
  <c r="K41"/>
  <c r="J41"/>
  <c r="I41"/>
  <c r="H41"/>
  <c r="G41"/>
  <c r="F41"/>
  <c r="E41"/>
  <c r="D41"/>
  <c r="C41"/>
  <c r="AD40"/>
  <c r="AC40"/>
  <c r="AB40"/>
  <c r="AA40"/>
  <c r="Z40"/>
  <c r="Y40"/>
  <c r="X40"/>
  <c r="W40"/>
  <c r="V40"/>
  <c r="U40"/>
  <c r="T40"/>
  <c r="S40"/>
  <c r="P40"/>
  <c r="O40"/>
  <c r="N40"/>
  <c r="M40"/>
  <c r="L40"/>
  <c r="K40"/>
  <c r="J40"/>
  <c r="I40"/>
  <c r="H40"/>
  <c r="G40"/>
  <c r="F40"/>
  <c r="E40"/>
  <c r="D40"/>
  <c r="C40"/>
  <c r="AD39"/>
  <c r="AC39"/>
  <c r="AB39"/>
  <c r="AA39"/>
  <c r="Z39"/>
  <c r="Y39"/>
  <c r="X39"/>
  <c r="W39"/>
  <c r="V39"/>
  <c r="U39"/>
  <c r="T39"/>
  <c r="S39"/>
  <c r="P39"/>
  <c r="O39"/>
  <c r="N39"/>
  <c r="M39"/>
  <c r="L39"/>
  <c r="K39"/>
  <c r="I39"/>
  <c r="H39"/>
  <c r="G39"/>
  <c r="F39"/>
  <c r="E39"/>
  <c r="D39"/>
  <c r="C39"/>
  <c r="AD38"/>
  <c r="AC38"/>
  <c r="AB38"/>
  <c r="AA38"/>
  <c r="Z38"/>
  <c r="Y38"/>
  <c r="X38"/>
  <c r="W38"/>
  <c r="V38"/>
  <c r="U38"/>
  <c r="T38"/>
  <c r="S38"/>
  <c r="R38"/>
  <c r="R66" s="1"/>
  <c r="P38"/>
  <c r="O38"/>
  <c r="N38"/>
  <c r="M38"/>
  <c r="L38"/>
  <c r="K38"/>
  <c r="J38"/>
  <c r="I38"/>
  <c r="H38"/>
  <c r="G38"/>
  <c r="F38"/>
  <c r="E38"/>
  <c r="D38"/>
  <c r="C38"/>
  <c r="AD37"/>
  <c r="AC37"/>
  <c r="Z37"/>
  <c r="Y37"/>
  <c r="X37"/>
  <c r="W37"/>
  <c r="T37"/>
  <c r="S37"/>
  <c r="P37"/>
  <c r="O37"/>
  <c r="N37"/>
  <c r="M37"/>
  <c r="L37"/>
  <c r="K37"/>
  <c r="J37"/>
  <c r="I37"/>
  <c r="H37"/>
  <c r="G37"/>
  <c r="F37"/>
  <c r="E37"/>
  <c r="D37"/>
  <c r="C37"/>
  <c r="AD36"/>
  <c r="AC36"/>
  <c r="AB36"/>
  <c r="AA36"/>
  <c r="Z36"/>
  <c r="Y36"/>
  <c r="X36"/>
  <c r="W36"/>
  <c r="V36"/>
  <c r="U36"/>
  <c r="T36"/>
  <c r="S36"/>
  <c r="P36"/>
  <c r="O36"/>
  <c r="N36"/>
  <c r="M36"/>
  <c r="L36"/>
  <c r="K36"/>
  <c r="J36"/>
  <c r="I36"/>
  <c r="H36"/>
  <c r="G36"/>
  <c r="F36"/>
  <c r="E36"/>
  <c r="D36"/>
  <c r="C36"/>
  <c r="AD35"/>
  <c r="AC35"/>
  <c r="Z35"/>
  <c r="Y35"/>
  <c r="X35"/>
  <c r="W35"/>
  <c r="V35"/>
  <c r="U35"/>
  <c r="T35"/>
  <c r="S35"/>
  <c r="P35"/>
  <c r="O35"/>
  <c r="N35"/>
  <c r="M35"/>
  <c r="L35"/>
  <c r="K35"/>
  <c r="J35"/>
  <c r="I35"/>
  <c r="H35"/>
  <c r="G35"/>
  <c r="F35"/>
  <c r="E35"/>
  <c r="D35"/>
  <c r="C35"/>
  <c r="AD34"/>
  <c r="AC34"/>
  <c r="AB34"/>
  <c r="AA34"/>
  <c r="Z34"/>
  <c r="Y34"/>
  <c r="X34"/>
  <c r="W34"/>
  <c r="V34"/>
  <c r="U34"/>
  <c r="T34"/>
  <c r="S34"/>
  <c r="P34"/>
  <c r="O34"/>
  <c r="N34"/>
  <c r="M34"/>
  <c r="L34"/>
  <c r="K34"/>
  <c r="J34"/>
  <c r="I34"/>
  <c r="H34"/>
  <c r="G34"/>
  <c r="F34"/>
  <c r="E34"/>
  <c r="D34"/>
  <c r="C34"/>
  <c r="AD33"/>
  <c r="AC33"/>
  <c r="Z33"/>
  <c r="Y33"/>
  <c r="X33"/>
  <c r="W33"/>
  <c r="V33"/>
  <c r="U33"/>
  <c r="P33"/>
  <c r="O33"/>
  <c r="N33"/>
  <c r="M33"/>
  <c r="L33"/>
  <c r="K33"/>
  <c r="J33"/>
  <c r="I33"/>
  <c r="H33"/>
  <c r="G33"/>
  <c r="F33"/>
  <c r="E33"/>
  <c r="D33"/>
  <c r="C33"/>
  <c r="AD32"/>
  <c r="AC32"/>
  <c r="AB32"/>
  <c r="AA32"/>
  <c r="Z32"/>
  <c r="Y32"/>
  <c r="X32"/>
  <c r="W32"/>
  <c r="V32"/>
  <c r="U32"/>
  <c r="P32"/>
  <c r="O32"/>
  <c r="N32"/>
  <c r="M32"/>
  <c r="L32"/>
  <c r="K32"/>
  <c r="J32"/>
  <c r="I32"/>
  <c r="H32"/>
  <c r="G32"/>
  <c r="F32"/>
  <c r="E32"/>
  <c r="D32"/>
  <c r="C32"/>
  <c r="AD31"/>
  <c r="AC31"/>
  <c r="AB31"/>
  <c r="AA31"/>
  <c r="Z31"/>
  <c r="Y31"/>
  <c r="X31"/>
  <c r="W31"/>
  <c r="V31"/>
  <c r="U31"/>
  <c r="T31"/>
  <c r="S31"/>
  <c r="P31"/>
  <c r="O31"/>
  <c r="N31"/>
  <c r="M31"/>
  <c r="L31"/>
  <c r="K31"/>
  <c r="J31"/>
  <c r="I31"/>
  <c r="H31"/>
  <c r="G31"/>
  <c r="F31"/>
  <c r="E31"/>
  <c r="D31"/>
  <c r="C31"/>
  <c r="AD30"/>
  <c r="AC30"/>
  <c r="Z30"/>
  <c r="Y30"/>
  <c r="X30"/>
  <c r="W30"/>
  <c r="V30"/>
  <c r="U30"/>
  <c r="P30"/>
  <c r="O30"/>
  <c r="N30"/>
  <c r="M30"/>
  <c r="L30"/>
  <c r="K30"/>
  <c r="H30"/>
  <c r="G30"/>
  <c r="F30"/>
  <c r="E30"/>
  <c r="D30"/>
  <c r="C30"/>
  <c r="AD29"/>
  <c r="AC29"/>
  <c r="AB29"/>
  <c r="AA29"/>
  <c r="Z29"/>
  <c r="Y29"/>
  <c r="X29"/>
  <c r="W29"/>
  <c r="V29"/>
  <c r="U29"/>
  <c r="P29"/>
  <c r="O29"/>
  <c r="N29"/>
  <c r="M29"/>
  <c r="L29"/>
  <c r="K29"/>
  <c r="J29"/>
  <c r="I29"/>
  <c r="H29"/>
  <c r="G29"/>
  <c r="F29"/>
  <c r="E29"/>
  <c r="D29"/>
  <c r="C29"/>
  <c r="AD28"/>
  <c r="AC28"/>
  <c r="Z28"/>
  <c r="Y28"/>
  <c r="X28"/>
  <c r="W28"/>
  <c r="V28"/>
  <c r="U28"/>
  <c r="T28"/>
  <c r="S28"/>
  <c r="P28"/>
  <c r="O28"/>
  <c r="N28"/>
  <c r="M28"/>
  <c r="L28"/>
  <c r="K28"/>
  <c r="J28"/>
  <c r="I28"/>
  <c r="H28"/>
  <c r="G28"/>
  <c r="F28"/>
  <c r="E28"/>
  <c r="D28"/>
  <c r="C28"/>
  <c r="AD27"/>
  <c r="AC27"/>
  <c r="AB27"/>
  <c r="AA27"/>
  <c r="Z27"/>
  <c r="Y27"/>
  <c r="X27"/>
  <c r="W27"/>
  <c r="V27"/>
  <c r="U27"/>
  <c r="T27"/>
  <c r="S27"/>
  <c r="P27"/>
  <c r="O27"/>
  <c r="N27"/>
  <c r="M27"/>
  <c r="L27"/>
  <c r="K27"/>
  <c r="H27"/>
  <c r="G27"/>
  <c r="F27"/>
  <c r="E27"/>
  <c r="D27"/>
  <c r="C27"/>
  <c r="AD26"/>
  <c r="AC26"/>
  <c r="Z26"/>
  <c r="Y26"/>
  <c r="X26"/>
  <c r="W26"/>
  <c r="V26"/>
  <c r="U26"/>
  <c r="P26"/>
  <c r="O26"/>
  <c r="N26"/>
  <c r="M26"/>
  <c r="L26"/>
  <c r="K26"/>
  <c r="J26"/>
  <c r="I26"/>
  <c r="H26"/>
  <c r="G26"/>
  <c r="F26"/>
  <c r="E26"/>
  <c r="D26"/>
  <c r="C26"/>
  <c r="AD25"/>
  <c r="AC25"/>
  <c r="Z25"/>
  <c r="Y25"/>
  <c r="X25"/>
  <c r="W25"/>
  <c r="U25"/>
  <c r="P25"/>
  <c r="O25"/>
  <c r="N25"/>
  <c r="M25"/>
  <c r="L25"/>
  <c r="K25"/>
  <c r="J25"/>
  <c r="I25"/>
  <c r="H25"/>
  <c r="G25"/>
  <c r="F25"/>
  <c r="E25"/>
  <c r="D25"/>
  <c r="C25"/>
  <c r="AD24"/>
  <c r="AC24"/>
  <c r="AB24"/>
  <c r="AA24"/>
  <c r="Z24"/>
  <c r="Y24"/>
  <c r="X24"/>
  <c r="W24"/>
  <c r="V24"/>
  <c r="U24"/>
  <c r="P24"/>
  <c r="O24"/>
  <c r="N24"/>
  <c r="M24"/>
  <c r="L24"/>
  <c r="K24"/>
  <c r="J24"/>
  <c r="I24"/>
  <c r="H24"/>
  <c r="G24"/>
  <c r="F24"/>
  <c r="E24"/>
  <c r="D24"/>
  <c r="C24"/>
  <c r="AD23"/>
  <c r="AC23"/>
  <c r="Z23"/>
  <c r="Y23"/>
  <c r="X23"/>
  <c r="W23"/>
  <c r="V23"/>
  <c r="U23"/>
  <c r="P23"/>
  <c r="O23"/>
  <c r="N23"/>
  <c r="M23"/>
  <c r="L23"/>
  <c r="K23"/>
  <c r="J23"/>
  <c r="I23"/>
  <c r="H23"/>
  <c r="G23"/>
  <c r="F23"/>
  <c r="E23"/>
  <c r="D23"/>
  <c r="C23"/>
  <c r="AD22"/>
  <c r="AC22"/>
  <c r="Z22"/>
  <c r="Y22"/>
  <c r="X22"/>
  <c r="W22"/>
  <c r="V22"/>
  <c r="U22"/>
  <c r="T22"/>
  <c r="S22"/>
  <c r="P22"/>
  <c r="O22"/>
  <c r="N22"/>
  <c r="M22"/>
  <c r="L22"/>
  <c r="K22"/>
  <c r="H22"/>
  <c r="G22"/>
  <c r="F22"/>
  <c r="E22"/>
  <c r="D22"/>
  <c r="C22"/>
  <c r="AD21"/>
  <c r="AC21"/>
  <c r="Z21"/>
  <c r="Y21"/>
  <c r="X21"/>
  <c r="W21"/>
  <c r="V21"/>
  <c r="U21"/>
  <c r="T21"/>
  <c r="S21"/>
  <c r="P21"/>
  <c r="O21"/>
  <c r="N21"/>
  <c r="M21"/>
  <c r="L21"/>
  <c r="K21"/>
  <c r="J21"/>
  <c r="I21"/>
  <c r="H21"/>
  <c r="G21"/>
  <c r="F21"/>
  <c r="E21"/>
  <c r="D21"/>
  <c r="C21"/>
  <c r="AD20"/>
  <c r="AC20"/>
  <c r="AB20"/>
  <c r="AA20"/>
  <c r="Z20"/>
  <c r="Y20"/>
  <c r="X20"/>
  <c r="W20"/>
  <c r="V20"/>
  <c r="U20"/>
  <c r="T20"/>
  <c r="S20"/>
  <c r="P20"/>
  <c r="O20"/>
  <c r="N20"/>
  <c r="M20"/>
  <c r="L20"/>
  <c r="K20"/>
  <c r="J20"/>
  <c r="I20"/>
  <c r="H20"/>
  <c r="G20"/>
  <c r="F20"/>
  <c r="E20"/>
  <c r="D20"/>
  <c r="C20"/>
  <c r="AD19"/>
  <c r="AC19"/>
  <c r="Z19"/>
  <c r="Y19"/>
  <c r="X19"/>
  <c r="W19"/>
  <c r="V19"/>
  <c r="U19"/>
  <c r="T19"/>
  <c r="S19"/>
  <c r="P19"/>
  <c r="O19"/>
  <c r="N19"/>
  <c r="M19"/>
  <c r="L19"/>
  <c r="K19"/>
  <c r="J19"/>
  <c r="I19"/>
  <c r="H19"/>
  <c r="G19"/>
  <c r="F19"/>
  <c r="E19"/>
  <c r="D19"/>
  <c r="C19"/>
  <c r="AD18"/>
  <c r="AC18"/>
  <c r="Z18"/>
  <c r="Y18"/>
  <c r="X18"/>
  <c r="W18"/>
  <c r="V18"/>
  <c r="U18"/>
  <c r="T18"/>
  <c r="S18"/>
  <c r="P18"/>
  <c r="O18"/>
  <c r="N18"/>
  <c r="M18"/>
  <c r="L18"/>
  <c r="K18"/>
  <c r="J18"/>
  <c r="I18"/>
  <c r="H18"/>
  <c r="G18"/>
  <c r="F18"/>
  <c r="E18"/>
  <c r="D18"/>
  <c r="C18"/>
  <c r="AD17"/>
  <c r="AC17"/>
  <c r="AB17"/>
  <c r="AA17"/>
  <c r="Z17"/>
  <c r="Y17"/>
  <c r="X17"/>
  <c r="W17"/>
  <c r="T17"/>
  <c r="S17"/>
  <c r="P17"/>
  <c r="O17"/>
  <c r="N17"/>
  <c r="M17"/>
  <c r="L17"/>
  <c r="K17"/>
  <c r="J17"/>
  <c r="I17"/>
  <c r="H17"/>
  <c r="G17"/>
  <c r="F17"/>
  <c r="E17"/>
  <c r="D17"/>
  <c r="C17"/>
  <c r="AD16"/>
  <c r="AC16"/>
  <c r="AB16"/>
  <c r="AA16"/>
  <c r="Z16"/>
  <c r="Y16"/>
  <c r="X16"/>
  <c r="W16"/>
  <c r="V16"/>
  <c r="U16"/>
  <c r="T16"/>
  <c r="S16"/>
  <c r="P16"/>
  <c r="O16"/>
  <c r="N16"/>
  <c r="M16"/>
  <c r="L16"/>
  <c r="K16"/>
  <c r="J16"/>
  <c r="I16"/>
  <c r="H16"/>
  <c r="G16"/>
  <c r="F16"/>
  <c r="E16"/>
  <c r="D16"/>
  <c r="C16"/>
  <c r="AD15"/>
  <c r="AC15"/>
  <c r="AB15"/>
  <c r="AA15"/>
  <c r="Z15"/>
  <c r="Y15"/>
  <c r="X15"/>
  <c r="W15"/>
  <c r="V15"/>
  <c r="U15"/>
  <c r="T15"/>
  <c r="S15"/>
  <c r="P15"/>
  <c r="O15"/>
  <c r="N15"/>
  <c r="M15"/>
  <c r="L15"/>
  <c r="K15"/>
  <c r="J15"/>
  <c r="I15"/>
  <c r="H15"/>
  <c r="G15"/>
  <c r="F15"/>
  <c r="E15"/>
  <c r="D15"/>
  <c r="C15"/>
  <c r="AD14"/>
  <c r="AC14"/>
  <c r="Z14"/>
  <c r="Y14"/>
  <c r="X14"/>
  <c r="W14"/>
  <c r="V14"/>
  <c r="U14"/>
  <c r="P14"/>
  <c r="O14"/>
  <c r="N14"/>
  <c r="M14"/>
  <c r="L14"/>
  <c r="K14"/>
  <c r="J14"/>
  <c r="I14"/>
  <c r="H14"/>
  <c r="G14"/>
  <c r="F14"/>
  <c r="E14"/>
  <c r="D14"/>
  <c r="C14"/>
  <c r="AD13"/>
  <c r="AC13"/>
  <c r="AB13"/>
  <c r="AA13"/>
  <c r="Z13"/>
  <c r="Y13"/>
  <c r="X13"/>
  <c r="W13"/>
  <c r="V13"/>
  <c r="U13"/>
  <c r="T13"/>
  <c r="S13"/>
  <c r="P13"/>
  <c r="O13"/>
  <c r="N13"/>
  <c r="M13"/>
  <c r="L13"/>
  <c r="K13"/>
  <c r="J13"/>
  <c r="I13"/>
  <c r="H13"/>
  <c r="G13"/>
  <c r="F13"/>
  <c r="E13"/>
  <c r="D13"/>
  <c r="C13"/>
  <c r="AD12"/>
  <c r="AC12"/>
  <c r="AB12"/>
  <c r="AA12"/>
  <c r="Z12"/>
  <c r="Y12"/>
  <c r="X12"/>
  <c r="W12"/>
  <c r="V12"/>
  <c r="U12"/>
  <c r="P12"/>
  <c r="O12"/>
  <c r="N12"/>
  <c r="M12"/>
  <c r="L12"/>
  <c r="K12"/>
  <c r="J12"/>
  <c r="I12"/>
  <c r="H12"/>
  <c r="G12"/>
  <c r="F12"/>
  <c r="E12"/>
  <c r="D12"/>
  <c r="C12"/>
  <c r="AC11"/>
  <c r="AB11"/>
  <c r="AA11"/>
  <c r="Z11"/>
  <c r="Y11"/>
  <c r="X11"/>
  <c r="W11"/>
  <c r="V11"/>
  <c r="U11"/>
  <c r="T11"/>
  <c r="S11"/>
  <c r="P11"/>
  <c r="O11"/>
  <c r="N11"/>
  <c r="M11"/>
  <c r="L11"/>
  <c r="K11"/>
  <c r="J11"/>
  <c r="I11"/>
  <c r="H11"/>
  <c r="G11"/>
  <c r="F11"/>
  <c r="E11"/>
  <c r="D11"/>
  <c r="C11"/>
  <c r="AD10"/>
  <c r="AC10"/>
  <c r="AB10"/>
  <c r="AA10"/>
  <c r="Z10"/>
  <c r="Y10"/>
  <c r="X10"/>
  <c r="W10"/>
  <c r="V10"/>
  <c r="U10"/>
  <c r="T10"/>
  <c r="S10"/>
  <c r="P10"/>
  <c r="O10"/>
  <c r="N10"/>
  <c r="M10"/>
  <c r="L10"/>
  <c r="K10"/>
  <c r="J10"/>
  <c r="I10"/>
  <c r="H10"/>
  <c r="G10"/>
  <c r="F10"/>
  <c r="E10"/>
  <c r="D10"/>
  <c r="C10"/>
  <c r="AD9"/>
  <c r="AC9"/>
  <c r="AB9"/>
  <c r="AA9"/>
  <c r="Z9"/>
  <c r="Y9"/>
  <c r="X9"/>
  <c r="W9"/>
  <c r="V9"/>
  <c r="U9"/>
  <c r="P9"/>
  <c r="O9"/>
  <c r="N9"/>
  <c r="M9"/>
  <c r="L9"/>
  <c r="K9"/>
  <c r="J9"/>
  <c r="I9"/>
  <c r="H9"/>
  <c r="G9"/>
  <c r="F9"/>
  <c r="E9"/>
  <c r="D9"/>
  <c r="C9"/>
  <c r="AD8"/>
  <c r="AC8"/>
  <c r="AB8"/>
  <c r="F22" i="49" s="1"/>
  <c r="AA8" i="99"/>
  <c r="Z8"/>
  <c r="Y8"/>
  <c r="X8"/>
  <c r="W8"/>
  <c r="V8"/>
  <c r="F33" i="49" s="1"/>
  <c r="U8" i="99"/>
  <c r="T8"/>
  <c r="F18" i="49" s="1"/>
  <c r="S8" i="99"/>
  <c r="P8"/>
  <c r="O8"/>
  <c r="N8"/>
  <c r="M8"/>
  <c r="L8"/>
  <c r="K8"/>
  <c r="J8"/>
  <c r="F32" i="49" s="1"/>
  <c r="I8" i="99"/>
  <c r="H8"/>
  <c r="G8"/>
  <c r="F8"/>
  <c r="E8"/>
  <c r="D8"/>
  <c r="C8"/>
  <c r="G22" i="98"/>
  <c r="H22" s="1"/>
  <c r="G21"/>
  <c r="H21" s="1"/>
  <c r="J21" s="1"/>
  <c r="L21" s="1"/>
  <c r="H20"/>
  <c r="G20"/>
  <c r="J20" s="1"/>
  <c r="L20" s="1"/>
  <c r="G19"/>
  <c r="H19" s="1"/>
  <c r="G18"/>
  <c r="H18" s="1"/>
  <c r="J18" s="1"/>
  <c r="L18" s="1"/>
  <c r="H17"/>
  <c r="G17"/>
  <c r="J17" s="1"/>
  <c r="L17" s="1"/>
  <c r="G16"/>
  <c r="H16" s="1"/>
  <c r="L15"/>
  <c r="L14"/>
  <c r="G12"/>
  <c r="H12" s="1"/>
  <c r="L11"/>
  <c r="J11"/>
  <c r="H11"/>
  <c r="G11"/>
  <c r="L10"/>
  <c r="J10"/>
  <c r="H10"/>
  <c r="G10"/>
  <c r="G9"/>
  <c r="H9" s="1"/>
  <c r="L8"/>
  <c r="J8"/>
  <c r="H8"/>
  <c r="G8"/>
  <c r="L7"/>
  <c r="J7"/>
  <c r="H7"/>
  <c r="G7"/>
  <c r="G6"/>
  <c r="H6" s="1"/>
  <c r="L5"/>
  <c r="L4"/>
  <c r="I30" i="99" l="1"/>
  <c r="U37"/>
  <c r="U66" s="1"/>
  <c r="K10" i="103"/>
  <c r="K138" s="1"/>
  <c r="K18"/>
  <c r="J30"/>
  <c r="V17" i="99"/>
  <c r="V25"/>
  <c r="J23" i="103"/>
  <c r="AI56" i="99"/>
  <c r="AI59"/>
  <c r="AI62"/>
  <c r="C66"/>
  <c r="F66" i="106"/>
  <c r="E66"/>
  <c r="S30"/>
  <c r="N66" i="99"/>
  <c r="F36" i="49"/>
  <c r="E66" i="99"/>
  <c r="AI60"/>
  <c r="AI63"/>
  <c r="M66"/>
  <c r="Z66"/>
  <c r="F40" i="49"/>
  <c r="AI41" i="99"/>
  <c r="AI53"/>
  <c r="L66"/>
  <c r="K66"/>
  <c r="Y66"/>
  <c r="AI15"/>
  <c r="AI34"/>
  <c r="X66"/>
  <c r="F37" i="49"/>
  <c r="AI10" i="99"/>
  <c r="AI58"/>
  <c r="AI64"/>
  <c r="W66"/>
  <c r="AI31"/>
  <c r="H66"/>
  <c r="F35" i="49"/>
  <c r="V66" i="99"/>
  <c r="AI57"/>
  <c r="G66"/>
  <c r="F66"/>
  <c r="F34" i="49"/>
  <c r="D66" i="99"/>
  <c r="F31" i="49"/>
  <c r="P66" i="99"/>
  <c r="F38" i="49"/>
  <c r="AD66" i="99"/>
  <c r="AI46"/>
  <c r="AI52"/>
  <c r="AI61"/>
  <c r="O66"/>
  <c r="AC66"/>
  <c r="AI40"/>
  <c r="AI49"/>
  <c r="AI65"/>
  <c r="AI28"/>
  <c r="AI42"/>
  <c r="AI45"/>
  <c r="AI48"/>
  <c r="AI54"/>
  <c r="AI11"/>
  <c r="AI39"/>
  <c r="AI50"/>
  <c r="AI13"/>
  <c r="AI36"/>
  <c r="AI47"/>
  <c r="W19" i="101"/>
  <c r="AI51" i="99"/>
  <c r="AI17"/>
  <c r="AI20"/>
  <c r="AI38"/>
  <c r="AI44"/>
  <c r="AI43"/>
  <c r="AI55"/>
  <c r="AI16"/>
  <c r="AI27"/>
  <c r="C26" i="106"/>
  <c r="D26"/>
  <c r="D37"/>
  <c r="C37"/>
  <c r="D12"/>
  <c r="Q66"/>
  <c r="R21"/>
  <c r="S21" s="1"/>
  <c r="R13"/>
  <c r="R37"/>
  <c r="R31"/>
  <c r="R12"/>
  <c r="R14"/>
  <c r="R15"/>
  <c r="R19"/>
  <c r="R25"/>
  <c r="S25" s="1"/>
  <c r="R35"/>
  <c r="R36"/>
  <c r="P414" i="114"/>
  <c r="G17" i="105" s="1"/>
  <c r="S41" i="106"/>
  <c r="V41" s="1"/>
  <c r="S47"/>
  <c r="V47" s="1"/>
  <c r="S53"/>
  <c r="V53" s="1"/>
  <c r="S59"/>
  <c r="V59" s="1"/>
  <c r="S65"/>
  <c r="V65" s="1"/>
  <c r="S22"/>
  <c r="S39"/>
  <c r="V39" s="1"/>
  <c r="S45"/>
  <c r="V45" s="1"/>
  <c r="S51"/>
  <c r="V51" s="1"/>
  <c r="S52"/>
  <c r="V52" s="1"/>
  <c r="S57"/>
  <c r="V57" s="1"/>
  <c r="S58"/>
  <c r="V58" s="1"/>
  <c r="S63"/>
  <c r="V63" s="1"/>
  <c r="S64"/>
  <c r="V64" s="1"/>
  <c r="S20"/>
  <c r="S43"/>
  <c r="V43" s="1"/>
  <c r="S49"/>
  <c r="V49" s="1"/>
  <c r="S50"/>
  <c r="V50" s="1"/>
  <c r="S55"/>
  <c r="V55" s="1"/>
  <c r="S56"/>
  <c r="V56" s="1"/>
  <c r="S61"/>
  <c r="V61" s="1"/>
  <c r="S62"/>
  <c r="V62" s="1"/>
  <c r="S48"/>
  <c r="V48" s="1"/>
  <c r="S60"/>
  <c r="V60" s="1"/>
  <c r="L10" i="108"/>
  <c r="S38" i="106"/>
  <c r="V38" s="1"/>
  <c r="S44"/>
  <c r="V44" s="1"/>
  <c r="S42"/>
  <c r="V42" s="1"/>
  <c r="S54"/>
  <c r="V54" s="1"/>
  <c r="S40"/>
  <c r="V40" s="1"/>
  <c r="S46"/>
  <c r="V46" s="1"/>
  <c r="S33" i="99"/>
  <c r="T33"/>
  <c r="M17" i="106"/>
  <c r="N17"/>
  <c r="O27"/>
  <c r="P27"/>
  <c r="S27" s="1"/>
  <c r="M36"/>
  <c r="N36"/>
  <c r="AA33" i="99"/>
  <c r="AB33"/>
  <c r="K10" i="106"/>
  <c r="L10"/>
  <c r="AB22" i="99"/>
  <c r="AA22"/>
  <c r="M10" i="106"/>
  <c r="N10"/>
  <c r="M23"/>
  <c r="N23"/>
  <c r="O9"/>
  <c r="P9"/>
  <c r="S9" s="1"/>
  <c r="S24" i="99"/>
  <c r="T24"/>
  <c r="AI24" s="1"/>
  <c r="AB19"/>
  <c r="AI19" s="1"/>
  <c r="AA19"/>
  <c r="H21" i="106"/>
  <c r="G21"/>
  <c r="I28"/>
  <c r="J28"/>
  <c r="M33"/>
  <c r="N33"/>
  <c r="O8"/>
  <c r="P8"/>
  <c r="S8" s="1"/>
  <c r="F44" i="49" s="1"/>
  <c r="P29" i="106"/>
  <c r="O29"/>
  <c r="AA28" i="99"/>
  <c r="K36" i="106"/>
  <c r="L36"/>
  <c r="O11"/>
  <c r="P11"/>
  <c r="S11" s="1"/>
  <c r="S32" i="99"/>
  <c r="T32"/>
  <c r="AI32" s="1"/>
  <c r="K24" i="106"/>
  <c r="L24"/>
  <c r="O26"/>
  <c r="P26"/>
  <c r="G26"/>
  <c r="H26"/>
  <c r="N14"/>
  <c r="M14"/>
  <c r="AB30" i="99"/>
  <c r="AA30"/>
  <c r="N15" i="106"/>
  <c r="M15"/>
  <c r="O14"/>
  <c r="P14"/>
  <c r="O18"/>
  <c r="P18"/>
  <c r="S18" s="1"/>
  <c r="M24"/>
  <c r="N24"/>
  <c r="O31"/>
  <c r="P31"/>
  <c r="S23" i="99"/>
  <c r="T23"/>
  <c r="AB18"/>
  <c r="AI18" s="1"/>
  <c r="AA18"/>
  <c r="O10" i="106"/>
  <c r="P10"/>
  <c r="O33"/>
  <c r="P33"/>
  <c r="AA35" i="99"/>
  <c r="AB35"/>
  <c r="AI35" s="1"/>
  <c r="AA23"/>
  <c r="AB23"/>
  <c r="AI23" s="1"/>
  <c r="M29" i="106"/>
  <c r="N29"/>
  <c r="O34"/>
  <c r="P34"/>
  <c r="M19"/>
  <c r="N19"/>
  <c r="T26" i="99"/>
  <c r="S26"/>
  <c r="K15" i="106"/>
  <c r="L15"/>
  <c r="S14" i="99"/>
  <c r="T14"/>
  <c r="AB26"/>
  <c r="AA26"/>
  <c r="G12" i="106"/>
  <c r="H12"/>
  <c r="G29"/>
  <c r="H29"/>
  <c r="K32"/>
  <c r="L32"/>
  <c r="S32" s="1"/>
  <c r="M28"/>
  <c r="N28"/>
  <c r="M31"/>
  <c r="N31"/>
  <c r="M35"/>
  <c r="N35"/>
  <c r="L326" i="113"/>
  <c r="F16" i="105" s="1"/>
  <c r="F18" s="1"/>
  <c r="Q156" i="112"/>
  <c r="G14" i="106"/>
  <c r="H14"/>
  <c r="AB21" i="99"/>
  <c r="AI21" s="1"/>
  <c r="AA21"/>
  <c r="I12" i="106"/>
  <c r="J12"/>
  <c r="K28"/>
  <c r="L28"/>
  <c r="K31"/>
  <c r="L31"/>
  <c r="M13"/>
  <c r="N13"/>
  <c r="M16"/>
  <c r="N16"/>
  <c r="N26"/>
  <c r="M26"/>
  <c r="M34"/>
  <c r="N34"/>
  <c r="O12"/>
  <c r="P12"/>
  <c r="S30" i="99"/>
  <c r="T30"/>
  <c r="K29" i="106"/>
  <c r="L29"/>
  <c r="P16"/>
  <c r="O16"/>
  <c r="S25" i="99"/>
  <c r="T25"/>
  <c r="I19" i="106"/>
  <c r="J19"/>
  <c r="M12"/>
  <c r="N12"/>
  <c r="AB14" i="99"/>
  <c r="W33" i="102"/>
  <c r="W42" s="1"/>
  <c r="AA14" i="99"/>
  <c r="AA25"/>
  <c r="AB25"/>
  <c r="L17" i="106"/>
  <c r="K17"/>
  <c r="M21"/>
  <c r="N21"/>
  <c r="P17"/>
  <c r="O17"/>
  <c r="S35"/>
  <c r="AA37" i="99"/>
  <c r="AI37"/>
  <c r="J138" i="103"/>
  <c r="O33" i="102"/>
  <c r="O42" s="1"/>
  <c r="T12" i="99"/>
  <c r="AI12" s="1"/>
  <c r="I27"/>
  <c r="O5" i="111"/>
  <c r="Q10" i="112"/>
  <c r="L156"/>
  <c r="AI8" i="99"/>
  <c r="J22"/>
  <c r="J66" s="1"/>
  <c r="L127" i="113"/>
  <c r="Q127" s="1"/>
  <c r="R5" i="110"/>
  <c r="X8" i="101"/>
  <c r="S7" i="108"/>
  <c r="T29" i="99"/>
  <c r="AI29" s="1"/>
  <c r="L13" i="98"/>
  <c r="J16"/>
  <c r="L16" s="1"/>
  <c r="J19"/>
  <c r="L19" s="1"/>
  <c r="J22"/>
  <c r="L22" s="1"/>
  <c r="J6"/>
  <c r="L6" s="1"/>
  <c r="J9"/>
  <c r="L9" s="1"/>
  <c r="J12"/>
  <c r="L12" s="1"/>
  <c r="S28" i="106" l="1"/>
  <c r="S17"/>
  <c r="S34"/>
  <c r="I66" i="99"/>
  <c r="M66" i="106"/>
  <c r="S33"/>
  <c r="S29"/>
  <c r="N66"/>
  <c r="Q159" i="112" s="1"/>
  <c r="AA66" i="99"/>
  <c r="AI33"/>
  <c r="AI26"/>
  <c r="AI30"/>
  <c r="AI14"/>
  <c r="AI25"/>
  <c r="S37" i="106"/>
  <c r="S15"/>
  <c r="S36"/>
  <c r="S19"/>
  <c r="R66"/>
  <c r="S13"/>
  <c r="S31"/>
  <c r="G14" i="105"/>
  <c r="Q157" i="112"/>
  <c r="AI22" i="99"/>
  <c r="L12" i="106"/>
  <c r="L66" s="1"/>
  <c r="K12"/>
  <c r="K66" s="1"/>
  <c r="F14" i="105"/>
  <c r="F15" s="1"/>
  <c r="F19" s="1"/>
  <c r="L157" i="112"/>
  <c r="S14" i="106"/>
  <c r="Q51" i="112"/>
  <c r="G13" i="105" s="1"/>
  <c r="S16" i="106"/>
  <c r="S26"/>
  <c r="C23"/>
  <c r="C66" s="1"/>
  <c r="D23"/>
  <c r="J10"/>
  <c r="J66" s="1"/>
  <c r="I10"/>
  <c r="I66" s="1"/>
  <c r="O24" i="111"/>
  <c r="G10" i="106"/>
  <c r="G66" s="1"/>
  <c r="H10"/>
  <c r="H66" s="1"/>
  <c r="R32" i="110"/>
  <c r="G10" i="105" s="1"/>
  <c r="O24" i="106"/>
  <c r="O66" s="1"/>
  <c r="P24"/>
  <c r="S24" s="1"/>
  <c r="T9" i="99"/>
  <c r="S9"/>
  <c r="S66" s="1"/>
  <c r="X19" i="101"/>
  <c r="AB66" i="99"/>
  <c r="Q326" i="113"/>
  <c r="G16" i="105" s="1"/>
  <c r="G18" s="1"/>
  <c r="S10" i="108"/>
  <c r="G6" i="105" s="1"/>
  <c r="G7" s="1"/>
  <c r="L23" i="98"/>
  <c r="L24" s="1"/>
  <c r="S12" i="106" l="1"/>
  <c r="P66"/>
  <c r="G12" i="105"/>
  <c r="G15"/>
  <c r="S23" i="106"/>
  <c r="D66"/>
  <c r="J70"/>
  <c r="G11" i="105"/>
  <c r="T66" i="99"/>
  <c r="AI9"/>
  <c r="AI66" s="1"/>
  <c r="S10" i="106"/>
  <c r="G19" i="105" l="1"/>
  <c r="S66" i="106"/>
  <c r="K319" i="97" l="1"/>
  <c r="G318"/>
  <c r="F318"/>
  <c r="I318" s="1"/>
  <c r="J318" s="1"/>
  <c r="J317"/>
  <c r="I317"/>
  <c r="G317"/>
  <c r="F317"/>
  <c r="G316"/>
  <c r="F316"/>
  <c r="I316" s="1"/>
  <c r="J316" s="1"/>
  <c r="J315"/>
  <c r="I315"/>
  <c r="G315"/>
  <c r="F315"/>
  <c r="F312"/>
  <c r="G312" s="1"/>
  <c r="I312" s="1"/>
  <c r="J312" s="1"/>
  <c r="J311"/>
  <c r="I311"/>
  <c r="G311"/>
  <c r="F311"/>
  <c r="K311"/>
  <c r="F310"/>
  <c r="G310" s="1"/>
  <c r="I310" s="1"/>
  <c r="J310" s="1"/>
  <c r="J309"/>
  <c r="I309"/>
  <c r="G309"/>
  <c r="F309"/>
  <c r="K309"/>
  <c r="F308"/>
  <c r="G308" s="1"/>
  <c r="I308" s="1"/>
  <c r="J308" s="1"/>
  <c r="J307"/>
  <c r="I307"/>
  <c r="G307"/>
  <c r="F307"/>
  <c r="K307"/>
  <c r="F306"/>
  <c r="G306" s="1"/>
  <c r="I306" s="1"/>
  <c r="J306" s="1"/>
  <c r="F304"/>
  <c r="G304" s="1"/>
  <c r="J303"/>
  <c r="I303"/>
  <c r="K303"/>
  <c r="J302"/>
  <c r="I302"/>
  <c r="K302"/>
  <c r="G301"/>
  <c r="F301"/>
  <c r="I301" s="1"/>
  <c r="J301" s="1"/>
  <c r="J300"/>
  <c r="I300"/>
  <c r="G300"/>
  <c r="F300"/>
  <c r="G299"/>
  <c r="F299"/>
  <c r="I299" s="1"/>
  <c r="J299" s="1"/>
  <c r="J298"/>
  <c r="I298"/>
  <c r="G298"/>
  <c r="F298"/>
  <c r="G297"/>
  <c r="F297"/>
  <c r="I297" s="1"/>
  <c r="J297" s="1"/>
  <c r="J296"/>
  <c r="I296"/>
  <c r="G296"/>
  <c r="F296"/>
  <c r="I295"/>
  <c r="J295" s="1"/>
  <c r="J294"/>
  <c r="I294"/>
  <c r="K294"/>
  <c r="J293"/>
  <c r="I293"/>
  <c r="K293"/>
  <c r="G292"/>
  <c r="F292"/>
  <c r="I292" s="1"/>
  <c r="J292" s="1"/>
  <c r="J291"/>
  <c r="I291"/>
  <c r="G291"/>
  <c r="F291"/>
  <c r="G290"/>
  <c r="F290"/>
  <c r="I290" s="1"/>
  <c r="J290" s="1"/>
  <c r="J289"/>
  <c r="I289"/>
  <c r="G289"/>
  <c r="F289"/>
  <c r="G288"/>
  <c r="F288"/>
  <c r="I288" s="1"/>
  <c r="J288" s="1"/>
  <c r="J287"/>
  <c r="I287"/>
  <c r="G287"/>
  <c r="F287"/>
  <c r="G286"/>
  <c r="F286"/>
  <c r="I286" s="1"/>
  <c r="J286" s="1"/>
  <c r="J285"/>
  <c r="I285"/>
  <c r="G285"/>
  <c r="F285"/>
  <c r="G284"/>
  <c r="F284"/>
  <c r="I284" s="1"/>
  <c r="J284" s="1"/>
  <c r="J283"/>
  <c r="I283"/>
  <c r="I280"/>
  <c r="J280" s="1"/>
  <c r="G280"/>
  <c r="F280"/>
  <c r="J279"/>
  <c r="I279"/>
  <c r="G279"/>
  <c r="F279"/>
  <c r="K279"/>
  <c r="I278"/>
  <c r="J278" s="1"/>
  <c r="G278"/>
  <c r="F278"/>
  <c r="J277"/>
  <c r="I277"/>
  <c r="G277"/>
  <c r="F277"/>
  <c r="K277"/>
  <c r="I276"/>
  <c r="J276" s="1"/>
  <c r="G276"/>
  <c r="F276"/>
  <c r="J275"/>
  <c r="I275"/>
  <c r="G275"/>
  <c r="F275"/>
  <c r="K275"/>
  <c r="I274"/>
  <c r="J274" s="1"/>
  <c r="G274"/>
  <c r="F274"/>
  <c r="J273"/>
  <c r="I273"/>
  <c r="G273"/>
  <c r="F273"/>
  <c r="K273"/>
  <c r="I272"/>
  <c r="J272" s="1"/>
  <c r="G272"/>
  <c r="F272"/>
  <c r="J271"/>
  <c r="I271"/>
  <c r="G271"/>
  <c r="F271"/>
  <c r="K271"/>
  <c r="I270"/>
  <c r="J270" s="1"/>
  <c r="G270"/>
  <c r="F270"/>
  <c r="J269"/>
  <c r="I269"/>
  <c r="G269"/>
  <c r="F269"/>
  <c r="K269"/>
  <c r="I268"/>
  <c r="J268" s="1"/>
  <c r="G268"/>
  <c r="F268"/>
  <c r="J267"/>
  <c r="I267"/>
  <c r="G267"/>
  <c r="F267"/>
  <c r="K267"/>
  <c r="I266"/>
  <c r="J266" s="1"/>
  <c r="G266"/>
  <c r="F266"/>
  <c r="J265"/>
  <c r="I265"/>
  <c r="G265"/>
  <c r="F265"/>
  <c r="K265"/>
  <c r="I264"/>
  <c r="J264" s="1"/>
  <c r="G264"/>
  <c r="F264"/>
  <c r="J263"/>
  <c r="I263"/>
  <c r="G263"/>
  <c r="F263"/>
  <c r="K263"/>
  <c r="I262"/>
  <c r="J262" s="1"/>
  <c r="G262"/>
  <c r="F262"/>
  <c r="J261"/>
  <c r="I261"/>
  <c r="G261"/>
  <c r="F261"/>
  <c r="K261"/>
  <c r="I260"/>
  <c r="J260" s="1"/>
  <c r="G260"/>
  <c r="F260"/>
  <c r="J259"/>
  <c r="I259"/>
  <c r="G259"/>
  <c r="F259"/>
  <c r="K259"/>
  <c r="I258"/>
  <c r="J258" s="1"/>
  <c r="G258"/>
  <c r="F258"/>
  <c r="J257"/>
  <c r="I257"/>
  <c r="G257"/>
  <c r="F257"/>
  <c r="K257"/>
  <c r="I256"/>
  <c r="J256" s="1"/>
  <c r="G256"/>
  <c r="F256"/>
  <c r="J255"/>
  <c r="I255"/>
  <c r="G255"/>
  <c r="F255"/>
  <c r="K255"/>
  <c r="I254"/>
  <c r="J254" s="1"/>
  <c r="G254"/>
  <c r="F254"/>
  <c r="J253"/>
  <c r="I253"/>
  <c r="G253"/>
  <c r="F253"/>
  <c r="K253"/>
  <c r="I252"/>
  <c r="J252" s="1"/>
  <c r="G252"/>
  <c r="F252"/>
  <c r="J251"/>
  <c r="I251"/>
  <c r="G251"/>
  <c r="F251"/>
  <c r="K251"/>
  <c r="I250"/>
  <c r="J250" s="1"/>
  <c r="G250"/>
  <c r="F250"/>
  <c r="J249"/>
  <c r="I249"/>
  <c r="G249"/>
  <c r="F249"/>
  <c r="K249"/>
  <c r="I248"/>
  <c r="J248" s="1"/>
  <c r="G248"/>
  <c r="F248"/>
  <c r="J247"/>
  <c r="I247"/>
  <c r="G247"/>
  <c r="F247"/>
  <c r="K247"/>
  <c r="I246"/>
  <c r="J246" s="1"/>
  <c r="G246"/>
  <c r="F246"/>
  <c r="J245"/>
  <c r="I245"/>
  <c r="G245"/>
  <c r="F245"/>
  <c r="K245"/>
  <c r="I244"/>
  <c r="J244" s="1"/>
  <c r="G244"/>
  <c r="F244"/>
  <c r="J243"/>
  <c r="I243"/>
  <c r="G243"/>
  <c r="F243"/>
  <c r="K243"/>
  <c r="I242"/>
  <c r="J242" s="1"/>
  <c r="G242"/>
  <c r="F242"/>
  <c r="J241"/>
  <c r="I241"/>
  <c r="G241"/>
  <c r="F241"/>
  <c r="K241"/>
  <c r="I240"/>
  <c r="J240" s="1"/>
  <c r="G240"/>
  <c r="F240"/>
  <c r="J239"/>
  <c r="I239"/>
  <c r="G239"/>
  <c r="F239"/>
  <c r="K239"/>
  <c r="I238"/>
  <c r="J238" s="1"/>
  <c r="G238"/>
  <c r="F238"/>
  <c r="J237"/>
  <c r="I237"/>
  <c r="G237"/>
  <c r="F237"/>
  <c r="K237"/>
  <c r="I236"/>
  <c r="J236" s="1"/>
  <c r="G236"/>
  <c r="F236"/>
  <c r="J235"/>
  <c r="I235"/>
  <c r="G235"/>
  <c r="F235"/>
  <c r="K235"/>
  <c r="I234"/>
  <c r="J234" s="1"/>
  <c r="G234"/>
  <c r="F234"/>
  <c r="J233"/>
  <c r="I233"/>
  <c r="G233"/>
  <c r="F233"/>
  <c r="K233"/>
  <c r="I232"/>
  <c r="J232" s="1"/>
  <c r="G232"/>
  <c r="F232"/>
  <c r="J231"/>
  <c r="I231"/>
  <c r="G231"/>
  <c r="F231"/>
  <c r="K231"/>
  <c r="I230"/>
  <c r="J230" s="1"/>
  <c r="G230"/>
  <c r="F230"/>
  <c r="J229"/>
  <c r="I229"/>
  <c r="G229"/>
  <c r="F229"/>
  <c r="K229"/>
  <c r="I228"/>
  <c r="J228" s="1"/>
  <c r="G228"/>
  <c r="F228"/>
  <c r="J227"/>
  <c r="I227"/>
  <c r="G227"/>
  <c r="F227"/>
  <c r="K227"/>
  <c r="I226"/>
  <c r="J226" s="1"/>
  <c r="G226"/>
  <c r="F226"/>
  <c r="J225"/>
  <c r="I225"/>
  <c r="G225"/>
  <c r="F225"/>
  <c r="K225"/>
  <c r="I224"/>
  <c r="J224" s="1"/>
  <c r="G224"/>
  <c r="F224"/>
  <c r="J223"/>
  <c r="I223"/>
  <c r="G223"/>
  <c r="F223"/>
  <c r="K223"/>
  <c r="I222"/>
  <c r="J222" s="1"/>
  <c r="G222"/>
  <c r="F222"/>
  <c r="J221"/>
  <c r="I221"/>
  <c r="G221"/>
  <c r="F221"/>
  <c r="K221"/>
  <c r="I220"/>
  <c r="J220" s="1"/>
  <c r="G220"/>
  <c r="F220"/>
  <c r="J219"/>
  <c r="I219"/>
  <c r="G219"/>
  <c r="F219"/>
  <c r="K219"/>
  <c r="I218"/>
  <c r="J218" s="1"/>
  <c r="G218"/>
  <c r="F218"/>
  <c r="J217"/>
  <c r="I217"/>
  <c r="G217"/>
  <c r="F217"/>
  <c r="K217"/>
  <c r="I216"/>
  <c r="J216" s="1"/>
  <c r="G216"/>
  <c r="F216"/>
  <c r="J215"/>
  <c r="I215"/>
  <c r="G215"/>
  <c r="F215"/>
  <c r="K215"/>
  <c r="I214"/>
  <c r="J214" s="1"/>
  <c r="G214"/>
  <c r="F214"/>
  <c r="J213"/>
  <c r="I213"/>
  <c r="G213"/>
  <c r="F213"/>
  <c r="K213"/>
  <c r="I212"/>
  <c r="J212" s="1"/>
  <c r="G212"/>
  <c r="F212"/>
  <c r="J211"/>
  <c r="I211"/>
  <c r="G211"/>
  <c r="F211"/>
  <c r="K211"/>
  <c r="I210"/>
  <c r="J210" s="1"/>
  <c r="G210"/>
  <c r="F210"/>
  <c r="J209"/>
  <c r="I209"/>
  <c r="G209"/>
  <c r="F209"/>
  <c r="K209"/>
  <c r="I208"/>
  <c r="J208" s="1"/>
  <c r="G208"/>
  <c r="F208"/>
  <c r="J207"/>
  <c r="I207"/>
  <c r="G207"/>
  <c r="F207"/>
  <c r="K207"/>
  <c r="I206"/>
  <c r="J206" s="1"/>
  <c r="G206"/>
  <c r="F206"/>
  <c r="J205"/>
  <c r="I205"/>
  <c r="G205"/>
  <c r="F205"/>
  <c r="K205"/>
  <c r="I204"/>
  <c r="J204" s="1"/>
  <c r="G204"/>
  <c r="F204"/>
  <c r="J203"/>
  <c r="I203"/>
  <c r="G203"/>
  <c r="F203"/>
  <c r="K203"/>
  <c r="I202"/>
  <c r="J202" s="1"/>
  <c r="G202"/>
  <c r="F202"/>
  <c r="J201"/>
  <c r="I201"/>
  <c r="G201"/>
  <c r="F201"/>
  <c r="K201"/>
  <c r="I200"/>
  <c r="J200" s="1"/>
  <c r="G200"/>
  <c r="F200"/>
  <c r="J199"/>
  <c r="I199"/>
  <c r="G199"/>
  <c r="F199"/>
  <c r="K199"/>
  <c r="I198"/>
  <c r="J198" s="1"/>
  <c r="G198"/>
  <c r="F198"/>
  <c r="J197"/>
  <c r="I197"/>
  <c r="G197"/>
  <c r="F197"/>
  <c r="K197"/>
  <c r="I196"/>
  <c r="J196" s="1"/>
  <c r="G196"/>
  <c r="F196"/>
  <c r="J195"/>
  <c r="I195"/>
  <c r="G195"/>
  <c r="F195"/>
  <c r="K195"/>
  <c r="I194"/>
  <c r="J194" s="1"/>
  <c r="G194"/>
  <c r="F194"/>
  <c r="J193"/>
  <c r="I193"/>
  <c r="G193"/>
  <c r="F193"/>
  <c r="K193"/>
  <c r="I192"/>
  <c r="J192" s="1"/>
  <c r="G192"/>
  <c r="F192"/>
  <c r="J191"/>
  <c r="I191"/>
  <c r="G191"/>
  <c r="F191"/>
  <c r="K191"/>
  <c r="I190"/>
  <c r="J190" s="1"/>
  <c r="G190"/>
  <c r="F190"/>
  <c r="J189"/>
  <c r="I189"/>
  <c r="G189"/>
  <c r="F189"/>
  <c r="K189"/>
  <c r="I188"/>
  <c r="J188" s="1"/>
  <c r="G188"/>
  <c r="F188"/>
  <c r="J187"/>
  <c r="I187"/>
  <c r="G187"/>
  <c r="F187"/>
  <c r="K187"/>
  <c r="I186"/>
  <c r="J186" s="1"/>
  <c r="G186"/>
  <c r="F186"/>
  <c r="J185"/>
  <c r="I185"/>
  <c r="G185"/>
  <c r="F185"/>
  <c r="K185"/>
  <c r="I184"/>
  <c r="J184" s="1"/>
  <c r="G184"/>
  <c r="F184"/>
  <c r="J183"/>
  <c r="I183"/>
  <c r="G183"/>
  <c r="F183"/>
  <c r="K183"/>
  <c r="I182"/>
  <c r="J182" s="1"/>
  <c r="G182"/>
  <c r="F182"/>
  <c r="J181"/>
  <c r="I181"/>
  <c r="G181"/>
  <c r="F181"/>
  <c r="K181"/>
  <c r="I180"/>
  <c r="J180" s="1"/>
  <c r="G180"/>
  <c r="F180"/>
  <c r="J179"/>
  <c r="I179"/>
  <c r="G179"/>
  <c r="F179"/>
  <c r="K179"/>
  <c r="I178"/>
  <c r="J178" s="1"/>
  <c r="G178"/>
  <c r="F178"/>
  <c r="J177"/>
  <c r="I177"/>
  <c r="G177"/>
  <c r="F177"/>
  <c r="K177"/>
  <c r="I176"/>
  <c r="J176" s="1"/>
  <c r="G176"/>
  <c r="F176"/>
  <c r="J175"/>
  <c r="I175"/>
  <c r="G175"/>
  <c r="F175"/>
  <c r="K175"/>
  <c r="I174"/>
  <c r="J174" s="1"/>
  <c r="G174"/>
  <c r="F174"/>
  <c r="J173"/>
  <c r="I173"/>
  <c r="G173"/>
  <c r="F173"/>
  <c r="K173"/>
  <c r="I172"/>
  <c r="J172" s="1"/>
  <c r="G172"/>
  <c r="F172"/>
  <c r="J171"/>
  <c r="I171"/>
  <c r="G171"/>
  <c r="F171"/>
  <c r="K171"/>
  <c r="I170"/>
  <c r="J170" s="1"/>
  <c r="G170"/>
  <c r="F170"/>
  <c r="J169"/>
  <c r="I169"/>
  <c r="G169"/>
  <c r="F169"/>
  <c r="K169"/>
  <c r="I168"/>
  <c r="J168" s="1"/>
  <c r="G168"/>
  <c r="F168"/>
  <c r="J167"/>
  <c r="I167"/>
  <c r="G167"/>
  <c r="F167"/>
  <c r="K167"/>
  <c r="I166"/>
  <c r="J166" s="1"/>
  <c r="G166"/>
  <c r="F166"/>
  <c r="J165"/>
  <c r="I165"/>
  <c r="G165"/>
  <c r="F165"/>
  <c r="K165"/>
  <c r="I164"/>
  <c r="J164" s="1"/>
  <c r="G164"/>
  <c r="F164"/>
  <c r="J163"/>
  <c r="I163"/>
  <c r="G163"/>
  <c r="F163"/>
  <c r="K163"/>
  <c r="I162"/>
  <c r="J162" s="1"/>
  <c r="G162"/>
  <c r="F162"/>
  <c r="J161"/>
  <c r="I161"/>
  <c r="G161"/>
  <c r="F161"/>
  <c r="K161"/>
  <c r="I160"/>
  <c r="J160" s="1"/>
  <c r="G160"/>
  <c r="F160"/>
  <c r="J159"/>
  <c r="I159"/>
  <c r="G159"/>
  <c r="F159"/>
  <c r="K159"/>
  <c r="I158"/>
  <c r="J158" s="1"/>
  <c r="G158"/>
  <c r="F158"/>
  <c r="J157"/>
  <c r="I157"/>
  <c r="G157"/>
  <c r="F157"/>
  <c r="K157"/>
  <c r="I156"/>
  <c r="J156" s="1"/>
  <c r="G156"/>
  <c r="F156"/>
  <c r="J155"/>
  <c r="I155"/>
  <c r="G155"/>
  <c r="F155"/>
  <c r="K155"/>
  <c r="I154"/>
  <c r="J154" s="1"/>
  <c r="G154"/>
  <c r="F154"/>
  <c r="J153"/>
  <c r="I153"/>
  <c r="G153"/>
  <c r="F153"/>
  <c r="K153"/>
  <c r="I152"/>
  <c r="J152" s="1"/>
  <c r="G152"/>
  <c r="F152"/>
  <c r="J151"/>
  <c r="I151"/>
  <c r="G151"/>
  <c r="F151"/>
  <c r="K151"/>
  <c r="I150"/>
  <c r="J150" s="1"/>
  <c r="G150"/>
  <c r="F150"/>
  <c r="J149"/>
  <c r="I149"/>
  <c r="G149"/>
  <c r="F149"/>
  <c r="K149"/>
  <c r="I148"/>
  <c r="J148" s="1"/>
  <c r="G148"/>
  <c r="F148"/>
  <c r="F147"/>
  <c r="G147" s="1"/>
  <c r="F146"/>
  <c r="G146" s="1"/>
  <c r="F145"/>
  <c r="G145" s="1"/>
  <c r="I144"/>
  <c r="J144" s="1"/>
  <c r="G144"/>
  <c r="F144"/>
  <c r="J143"/>
  <c r="I143"/>
  <c r="G143"/>
  <c r="F143"/>
  <c r="K143"/>
  <c r="I142"/>
  <c r="J142" s="1"/>
  <c r="G142"/>
  <c r="F142"/>
  <c r="J141"/>
  <c r="I141"/>
  <c r="G141"/>
  <c r="F141"/>
  <c r="K141"/>
  <c r="I140"/>
  <c r="J140" s="1"/>
  <c r="G140"/>
  <c r="F140"/>
  <c r="J139"/>
  <c r="I139"/>
  <c r="G139"/>
  <c r="F139"/>
  <c r="K139"/>
  <c r="I138"/>
  <c r="J138" s="1"/>
  <c r="G138"/>
  <c r="F138"/>
  <c r="J137"/>
  <c r="I137"/>
  <c r="G137"/>
  <c r="F137"/>
  <c r="K137"/>
  <c r="I136"/>
  <c r="J136" s="1"/>
  <c r="G136"/>
  <c r="F136"/>
  <c r="J135"/>
  <c r="I135"/>
  <c r="G135"/>
  <c r="F135"/>
  <c r="K135"/>
  <c r="I134"/>
  <c r="J134" s="1"/>
  <c r="G134"/>
  <c r="F134"/>
  <c r="J133"/>
  <c r="I133"/>
  <c r="G133"/>
  <c r="F133"/>
  <c r="K133"/>
  <c r="I132"/>
  <c r="J132" s="1"/>
  <c r="G132"/>
  <c r="F132"/>
  <c r="J131"/>
  <c r="I131"/>
  <c r="G131"/>
  <c r="F131"/>
  <c r="K131"/>
  <c r="I130"/>
  <c r="J130" s="1"/>
  <c r="G130"/>
  <c r="F130"/>
  <c r="J129"/>
  <c r="I129"/>
  <c r="G129"/>
  <c r="F129"/>
  <c r="K129"/>
  <c r="I128"/>
  <c r="J128" s="1"/>
  <c r="G128"/>
  <c r="F128"/>
  <c r="J127"/>
  <c r="I127"/>
  <c r="G127"/>
  <c r="F127"/>
  <c r="K127"/>
  <c r="I126"/>
  <c r="J126" s="1"/>
  <c r="G126"/>
  <c r="F126"/>
  <c r="J125"/>
  <c r="I125"/>
  <c r="G125"/>
  <c r="F125"/>
  <c r="K125"/>
  <c r="I124"/>
  <c r="J124" s="1"/>
  <c r="G124"/>
  <c r="F124"/>
  <c r="J123"/>
  <c r="I123"/>
  <c r="G123"/>
  <c r="F123"/>
  <c r="K123"/>
  <c r="I122"/>
  <c r="J122" s="1"/>
  <c r="G122"/>
  <c r="F122"/>
  <c r="J121"/>
  <c r="I121"/>
  <c r="G121"/>
  <c r="F121"/>
  <c r="K121"/>
  <c r="I120"/>
  <c r="J120" s="1"/>
  <c r="G120"/>
  <c r="F120"/>
  <c r="J119"/>
  <c r="I119"/>
  <c r="G119"/>
  <c r="F119"/>
  <c r="K119"/>
  <c r="I118"/>
  <c r="J118" s="1"/>
  <c r="G118"/>
  <c r="F118"/>
  <c r="J117"/>
  <c r="I117"/>
  <c r="G117"/>
  <c r="F117"/>
  <c r="K117"/>
  <c r="I116"/>
  <c r="J116" s="1"/>
  <c r="G116"/>
  <c r="F116"/>
  <c r="K113"/>
  <c r="G112"/>
  <c r="F112"/>
  <c r="I112" s="1"/>
  <c r="J112" s="1"/>
  <c r="I111"/>
  <c r="J111" s="1"/>
  <c r="G111"/>
  <c r="F111"/>
  <c r="G110"/>
  <c r="F110"/>
  <c r="I110" s="1"/>
  <c r="J110" s="1"/>
  <c r="J109"/>
  <c r="I109"/>
  <c r="G109"/>
  <c r="F109"/>
  <c r="G108"/>
  <c r="F108"/>
  <c r="I108" s="1"/>
  <c r="J108" s="1"/>
  <c r="J107"/>
  <c r="I107"/>
  <c r="G107"/>
  <c r="F107"/>
  <c r="G106"/>
  <c r="F106"/>
  <c r="I106" s="1"/>
  <c r="J106" s="1"/>
  <c r="J105"/>
  <c r="I105"/>
  <c r="G105"/>
  <c r="F105"/>
  <c r="G104"/>
  <c r="F104"/>
  <c r="I104" s="1"/>
  <c r="J104" s="1"/>
  <c r="J103"/>
  <c r="I103"/>
  <c r="G103"/>
  <c r="F103"/>
  <c r="G102"/>
  <c r="F102"/>
  <c r="I102" s="1"/>
  <c r="J102" s="1"/>
  <c r="J101"/>
  <c r="I101"/>
  <c r="G101"/>
  <c r="F101"/>
  <c r="G100"/>
  <c r="F100"/>
  <c r="I100" s="1"/>
  <c r="J100" s="1"/>
  <c r="J99"/>
  <c r="I99"/>
  <c r="G99"/>
  <c r="F99"/>
  <c r="G98"/>
  <c r="F98"/>
  <c r="I98" s="1"/>
  <c r="J98" s="1"/>
  <c r="J97"/>
  <c r="I97"/>
  <c r="G97"/>
  <c r="F97"/>
  <c r="G96"/>
  <c r="F96"/>
  <c r="I96" s="1"/>
  <c r="J96" s="1"/>
  <c r="J95"/>
  <c r="I95"/>
  <c r="G95"/>
  <c r="F95"/>
  <c r="G94"/>
  <c r="F94"/>
  <c r="I94" s="1"/>
  <c r="J94" s="1"/>
  <c r="J93"/>
  <c r="I93"/>
  <c r="G93"/>
  <c r="F93"/>
  <c r="G92"/>
  <c r="F92"/>
  <c r="I92" s="1"/>
  <c r="J92" s="1"/>
  <c r="J91"/>
  <c r="I91"/>
  <c r="G91"/>
  <c r="F91"/>
  <c r="G90"/>
  <c r="F90"/>
  <c r="I90" s="1"/>
  <c r="J90" s="1"/>
  <c r="J89"/>
  <c r="I89"/>
  <c r="F88"/>
  <c r="G88" s="1"/>
  <c r="I88" s="1"/>
  <c r="J88" s="1"/>
  <c r="G87"/>
  <c r="I87" s="1"/>
  <c r="J87" s="1"/>
  <c r="F87"/>
  <c r="F86"/>
  <c r="G86" s="1"/>
  <c r="I86" s="1"/>
  <c r="J86" s="1"/>
  <c r="G85"/>
  <c r="I85" s="1"/>
  <c r="J85" s="1"/>
  <c r="F85"/>
  <c r="F84"/>
  <c r="G84" s="1"/>
  <c r="I84" s="1"/>
  <c r="J84" s="1"/>
  <c r="G83"/>
  <c r="I83" s="1"/>
  <c r="J83" s="1"/>
  <c r="F83"/>
  <c r="F82"/>
  <c r="G82" s="1"/>
  <c r="I82" s="1"/>
  <c r="J82" s="1"/>
  <c r="G81"/>
  <c r="I81" s="1"/>
  <c r="J81" s="1"/>
  <c r="F81"/>
  <c r="F80"/>
  <c r="G80" s="1"/>
  <c r="I80" s="1"/>
  <c r="J80" s="1"/>
  <c r="G79"/>
  <c r="I79" s="1"/>
  <c r="J79" s="1"/>
  <c r="F79"/>
  <c r="F78"/>
  <c r="G78" s="1"/>
  <c r="I78" s="1"/>
  <c r="J78" s="1"/>
  <c r="G77"/>
  <c r="I77" s="1"/>
  <c r="J77" s="1"/>
  <c r="F77"/>
  <c r="F76"/>
  <c r="G76" s="1"/>
  <c r="I76" s="1"/>
  <c r="J76" s="1"/>
  <c r="G75"/>
  <c r="I75" s="1"/>
  <c r="J75" s="1"/>
  <c r="F75"/>
  <c r="F74"/>
  <c r="G74" s="1"/>
  <c r="I74" s="1"/>
  <c r="J74" s="1"/>
  <c r="G73"/>
  <c r="I73" s="1"/>
  <c r="J73" s="1"/>
  <c r="F73"/>
  <c r="F72"/>
  <c r="G72" s="1"/>
  <c r="I72" s="1"/>
  <c r="J72" s="1"/>
  <c r="G71"/>
  <c r="I71" s="1"/>
  <c r="J71" s="1"/>
  <c r="F71"/>
  <c r="F70"/>
  <c r="G70" s="1"/>
  <c r="I70" s="1"/>
  <c r="J70" s="1"/>
  <c r="G69"/>
  <c r="I69" s="1"/>
  <c r="J69" s="1"/>
  <c r="F69"/>
  <c r="F68"/>
  <c r="G68" s="1"/>
  <c r="I68" s="1"/>
  <c r="J68" s="1"/>
  <c r="G67"/>
  <c r="I67" s="1"/>
  <c r="J67" s="1"/>
  <c r="F67"/>
  <c r="F66"/>
  <c r="G66" s="1"/>
  <c r="I66" s="1"/>
  <c r="J66" s="1"/>
  <c r="G65"/>
  <c r="I65" s="1"/>
  <c r="J65" s="1"/>
  <c r="F65"/>
  <c r="F64"/>
  <c r="G64" s="1"/>
  <c r="I64" s="1"/>
  <c r="J64" s="1"/>
  <c r="J63"/>
  <c r="I63"/>
  <c r="K63"/>
  <c r="F62"/>
  <c r="G62" s="1"/>
  <c r="I62" s="1"/>
  <c r="J62" s="1"/>
  <c r="J61"/>
  <c r="I61"/>
  <c r="G61"/>
  <c r="F61"/>
  <c r="F60"/>
  <c r="G60" s="1"/>
  <c r="I60" s="1"/>
  <c r="J60" s="1"/>
  <c r="J59"/>
  <c r="I59"/>
  <c r="G59"/>
  <c r="F59"/>
  <c r="F58"/>
  <c r="G58" s="1"/>
  <c r="I58" s="1"/>
  <c r="J58" s="1"/>
  <c r="J57"/>
  <c r="I57"/>
  <c r="G57"/>
  <c r="F57"/>
  <c r="F56"/>
  <c r="G56" s="1"/>
  <c r="I56" s="1"/>
  <c r="J56" s="1"/>
  <c r="J55"/>
  <c r="I55"/>
  <c r="G55"/>
  <c r="F55"/>
  <c r="F54"/>
  <c r="G54" s="1"/>
  <c r="I54" s="1"/>
  <c r="J54" s="1"/>
  <c r="J53"/>
  <c r="I53"/>
  <c r="G53"/>
  <c r="F53"/>
  <c r="F52"/>
  <c r="G52" s="1"/>
  <c r="I52" s="1"/>
  <c r="J52" s="1"/>
  <c r="J51"/>
  <c r="I51"/>
  <c r="G51"/>
  <c r="F51"/>
  <c r="F50"/>
  <c r="G50" s="1"/>
  <c r="I50" s="1"/>
  <c r="J50" s="1"/>
  <c r="J49"/>
  <c r="I49"/>
  <c r="J48"/>
  <c r="I48"/>
  <c r="G48"/>
  <c r="F48"/>
  <c r="G47"/>
  <c r="F47"/>
  <c r="I47" s="1"/>
  <c r="J47" s="1"/>
  <c r="J46"/>
  <c r="I46"/>
  <c r="G46"/>
  <c r="F46"/>
  <c r="G45"/>
  <c r="F45"/>
  <c r="I45" s="1"/>
  <c r="J45" s="1"/>
  <c r="J44"/>
  <c r="I44"/>
  <c r="G44"/>
  <c r="F44"/>
  <c r="J43"/>
  <c r="I43"/>
  <c r="K43"/>
  <c r="J42"/>
  <c r="I42"/>
  <c r="K42"/>
  <c r="F41"/>
  <c r="G41" s="1"/>
  <c r="I41" s="1"/>
  <c r="J41" s="1"/>
  <c r="J40"/>
  <c r="I40"/>
  <c r="G40"/>
  <c r="F40"/>
  <c r="F39"/>
  <c r="G39" s="1"/>
  <c r="I39" s="1"/>
  <c r="J39" s="1"/>
  <c r="J38"/>
  <c r="I38"/>
  <c r="G38"/>
  <c r="F38"/>
  <c r="F37"/>
  <c r="G37" s="1"/>
  <c r="I37" s="1"/>
  <c r="J37" s="1"/>
  <c r="J36"/>
  <c r="I36"/>
  <c r="G36"/>
  <c r="F36"/>
  <c r="F35"/>
  <c r="G35" s="1"/>
  <c r="I35" s="1"/>
  <c r="J35" s="1"/>
  <c r="J34"/>
  <c r="I34"/>
  <c r="G34"/>
  <c r="F34"/>
  <c r="F33"/>
  <c r="G33" s="1"/>
  <c r="I33" s="1"/>
  <c r="J33" s="1"/>
  <c r="J32"/>
  <c r="I32"/>
  <c r="G32"/>
  <c r="F32"/>
  <c r="F31"/>
  <c r="G31" s="1"/>
  <c r="I31" s="1"/>
  <c r="J31" s="1"/>
  <c r="J30"/>
  <c r="I30"/>
  <c r="G30"/>
  <c r="F30"/>
  <c r="F29"/>
  <c r="G29" s="1"/>
  <c r="I29" s="1"/>
  <c r="J29" s="1"/>
  <c r="J28"/>
  <c r="I28"/>
  <c r="G28"/>
  <c r="F28"/>
  <c r="F27"/>
  <c r="G27" s="1"/>
  <c r="I27" s="1"/>
  <c r="J27" s="1"/>
  <c r="J26"/>
  <c r="I26"/>
  <c r="G26"/>
  <c r="F26"/>
  <c r="F25"/>
  <c r="G25" s="1"/>
  <c r="I25" s="1"/>
  <c r="J25" s="1"/>
  <c r="J24"/>
  <c r="I24"/>
  <c r="G24"/>
  <c r="F24"/>
  <c r="J23"/>
  <c r="I23"/>
  <c r="F23"/>
  <c r="K23"/>
  <c r="I22"/>
  <c r="J22" s="1"/>
  <c r="G22"/>
  <c r="F22"/>
  <c r="J21"/>
  <c r="I21"/>
  <c r="G21"/>
  <c r="F21"/>
  <c r="K21"/>
  <c r="I20"/>
  <c r="J20" s="1"/>
  <c r="G20"/>
  <c r="F20"/>
  <c r="J19"/>
  <c r="I19"/>
  <c r="G19"/>
  <c r="F19"/>
  <c r="K19"/>
  <c r="I18"/>
  <c r="J18" s="1"/>
  <c r="G18"/>
  <c r="F18"/>
  <c r="J17"/>
  <c r="I17"/>
  <c r="K17"/>
  <c r="F16"/>
  <c r="G16" s="1"/>
  <c r="I15"/>
  <c r="J15" s="1"/>
  <c r="G15"/>
  <c r="F15"/>
  <c r="F14"/>
  <c r="G14" s="1"/>
  <c r="I13"/>
  <c r="J13" s="1"/>
  <c r="J12"/>
  <c r="I12"/>
  <c r="K12"/>
  <c r="I11"/>
  <c r="J11" s="1"/>
  <c r="I10"/>
  <c r="J10" s="1"/>
  <c r="J9"/>
  <c r="I9"/>
  <c r="K9"/>
  <c r="I8"/>
  <c r="J8" s="1"/>
  <c r="I7"/>
  <c r="J7" s="1"/>
  <c r="J6"/>
  <c r="I6"/>
  <c r="K6"/>
  <c r="I5"/>
  <c r="J5" s="1"/>
  <c r="H94" i="65"/>
  <c r="J94" s="1"/>
  <c r="J50"/>
  <c r="H50"/>
  <c r="K68" i="97" l="1"/>
  <c r="K67"/>
  <c r="K72"/>
  <c r="K112"/>
  <c r="K287"/>
  <c r="K73"/>
  <c r="K83"/>
  <c r="K212"/>
  <c r="K236"/>
  <c r="K8"/>
  <c r="K224"/>
  <c r="K315"/>
  <c r="K24"/>
  <c r="K27"/>
  <c r="K44"/>
  <c r="K75"/>
  <c r="K286"/>
  <c r="K292"/>
  <c r="K298"/>
  <c r="K65"/>
  <c r="K89"/>
  <c r="K272"/>
  <c r="D114"/>
  <c r="K40"/>
  <c r="K54"/>
  <c r="K84"/>
  <c r="K152"/>
  <c r="K295"/>
  <c r="K50"/>
  <c r="K53"/>
  <c r="K64"/>
  <c r="K88"/>
  <c r="K126"/>
  <c r="K188"/>
  <c r="K248"/>
  <c r="K39"/>
  <c r="K164"/>
  <c r="K138"/>
  <c r="K111"/>
  <c r="K200"/>
  <c r="K31"/>
  <c r="K45"/>
  <c r="K51"/>
  <c r="K66"/>
  <c r="K85"/>
  <c r="K90"/>
  <c r="K96"/>
  <c r="K102"/>
  <c r="K108"/>
  <c r="K260"/>
  <c r="K58"/>
  <c r="K80"/>
  <c r="K176"/>
  <c r="K278"/>
  <c r="K34"/>
  <c r="K61"/>
  <c r="K297"/>
  <c r="K308"/>
  <c r="K7"/>
  <c r="K41"/>
  <c r="K70"/>
  <c r="K95"/>
  <c r="K101"/>
  <c r="K107"/>
  <c r="K116"/>
  <c r="K128"/>
  <c r="K140"/>
  <c r="K154"/>
  <c r="K166"/>
  <c r="K178"/>
  <c r="K190"/>
  <c r="K202"/>
  <c r="K214"/>
  <c r="K226"/>
  <c r="K238"/>
  <c r="K250"/>
  <c r="K262"/>
  <c r="K274"/>
  <c r="K316"/>
  <c r="K30"/>
  <c r="K57"/>
  <c r="K79"/>
  <c r="K284"/>
  <c r="K290"/>
  <c r="K296"/>
  <c r="D320"/>
  <c r="K11"/>
  <c r="K15"/>
  <c r="K37"/>
  <c r="K47"/>
  <c r="K69"/>
  <c r="K74"/>
  <c r="K92"/>
  <c r="K98"/>
  <c r="K104"/>
  <c r="K110"/>
  <c r="K118"/>
  <c r="K130"/>
  <c r="K142"/>
  <c r="K156"/>
  <c r="K168"/>
  <c r="K180"/>
  <c r="K192"/>
  <c r="K204"/>
  <c r="K216"/>
  <c r="K228"/>
  <c r="K240"/>
  <c r="K252"/>
  <c r="K264"/>
  <c r="K276"/>
  <c r="K26"/>
  <c r="D281"/>
  <c r="K283"/>
  <c r="K289"/>
  <c r="K299"/>
  <c r="K310"/>
  <c r="K10"/>
  <c r="K18"/>
  <c r="K33"/>
  <c r="K36"/>
  <c r="K46"/>
  <c r="K60"/>
  <c r="K78"/>
  <c r="K91"/>
  <c r="K97"/>
  <c r="K103"/>
  <c r="K109"/>
  <c r="K120"/>
  <c r="K132"/>
  <c r="K144"/>
  <c r="K158"/>
  <c r="K170"/>
  <c r="K182"/>
  <c r="K194"/>
  <c r="K206"/>
  <c r="K218"/>
  <c r="K230"/>
  <c r="K242"/>
  <c r="K254"/>
  <c r="K266"/>
  <c r="K318"/>
  <c r="K49"/>
  <c r="K87"/>
  <c r="K5"/>
  <c r="K20"/>
  <c r="K29"/>
  <c r="K32"/>
  <c r="K56"/>
  <c r="K59"/>
  <c r="K77"/>
  <c r="K82"/>
  <c r="K94"/>
  <c r="K100"/>
  <c r="K106"/>
  <c r="K122"/>
  <c r="K134"/>
  <c r="K148"/>
  <c r="K160"/>
  <c r="K172"/>
  <c r="K184"/>
  <c r="K196"/>
  <c r="K208"/>
  <c r="K220"/>
  <c r="K232"/>
  <c r="K244"/>
  <c r="K256"/>
  <c r="K268"/>
  <c r="K280"/>
  <c r="K317"/>
  <c r="K285"/>
  <c r="K291"/>
  <c r="D304"/>
  <c r="K301"/>
  <c r="K306"/>
  <c r="K312"/>
  <c r="K13"/>
  <c r="K22"/>
  <c r="K25"/>
  <c r="K28"/>
  <c r="K48"/>
  <c r="K52"/>
  <c r="K55"/>
  <c r="K81"/>
  <c r="K86"/>
  <c r="K93"/>
  <c r="K99"/>
  <c r="K105"/>
  <c r="K124"/>
  <c r="K136"/>
  <c r="K150"/>
  <c r="K162"/>
  <c r="K174"/>
  <c r="K186"/>
  <c r="K198"/>
  <c r="K210"/>
  <c r="K222"/>
  <c r="K234"/>
  <c r="K246"/>
  <c r="K258"/>
  <c r="K270"/>
  <c r="D313"/>
  <c r="K35"/>
  <c r="K38"/>
  <c r="K62"/>
  <c r="K71"/>
  <c r="K76"/>
  <c r="K288"/>
  <c r="K300"/>
  <c r="I147"/>
  <c r="J147" s="1"/>
  <c r="K147" s="1"/>
  <c r="I146"/>
  <c r="J146" s="1"/>
  <c r="K146" s="1"/>
  <c r="I145"/>
  <c r="J145" s="1"/>
  <c r="K145" s="1"/>
  <c r="I304"/>
  <c r="J304" s="1"/>
  <c r="I14"/>
  <c r="J14" s="1"/>
  <c r="K14" s="1"/>
  <c r="I16"/>
  <c r="J16" s="1"/>
  <c r="K16" s="1"/>
  <c r="R26" i="80"/>
  <c r="K304" i="97" l="1"/>
  <c r="D12" i="54" s="1"/>
  <c r="L281" i="97"/>
  <c r="K320"/>
  <c r="D14" i="54" s="1"/>
  <c r="L114" i="97"/>
  <c r="K114"/>
  <c r="D8" i="54" s="1"/>
  <c r="D321" i="97"/>
  <c r="K313"/>
  <c r="L320"/>
  <c r="K281"/>
  <c r="L304" l="1"/>
  <c r="D11" i="54" s="1"/>
  <c r="L313" i="97"/>
  <c r="D13" i="54"/>
  <c r="K321" i="97"/>
  <c r="D10" i="54"/>
  <c r="L321" i="97" l="1"/>
  <c r="K322" s="1"/>
  <c r="D9" i="54"/>
  <c r="Z128" i="2"/>
  <c r="Z125"/>
  <c r="Z104"/>
  <c r="Z92"/>
  <c r="Z91"/>
  <c r="Z79"/>
  <c r="Z78"/>
  <c r="Z72"/>
  <c r="Z66"/>
  <c r="Z65"/>
  <c r="Z64"/>
  <c r="Z62"/>
  <c r="Z61"/>
  <c r="Z59"/>
  <c r="Z55"/>
  <c r="Z54"/>
  <c r="Z52"/>
  <c r="Z45"/>
  <c r="Z8"/>
  <c r="AA22"/>
  <c r="AA24"/>
  <c r="AA32"/>
  <c r="AA37"/>
  <c r="AA46"/>
  <c r="AA47"/>
  <c r="AA57"/>
  <c r="AA67"/>
  <c r="AA86"/>
  <c r="AA93"/>
  <c r="AA111"/>
  <c r="AA119"/>
  <c r="AA126"/>
  <c r="AA131"/>
  <c r="AA134"/>
  <c r="O130"/>
  <c r="N130"/>
  <c r="I130"/>
  <c r="H130"/>
  <c r="O129"/>
  <c r="N129"/>
  <c r="I129"/>
  <c r="H129"/>
  <c r="J129" s="1"/>
  <c r="O127"/>
  <c r="N127"/>
  <c r="I127"/>
  <c r="H127"/>
  <c r="V125"/>
  <c r="T125"/>
  <c r="R125"/>
  <c r="O125"/>
  <c r="N125"/>
  <c r="L125"/>
  <c r="I125"/>
  <c r="H125"/>
  <c r="F125"/>
  <c r="O124"/>
  <c r="N124"/>
  <c r="I124"/>
  <c r="H124"/>
  <c r="O121"/>
  <c r="N121"/>
  <c r="I121"/>
  <c r="J121" s="1"/>
  <c r="H121"/>
  <c r="O120"/>
  <c r="N120"/>
  <c r="I120"/>
  <c r="H120"/>
  <c r="O118"/>
  <c r="N118"/>
  <c r="P118" s="1"/>
  <c r="I118"/>
  <c r="H118"/>
  <c r="O117"/>
  <c r="N117"/>
  <c r="I117"/>
  <c r="H117"/>
  <c r="O116"/>
  <c r="N116"/>
  <c r="I116"/>
  <c r="J116" s="1"/>
  <c r="H116"/>
  <c r="O115"/>
  <c r="N115"/>
  <c r="I115"/>
  <c r="H115"/>
  <c r="I114"/>
  <c r="H114"/>
  <c r="O113"/>
  <c r="N113"/>
  <c r="I113"/>
  <c r="H113"/>
  <c r="O112"/>
  <c r="N112"/>
  <c r="I112"/>
  <c r="H112"/>
  <c r="J112" s="1"/>
  <c r="O110"/>
  <c r="N110"/>
  <c r="I110"/>
  <c r="H110"/>
  <c r="O109"/>
  <c r="N109"/>
  <c r="P109" s="1"/>
  <c r="I109"/>
  <c r="H109"/>
  <c r="O108"/>
  <c r="P108" s="1"/>
  <c r="N108"/>
  <c r="I108"/>
  <c r="H108"/>
  <c r="O107"/>
  <c r="N107"/>
  <c r="I107"/>
  <c r="J107" s="1"/>
  <c r="H107"/>
  <c r="O106"/>
  <c r="N106"/>
  <c r="I106"/>
  <c r="H106"/>
  <c r="I105"/>
  <c r="H105"/>
  <c r="O104"/>
  <c r="N104"/>
  <c r="P104" s="1"/>
  <c r="I104"/>
  <c r="H104"/>
  <c r="J104" s="1"/>
  <c r="O103"/>
  <c r="N103"/>
  <c r="I103"/>
  <c r="H103"/>
  <c r="V102"/>
  <c r="T102"/>
  <c r="R102"/>
  <c r="O102"/>
  <c r="N102"/>
  <c r="I102"/>
  <c r="H102"/>
  <c r="F102"/>
  <c r="V101"/>
  <c r="T101"/>
  <c r="R101"/>
  <c r="O101"/>
  <c r="N101"/>
  <c r="P101" s="1"/>
  <c r="I101"/>
  <c r="H101"/>
  <c r="J101" s="1"/>
  <c r="F101"/>
  <c r="O100"/>
  <c r="P100" s="1"/>
  <c r="N100"/>
  <c r="I100"/>
  <c r="H100"/>
  <c r="O99"/>
  <c r="N99"/>
  <c r="I99"/>
  <c r="H99"/>
  <c r="O98"/>
  <c r="P98" s="1"/>
  <c r="N98"/>
  <c r="I98"/>
  <c r="H98"/>
  <c r="I96"/>
  <c r="H96"/>
  <c r="I95"/>
  <c r="H95"/>
  <c r="J95" s="1"/>
  <c r="O92"/>
  <c r="N92"/>
  <c r="I92"/>
  <c r="J92" s="1"/>
  <c r="H92"/>
  <c r="O91"/>
  <c r="P91" s="1"/>
  <c r="N91"/>
  <c r="I91"/>
  <c r="H91"/>
  <c r="I90"/>
  <c r="H90"/>
  <c r="O87"/>
  <c r="N87"/>
  <c r="I87"/>
  <c r="H87"/>
  <c r="O85"/>
  <c r="N85"/>
  <c r="I85"/>
  <c r="H85"/>
  <c r="O83"/>
  <c r="N83"/>
  <c r="I83"/>
  <c r="J83" s="1"/>
  <c r="H83"/>
  <c r="O82"/>
  <c r="N82"/>
  <c r="I82"/>
  <c r="O81"/>
  <c r="N81"/>
  <c r="P81" s="1"/>
  <c r="I81"/>
  <c r="J81" s="1"/>
  <c r="H81"/>
  <c r="I80"/>
  <c r="H80"/>
  <c r="O79"/>
  <c r="N79"/>
  <c r="P79" s="1"/>
  <c r="I79"/>
  <c r="J79" s="1"/>
  <c r="H79"/>
  <c r="V78"/>
  <c r="T78"/>
  <c r="R78"/>
  <c r="O78"/>
  <c r="N78"/>
  <c r="L78"/>
  <c r="I78"/>
  <c r="H78"/>
  <c r="F78"/>
  <c r="O77"/>
  <c r="N77"/>
  <c r="P77" s="1"/>
  <c r="I77"/>
  <c r="H77"/>
  <c r="I76"/>
  <c r="J76" s="1"/>
  <c r="H76"/>
  <c r="O75"/>
  <c r="N75"/>
  <c r="I75"/>
  <c r="H75"/>
  <c r="I74"/>
  <c r="H74"/>
  <c r="I73"/>
  <c r="H73"/>
  <c r="O72"/>
  <c r="N72"/>
  <c r="I72"/>
  <c r="H72"/>
  <c r="J72" s="1"/>
  <c r="I71"/>
  <c r="H71"/>
  <c r="J71" s="1"/>
  <c r="V65"/>
  <c r="T65"/>
  <c r="R65"/>
  <c r="O65"/>
  <c r="N65"/>
  <c r="P65" s="1"/>
  <c r="L65"/>
  <c r="I65"/>
  <c r="H65"/>
  <c r="J65" s="1"/>
  <c r="F65"/>
  <c r="I56"/>
  <c r="J56" s="1"/>
  <c r="H56"/>
  <c r="V55"/>
  <c r="T55"/>
  <c r="R55"/>
  <c r="O55"/>
  <c r="N55"/>
  <c r="L55"/>
  <c r="I55"/>
  <c r="H55"/>
  <c r="F55"/>
  <c r="O54"/>
  <c r="N54"/>
  <c r="P54" s="1"/>
  <c r="I54"/>
  <c r="H54"/>
  <c r="I53"/>
  <c r="H53"/>
  <c r="O52"/>
  <c r="N52"/>
  <c r="I52"/>
  <c r="H52"/>
  <c r="O51"/>
  <c r="N51"/>
  <c r="I51"/>
  <c r="H51"/>
  <c r="O50"/>
  <c r="N50"/>
  <c r="I50"/>
  <c r="H50"/>
  <c r="O49"/>
  <c r="N49"/>
  <c r="I49"/>
  <c r="H49"/>
  <c r="J49" s="1"/>
  <c r="O48"/>
  <c r="N48"/>
  <c r="I48"/>
  <c r="H48"/>
  <c r="J48" s="1"/>
  <c r="O36"/>
  <c r="P36" s="1"/>
  <c r="N36"/>
  <c r="I36"/>
  <c r="H36"/>
  <c r="O35"/>
  <c r="N35"/>
  <c r="I35"/>
  <c r="J35" s="1"/>
  <c r="H35"/>
  <c r="O33"/>
  <c r="N33"/>
  <c r="I33"/>
  <c r="H33"/>
  <c r="O31"/>
  <c r="P31" s="1"/>
  <c r="N31"/>
  <c r="I31"/>
  <c r="H31"/>
  <c r="O30"/>
  <c r="N30"/>
  <c r="I30"/>
  <c r="H30"/>
  <c r="O29"/>
  <c r="N29"/>
  <c r="I29"/>
  <c r="H29"/>
  <c r="O28"/>
  <c r="N28"/>
  <c r="I28"/>
  <c r="H28"/>
  <c r="O27"/>
  <c r="P27" s="1"/>
  <c r="N27"/>
  <c r="I27"/>
  <c r="H27"/>
  <c r="O23"/>
  <c r="N23"/>
  <c r="I23"/>
  <c r="H23"/>
  <c r="V8"/>
  <c r="T8"/>
  <c r="R8"/>
  <c r="O8"/>
  <c r="N8"/>
  <c r="L8"/>
  <c r="I8"/>
  <c r="H8"/>
  <c r="F8"/>
  <c r="Y134"/>
  <c r="P133"/>
  <c r="J133"/>
  <c r="X132"/>
  <c r="AA132" s="1"/>
  <c r="P132"/>
  <c r="J132"/>
  <c r="Y131"/>
  <c r="Y130"/>
  <c r="Y129"/>
  <c r="Y127"/>
  <c r="Y126"/>
  <c r="J125"/>
  <c r="Y124"/>
  <c r="Y123"/>
  <c r="Y122"/>
  <c r="Y121"/>
  <c r="Y120"/>
  <c r="P120"/>
  <c r="Y119"/>
  <c r="Y118"/>
  <c r="Y117"/>
  <c r="J117"/>
  <c r="Y116"/>
  <c r="Y115"/>
  <c r="Y114"/>
  <c r="Y113"/>
  <c r="Y112"/>
  <c r="Y111"/>
  <c r="Y110"/>
  <c r="Y109"/>
  <c r="J109"/>
  <c r="Y108"/>
  <c r="Y107"/>
  <c r="Y106"/>
  <c r="Y105"/>
  <c r="Y103"/>
  <c r="Y102"/>
  <c r="Y101"/>
  <c r="Y100"/>
  <c r="Y99"/>
  <c r="Y98"/>
  <c r="P97"/>
  <c r="J97"/>
  <c r="Y96"/>
  <c r="Y95"/>
  <c r="Y94"/>
  <c r="Y93"/>
  <c r="Y90"/>
  <c r="Y89"/>
  <c r="Y88"/>
  <c r="Y87"/>
  <c r="Y86"/>
  <c r="Y85"/>
  <c r="P85"/>
  <c r="J85"/>
  <c r="Y84"/>
  <c r="Y83"/>
  <c r="Y82"/>
  <c r="Y81"/>
  <c r="Y80"/>
  <c r="J80"/>
  <c r="Y77"/>
  <c r="Y76"/>
  <c r="Y75"/>
  <c r="Y74"/>
  <c r="Y73"/>
  <c r="Y71"/>
  <c r="Y70"/>
  <c r="Y69"/>
  <c r="Y68"/>
  <c r="Y67"/>
  <c r="Y66"/>
  <c r="Y63"/>
  <c r="Y62"/>
  <c r="Y60"/>
  <c r="Y58"/>
  <c r="Y57"/>
  <c r="Y56"/>
  <c r="Y53"/>
  <c r="J53"/>
  <c r="Y51"/>
  <c r="Y50"/>
  <c r="Y49"/>
  <c r="Y48"/>
  <c r="Y47"/>
  <c r="X46"/>
  <c r="P46"/>
  <c r="J46"/>
  <c r="Y44"/>
  <c r="Y43"/>
  <c r="X42"/>
  <c r="AA42" s="1"/>
  <c r="Y41"/>
  <c r="X40"/>
  <c r="AA40" s="1"/>
  <c r="P40"/>
  <c r="J40"/>
  <c r="Y39"/>
  <c r="Y38"/>
  <c r="Y37"/>
  <c r="Y36"/>
  <c r="Y35"/>
  <c r="P34"/>
  <c r="J34"/>
  <c r="Y33"/>
  <c r="X32"/>
  <c r="P32"/>
  <c r="J32"/>
  <c r="Y31"/>
  <c r="Y30"/>
  <c r="Y29"/>
  <c r="Y28"/>
  <c r="Y27"/>
  <c r="Y26"/>
  <c r="Y25"/>
  <c r="Y24"/>
  <c r="Y23"/>
  <c r="Y22"/>
  <c r="Y21"/>
  <c r="Y20"/>
  <c r="X19"/>
  <c r="AA19" s="1"/>
  <c r="P19"/>
  <c r="J19"/>
  <c r="P18"/>
  <c r="J18"/>
  <c r="P17"/>
  <c r="J17"/>
  <c r="Y16"/>
  <c r="Y15"/>
  <c r="X14"/>
  <c r="AA14" s="1"/>
  <c r="P14"/>
  <c r="J14"/>
  <c r="Y13"/>
  <c r="Y12"/>
  <c r="Y11"/>
  <c r="Y10"/>
  <c r="Y9"/>
  <c r="P9"/>
  <c r="J9"/>
  <c r="P8"/>
  <c r="Y7"/>
  <c r="X34" l="1"/>
  <c r="AA34" s="1"/>
  <c r="J30"/>
  <c r="J90"/>
  <c r="J102"/>
  <c r="J127"/>
  <c r="P29"/>
  <c r="P48"/>
  <c r="P82"/>
  <c r="P107"/>
  <c r="P110"/>
  <c r="X97"/>
  <c r="AA97" s="1"/>
  <c r="P130"/>
  <c r="J23"/>
  <c r="J51"/>
  <c r="J87"/>
  <c r="P99"/>
  <c r="J110"/>
  <c r="P50"/>
  <c r="P78"/>
  <c r="P106"/>
  <c r="P113"/>
  <c r="P125"/>
  <c r="J28"/>
  <c r="J36"/>
  <c r="J50"/>
  <c r="J106"/>
  <c r="J113"/>
  <c r="P116"/>
  <c r="J27"/>
  <c r="J52"/>
  <c r="J96"/>
  <c r="J108"/>
  <c r="J55"/>
  <c r="P23"/>
  <c r="P33"/>
  <c r="J77"/>
  <c r="J100"/>
  <c r="J115"/>
  <c r="J124"/>
  <c r="X133"/>
  <c r="AA133" s="1"/>
  <c r="J33"/>
  <c r="P92"/>
  <c r="P103"/>
  <c r="J114"/>
  <c r="P121"/>
  <c r="J54"/>
  <c r="P75"/>
  <c r="J31"/>
  <c r="J78"/>
  <c r="X78" s="1"/>
  <c r="AA78" s="1"/>
  <c r="P35"/>
  <c r="P49"/>
  <c r="P52"/>
  <c r="P55"/>
  <c r="J74"/>
  <c r="P83"/>
  <c r="J91"/>
  <c r="J98"/>
  <c r="J105"/>
  <c r="P112"/>
  <c r="J120"/>
  <c r="P127"/>
  <c r="J29"/>
  <c r="P30"/>
  <c r="P72"/>
  <c r="J75"/>
  <c r="J99"/>
  <c r="J103"/>
  <c r="P117"/>
  <c r="J130"/>
  <c r="X18"/>
  <c r="AA18" s="1"/>
  <c r="X17"/>
  <c r="AA17" s="1"/>
  <c r="P28"/>
  <c r="P51"/>
  <c r="P87"/>
  <c r="P102"/>
  <c r="P115"/>
  <c r="J118"/>
  <c r="P124"/>
  <c r="P129"/>
  <c r="X125"/>
  <c r="AA125" s="1"/>
  <c r="J73"/>
  <c r="J8"/>
  <c r="X8" s="1"/>
  <c r="AA8" s="1"/>
  <c r="X65"/>
  <c r="AA65" s="1"/>
  <c r="X55"/>
  <c r="AA55" s="1"/>
  <c r="G16" i="96" l="1"/>
  <c r="G25" i="92"/>
  <c r="V25" s="1"/>
  <c r="Z25" s="1"/>
  <c r="G23"/>
  <c r="V23" s="1"/>
  <c r="Z23" s="1"/>
  <c r="G22"/>
  <c r="G15" i="91"/>
  <c r="G36" i="90"/>
  <c r="T36" s="1"/>
  <c r="Z36" s="1"/>
  <c r="G33"/>
  <c r="V33" s="1"/>
  <c r="G13"/>
  <c r="V13" s="1"/>
  <c r="G9" i="89"/>
  <c r="V9" s="1"/>
  <c r="Z9" s="1"/>
  <c r="G29" i="88"/>
  <c r="E14"/>
  <c r="G14" s="1"/>
  <c r="V14" s="1"/>
  <c r="G28" i="87"/>
  <c r="V28" s="1"/>
  <c r="Z28" s="1"/>
  <c r="E18"/>
  <c r="G18" s="1"/>
  <c r="Q18" s="1"/>
  <c r="G28" i="86"/>
  <c r="V28" s="1"/>
  <c r="G58" i="83"/>
  <c r="V58" s="1"/>
  <c r="Z58" s="1"/>
  <c r="G51"/>
  <c r="G40"/>
  <c r="T40" s="1"/>
  <c r="Z40" s="1"/>
  <c r="G39"/>
  <c r="T39" s="1"/>
  <c r="Z39" s="1"/>
  <c r="G36"/>
  <c r="T36" s="1"/>
  <c r="Z36" s="1"/>
  <c r="G34"/>
  <c r="G13"/>
  <c r="T13" s="1"/>
  <c r="Z13" s="1"/>
  <c r="G80" i="82"/>
  <c r="V80" s="1"/>
  <c r="G78"/>
  <c r="T78" s="1"/>
  <c r="G76"/>
  <c r="T76" s="1"/>
  <c r="G71"/>
  <c r="Q71" s="1"/>
  <c r="G68"/>
  <c r="N68" s="1"/>
  <c r="Z68" s="1"/>
  <c r="G61"/>
  <c r="G55"/>
  <c r="V55" s="1"/>
  <c r="Z55" s="1"/>
  <c r="E41"/>
  <c r="G41" s="1"/>
  <c r="V41" s="1"/>
  <c r="Z41" s="1"/>
  <c r="G37"/>
  <c r="X37" s="1"/>
  <c r="Z37" s="1"/>
  <c r="G32"/>
  <c r="X32" s="1"/>
  <c r="Z32" s="1"/>
  <c r="E23"/>
  <c r="G23" s="1"/>
  <c r="V23" s="1"/>
  <c r="G15"/>
  <c r="N15" s="1"/>
  <c r="Z15" s="1"/>
  <c r="G9"/>
  <c r="H9" s="1"/>
  <c r="Z9" s="1"/>
  <c r="E39" i="81"/>
  <c r="G39" s="1"/>
  <c r="T39" s="1"/>
  <c r="Z39" s="1"/>
  <c r="E31"/>
  <c r="G31" s="1"/>
  <c r="Q31" s="1"/>
  <c r="G18"/>
  <c r="G17"/>
  <c r="G16"/>
  <c r="G14"/>
  <c r="G121" i="80"/>
  <c r="V121" s="1"/>
  <c r="Z121" s="1"/>
  <c r="G53"/>
  <c r="V53" s="1"/>
  <c r="Z53" s="1"/>
  <c r="G41"/>
  <c r="V41" s="1"/>
  <c r="Z41" s="1"/>
  <c r="G21"/>
  <c r="V21" s="1"/>
  <c r="Z21" s="1"/>
  <c r="E56" i="77"/>
  <c r="G56" s="1"/>
  <c r="V56" s="1"/>
  <c r="Z56" s="1"/>
  <c r="E51"/>
  <c r="G51" s="1"/>
  <c r="G21"/>
  <c r="Q21" s="1"/>
  <c r="G12" i="76"/>
  <c r="V12" s="1"/>
  <c r="Z12" s="1"/>
  <c r="G10" i="75"/>
  <c r="V10" s="1"/>
  <c r="D47" i="74"/>
  <c r="G25"/>
  <c r="V25" s="1"/>
  <c r="Z25" s="1"/>
  <c r="G80" i="73"/>
  <c r="V80" s="1"/>
  <c r="Z80" s="1"/>
  <c r="G62"/>
  <c r="V62" s="1"/>
  <c r="Z62" s="1"/>
  <c r="G42"/>
  <c r="N42" s="1"/>
  <c r="G28"/>
  <c r="V28" s="1"/>
  <c r="Z28" s="1"/>
  <c r="G23"/>
  <c r="V23" s="1"/>
  <c r="Z23" s="1"/>
  <c r="G19"/>
  <c r="V19" s="1"/>
  <c r="G13" i="72"/>
  <c r="V13" s="1"/>
  <c r="Z13" s="1"/>
  <c r="D110" i="71"/>
  <c r="E65"/>
  <c r="G65" s="1"/>
  <c r="X65" s="1"/>
  <c r="Z65" s="1"/>
  <c r="G32"/>
  <c r="T32" s="1"/>
  <c r="G30"/>
  <c r="V30" s="1"/>
  <c r="Z30" s="1"/>
  <c r="G29"/>
  <c r="G23"/>
  <c r="G21"/>
  <c r="H21" s="1"/>
  <c r="Z21" s="1"/>
  <c r="E21" i="96"/>
  <c r="E20"/>
  <c r="G20" s="1"/>
  <c r="E19"/>
  <c r="E17"/>
  <c r="G17" s="1"/>
  <c r="E16"/>
  <c r="X14"/>
  <c r="V130" i="2" s="1"/>
  <c r="V14" i="96"/>
  <c r="T130" i="2" s="1"/>
  <c r="T14" i="96"/>
  <c r="R130" i="2" s="1"/>
  <c r="R14" i="96"/>
  <c r="L14"/>
  <c r="H14"/>
  <c r="F130" i="2" s="1"/>
  <c r="E11" i="96"/>
  <c r="X10"/>
  <c r="V129" i="2" s="1"/>
  <c r="T10" i="96"/>
  <c r="R10"/>
  <c r="R9" s="1"/>
  <c r="N10"/>
  <c r="L129" i="2" s="1"/>
  <c r="L10" i="96"/>
  <c r="L9" s="1"/>
  <c r="H10"/>
  <c r="Z6" i="95"/>
  <c r="Y6"/>
  <c r="X6"/>
  <c r="V128" i="2" s="1"/>
  <c r="W6" i="95"/>
  <c r="V6"/>
  <c r="T128" i="2" s="1"/>
  <c r="U6" i="95"/>
  <c r="T6"/>
  <c r="R128" i="2" s="1"/>
  <c r="S6" i="95"/>
  <c r="R6"/>
  <c r="Q6"/>
  <c r="O128" i="2" s="1"/>
  <c r="P6" i="95"/>
  <c r="N128" i="2" s="1"/>
  <c r="O6" i="95"/>
  <c r="N6"/>
  <c r="L128" i="2" s="1"/>
  <c r="M6" i="95"/>
  <c r="L6"/>
  <c r="K6"/>
  <c r="I128" i="2" s="1"/>
  <c r="J6" i="95"/>
  <c r="H128" i="2" s="1"/>
  <c r="I6" i="95"/>
  <c r="H6"/>
  <c r="F128" i="2" s="1"/>
  <c r="G6" i="95"/>
  <c r="E11" i="94"/>
  <c r="G10"/>
  <c r="X9"/>
  <c r="T9"/>
  <c r="R9"/>
  <c r="N9"/>
  <c r="L9"/>
  <c r="H9"/>
  <c r="Z7"/>
  <c r="X7"/>
  <c r="V7"/>
  <c r="T7"/>
  <c r="R7"/>
  <c r="N7"/>
  <c r="L7"/>
  <c r="H7"/>
  <c r="G7"/>
  <c r="E7"/>
  <c r="E19" i="93"/>
  <c r="E18"/>
  <c r="E17"/>
  <c r="G16"/>
  <c r="N16" s="1"/>
  <c r="X15"/>
  <c r="V124" i="2" s="1"/>
  <c r="T15" i="93"/>
  <c r="R124" i="2" s="1"/>
  <c r="R15" i="93"/>
  <c r="L15"/>
  <c r="H15"/>
  <c r="Z14"/>
  <c r="Z13"/>
  <c r="G13"/>
  <c r="Z12"/>
  <c r="E11"/>
  <c r="G11" s="1"/>
  <c r="V11" s="1"/>
  <c r="E10"/>
  <c r="E9"/>
  <c r="G8"/>
  <c r="N8" s="1"/>
  <c r="Y7"/>
  <c r="X7"/>
  <c r="V123" i="2" s="1"/>
  <c r="W7" i="93"/>
  <c r="U7"/>
  <c r="T7"/>
  <c r="R123" i="2" s="1"/>
  <c r="S7" i="93"/>
  <c r="R7"/>
  <c r="Q7"/>
  <c r="O123" i="2" s="1"/>
  <c r="P7" i="93"/>
  <c r="N123" i="2" s="1"/>
  <c r="O7" i="93"/>
  <c r="M7"/>
  <c r="L7"/>
  <c r="K7"/>
  <c r="I123" i="2" s="1"/>
  <c r="J7" i="93"/>
  <c r="H123" i="2" s="1"/>
  <c r="I7" i="93"/>
  <c r="H7"/>
  <c r="F123" i="2" s="1"/>
  <c r="Z31" i="92"/>
  <c r="E31"/>
  <c r="G31" s="1"/>
  <c r="E29"/>
  <c r="E28"/>
  <c r="G28" s="1"/>
  <c r="E26"/>
  <c r="E25"/>
  <c r="E23"/>
  <c r="E22"/>
  <c r="Z20"/>
  <c r="Z19"/>
  <c r="G19"/>
  <c r="Y18"/>
  <c r="Y7" s="1"/>
  <c r="Y6" s="1"/>
  <c r="X18"/>
  <c r="W18"/>
  <c r="U18"/>
  <c r="T18"/>
  <c r="S18"/>
  <c r="R18"/>
  <c r="Q18"/>
  <c r="P18"/>
  <c r="O18"/>
  <c r="N18"/>
  <c r="M18"/>
  <c r="M7" s="1"/>
  <c r="M6" s="1"/>
  <c r="L18"/>
  <c r="K18"/>
  <c r="K7" s="1"/>
  <c r="J18"/>
  <c r="J7" s="1"/>
  <c r="I18"/>
  <c r="H18"/>
  <c r="E14"/>
  <c r="G14" s="1"/>
  <c r="V14" s="1"/>
  <c r="Z13"/>
  <c r="G13"/>
  <c r="Z12"/>
  <c r="G12"/>
  <c r="Z11"/>
  <c r="G11"/>
  <c r="Z10"/>
  <c r="G10"/>
  <c r="Z9"/>
  <c r="G9"/>
  <c r="Y8"/>
  <c r="X8"/>
  <c r="W8"/>
  <c r="V8"/>
  <c r="U8"/>
  <c r="T8"/>
  <c r="S8"/>
  <c r="R8"/>
  <c r="Q8"/>
  <c r="P8"/>
  <c r="O8"/>
  <c r="N8"/>
  <c r="M8"/>
  <c r="L8"/>
  <c r="K8"/>
  <c r="J8"/>
  <c r="I8"/>
  <c r="H8"/>
  <c r="W7"/>
  <c r="W6" s="1"/>
  <c r="G16" i="91"/>
  <c r="E16"/>
  <c r="E15"/>
  <c r="X14"/>
  <c r="V121" i="2" s="1"/>
  <c r="T14" i="91"/>
  <c r="R14"/>
  <c r="N14"/>
  <c r="L121" i="2" s="1"/>
  <c r="L14" i="91"/>
  <c r="H14"/>
  <c r="E11"/>
  <c r="E10"/>
  <c r="E8"/>
  <c r="X7"/>
  <c r="V120" i="2" s="1"/>
  <c r="T7" i="91"/>
  <c r="R120" i="2" s="1"/>
  <c r="R7" i="91"/>
  <c r="L7"/>
  <c r="H7"/>
  <c r="F120" i="2" s="1"/>
  <c r="R6" i="91"/>
  <c r="L6"/>
  <c r="E82" i="90"/>
  <c r="G82" s="1"/>
  <c r="V82" s="1"/>
  <c r="Z82" s="1"/>
  <c r="E81"/>
  <c r="D80"/>
  <c r="E80" s="1"/>
  <c r="G80" s="1"/>
  <c r="V80" s="1"/>
  <c r="Z80" s="1"/>
  <c r="H76"/>
  <c r="I76" s="1"/>
  <c r="J76" s="1"/>
  <c r="K76" s="1"/>
  <c r="L76" s="1"/>
  <c r="G76"/>
  <c r="E76"/>
  <c r="Z75"/>
  <c r="E75"/>
  <c r="G75" s="1"/>
  <c r="G74"/>
  <c r="G71"/>
  <c r="E70"/>
  <c r="E67"/>
  <c r="G67" s="1"/>
  <c r="G66"/>
  <c r="E66"/>
  <c r="E65"/>
  <c r="G65" s="1"/>
  <c r="V58"/>
  <c r="Z58" s="1"/>
  <c r="E57"/>
  <c r="G57" s="1"/>
  <c r="G54"/>
  <c r="V54" s="1"/>
  <c r="Z54" s="1"/>
  <c r="N52"/>
  <c r="Z52" s="1"/>
  <c r="G49"/>
  <c r="G48"/>
  <c r="E45"/>
  <c r="G45" s="1"/>
  <c r="E42"/>
  <c r="G42" s="1"/>
  <c r="E41"/>
  <c r="E40"/>
  <c r="Z39"/>
  <c r="Z38"/>
  <c r="E37"/>
  <c r="E36"/>
  <c r="E35"/>
  <c r="E33"/>
  <c r="E31"/>
  <c r="G31" s="1"/>
  <c r="E30"/>
  <c r="G30" s="1"/>
  <c r="E29"/>
  <c r="G29" s="1"/>
  <c r="E27"/>
  <c r="G27" s="1"/>
  <c r="X25"/>
  <c r="V117" i="2" s="1"/>
  <c r="R25" i="90"/>
  <c r="L25"/>
  <c r="H25"/>
  <c r="F117" i="2" s="1"/>
  <c r="E22" i="90"/>
  <c r="X15"/>
  <c r="V116" i="2" s="1"/>
  <c r="T15" i="90"/>
  <c r="R116" i="2" s="1"/>
  <c r="R15" i="90"/>
  <c r="N15"/>
  <c r="L116" i="2" s="1"/>
  <c r="L15" i="90"/>
  <c r="H15"/>
  <c r="F116" i="2" s="1"/>
  <c r="E13" i="90"/>
  <c r="X7"/>
  <c r="V115" i="2" s="1"/>
  <c r="T7" i="90"/>
  <c r="R115" i="2" s="1"/>
  <c r="R7" i="90"/>
  <c r="N7"/>
  <c r="L115" i="2" s="1"/>
  <c r="L7" i="90"/>
  <c r="H7"/>
  <c r="F115" i="2" s="1"/>
  <c r="R28" i="89"/>
  <c r="E27"/>
  <c r="R26"/>
  <c r="R25"/>
  <c r="R24"/>
  <c r="R23"/>
  <c r="E23"/>
  <c r="X22"/>
  <c r="V114" i="2" s="1"/>
  <c r="V22" i="89"/>
  <c r="T114" i="2" s="1"/>
  <c r="T22" i="89"/>
  <c r="R114" i="2" s="1"/>
  <c r="P22" i="89"/>
  <c r="N114" i="2" s="1"/>
  <c r="L22" i="89"/>
  <c r="H22"/>
  <c r="F114" i="2" s="1"/>
  <c r="V19" i="89"/>
  <c r="Z19" s="1"/>
  <c r="G19"/>
  <c r="D17"/>
  <c r="E17" s="1"/>
  <c r="E16"/>
  <c r="X15"/>
  <c r="V113" i="2" s="1"/>
  <c r="T15" i="89"/>
  <c r="R113" i="2" s="1"/>
  <c r="R15" i="89"/>
  <c r="N15"/>
  <c r="L113" i="2" s="1"/>
  <c r="L15" i="89"/>
  <c r="H15"/>
  <c r="E9"/>
  <c r="E8"/>
  <c r="X7"/>
  <c r="T7"/>
  <c r="R7"/>
  <c r="N7"/>
  <c r="L112" i="2" s="1"/>
  <c r="L7" i="89"/>
  <c r="H7"/>
  <c r="F112" i="2" s="1"/>
  <c r="P6" i="89"/>
  <c r="Y37" i="88"/>
  <c r="W37"/>
  <c r="U37"/>
  <c r="S37"/>
  <c r="Q37"/>
  <c r="P37"/>
  <c r="O37"/>
  <c r="M37"/>
  <c r="K37"/>
  <c r="J37"/>
  <c r="I37"/>
  <c r="E35"/>
  <c r="E34"/>
  <c r="G34" s="1"/>
  <c r="V34" s="1"/>
  <c r="Z34" s="1"/>
  <c r="G33"/>
  <c r="V33" s="1"/>
  <c r="Z33" s="1"/>
  <c r="E33"/>
  <c r="V32"/>
  <c r="Z32" s="1"/>
  <c r="X31"/>
  <c r="V110" i="2" s="1"/>
  <c r="T31" i="88"/>
  <c r="R110" i="2" s="1"/>
  <c r="R31" i="88"/>
  <c r="N31"/>
  <c r="L110" i="2" s="1"/>
  <c r="L31" i="88"/>
  <c r="H31"/>
  <c r="F110" i="2" s="1"/>
  <c r="E29" i="88"/>
  <c r="X26"/>
  <c r="V109" i="2" s="1"/>
  <c r="V26" i="88"/>
  <c r="T109" i="2" s="1"/>
  <c r="T26" i="88"/>
  <c r="R109" i="2" s="1"/>
  <c r="R26" i="88"/>
  <c r="L26"/>
  <c r="H26"/>
  <c r="F109" i="2" s="1"/>
  <c r="E25" i="88"/>
  <c r="G25" s="1"/>
  <c r="D23"/>
  <c r="E23" s="1"/>
  <c r="D22"/>
  <c r="E22" s="1"/>
  <c r="V21"/>
  <c r="Z21" s="1"/>
  <c r="E20"/>
  <c r="G20" s="1"/>
  <c r="X18"/>
  <c r="V108" i="2" s="1"/>
  <c r="T18" i="88"/>
  <c r="R18"/>
  <c r="N18"/>
  <c r="L108" i="2" s="1"/>
  <c r="L18" i="88"/>
  <c r="H18"/>
  <c r="G16"/>
  <c r="D13"/>
  <c r="E13" s="1"/>
  <c r="E10"/>
  <c r="X7"/>
  <c r="T7"/>
  <c r="R107" i="2" s="1"/>
  <c r="R7" i="88"/>
  <c r="L7"/>
  <c r="H7"/>
  <c r="F107" i="2" s="1"/>
  <c r="E31" i="87"/>
  <c r="E28"/>
  <c r="E27"/>
  <c r="E26"/>
  <c r="E25"/>
  <c r="G25" s="1"/>
  <c r="X23"/>
  <c r="V106" i="2" s="1"/>
  <c r="T23" i="87"/>
  <c r="R23"/>
  <c r="N23"/>
  <c r="L106" i="2" s="1"/>
  <c r="L23" i="87"/>
  <c r="H23"/>
  <c r="F106" i="2" s="1"/>
  <c r="Z22" i="87"/>
  <c r="Z21"/>
  <c r="E21"/>
  <c r="Z20"/>
  <c r="E20"/>
  <c r="Z19"/>
  <c r="E19"/>
  <c r="G19" s="1"/>
  <c r="Z16"/>
  <c r="E16"/>
  <c r="Z15"/>
  <c r="Z14"/>
  <c r="E13"/>
  <c r="Z12"/>
  <c r="E11"/>
  <c r="Z9"/>
  <c r="Z8"/>
  <c r="G8"/>
  <c r="X7"/>
  <c r="V105" i="2" s="1"/>
  <c r="T7" i="87"/>
  <c r="R105" i="2" s="1"/>
  <c r="P7" i="87"/>
  <c r="N105" i="2" s="1"/>
  <c r="O7" i="87"/>
  <c r="N7"/>
  <c r="L105" i="2" s="1"/>
  <c r="L7" i="87"/>
  <c r="L6" s="1"/>
  <c r="H7"/>
  <c r="F105" i="2" s="1"/>
  <c r="Z41" i="86"/>
  <c r="Z40"/>
  <c r="Z39"/>
  <c r="X38"/>
  <c r="V104" i="2" s="1"/>
  <c r="V38" i="86"/>
  <c r="T104" i="2" s="1"/>
  <c r="T38" i="86"/>
  <c r="R104" i="2" s="1"/>
  <c r="R38" i="86"/>
  <c r="N38"/>
  <c r="L104" i="2" s="1"/>
  <c r="L38" i="86"/>
  <c r="H38"/>
  <c r="F104" i="2" s="1"/>
  <c r="G38" i="86"/>
  <c r="E37"/>
  <c r="G37" s="1"/>
  <c r="N37" s="1"/>
  <c r="Z37" s="1"/>
  <c r="Z36"/>
  <c r="E36"/>
  <c r="G36" s="1"/>
  <c r="E35"/>
  <c r="Z34"/>
  <c r="E34"/>
  <c r="Z33"/>
  <c r="E33"/>
  <c r="G33" s="1"/>
  <c r="Z32"/>
  <c r="E32"/>
  <c r="G32" s="1"/>
  <c r="X31"/>
  <c r="V103" i="2" s="1"/>
  <c r="V31" i="86"/>
  <c r="T103" i="2" s="1"/>
  <c r="T31" i="86"/>
  <c r="R103" i="2" s="1"/>
  <c r="R31" i="86"/>
  <c r="O31"/>
  <c r="L31"/>
  <c r="H31"/>
  <c r="F103" i="2" s="1"/>
  <c r="E30" i="86"/>
  <c r="E29"/>
  <c r="E28"/>
  <c r="X27"/>
  <c r="V100" i="2" s="1"/>
  <c r="T27" i="86"/>
  <c r="R100" i="2" s="1"/>
  <c r="R27" i="86"/>
  <c r="N27"/>
  <c r="L100" i="2" s="1"/>
  <c r="L27" i="86"/>
  <c r="H27"/>
  <c r="F100" i="2" s="1"/>
  <c r="E26" i="86"/>
  <c r="E25"/>
  <c r="G25" s="1"/>
  <c r="V25" s="1"/>
  <c r="Z25" s="1"/>
  <c r="E24"/>
  <c r="E23"/>
  <c r="X22"/>
  <c r="V99" i="2" s="1"/>
  <c r="T22" i="86"/>
  <c r="R99" i="2" s="1"/>
  <c r="R22" i="86"/>
  <c r="N22"/>
  <c r="L99" i="2" s="1"/>
  <c r="L22" i="86"/>
  <c r="H22"/>
  <c r="F99" i="2" s="1"/>
  <c r="E21" i="86"/>
  <c r="E20"/>
  <c r="E19"/>
  <c r="E18"/>
  <c r="E17"/>
  <c r="X16"/>
  <c r="V98" i="2" s="1"/>
  <c r="T16" i="86"/>
  <c r="R98" i="2" s="1"/>
  <c r="R16" i="86"/>
  <c r="N16"/>
  <c r="L98" i="2" s="1"/>
  <c r="L16" i="86"/>
  <c r="H16"/>
  <c r="F98" i="2" s="1"/>
  <c r="Z15" i="86"/>
  <c r="Z14"/>
  <c r="E14"/>
  <c r="Z13"/>
  <c r="Z12" s="1"/>
  <c r="G13"/>
  <c r="G12" s="1"/>
  <c r="X12"/>
  <c r="V12"/>
  <c r="T12"/>
  <c r="R12"/>
  <c r="N12"/>
  <c r="L12"/>
  <c r="H12"/>
  <c r="E11"/>
  <c r="X10"/>
  <c r="V96" i="2" s="1"/>
  <c r="T10" i="86"/>
  <c r="R96" i="2" s="1"/>
  <c r="R10" i="86"/>
  <c r="Q10"/>
  <c r="O96" i="2" s="1"/>
  <c r="P10" i="86"/>
  <c r="N96" i="2" s="1"/>
  <c r="N10" i="86"/>
  <c r="L96" i="2" s="1"/>
  <c r="L10" i="86"/>
  <c r="H10"/>
  <c r="F96" i="2" s="1"/>
  <c r="Z9" i="86"/>
  <c r="E9"/>
  <c r="G9" s="1"/>
  <c r="E8"/>
  <c r="X7"/>
  <c r="V95" i="2" s="1"/>
  <c r="V7" i="86"/>
  <c r="T95" i="2" s="1"/>
  <c r="T7" i="86"/>
  <c r="P7"/>
  <c r="N95" i="2" s="1"/>
  <c r="N7" i="86"/>
  <c r="L95" i="2" s="1"/>
  <c r="L7" i="86"/>
  <c r="H7"/>
  <c r="E9" i="85"/>
  <c r="G9" s="1"/>
  <c r="G8" s="1"/>
  <c r="G7" s="1"/>
  <c r="G6" s="1"/>
  <c r="G14" s="1"/>
  <c r="Z7"/>
  <c r="X7"/>
  <c r="V92" i="2" s="1"/>
  <c r="V7" i="85"/>
  <c r="T7"/>
  <c r="R92" i="2" s="1"/>
  <c r="R7" i="85"/>
  <c r="R6" s="1"/>
  <c r="N7"/>
  <c r="L92" i="2" s="1"/>
  <c r="L7" i="85"/>
  <c r="L6" s="1"/>
  <c r="H7"/>
  <c r="Z6"/>
  <c r="Z14" s="1"/>
  <c r="X6"/>
  <c r="G10" i="84"/>
  <c r="E10"/>
  <c r="D9"/>
  <c r="E9" s="1"/>
  <c r="Z7"/>
  <c r="Z6" s="1"/>
  <c r="Z15" s="1"/>
  <c r="X7"/>
  <c r="V91" i="2" s="1"/>
  <c r="V7" i="84"/>
  <c r="T7"/>
  <c r="R91" i="2" s="1"/>
  <c r="R7" i="84"/>
  <c r="N7"/>
  <c r="L91" i="2" s="1"/>
  <c r="L7" i="84"/>
  <c r="L6" s="1"/>
  <c r="H7"/>
  <c r="G7"/>
  <c r="G6" s="1"/>
  <c r="G15" s="1"/>
  <c r="T6"/>
  <c r="R6"/>
  <c r="N6"/>
  <c r="E58" i="83"/>
  <c r="E57"/>
  <c r="G57" s="1"/>
  <c r="E55"/>
  <c r="E54"/>
  <c r="G54" s="1"/>
  <c r="E53"/>
  <c r="X52"/>
  <c r="V90" i="2" s="1"/>
  <c r="T52" i="83"/>
  <c r="R90" i="2" s="1"/>
  <c r="Q52" i="83"/>
  <c r="O90" i="2" s="1"/>
  <c r="N52" i="83"/>
  <c r="L90" i="2" s="1"/>
  <c r="L52" i="83"/>
  <c r="H52"/>
  <c r="F90" i="2" s="1"/>
  <c r="E51" i="83"/>
  <c r="Y50"/>
  <c r="X50"/>
  <c r="V89" i="2" s="1"/>
  <c r="W50" i="83"/>
  <c r="U50"/>
  <c r="T50"/>
  <c r="R89" i="2" s="1"/>
  <c r="S50" i="83"/>
  <c r="R50"/>
  <c r="Q50"/>
  <c r="O89" i="2" s="1"/>
  <c r="P50" i="83"/>
  <c r="N89" i="2" s="1"/>
  <c r="O50" i="83"/>
  <c r="N50"/>
  <c r="L89" i="2" s="1"/>
  <c r="M50" i="83"/>
  <c r="L50"/>
  <c r="K50"/>
  <c r="I89" i="2" s="1"/>
  <c r="J50" i="83"/>
  <c r="H89" i="2" s="1"/>
  <c r="I50" i="83"/>
  <c r="H50"/>
  <c r="F89" i="2" s="1"/>
  <c r="E49" i="83"/>
  <c r="E48"/>
  <c r="Z47"/>
  <c r="T47"/>
  <c r="G46"/>
  <c r="T46" s="1"/>
  <c r="Z46" s="1"/>
  <c r="E46"/>
  <c r="T45"/>
  <c r="Z45" s="1"/>
  <c r="Z44"/>
  <c r="T44"/>
  <c r="E43"/>
  <c r="E42"/>
  <c r="T41"/>
  <c r="Z41" s="1"/>
  <c r="E40"/>
  <c r="E39"/>
  <c r="E38"/>
  <c r="Z37"/>
  <c r="T37"/>
  <c r="E36"/>
  <c r="E35"/>
  <c r="E34"/>
  <c r="Y30"/>
  <c r="X30"/>
  <c r="V88" i="2" s="1"/>
  <c r="W30" i="83"/>
  <c r="U30"/>
  <c r="S30"/>
  <c r="R30"/>
  <c r="Q30"/>
  <c r="O88" i="2" s="1"/>
  <c r="P30" i="83"/>
  <c r="N88" i="2" s="1"/>
  <c r="O30" i="83"/>
  <c r="N30"/>
  <c r="L88" i="2" s="1"/>
  <c r="M30" i="83"/>
  <c r="L30"/>
  <c r="K30"/>
  <c r="I88" i="2" s="1"/>
  <c r="J30" i="83"/>
  <c r="H88" i="2" s="1"/>
  <c r="J88" s="1"/>
  <c r="I30" i="83"/>
  <c r="H30"/>
  <c r="Z29"/>
  <c r="Z28"/>
  <c r="Z26"/>
  <c r="Z25"/>
  <c r="Z23"/>
  <c r="Z22"/>
  <c r="Z21"/>
  <c r="Z20"/>
  <c r="G20"/>
  <c r="Z19"/>
  <c r="G19"/>
  <c r="E19"/>
  <c r="Z17"/>
  <c r="Z16"/>
  <c r="E14"/>
  <c r="E13"/>
  <c r="E12"/>
  <c r="X10"/>
  <c r="V10"/>
  <c r="T87" i="2" s="1"/>
  <c r="R10" i="83"/>
  <c r="N10"/>
  <c r="L10"/>
  <c r="H10"/>
  <c r="F87" i="2" s="1"/>
  <c r="E88" i="82"/>
  <c r="E87"/>
  <c r="X86"/>
  <c r="V86"/>
  <c r="T86"/>
  <c r="R86"/>
  <c r="R83" s="1"/>
  <c r="N86"/>
  <c r="N83" s="1"/>
  <c r="L85" i="2" s="1"/>
  <c r="L86" i="82"/>
  <c r="L83" s="1"/>
  <c r="H86"/>
  <c r="H83" s="1"/>
  <c r="F85" i="2" s="1"/>
  <c r="X83" i="82"/>
  <c r="V85" i="2" s="1"/>
  <c r="T83" i="82"/>
  <c r="R85" i="2" s="1"/>
  <c r="R82" i="82"/>
  <c r="R81"/>
  <c r="E81"/>
  <c r="R80"/>
  <c r="E80"/>
  <c r="R79"/>
  <c r="E79"/>
  <c r="G79" s="1"/>
  <c r="T79" s="1"/>
  <c r="R78"/>
  <c r="E78"/>
  <c r="R77"/>
  <c r="E77"/>
  <c r="R76"/>
  <c r="E76"/>
  <c r="R75"/>
  <c r="R74"/>
  <c r="D74"/>
  <c r="E74" s="1"/>
  <c r="R73"/>
  <c r="E73"/>
  <c r="D73"/>
  <c r="R72"/>
  <c r="E71"/>
  <c r="R70"/>
  <c r="E70"/>
  <c r="D70"/>
  <c r="R69"/>
  <c r="E69"/>
  <c r="R68"/>
  <c r="E68"/>
  <c r="R67"/>
  <c r="E67"/>
  <c r="G67" s="1"/>
  <c r="N67" s="1"/>
  <c r="R66"/>
  <c r="R65"/>
  <c r="E65"/>
  <c r="D65"/>
  <c r="R64"/>
  <c r="R63"/>
  <c r="R62"/>
  <c r="E62"/>
  <c r="R61"/>
  <c r="E61"/>
  <c r="Y60"/>
  <c r="X60"/>
  <c r="V84" i="2" s="1"/>
  <c r="W60" i="82"/>
  <c r="U60"/>
  <c r="S60"/>
  <c r="P60"/>
  <c r="N84" i="2" s="1"/>
  <c r="O60" i="82"/>
  <c r="M60"/>
  <c r="L60"/>
  <c r="K60"/>
  <c r="I84" i="2" s="1"/>
  <c r="J60" i="82"/>
  <c r="H84" i="2" s="1"/>
  <c r="I60" i="82"/>
  <c r="E59"/>
  <c r="X58"/>
  <c r="X57" s="1"/>
  <c r="V83" i="2" s="1"/>
  <c r="V58" i="82"/>
  <c r="V57" s="1"/>
  <c r="T83" i="2" s="1"/>
  <c r="T58" i="82"/>
  <c r="T57" s="1"/>
  <c r="R83" i="2" s="1"/>
  <c r="R58" i="82"/>
  <c r="R57" s="1"/>
  <c r="N58"/>
  <c r="N57" s="1"/>
  <c r="L83" i="2" s="1"/>
  <c r="L58" i="82"/>
  <c r="L57" s="1"/>
  <c r="E55"/>
  <c r="E54"/>
  <c r="E53"/>
  <c r="E51"/>
  <c r="E50"/>
  <c r="X49"/>
  <c r="V82" i="2" s="1"/>
  <c r="T49" i="82"/>
  <c r="R82" i="2" s="1"/>
  <c r="R49" i="82"/>
  <c r="N49"/>
  <c r="L82" i="2" s="1"/>
  <c r="L49" i="82"/>
  <c r="J49"/>
  <c r="H82" i="2" s="1"/>
  <c r="J82" s="1"/>
  <c r="E47" i="82"/>
  <c r="E46"/>
  <c r="X45"/>
  <c r="V81" i="2" s="1"/>
  <c r="V45" i="82"/>
  <c r="T81" i="2" s="1"/>
  <c r="T45" i="82"/>
  <c r="R81" i="2" s="1"/>
  <c r="R45" i="82"/>
  <c r="N45"/>
  <c r="L81" i="2" s="1"/>
  <c r="L45" i="82"/>
  <c r="Z44"/>
  <c r="Z43"/>
  <c r="Z86" s="1"/>
  <c r="Z42"/>
  <c r="E40"/>
  <c r="G40" s="1"/>
  <c r="X40" s="1"/>
  <c r="Z40" s="1"/>
  <c r="E39"/>
  <c r="E38"/>
  <c r="E37"/>
  <c r="E36"/>
  <c r="D35"/>
  <c r="E35" s="1"/>
  <c r="E34"/>
  <c r="E33"/>
  <c r="E32"/>
  <c r="D31"/>
  <c r="E31" s="1"/>
  <c r="Z30"/>
  <c r="E29"/>
  <c r="Z28"/>
  <c r="E27"/>
  <c r="E26"/>
  <c r="Z25"/>
  <c r="Z24"/>
  <c r="E22"/>
  <c r="R21"/>
  <c r="E21"/>
  <c r="E19"/>
  <c r="E18"/>
  <c r="E17"/>
  <c r="E16"/>
  <c r="E15"/>
  <c r="Z14"/>
  <c r="E13"/>
  <c r="G13" s="1"/>
  <c r="N13" s="1"/>
  <c r="Z13" s="1"/>
  <c r="E12"/>
  <c r="Z10"/>
  <c r="E10"/>
  <c r="G10" s="1"/>
  <c r="E9"/>
  <c r="E8"/>
  <c r="P7"/>
  <c r="N80" i="2" s="1"/>
  <c r="L7" i="82"/>
  <c r="Z45" i="81"/>
  <c r="X45"/>
  <c r="V79" i="2" s="1"/>
  <c r="V45" i="81"/>
  <c r="T79" i="2" s="1"/>
  <c r="T45" i="81"/>
  <c r="R79" i="2" s="1"/>
  <c r="R45" i="81"/>
  <c r="N45"/>
  <c r="L79" i="2" s="1"/>
  <c r="L45" i="81"/>
  <c r="H45"/>
  <c r="F79" i="2" s="1"/>
  <c r="G45" i="81"/>
  <c r="E43"/>
  <c r="G43" s="1"/>
  <c r="E42"/>
  <c r="E41"/>
  <c r="Z40"/>
  <c r="E38"/>
  <c r="E37"/>
  <c r="G37" s="1"/>
  <c r="E36"/>
  <c r="E35"/>
  <c r="X34"/>
  <c r="V77" i="2" s="1"/>
  <c r="R34" i="81"/>
  <c r="N34"/>
  <c r="L77" i="2" s="1"/>
  <c r="L34" i="81"/>
  <c r="E32"/>
  <c r="E27"/>
  <c r="G27" s="1"/>
  <c r="E26"/>
  <c r="Z25"/>
  <c r="E25"/>
  <c r="Z24"/>
  <c r="E24"/>
  <c r="Z23"/>
  <c r="E23"/>
  <c r="G23" s="1"/>
  <c r="Z22"/>
  <c r="E22"/>
  <c r="Z21"/>
  <c r="E21"/>
  <c r="E14"/>
  <c r="E13"/>
  <c r="E12"/>
  <c r="E11"/>
  <c r="E10"/>
  <c r="X7"/>
  <c r="T7"/>
  <c r="R76" i="2" s="1"/>
  <c r="P7" i="81"/>
  <c r="N76" i="2" s="1"/>
  <c r="N7" i="81"/>
  <c r="L76" i="2" s="1"/>
  <c r="L7" i="81"/>
  <c r="H7"/>
  <c r="F76" i="2" s="1"/>
  <c r="P6" i="81"/>
  <c r="E142" i="80"/>
  <c r="E141"/>
  <c r="G141" s="1"/>
  <c r="T141" s="1"/>
  <c r="E140"/>
  <c r="E139"/>
  <c r="E138"/>
  <c r="E137"/>
  <c r="E136"/>
  <c r="E134"/>
  <c r="G130"/>
  <c r="E130"/>
  <c r="G129"/>
  <c r="E129"/>
  <c r="E127"/>
  <c r="G127" s="1"/>
  <c r="E126"/>
  <c r="E125"/>
  <c r="E121"/>
  <c r="E120"/>
  <c r="E118"/>
  <c r="E117"/>
  <c r="E114"/>
  <c r="E113"/>
  <c r="E112"/>
  <c r="R110"/>
  <c r="N110"/>
  <c r="L75" i="2" s="1"/>
  <c r="L110" i="80"/>
  <c r="H110"/>
  <c r="F75" i="2" s="1"/>
  <c r="R109" i="80"/>
  <c r="G109"/>
  <c r="R108"/>
  <c r="G108"/>
  <c r="R107"/>
  <c r="R106"/>
  <c r="R105"/>
  <c r="R104"/>
  <c r="E104"/>
  <c r="G104" s="1"/>
  <c r="R103"/>
  <c r="E103"/>
  <c r="R102"/>
  <c r="E102"/>
  <c r="R101"/>
  <c r="R100"/>
  <c r="E100"/>
  <c r="E99"/>
  <c r="E98"/>
  <c r="E97"/>
  <c r="E96"/>
  <c r="R95"/>
  <c r="R94"/>
  <c r="E94"/>
  <c r="R93"/>
  <c r="D93"/>
  <c r="E93" s="1"/>
  <c r="R92"/>
  <c r="R91"/>
  <c r="E91"/>
  <c r="P90"/>
  <c r="N74" i="2" s="1"/>
  <c r="N90" i="80"/>
  <c r="L74" i="2" s="1"/>
  <c r="L90" i="80"/>
  <c r="H90"/>
  <c r="R89"/>
  <c r="R88"/>
  <c r="R87"/>
  <c r="E87"/>
  <c r="G87" s="1"/>
  <c r="R86"/>
  <c r="R85"/>
  <c r="R84"/>
  <c r="R83"/>
  <c r="E83"/>
  <c r="G83" s="1"/>
  <c r="R82"/>
  <c r="E82"/>
  <c r="G82" s="1"/>
  <c r="R81"/>
  <c r="E80"/>
  <c r="E79"/>
  <c r="R78"/>
  <c r="G78"/>
  <c r="R77"/>
  <c r="G77"/>
  <c r="R76"/>
  <c r="D76"/>
  <c r="E76" s="1"/>
  <c r="R75"/>
  <c r="R74"/>
  <c r="G74"/>
  <c r="R73"/>
  <c r="G73"/>
  <c r="X72"/>
  <c r="V73" i="2" s="1"/>
  <c r="T72" i="80"/>
  <c r="R73" i="2" s="1"/>
  <c r="N72" i="80"/>
  <c r="L73" i="2" s="1"/>
  <c r="L72" i="80"/>
  <c r="H72"/>
  <c r="F73" i="2" s="1"/>
  <c r="G71" i="80"/>
  <c r="E71"/>
  <c r="E69"/>
  <c r="G69" s="1"/>
  <c r="G68"/>
  <c r="E68"/>
  <c r="E67"/>
  <c r="G67" s="1"/>
  <c r="E66"/>
  <c r="G66" s="1"/>
  <c r="E65"/>
  <c r="G65" s="1"/>
  <c r="G64"/>
  <c r="E64"/>
  <c r="E63"/>
  <c r="G63" s="1"/>
  <c r="G62"/>
  <c r="E62"/>
  <c r="Z61"/>
  <c r="X61"/>
  <c r="V72" i="2" s="1"/>
  <c r="V61" i="80"/>
  <c r="T72" i="2" s="1"/>
  <c r="T61" i="80"/>
  <c r="R72" i="2" s="1"/>
  <c r="R61" i="80"/>
  <c r="N61"/>
  <c r="L72" i="2" s="1"/>
  <c r="L61" i="80"/>
  <c r="H61"/>
  <c r="F72" i="2" s="1"/>
  <c r="R60" i="80"/>
  <c r="Z60" s="1"/>
  <c r="R59"/>
  <c r="Z59" s="1"/>
  <c r="R58"/>
  <c r="Z58" s="1"/>
  <c r="R57"/>
  <c r="Z57" s="1"/>
  <c r="E56"/>
  <c r="E55"/>
  <c r="E54"/>
  <c r="E53"/>
  <c r="R52"/>
  <c r="Z52" s="1"/>
  <c r="R51"/>
  <c r="Z51" s="1"/>
  <c r="R50"/>
  <c r="Z50" s="1"/>
  <c r="R49"/>
  <c r="Z49" s="1"/>
  <c r="R48"/>
  <c r="Z47"/>
  <c r="R47"/>
  <c r="R46"/>
  <c r="Z46" s="1"/>
  <c r="Z45"/>
  <c r="R45"/>
  <c r="R44"/>
  <c r="Z44" s="1"/>
  <c r="R43"/>
  <c r="R42"/>
  <c r="Z42" s="1"/>
  <c r="E42"/>
  <c r="G42" s="1"/>
  <c r="R41"/>
  <c r="E41"/>
  <c r="R40"/>
  <c r="R39"/>
  <c r="E39"/>
  <c r="R38"/>
  <c r="E38"/>
  <c r="R37"/>
  <c r="G36"/>
  <c r="Q36" s="1"/>
  <c r="R36" s="1"/>
  <c r="Z36" s="1"/>
  <c r="E36"/>
  <c r="D35"/>
  <c r="E35" s="1"/>
  <c r="G35" s="1"/>
  <c r="Q35" s="1"/>
  <c r="R35" s="1"/>
  <c r="Z35" s="1"/>
  <c r="E34"/>
  <c r="G34" s="1"/>
  <c r="Q34" s="1"/>
  <c r="R34" s="1"/>
  <c r="Z34" s="1"/>
  <c r="E33"/>
  <c r="G33" s="1"/>
  <c r="Q33" s="1"/>
  <c r="R33" s="1"/>
  <c r="Z33" s="1"/>
  <c r="Z32"/>
  <c r="R32"/>
  <c r="G32"/>
  <c r="E32"/>
  <c r="R31"/>
  <c r="Z31" s="1"/>
  <c r="G31"/>
  <c r="E31"/>
  <c r="R30"/>
  <c r="Z30" s="1"/>
  <c r="E30"/>
  <c r="G30" s="1"/>
  <c r="R29"/>
  <c r="R28"/>
  <c r="R27"/>
  <c r="E26"/>
  <c r="R25"/>
  <c r="E25"/>
  <c r="R24"/>
  <c r="E24"/>
  <c r="G24" s="1"/>
  <c r="L24" s="1"/>
  <c r="L7" s="1"/>
  <c r="R23"/>
  <c r="Z23" s="1"/>
  <c r="E23"/>
  <c r="G23" s="1"/>
  <c r="R22"/>
  <c r="R21"/>
  <c r="E21"/>
  <c r="R20"/>
  <c r="E20"/>
  <c r="G20" s="1"/>
  <c r="R19"/>
  <c r="E19"/>
  <c r="G19" s="1"/>
  <c r="R18"/>
  <c r="E18"/>
  <c r="R17"/>
  <c r="E17"/>
  <c r="E16"/>
  <c r="G16" s="1"/>
  <c r="Q16" s="1"/>
  <c r="Q15"/>
  <c r="R15" s="1"/>
  <c r="Z15" s="1"/>
  <c r="R14"/>
  <c r="R13"/>
  <c r="D13"/>
  <c r="E13" s="1"/>
  <c r="R12"/>
  <c r="R11"/>
  <c r="R10"/>
  <c r="Z10" s="1"/>
  <c r="E10"/>
  <c r="G10" s="1"/>
  <c r="R9"/>
  <c r="E9"/>
  <c r="R8"/>
  <c r="P7"/>
  <c r="N71" i="2" s="1"/>
  <c r="H7" i="80"/>
  <c r="F71" i="2" s="1"/>
  <c r="Z22" i="79"/>
  <c r="Z21"/>
  <c r="E20"/>
  <c r="E19"/>
  <c r="E18"/>
  <c r="Z17"/>
  <c r="E17"/>
  <c r="G17" s="1"/>
  <c r="V15"/>
  <c r="Z15" s="1"/>
  <c r="G15"/>
  <c r="E15"/>
  <c r="Z14"/>
  <c r="E14"/>
  <c r="G14" s="1"/>
  <c r="G12"/>
  <c r="V12" s="1"/>
  <c r="E12"/>
  <c r="Z11"/>
  <c r="E11"/>
  <c r="G11" s="1"/>
  <c r="Y9"/>
  <c r="Y7" s="1"/>
  <c r="Y6" s="1"/>
  <c r="X9"/>
  <c r="W9"/>
  <c r="W7" s="1"/>
  <c r="W6" s="1"/>
  <c r="U9"/>
  <c r="T9"/>
  <c r="S9"/>
  <c r="S7" s="1"/>
  <c r="S6" s="1"/>
  <c r="R9"/>
  <c r="R7" s="1"/>
  <c r="R6" s="1"/>
  <c r="Q9"/>
  <c r="Q7" s="1"/>
  <c r="P9"/>
  <c r="P7" s="1"/>
  <c r="O9"/>
  <c r="O7" s="1"/>
  <c r="O6" s="1"/>
  <c r="N9"/>
  <c r="N7" s="1"/>
  <c r="M9"/>
  <c r="L9"/>
  <c r="K9"/>
  <c r="K7" s="1"/>
  <c r="J9"/>
  <c r="J7" s="1"/>
  <c r="I9"/>
  <c r="H9"/>
  <c r="U7"/>
  <c r="U6" s="1"/>
  <c r="T7"/>
  <c r="R70" i="2" s="1"/>
  <c r="M7" i="79"/>
  <c r="M6" s="1"/>
  <c r="L7"/>
  <c r="L6" s="1"/>
  <c r="I7"/>
  <c r="I6" s="1"/>
  <c r="H7"/>
  <c r="F70" i="2" s="1"/>
  <c r="E12" i="78"/>
  <c r="E11"/>
  <c r="E10"/>
  <c r="E9"/>
  <c r="V7"/>
  <c r="R7"/>
  <c r="R6" s="1"/>
  <c r="Q7"/>
  <c r="O68" i="2" s="1"/>
  <c r="P7" i="78"/>
  <c r="N7"/>
  <c r="L68" i="2" s="1"/>
  <c r="L7" i="78"/>
  <c r="L6" s="1"/>
  <c r="K7"/>
  <c r="I68" i="2" s="1"/>
  <c r="J7" i="78"/>
  <c r="H7"/>
  <c r="E65" i="77"/>
  <c r="G65" s="1"/>
  <c r="V65" s="1"/>
  <c r="R64"/>
  <c r="R63" s="1"/>
  <c r="Y63"/>
  <c r="X63"/>
  <c r="V66" i="2" s="1"/>
  <c r="W63" i="77"/>
  <c r="U63"/>
  <c r="T63"/>
  <c r="R66" i="2" s="1"/>
  <c r="S63" i="77"/>
  <c r="Q63"/>
  <c r="O66" i="2" s="1"/>
  <c r="P63" i="77"/>
  <c r="N66" i="2" s="1"/>
  <c r="O63" i="77"/>
  <c r="N63"/>
  <c r="L66" i="2" s="1"/>
  <c r="M63" i="77"/>
  <c r="L63"/>
  <c r="K63"/>
  <c r="I66" i="2" s="1"/>
  <c r="J63" i="77"/>
  <c r="H66" i="2" s="1"/>
  <c r="I63" i="77"/>
  <c r="H63"/>
  <c r="F66" i="2" s="1"/>
  <c r="G60" i="77"/>
  <c r="G58" s="1"/>
  <c r="E60"/>
  <c r="Z58"/>
  <c r="X58"/>
  <c r="V64" i="2" s="1"/>
  <c r="V58" i="77"/>
  <c r="T64" i="2" s="1"/>
  <c r="T58" i="77"/>
  <c r="R64" i="2" s="1"/>
  <c r="R58" i="77"/>
  <c r="Q58"/>
  <c r="O64" i="2" s="1"/>
  <c r="P58" i="77"/>
  <c r="N64" i="2" s="1"/>
  <c r="N58" i="77"/>
  <c r="L64" i="2" s="1"/>
  <c r="L58" i="77"/>
  <c r="K58"/>
  <c r="I64" i="2" s="1"/>
  <c r="J58" i="77"/>
  <c r="H64" i="2" s="1"/>
  <c r="H58" i="77"/>
  <c r="F64" i="2" s="1"/>
  <c r="E55" i="77"/>
  <c r="D52"/>
  <c r="E52" s="1"/>
  <c r="X49"/>
  <c r="V63" i="2" s="1"/>
  <c r="T49" i="77"/>
  <c r="R63" i="2" s="1"/>
  <c r="R49" i="77"/>
  <c r="Q49"/>
  <c r="O63" i="2" s="1"/>
  <c r="P49" i="77"/>
  <c r="N63" i="2" s="1"/>
  <c r="L49" i="77"/>
  <c r="K49"/>
  <c r="I63" i="2" s="1"/>
  <c r="J49" i="77"/>
  <c r="H63" i="2" s="1"/>
  <c r="H49" i="77"/>
  <c r="F63" i="2" s="1"/>
  <c r="G48" i="77"/>
  <c r="D47"/>
  <c r="E47" s="1"/>
  <c r="G47" s="1"/>
  <c r="E46"/>
  <c r="G46" s="1"/>
  <c r="V46" s="1"/>
  <c r="E44"/>
  <c r="G44" s="1"/>
  <c r="X43"/>
  <c r="T43"/>
  <c r="R62" i="2" s="1"/>
  <c r="R43" i="77"/>
  <c r="Q43"/>
  <c r="O62" i="2" s="1"/>
  <c r="P43" i="77"/>
  <c r="N62" i="2" s="1"/>
  <c r="N43" i="77"/>
  <c r="L62" i="2" s="1"/>
  <c r="L43" i="77"/>
  <c r="K43"/>
  <c r="J43"/>
  <c r="H62" i="2" s="1"/>
  <c r="H43" i="77"/>
  <c r="F62" i="2" s="1"/>
  <c r="G41" i="77"/>
  <c r="G40"/>
  <c r="Z39"/>
  <c r="X39"/>
  <c r="V61" i="2" s="1"/>
  <c r="V39" i="77"/>
  <c r="T61" i="2" s="1"/>
  <c r="T39" i="77"/>
  <c r="R61" i="2" s="1"/>
  <c r="R39" i="77"/>
  <c r="Q39"/>
  <c r="O61" i="2" s="1"/>
  <c r="P39" i="77"/>
  <c r="N39"/>
  <c r="L61" i="2" s="1"/>
  <c r="L39" i="77"/>
  <c r="K39"/>
  <c r="I61" i="2" s="1"/>
  <c r="J39" i="77"/>
  <c r="H39"/>
  <c r="F61" i="2" s="1"/>
  <c r="E34" i="77"/>
  <c r="E33"/>
  <c r="X31"/>
  <c r="V60" i="2" s="1"/>
  <c r="T31" i="77"/>
  <c r="R60" i="2" s="1"/>
  <c r="R31" i="77"/>
  <c r="Q31"/>
  <c r="O60" i="2" s="1"/>
  <c r="P31" i="77"/>
  <c r="N60" i="2" s="1"/>
  <c r="N31" i="77"/>
  <c r="L60" i="2" s="1"/>
  <c r="L31" i="77"/>
  <c r="K31"/>
  <c r="I60" i="2" s="1"/>
  <c r="J31" i="77"/>
  <c r="H60" i="2" s="1"/>
  <c r="H31" i="77"/>
  <c r="G27"/>
  <c r="G26"/>
  <c r="G25"/>
  <c r="G24"/>
  <c r="E23"/>
  <c r="G23" s="1"/>
  <c r="Z22"/>
  <c r="X22"/>
  <c r="V59" i="2" s="1"/>
  <c r="V22" i="77"/>
  <c r="T59" i="2" s="1"/>
  <c r="T22" i="77"/>
  <c r="R59" i="2" s="1"/>
  <c r="R22" i="77"/>
  <c r="Q22"/>
  <c r="O59" i="2" s="1"/>
  <c r="P22" i="77"/>
  <c r="N59" i="2" s="1"/>
  <c r="P59" s="1"/>
  <c r="N22" i="77"/>
  <c r="L59" i="2" s="1"/>
  <c r="L22" i="77"/>
  <c r="K22"/>
  <c r="I59" i="2" s="1"/>
  <c r="J22" i="77"/>
  <c r="H59" i="2" s="1"/>
  <c r="H22" i="77"/>
  <c r="F59" i="2" s="1"/>
  <c r="E21" i="77"/>
  <c r="R20"/>
  <c r="E20"/>
  <c r="G20" s="1"/>
  <c r="V20" s="1"/>
  <c r="R19"/>
  <c r="R18"/>
  <c r="E18"/>
  <c r="G18" s="1"/>
  <c r="R17"/>
  <c r="R16"/>
  <c r="G16"/>
  <c r="R15"/>
  <c r="G15"/>
  <c r="R14"/>
  <c r="G14"/>
  <c r="R13"/>
  <c r="G13"/>
  <c r="R12"/>
  <c r="G12"/>
  <c r="R11"/>
  <c r="G11"/>
  <c r="R10"/>
  <c r="G10"/>
  <c r="R9"/>
  <c r="G9"/>
  <c r="R8"/>
  <c r="E8"/>
  <c r="G8" s="1"/>
  <c r="X7"/>
  <c r="V58" i="2" s="1"/>
  <c r="T7" i="77"/>
  <c r="R58" i="2" s="1"/>
  <c r="P7" i="77"/>
  <c r="N58" i="2" s="1"/>
  <c r="N7" i="77"/>
  <c r="L58" i="2" s="1"/>
  <c r="L7" i="77"/>
  <c r="K7"/>
  <c r="I58" i="2" s="1"/>
  <c r="J7" i="77"/>
  <c r="H58" i="2" s="1"/>
  <c r="H7" i="77"/>
  <c r="F58" i="2" s="1"/>
  <c r="R71" i="76"/>
  <c r="E71"/>
  <c r="G71" s="1"/>
  <c r="V71" s="1"/>
  <c r="R70"/>
  <c r="E70"/>
  <c r="R69"/>
  <c r="E69"/>
  <c r="R68"/>
  <c r="E68"/>
  <c r="G68" s="1"/>
  <c r="R67"/>
  <c r="E66"/>
  <c r="G66" s="1"/>
  <c r="Q66" s="1"/>
  <c r="R65"/>
  <c r="E65"/>
  <c r="G65" s="1"/>
  <c r="R64"/>
  <c r="E64"/>
  <c r="G64" s="1"/>
  <c r="R63"/>
  <c r="R62"/>
  <c r="E62"/>
  <c r="R61"/>
  <c r="R60"/>
  <c r="G60"/>
  <c r="R59"/>
  <c r="R58"/>
  <c r="E58"/>
  <c r="R57"/>
  <c r="E57"/>
  <c r="R56"/>
  <c r="E56"/>
  <c r="R55"/>
  <c r="E55"/>
  <c r="R54"/>
  <c r="G54"/>
  <c r="X53"/>
  <c r="V56" i="2" s="1"/>
  <c r="T53" i="76"/>
  <c r="R56" i="2" s="1"/>
  <c r="P53" i="76"/>
  <c r="N56" i="2" s="1"/>
  <c r="N53" i="76"/>
  <c r="L56" i="2" s="1"/>
  <c r="L53" i="76"/>
  <c r="H53"/>
  <c r="F56" i="2" s="1"/>
  <c r="Z49" i="76"/>
  <c r="X49"/>
  <c r="V54" i="2" s="1"/>
  <c r="V49" i="76"/>
  <c r="T54" i="2" s="1"/>
  <c r="T49" i="76"/>
  <c r="R54" i="2" s="1"/>
  <c r="R49" i="76"/>
  <c r="N49"/>
  <c r="L54" i="2" s="1"/>
  <c r="L49" i="76"/>
  <c r="H49"/>
  <c r="F54" i="2" s="1"/>
  <c r="G49" i="76"/>
  <c r="E48"/>
  <c r="G48" s="1"/>
  <c r="E47"/>
  <c r="X46"/>
  <c r="V53" i="2" s="1"/>
  <c r="V46" i="76"/>
  <c r="T53" i="2" s="1"/>
  <c r="T46" i="76"/>
  <c r="R53" i="2" s="1"/>
  <c r="P46" i="76"/>
  <c r="N53" i="2" s="1"/>
  <c r="N46" i="76"/>
  <c r="L46"/>
  <c r="H46"/>
  <c r="F53" i="2" s="1"/>
  <c r="E44" i="76"/>
  <c r="G44" s="1"/>
  <c r="G41" s="1"/>
  <c r="Z41"/>
  <c r="X41"/>
  <c r="V52" i="2" s="1"/>
  <c r="V41" i="76"/>
  <c r="T52" i="2" s="1"/>
  <c r="T41" i="76"/>
  <c r="R52" i="2" s="1"/>
  <c r="R41" i="76"/>
  <c r="N41"/>
  <c r="L52" i="2" s="1"/>
  <c r="L41" i="76"/>
  <c r="H41"/>
  <c r="F52" i="2" s="1"/>
  <c r="E37" i="76"/>
  <c r="X36"/>
  <c r="V51" i="2" s="1"/>
  <c r="V36" i="76"/>
  <c r="T51" i="2" s="1"/>
  <c r="T36" i="76"/>
  <c r="R51" i="2" s="1"/>
  <c r="R36" i="76"/>
  <c r="N36"/>
  <c r="L51" i="2" s="1"/>
  <c r="L36" i="76"/>
  <c r="E32"/>
  <c r="G32" s="1"/>
  <c r="G31"/>
  <c r="E29"/>
  <c r="E28"/>
  <c r="E27"/>
  <c r="G27" s="1"/>
  <c r="G26"/>
  <c r="X25"/>
  <c r="V50" i="2" s="1"/>
  <c r="V25" i="76"/>
  <c r="T50" i="2" s="1"/>
  <c r="T25" i="76"/>
  <c r="R50" i="2" s="1"/>
  <c r="R25" i="76"/>
  <c r="N25"/>
  <c r="L50" i="2" s="1"/>
  <c r="L25" i="76"/>
  <c r="E23"/>
  <c r="G23" s="1"/>
  <c r="H23" s="1"/>
  <c r="Z23" s="1"/>
  <c r="E20"/>
  <c r="G19"/>
  <c r="X18"/>
  <c r="V49" i="2" s="1"/>
  <c r="V18" i="76"/>
  <c r="T49" i="2" s="1"/>
  <c r="T18" i="76"/>
  <c r="R49" i="2" s="1"/>
  <c r="R18" i="76"/>
  <c r="N18"/>
  <c r="L49" i="2" s="1"/>
  <c r="L18" i="76"/>
  <c r="E15"/>
  <c r="E14"/>
  <c r="G14" s="1"/>
  <c r="E13"/>
  <c r="G13" s="1"/>
  <c r="E12"/>
  <c r="E11"/>
  <c r="E10"/>
  <c r="X9"/>
  <c r="X7" s="1"/>
  <c r="T9"/>
  <c r="T7" s="1"/>
  <c r="R9"/>
  <c r="N9"/>
  <c r="L9"/>
  <c r="L7" s="1"/>
  <c r="H9"/>
  <c r="H7" s="1"/>
  <c r="F48" i="2" s="1"/>
  <c r="E8" i="76"/>
  <c r="G8" s="1"/>
  <c r="R7"/>
  <c r="N7"/>
  <c r="L48" i="2" s="1"/>
  <c r="Y40" i="75"/>
  <c r="W40"/>
  <c r="U40"/>
  <c r="S40"/>
  <c r="O40"/>
  <c r="M40"/>
  <c r="I40"/>
  <c r="Z37"/>
  <c r="X37"/>
  <c r="V37"/>
  <c r="T37"/>
  <c r="R37"/>
  <c r="Q37"/>
  <c r="P37"/>
  <c r="N37"/>
  <c r="L37"/>
  <c r="K37"/>
  <c r="J37"/>
  <c r="H37"/>
  <c r="G37"/>
  <c r="Z33"/>
  <c r="X33"/>
  <c r="V33"/>
  <c r="T45" i="2" s="1"/>
  <c r="T33" i="75"/>
  <c r="R45" i="2" s="1"/>
  <c r="R33" i="75"/>
  <c r="Q33"/>
  <c r="O45" i="2" s="1"/>
  <c r="P33" i="75"/>
  <c r="N45" i="2" s="1"/>
  <c r="N33" i="75"/>
  <c r="L45" i="2" s="1"/>
  <c r="L33" i="75"/>
  <c r="K33"/>
  <c r="J33"/>
  <c r="H45" i="2" s="1"/>
  <c r="H33" i="75"/>
  <c r="F45" i="2" s="1"/>
  <c r="G33" i="75"/>
  <c r="E32"/>
  <c r="E31"/>
  <c r="G31" s="1"/>
  <c r="E30"/>
  <c r="G30" s="1"/>
  <c r="E28"/>
  <c r="G28" s="1"/>
  <c r="E27"/>
  <c r="E26"/>
  <c r="X25"/>
  <c r="V44" i="2" s="1"/>
  <c r="T25" i="75"/>
  <c r="R44" i="2" s="1"/>
  <c r="R25" i="75"/>
  <c r="Q25"/>
  <c r="O44" i="2" s="1"/>
  <c r="P25" i="75"/>
  <c r="N44" i="2" s="1"/>
  <c r="N25" i="75"/>
  <c r="L44" i="2" s="1"/>
  <c r="L25" i="75"/>
  <c r="K25"/>
  <c r="I44" i="2" s="1"/>
  <c r="J25" i="75"/>
  <c r="H44" i="2" s="1"/>
  <c r="H25" i="75"/>
  <c r="G24"/>
  <c r="E24"/>
  <c r="G23"/>
  <c r="E23"/>
  <c r="E22"/>
  <c r="G22" s="1"/>
  <c r="X21"/>
  <c r="V43" i="2" s="1"/>
  <c r="V21" i="75"/>
  <c r="T43" i="2" s="1"/>
  <c r="T21" i="75"/>
  <c r="R43" i="2" s="1"/>
  <c r="P21" i="75"/>
  <c r="N43" i="2" s="1"/>
  <c r="N21" i="75"/>
  <c r="L43" i="2" s="1"/>
  <c r="L21" i="75"/>
  <c r="K21"/>
  <c r="I43" i="2" s="1"/>
  <c r="J21" i="75"/>
  <c r="H43" i="2" s="1"/>
  <c r="H21" i="75"/>
  <c r="F43" i="2" s="1"/>
  <c r="E19" i="75"/>
  <c r="G19" s="1"/>
  <c r="E18"/>
  <c r="G18" s="1"/>
  <c r="Z17"/>
  <c r="X17"/>
  <c r="V17"/>
  <c r="T17"/>
  <c r="R17"/>
  <c r="Q17"/>
  <c r="P17"/>
  <c r="N17"/>
  <c r="L17"/>
  <c r="K17"/>
  <c r="J17"/>
  <c r="H17"/>
  <c r="E14"/>
  <c r="G14" s="1"/>
  <c r="E12"/>
  <c r="E11"/>
  <c r="E10"/>
  <c r="G8"/>
  <c r="X7"/>
  <c r="V41" i="2" s="1"/>
  <c r="T7" i="75"/>
  <c r="R41" i="2" s="1"/>
  <c r="R7" i="75"/>
  <c r="Q7"/>
  <c r="O41" i="2" s="1"/>
  <c r="P7" i="75"/>
  <c r="N7"/>
  <c r="L7"/>
  <c r="K7"/>
  <c r="J7"/>
  <c r="H7"/>
  <c r="F41" i="2" s="1"/>
  <c r="Z54" i="74"/>
  <c r="Y54"/>
  <c r="X54"/>
  <c r="W54"/>
  <c r="V54"/>
  <c r="U54"/>
  <c r="T54"/>
  <c r="S54"/>
  <c r="R54"/>
  <c r="Q54"/>
  <c r="P54"/>
  <c r="O54"/>
  <c r="N54"/>
  <c r="M54"/>
  <c r="L54"/>
  <c r="K54"/>
  <c r="J54"/>
  <c r="I54"/>
  <c r="H54"/>
  <c r="G54"/>
  <c r="Z53"/>
  <c r="Z52"/>
  <c r="Z51"/>
  <c r="G51"/>
  <c r="G50" s="1"/>
  <c r="Y50"/>
  <c r="X50"/>
  <c r="W50"/>
  <c r="V50"/>
  <c r="U50"/>
  <c r="T50"/>
  <c r="S50"/>
  <c r="R50"/>
  <c r="Q50"/>
  <c r="P50"/>
  <c r="O50"/>
  <c r="N50"/>
  <c r="M50"/>
  <c r="L50"/>
  <c r="K50"/>
  <c r="J50"/>
  <c r="I50"/>
  <c r="H50"/>
  <c r="E49"/>
  <c r="Y48"/>
  <c r="X48"/>
  <c r="V39" i="2" s="1"/>
  <c r="W48" i="74"/>
  <c r="U48"/>
  <c r="T48"/>
  <c r="R39" i="2" s="1"/>
  <c r="S48" i="74"/>
  <c r="R48"/>
  <c r="Q48"/>
  <c r="O39" i="2" s="1"/>
  <c r="P39" s="1"/>
  <c r="P48" i="74"/>
  <c r="N39" i="2" s="1"/>
  <c r="O48" i="74"/>
  <c r="N48"/>
  <c r="L39" i="2" s="1"/>
  <c r="M48" i="74"/>
  <c r="L48"/>
  <c r="K48"/>
  <c r="I39" i="2" s="1"/>
  <c r="J48" i="74"/>
  <c r="H39" i="2" s="1"/>
  <c r="I48" i="74"/>
  <c r="H48"/>
  <c r="F39" i="2" s="1"/>
  <c r="E46" i="74"/>
  <c r="E45"/>
  <c r="Y44"/>
  <c r="X44"/>
  <c r="W44"/>
  <c r="U44"/>
  <c r="U35" s="1"/>
  <c r="T44"/>
  <c r="S44"/>
  <c r="R44"/>
  <c r="Q44"/>
  <c r="P44"/>
  <c r="O44"/>
  <c r="N44"/>
  <c r="M44"/>
  <c r="M35" s="1"/>
  <c r="L44"/>
  <c r="K44"/>
  <c r="J44"/>
  <c r="I44"/>
  <c r="H44"/>
  <c r="E43"/>
  <c r="E42"/>
  <c r="E41"/>
  <c r="E40"/>
  <c r="Y39"/>
  <c r="W39"/>
  <c r="V39"/>
  <c r="U39"/>
  <c r="T39"/>
  <c r="S39"/>
  <c r="S35" s="1"/>
  <c r="R39"/>
  <c r="R35" s="1"/>
  <c r="Q39"/>
  <c r="Q35" s="1"/>
  <c r="P39"/>
  <c r="O39"/>
  <c r="N39"/>
  <c r="M39"/>
  <c r="L39"/>
  <c r="K39"/>
  <c r="K35" s="1"/>
  <c r="J39"/>
  <c r="I39"/>
  <c r="I35" s="1"/>
  <c r="H39"/>
  <c r="E38"/>
  <c r="E37"/>
  <c r="E36"/>
  <c r="E34"/>
  <c r="E33"/>
  <c r="E32"/>
  <c r="E31"/>
  <c r="E30"/>
  <c r="E29"/>
  <c r="Y28"/>
  <c r="X28"/>
  <c r="W28"/>
  <c r="U28"/>
  <c r="T28"/>
  <c r="S28"/>
  <c r="S16" s="1"/>
  <c r="R28"/>
  <c r="Q28"/>
  <c r="P28"/>
  <c r="O28"/>
  <c r="N28"/>
  <c r="M28"/>
  <c r="L28"/>
  <c r="K28"/>
  <c r="J28"/>
  <c r="I28"/>
  <c r="H28"/>
  <c r="E28"/>
  <c r="E27"/>
  <c r="E26"/>
  <c r="E25"/>
  <c r="E24"/>
  <c r="Y23"/>
  <c r="X23"/>
  <c r="X16" s="1"/>
  <c r="W23"/>
  <c r="U23"/>
  <c r="T23"/>
  <c r="S23"/>
  <c r="R23"/>
  <c r="R16" s="1"/>
  <c r="Q23"/>
  <c r="P23"/>
  <c r="O23"/>
  <c r="N23"/>
  <c r="M23"/>
  <c r="L23"/>
  <c r="K23"/>
  <c r="K16" s="1"/>
  <c r="J23"/>
  <c r="J16" s="1"/>
  <c r="I23"/>
  <c r="H23"/>
  <c r="E22"/>
  <c r="E21"/>
  <c r="E20"/>
  <c r="E19"/>
  <c r="Z17"/>
  <c r="W16"/>
  <c r="T16"/>
  <c r="H16"/>
  <c r="E15"/>
  <c r="G15" s="1"/>
  <c r="T15" s="1"/>
  <c r="Z14"/>
  <c r="E14"/>
  <c r="G14" s="1"/>
  <c r="Y13"/>
  <c r="X13"/>
  <c r="W13"/>
  <c r="V13"/>
  <c r="U13"/>
  <c r="S13"/>
  <c r="R13"/>
  <c r="Q13"/>
  <c r="P13"/>
  <c r="O13"/>
  <c r="N13"/>
  <c r="M13"/>
  <c r="L13"/>
  <c r="K13"/>
  <c r="J13"/>
  <c r="I13"/>
  <c r="H13"/>
  <c r="E11"/>
  <c r="G11" s="1"/>
  <c r="Y10"/>
  <c r="X10"/>
  <c r="W10"/>
  <c r="V10"/>
  <c r="U10"/>
  <c r="T10"/>
  <c r="S10"/>
  <c r="R10"/>
  <c r="Q10"/>
  <c r="P10"/>
  <c r="O10"/>
  <c r="M10"/>
  <c r="L10"/>
  <c r="K10"/>
  <c r="J10"/>
  <c r="I10"/>
  <c r="H10"/>
  <c r="Z8"/>
  <c r="Y8"/>
  <c r="X8"/>
  <c r="W8"/>
  <c r="V8"/>
  <c r="U8"/>
  <c r="T8"/>
  <c r="S8"/>
  <c r="R8"/>
  <c r="Q8"/>
  <c r="P8"/>
  <c r="O8"/>
  <c r="N8"/>
  <c r="M8"/>
  <c r="L8"/>
  <c r="K8"/>
  <c r="J8"/>
  <c r="I8"/>
  <c r="H8"/>
  <c r="G8"/>
  <c r="Z105" i="73"/>
  <c r="Z104"/>
  <c r="G104"/>
  <c r="E104"/>
  <c r="E103"/>
  <c r="Z102"/>
  <c r="X101"/>
  <c r="V36" i="2" s="1"/>
  <c r="T101" i="73"/>
  <c r="R36" i="2" s="1"/>
  <c r="R101" i="73"/>
  <c r="N101"/>
  <c r="L36" i="2" s="1"/>
  <c r="L101" i="73"/>
  <c r="H101"/>
  <c r="F36" i="2" s="1"/>
  <c r="E100" i="73"/>
  <c r="X99"/>
  <c r="V35" i="2" s="1"/>
  <c r="T99" i="73"/>
  <c r="R35" i="2" s="1"/>
  <c r="R99" i="73"/>
  <c r="N99"/>
  <c r="L35" i="2" s="1"/>
  <c r="L99" i="73"/>
  <c r="H99"/>
  <c r="F35" i="2" s="1"/>
  <c r="E97" i="73"/>
  <c r="G97" s="1"/>
  <c r="G96" s="1"/>
  <c r="Z96"/>
  <c r="X96"/>
  <c r="V96"/>
  <c r="T96"/>
  <c r="R96"/>
  <c r="N96"/>
  <c r="L96"/>
  <c r="H96"/>
  <c r="E94"/>
  <c r="E93"/>
  <c r="E92"/>
  <c r="G92" s="1"/>
  <c r="X91"/>
  <c r="T91"/>
  <c r="T89" s="1"/>
  <c r="R33" i="2" s="1"/>
  <c r="R91" i="73"/>
  <c r="N91"/>
  <c r="N89" s="1"/>
  <c r="L33" i="2" s="1"/>
  <c r="L91" i="73"/>
  <c r="L89" s="1"/>
  <c r="H91"/>
  <c r="H89" s="1"/>
  <c r="F33" i="2" s="1"/>
  <c r="X89" i="73"/>
  <c r="V33" i="2" s="1"/>
  <c r="R89" i="73"/>
  <c r="Z85"/>
  <c r="X85"/>
  <c r="V85"/>
  <c r="T85"/>
  <c r="R85"/>
  <c r="N85"/>
  <c r="L85"/>
  <c r="H85"/>
  <c r="G85"/>
  <c r="Z82"/>
  <c r="X82"/>
  <c r="V82"/>
  <c r="T82"/>
  <c r="R82"/>
  <c r="N82"/>
  <c r="L82"/>
  <c r="I82"/>
  <c r="G82"/>
  <c r="E80"/>
  <c r="E79"/>
  <c r="E78"/>
  <c r="X76"/>
  <c r="X75" s="1"/>
  <c r="V31" i="2" s="1"/>
  <c r="T76" i="73"/>
  <c r="R76"/>
  <c r="N76"/>
  <c r="L76"/>
  <c r="L75" s="1"/>
  <c r="H76"/>
  <c r="H75" s="1"/>
  <c r="F31" i="2" s="1"/>
  <c r="E76" i="73"/>
  <c r="R75"/>
  <c r="N75"/>
  <c r="L31" i="2" s="1"/>
  <c r="E73" i="73"/>
  <c r="E72"/>
  <c r="E71"/>
  <c r="V70"/>
  <c r="T70"/>
  <c r="R70"/>
  <c r="N70"/>
  <c r="L70"/>
  <c r="H70"/>
  <c r="E69"/>
  <c r="Z66"/>
  <c r="X66"/>
  <c r="V66"/>
  <c r="T66"/>
  <c r="R66"/>
  <c r="N66"/>
  <c r="L66"/>
  <c r="H66"/>
  <c r="G66"/>
  <c r="E64"/>
  <c r="E63"/>
  <c r="E62"/>
  <c r="E61"/>
  <c r="E60"/>
  <c r="D59"/>
  <c r="E59" s="1"/>
  <c r="E58"/>
  <c r="D58"/>
  <c r="E57"/>
  <c r="E56"/>
  <c r="E55"/>
  <c r="X53"/>
  <c r="T53"/>
  <c r="R53"/>
  <c r="N53"/>
  <c r="L53"/>
  <c r="H53"/>
  <c r="E52"/>
  <c r="G52" s="1"/>
  <c r="N52" s="1"/>
  <c r="Z52" s="1"/>
  <c r="E51"/>
  <c r="G51" s="1"/>
  <c r="N51" s="1"/>
  <c r="Z51" s="1"/>
  <c r="N50"/>
  <c r="Z50" s="1"/>
  <c r="G50"/>
  <c r="E50"/>
  <c r="D49"/>
  <c r="E49" s="1"/>
  <c r="G49" s="1"/>
  <c r="N49" s="1"/>
  <c r="E48"/>
  <c r="G48" s="1"/>
  <c r="X47"/>
  <c r="V47"/>
  <c r="T47"/>
  <c r="R47"/>
  <c r="R46" s="1"/>
  <c r="L47"/>
  <c r="H47"/>
  <c r="E42"/>
  <c r="E41"/>
  <c r="G41" s="1"/>
  <c r="X38"/>
  <c r="V29" i="2" s="1"/>
  <c r="V38" i="73"/>
  <c r="T29" i="2" s="1"/>
  <c r="T38" i="73"/>
  <c r="R29" i="2" s="1"/>
  <c r="R38" i="73"/>
  <c r="L38"/>
  <c r="H38"/>
  <c r="F29" i="2" s="1"/>
  <c r="E36" i="73"/>
  <c r="G36" s="1"/>
  <c r="T36" s="1"/>
  <c r="E35"/>
  <c r="E33"/>
  <c r="G32"/>
  <c r="E31"/>
  <c r="E30"/>
  <c r="E29"/>
  <c r="E28"/>
  <c r="E27"/>
  <c r="E26"/>
  <c r="E25"/>
  <c r="E24"/>
  <c r="G24" s="1"/>
  <c r="V24" s="1"/>
  <c r="Z24" s="1"/>
  <c r="E23"/>
  <c r="E21"/>
  <c r="G21" s="1"/>
  <c r="D19"/>
  <c r="E19" s="1"/>
  <c r="E18"/>
  <c r="X17"/>
  <c r="V28" i="2" s="1"/>
  <c r="R17" i="73"/>
  <c r="L17"/>
  <c r="H17"/>
  <c r="F28" i="2" s="1"/>
  <c r="G15" i="73"/>
  <c r="E12"/>
  <c r="E11"/>
  <c r="G11" s="1"/>
  <c r="E10"/>
  <c r="G10" s="1"/>
  <c r="E9"/>
  <c r="X7"/>
  <c r="V27" i="2" s="1"/>
  <c r="T7" i="73"/>
  <c r="R27" i="2" s="1"/>
  <c r="R7" i="73"/>
  <c r="N7"/>
  <c r="L27" i="2" s="1"/>
  <c r="L7" i="73"/>
  <c r="H7"/>
  <c r="F27" i="2" s="1"/>
  <c r="Z26" i="72"/>
  <c r="E25"/>
  <c r="X24"/>
  <c r="V26" i="2" s="1"/>
  <c r="V24" i="72"/>
  <c r="T26" i="2" s="1"/>
  <c r="R24" i="72"/>
  <c r="Q24"/>
  <c r="O26" i="2" s="1"/>
  <c r="P24" i="72"/>
  <c r="N24"/>
  <c r="L26" i="2" s="1"/>
  <c r="L24" i="72"/>
  <c r="K24"/>
  <c r="I26" i="2" s="1"/>
  <c r="J24" i="72"/>
  <c r="H24"/>
  <c r="F26" i="2" s="1"/>
  <c r="Z23" i="72"/>
  <c r="Z22"/>
  <c r="Z20"/>
  <c r="G18"/>
  <c r="V18" s="1"/>
  <c r="Z18" s="1"/>
  <c r="E18"/>
  <c r="E17"/>
  <c r="Z15"/>
  <c r="Z14"/>
  <c r="E14"/>
  <c r="G14" s="1"/>
  <c r="E13"/>
  <c r="E11"/>
  <c r="E10"/>
  <c r="Z9"/>
  <c r="X7"/>
  <c r="T7"/>
  <c r="R25" i="2" s="1"/>
  <c r="R7" i="72"/>
  <c r="R6" s="1"/>
  <c r="Q7"/>
  <c r="P7"/>
  <c r="N25" i="2" s="1"/>
  <c r="N7" i="72"/>
  <c r="L25" i="2" s="1"/>
  <c r="L7" i="72"/>
  <c r="K7"/>
  <c r="J7"/>
  <c r="H25" i="2" s="1"/>
  <c r="H7" i="72"/>
  <c r="F25" i="2" s="1"/>
  <c r="N6" i="72"/>
  <c r="L6"/>
  <c r="H6"/>
  <c r="AA132" i="71"/>
  <c r="Y132"/>
  <c r="W132"/>
  <c r="U132"/>
  <c r="S132"/>
  <c r="O132"/>
  <c r="M132"/>
  <c r="I132"/>
  <c r="G123"/>
  <c r="E123"/>
  <c r="E121"/>
  <c r="G121" s="1"/>
  <c r="E120"/>
  <c r="E119"/>
  <c r="G119" s="1"/>
  <c r="T119" s="1"/>
  <c r="E118"/>
  <c r="G118" s="1"/>
  <c r="E115"/>
  <c r="G115" s="1"/>
  <c r="X113"/>
  <c r="V23" i="2" s="1"/>
  <c r="R113" i="71"/>
  <c r="N113"/>
  <c r="L23" i="2" s="1"/>
  <c r="L113" i="71"/>
  <c r="H113"/>
  <c r="F23" i="2" s="1"/>
  <c r="E111" i="71"/>
  <c r="E107"/>
  <c r="E105"/>
  <c r="G105" s="1"/>
  <c r="V105" s="1"/>
  <c r="Z105" s="1"/>
  <c r="E104"/>
  <c r="G104" s="1"/>
  <c r="V104" s="1"/>
  <c r="Z104" s="1"/>
  <c r="E103"/>
  <c r="G103" s="1"/>
  <c r="V103" s="1"/>
  <c r="Z103" s="1"/>
  <c r="E102"/>
  <c r="G102" s="1"/>
  <c r="E100"/>
  <c r="G100" s="1"/>
  <c r="Z99"/>
  <c r="X98"/>
  <c r="V21" i="2" s="1"/>
  <c r="T98" i="71"/>
  <c r="R21" i="2" s="1"/>
  <c r="R98" i="71"/>
  <c r="Q98"/>
  <c r="O21" i="2" s="1"/>
  <c r="P98" i="71"/>
  <c r="N21" i="2" s="1"/>
  <c r="N98" i="71"/>
  <c r="L21" i="2" s="1"/>
  <c r="L98" i="71"/>
  <c r="K98"/>
  <c r="I21" i="2" s="1"/>
  <c r="J98" i="71"/>
  <c r="H21" i="2" s="1"/>
  <c r="H98" i="71"/>
  <c r="F21" i="2" s="1"/>
  <c r="E97" i="71"/>
  <c r="E89"/>
  <c r="E87"/>
  <c r="X83"/>
  <c r="V20" i="2" s="1"/>
  <c r="R83" i="71"/>
  <c r="Q83"/>
  <c r="O20" i="2" s="1"/>
  <c r="P83" i="71"/>
  <c r="N20" i="2" s="1"/>
  <c r="L83" i="71"/>
  <c r="K83"/>
  <c r="I20" i="2" s="1"/>
  <c r="J83" i="71"/>
  <c r="H20" i="2" s="1"/>
  <c r="H83" i="71"/>
  <c r="F20" i="2" s="1"/>
  <c r="G80" i="71"/>
  <c r="G77"/>
  <c r="E75"/>
  <c r="G75" s="1"/>
  <c r="E72"/>
  <c r="E71"/>
  <c r="X70"/>
  <c r="V16" i="2" s="1"/>
  <c r="V70" i="71"/>
  <c r="T16" i="2" s="1"/>
  <c r="T70" i="71"/>
  <c r="R16" i="2" s="1"/>
  <c r="P70" i="71"/>
  <c r="N16" i="2" s="1"/>
  <c r="L70" i="71"/>
  <c r="K70"/>
  <c r="I16" i="2" s="1"/>
  <c r="J70" i="71"/>
  <c r="H16" i="2" s="1"/>
  <c r="H70" i="71"/>
  <c r="F16" i="2" s="1"/>
  <c r="E67" i="71"/>
  <c r="E66"/>
  <c r="E64"/>
  <c r="T63"/>
  <c r="T61" s="1"/>
  <c r="R15" i="2" s="1"/>
  <c r="R63" i="71"/>
  <c r="Q63"/>
  <c r="P63"/>
  <c r="P61" s="1"/>
  <c r="N63"/>
  <c r="N61" s="1"/>
  <c r="L15" i="2" s="1"/>
  <c r="L63" i="71"/>
  <c r="L61" s="1"/>
  <c r="K63"/>
  <c r="J63"/>
  <c r="J61" s="1"/>
  <c r="H63"/>
  <c r="H61" s="1"/>
  <c r="F15" i="2" s="1"/>
  <c r="E63" i="71"/>
  <c r="E62"/>
  <c r="G62" s="1"/>
  <c r="R61"/>
  <c r="Q61"/>
  <c r="O15" i="2" s="1"/>
  <c r="K61" i="71"/>
  <c r="I15" i="2" s="1"/>
  <c r="Z60" i="71"/>
  <c r="Z59"/>
  <c r="X58"/>
  <c r="V58"/>
  <c r="T58"/>
  <c r="R58"/>
  <c r="N58"/>
  <c r="L58"/>
  <c r="H58"/>
  <c r="G58"/>
  <c r="E57"/>
  <c r="E56"/>
  <c r="E55"/>
  <c r="X54"/>
  <c r="T54"/>
  <c r="R54"/>
  <c r="Q54"/>
  <c r="Q50" s="1"/>
  <c r="O13" i="2" s="1"/>
  <c r="P54" i="71"/>
  <c r="N54"/>
  <c r="N50" s="1"/>
  <c r="L13" i="2" s="1"/>
  <c r="L54" i="71"/>
  <c r="L50" s="1"/>
  <c r="K54"/>
  <c r="K50" s="1"/>
  <c r="J54"/>
  <c r="H54"/>
  <c r="H50" s="1"/>
  <c r="F13" i="2" s="1"/>
  <c r="T50" i="71"/>
  <c r="R13" i="2" s="1"/>
  <c r="R50" i="71"/>
  <c r="P50"/>
  <c r="N13" i="2" s="1"/>
  <c r="P13" s="1"/>
  <c r="J50" i="71"/>
  <c r="H13" i="2" s="1"/>
  <c r="Z49" i="71"/>
  <c r="D48"/>
  <c r="E48" s="1"/>
  <c r="G48" s="1"/>
  <c r="V48" s="1"/>
  <c r="Z48" s="1"/>
  <c r="E47"/>
  <c r="X46"/>
  <c r="T46"/>
  <c r="R46"/>
  <c r="R40" s="1"/>
  <c r="Q46"/>
  <c r="P46"/>
  <c r="N46"/>
  <c r="L46"/>
  <c r="K46"/>
  <c r="J46"/>
  <c r="J40" s="1"/>
  <c r="H12" i="2" s="1"/>
  <c r="H46" i="71"/>
  <c r="E45"/>
  <c r="E44"/>
  <c r="E43"/>
  <c r="E42"/>
  <c r="X41"/>
  <c r="T41"/>
  <c r="R41"/>
  <c r="Q41"/>
  <c r="Q40" s="1"/>
  <c r="O12" i="2" s="1"/>
  <c r="P41" i="71"/>
  <c r="P40" s="1"/>
  <c r="N12" i="2" s="1"/>
  <c r="N41" i="71"/>
  <c r="L41"/>
  <c r="K41"/>
  <c r="J41"/>
  <c r="H41"/>
  <c r="E39"/>
  <c r="X38"/>
  <c r="V11" i="2" s="1"/>
  <c r="T38" i="71"/>
  <c r="R11" i="2" s="1"/>
  <c r="R38" i="71"/>
  <c r="Q38"/>
  <c r="O11" i="2" s="1"/>
  <c r="P11" s="1"/>
  <c r="P38" i="71"/>
  <c r="N11" i="2" s="1"/>
  <c r="N38" i="71"/>
  <c r="L11" i="2" s="1"/>
  <c r="L38" i="71"/>
  <c r="K38"/>
  <c r="I11" i="2" s="1"/>
  <c r="J38" i="71"/>
  <c r="H11" i="2" s="1"/>
  <c r="H38" i="71"/>
  <c r="F11" i="2" s="1"/>
  <c r="E37" i="71"/>
  <c r="G37" s="1"/>
  <c r="E36"/>
  <c r="G36" s="1"/>
  <c r="E35"/>
  <c r="G35" s="1"/>
  <c r="E34"/>
  <c r="G34" s="1"/>
  <c r="Z33"/>
  <c r="X33"/>
  <c r="V33"/>
  <c r="T33"/>
  <c r="R33"/>
  <c r="Q33"/>
  <c r="P33"/>
  <c r="N33"/>
  <c r="L33"/>
  <c r="K33"/>
  <c r="J33"/>
  <c r="H33"/>
  <c r="H27" s="1"/>
  <c r="F10" i="2" s="1"/>
  <c r="E32" i="71"/>
  <c r="Z31"/>
  <c r="E30"/>
  <c r="E29"/>
  <c r="X28"/>
  <c r="T28"/>
  <c r="R28"/>
  <c r="R27" s="1"/>
  <c r="Q28"/>
  <c r="Q27" s="1"/>
  <c r="O10" i="2" s="1"/>
  <c r="P28" i="71"/>
  <c r="N28"/>
  <c r="L28"/>
  <c r="L27" s="1"/>
  <c r="K28"/>
  <c r="K27" s="1"/>
  <c r="I10" i="2" s="1"/>
  <c r="J28" i="71"/>
  <c r="H28"/>
  <c r="Z26"/>
  <c r="E26"/>
  <c r="E24"/>
  <c r="E23"/>
  <c r="X22"/>
  <c r="V22"/>
  <c r="T22"/>
  <c r="R22"/>
  <c r="Q22"/>
  <c r="P22"/>
  <c r="N22"/>
  <c r="L22"/>
  <c r="K22"/>
  <c r="J22"/>
  <c r="E21"/>
  <c r="E20"/>
  <c r="E18"/>
  <c r="T17"/>
  <c r="G14"/>
  <c r="E10"/>
  <c r="E9"/>
  <c r="X8"/>
  <c r="T8"/>
  <c r="R8"/>
  <c r="R7" s="1"/>
  <c r="Q8"/>
  <c r="P8"/>
  <c r="N8"/>
  <c r="N7" s="1"/>
  <c r="L7" i="2" s="1"/>
  <c r="L8" i="71"/>
  <c r="L7" s="1"/>
  <c r="K8"/>
  <c r="K7" s="1"/>
  <c r="I7" i="2" s="1"/>
  <c r="J8" i="71"/>
  <c r="J7" s="1"/>
  <c r="H7" i="2" s="1"/>
  <c r="H8" i="71"/>
  <c r="H7" s="1"/>
  <c r="F7" i="2" s="1"/>
  <c r="X7" i="71"/>
  <c r="V7" i="2" s="1"/>
  <c r="T7" i="71"/>
  <c r="R7" i="2" s="1"/>
  <c r="Q7" i="71"/>
  <c r="O7" i="2" s="1"/>
  <c r="P7" i="71"/>
  <c r="N7" i="2" s="1"/>
  <c r="G89" i="71" l="1"/>
  <c r="T89" s="1"/>
  <c r="Z89" s="1"/>
  <c r="G73" i="82"/>
  <c r="T73" s="1"/>
  <c r="Z73" s="1"/>
  <c r="G31"/>
  <c r="X31" s="1"/>
  <c r="Z31" s="1"/>
  <c r="G47" i="71"/>
  <c r="G46" s="1"/>
  <c r="G91" i="80"/>
  <c r="V91" s="1"/>
  <c r="G24" i="81"/>
  <c r="G31" i="87"/>
  <c r="V31" s="1"/>
  <c r="Z31" s="1"/>
  <c r="G97" i="71"/>
  <c r="N97" s="1"/>
  <c r="N83" s="1"/>
  <c r="L20" i="2" s="1"/>
  <c r="G50" i="82"/>
  <c r="G14" i="83"/>
  <c r="T14" s="1"/>
  <c r="Z14" s="1"/>
  <c r="G80" i="80"/>
  <c r="P80" s="1"/>
  <c r="R80" s="1"/>
  <c r="Z80" s="1"/>
  <c r="G24" i="74"/>
  <c r="V24" s="1"/>
  <c r="G29" i="82"/>
  <c r="X29" s="1"/>
  <c r="Z29" s="1"/>
  <c r="G139" i="80"/>
  <c r="X139" s="1"/>
  <c r="Z139" s="1"/>
  <c r="G47" i="82"/>
  <c r="H47" s="1"/>
  <c r="Z47" s="1"/>
  <c r="G18" i="73"/>
  <c r="N18" s="1"/>
  <c r="G18" i="71"/>
  <c r="H18" s="1"/>
  <c r="G38" i="74"/>
  <c r="X38" s="1"/>
  <c r="Z38" s="1"/>
  <c r="G47" i="76"/>
  <c r="G46" s="1"/>
  <c r="Z53" i="2" s="1"/>
  <c r="G17" i="89"/>
  <c r="V17" s="1"/>
  <c r="Z17" s="1"/>
  <c r="L70" i="2"/>
  <c r="N6" i="79"/>
  <c r="G70" i="76"/>
  <c r="V70" s="1"/>
  <c r="Z70" s="1"/>
  <c r="J27" i="71"/>
  <c r="H10" i="2" s="1"/>
  <c r="H69" s="1"/>
  <c r="N40" i="71"/>
  <c r="L12" i="2" s="1"/>
  <c r="G18" i="82"/>
  <c r="N18" s="1"/>
  <c r="Z18" s="1"/>
  <c r="G17"/>
  <c r="N17" s="1"/>
  <c r="Z17" s="1"/>
  <c r="J35" i="74"/>
  <c r="G58" i="76"/>
  <c r="V58" s="1"/>
  <c r="Z58" s="1"/>
  <c r="X72" i="2"/>
  <c r="AA72" s="1"/>
  <c r="X6" i="94"/>
  <c r="V127" i="2" s="1"/>
  <c r="P16" i="74"/>
  <c r="J44" i="2"/>
  <c r="R6" i="88"/>
  <c r="R37" s="1"/>
  <c r="L6" i="93"/>
  <c r="G64" i="73"/>
  <c r="V64" s="1"/>
  <c r="Z64" s="1"/>
  <c r="G41" i="81"/>
  <c r="V41" s="1"/>
  <c r="Z41" s="1"/>
  <c r="N27" i="71"/>
  <c r="L10" i="2" s="1"/>
  <c r="N16" i="74"/>
  <c r="O16"/>
  <c r="G57" i="76"/>
  <c r="V57" s="1"/>
  <c r="Z57" s="1"/>
  <c r="P62" i="2"/>
  <c r="Z38" i="86"/>
  <c r="J123" i="2"/>
  <c r="T6" i="94"/>
  <c r="R127" i="2" s="1"/>
  <c r="G60" i="73"/>
  <c r="V60" s="1"/>
  <c r="Z60" s="1"/>
  <c r="G19" i="79"/>
  <c r="V19" s="1"/>
  <c r="Z19" s="1"/>
  <c r="G19" i="82"/>
  <c r="N19" s="1"/>
  <c r="Z19" s="1"/>
  <c r="G35" i="86"/>
  <c r="N35" s="1"/>
  <c r="N31" s="1"/>
  <c r="L103" i="2" s="1"/>
  <c r="X103" s="1"/>
  <c r="N6" i="75"/>
  <c r="P60" i="2"/>
  <c r="G77" i="82"/>
  <c r="T77" s="1"/>
  <c r="Z77" s="1"/>
  <c r="L40" i="71"/>
  <c r="G32" i="81"/>
  <c r="V32" s="1"/>
  <c r="Z32" s="1"/>
  <c r="P66" i="2"/>
  <c r="N6" i="81"/>
  <c r="G13" i="74"/>
  <c r="I16"/>
  <c r="P7" i="92"/>
  <c r="N122" i="2" s="1"/>
  <c r="X27" i="71"/>
  <c r="V10" i="2" s="1"/>
  <c r="J11"/>
  <c r="H40" i="71"/>
  <c r="F12" i="2" s="1"/>
  <c r="T75" i="73"/>
  <c r="R31" i="2" s="1"/>
  <c r="P35" i="74"/>
  <c r="P88" i="2"/>
  <c r="X6" i="87"/>
  <c r="L6" i="88"/>
  <c r="L37" s="1"/>
  <c r="O7" i="92"/>
  <c r="O6" s="1"/>
  <c r="Z8"/>
  <c r="H7"/>
  <c r="T7"/>
  <c r="R122" i="2" s="1"/>
  <c r="P12"/>
  <c r="L46" i="73"/>
  <c r="L16" i="74"/>
  <c r="T46" i="73"/>
  <c r="R30" i="2" s="1"/>
  <c r="K40" i="71"/>
  <c r="I12" i="2" s="1"/>
  <c r="J16"/>
  <c r="Q7" i="92"/>
  <c r="X40" i="71"/>
  <c r="V12" i="2" s="1"/>
  <c r="S7" i="74"/>
  <c r="Y35"/>
  <c r="O35"/>
  <c r="H6" i="75"/>
  <c r="G43" i="77"/>
  <c r="G10" i="78"/>
  <c r="T10" s="1"/>
  <c r="P6" i="87"/>
  <c r="N7" i="92"/>
  <c r="J64" i="2"/>
  <c r="X64" s="1"/>
  <c r="AA64" s="1"/>
  <c r="G98" i="80"/>
  <c r="Q98" s="1"/>
  <c r="R98" s="1"/>
  <c r="Z98" s="1"/>
  <c r="Z58" i="71"/>
  <c r="X6" i="86"/>
  <c r="J12" i="2"/>
  <c r="G17" i="75"/>
  <c r="Z76" i="82"/>
  <c r="P27" i="71"/>
  <c r="N10" i="2" s="1"/>
  <c r="P10" s="1"/>
  <c r="W35" i="74"/>
  <c r="W7" s="1"/>
  <c r="W61" s="1"/>
  <c r="N35"/>
  <c r="G10" i="81"/>
  <c r="N6" i="87"/>
  <c r="O70" i="2"/>
  <c r="Q6" i="79"/>
  <c r="J7" i="2"/>
  <c r="X6" i="76"/>
  <c r="V48" i="2"/>
  <c r="K7" i="74"/>
  <c r="I38" i="2" s="1"/>
  <c r="H70"/>
  <c r="J6" i="79"/>
  <c r="N70" i="2"/>
  <c r="P6" i="79"/>
  <c r="H15" i="2"/>
  <c r="J15" s="1"/>
  <c r="X6" i="72"/>
  <c r="V25" i="2"/>
  <c r="N9" i="83"/>
  <c r="L87" i="2"/>
  <c r="H40" i="75"/>
  <c r="F44" i="2"/>
  <c r="T6" i="89"/>
  <c r="R112" i="2"/>
  <c r="T6" i="92"/>
  <c r="J6" i="72"/>
  <c r="H26" i="2"/>
  <c r="J26" s="1"/>
  <c r="J40" i="75"/>
  <c r="H41" i="2"/>
  <c r="X9" i="83"/>
  <c r="V87" i="2"/>
  <c r="V6" i="85"/>
  <c r="T92" i="2"/>
  <c r="H6" i="89"/>
  <c r="F113" i="2"/>
  <c r="K6" i="71"/>
  <c r="K132" s="1"/>
  <c r="I13" i="2"/>
  <c r="J13" s="1"/>
  <c r="X6" i="75"/>
  <c r="V45" i="2"/>
  <c r="N6" i="76"/>
  <c r="L53" i="2"/>
  <c r="J6" i="77"/>
  <c r="H61" i="2"/>
  <c r="J61" s="1"/>
  <c r="P6" i="78"/>
  <c r="N68" i="2"/>
  <c r="P68" s="1"/>
  <c r="H6" i="88"/>
  <c r="H37" s="1"/>
  <c r="F108" i="2"/>
  <c r="H6" i="91"/>
  <c r="F121" i="2"/>
  <c r="T9" i="96"/>
  <c r="R129" i="2"/>
  <c r="L6" i="73"/>
  <c r="Z78" i="82"/>
  <c r="G72" i="71"/>
  <c r="Q72" s="1"/>
  <c r="Q70" s="1"/>
  <c r="G33" i="73"/>
  <c r="V33" s="1"/>
  <c r="Z33" s="1"/>
  <c r="G71"/>
  <c r="X71" s="1"/>
  <c r="Z71" s="1"/>
  <c r="G29" i="76"/>
  <c r="H29" s="1"/>
  <c r="Z29" s="1"/>
  <c r="G26" i="82"/>
  <c r="T26" s="1"/>
  <c r="Z26" s="1"/>
  <c r="G88"/>
  <c r="V88" s="1"/>
  <c r="Z88" s="1"/>
  <c r="G48" i="83"/>
  <c r="T48" s="1"/>
  <c r="Z48" s="1"/>
  <c r="G41" i="90"/>
  <c r="V41" s="1"/>
  <c r="Z41" s="1"/>
  <c r="G9" i="93"/>
  <c r="N9" s="1"/>
  <c r="Z9" s="1"/>
  <c r="T40" i="75"/>
  <c r="L6" i="76"/>
  <c r="J84" i="2"/>
  <c r="Z79" i="82"/>
  <c r="L9" i="83"/>
  <c r="S7" i="92"/>
  <c r="S6" s="1"/>
  <c r="G42" i="71"/>
  <c r="V42" s="1"/>
  <c r="G71"/>
  <c r="N71" s="1"/>
  <c r="N70" s="1"/>
  <c r="L16" i="2" s="1"/>
  <c r="G20" i="74"/>
  <c r="V20" s="1"/>
  <c r="Z20" s="1"/>
  <c r="G28" i="76"/>
  <c r="H28" s="1"/>
  <c r="Z28" s="1"/>
  <c r="G34" i="77"/>
  <c r="V34" s="1"/>
  <c r="Z34" s="1"/>
  <c r="G39" i="82"/>
  <c r="X39" s="1"/>
  <c r="Z39" s="1"/>
  <c r="G65"/>
  <c r="N65" s="1"/>
  <c r="Z65" s="1"/>
  <c r="G87"/>
  <c r="V87" s="1"/>
  <c r="Z87" s="1"/>
  <c r="G43" i="83"/>
  <c r="T43" s="1"/>
  <c r="Z43" s="1"/>
  <c r="G29" i="92"/>
  <c r="V29" s="1"/>
  <c r="Z29" s="1"/>
  <c r="Q16" i="74"/>
  <c r="Q7" s="1"/>
  <c r="O38" i="2" s="1"/>
  <c r="J39"/>
  <c r="Z50" i="74"/>
  <c r="X52" i="2"/>
  <c r="AA52" s="1"/>
  <c r="L6" i="77"/>
  <c r="J60" i="2"/>
  <c r="G39" i="77"/>
  <c r="Z64"/>
  <c r="X6" i="84"/>
  <c r="R7" i="92"/>
  <c r="R6" s="1"/>
  <c r="P123" i="2"/>
  <c r="J128"/>
  <c r="X128" s="1"/>
  <c r="AA128" s="1"/>
  <c r="G67" i="71"/>
  <c r="V67" s="1"/>
  <c r="Z67" s="1"/>
  <c r="G17" i="72"/>
  <c r="V17" s="1"/>
  <c r="Z17" s="1"/>
  <c r="G63" i="73"/>
  <c r="V63" s="1"/>
  <c r="Z63" s="1"/>
  <c r="G33" i="74"/>
  <c r="V33" s="1"/>
  <c r="Z33" s="1"/>
  <c r="G49"/>
  <c r="V49" s="1"/>
  <c r="V48" s="1"/>
  <c r="T39" i="2" s="1"/>
  <c r="G20" i="76"/>
  <c r="H20" s="1"/>
  <c r="Z20" s="1"/>
  <c r="Z18" s="1"/>
  <c r="G33" i="77"/>
  <c r="V33" s="1"/>
  <c r="G100" i="80"/>
  <c r="V100" s="1"/>
  <c r="Z100" s="1"/>
  <c r="G134"/>
  <c r="X134" s="1"/>
  <c r="Z134" s="1"/>
  <c r="G22" i="82"/>
  <c r="Q22" s="1"/>
  <c r="R22" s="1"/>
  <c r="Z22" s="1"/>
  <c r="G38"/>
  <c r="X38" s="1"/>
  <c r="Z38" s="1"/>
  <c r="G62"/>
  <c r="H62" s="1"/>
  <c r="Z62" s="1"/>
  <c r="G81"/>
  <c r="V81" s="1"/>
  <c r="Z81" s="1"/>
  <c r="G42" i="83"/>
  <c r="T42" s="1"/>
  <c r="Z42" s="1"/>
  <c r="G19" i="86"/>
  <c r="V19" s="1"/>
  <c r="Z19" s="1"/>
  <c r="G35" i="88"/>
  <c r="V35" s="1"/>
  <c r="Z35" s="1"/>
  <c r="Z31" s="1"/>
  <c r="G37" i="90"/>
  <c r="T37" s="1"/>
  <c r="Z37" s="1"/>
  <c r="X6" i="89"/>
  <c r="V112" i="2"/>
  <c r="K6" i="92"/>
  <c r="I122" i="2"/>
  <c r="T6" i="76"/>
  <c r="R48" i="2"/>
  <c r="V6" i="84"/>
  <c r="T91" i="2"/>
  <c r="N6" i="92"/>
  <c r="L122" i="2"/>
  <c r="H9" i="96"/>
  <c r="F129" i="2"/>
  <c r="P6" i="72"/>
  <c r="N26" i="2"/>
  <c r="P26" s="1"/>
  <c r="P6" i="75"/>
  <c r="N41" i="2"/>
  <c r="P41" s="1"/>
  <c r="X6" i="88"/>
  <c r="X37" s="1"/>
  <c r="V107" i="2"/>
  <c r="X40" i="75"/>
  <c r="P21" i="2"/>
  <c r="X54"/>
  <c r="AA54" s="1"/>
  <c r="G59" i="73"/>
  <c r="V59" s="1"/>
  <c r="Z59" s="1"/>
  <c r="P96" i="2"/>
  <c r="G120" i="71"/>
  <c r="T120" s="1"/>
  <c r="Z120" s="1"/>
  <c r="G29" i="74"/>
  <c r="V29" s="1"/>
  <c r="Z29" s="1"/>
  <c r="G12" i="78"/>
  <c r="X12" s="1"/>
  <c r="Z12" s="1"/>
  <c r="Y16" i="74"/>
  <c r="H6" i="87"/>
  <c r="G25" i="73"/>
  <c r="V25" s="1"/>
  <c r="Z25" s="1"/>
  <c r="G16" i="82"/>
  <c r="N16" s="1"/>
  <c r="Z16" s="1"/>
  <c r="P20" i="2"/>
  <c r="H46" i="73"/>
  <c r="F30" i="2" s="1"/>
  <c r="J7" i="74"/>
  <c r="H38" i="2" s="1"/>
  <c r="Z71" i="76"/>
  <c r="G22" i="77"/>
  <c r="Q6" i="78"/>
  <c r="T6" i="85"/>
  <c r="L7" i="92"/>
  <c r="L6" s="1"/>
  <c r="X7"/>
  <c r="L6" i="94"/>
  <c r="P128" i="2"/>
  <c r="G107" i="71"/>
  <c r="G106" s="1"/>
  <c r="G51" i="82"/>
  <c r="H51" s="1"/>
  <c r="Z51" s="1"/>
  <c r="G55" i="83"/>
  <c r="V55" s="1"/>
  <c r="Z55" s="1"/>
  <c r="G27" i="89"/>
  <c r="Q27" s="1"/>
  <c r="R27" s="1"/>
  <c r="Z27" s="1"/>
  <c r="G18" i="93"/>
  <c r="N18" s="1"/>
  <c r="Z18" s="1"/>
  <c r="X6" i="77"/>
  <c r="V62" i="2"/>
  <c r="H6" i="92"/>
  <c r="F122" i="2"/>
  <c r="Q6" i="72"/>
  <c r="O25" i="2"/>
  <c r="P25" s="1"/>
  <c r="J6" i="78"/>
  <c r="H68" i="2"/>
  <c r="J68" s="1"/>
  <c r="P7"/>
  <c r="N40" i="75"/>
  <c r="L41" i="2"/>
  <c r="K6" i="75"/>
  <c r="I45" i="2"/>
  <c r="H6" i="93"/>
  <c r="F124" i="2"/>
  <c r="G61" i="80"/>
  <c r="P40" i="75"/>
  <c r="P64" i="2"/>
  <c r="P89"/>
  <c r="G34" i="86"/>
  <c r="J43" i="2"/>
  <c r="P45"/>
  <c r="G10" i="76"/>
  <c r="V10" s="1"/>
  <c r="G96" i="80"/>
  <c r="Q96" s="1"/>
  <c r="R96" s="1"/>
  <c r="Z96" s="1"/>
  <c r="J59" i="2"/>
  <c r="X59" s="1"/>
  <c r="AA59" s="1"/>
  <c r="T6" i="79"/>
  <c r="L6" i="89"/>
  <c r="G19" i="93"/>
  <c r="V19" s="1"/>
  <c r="Z19" s="1"/>
  <c r="J21" i="2"/>
  <c r="J6" i="75"/>
  <c r="N6" i="78"/>
  <c r="L6" i="81"/>
  <c r="H6" i="94"/>
  <c r="F127" i="2" s="1"/>
  <c r="G20" i="71"/>
  <c r="H20" s="1"/>
  <c r="G55" i="76"/>
  <c r="V55" s="1"/>
  <c r="Z55" s="1"/>
  <c r="G114" i="80"/>
  <c r="V114" s="1"/>
  <c r="Z114" s="1"/>
  <c r="G12" i="82"/>
  <c r="N12" s="1"/>
  <c r="Z12" s="1"/>
  <c r="G53" i="83"/>
  <c r="P53" s="1"/>
  <c r="H6" i="77"/>
  <c r="F60" i="2"/>
  <c r="Q6" i="92"/>
  <c r="O122" i="2"/>
  <c r="H6" i="85"/>
  <c r="F92" i="2"/>
  <c r="H6" i="78"/>
  <c r="F68" i="2"/>
  <c r="H6" i="80"/>
  <c r="F74" i="2"/>
  <c r="H6" i="86"/>
  <c r="F95" i="2"/>
  <c r="K6" i="72"/>
  <c r="I25" i="2"/>
  <c r="P6" i="77"/>
  <c r="N61" i="2"/>
  <c r="P61" s="1"/>
  <c r="T6" i="88"/>
  <c r="T37" s="1"/>
  <c r="R108" i="2"/>
  <c r="T6" i="91"/>
  <c r="R121" i="2"/>
  <c r="G103" i="73"/>
  <c r="V103" s="1"/>
  <c r="Z103" s="1"/>
  <c r="Z101" s="1"/>
  <c r="G59" i="82"/>
  <c r="G57" s="1"/>
  <c r="Z83" i="2" s="1"/>
  <c r="G33" i="71"/>
  <c r="X104" i="2"/>
  <c r="AA104" s="1"/>
  <c r="G8" i="92"/>
  <c r="M16" i="74"/>
  <c r="M7" s="1"/>
  <c r="M61" s="1"/>
  <c r="T6" i="77"/>
  <c r="J66" i="2"/>
  <c r="X66" s="1"/>
  <c r="AA66" s="1"/>
  <c r="L6" i="86"/>
  <c r="G24" i="71"/>
  <c r="H24" s="1"/>
  <c r="Z24" s="1"/>
  <c r="G93" i="73"/>
  <c r="V93" s="1"/>
  <c r="V91" s="1"/>
  <c r="G11" i="94"/>
  <c r="G9" s="1"/>
  <c r="G6" s="1"/>
  <c r="L35" i="74"/>
  <c r="R6" i="93"/>
  <c r="X9" i="96"/>
  <c r="G33" i="82"/>
  <c r="X33" s="1"/>
  <c r="Z33" s="1"/>
  <c r="G11" i="91"/>
  <c r="V11" s="1"/>
  <c r="Z11" s="1"/>
  <c r="P15" i="2"/>
  <c r="R6" i="73"/>
  <c r="I7" i="74"/>
  <c r="I61" s="1"/>
  <c r="U16"/>
  <c r="U7" s="1"/>
  <c r="U6" s="1"/>
  <c r="L40" i="75"/>
  <c r="J45" i="2"/>
  <c r="X45" s="1"/>
  <c r="AA45" s="1"/>
  <c r="J63"/>
  <c r="L6" i="80"/>
  <c r="X79" i="2"/>
  <c r="AA79" s="1"/>
  <c r="N6" i="85"/>
  <c r="X6" i="93"/>
  <c r="R6" i="94"/>
  <c r="T6" i="86"/>
  <c r="R95" i="2"/>
  <c r="H9" i="83"/>
  <c r="F88" i="2"/>
  <c r="J6" i="92"/>
  <c r="H122" i="2"/>
  <c r="N15"/>
  <c r="K40" i="75"/>
  <c r="I41" i="2"/>
  <c r="K6" i="77"/>
  <c r="I62" i="2"/>
  <c r="J62" s="1"/>
  <c r="X62" s="1"/>
  <c r="AA62" s="1"/>
  <c r="V6" i="78"/>
  <c r="T68" i="2"/>
  <c r="K6" i="79"/>
  <c r="I70" i="2"/>
  <c r="I94" s="1"/>
  <c r="X6" i="81"/>
  <c r="V76" i="2"/>
  <c r="H6" i="84"/>
  <c r="F91" i="2"/>
  <c r="T6" i="87"/>
  <c r="R106" i="2"/>
  <c r="X61"/>
  <c r="AA61" s="1"/>
  <c r="J58"/>
  <c r="H6" i="79"/>
  <c r="G94" i="73"/>
  <c r="V94" s="1"/>
  <c r="Z94" s="1"/>
  <c r="G57" i="71"/>
  <c r="V57" s="1"/>
  <c r="Z57" s="1"/>
  <c r="G43" i="74"/>
  <c r="X43" s="1"/>
  <c r="Z43" s="1"/>
  <c r="T40" i="71"/>
  <c r="R12" i="2" s="1"/>
  <c r="P63"/>
  <c r="G11" i="78"/>
  <c r="T11" s="1"/>
  <c r="Z11" s="1"/>
  <c r="L6" i="71"/>
  <c r="L132" s="1"/>
  <c r="J20" i="2"/>
  <c r="H35" i="74"/>
  <c r="H7" s="1"/>
  <c r="T35"/>
  <c r="P44" i="2"/>
  <c r="K6" i="78"/>
  <c r="J89" i="2"/>
  <c r="X6" i="91"/>
  <c r="I7" i="92"/>
  <c r="I6" s="1"/>
  <c r="U7"/>
  <c r="U6" s="1"/>
  <c r="T6" i="93"/>
  <c r="N6" i="94"/>
  <c r="L127" i="2" s="1"/>
  <c r="G10" i="71"/>
  <c r="V10" s="1"/>
  <c r="Z10" s="1"/>
  <c r="G12" i="73"/>
  <c r="V12" s="1"/>
  <c r="Z12" s="1"/>
  <c r="G37" i="76"/>
  <c r="G36" s="1"/>
  <c r="Z51" i="2" s="1"/>
  <c r="G138" i="80"/>
  <c r="X138" s="1"/>
  <c r="Z138" s="1"/>
  <c r="G21" i="81"/>
  <c r="G8" i="82"/>
  <c r="H8" s="1"/>
  <c r="Z8" s="1"/>
  <c r="G27"/>
  <c r="T27" s="1"/>
  <c r="Z27" s="1"/>
  <c r="G69"/>
  <c r="N69" s="1"/>
  <c r="Z69" s="1"/>
  <c r="G12" i="83"/>
  <c r="T12" s="1"/>
  <c r="G49"/>
  <c r="V49" s="1"/>
  <c r="Z49" s="1"/>
  <c r="G23" i="86"/>
  <c r="V23" s="1"/>
  <c r="Z23" s="1"/>
  <c r="G10" i="93"/>
  <c r="N10" s="1"/>
  <c r="Z10" s="1"/>
  <c r="G21" i="82"/>
  <c r="T21" s="1"/>
  <c r="Z21" s="1"/>
  <c r="G35"/>
  <c r="X35" s="1"/>
  <c r="Z35" s="1"/>
  <c r="G34"/>
  <c r="X34" s="1"/>
  <c r="Z34" s="1"/>
  <c r="G10" i="88"/>
  <c r="N10" s="1"/>
  <c r="Z10" s="1"/>
  <c r="G12" i="75"/>
  <c r="V12" s="1"/>
  <c r="Z12" s="1"/>
  <c r="G42" i="81"/>
  <c r="T42" s="1"/>
  <c r="Z42" s="1"/>
  <c r="G78" i="73"/>
  <c r="V78" s="1"/>
  <c r="G17" i="80"/>
  <c r="V17" s="1"/>
  <c r="Z17" s="1"/>
  <c r="G36" i="81"/>
  <c r="H36" s="1"/>
  <c r="H34" s="1"/>
  <c r="G30" i="73"/>
  <c r="V30" s="1"/>
  <c r="Z30" s="1"/>
  <c r="G53" i="82"/>
  <c r="V53" s="1"/>
  <c r="Z53" s="1"/>
  <c r="G94" i="80"/>
  <c r="T94" s="1"/>
  <c r="G99"/>
  <c r="Q99" s="1"/>
  <c r="R99" s="1"/>
  <c r="Z99" s="1"/>
  <c r="G118"/>
  <c r="V118" s="1"/>
  <c r="Z118" s="1"/>
  <c r="G18" i="86"/>
  <c r="V18" s="1"/>
  <c r="Z18" s="1"/>
  <c r="G38" i="80"/>
  <c r="V38" s="1"/>
  <c r="Z38" s="1"/>
  <c r="G103"/>
  <c r="X103" s="1"/>
  <c r="Z103" s="1"/>
  <c r="G13" i="81"/>
  <c r="G36" i="82"/>
  <c r="X36" s="1"/>
  <c r="Z36" s="1"/>
  <c r="G58" i="73"/>
  <c r="V58" s="1"/>
  <c r="Z58" s="1"/>
  <c r="G73"/>
  <c r="X73" s="1"/>
  <c r="Z73" s="1"/>
  <c r="G19" i="74"/>
  <c r="V19" s="1"/>
  <c r="Z19" s="1"/>
  <c r="G18" i="79"/>
  <c r="V18" s="1"/>
  <c r="Z18" s="1"/>
  <c r="G26" i="80"/>
  <c r="G76"/>
  <c r="V76" s="1"/>
  <c r="Z76" s="1"/>
  <c r="G40" i="90"/>
  <c r="N40" s="1"/>
  <c r="Z40" s="1"/>
  <c r="G21" i="96"/>
  <c r="N21" s="1"/>
  <c r="Z21" s="1"/>
  <c r="G29" i="73"/>
  <c r="V29" s="1"/>
  <c r="Z29" s="1"/>
  <c r="G100"/>
  <c r="V100" s="1"/>
  <c r="G46" i="74"/>
  <c r="V46" s="1"/>
  <c r="Z46" s="1"/>
  <c r="G11" i="75"/>
  <c r="G35" i="83"/>
  <c r="T35" s="1"/>
  <c r="Z35" s="1"/>
  <c r="G16" i="89"/>
  <c r="G27" i="75"/>
  <c r="V27" s="1"/>
  <c r="Z27" s="1"/>
  <c r="G12" i="81"/>
  <c r="G57" i="73"/>
  <c r="V57" s="1"/>
  <c r="Z57" s="1"/>
  <c r="G27" i="74"/>
  <c r="V27" s="1"/>
  <c r="G41"/>
  <c r="X41" s="1"/>
  <c r="Z41" s="1"/>
  <c r="G25" i="80"/>
  <c r="T25" s="1"/>
  <c r="T7" s="1"/>
  <c r="G102"/>
  <c r="X102" s="1"/>
  <c r="Z102" s="1"/>
  <c r="G29" i="86"/>
  <c r="G19" i="96"/>
  <c r="N19" s="1"/>
  <c r="Z19" s="1"/>
  <c r="G30" i="74"/>
  <c r="V30" s="1"/>
  <c r="Z30" s="1"/>
  <c r="G26" i="75"/>
  <c r="V26" s="1"/>
  <c r="G125" i="80"/>
  <c r="V125" s="1"/>
  <c r="Z125" s="1"/>
  <c r="G11" i="81"/>
  <c r="G56" i="73"/>
  <c r="V56" s="1"/>
  <c r="Z56" s="1"/>
  <c r="G26" i="74"/>
  <c r="V26" s="1"/>
  <c r="Z26" s="1"/>
  <c r="G36"/>
  <c r="X36" s="1"/>
  <c r="Z36" s="1"/>
  <c r="G136" i="80"/>
  <c r="X136" s="1"/>
  <c r="Z136" s="1"/>
  <c r="G13" i="87"/>
  <c r="V13" s="1"/>
  <c r="Z13" s="1"/>
  <c r="G11" i="72"/>
  <c r="V11" s="1"/>
  <c r="Z11" s="1"/>
  <c r="G56" i="76"/>
  <c r="V56" s="1"/>
  <c r="Z56" s="1"/>
  <c r="G55" i="80"/>
  <c r="V55" s="1"/>
  <c r="Z55" s="1"/>
  <c r="G113"/>
  <c r="V113" s="1"/>
  <c r="Z113" s="1"/>
  <c r="G70" i="82"/>
  <c r="N70" s="1"/>
  <c r="Z70" s="1"/>
  <c r="G74"/>
  <c r="T74" s="1"/>
  <c r="Z74" s="1"/>
  <c r="G20" i="79"/>
  <c r="X20" s="1"/>
  <c r="Z20" s="1"/>
  <c r="G18" i="80"/>
  <c r="V18" s="1"/>
  <c r="Z18" s="1"/>
  <c r="G8" i="91"/>
  <c r="N8" s="1"/>
  <c r="G87" i="71"/>
  <c r="G10" i="72"/>
  <c r="V10" s="1"/>
  <c r="G9" i="73"/>
  <c r="V9" s="1"/>
  <c r="G26"/>
  <c r="V26" s="1"/>
  <c r="Z26" s="1"/>
  <c r="G11" i="76"/>
  <c r="V11" s="1"/>
  <c r="Z11" s="1"/>
  <c r="G54" i="80"/>
  <c r="V54" s="1"/>
  <c r="Z54" s="1"/>
  <c r="G112"/>
  <c r="V112" s="1"/>
  <c r="G140"/>
  <c r="X140" s="1"/>
  <c r="Z140" s="1"/>
  <c r="G54" i="82"/>
  <c r="V54" s="1"/>
  <c r="Z54" s="1"/>
  <c r="G11" i="87"/>
  <c r="V11" s="1"/>
  <c r="G35" i="90"/>
  <c r="T35" s="1"/>
  <c r="Z35" s="1"/>
  <c r="G32" i="74"/>
  <c r="V32" s="1"/>
  <c r="Z32" s="1"/>
  <c r="G15" i="76"/>
  <c r="V15" s="1"/>
  <c r="Z15" s="1"/>
  <c r="G9" i="80"/>
  <c r="G35" i="81"/>
  <c r="G23" i="89"/>
  <c r="N23" s="1"/>
  <c r="G26" i="92"/>
  <c r="V26" s="1"/>
  <c r="Z26" s="1"/>
  <c r="G45" i="71"/>
  <c r="V45" s="1"/>
  <c r="Z45" s="1"/>
  <c r="G42" i="74"/>
  <c r="X42" s="1"/>
  <c r="Z42" s="1"/>
  <c r="G117" i="80"/>
  <c r="V117" s="1"/>
  <c r="Z117" s="1"/>
  <c r="G22" i="81"/>
  <c r="G26"/>
  <c r="V26" s="1"/>
  <c r="Z26" s="1"/>
  <c r="G17" i="86"/>
  <c r="V17" s="1"/>
  <c r="G30"/>
  <c r="G8" i="89"/>
  <c r="G7" s="1"/>
  <c r="Z112" i="2" s="1"/>
  <c r="G64" i="71"/>
  <c r="X64" s="1"/>
  <c r="G72" i="73"/>
  <c r="X72" s="1"/>
  <c r="Z72" s="1"/>
  <c r="G31" i="74"/>
  <c r="V31" s="1"/>
  <c r="Z31" s="1"/>
  <c r="G126" i="80"/>
  <c r="V126" s="1"/>
  <c r="Z126" s="1"/>
  <c r="G46" i="82"/>
  <c r="H46" s="1"/>
  <c r="G26" i="86"/>
  <c r="V26" s="1"/>
  <c r="Z26" s="1"/>
  <c r="G11" i="96"/>
  <c r="V11" s="1"/>
  <c r="G9" i="71"/>
  <c r="V9" s="1"/>
  <c r="G39"/>
  <c r="V39" s="1"/>
  <c r="G97" i="80"/>
  <c r="Q97" s="1"/>
  <c r="R97" s="1"/>
  <c r="Z97" s="1"/>
  <c r="G69" i="76"/>
  <c r="V69" s="1"/>
  <c r="Z69" s="1"/>
  <c r="G21" i="86"/>
  <c r="V21" s="1"/>
  <c r="Z21" s="1"/>
  <c r="G17" i="93"/>
  <c r="G44" i="71"/>
  <c r="V44" s="1"/>
  <c r="Z44" s="1"/>
  <c r="G25" i="72"/>
  <c r="T25" s="1"/>
  <c r="G22" i="74"/>
  <c r="V22" s="1"/>
  <c r="Z22" s="1"/>
  <c r="G79" i="80"/>
  <c r="Q79" s="1"/>
  <c r="R79" s="1"/>
  <c r="Z79" s="1"/>
  <c r="G24" i="86"/>
  <c r="V24" s="1"/>
  <c r="Z24" s="1"/>
  <c r="G27" i="87"/>
  <c r="V27" s="1"/>
  <c r="Z27" s="1"/>
  <c r="G70" i="90"/>
  <c r="T70" s="1"/>
  <c r="Z70" s="1"/>
  <c r="G10" i="91"/>
  <c r="V10" s="1"/>
  <c r="G27" i="73"/>
  <c r="V27" s="1"/>
  <c r="Z27" s="1"/>
  <c r="G38" i="81"/>
  <c r="T38" s="1"/>
  <c r="Z38" s="1"/>
  <c r="G20" i="86"/>
  <c r="V20" s="1"/>
  <c r="Z20" s="1"/>
  <c r="G66" i="71"/>
  <c r="X66" s="1"/>
  <c r="Z66" s="1"/>
  <c r="G55" i="73"/>
  <c r="V55" s="1"/>
  <c r="G21" i="74"/>
  <c r="V21" s="1"/>
  <c r="Z21" s="1"/>
  <c r="G34"/>
  <c r="V34" s="1"/>
  <c r="Z34" s="1"/>
  <c r="G55" i="77"/>
  <c r="N55" s="1"/>
  <c r="Z55" s="1"/>
  <c r="G38" i="83"/>
  <c r="T38" s="1"/>
  <c r="Z38" s="1"/>
  <c r="G26" i="87"/>
  <c r="V26" s="1"/>
  <c r="Z26" s="1"/>
  <c r="G81" i="90"/>
  <c r="V81" s="1"/>
  <c r="Z81" s="1"/>
  <c r="G55" i="71"/>
  <c r="G43"/>
  <c r="V43" s="1"/>
  <c r="Z43" s="1"/>
  <c r="G31" i="73"/>
  <c r="V31" s="1"/>
  <c r="Z31" s="1"/>
  <c r="G79"/>
  <c r="V79" s="1"/>
  <c r="Z79" s="1"/>
  <c r="G32" i="75"/>
  <c r="V32" s="1"/>
  <c r="Z32" s="1"/>
  <c r="G52" i="77"/>
  <c r="V52" s="1"/>
  <c r="Z52" s="1"/>
  <c r="G39" i="80"/>
  <c r="V39" s="1"/>
  <c r="Z39" s="1"/>
  <c r="G120"/>
  <c r="X120" s="1"/>
  <c r="Z120" s="1"/>
  <c r="G22" i="88"/>
  <c r="V22" s="1"/>
  <c r="Z22" s="1"/>
  <c r="G93" i="80"/>
  <c r="V93" s="1"/>
  <c r="Z93" s="1"/>
  <c r="G37" i="74"/>
  <c r="X37" s="1"/>
  <c r="Z37" s="1"/>
  <c r="G45"/>
  <c r="V45" s="1"/>
  <c r="G137" i="80"/>
  <c r="X137" s="1"/>
  <c r="Z137" s="1"/>
  <c r="G56" i="71"/>
  <c r="V56" s="1"/>
  <c r="Z56" s="1"/>
  <c r="G35" i="73"/>
  <c r="V35" s="1"/>
  <c r="Z35" s="1"/>
  <c r="G13" i="80"/>
  <c r="X13" s="1"/>
  <c r="Z13" s="1"/>
  <c r="G56"/>
  <c r="V56" s="1"/>
  <c r="Z56" s="1"/>
  <c r="G40" i="74"/>
  <c r="G142" i="80"/>
  <c r="V142" s="1"/>
  <c r="Z142" s="1"/>
  <c r="G47" i="74"/>
  <c r="V47" s="1"/>
  <c r="Z47" s="1"/>
  <c r="G8" i="86"/>
  <c r="Q8" s="1"/>
  <c r="G11"/>
  <c r="G10" s="1"/>
  <c r="Z96" i="2" s="1"/>
  <c r="G13" i="88"/>
  <c r="N13" s="1"/>
  <c r="Z13" s="1"/>
  <c r="G22" i="90"/>
  <c r="V22" s="1"/>
  <c r="T13" i="74"/>
  <c r="T7" s="1"/>
  <c r="R38" i="2" s="1"/>
  <c r="Z15" i="74"/>
  <c r="Z13" s="1"/>
  <c r="I6"/>
  <c r="Z46" i="77"/>
  <c r="Z43" s="1"/>
  <c r="V43"/>
  <c r="T62" i="2" s="1"/>
  <c r="N51" i="77"/>
  <c r="R16" i="80"/>
  <c r="Z16" s="1"/>
  <c r="Q7"/>
  <c r="R18" i="87"/>
  <c r="Z18" s="1"/>
  <c r="Q7"/>
  <c r="O105" i="2" s="1"/>
  <c r="P105" s="1"/>
  <c r="L6" i="82"/>
  <c r="T17" i="73"/>
  <c r="Z36"/>
  <c r="Z10" i="75"/>
  <c r="H50" i="82"/>
  <c r="T34" i="83"/>
  <c r="Z67" i="82"/>
  <c r="V100" i="71"/>
  <c r="Z23" i="82"/>
  <c r="V7"/>
  <c r="T80" i="2" s="1"/>
  <c r="R71" i="82"/>
  <c r="Z71" s="1"/>
  <c r="Q60"/>
  <c r="Z11" i="93"/>
  <c r="V7"/>
  <c r="T123" i="2" s="1"/>
  <c r="Z49" i="74"/>
  <c r="Z48" s="1"/>
  <c r="G114" i="71"/>
  <c r="V115"/>
  <c r="H61" i="82"/>
  <c r="V27" i="86"/>
  <c r="T100" i="2" s="1"/>
  <c r="X100" s="1"/>
  <c r="Z28" i="86"/>
  <c r="Z27" s="1"/>
  <c r="P7" i="74"/>
  <c r="N38" i="2" s="1"/>
  <c r="Z24" i="80"/>
  <c r="Z80" i="82"/>
  <c r="Z119" i="71"/>
  <c r="V63" i="77"/>
  <c r="T66" i="2" s="1"/>
  <c r="Z65" i="77"/>
  <c r="T110" i="80"/>
  <c r="R75" i="2" s="1"/>
  <c r="Z141" i="80"/>
  <c r="V15" i="91"/>
  <c r="G14"/>
  <c r="Z121" i="2" s="1"/>
  <c r="G23" i="88"/>
  <c r="V23" s="1"/>
  <c r="Z23" s="1"/>
  <c r="Z13" i="90"/>
  <c r="Z7" s="1"/>
  <c r="V7"/>
  <c r="T115" i="2" s="1"/>
  <c r="X115" s="1"/>
  <c r="V22" i="92"/>
  <c r="G101" i="71"/>
  <c r="V102"/>
  <c r="Z49" i="73"/>
  <c r="Z47" s="1"/>
  <c r="N47"/>
  <c r="N46" s="1"/>
  <c r="L30" i="2" s="1"/>
  <c r="N11" i="74"/>
  <c r="G10"/>
  <c r="G21" i="75"/>
  <c r="Z43" i="2" s="1"/>
  <c r="Q22" i="75"/>
  <c r="V7" i="88"/>
  <c r="T107" i="2" s="1"/>
  <c r="Z14" i="88"/>
  <c r="G38" i="73"/>
  <c r="Z29" i="2" s="1"/>
  <c r="G15" i="81"/>
  <c r="S6" i="74"/>
  <c r="S61"/>
  <c r="N16" i="96"/>
  <c r="R66" i="76"/>
  <c r="Z66" s="1"/>
  <c r="Q53"/>
  <c r="Q7" i="77"/>
  <c r="O58" i="2" s="1"/>
  <c r="P58" s="1"/>
  <c r="R21" i="77"/>
  <c r="Z21" s="1"/>
  <c r="V51" i="83"/>
  <c r="G50"/>
  <c r="Z89" i="2" s="1"/>
  <c r="G47" i="73"/>
  <c r="L7" i="74"/>
  <c r="N38" i="73"/>
  <c r="L29" i="2" s="1"/>
  <c r="X29" s="1"/>
  <c r="Z42" i="73"/>
  <c r="Z38" s="1"/>
  <c r="Z16" i="93"/>
  <c r="K6" i="74"/>
  <c r="Z12" i="79"/>
  <c r="R31" i="81"/>
  <c r="Q7"/>
  <c r="N29" i="88"/>
  <c r="G26"/>
  <c r="Z109" i="2" s="1"/>
  <c r="Z33" i="90"/>
  <c r="L43"/>
  <c r="L6" s="1"/>
  <c r="M76"/>
  <c r="N76" s="1"/>
  <c r="R7" i="74"/>
  <c r="Z20" i="77"/>
  <c r="V7"/>
  <c r="T58" i="2" s="1"/>
  <c r="J6" i="74"/>
  <c r="J61"/>
  <c r="Z19" i="73"/>
  <c r="V29" i="71"/>
  <c r="G28"/>
  <c r="T27"/>
  <c r="R10" i="2" s="1"/>
  <c r="Z32" i="71"/>
  <c r="Z8" i="93"/>
  <c r="G7" i="77"/>
  <c r="Z58" i="2" s="1"/>
  <c r="H23" i="71"/>
  <c r="V25" i="87"/>
  <c r="Z25" s="1"/>
  <c r="H43" i="90"/>
  <c r="T6" i="75"/>
  <c r="X50" i="71"/>
  <c r="G63" i="77"/>
  <c r="G27" i="86"/>
  <c r="Z100" i="2" s="1"/>
  <c r="L6" i="75"/>
  <c r="G110" i="71"/>
  <c r="G7" i="90"/>
  <c r="Z115" i="2" s="1"/>
  <c r="Z14" i="92"/>
  <c r="Z94" i="80" l="1"/>
  <c r="T90"/>
  <c r="R74" i="2" s="1"/>
  <c r="H18" i="76"/>
  <c r="F49" i="2" s="1"/>
  <c r="X49" s="1"/>
  <c r="G91" i="73"/>
  <c r="G89" s="1"/>
  <c r="Z33" i="2" s="1"/>
  <c r="V101" i="73"/>
  <c r="T36" i="2" s="1"/>
  <c r="X36" s="1"/>
  <c r="T83" i="71"/>
  <c r="R20" i="2" s="1"/>
  <c r="Z35" i="86"/>
  <c r="Z31" s="1"/>
  <c r="N26" i="80"/>
  <c r="N7" s="1"/>
  <c r="P72"/>
  <c r="N73" i="2" s="1"/>
  <c r="V15" i="93"/>
  <c r="T124" i="2" s="1"/>
  <c r="V47" i="71"/>
  <c r="Z47" s="1"/>
  <c r="Z93" i="73"/>
  <c r="Z91" s="1"/>
  <c r="Z89" s="1"/>
  <c r="V107" i="71"/>
  <c r="V106" s="1"/>
  <c r="Z106" s="1"/>
  <c r="G31" i="88"/>
  <c r="Z110" i="2" s="1"/>
  <c r="AA29"/>
  <c r="G83" i="71"/>
  <c r="Z20" i="2" s="1"/>
  <c r="G101" i="73"/>
  <c r="Z36" i="2" s="1"/>
  <c r="H59" i="82"/>
  <c r="Z59" s="1"/>
  <c r="Z58" s="1"/>
  <c r="Z57" s="1"/>
  <c r="T10" i="83"/>
  <c r="R87" i="2" s="1"/>
  <c r="X87" s="1"/>
  <c r="V25" i="90"/>
  <c r="T117" i="2" s="1"/>
  <c r="Z97" i="71"/>
  <c r="T117"/>
  <c r="Z117" s="1"/>
  <c r="G15" i="89"/>
  <c r="Z113" i="2" s="1"/>
  <c r="G31" i="86"/>
  <c r="Z103" i="2" s="1"/>
  <c r="AA103" s="1"/>
  <c r="Z127"/>
  <c r="G12" i="94"/>
  <c r="G18" i="76"/>
  <c r="Z49" i="2" s="1"/>
  <c r="V31" i="88"/>
  <c r="T110" i="2" s="1"/>
  <c r="X110" s="1"/>
  <c r="Q47" i="76"/>
  <c r="R47" s="1"/>
  <c r="Z47" s="1"/>
  <c r="Z46" s="1"/>
  <c r="Q22" i="89"/>
  <c r="O114" i="2" s="1"/>
  <c r="P114" s="1"/>
  <c r="G117" i="71"/>
  <c r="G113" s="1"/>
  <c r="Z23" i="2" s="1"/>
  <c r="Z83" i="82"/>
  <c r="AA115" i="2"/>
  <c r="V89" i="73"/>
  <c r="T33" i="2" s="1"/>
  <c r="X33" s="1"/>
  <c r="N7" i="82"/>
  <c r="L80" i="2" s="1"/>
  <c r="G83" i="82"/>
  <c r="Z85" i="2" s="1"/>
  <c r="N29" i="86"/>
  <c r="L101" i="2" s="1"/>
  <c r="X101" s="1"/>
  <c r="Z101"/>
  <c r="G10" i="83"/>
  <c r="Z87" i="2" s="1"/>
  <c r="G10" i="96"/>
  <c r="Z129" i="2" s="1"/>
  <c r="N30" i="86"/>
  <c r="L102" i="2" s="1"/>
  <c r="X102" s="1"/>
  <c r="Z102"/>
  <c r="V63" i="71"/>
  <c r="V61" s="1"/>
  <c r="T15" i="2" s="1"/>
  <c r="G22" i="71"/>
  <c r="G19" s="1"/>
  <c r="D25" s="1"/>
  <c r="E25" s="1"/>
  <c r="G25" s="1"/>
  <c r="V25" s="1"/>
  <c r="V17" s="1"/>
  <c r="T9" i="2" s="1"/>
  <c r="R72" i="71"/>
  <c r="R70" s="1"/>
  <c r="AA100" i="2"/>
  <c r="G24" i="72"/>
  <c r="Z26" i="2" s="1"/>
  <c r="G7" i="93"/>
  <c r="Z123" i="2" s="1"/>
  <c r="G15" i="93"/>
  <c r="Z124" i="2" s="1"/>
  <c r="Z25" i="76"/>
  <c r="F38" i="2"/>
  <c r="H6" i="74"/>
  <c r="H61"/>
  <c r="Y7"/>
  <c r="Y6" s="1"/>
  <c r="J10" i="2"/>
  <c r="I69"/>
  <c r="X58"/>
  <c r="G52" i="83"/>
  <c r="Z90" i="2" s="1"/>
  <c r="X39"/>
  <c r="P6" i="92"/>
  <c r="K61" i="74"/>
  <c r="V30" i="83"/>
  <c r="T88" i="2" s="1"/>
  <c r="J38"/>
  <c r="O7" i="74"/>
  <c r="H60" i="82"/>
  <c r="F84" i="2" s="1"/>
  <c r="J6" i="71"/>
  <c r="J132" s="1"/>
  <c r="X7" i="78"/>
  <c r="V68" i="2" s="1"/>
  <c r="H37" i="76"/>
  <c r="H36" s="1"/>
  <c r="J122" i="2"/>
  <c r="V11" i="94"/>
  <c r="V9" s="1"/>
  <c r="V6" s="1"/>
  <c r="T127" i="2" s="1"/>
  <c r="X127" s="1"/>
  <c r="P6" i="71"/>
  <c r="P132" s="1"/>
  <c r="P70" i="2"/>
  <c r="Q7" i="82"/>
  <c r="N69" i="2"/>
  <c r="R71"/>
  <c r="Z71" i="71"/>
  <c r="V52" i="83"/>
  <c r="T90" i="2" s="1"/>
  <c r="M6" i="74"/>
  <c r="U61"/>
  <c r="J25" i="2"/>
  <c r="X92"/>
  <c r="AA92" s="1"/>
  <c r="P122"/>
  <c r="G70" i="71"/>
  <c r="Z16" i="2" s="1"/>
  <c r="G25" i="76"/>
  <c r="Z50" i="2" s="1"/>
  <c r="Q6" i="74"/>
  <c r="G7" i="78"/>
  <c r="Q6" i="71"/>
  <c r="Q132" s="1"/>
  <c r="O16" i="2"/>
  <c r="X6" i="92"/>
  <c r="V122" i="2"/>
  <c r="H7" i="82"/>
  <c r="F80" i="2" s="1"/>
  <c r="Q6" i="81"/>
  <c r="O76" i="2"/>
  <c r="P76" s="1"/>
  <c r="G27" i="71"/>
  <c r="Z10" i="2" s="1"/>
  <c r="P38"/>
  <c r="W6" i="74"/>
  <c r="Z36" i="81"/>
  <c r="V60" i="82"/>
  <c r="T84" i="2" s="1"/>
  <c r="G20" i="81"/>
  <c r="V20" s="1"/>
  <c r="Z20" s="1"/>
  <c r="X91" i="2"/>
  <c r="AA91" s="1"/>
  <c r="T6" i="73"/>
  <c r="R28" i="2"/>
  <c r="H6" i="81"/>
  <c r="F77" i="2"/>
  <c r="H6" i="90"/>
  <c r="F118" i="2"/>
  <c r="R7" i="80"/>
  <c r="O71" i="2"/>
  <c r="P71" s="1"/>
  <c r="R22" i="89"/>
  <c r="R6" s="1"/>
  <c r="V23" i="87"/>
  <c r="T106" i="2" s="1"/>
  <c r="X106" s="1"/>
  <c r="N7" i="93"/>
  <c r="L123" i="2" s="1"/>
  <c r="X123" s="1"/>
  <c r="G31" i="77"/>
  <c r="Z60" i="2" s="1"/>
  <c r="H25" i="76"/>
  <c r="F50" i="2" s="1"/>
  <c r="X50" s="1"/>
  <c r="Z63" i="77"/>
  <c r="Z12" i="83"/>
  <c r="Z10" s="1"/>
  <c r="V7" i="91"/>
  <c r="T120" i="2" s="1"/>
  <c r="R60" i="82"/>
  <c r="O84" i="2"/>
  <c r="P84" s="1"/>
  <c r="R53" i="76"/>
  <c r="O56" i="2"/>
  <c r="P56" s="1"/>
  <c r="J70"/>
  <c r="H94"/>
  <c r="Q61" i="74"/>
  <c r="H6" i="73"/>
  <c r="G48" i="74"/>
  <c r="Z39" i="2" s="1"/>
  <c r="J41"/>
  <c r="G38" i="71"/>
  <c r="Z11" i="2" s="1"/>
  <c r="G23" i="74"/>
  <c r="Z18" i="88"/>
  <c r="T7" i="82"/>
  <c r="R80" i="2" s="1"/>
  <c r="G7" i="88"/>
  <c r="Z107" i="2" s="1"/>
  <c r="G15" i="90"/>
  <c r="Z116" i="2" s="1"/>
  <c r="V72" i="80"/>
  <c r="T73" i="2" s="1"/>
  <c r="X7" i="79"/>
  <c r="V8" i="89"/>
  <c r="Z8" s="1"/>
  <c r="Z7" s="1"/>
  <c r="G8" i="71"/>
  <c r="G7" s="1"/>
  <c r="Z7" i="2" s="1"/>
  <c r="G7" i="75"/>
  <c r="V83" i="82"/>
  <c r="T85" i="2" s="1"/>
  <c r="X85" s="1"/>
  <c r="T25" i="90"/>
  <c r="R117" i="2" s="1"/>
  <c r="G53" i="73"/>
  <c r="Z25" i="80"/>
  <c r="G60" i="82"/>
  <c r="Z84" i="2" s="1"/>
  <c r="G54" i="71"/>
  <c r="G50" s="1"/>
  <c r="Z13" i="2" s="1"/>
  <c r="G30" i="83"/>
  <c r="V16" i="89"/>
  <c r="Z16" s="1"/>
  <c r="Z15" s="1"/>
  <c r="Z70" i="73"/>
  <c r="G7" i="91"/>
  <c r="Z10"/>
  <c r="Z61" i="82"/>
  <c r="Z60" s="1"/>
  <c r="G45"/>
  <c r="Z81" i="2" s="1"/>
  <c r="G9" i="81"/>
  <c r="G8" s="1"/>
  <c r="G28" i="74"/>
  <c r="V49" i="82"/>
  <c r="T82" i="2" s="1"/>
  <c r="T60" i="82"/>
  <c r="R84" i="2" s="1"/>
  <c r="G7" i="86"/>
  <c r="Z95" i="2" s="1"/>
  <c r="G7" i="80"/>
  <c r="Z71" i="2" s="1"/>
  <c r="G7" i="82"/>
  <c r="Z80" i="2" s="1"/>
  <c r="N60" i="82"/>
  <c r="G39" i="74"/>
  <c r="G34" i="81"/>
  <c r="Z77" i="2" s="1"/>
  <c r="G9" i="79"/>
  <c r="G7" s="1"/>
  <c r="G72" i="80"/>
  <c r="Z73" i="2" s="1"/>
  <c r="G110" i="80"/>
  <c r="Z75" i="2" s="1"/>
  <c r="V17" i="73"/>
  <c r="T28" i="2" s="1"/>
  <c r="V55" i="71"/>
  <c r="V54" s="1"/>
  <c r="G49" i="82"/>
  <c r="Z82" i="2" s="1"/>
  <c r="G76" i="73"/>
  <c r="G75" s="1"/>
  <c r="Z31" i="2" s="1"/>
  <c r="V11" i="86"/>
  <c r="V10" s="1"/>
  <c r="T96" i="2" s="1"/>
  <c r="X96" s="1"/>
  <c r="Z22" i="86"/>
  <c r="Q90" i="80"/>
  <c r="N7" i="88"/>
  <c r="L107" i="2" s="1"/>
  <c r="X107" s="1"/>
  <c r="X90" i="80"/>
  <c r="V74" i="2" s="1"/>
  <c r="G23" i="87"/>
  <c r="Z106" i="2" s="1"/>
  <c r="V22" i="86"/>
  <c r="T99" i="2" s="1"/>
  <c r="X99" s="1"/>
  <c r="X110" i="80"/>
  <c r="V75" i="2" s="1"/>
  <c r="N22" i="89"/>
  <c r="Z23"/>
  <c r="Z22" s="1"/>
  <c r="V7" i="80"/>
  <c r="T71" i="2" s="1"/>
  <c r="X9" i="80"/>
  <c r="G7" i="73"/>
  <c r="Z27" i="2" s="1"/>
  <c r="X40" i="74"/>
  <c r="X39" s="1"/>
  <c r="X35" s="1"/>
  <c r="X7" s="1"/>
  <c r="V38" i="2" s="1"/>
  <c r="N6" i="71"/>
  <c r="N132" s="1"/>
  <c r="N17" i="93"/>
  <c r="G25" i="75"/>
  <c r="Z44" i="2" s="1"/>
  <c r="G14" i="96"/>
  <c r="X70" i="73"/>
  <c r="X46" s="1"/>
  <c r="X7" i="82"/>
  <c r="G49" i="77"/>
  <c r="Z63" i="2" s="1"/>
  <c r="G53" i="76"/>
  <c r="Z56" i="2" s="1"/>
  <c r="G41" i="71"/>
  <c r="G40" s="1"/>
  <c r="Z12" i="2" s="1"/>
  <c r="V49" i="77"/>
  <c r="T63" i="2" s="1"/>
  <c r="V53" i="76"/>
  <c r="T56" i="2" s="1"/>
  <c r="N25" i="90"/>
  <c r="L117" i="2" s="1"/>
  <c r="G99" i="73"/>
  <c r="Z35" i="2" s="1"/>
  <c r="G9" i="76"/>
  <c r="G7" s="1"/>
  <c r="Z48" i="2" s="1"/>
  <c r="Z53" i="76"/>
  <c r="G44" i="74"/>
  <c r="G7" i="87"/>
  <c r="Z105" i="2" s="1"/>
  <c r="G18" i="92"/>
  <c r="Z28" i="74"/>
  <c r="G90" i="80"/>
  <c r="Z74" i="2" s="1"/>
  <c r="V35" i="81"/>
  <c r="Z35" s="1"/>
  <c r="V11" i="75"/>
  <c r="Z11" s="1"/>
  <c r="Z7" s="1"/>
  <c r="V87" i="71"/>
  <c r="V83" s="1"/>
  <c r="G22" i="86"/>
  <c r="Z99" i="2" s="1"/>
  <c r="V28" i="74"/>
  <c r="G18" i="88"/>
  <c r="Z108" i="2" s="1"/>
  <c r="Z9" i="79"/>
  <c r="Z7" s="1"/>
  <c r="Z23" s="1"/>
  <c r="G7" i="72"/>
  <c r="G17" i="73"/>
  <c r="Z28" i="2" s="1"/>
  <c r="G43" i="90"/>
  <c r="T34" i="81"/>
  <c r="Q72" i="80"/>
  <c r="G22" i="89"/>
  <c r="G63" i="71"/>
  <c r="G61" s="1"/>
  <c r="Z15" i="2" s="1"/>
  <c r="G25" i="90"/>
  <c r="Z117" i="2" s="1"/>
  <c r="G70" i="73"/>
  <c r="G16" i="86"/>
  <c r="Z98" i="2" s="1"/>
  <c r="V9" i="79"/>
  <c r="V7" s="1"/>
  <c r="R7" i="81"/>
  <c r="R6" s="1"/>
  <c r="Z31"/>
  <c r="Z9" i="71"/>
  <c r="V8"/>
  <c r="T6" i="74"/>
  <c r="T61"/>
  <c r="Z7" i="93"/>
  <c r="Z26" i="75"/>
  <c r="Z25" s="1"/>
  <c r="V25"/>
  <c r="T44" i="2" s="1"/>
  <c r="X44" s="1"/>
  <c r="Z100" i="71"/>
  <c r="Z51" i="77"/>
  <c r="Z49" s="1"/>
  <c r="N49"/>
  <c r="Z22" i="92"/>
  <c r="Z18" s="1"/>
  <c r="Z32" s="1"/>
  <c r="V18"/>
  <c r="V7" s="1"/>
  <c r="Z78" i="73"/>
  <c r="Z76" s="1"/>
  <c r="Z75" s="1"/>
  <c r="V76"/>
  <c r="V75" s="1"/>
  <c r="T31" i="2" s="1"/>
  <c r="X31" s="1"/>
  <c r="Z16" i="96"/>
  <c r="Z14" s="1"/>
  <c r="N14"/>
  <c r="Z27" i="74"/>
  <c r="T24" i="72"/>
  <c r="R26" i="2" s="1"/>
  <c r="X26" s="1"/>
  <c r="Z25" i="72"/>
  <c r="Z11" i="96"/>
  <c r="Z10" s="1"/>
  <c r="V10"/>
  <c r="V18" i="88"/>
  <c r="Z72" i="80"/>
  <c r="L61" i="74"/>
  <c r="L6"/>
  <c r="Z10" i="72"/>
  <c r="V7"/>
  <c r="T25" i="2" s="1"/>
  <c r="R53" i="83"/>
  <c r="P52"/>
  <c r="N90" i="2" s="1"/>
  <c r="P90" s="1"/>
  <c r="N43" i="90"/>
  <c r="L118" i="2" s="1"/>
  <c r="O76" i="90"/>
  <c r="P76" s="1"/>
  <c r="Q76" s="1"/>
  <c r="R76" s="1"/>
  <c r="H49" i="82"/>
  <c r="F82" i="2" s="1"/>
  <c r="Z50" i="82"/>
  <c r="Z49" s="1"/>
  <c r="Z91" i="80"/>
  <c r="V90"/>
  <c r="T74" i="2" s="1"/>
  <c r="Z23" i="71"/>
  <c r="H22"/>
  <c r="Z22" s="1"/>
  <c r="Z29" i="88"/>
  <c r="Z26" s="1"/>
  <c r="N26"/>
  <c r="R22" i="75"/>
  <c r="Z22" s="1"/>
  <c r="Z21" s="1"/>
  <c r="Q21"/>
  <c r="O43" i="2" s="1"/>
  <c r="P43" s="1"/>
  <c r="X43" s="1"/>
  <c r="N17" i="73"/>
  <c r="Z18"/>
  <c r="Z17" s="1"/>
  <c r="Z18" i="71"/>
  <c r="N10" i="74"/>
  <c r="N7" s="1"/>
  <c r="L38" i="2" s="1"/>
  <c r="Z11" i="74"/>
  <c r="Z10" s="1"/>
  <c r="Z100" i="73"/>
  <c r="Z99" s="1"/>
  <c r="V99"/>
  <c r="T35" i="2" s="1"/>
  <c r="X35" s="1"/>
  <c r="V23" i="74"/>
  <c r="Z24"/>
  <c r="Z23" s="1"/>
  <c r="Z8" i="91"/>
  <c r="N7"/>
  <c r="P6" i="74"/>
  <c r="P61"/>
  <c r="V50" i="83"/>
  <c r="Z51"/>
  <c r="Z50" s="1"/>
  <c r="R61" i="74"/>
  <c r="R6"/>
  <c r="V110" i="71"/>
  <c r="G109"/>
  <c r="G98" s="1"/>
  <c r="Z21" i="2" s="1"/>
  <c r="Z42" i="71"/>
  <c r="V41"/>
  <c r="V31" i="77"/>
  <c r="T60" i="2" s="1"/>
  <c r="X60" s="1"/>
  <c r="Z33" i="77"/>
  <c r="Z31" s="1"/>
  <c r="V14" i="91"/>
  <c r="Z15"/>
  <c r="Z14" s="1"/>
  <c r="Z7" i="88"/>
  <c r="Q6" i="77"/>
  <c r="R7"/>
  <c r="R6" s="1"/>
  <c r="Z22" i="90"/>
  <c r="Z15" s="1"/>
  <c r="V15"/>
  <c r="T116" i="2" s="1"/>
  <c r="X116" s="1"/>
  <c r="Z112" i="80"/>
  <c r="Z110" s="1"/>
  <c r="V110"/>
  <c r="T75" i="2" s="1"/>
  <c r="Z10" i="76"/>
  <c r="Z9" s="1"/>
  <c r="Z7" s="1"/>
  <c r="V9"/>
  <c r="V7" s="1"/>
  <c r="T48" i="2" s="1"/>
  <c r="X48" s="1"/>
  <c r="Z20" i="71"/>
  <c r="V28"/>
  <c r="Z29"/>
  <c r="Z17" i="86"/>
  <c r="Z16" s="1"/>
  <c r="V16"/>
  <c r="T98" i="2" s="1"/>
  <c r="X98" s="1"/>
  <c r="V114" i="71"/>
  <c r="Z115"/>
  <c r="Z10" i="78"/>
  <c r="Z7" s="1"/>
  <c r="Z6" s="1"/>
  <c r="T7"/>
  <c r="Z7" i="82"/>
  <c r="Z7" i="77"/>
  <c r="Z39" i="71"/>
  <c r="V38"/>
  <c r="V7" i="73"/>
  <c r="T27" i="2" s="1"/>
  <c r="X27" s="1"/>
  <c r="Z9" i="73"/>
  <c r="Z7" s="1"/>
  <c r="Z64" i="71"/>
  <c r="X63"/>
  <c r="T30" i="83"/>
  <c r="Z34"/>
  <c r="Z30" s="1"/>
  <c r="V44" i="74"/>
  <c r="V35" s="1"/>
  <c r="Z45"/>
  <c r="Z44" s="1"/>
  <c r="V101" i="71"/>
  <c r="Z101" s="1"/>
  <c r="Z102"/>
  <c r="Q6" i="87"/>
  <c r="R7"/>
  <c r="R6" s="1"/>
  <c r="R8" i="86"/>
  <c r="Q7"/>
  <c r="O95" i="2" s="1"/>
  <c r="P95" s="1"/>
  <c r="X95" s="1"/>
  <c r="V7" i="87"/>
  <c r="Z11"/>
  <c r="Z7" s="1"/>
  <c r="Z55" i="73"/>
  <c r="Z53" s="1"/>
  <c r="V53"/>
  <c r="V46" s="1"/>
  <c r="T30" i="2" s="1"/>
  <c r="Z46" i="82"/>
  <c r="Z45" s="1"/>
  <c r="H45"/>
  <c r="F81" i="2" s="1"/>
  <c r="X81" s="1"/>
  <c r="Z23" i="87"/>
  <c r="Z25" i="90"/>
  <c r="Z90" i="80" l="1"/>
  <c r="T6"/>
  <c r="AA49" i="2"/>
  <c r="AA58"/>
  <c r="AA96"/>
  <c r="AA43"/>
  <c r="X26" i="80"/>
  <c r="Z26" s="1"/>
  <c r="AA36" i="2"/>
  <c r="AA98"/>
  <c r="Z25" i="71"/>
  <c r="X90" i="2"/>
  <c r="T113" i="71"/>
  <c r="R23" i="2" s="1"/>
  <c r="V6" i="93"/>
  <c r="Z87" i="71"/>
  <c r="V46"/>
  <c r="Z46" s="1"/>
  <c r="AA60" i="2"/>
  <c r="AA31"/>
  <c r="Z107" i="71"/>
  <c r="AA33" i="2"/>
  <c r="AA110"/>
  <c r="AA99"/>
  <c r="AA85"/>
  <c r="AA127"/>
  <c r="AA87"/>
  <c r="Z29" i="86"/>
  <c r="AA26" i="2"/>
  <c r="Z118"/>
  <c r="G85" i="90"/>
  <c r="H58" i="82"/>
  <c r="H57" s="1"/>
  <c r="F83" i="2" s="1"/>
  <c r="X83" s="1"/>
  <c r="AA48"/>
  <c r="Q6" i="89"/>
  <c r="AA101" i="2"/>
  <c r="G22" i="93"/>
  <c r="G6"/>
  <c r="AA44" i="2"/>
  <c r="Q46" i="76"/>
  <c r="O53" i="2" s="1"/>
  <c r="P53" s="1"/>
  <c r="X53" s="1"/>
  <c r="AA35"/>
  <c r="AA39"/>
  <c r="N6" i="86"/>
  <c r="G17" i="71"/>
  <c r="Z9" i="2" s="1"/>
  <c r="AA81"/>
  <c r="AA27"/>
  <c r="Z55" i="71"/>
  <c r="AA50" i="2"/>
  <c r="AA102"/>
  <c r="G9" i="96"/>
  <c r="G23" s="1"/>
  <c r="Z130" i="2"/>
  <c r="G6" i="79"/>
  <c r="Z70" i="2"/>
  <c r="G6" i="75"/>
  <c r="Z41" i="2"/>
  <c r="G16" i="78"/>
  <c r="Z68" i="2"/>
  <c r="Z72" i="71"/>
  <c r="Z11" i="94"/>
  <c r="Z9" s="1"/>
  <c r="Z6" s="1"/>
  <c r="Z37" i="76"/>
  <c r="Z36" s="1"/>
  <c r="Z73" s="1"/>
  <c r="AA106" i="2"/>
  <c r="AA123"/>
  <c r="AA116"/>
  <c r="X117"/>
  <c r="Z30" i="86"/>
  <c r="G9" i="83"/>
  <c r="G59" s="1"/>
  <c r="Z88" i="2"/>
  <c r="G17" i="91"/>
  <c r="Z120" i="2"/>
  <c r="AA107"/>
  <c r="G6" i="72"/>
  <c r="G27" s="1"/>
  <c r="Z25" i="2"/>
  <c r="G6" i="89"/>
  <c r="G29" s="1"/>
  <c r="Z114" i="2"/>
  <c r="AA95"/>
  <c r="X75"/>
  <c r="O6" i="74"/>
  <c r="O61"/>
  <c r="X6" i="78"/>
  <c r="Y61" i="74"/>
  <c r="Z11" i="86"/>
  <c r="Z10" s="1"/>
  <c r="J69" i="2"/>
  <c r="G6" i="88"/>
  <c r="G37" s="1"/>
  <c r="G68" i="77"/>
  <c r="G16" i="74"/>
  <c r="X6" i="79"/>
  <c r="V70" i="2"/>
  <c r="N6" i="77"/>
  <c r="L63" i="2"/>
  <c r="X63" s="1"/>
  <c r="N6" i="80"/>
  <c r="L71" i="2"/>
  <c r="N6" i="88"/>
  <c r="N37" s="1"/>
  <c r="L109" i="2"/>
  <c r="X109" s="1"/>
  <c r="X6" i="73"/>
  <c r="V30" i="2"/>
  <c r="X30" s="1"/>
  <c r="T6" i="78"/>
  <c r="R68" i="2"/>
  <c r="X68" s="1"/>
  <c r="V9" i="96"/>
  <c r="T129" i="2"/>
  <c r="X129" s="1"/>
  <c r="V6" i="79"/>
  <c r="T70" i="2"/>
  <c r="X6" i="82"/>
  <c r="V80" i="2"/>
  <c r="X56"/>
  <c r="G6" i="78"/>
  <c r="X82" i="2"/>
  <c r="G32" i="87"/>
  <c r="X25" i="2"/>
  <c r="R72" i="80"/>
  <c r="O73" i="2"/>
  <c r="V9" i="83"/>
  <c r="T89" i="2"/>
  <c r="X89" s="1"/>
  <c r="H6" i="76"/>
  <c r="F51" i="2"/>
  <c r="X51" s="1"/>
  <c r="N6" i="89"/>
  <c r="L114" i="2"/>
  <c r="X114" s="1"/>
  <c r="Z46" i="73"/>
  <c r="Z6" s="1"/>
  <c r="Z107" s="1"/>
  <c r="V6" i="87"/>
  <c r="T105" i="2"/>
  <c r="X105" s="1"/>
  <c r="Z83" i="71"/>
  <c r="T20" i="2"/>
  <c r="X20" s="1"/>
  <c r="R7" i="82"/>
  <c r="R6" s="1"/>
  <c r="O80" i="2"/>
  <c r="P80" s="1"/>
  <c r="T9" i="83"/>
  <c r="R88" i="2"/>
  <c r="X88" s="1"/>
  <c r="N6" i="73"/>
  <c r="L28" i="2"/>
  <c r="N9" i="96"/>
  <c r="L130" i="2"/>
  <c r="X130" s="1"/>
  <c r="V7" i="89"/>
  <c r="T112" i="2" s="1"/>
  <c r="X112" s="1"/>
  <c r="G40" i="75"/>
  <c r="N6" i="91"/>
  <c r="L120" i="2"/>
  <c r="X120" s="1"/>
  <c r="N6" i="82"/>
  <c r="L84" i="2"/>
  <c r="X84" s="1"/>
  <c r="V6" i="91"/>
  <c r="T121" i="2"/>
  <c r="X121" s="1"/>
  <c r="J94"/>
  <c r="P16"/>
  <c r="Z38" i="71"/>
  <c r="T11" i="2"/>
  <c r="X11" s="1"/>
  <c r="Z34" i="81"/>
  <c r="R90" i="80"/>
  <c r="O74" i="2"/>
  <c r="P74" s="1"/>
  <c r="X74" s="1"/>
  <c r="V6" i="92"/>
  <c r="T122" i="2"/>
  <c r="X122" s="1"/>
  <c r="V6" i="88"/>
  <c r="V37" s="1"/>
  <c r="T108" i="2"/>
  <c r="X108" s="1"/>
  <c r="T6" i="81"/>
  <c r="R77" i="2"/>
  <c r="Z7" i="91"/>
  <c r="Z6" s="1"/>
  <c r="N94" i="2"/>
  <c r="T6" i="82"/>
  <c r="V6"/>
  <c r="G6" i="80"/>
  <c r="V6" i="77"/>
  <c r="Z9" i="80"/>
  <c r="Z6" i="87"/>
  <c r="G46" i="73"/>
  <c r="Z30" i="2" s="1"/>
  <c r="G6" i="82"/>
  <c r="G90" s="1"/>
  <c r="G147" i="80"/>
  <c r="G42" i="86"/>
  <c r="G73" i="76"/>
  <c r="G6" i="87"/>
  <c r="V15" i="89"/>
  <c r="V34" i="81"/>
  <c r="T77" i="2" s="1"/>
  <c r="G6" i="90"/>
  <c r="G35" i="74"/>
  <c r="G6" i="91"/>
  <c r="Z6" i="82"/>
  <c r="G23" i="79"/>
  <c r="V6" i="76"/>
  <c r="G6" i="86"/>
  <c r="V7" i="75"/>
  <c r="N6" i="90"/>
  <c r="V6" i="80"/>
  <c r="Z17" i="93"/>
  <c r="Z15" s="1"/>
  <c r="Z6" s="1"/>
  <c r="N15"/>
  <c r="G6" i="77"/>
  <c r="Z6" i="79"/>
  <c r="Z40" i="74"/>
  <c r="Z39" s="1"/>
  <c r="Z35" s="1"/>
  <c r="G6" i="76"/>
  <c r="G7" i="92"/>
  <c r="G32"/>
  <c r="V16" i="74"/>
  <c r="V7" s="1"/>
  <c r="Z28" i="71"/>
  <c r="V27"/>
  <c r="R52" i="83"/>
  <c r="R9" s="1"/>
  <c r="Z53"/>
  <c r="Z52" s="1"/>
  <c r="Z9" s="1"/>
  <c r="Z59" s="1"/>
  <c r="R6" i="71"/>
  <c r="R132" s="1"/>
  <c r="Z70"/>
  <c r="Z114"/>
  <c r="Z113" s="1"/>
  <c r="V113"/>
  <c r="T23" i="2" s="1"/>
  <c r="Z7" i="92"/>
  <c r="Z6" s="1"/>
  <c r="X6" i="74"/>
  <c r="X61"/>
  <c r="Z110" i="71"/>
  <c r="V109"/>
  <c r="V50"/>
  <c r="Z54"/>
  <c r="Z6" i="88"/>
  <c r="Z37" s="1"/>
  <c r="Z16" i="74"/>
  <c r="Z68" i="77"/>
  <c r="Z6"/>
  <c r="T6" i="72"/>
  <c r="Z24"/>
  <c r="V8" i="81"/>
  <c r="G7"/>
  <c r="Z76" i="2" s="1"/>
  <c r="R43" i="90"/>
  <c r="R6" s="1"/>
  <c r="S76"/>
  <c r="T76" s="1"/>
  <c r="Z8" i="86"/>
  <c r="Z7" s="1"/>
  <c r="R7"/>
  <c r="R6" s="1"/>
  <c r="Z41" i="71"/>
  <c r="R21" i="75"/>
  <c r="Q6"/>
  <c r="Q40"/>
  <c r="H19" i="71"/>
  <c r="V6" i="86"/>
  <c r="Z6" i="75"/>
  <c r="Z40"/>
  <c r="Z63" i="71"/>
  <c r="X61"/>
  <c r="V15" i="2" s="1"/>
  <c r="N61" i="74"/>
  <c r="N6"/>
  <c r="V6" i="73"/>
  <c r="V6" i="72"/>
  <c r="Z7"/>
  <c r="V7" i="71"/>
  <c r="T7" i="2" s="1"/>
  <c r="Z8" i="71"/>
  <c r="Z7" s="1"/>
  <c r="Z6" i="89"/>
  <c r="Z9" i="96"/>
  <c r="Z23" s="1"/>
  <c r="AA75" i="2" l="1"/>
  <c r="AA53"/>
  <c r="AA89"/>
  <c r="AA121"/>
  <c r="AA51"/>
  <c r="AA56"/>
  <c r="AA108"/>
  <c r="AA11"/>
  <c r="AA109"/>
  <c r="AA83"/>
  <c r="AA82"/>
  <c r="AA105"/>
  <c r="AA63"/>
  <c r="AA112"/>
  <c r="AA74"/>
  <c r="AA20"/>
  <c r="AA117"/>
  <c r="AA84"/>
  <c r="AA129"/>
  <c r="AA90"/>
  <c r="X7" i="80"/>
  <c r="V71" i="2" s="1"/>
  <c r="X71" s="1"/>
  <c r="AA88"/>
  <c r="T6" i="71"/>
  <c r="T132" s="1"/>
  <c r="V40"/>
  <c r="Z40" s="1"/>
  <c r="F94" i="2"/>
  <c r="R46" i="76"/>
  <c r="R6" s="1"/>
  <c r="H6" i="82"/>
  <c r="AA25" i="2"/>
  <c r="AA130"/>
  <c r="Z7" i="80"/>
  <c r="Z147" s="1"/>
  <c r="AA68" i="2"/>
  <c r="G6" i="73"/>
  <c r="G107" s="1"/>
  <c r="Z94" i="2"/>
  <c r="G6" i="71"/>
  <c r="G132" s="1"/>
  <c r="AA30" i="2"/>
  <c r="Z6" i="76"/>
  <c r="G7" i="74"/>
  <c r="G61" s="1"/>
  <c r="O69" i="2"/>
  <c r="AA120"/>
  <c r="X70"/>
  <c r="Z17" i="91"/>
  <c r="G6" i="92"/>
  <c r="Z122" i="2"/>
  <c r="Z135" s="1"/>
  <c r="AA114"/>
  <c r="R94"/>
  <c r="Z6" i="86"/>
  <c r="X80" i="2"/>
  <c r="R69"/>
  <c r="X23"/>
  <c r="V6" i="75"/>
  <c r="T41" i="2"/>
  <c r="X41" s="1"/>
  <c r="O94"/>
  <c r="P73"/>
  <c r="Z27" i="71"/>
  <c r="T10" i="2"/>
  <c r="X10" s="1"/>
  <c r="R6" i="80"/>
  <c r="V6" i="89"/>
  <c r="T113" i="2"/>
  <c r="X113" s="1"/>
  <c r="X7"/>
  <c r="N6" i="93"/>
  <c r="L124" i="2"/>
  <c r="X124" s="1"/>
  <c r="L94"/>
  <c r="V6" i="74"/>
  <c r="T38" i="2"/>
  <c r="X38" s="1"/>
  <c r="X77"/>
  <c r="X16"/>
  <c r="P69"/>
  <c r="V69"/>
  <c r="X15"/>
  <c r="Z50" i="71"/>
  <c r="T13" i="2"/>
  <c r="X13" s="1"/>
  <c r="X28"/>
  <c r="L69"/>
  <c r="V40" i="75"/>
  <c r="V61" i="74"/>
  <c r="Z7"/>
  <c r="Z6" s="1"/>
  <c r="Z22" i="93"/>
  <c r="V7" i="81"/>
  <c r="Z8"/>
  <c r="Z7" s="1"/>
  <c r="U76" i="90"/>
  <c r="V76" s="1"/>
  <c r="T43"/>
  <c r="Z61" i="71"/>
  <c r="X6"/>
  <c r="X132" s="1"/>
  <c r="Z109"/>
  <c r="V98"/>
  <c r="Z19"/>
  <c r="H17"/>
  <c r="F9" i="2" s="1"/>
  <c r="G51" i="81"/>
  <c r="G6"/>
  <c r="R6" i="75"/>
  <c r="R40"/>
  <c r="Z6" i="72"/>
  <c r="Z27" s="1"/>
  <c r="AA10" i="2" l="1"/>
  <c r="AA70"/>
  <c r="AA16"/>
  <c r="AA113"/>
  <c r="AA77"/>
  <c r="AA15"/>
  <c r="AA80"/>
  <c r="AA28"/>
  <c r="AA124"/>
  <c r="AA71"/>
  <c r="AA13"/>
  <c r="AA23"/>
  <c r="AA41"/>
  <c r="V94"/>
  <c r="AA122"/>
  <c r="X6" i="80"/>
  <c r="T12" i="2"/>
  <c r="X12" s="1"/>
  <c r="G6" i="74"/>
  <c r="Z38" i="2"/>
  <c r="Z69" s="1"/>
  <c r="Z6" i="80"/>
  <c r="V6" i="81"/>
  <c r="T76" i="2"/>
  <c r="AA7"/>
  <c r="X9"/>
  <c r="F69"/>
  <c r="T6" i="90"/>
  <c r="R118" i="2"/>
  <c r="X73"/>
  <c r="P94"/>
  <c r="Z98" i="71"/>
  <c r="T21" i="2"/>
  <c r="Z61" i="74"/>
  <c r="V6" i="71"/>
  <c r="V132" s="1"/>
  <c r="H6"/>
  <c r="H132" s="1"/>
  <c r="Z17"/>
  <c r="Z51" i="81"/>
  <c r="Z6"/>
  <c r="W76" i="90"/>
  <c r="X76" s="1"/>
  <c r="V43"/>
  <c r="AA9" i="2" l="1"/>
  <c r="AA73"/>
  <c r="AA12"/>
  <c r="AA38"/>
  <c r="Z6" i="71"/>
  <c r="Z132" s="1"/>
  <c r="X76" i="2"/>
  <c r="T94"/>
  <c r="V6" i="90"/>
  <c r="T118" i="2"/>
  <c r="X21"/>
  <c r="T69"/>
  <c r="X43" i="90"/>
  <c r="Y76"/>
  <c r="Z76" s="1"/>
  <c r="Z43" s="1"/>
  <c r="Z6" s="1"/>
  <c r="AA76" i="2" l="1"/>
  <c r="X94"/>
  <c r="AA94" s="1"/>
  <c r="AA21"/>
  <c r="X69"/>
  <c r="X6" i="90"/>
  <c r="V118" i="2"/>
  <c r="X118" s="1"/>
  <c r="X22" i="50"/>
  <c r="T22"/>
  <c r="R22"/>
  <c r="N22"/>
  <c r="L22"/>
  <c r="H22"/>
  <c r="AA118" i="2" l="1"/>
  <c r="AA69"/>
  <c r="X9" i="70"/>
  <c r="T9"/>
  <c r="R9"/>
  <c r="Q9"/>
  <c r="P9"/>
  <c r="N9"/>
  <c r="L9"/>
  <c r="K9"/>
  <c r="J9"/>
  <c r="H9"/>
  <c r="X6" i="63"/>
  <c r="T6"/>
  <c r="R6"/>
  <c r="Q6"/>
  <c r="P6"/>
  <c r="N6"/>
  <c r="L6"/>
  <c r="K6"/>
  <c r="J6"/>
  <c r="H6"/>
  <c r="V215" i="2"/>
  <c r="R215"/>
  <c r="Z210"/>
  <c r="AA210" s="1"/>
  <c r="Z199"/>
  <c r="AA199" s="1"/>
  <c r="AA157"/>
  <c r="AA162"/>
  <c r="AA172"/>
  <c r="AA183"/>
  <c r="AA187"/>
  <c r="AA193"/>
  <c r="AA200"/>
  <c r="AA205"/>
  <c r="AA206"/>
  <c r="AA207"/>
  <c r="AA208"/>
  <c r="Z154"/>
  <c r="Z147"/>
  <c r="Z142"/>
  <c r="Z141"/>
  <c r="Z139"/>
  <c r="Z138"/>
  <c r="Z136"/>
  <c r="G7" i="70" l="1"/>
  <c r="E7"/>
  <c r="D7"/>
  <c r="X6"/>
  <c r="T6"/>
  <c r="R6"/>
  <c r="Q6"/>
  <c r="P6"/>
  <c r="N6"/>
  <c r="L6"/>
  <c r="K6"/>
  <c r="J6"/>
  <c r="H6"/>
  <c r="Z31" i="55"/>
  <c r="Z30"/>
  <c r="Z29"/>
  <c r="Z20"/>
  <c r="Z18"/>
  <c r="X12"/>
  <c r="X11" s="1"/>
  <c r="T12"/>
  <c r="T11" s="1"/>
  <c r="R12"/>
  <c r="L12"/>
  <c r="H12"/>
  <c r="R11"/>
  <c r="Q11"/>
  <c r="P11"/>
  <c r="L11"/>
  <c r="H11"/>
  <c r="Z8"/>
  <c r="R8"/>
  <c r="X7"/>
  <c r="X6" s="1"/>
  <c r="T7"/>
  <c r="T6" s="1"/>
  <c r="R7"/>
  <c r="N7"/>
  <c r="L7"/>
  <c r="H7"/>
  <c r="R6"/>
  <c r="L6"/>
  <c r="H6"/>
  <c r="Y62" i="52"/>
  <c r="W62"/>
  <c r="U62"/>
  <c r="S62"/>
  <c r="Q62"/>
  <c r="P62"/>
  <c r="O62"/>
  <c r="N62"/>
  <c r="M62"/>
  <c r="L62"/>
  <c r="K62"/>
  <c r="J62"/>
  <c r="I62"/>
  <c r="Z59"/>
  <c r="Z58"/>
  <c r="Z57"/>
  <c r="Z56"/>
  <c r="Z55"/>
  <c r="X54"/>
  <c r="T54"/>
  <c r="R54"/>
  <c r="N54"/>
  <c r="L54"/>
  <c r="H54"/>
  <c r="Z52"/>
  <c r="T52"/>
  <c r="Z49"/>
  <c r="Z48"/>
  <c r="T46"/>
  <c r="Z46" s="1"/>
  <c r="Z45"/>
  <c r="X44"/>
  <c r="V44"/>
  <c r="R44"/>
  <c r="N44"/>
  <c r="L44"/>
  <c r="H44"/>
  <c r="Z41"/>
  <c r="V41"/>
  <c r="Z36"/>
  <c r="X35"/>
  <c r="T35"/>
  <c r="R35"/>
  <c r="N35"/>
  <c r="L35"/>
  <c r="K35"/>
  <c r="J35"/>
  <c r="H35"/>
  <c r="Z34"/>
  <c r="Z33"/>
  <c r="Z30"/>
  <c r="V30"/>
  <c r="Z29"/>
  <c r="Z28"/>
  <c r="Z27"/>
  <c r="Z26"/>
  <c r="Z25"/>
  <c r="Z22"/>
  <c r="Z21"/>
  <c r="V21"/>
  <c r="Z20"/>
  <c r="V20"/>
  <c r="Z17"/>
  <c r="X16"/>
  <c r="T16"/>
  <c r="R16"/>
  <c r="Q16"/>
  <c r="P16"/>
  <c r="N16"/>
  <c r="L16"/>
  <c r="K16"/>
  <c r="J16"/>
  <c r="H16"/>
  <c r="H6" s="1"/>
  <c r="H62" s="1"/>
  <c r="Z13"/>
  <c r="V13"/>
  <c r="Z9"/>
  <c r="Z8"/>
  <c r="X7"/>
  <c r="T7"/>
  <c r="R7"/>
  <c r="N7"/>
  <c r="L7"/>
  <c r="H7"/>
  <c r="X6"/>
  <c r="X62" s="1"/>
  <c r="R6"/>
  <c r="R62" s="1"/>
  <c r="N6"/>
  <c r="L6"/>
  <c r="V68" i="48"/>
  <c r="Z68" s="1"/>
  <c r="Z61"/>
  <c r="V61"/>
  <c r="X60"/>
  <c r="T60"/>
  <c r="R60"/>
  <c r="Q60"/>
  <c r="P60"/>
  <c r="N60"/>
  <c r="L60"/>
  <c r="K60"/>
  <c r="J60"/>
  <c r="H60"/>
  <c r="AB128" i="65"/>
  <c r="R128"/>
  <c r="L128"/>
  <c r="Y125"/>
  <c r="AC125" s="1"/>
  <c r="AA122"/>
  <c r="W122"/>
  <c r="U122"/>
  <c r="T122"/>
  <c r="T128" s="1"/>
  <c r="S122"/>
  <c r="S128" s="1"/>
  <c r="Q122"/>
  <c r="Q128" s="1"/>
  <c r="O122"/>
  <c r="O128" s="1"/>
  <c r="N122"/>
  <c r="N128" s="1"/>
  <c r="M122"/>
  <c r="M128" s="1"/>
  <c r="K122"/>
  <c r="AA119"/>
  <c r="W119"/>
  <c r="U119"/>
  <c r="U128" s="1"/>
  <c r="T119"/>
  <c r="S119"/>
  <c r="Q119"/>
  <c r="O119"/>
  <c r="N119"/>
  <c r="M119"/>
  <c r="K119"/>
  <c r="AC118"/>
  <c r="AC117"/>
  <c r="Y117"/>
  <c r="Y116"/>
  <c r="AC116" s="1"/>
  <c r="AC115" s="1"/>
  <c r="AA115"/>
  <c r="W115"/>
  <c r="W128" s="1"/>
  <c r="U115"/>
  <c r="T115"/>
  <c r="S115"/>
  <c r="Q115"/>
  <c r="O115"/>
  <c r="N115"/>
  <c r="M115"/>
  <c r="K115"/>
  <c r="AC113"/>
  <c r="Y113"/>
  <c r="AA111"/>
  <c r="W111"/>
  <c r="U111"/>
  <c r="T111"/>
  <c r="S111"/>
  <c r="Q111"/>
  <c r="O111"/>
  <c r="N111"/>
  <c r="M111"/>
  <c r="K111"/>
  <c r="AC110"/>
  <c r="Y110"/>
  <c r="AA99"/>
  <c r="W99"/>
  <c r="U99"/>
  <c r="T99"/>
  <c r="S99"/>
  <c r="Q99"/>
  <c r="O99"/>
  <c r="N99"/>
  <c r="M99"/>
  <c r="K99"/>
  <c r="AC98"/>
  <c r="AC97"/>
  <c r="AC96" s="1"/>
  <c r="Y97"/>
  <c r="Y96" s="1"/>
  <c r="AA96"/>
  <c r="W96"/>
  <c r="U96"/>
  <c r="T96"/>
  <c r="S96"/>
  <c r="Q96"/>
  <c r="O96"/>
  <c r="N96"/>
  <c r="M96"/>
  <c r="K96"/>
  <c r="AA93"/>
  <c r="AC93" s="1"/>
  <c r="W92"/>
  <c r="U92"/>
  <c r="T92"/>
  <c r="S92"/>
  <c r="Q92"/>
  <c r="O92"/>
  <c r="N92"/>
  <c r="M92"/>
  <c r="K92"/>
  <c r="AC84"/>
  <c r="Y84"/>
  <c r="W83"/>
  <c r="U83"/>
  <c r="T83"/>
  <c r="S83"/>
  <c r="Q83"/>
  <c r="O83"/>
  <c r="N83"/>
  <c r="M83"/>
  <c r="K83"/>
  <c r="AC78"/>
  <c r="AA78"/>
  <c r="Y78"/>
  <c r="W78"/>
  <c r="U78"/>
  <c r="T78"/>
  <c r="S78"/>
  <c r="Q78"/>
  <c r="O78"/>
  <c r="N78"/>
  <c r="M78"/>
  <c r="K78"/>
  <c r="AC75"/>
  <c r="AC74"/>
  <c r="Y73"/>
  <c r="AC73" s="1"/>
  <c r="AC70"/>
  <c r="Y70"/>
  <c r="AC69"/>
  <c r="AA68"/>
  <c r="W68"/>
  <c r="U68"/>
  <c r="T68"/>
  <c r="S68"/>
  <c r="Q68"/>
  <c r="O68"/>
  <c r="N68"/>
  <c r="M68"/>
  <c r="K68"/>
  <c r="AC62"/>
  <c r="Y62"/>
  <c r="AC51"/>
  <c r="Y51"/>
  <c r="Y50"/>
  <c r="AC50" s="1"/>
  <c r="AC49" s="1"/>
  <c r="Z145" i="2" s="1"/>
  <c r="AA49" i="65"/>
  <c r="W49"/>
  <c r="U49"/>
  <c r="T49"/>
  <c r="S49"/>
  <c r="Q49"/>
  <c r="O49"/>
  <c r="N49"/>
  <c r="M49"/>
  <c r="K49"/>
  <c r="AC41"/>
  <c r="Y41"/>
  <c r="AA37"/>
  <c r="W37"/>
  <c r="U37"/>
  <c r="T37"/>
  <c r="S37"/>
  <c r="Q37"/>
  <c r="O37"/>
  <c r="N37"/>
  <c r="M37"/>
  <c r="K37"/>
  <c r="Y36"/>
  <c r="AC35"/>
  <c r="AA35"/>
  <c r="Y35"/>
  <c r="W35"/>
  <c r="U35"/>
  <c r="T35"/>
  <c r="S35"/>
  <c r="Q35"/>
  <c r="O35"/>
  <c r="N35"/>
  <c r="M35"/>
  <c r="K35"/>
  <c r="Y34"/>
  <c r="AC33"/>
  <c r="AA33"/>
  <c r="Y33"/>
  <c r="W33"/>
  <c r="U33"/>
  <c r="T33"/>
  <c r="S33"/>
  <c r="Q33"/>
  <c r="O33"/>
  <c r="N33"/>
  <c r="M33"/>
  <c r="K33"/>
  <c r="AA28"/>
  <c r="W28"/>
  <c r="U28"/>
  <c r="T28"/>
  <c r="S28"/>
  <c r="Q28"/>
  <c r="O28"/>
  <c r="N28"/>
  <c r="M28"/>
  <c r="K28"/>
  <c r="AC27"/>
  <c r="K27"/>
  <c r="K25" s="1"/>
  <c r="AC26"/>
  <c r="AC25" s="1"/>
  <c r="K26"/>
  <c r="AA25"/>
  <c r="Y25"/>
  <c r="W25"/>
  <c r="U25"/>
  <c r="T25"/>
  <c r="S25"/>
  <c r="Q25"/>
  <c r="O25"/>
  <c r="N25"/>
  <c r="M25"/>
  <c r="Y24"/>
  <c r="AC24" s="1"/>
  <c r="AC23"/>
  <c r="AC22"/>
  <c r="AC21"/>
  <c r="AC20"/>
  <c r="AC19"/>
  <c r="AC18"/>
  <c r="AC17"/>
  <c r="AA16"/>
  <c r="W16"/>
  <c r="U16"/>
  <c r="T16"/>
  <c r="S16"/>
  <c r="Q16"/>
  <c r="O16"/>
  <c r="N16"/>
  <c r="M16"/>
  <c r="K16"/>
  <c r="Y14"/>
  <c r="Y13"/>
  <c r="AA12"/>
  <c r="W12"/>
  <c r="U12"/>
  <c r="T12"/>
  <c r="S12"/>
  <c r="Q12"/>
  <c r="O12"/>
  <c r="N12"/>
  <c r="M12"/>
  <c r="K12"/>
  <c r="AC7"/>
  <c r="AA7"/>
  <c r="Z7"/>
  <c r="Z128" s="1"/>
  <c r="Y7"/>
  <c r="X7"/>
  <c r="X128" s="1"/>
  <c r="W7"/>
  <c r="V7"/>
  <c r="V128" s="1"/>
  <c r="U7"/>
  <c r="T7"/>
  <c r="S7"/>
  <c r="R7"/>
  <c r="Q7"/>
  <c r="P7"/>
  <c r="P128" s="1"/>
  <c r="O7"/>
  <c r="N7"/>
  <c r="M7"/>
  <c r="K7"/>
  <c r="X32" i="47"/>
  <c r="T32"/>
  <c r="R32"/>
  <c r="Q32"/>
  <c r="P32"/>
  <c r="N32"/>
  <c r="L32"/>
  <c r="K32"/>
  <c r="J32"/>
  <c r="H32"/>
  <c r="R49" i="69"/>
  <c r="V7" i="70" l="1"/>
  <c r="V6" s="1"/>
  <c r="Z203" i="2"/>
  <c r="AC16" i="65"/>
  <c r="K128"/>
  <c r="Y49"/>
  <c r="Y115"/>
  <c r="Y16"/>
  <c r="N216" i="59"/>
  <c r="R216" s="1"/>
  <c r="N215"/>
  <c r="R215" s="1"/>
  <c r="Z7" i="70" l="1"/>
  <c r="T203" i="2"/>
  <c r="L203" i="19" s="1"/>
  <c r="V9" i="70"/>
  <c r="O22" i="19"/>
  <c r="O47"/>
  <c r="N208"/>
  <c r="O208" s="1"/>
  <c r="N207"/>
  <c r="O207" s="1"/>
  <c r="N206"/>
  <c r="O206" s="1"/>
  <c r="N205"/>
  <c r="O205" s="1"/>
  <c r="N200"/>
  <c r="O200" s="1"/>
  <c r="N193"/>
  <c r="O193" s="1"/>
  <c r="N157"/>
  <c r="O157" s="1"/>
  <c r="N134"/>
  <c r="O134" s="1"/>
  <c r="N131"/>
  <c r="O131" s="1"/>
  <c r="N126"/>
  <c r="O126" s="1"/>
  <c r="N119"/>
  <c r="O119" s="1"/>
  <c r="N111"/>
  <c r="O111" s="1"/>
  <c r="N93"/>
  <c r="O93" s="1"/>
  <c r="N86"/>
  <c r="O86" s="1"/>
  <c r="N67"/>
  <c r="O67" s="1"/>
  <c r="N57"/>
  <c r="O57" s="1"/>
  <c r="N47"/>
  <c r="N37"/>
  <c r="O37" s="1"/>
  <c r="N24"/>
  <c r="O24" s="1"/>
  <c r="N22"/>
  <c r="M216"/>
  <c r="M215"/>
  <c r="M214"/>
  <c r="M213"/>
  <c r="M212"/>
  <c r="M211"/>
  <c r="M204"/>
  <c r="M203"/>
  <c r="M195"/>
  <c r="M187"/>
  <c r="M183"/>
  <c r="M172"/>
  <c r="M162"/>
  <c r="M155"/>
  <c r="M150"/>
  <c r="M144"/>
  <c r="M133"/>
  <c r="M132"/>
  <c r="M125"/>
  <c r="M104"/>
  <c r="M97"/>
  <c r="M92"/>
  <c r="M91"/>
  <c r="M89"/>
  <c r="M79"/>
  <c r="M78"/>
  <c r="M72"/>
  <c r="M65"/>
  <c r="M64"/>
  <c r="M61"/>
  <c r="M59"/>
  <c r="M55"/>
  <c r="M54"/>
  <c r="M52"/>
  <c r="M46"/>
  <c r="M42"/>
  <c r="M40"/>
  <c r="M34"/>
  <c r="M32"/>
  <c r="M19"/>
  <c r="M18"/>
  <c r="M17"/>
  <c r="M14"/>
  <c r="M13"/>
  <c r="M9"/>
  <c r="L216"/>
  <c r="L214"/>
  <c r="L213"/>
  <c r="L212"/>
  <c r="L211"/>
  <c r="L204"/>
  <c r="L187"/>
  <c r="L183"/>
  <c r="L172"/>
  <c r="L162"/>
  <c r="L155"/>
  <c r="L150"/>
  <c r="L144"/>
  <c r="L133"/>
  <c r="L132"/>
  <c r="L125"/>
  <c r="L104"/>
  <c r="L97"/>
  <c r="L92"/>
  <c r="L91"/>
  <c r="L79"/>
  <c r="L78"/>
  <c r="L72"/>
  <c r="L65"/>
  <c r="L64"/>
  <c r="L61"/>
  <c r="L59"/>
  <c r="L55"/>
  <c r="L54"/>
  <c r="L52"/>
  <c r="L46"/>
  <c r="L42"/>
  <c r="L40"/>
  <c r="L34"/>
  <c r="L32"/>
  <c r="L19"/>
  <c r="L18"/>
  <c r="L17"/>
  <c r="L14"/>
  <c r="K216"/>
  <c r="K215"/>
  <c r="K214"/>
  <c r="K213"/>
  <c r="K212"/>
  <c r="K211"/>
  <c r="K204"/>
  <c r="K203"/>
  <c r="K187"/>
  <c r="K183"/>
  <c r="K172"/>
  <c r="K162"/>
  <c r="K155"/>
  <c r="K150"/>
  <c r="K144"/>
  <c r="K133"/>
  <c r="K132"/>
  <c r="K125"/>
  <c r="K104"/>
  <c r="K97"/>
  <c r="K92"/>
  <c r="K91"/>
  <c r="K89"/>
  <c r="K79"/>
  <c r="K78"/>
  <c r="K72"/>
  <c r="K65"/>
  <c r="K64"/>
  <c r="K61"/>
  <c r="K59"/>
  <c r="K55"/>
  <c r="K54"/>
  <c r="K52"/>
  <c r="K46"/>
  <c r="K42"/>
  <c r="K40"/>
  <c r="K34"/>
  <c r="K32"/>
  <c r="K19"/>
  <c r="K18"/>
  <c r="K17"/>
  <c r="K14"/>
  <c r="K9"/>
  <c r="J204"/>
  <c r="J42"/>
  <c r="I216"/>
  <c r="I215"/>
  <c r="I214"/>
  <c r="I213"/>
  <c r="I212"/>
  <c r="I211"/>
  <c r="I210"/>
  <c r="I209"/>
  <c r="I204"/>
  <c r="I203"/>
  <c r="I187"/>
  <c r="I183"/>
  <c r="I172"/>
  <c r="I162"/>
  <c r="I155"/>
  <c r="I150"/>
  <c r="I144"/>
  <c r="I133"/>
  <c r="I132"/>
  <c r="I125"/>
  <c r="I104"/>
  <c r="I97"/>
  <c r="I92"/>
  <c r="I91"/>
  <c r="I89"/>
  <c r="I79"/>
  <c r="I78"/>
  <c r="I72"/>
  <c r="I65"/>
  <c r="I64"/>
  <c r="I61"/>
  <c r="I59"/>
  <c r="I55"/>
  <c r="I54"/>
  <c r="I52"/>
  <c r="I46"/>
  <c r="I42"/>
  <c r="I40"/>
  <c r="I34"/>
  <c r="I32"/>
  <c r="I19"/>
  <c r="I18"/>
  <c r="I17"/>
  <c r="I14"/>
  <c r="I9"/>
  <c r="H204"/>
  <c r="H42"/>
  <c r="G216"/>
  <c r="G215"/>
  <c r="G214"/>
  <c r="G213"/>
  <c r="G212"/>
  <c r="G211"/>
  <c r="G204"/>
  <c r="G203"/>
  <c r="G187"/>
  <c r="G183"/>
  <c r="G172"/>
  <c r="G162"/>
  <c r="G155"/>
  <c r="G150"/>
  <c r="G144"/>
  <c r="G133"/>
  <c r="G132"/>
  <c r="G125"/>
  <c r="G104"/>
  <c r="G97"/>
  <c r="G92"/>
  <c r="G91"/>
  <c r="G79"/>
  <c r="G78"/>
  <c r="G72"/>
  <c r="G65"/>
  <c r="G64"/>
  <c r="G61"/>
  <c r="G59"/>
  <c r="G55"/>
  <c r="G54"/>
  <c r="G52"/>
  <c r="G46"/>
  <c r="G42"/>
  <c r="G40"/>
  <c r="G34"/>
  <c r="G32"/>
  <c r="G19"/>
  <c r="G18"/>
  <c r="G17"/>
  <c r="G14"/>
  <c r="G218" i="2"/>
  <c r="Q218"/>
  <c r="G217"/>
  <c r="K217"/>
  <c r="K218" s="1"/>
  <c r="M217"/>
  <c r="M218" s="1"/>
  <c r="Q217"/>
  <c r="S217"/>
  <c r="S218" s="1"/>
  <c r="U217"/>
  <c r="U218" s="1"/>
  <c r="W217"/>
  <c r="W218" s="1"/>
  <c r="N42" i="19" l="1"/>
  <c r="G7" i="63" l="1"/>
  <c r="G6" s="1"/>
  <c r="E7"/>
  <c r="D7"/>
  <c r="G24" i="65"/>
  <c r="AA62" i="52"/>
  <c r="E20" i="64"/>
  <c r="E19"/>
  <c r="V7" i="63" l="1"/>
  <c r="Z7" s="1"/>
  <c r="F194" i="62"/>
  <c r="T215" i="2" l="1"/>
  <c r="L215" i="19" s="1"/>
  <c r="V6" i="63"/>
  <c r="Z215" i="2"/>
  <c r="Z6" i="63"/>
  <c r="J77" i="65"/>
  <c r="Y77" s="1"/>
  <c r="AC77" s="1"/>
  <c r="H77"/>
  <c r="H43" l="1"/>
  <c r="H42"/>
  <c r="J43" l="1"/>
  <c r="Y43" s="1"/>
  <c r="AC43" s="1"/>
  <c r="J42"/>
  <c r="Y42" s="1"/>
  <c r="AC42" s="1"/>
  <c r="E25" i="64" l="1"/>
  <c r="O50" i="69" l="1"/>
  <c r="N50"/>
  <c r="M50"/>
  <c r="L50"/>
  <c r="K50"/>
  <c r="I49"/>
  <c r="H49"/>
  <c r="E49"/>
  <c r="D49"/>
  <c r="J48"/>
  <c r="F48"/>
  <c r="G48" s="1"/>
  <c r="O47"/>
  <c r="P47" s="1"/>
  <c r="L47"/>
  <c r="J47"/>
  <c r="J49" s="1"/>
  <c r="F47"/>
  <c r="I45"/>
  <c r="H45"/>
  <c r="E45"/>
  <c r="D45"/>
  <c r="L44"/>
  <c r="M44" s="1"/>
  <c r="J44"/>
  <c r="F44"/>
  <c r="G44" s="1"/>
  <c r="O43"/>
  <c r="P43" s="1"/>
  <c r="M43"/>
  <c r="L43"/>
  <c r="J43"/>
  <c r="F43"/>
  <c r="I41"/>
  <c r="H41"/>
  <c r="E41"/>
  <c r="D41"/>
  <c r="M40"/>
  <c r="L40"/>
  <c r="O40" s="1"/>
  <c r="P40" s="1"/>
  <c r="J40"/>
  <c r="F40"/>
  <c r="G40" s="1"/>
  <c r="L39"/>
  <c r="M39" s="1"/>
  <c r="J39"/>
  <c r="F39"/>
  <c r="G39" s="1"/>
  <c r="L38"/>
  <c r="M38" s="1"/>
  <c r="J38"/>
  <c r="F38"/>
  <c r="G38" s="1"/>
  <c r="P37"/>
  <c r="O37"/>
  <c r="M37"/>
  <c r="L37"/>
  <c r="J37"/>
  <c r="F37"/>
  <c r="G37" s="1"/>
  <c r="O36"/>
  <c r="P36" s="1"/>
  <c r="M36"/>
  <c r="L36"/>
  <c r="J36"/>
  <c r="F36"/>
  <c r="G36" s="1"/>
  <c r="L35"/>
  <c r="M35" s="1"/>
  <c r="J35"/>
  <c r="F35"/>
  <c r="G35" s="1"/>
  <c r="L34"/>
  <c r="M34" s="1"/>
  <c r="J34"/>
  <c r="F34"/>
  <c r="G34" s="1"/>
  <c r="M33"/>
  <c r="L33"/>
  <c r="O33" s="1"/>
  <c r="P33" s="1"/>
  <c r="J33"/>
  <c r="F33"/>
  <c r="G33" s="1"/>
  <c r="L32"/>
  <c r="M32" s="1"/>
  <c r="J32"/>
  <c r="F32"/>
  <c r="G32" s="1"/>
  <c r="O31"/>
  <c r="P31" s="1"/>
  <c r="M31"/>
  <c r="L31"/>
  <c r="J31"/>
  <c r="F31"/>
  <c r="G31" s="1"/>
  <c r="P30"/>
  <c r="O30"/>
  <c r="M30"/>
  <c r="L30"/>
  <c r="J30"/>
  <c r="F30"/>
  <c r="G30" s="1"/>
  <c r="L29"/>
  <c r="M29" s="1"/>
  <c r="J29"/>
  <c r="F29"/>
  <c r="G29" s="1"/>
  <c r="M28"/>
  <c r="L28"/>
  <c r="O28" s="1"/>
  <c r="P28" s="1"/>
  <c r="J28"/>
  <c r="F28"/>
  <c r="G28" s="1"/>
  <c r="L27"/>
  <c r="M27" s="1"/>
  <c r="J27"/>
  <c r="F27"/>
  <c r="G27" s="1"/>
  <c r="L26"/>
  <c r="M26" s="1"/>
  <c r="J26"/>
  <c r="F26"/>
  <c r="G26" s="1"/>
  <c r="P25"/>
  <c r="O25"/>
  <c r="M25"/>
  <c r="L25"/>
  <c r="J25"/>
  <c r="F25"/>
  <c r="I23"/>
  <c r="H23"/>
  <c r="E23"/>
  <c r="D23"/>
  <c r="J22"/>
  <c r="F22"/>
  <c r="G22" s="1"/>
  <c r="P21"/>
  <c r="O21"/>
  <c r="M21"/>
  <c r="L21"/>
  <c r="J21"/>
  <c r="F21"/>
  <c r="G21" s="1"/>
  <c r="J20"/>
  <c r="F20"/>
  <c r="G20" s="1"/>
  <c r="J19"/>
  <c r="F19"/>
  <c r="G19" s="1"/>
  <c r="P18"/>
  <c r="Q18" s="1"/>
  <c r="O18"/>
  <c r="M18"/>
  <c r="L18"/>
  <c r="J18"/>
  <c r="F18"/>
  <c r="G18" s="1"/>
  <c r="O17"/>
  <c r="P17" s="1"/>
  <c r="J17"/>
  <c r="F17"/>
  <c r="G17" s="1"/>
  <c r="L16"/>
  <c r="M16" s="1"/>
  <c r="J16"/>
  <c r="F16"/>
  <c r="G16" s="1"/>
  <c r="L15"/>
  <c r="M15" s="1"/>
  <c r="J15"/>
  <c r="F15"/>
  <c r="G15" s="1"/>
  <c r="O14"/>
  <c r="P14" s="1"/>
  <c r="J14"/>
  <c r="F14"/>
  <c r="G14" s="1"/>
  <c r="P13"/>
  <c r="Q13" s="1"/>
  <c r="O13"/>
  <c r="J13"/>
  <c r="F13"/>
  <c r="G13" s="1"/>
  <c r="O12"/>
  <c r="P12" s="1"/>
  <c r="J12"/>
  <c r="F12"/>
  <c r="G12" s="1"/>
  <c r="O11"/>
  <c r="P11" s="1"/>
  <c r="J11"/>
  <c r="F11"/>
  <c r="G11" s="1"/>
  <c r="O10"/>
  <c r="P10" s="1"/>
  <c r="J10"/>
  <c r="F10"/>
  <c r="G10" s="1"/>
  <c r="J9"/>
  <c r="F9"/>
  <c r="G9" s="1"/>
  <c r="P8"/>
  <c r="O8"/>
  <c r="J8"/>
  <c r="Q8" s="1"/>
  <c r="F8"/>
  <c r="G8" s="1"/>
  <c r="P7"/>
  <c r="O7"/>
  <c r="J7"/>
  <c r="F7"/>
  <c r="G7" s="1"/>
  <c r="P6"/>
  <c r="O6"/>
  <c r="J6"/>
  <c r="F6"/>
  <c r="G6" s="1"/>
  <c r="P5"/>
  <c r="O5"/>
  <c r="J5"/>
  <c r="F5"/>
  <c r="G120" i="65"/>
  <c r="H91"/>
  <c r="J91" s="1"/>
  <c r="AA91" s="1"/>
  <c r="AC91" s="1"/>
  <c r="J72"/>
  <c r="Y72" s="1"/>
  <c r="AC72" s="1"/>
  <c r="J71"/>
  <c r="Y71" s="1"/>
  <c r="H72"/>
  <c r="H71"/>
  <c r="D50" i="69" l="1"/>
  <c r="Q40"/>
  <c r="Q27"/>
  <c r="Q34"/>
  <c r="Q39"/>
  <c r="Q11"/>
  <c r="O16"/>
  <c r="P16" s="1"/>
  <c r="Q16" s="1"/>
  <c r="Q31"/>
  <c r="Q36"/>
  <c r="Q6"/>
  <c r="Q33"/>
  <c r="O15"/>
  <c r="P15" s="1"/>
  <c r="Q15" s="1"/>
  <c r="Q12"/>
  <c r="Q21"/>
  <c r="Q25"/>
  <c r="O27"/>
  <c r="P27" s="1"/>
  <c r="Q30"/>
  <c r="O34"/>
  <c r="P34" s="1"/>
  <c r="Q37"/>
  <c r="O39"/>
  <c r="P39" s="1"/>
  <c r="O44"/>
  <c r="P44" s="1"/>
  <c r="Q44" s="1"/>
  <c r="Q28"/>
  <c r="Q10"/>
  <c r="AC71" i="65"/>
  <c r="Q5" i="69"/>
  <c r="Q17"/>
  <c r="Q14"/>
  <c r="F45"/>
  <c r="Q47"/>
  <c r="Q49" s="1"/>
  <c r="G105" i="65" s="1"/>
  <c r="G43" i="69"/>
  <c r="G45" s="1"/>
  <c r="F49"/>
  <c r="G47"/>
  <c r="G49" s="1"/>
  <c r="J45"/>
  <c r="Q43"/>
  <c r="J41"/>
  <c r="F41"/>
  <c r="G25"/>
  <c r="G41" s="1"/>
  <c r="E50"/>
  <c r="I50"/>
  <c r="H50"/>
  <c r="J23"/>
  <c r="Q7"/>
  <c r="F23"/>
  <c r="G5"/>
  <c r="G23" s="1"/>
  <c r="P50"/>
  <c r="O26"/>
  <c r="P26" s="1"/>
  <c r="Q26" s="1"/>
  <c r="O29"/>
  <c r="P29" s="1"/>
  <c r="Q29" s="1"/>
  <c r="O32"/>
  <c r="P32" s="1"/>
  <c r="Q32" s="1"/>
  <c r="O35"/>
  <c r="P35" s="1"/>
  <c r="Q35" s="1"/>
  <c r="O38"/>
  <c r="P38" s="1"/>
  <c r="Q38" s="1"/>
  <c r="G18" i="54"/>
  <c r="V18" s="1"/>
  <c r="Z18" s="1"/>
  <c r="G17"/>
  <c r="V17" s="1"/>
  <c r="Z17" s="1"/>
  <c r="Q45" i="69" l="1"/>
  <c r="G104" i="65" s="1"/>
  <c r="R23" i="69"/>
  <c r="G101" i="65" s="1"/>
  <c r="R41" i="69"/>
  <c r="J50"/>
  <c r="Q41"/>
  <c r="G102" i="65" s="1"/>
  <c r="F50" i="69"/>
  <c r="Q23"/>
  <c r="G100" i="65" s="1"/>
  <c r="G50" i="69"/>
  <c r="H85" i="51"/>
  <c r="I85"/>
  <c r="J85"/>
  <c r="K85"/>
  <c r="L85"/>
  <c r="M85"/>
  <c r="N85"/>
  <c r="O85"/>
  <c r="P85"/>
  <c r="Q85"/>
  <c r="R85"/>
  <c r="S85"/>
  <c r="T85"/>
  <c r="U85"/>
  <c r="W85"/>
  <c r="X85"/>
  <c r="Y85"/>
  <c r="R50" i="69" l="1"/>
  <c r="G103" i="65"/>
  <c r="Q50" i="69"/>
  <c r="E17" i="51"/>
  <c r="G17" s="1"/>
  <c r="G16"/>
  <c r="E16"/>
  <c r="E15"/>
  <c r="G15" s="1"/>
  <c r="G13"/>
  <c r="E13"/>
  <c r="G14" l="1"/>
  <c r="G12" s="1"/>
  <c r="G44" i="49" l="1"/>
  <c r="I44" s="1"/>
  <c r="N44" l="1"/>
  <c r="H263" i="62" l="1"/>
  <c r="H262"/>
  <c r="H260"/>
  <c r="H259"/>
  <c r="F263"/>
  <c r="F262"/>
  <c r="H244" l="1"/>
  <c r="H245"/>
  <c r="H178" l="1"/>
  <c r="H177"/>
  <c r="H176"/>
  <c r="H179" l="1"/>
  <c r="H37"/>
  <c r="G43" i="61" l="1"/>
  <c r="G42"/>
  <c r="I43" l="1"/>
  <c r="I98" i="67" l="1"/>
  <c r="I97"/>
  <c r="G98"/>
  <c r="G97"/>
  <c r="G96"/>
  <c r="I96" s="1"/>
  <c r="I99" l="1"/>
  <c r="N217" i="59"/>
  <c r="R217" s="1"/>
  <c r="N214"/>
  <c r="R214" s="1"/>
  <c r="H36" i="62" l="1"/>
  <c r="G15" i="52" l="1"/>
  <c r="V15" s="1"/>
  <c r="Z15" s="1"/>
  <c r="G14"/>
  <c r="V14" s="1"/>
  <c r="Z14" s="1"/>
  <c r="E15"/>
  <c r="E14"/>
  <c r="E34" i="54" l="1"/>
  <c r="G34" s="1"/>
  <c r="V34" s="1"/>
  <c r="Z34" s="1"/>
  <c r="E33"/>
  <c r="G33" s="1"/>
  <c r="V33" s="1"/>
  <c r="Z33" s="1"/>
  <c r="E43" i="52"/>
  <c r="G43" s="1"/>
  <c r="V43" s="1"/>
  <c r="Z43" s="1"/>
  <c r="D43"/>
  <c r="G42"/>
  <c r="V42" s="1"/>
  <c r="Z42" s="1"/>
  <c r="E42"/>
  <c r="D42"/>
  <c r="E31"/>
  <c r="G31" s="1"/>
  <c r="V31" s="1"/>
  <c r="Z31" s="1"/>
  <c r="E32"/>
  <c r="G32" s="1"/>
  <c r="V32" s="1"/>
  <c r="Z32" s="1"/>
  <c r="D87" i="51"/>
  <c r="E87" s="1"/>
  <c r="G87" s="1"/>
  <c r="G88"/>
  <c r="V88" s="1"/>
  <c r="Z88" s="1"/>
  <c r="E88"/>
  <c r="G70" i="48"/>
  <c r="V70" s="1"/>
  <c r="Z70" s="1"/>
  <c r="G69"/>
  <c r="V69" s="1"/>
  <c r="Z69" s="1"/>
  <c r="G71"/>
  <c r="V71" s="1"/>
  <c r="Z71" s="1"/>
  <c r="E71"/>
  <c r="E70"/>
  <c r="E69"/>
  <c r="G67"/>
  <c r="V67" s="1"/>
  <c r="Z67" s="1"/>
  <c r="E67"/>
  <c r="E66"/>
  <c r="G66" s="1"/>
  <c r="V66" s="1"/>
  <c r="Z66" s="1"/>
  <c r="E65"/>
  <c r="G65" s="1"/>
  <c r="V65" s="1"/>
  <c r="Z65" s="1"/>
  <c r="E64"/>
  <c r="G64" s="1"/>
  <c r="V64" s="1"/>
  <c r="Z64" s="1"/>
  <c r="G63"/>
  <c r="V63" s="1"/>
  <c r="Z63" s="1"/>
  <c r="E63"/>
  <c r="G62"/>
  <c r="V62" s="1"/>
  <c r="E62"/>
  <c r="D36" i="47"/>
  <c r="E36" s="1"/>
  <c r="G36" s="1"/>
  <c r="V36" s="1"/>
  <c r="Z36" s="1"/>
  <c r="D35"/>
  <c r="E35" s="1"/>
  <c r="G35" s="1"/>
  <c r="V35" s="1"/>
  <c r="H24" i="46"/>
  <c r="I24"/>
  <c r="J24"/>
  <c r="K24"/>
  <c r="L24"/>
  <c r="M24"/>
  <c r="O24"/>
  <c r="P24"/>
  <c r="Q24"/>
  <c r="R24"/>
  <c r="S24"/>
  <c r="T24"/>
  <c r="U24"/>
  <c r="W24"/>
  <c r="X24"/>
  <c r="Y24"/>
  <c r="G41"/>
  <c r="V41" s="1"/>
  <c r="Z41" s="1"/>
  <c r="E41"/>
  <c r="D41"/>
  <c r="G40"/>
  <c r="V40" s="1"/>
  <c r="Z40" s="1"/>
  <c r="E40"/>
  <c r="D40"/>
  <c r="G39"/>
  <c r="V39" s="1"/>
  <c r="Z39" s="1"/>
  <c r="E39"/>
  <c r="D39"/>
  <c r="G32"/>
  <c r="V32" s="1"/>
  <c r="Z32" s="1"/>
  <c r="E32"/>
  <c r="G31"/>
  <c r="V31" s="1"/>
  <c r="Z31" s="1"/>
  <c r="E31"/>
  <c r="G30"/>
  <c r="V30" s="1"/>
  <c r="E30"/>
  <c r="E36" i="64"/>
  <c r="G36" s="1"/>
  <c r="E33"/>
  <c r="G33" s="1"/>
  <c r="E32"/>
  <c r="G32" s="1"/>
  <c r="E31"/>
  <c r="G31" s="1"/>
  <c r="G29"/>
  <c r="E29"/>
  <c r="G28"/>
  <c r="E28"/>
  <c r="G26"/>
  <c r="E26"/>
  <c r="G25"/>
  <c r="E24"/>
  <c r="G24" s="1"/>
  <c r="G20"/>
  <c r="E17"/>
  <c r="G17" s="1"/>
  <c r="E16"/>
  <c r="G16" s="1"/>
  <c r="E14"/>
  <c r="G14" s="1"/>
  <c r="E13"/>
  <c r="G13" s="1"/>
  <c r="E12"/>
  <c r="G12" s="1"/>
  <c r="Z62" i="48" l="1"/>
  <c r="Z60" s="1"/>
  <c r="Z173" i="2" s="1"/>
  <c r="V60" i="48"/>
  <c r="Z35" i="47"/>
  <c r="G85" i="51"/>
  <c r="V87"/>
  <c r="G60" i="48"/>
  <c r="G19" i="64"/>
  <c r="Z30" i="46"/>
  <c r="K80" i="56"/>
  <c r="N80" s="1"/>
  <c r="K83"/>
  <c r="K82"/>
  <c r="K81"/>
  <c r="N81" s="1"/>
  <c r="J77"/>
  <c r="J76"/>
  <c r="J75"/>
  <c r="J74"/>
  <c r="N74" s="1"/>
  <c r="J73"/>
  <c r="N73" s="1"/>
  <c r="J72"/>
  <c r="N72" s="1"/>
  <c r="J71"/>
  <c r="N71" s="1"/>
  <c r="J70"/>
  <c r="N70" s="1"/>
  <c r="J68"/>
  <c r="J67"/>
  <c r="H65"/>
  <c r="H64"/>
  <c r="H63"/>
  <c r="H61"/>
  <c r="H60"/>
  <c r="H59"/>
  <c r="H58"/>
  <c r="H57"/>
  <c r="H56"/>
  <c r="H55"/>
  <c r="H54"/>
  <c r="H53"/>
  <c r="H52"/>
  <c r="H51"/>
  <c r="H50"/>
  <c r="H49"/>
  <c r="H48"/>
  <c r="H47"/>
  <c r="H45"/>
  <c r="H44"/>
  <c r="H43"/>
  <c r="G40"/>
  <c r="N40" s="1"/>
  <c r="G39"/>
  <c r="N39" s="1"/>
  <c r="G38"/>
  <c r="N38" s="1"/>
  <c r="I30"/>
  <c r="J29"/>
  <c r="N29" s="1"/>
  <c r="J28"/>
  <c r="N28" s="1"/>
  <c r="J27"/>
  <c r="N27" s="1"/>
  <c r="J26"/>
  <c r="N26" s="1"/>
  <c r="H23"/>
  <c r="E23"/>
  <c r="K15"/>
  <c r="N15" s="1"/>
  <c r="K14"/>
  <c r="N14" s="1"/>
  <c r="G16"/>
  <c r="I16"/>
  <c r="L16"/>
  <c r="M16"/>
  <c r="J12"/>
  <c r="J11"/>
  <c r="H9"/>
  <c r="H8"/>
  <c r="H7"/>
  <c r="H151" i="62"/>
  <c r="H150"/>
  <c r="H421"/>
  <c r="H420"/>
  <c r="H282"/>
  <c r="H281"/>
  <c r="H278"/>
  <c r="H279"/>
  <c r="H277"/>
  <c r="F272"/>
  <c r="H272" s="1"/>
  <c r="H273"/>
  <c r="H274"/>
  <c r="H275"/>
  <c r="H269"/>
  <c r="H270"/>
  <c r="H267"/>
  <c r="F255"/>
  <c r="H255" s="1"/>
  <c r="H256"/>
  <c r="H219"/>
  <c r="H218"/>
  <c r="H205"/>
  <c r="H206"/>
  <c r="H212"/>
  <c r="H211"/>
  <c r="H210"/>
  <c r="H208"/>
  <c r="H201"/>
  <c r="H200"/>
  <c r="F198"/>
  <c r="H198" s="1"/>
  <c r="H188"/>
  <c r="H189"/>
  <c r="H184"/>
  <c r="H185"/>
  <c r="H158"/>
  <c r="H159"/>
  <c r="H160"/>
  <c r="H157"/>
  <c r="H165"/>
  <c r="H166"/>
  <c r="H146"/>
  <c r="H145"/>
  <c r="H143"/>
  <c r="H139"/>
  <c r="H137"/>
  <c r="H138"/>
  <c r="H135"/>
  <c r="H133"/>
  <c r="H132"/>
  <c r="H131"/>
  <c r="H129"/>
  <c r="H127"/>
  <c r="H126"/>
  <c r="H123"/>
  <c r="H122"/>
  <c r="H121"/>
  <c r="H120"/>
  <c r="H118"/>
  <c r="H106"/>
  <c r="H108"/>
  <c r="H107"/>
  <c r="H422" l="1"/>
  <c r="H147"/>
  <c r="H109"/>
  <c r="Z87" i="51"/>
  <c r="H16" i="56"/>
  <c r="J16"/>
  <c r="K16"/>
  <c r="H283" i="62"/>
  <c r="H101"/>
  <c r="H100"/>
  <c r="H99"/>
  <c r="F99"/>
  <c r="H92"/>
  <c r="H93"/>
  <c r="H94"/>
  <c r="H95"/>
  <c r="H96"/>
  <c r="F86"/>
  <c r="H86" s="1"/>
  <c r="H87"/>
  <c r="H85"/>
  <c r="H84"/>
  <c r="H82"/>
  <c r="F81"/>
  <c r="H81" s="1"/>
  <c r="F72"/>
  <c r="H72" s="1"/>
  <c r="H73"/>
  <c r="H67"/>
  <c r="H66"/>
  <c r="F58"/>
  <c r="H58" s="1"/>
  <c r="H59"/>
  <c r="H60"/>
  <c r="H56"/>
  <c r="H55"/>
  <c r="H53"/>
  <c r="H52"/>
  <c r="H51"/>
  <c r="F50"/>
  <c r="H50" s="1"/>
  <c r="H46"/>
  <c r="H45"/>
  <c r="H43"/>
  <c r="H497"/>
  <c r="H47" l="1"/>
  <c r="I39" i="47"/>
  <c r="M39"/>
  <c r="O39"/>
  <c r="S39"/>
  <c r="U39"/>
  <c r="W39"/>
  <c r="Y39"/>
  <c r="V29" i="46" l="1"/>
  <c r="Z29" s="1"/>
  <c r="X219" i="2" l="1"/>
  <c r="E37" i="54"/>
  <c r="F219" i="19" l="1"/>
  <c r="H219" s="1"/>
  <c r="N219" s="1"/>
  <c r="G37" i="54"/>
  <c r="V37" s="1"/>
  <c r="Z37" s="1"/>
  <c r="N52" i="56"/>
  <c r="V32" i="54"/>
  <c r="Z32" s="1"/>
  <c r="N61" i="59" l="1"/>
  <c r="R61" s="1"/>
  <c r="H10" i="62" l="1"/>
  <c r="G123" i="67" l="1"/>
  <c r="I123" s="1"/>
  <c r="G122"/>
  <c r="I122" s="1"/>
  <c r="G121"/>
  <c r="I120"/>
  <c r="G120"/>
  <c r="I119"/>
  <c r="G119"/>
  <c r="G118"/>
  <c r="G117"/>
  <c r="I117" s="1"/>
  <c r="G116"/>
  <c r="I116" s="1"/>
  <c r="G115"/>
  <c r="I115" s="1"/>
  <c r="G114"/>
  <c r="I114" s="1"/>
  <c r="I113"/>
  <c r="G113"/>
  <c r="G112"/>
  <c r="G111"/>
  <c r="G110"/>
  <c r="G109"/>
  <c r="G105"/>
  <c r="I105" s="1"/>
  <c r="G104"/>
  <c r="I104" s="1"/>
  <c r="G92"/>
  <c r="I92" s="1"/>
  <c r="I93" s="1"/>
  <c r="G87"/>
  <c r="I87" s="1"/>
  <c r="G86"/>
  <c r="I86" s="1"/>
  <c r="G85"/>
  <c r="I85" s="1"/>
  <c r="I84"/>
  <c r="G84"/>
  <c r="G81"/>
  <c r="G80"/>
  <c r="I80" s="1"/>
  <c r="G79"/>
  <c r="I78"/>
  <c r="G78"/>
  <c r="G77"/>
  <c r="I77" s="1"/>
  <c r="G76"/>
  <c r="I76" s="1"/>
  <c r="I75"/>
  <c r="G75"/>
  <c r="I74"/>
  <c r="G74"/>
  <c r="G71"/>
  <c r="I71" s="1"/>
  <c r="G70"/>
  <c r="I70" s="1"/>
  <c r="I69"/>
  <c r="G69"/>
  <c r="G68"/>
  <c r="I68" s="1"/>
  <c r="G67"/>
  <c r="I67" s="1"/>
  <c r="G64"/>
  <c r="I64" s="1"/>
  <c r="G63"/>
  <c r="I63" s="1"/>
  <c r="I62"/>
  <c r="G62"/>
  <c r="I61"/>
  <c r="G61"/>
  <c r="I60"/>
  <c r="G60"/>
  <c r="G59"/>
  <c r="I59" s="1"/>
  <c r="G56"/>
  <c r="I56" s="1"/>
  <c r="I57" s="1"/>
  <c r="G51"/>
  <c r="I51" s="1"/>
  <c r="I52" s="1"/>
  <c r="G48"/>
  <c r="I48" s="1"/>
  <c r="G47"/>
  <c r="I47" s="1"/>
  <c r="G46"/>
  <c r="I46" s="1"/>
  <c r="G45"/>
  <c r="G42"/>
  <c r="I42" s="1"/>
  <c r="G41"/>
  <c r="I41" s="1"/>
  <c r="G40"/>
  <c r="I40" s="1"/>
  <c r="G39"/>
  <c r="I39" s="1"/>
  <c r="G38"/>
  <c r="I38" s="1"/>
  <c r="I37"/>
  <c r="G37"/>
  <c r="G36"/>
  <c r="I36" s="1"/>
  <c r="G33"/>
  <c r="I30"/>
  <c r="G30"/>
  <c r="G29"/>
  <c r="G28"/>
  <c r="I25"/>
  <c r="G25"/>
  <c r="G24"/>
  <c r="I24" s="1"/>
  <c r="G23"/>
  <c r="G22"/>
  <c r="G21"/>
  <c r="I21" s="1"/>
  <c r="G18"/>
  <c r="I18" s="1"/>
  <c r="G17"/>
  <c r="I17" s="1"/>
  <c r="G16"/>
  <c r="I16" s="1"/>
  <c r="G15"/>
  <c r="G14"/>
  <c r="I14" s="1"/>
  <c r="G13"/>
  <c r="I13" s="1"/>
  <c r="G12"/>
  <c r="I11"/>
  <c r="G11"/>
  <c r="G10"/>
  <c r="I10" s="1"/>
  <c r="I9"/>
  <c r="G9"/>
  <c r="G8"/>
  <c r="G7"/>
  <c r="I7" s="1"/>
  <c r="I100" l="1"/>
  <c r="I33"/>
  <c r="I34" s="1"/>
  <c r="I45"/>
  <c r="I49" s="1"/>
  <c r="I8"/>
  <c r="I22"/>
  <c r="I81"/>
  <c r="I118"/>
  <c r="I12"/>
  <c r="I23"/>
  <c r="I29"/>
  <c r="I28"/>
  <c r="I79"/>
  <c r="I106"/>
  <c r="I65"/>
  <c r="I72"/>
  <c r="I88"/>
  <c r="I43"/>
  <c r="I26" l="1"/>
  <c r="I82"/>
  <c r="I89" s="1"/>
  <c r="I124"/>
  <c r="I19"/>
  <c r="I31"/>
  <c r="I53" l="1"/>
  <c r="I125" s="1"/>
  <c r="X212" i="2" s="1"/>
  <c r="H50" i="59"/>
  <c r="Z212" i="2" l="1"/>
  <c r="AA212" s="1"/>
  <c r="G40" i="49"/>
  <c r="I40" s="1"/>
  <c r="M40" s="1"/>
  <c r="N40" s="1"/>
  <c r="AB40" s="1"/>
  <c r="G33"/>
  <c r="I33" s="1"/>
  <c r="M33" s="1"/>
  <c r="N33" s="1"/>
  <c r="AB33" s="1"/>
  <c r="G32"/>
  <c r="I32" s="1"/>
  <c r="M32" s="1"/>
  <c r="N32" s="1"/>
  <c r="AB32" s="1"/>
  <c r="D47" i="51" l="1"/>
  <c r="H42" i="54"/>
  <c r="I42"/>
  <c r="J42"/>
  <c r="K42"/>
  <c r="L42"/>
  <c r="M42"/>
  <c r="N42"/>
  <c r="O42"/>
  <c r="P42"/>
  <c r="Q42"/>
  <c r="R42"/>
  <c r="S42"/>
  <c r="T42"/>
  <c r="U42"/>
  <c r="W42"/>
  <c r="X42"/>
  <c r="Y42"/>
  <c r="G46"/>
  <c r="V46" s="1"/>
  <c r="Z46" s="1"/>
  <c r="E46"/>
  <c r="E45"/>
  <c r="G45" s="1"/>
  <c r="G89" i="19"/>
  <c r="E53" i="52"/>
  <c r="G53" s="1"/>
  <c r="T53" s="1"/>
  <c r="Z53" s="1"/>
  <c r="H499" i="62"/>
  <c r="N147" i="59"/>
  <c r="R147" s="1"/>
  <c r="N93"/>
  <c r="R93" s="1"/>
  <c r="N92"/>
  <c r="R92" s="1"/>
  <c r="H30"/>
  <c r="K50"/>
  <c r="G42" i="54" l="1"/>
  <c r="V45"/>
  <c r="H400" i="62"/>
  <c r="H399"/>
  <c r="N175" i="59"/>
  <c r="R175" s="1"/>
  <c r="N174"/>
  <c r="R174" s="1"/>
  <c r="H51"/>
  <c r="L89" i="19" l="1"/>
  <c r="V42" i="54"/>
  <c r="Z45"/>
  <c r="Z42" s="1"/>
  <c r="Z197" i="2" s="1"/>
  <c r="G31" i="56"/>
  <c r="H31"/>
  <c r="I31"/>
  <c r="K31"/>
  <c r="L31"/>
  <c r="M31"/>
  <c r="N30"/>
  <c r="F219" i="18" l="1"/>
  <c r="H219" s="1"/>
  <c r="G91" i="61"/>
  <c r="I91" s="1"/>
  <c r="AC28" i="49"/>
  <c r="AC25"/>
  <c r="AC21"/>
  <c r="AC13"/>
  <c r="AA9"/>
  <c r="AA13"/>
  <c r="AA17"/>
  <c r="AA21"/>
  <c r="AA25"/>
  <c r="AA28"/>
  <c r="AB44"/>
  <c r="AA8" l="1"/>
  <c r="H443" i="62" l="1"/>
  <c r="R115" i="59"/>
  <c r="N80"/>
  <c r="R80" s="1"/>
  <c r="N79"/>
  <c r="R79" s="1"/>
  <c r="I118" i="19" l="1"/>
  <c r="N49" i="59"/>
  <c r="R49" s="1"/>
  <c r="N24"/>
  <c r="R24" s="1"/>
  <c r="G88" i="61"/>
  <c r="I88" s="1"/>
  <c r="D31" i="47"/>
  <c r="H7" i="53"/>
  <c r="H6" s="1"/>
  <c r="J7"/>
  <c r="J6" s="1"/>
  <c r="K7"/>
  <c r="K6" s="1"/>
  <c r="L7"/>
  <c r="L6" s="1"/>
  <c r="N7"/>
  <c r="N6" s="1"/>
  <c r="P7"/>
  <c r="P6" s="1"/>
  <c r="Q7"/>
  <c r="Q6" s="1"/>
  <c r="R7"/>
  <c r="R6" s="1"/>
  <c r="X7"/>
  <c r="E9"/>
  <c r="G9" s="1"/>
  <c r="T9" s="1"/>
  <c r="T7" l="1"/>
  <c r="T6" s="1"/>
  <c r="Z9"/>
  <c r="X6"/>
  <c r="N280" i="59"/>
  <c r="R280" s="1"/>
  <c r="M128" i="19"/>
  <c r="L128"/>
  <c r="K128"/>
  <c r="I128"/>
  <c r="G128"/>
  <c r="H109" i="65"/>
  <c r="J109" s="1"/>
  <c r="Y109" s="1"/>
  <c r="AC109" s="1"/>
  <c r="H107"/>
  <c r="J107" s="1"/>
  <c r="Y107" s="1"/>
  <c r="H110"/>
  <c r="J110" s="1"/>
  <c r="H108"/>
  <c r="J108" s="1"/>
  <c r="Y108" s="1"/>
  <c r="AC108" s="1"/>
  <c r="AC107" l="1"/>
  <c r="Y106"/>
  <c r="AC106" s="1"/>
  <c r="Z152" i="2" s="1"/>
  <c r="K118" i="19"/>
  <c r="J106" i="65"/>
  <c r="J31" i="56"/>
  <c r="L118" i="19" l="1"/>
  <c r="Y152" i="2"/>
  <c r="H105" i="65"/>
  <c r="J105" s="1"/>
  <c r="Y105" s="1"/>
  <c r="AC105" s="1"/>
  <c r="H104"/>
  <c r="J104" s="1"/>
  <c r="Y104" s="1"/>
  <c r="AC104" s="1"/>
  <c r="H103"/>
  <c r="J103" s="1"/>
  <c r="Y103" s="1"/>
  <c r="AC103" s="1"/>
  <c r="H102"/>
  <c r="J102" s="1"/>
  <c r="Y102" s="1"/>
  <c r="AC102" s="1"/>
  <c r="H101"/>
  <c r="H100"/>
  <c r="J100" s="1"/>
  <c r="Y100" s="1"/>
  <c r="Y99" l="1"/>
  <c r="AC100"/>
  <c r="J101"/>
  <c r="Y101" s="1"/>
  <c r="AC101" s="1"/>
  <c r="AC99" l="1"/>
  <c r="Z151" i="2" s="1"/>
  <c r="Z55" i="54"/>
  <c r="X7"/>
  <c r="T7"/>
  <c r="R7"/>
  <c r="Q7"/>
  <c r="P7"/>
  <c r="N7"/>
  <c r="L7"/>
  <c r="K7"/>
  <c r="J7"/>
  <c r="H7"/>
  <c r="E13"/>
  <c r="G13" s="1"/>
  <c r="V13" s="1"/>
  <c r="Z13" s="1"/>
  <c r="E12"/>
  <c r="G12" s="1"/>
  <c r="V12" s="1"/>
  <c r="Z12" s="1"/>
  <c r="E11"/>
  <c r="G11" s="1"/>
  <c r="V11" s="1"/>
  <c r="Z11" s="1"/>
  <c r="E10"/>
  <c r="G10" s="1"/>
  <c r="V10" s="1"/>
  <c r="Z10" s="1"/>
  <c r="E9"/>
  <c r="G9" s="1"/>
  <c r="V9" s="1"/>
  <c r="Z9" s="1"/>
  <c r="E8"/>
  <c r="G8" s="1"/>
  <c r="V8" s="1"/>
  <c r="Z8" s="1"/>
  <c r="D29" i="47" l="1"/>
  <c r="V154" i="2" l="1"/>
  <c r="M154" i="19" s="1"/>
  <c r="T154" i="2"/>
  <c r="L154" i="19" s="1"/>
  <c r="R154" i="2"/>
  <c r="K154" i="19" s="1"/>
  <c r="O154" i="2"/>
  <c r="N154"/>
  <c r="L154"/>
  <c r="I154" i="19" s="1"/>
  <c r="I154" i="2"/>
  <c r="H154"/>
  <c r="F154"/>
  <c r="G154" i="19" s="1"/>
  <c r="V152" i="2"/>
  <c r="M152" i="19" s="1"/>
  <c r="T152" i="2"/>
  <c r="L152" i="19" s="1"/>
  <c r="R152" i="2"/>
  <c r="K152" i="19" s="1"/>
  <c r="O152" i="2"/>
  <c r="N152"/>
  <c r="L152"/>
  <c r="I152" i="19" s="1"/>
  <c r="I152" i="2"/>
  <c r="H152"/>
  <c r="F152"/>
  <c r="G152" i="19" s="1"/>
  <c r="V158" i="2"/>
  <c r="M158" i="19" s="1"/>
  <c r="R158" i="2"/>
  <c r="K158" i="19" s="1"/>
  <c r="O158" i="2"/>
  <c r="N158"/>
  <c r="L158"/>
  <c r="I158" i="19" s="1"/>
  <c r="I158" i="2"/>
  <c r="H158"/>
  <c r="F158"/>
  <c r="G158" i="19" s="1"/>
  <c r="F138" i="2"/>
  <c r="G138" i="19" s="1"/>
  <c r="H138" i="2"/>
  <c r="I138"/>
  <c r="L138"/>
  <c r="I138" i="19" s="1"/>
  <c r="N138" i="2"/>
  <c r="O138"/>
  <c r="R138"/>
  <c r="K138" i="19" s="1"/>
  <c r="V138" i="2"/>
  <c r="M138" i="19" s="1"/>
  <c r="F137" i="2"/>
  <c r="G137" i="19" s="1"/>
  <c r="H137" i="2"/>
  <c r="I137"/>
  <c r="L137"/>
  <c r="I137" i="19" s="1"/>
  <c r="N137" i="2"/>
  <c r="O137"/>
  <c r="R137"/>
  <c r="K137" i="19" s="1"/>
  <c r="V137" i="2"/>
  <c r="M137" i="19" s="1"/>
  <c r="H127" i="65"/>
  <c r="J127" s="1"/>
  <c r="Y127" s="1"/>
  <c r="AC127" s="1"/>
  <c r="H126"/>
  <c r="J126" s="1"/>
  <c r="Y126" s="1"/>
  <c r="AC126" s="1"/>
  <c r="H125"/>
  <c r="J125" s="1"/>
  <c r="H124"/>
  <c r="J124" s="1"/>
  <c r="Y124" s="1"/>
  <c r="AC124" s="1"/>
  <c r="H123"/>
  <c r="J123" s="1"/>
  <c r="Y123" s="1"/>
  <c r="H120"/>
  <c r="J120" s="1"/>
  <c r="Y120" s="1"/>
  <c r="V156" i="2"/>
  <c r="M156" i="19" s="1"/>
  <c r="R156" i="2"/>
  <c r="K156" i="19" s="1"/>
  <c r="O156" i="2"/>
  <c r="N156"/>
  <c r="L156"/>
  <c r="I156" i="19" s="1"/>
  <c r="I156" i="2"/>
  <c r="H156"/>
  <c r="F156"/>
  <c r="G156" i="19" s="1"/>
  <c r="H118" i="65"/>
  <c r="J118" s="1"/>
  <c r="H117"/>
  <c r="J117" s="1"/>
  <c r="H116"/>
  <c r="J116" s="1"/>
  <c r="H113"/>
  <c r="J113" s="1"/>
  <c r="H112"/>
  <c r="J112" s="1"/>
  <c r="Y112" s="1"/>
  <c r="V153" i="2"/>
  <c r="M153" i="19" s="1"/>
  <c r="R153" i="2"/>
  <c r="K153" i="19" s="1"/>
  <c r="O153" i="2"/>
  <c r="N153"/>
  <c r="L153"/>
  <c r="I153" i="19" s="1"/>
  <c r="I153" i="2"/>
  <c r="H153"/>
  <c r="F153"/>
  <c r="G153" i="19" s="1"/>
  <c r="V151" i="2"/>
  <c r="M151" i="19" s="1"/>
  <c r="R151" i="2"/>
  <c r="K151" i="19" s="1"/>
  <c r="O151" i="2"/>
  <c r="N151"/>
  <c r="L151"/>
  <c r="I151" i="19" s="1"/>
  <c r="I151" i="2"/>
  <c r="H151"/>
  <c r="F151"/>
  <c r="G151" i="19" s="1"/>
  <c r="H98" i="65"/>
  <c r="J98" s="1"/>
  <c r="H97"/>
  <c r="J97" s="1"/>
  <c r="H95"/>
  <c r="J95" s="1"/>
  <c r="AA95" s="1"/>
  <c r="Y94"/>
  <c r="H93"/>
  <c r="J93" s="1"/>
  <c r="R149" i="2"/>
  <c r="K149" i="19" s="1"/>
  <c r="O149" i="2"/>
  <c r="N149"/>
  <c r="L149"/>
  <c r="I149" i="19" s="1"/>
  <c r="I149" i="2"/>
  <c r="H149"/>
  <c r="F149"/>
  <c r="G149" i="19" s="1"/>
  <c r="H90" i="65"/>
  <c r="J90" s="1"/>
  <c r="AA90" s="1"/>
  <c r="H89"/>
  <c r="J89" s="1"/>
  <c r="AA89" s="1"/>
  <c r="AC89" s="1"/>
  <c r="H88"/>
  <c r="J88" s="1"/>
  <c r="AA88" s="1"/>
  <c r="AC88" s="1"/>
  <c r="H87"/>
  <c r="J87" s="1"/>
  <c r="AA87" s="1"/>
  <c r="AC87" s="1"/>
  <c r="J86"/>
  <c r="Y86" s="1"/>
  <c r="AC86" s="1"/>
  <c r="J85"/>
  <c r="Y85" s="1"/>
  <c r="H84"/>
  <c r="J84" s="1"/>
  <c r="R148" i="2"/>
  <c r="K148" i="19" s="1"/>
  <c r="O148" i="2"/>
  <c r="N148"/>
  <c r="L148"/>
  <c r="I148" i="19" s="1"/>
  <c r="I148" i="2"/>
  <c r="H148"/>
  <c r="F148"/>
  <c r="G148" i="19" s="1"/>
  <c r="V147" i="2"/>
  <c r="M147" i="19" s="1"/>
  <c r="R147" i="2"/>
  <c r="K147" i="19" s="1"/>
  <c r="O147" i="2"/>
  <c r="N147"/>
  <c r="L147"/>
  <c r="I147" i="19" s="1"/>
  <c r="I147" i="2"/>
  <c r="H147"/>
  <c r="F147"/>
  <c r="G147" i="19" s="1"/>
  <c r="H76" i="65"/>
  <c r="J76" s="1"/>
  <c r="Y76" s="1"/>
  <c r="H73"/>
  <c r="J73" s="1"/>
  <c r="V146" i="2"/>
  <c r="M146" i="19" s="1"/>
  <c r="R146" i="2"/>
  <c r="K146" i="19" s="1"/>
  <c r="O146" i="2"/>
  <c r="N146"/>
  <c r="L146"/>
  <c r="I146" i="19" s="1"/>
  <c r="I146" i="2"/>
  <c r="H146"/>
  <c r="F146"/>
  <c r="G146" i="19" s="1"/>
  <c r="J49" i="65"/>
  <c r="V145" i="2"/>
  <c r="M145" i="19" s="1"/>
  <c r="R145" i="2"/>
  <c r="K145" i="19" s="1"/>
  <c r="O145" i="2"/>
  <c r="N145"/>
  <c r="L145"/>
  <c r="I145" i="19" s="1"/>
  <c r="I145" i="2"/>
  <c r="H145"/>
  <c r="F145"/>
  <c r="G145" i="19" s="1"/>
  <c r="H47" i="65"/>
  <c r="J47" s="1"/>
  <c r="Y47" s="1"/>
  <c r="AC47" s="1"/>
  <c r="H46"/>
  <c r="J46" s="1"/>
  <c r="Y46" s="1"/>
  <c r="AC46" s="1"/>
  <c r="H45"/>
  <c r="J45" s="1"/>
  <c r="Y45" s="1"/>
  <c r="AC45" s="1"/>
  <c r="H44"/>
  <c r="J44" s="1"/>
  <c r="Y44" s="1"/>
  <c r="AC44" s="1"/>
  <c r="J40"/>
  <c r="Y40" s="1"/>
  <c r="AC40" s="1"/>
  <c r="H39"/>
  <c r="J39" s="1"/>
  <c r="Y39" s="1"/>
  <c r="AC39" s="1"/>
  <c r="H38"/>
  <c r="J38" s="1"/>
  <c r="Y38" s="1"/>
  <c r="V143" i="2"/>
  <c r="M143" i="19" s="1"/>
  <c r="R143" i="2"/>
  <c r="K143" i="19" s="1"/>
  <c r="O143" i="2"/>
  <c r="N143"/>
  <c r="L143"/>
  <c r="I143" i="19" s="1"/>
  <c r="I143" i="2"/>
  <c r="H143"/>
  <c r="F143"/>
  <c r="G143" i="19" s="1"/>
  <c r="H36" i="65"/>
  <c r="J36" s="1"/>
  <c r="J35" s="1"/>
  <c r="V142" i="2"/>
  <c r="M142" i="19" s="1"/>
  <c r="R142" i="2"/>
  <c r="K142" i="19" s="1"/>
  <c r="O142" i="2"/>
  <c r="N142"/>
  <c r="L142"/>
  <c r="I142" i="19" s="1"/>
  <c r="I142" i="2"/>
  <c r="H142"/>
  <c r="F142"/>
  <c r="G142" i="19" s="1"/>
  <c r="H34" i="65"/>
  <c r="J34" s="1"/>
  <c r="V141" i="2"/>
  <c r="M141" i="19" s="1"/>
  <c r="R141" i="2"/>
  <c r="K141" i="19" s="1"/>
  <c r="O141" i="2"/>
  <c r="N141"/>
  <c r="L141"/>
  <c r="I141" i="19" s="1"/>
  <c r="I141" i="2"/>
  <c r="H141"/>
  <c r="F141"/>
  <c r="G141" i="19" s="1"/>
  <c r="H32" i="65"/>
  <c r="J32" s="1"/>
  <c r="Y32" s="1"/>
  <c r="AC32" s="1"/>
  <c r="H31"/>
  <c r="J31" s="1"/>
  <c r="Y31" s="1"/>
  <c r="AC31" s="1"/>
  <c r="H30"/>
  <c r="J30" s="1"/>
  <c r="Y30" s="1"/>
  <c r="AC30" s="1"/>
  <c r="H29"/>
  <c r="J29" s="1"/>
  <c r="Y29" s="1"/>
  <c r="V140" i="2"/>
  <c r="M140" i="19" s="1"/>
  <c r="R140" i="2"/>
  <c r="K140" i="19" s="1"/>
  <c r="O140" i="2"/>
  <c r="N140"/>
  <c r="L140"/>
  <c r="I140" i="19" s="1"/>
  <c r="I140" i="2"/>
  <c r="H140"/>
  <c r="F140"/>
  <c r="G140" i="19" s="1"/>
  <c r="H27" i="65"/>
  <c r="J27" s="1"/>
  <c r="J26"/>
  <c r="H26"/>
  <c r="V139" i="2"/>
  <c r="M139" i="19" s="1"/>
  <c r="T139" i="2"/>
  <c r="L139" i="19" s="1"/>
  <c r="R139" i="2"/>
  <c r="K139" i="19" s="1"/>
  <c r="O139" i="2"/>
  <c r="N139"/>
  <c r="L139"/>
  <c r="I139" i="19" s="1"/>
  <c r="I139" i="2"/>
  <c r="H139"/>
  <c r="H24" i="65"/>
  <c r="J24" s="1"/>
  <c r="H22"/>
  <c r="J22" s="1"/>
  <c r="H21"/>
  <c r="J21" s="1"/>
  <c r="H18"/>
  <c r="J18" s="1"/>
  <c r="H17"/>
  <c r="J17" s="1"/>
  <c r="H15"/>
  <c r="H14"/>
  <c r="J14" s="1"/>
  <c r="H13"/>
  <c r="J13" s="1"/>
  <c r="V136" i="2"/>
  <c r="M136" i="19" s="1"/>
  <c r="T136" i="2"/>
  <c r="L136" i="19" s="1"/>
  <c r="R136" i="2"/>
  <c r="K136" i="19" s="1"/>
  <c r="O136" i="2"/>
  <c r="N136"/>
  <c r="L136"/>
  <c r="I136" i="19" s="1"/>
  <c r="I136" i="2"/>
  <c r="H136"/>
  <c r="F136"/>
  <c r="G136" i="19" s="1"/>
  <c r="J7" i="65"/>
  <c r="I91" i="51"/>
  <c r="M91"/>
  <c r="O91"/>
  <c r="S91"/>
  <c r="U91"/>
  <c r="W91"/>
  <c r="Y91"/>
  <c r="E89"/>
  <c r="G89" s="1"/>
  <c r="V89" s="1"/>
  <c r="Z89" s="1"/>
  <c r="AC94" i="65" l="1"/>
  <c r="AC92" s="1"/>
  <c r="Z149" i="2" s="1"/>
  <c r="Y92" i="65"/>
  <c r="Y111"/>
  <c r="AC112"/>
  <c r="AC111" s="1"/>
  <c r="Z153" i="2" s="1"/>
  <c r="AC76" i="65"/>
  <c r="AC68" s="1"/>
  <c r="Z146" i="2" s="1"/>
  <c r="Y68" i="65"/>
  <c r="AA83"/>
  <c r="AC90"/>
  <c r="Y28"/>
  <c r="AC29"/>
  <c r="AC28" s="1"/>
  <c r="Z140" i="2" s="1"/>
  <c r="AC85" i="65"/>
  <c r="Y83"/>
  <c r="T148" i="2" s="1"/>
  <c r="L148" i="19" s="1"/>
  <c r="Y37" i="65"/>
  <c r="AC38"/>
  <c r="AC37" s="1"/>
  <c r="Z143" i="2" s="1"/>
  <c r="AC95" i="65"/>
  <c r="AA92"/>
  <c r="AA128" s="1"/>
  <c r="Y122"/>
  <c r="AC123"/>
  <c r="AC122" s="1"/>
  <c r="Z158" i="2" s="1"/>
  <c r="Y119" i="65"/>
  <c r="AC120"/>
  <c r="AC119" s="1"/>
  <c r="Z156" i="2" s="1"/>
  <c r="I159" i="19"/>
  <c r="K159"/>
  <c r="J68" i="65"/>
  <c r="J15"/>
  <c r="J99"/>
  <c r="J119"/>
  <c r="T147" i="2"/>
  <c r="L147" i="19" s="1"/>
  <c r="J78" i="65"/>
  <c r="J92"/>
  <c r="J96"/>
  <c r="J83"/>
  <c r="J33"/>
  <c r="T141" i="2"/>
  <c r="L141" i="19" s="1"/>
  <c r="T142" i="2"/>
  <c r="L142" i="19" s="1"/>
  <c r="J37" i="65"/>
  <c r="T138" i="2"/>
  <c r="L138" i="19" s="1"/>
  <c r="T149" i="2"/>
  <c r="L149" i="19" s="1"/>
  <c r="J115" i="65"/>
  <c r="J28"/>
  <c r="J111"/>
  <c r="V148" i="2"/>
  <c r="M148" i="19" s="1"/>
  <c r="J16" i="65"/>
  <c r="J122"/>
  <c r="J25"/>
  <c r="J12" l="1"/>
  <c r="J128" s="1"/>
  <c r="Y15"/>
  <c r="AC83"/>
  <c r="Z148" i="2" s="1"/>
  <c r="T151"/>
  <c r="L151" i="19" s="1"/>
  <c r="T156" i="2"/>
  <c r="L156" i="19" s="1"/>
  <c r="T145" i="2"/>
  <c r="L145" i="19" s="1"/>
  <c r="T146" i="2"/>
  <c r="L146" i="19" s="1"/>
  <c r="F139" i="2"/>
  <c r="G139" i="19" s="1"/>
  <c r="T143" i="2"/>
  <c r="L143" i="19" s="1"/>
  <c r="T140" i="2"/>
  <c r="L140" i="19" s="1"/>
  <c r="T153" i="2"/>
  <c r="L153" i="19" s="1"/>
  <c r="AC15" i="65" l="1"/>
  <c r="AC12" s="1"/>
  <c r="Y12"/>
  <c r="Y128" s="1"/>
  <c r="G159" i="19"/>
  <c r="T158" i="2"/>
  <c r="L158" i="19" s="1"/>
  <c r="V149" i="2"/>
  <c r="M149" i="19" s="1"/>
  <c r="M159" s="1"/>
  <c r="E41" i="64"/>
  <c r="G41" s="1"/>
  <c r="E40"/>
  <c r="G40" s="1"/>
  <c r="E39"/>
  <c r="G39" s="1"/>
  <c r="E34"/>
  <c r="G34" s="1"/>
  <c r="E10"/>
  <c r="G10" s="1"/>
  <c r="AC128" i="65" l="1"/>
  <c r="Z137" i="2"/>
  <c r="T137"/>
  <c r="L137" i="19" s="1"/>
  <c r="L159" s="1"/>
  <c r="G8" i="64"/>
  <c r="G7" s="1"/>
  <c r="G42" s="1"/>
  <c r="X216" i="2" l="1"/>
  <c r="N216" i="19" s="1"/>
  <c r="Z216" i="2"/>
  <c r="H503" i="62"/>
  <c r="H502"/>
  <c r="H501"/>
  <c r="H498"/>
  <c r="H495"/>
  <c r="H493"/>
  <c r="H492"/>
  <c r="H491"/>
  <c r="H490"/>
  <c r="H489"/>
  <c r="H488"/>
  <c r="H487"/>
  <c r="H486"/>
  <c r="H485"/>
  <c r="H484"/>
  <c r="H483"/>
  <c r="H482"/>
  <c r="H481"/>
  <c r="H479"/>
  <c r="H478"/>
  <c r="H477"/>
  <c r="H476"/>
  <c r="H475"/>
  <c r="H474"/>
  <c r="H471"/>
  <c r="H468"/>
  <c r="H464"/>
  <c r="H463"/>
  <c r="H462"/>
  <c r="H461"/>
  <c r="H460"/>
  <c r="H459"/>
  <c r="H458"/>
  <c r="H457"/>
  <c r="H456"/>
  <c r="H454"/>
  <c r="H453"/>
  <c r="H451"/>
  <c r="H448"/>
  <c r="H447"/>
  <c r="H446"/>
  <c r="H445"/>
  <c r="H440"/>
  <c r="H439"/>
  <c r="H436"/>
  <c r="H433"/>
  <c r="H432"/>
  <c r="H429"/>
  <c r="H430" s="1"/>
  <c r="H424"/>
  <c r="H425" s="1"/>
  <c r="H416"/>
  <c r="H413"/>
  <c r="F412"/>
  <c r="H412" s="1"/>
  <c r="H409"/>
  <c r="H406"/>
  <c r="H405"/>
  <c r="H404"/>
  <c r="H403"/>
  <c r="H402"/>
  <c r="H401"/>
  <c r="H398"/>
  <c r="H392"/>
  <c r="H391"/>
  <c r="H390"/>
  <c r="H389"/>
  <c r="H386"/>
  <c r="H385"/>
  <c r="H384"/>
  <c r="H383"/>
  <c r="H382"/>
  <c r="H381"/>
  <c r="H380"/>
  <c r="H379"/>
  <c r="H378"/>
  <c r="H377"/>
  <c r="H376"/>
  <c r="H375"/>
  <c r="H374"/>
  <c r="H373"/>
  <c r="H370"/>
  <c r="F369"/>
  <c r="H369" s="1"/>
  <c r="H366"/>
  <c r="H363"/>
  <c r="H362"/>
  <c r="H361"/>
  <c r="H360"/>
  <c r="H359"/>
  <c r="H358"/>
  <c r="H357"/>
  <c r="H356"/>
  <c r="H355"/>
  <c r="H354"/>
  <c r="H353"/>
  <c r="H352"/>
  <c r="H351"/>
  <c r="H350"/>
  <c r="H349"/>
  <c r="H348"/>
  <c r="H347"/>
  <c r="H346"/>
  <c r="H343"/>
  <c r="H340"/>
  <c r="H339"/>
  <c r="H338"/>
  <c r="H337"/>
  <c r="H336"/>
  <c r="H335"/>
  <c r="H334"/>
  <c r="H333"/>
  <c r="H332"/>
  <c r="H331"/>
  <c r="H330"/>
  <c r="H329"/>
  <c r="H328"/>
  <c r="H327"/>
  <c r="H326"/>
  <c r="H325"/>
  <c r="H324"/>
  <c r="H323"/>
  <c r="H322"/>
  <c r="H321"/>
  <c r="H320"/>
  <c r="H319"/>
  <c r="H318"/>
  <c r="H317"/>
  <c r="H316"/>
  <c r="H315"/>
  <c r="H314"/>
  <c r="H308"/>
  <c r="H303"/>
  <c r="H294"/>
  <c r="H295" s="1"/>
  <c r="H290"/>
  <c r="H287"/>
  <c r="H257"/>
  <c r="F257"/>
  <c r="H250"/>
  <c r="H249"/>
  <c r="H248"/>
  <c r="H247"/>
  <c r="H246"/>
  <c r="H242"/>
  <c r="H241"/>
  <c r="H240"/>
  <c r="H239"/>
  <c r="H235"/>
  <c r="H228"/>
  <c r="H225"/>
  <c r="H222"/>
  <c r="H216"/>
  <c r="H215"/>
  <c r="H197"/>
  <c r="H202" s="1"/>
  <c r="H194"/>
  <c r="H191"/>
  <c r="H190"/>
  <c r="H186"/>
  <c r="H172"/>
  <c r="H171"/>
  <c r="H170"/>
  <c r="H167"/>
  <c r="H161"/>
  <c r="H155"/>
  <c r="H154"/>
  <c r="H152"/>
  <c r="H124"/>
  <c r="H116"/>
  <c r="H114"/>
  <c r="H113"/>
  <c r="H103"/>
  <c r="H102"/>
  <c r="H88"/>
  <c r="H77"/>
  <c r="H70"/>
  <c r="H69"/>
  <c r="H68"/>
  <c r="H62"/>
  <c r="H61"/>
  <c r="H40"/>
  <c r="H39"/>
  <c r="H38"/>
  <c r="H34"/>
  <c r="H33"/>
  <c r="H32"/>
  <c r="H31"/>
  <c r="H30"/>
  <c r="H26"/>
  <c r="H25"/>
  <c r="H24"/>
  <c r="H23"/>
  <c r="H22"/>
  <c r="H21"/>
  <c r="F20"/>
  <c r="H20" s="1"/>
  <c r="H19"/>
  <c r="H18"/>
  <c r="H15"/>
  <c r="H14"/>
  <c r="H13"/>
  <c r="H9"/>
  <c r="H8"/>
  <c r="H7"/>
  <c r="AA216" i="2" l="1"/>
  <c r="H168" i="62"/>
  <c r="H226"/>
  <c r="H223"/>
  <c r="H344"/>
  <c r="H229"/>
  <c r="H410"/>
  <c r="H494"/>
  <c r="H195"/>
  <c r="H291"/>
  <c r="H89"/>
  <c r="H264"/>
  <c r="H304"/>
  <c r="H367"/>
  <c r="H472"/>
  <c r="H41"/>
  <c r="H173"/>
  <c r="H63"/>
  <c r="H140"/>
  <c r="H74"/>
  <c r="H220"/>
  <c r="H213"/>
  <c r="H11"/>
  <c r="H414"/>
  <c r="H236"/>
  <c r="H393"/>
  <c r="H437"/>
  <c r="H288"/>
  <c r="H469"/>
  <c r="H496"/>
  <c r="H309"/>
  <c r="H417"/>
  <c r="H444"/>
  <c r="H371"/>
  <c r="H441"/>
  <c r="H407"/>
  <c r="H16"/>
  <c r="H27"/>
  <c r="H434"/>
  <c r="H387"/>
  <c r="H480"/>
  <c r="H364"/>
  <c r="H192"/>
  <c r="H251"/>
  <c r="H341"/>
  <c r="H500"/>
  <c r="H426" l="1"/>
  <c r="H449"/>
  <c r="H310"/>
  <c r="H504"/>
  <c r="H237"/>
  <c r="H394"/>
  <c r="G90" i="61" l="1"/>
  <c r="I90" s="1"/>
  <c r="G97"/>
  <c r="I97" s="1"/>
  <c r="G96"/>
  <c r="I96" s="1"/>
  <c r="G89"/>
  <c r="I89" s="1"/>
  <c r="G95"/>
  <c r="I95" s="1"/>
  <c r="G94"/>
  <c r="I94" s="1"/>
  <c r="G93"/>
  <c r="I93" s="1"/>
  <c r="I85"/>
  <c r="G85"/>
  <c r="G83"/>
  <c r="I83" s="1"/>
  <c r="G77"/>
  <c r="I77" s="1"/>
  <c r="G75"/>
  <c r="I75" s="1"/>
  <c r="G72"/>
  <c r="G71"/>
  <c r="G70"/>
  <c r="I70" s="1"/>
  <c r="G69"/>
  <c r="I69" s="1"/>
  <c r="G68"/>
  <c r="I68" s="1"/>
  <c r="I67"/>
  <c r="G67"/>
  <c r="G66"/>
  <c r="G65"/>
  <c r="I65" s="1"/>
  <c r="G62"/>
  <c r="I62" s="1"/>
  <c r="G61"/>
  <c r="I61" s="1"/>
  <c r="G59"/>
  <c r="I59" s="1"/>
  <c r="F56"/>
  <c r="G56" s="1"/>
  <c r="I56" s="1"/>
  <c r="G54"/>
  <c r="I54" s="1"/>
  <c r="G53"/>
  <c r="I53" s="1"/>
  <c r="G52"/>
  <c r="I52" s="1"/>
  <c r="G50"/>
  <c r="I50" s="1"/>
  <c r="G49"/>
  <c r="I49" s="1"/>
  <c r="G47"/>
  <c r="I47" s="1"/>
  <c r="G46"/>
  <c r="I46" s="1"/>
  <c r="G39"/>
  <c r="I39" s="1"/>
  <c r="G38"/>
  <c r="I38" s="1"/>
  <c r="G35"/>
  <c r="I35" s="1"/>
  <c r="G34"/>
  <c r="I34" s="1"/>
  <c r="G32"/>
  <c r="I32" s="1"/>
  <c r="G28"/>
  <c r="I28" s="1"/>
  <c r="I26"/>
  <c r="I25"/>
  <c r="G13"/>
  <c r="I13" s="1"/>
  <c r="F12"/>
  <c r="G12" s="1"/>
  <c r="I12" s="1"/>
  <c r="G10"/>
  <c r="I10" s="1"/>
  <c r="G9"/>
  <c r="I9" s="1"/>
  <c r="G8"/>
  <c r="I8" s="1"/>
  <c r="G6"/>
  <c r="I6" s="1"/>
  <c r="I66" l="1"/>
  <c r="I72"/>
  <c r="I71"/>
  <c r="N366" i="59" l="1"/>
  <c r="R366" s="1"/>
  <c r="N365"/>
  <c r="R365" s="1"/>
  <c r="N363"/>
  <c r="R363" s="1"/>
  <c r="N361"/>
  <c r="R361" s="1"/>
  <c r="N360"/>
  <c r="R360" s="1"/>
  <c r="N359"/>
  <c r="R359" s="1"/>
  <c r="N357"/>
  <c r="R357" s="1"/>
  <c r="N356"/>
  <c r="R356" s="1"/>
  <c r="N354"/>
  <c r="N352"/>
  <c r="R352" s="1"/>
  <c r="N351"/>
  <c r="R351" s="1"/>
  <c r="N350"/>
  <c r="R350" s="1"/>
  <c r="N349"/>
  <c r="R349" s="1"/>
  <c r="N348"/>
  <c r="R348" s="1"/>
  <c r="N347"/>
  <c r="R347" s="1"/>
  <c r="N344"/>
  <c r="R344" s="1"/>
  <c r="N343"/>
  <c r="R343" s="1"/>
  <c r="N342"/>
  <c r="R342" s="1"/>
  <c r="N341"/>
  <c r="R341" s="1"/>
  <c r="N340"/>
  <c r="R340" s="1"/>
  <c r="N339"/>
  <c r="R339" s="1"/>
  <c r="N338"/>
  <c r="R338" s="1"/>
  <c r="N337"/>
  <c r="R337" s="1"/>
  <c r="N336"/>
  <c r="R336" s="1"/>
  <c r="N335"/>
  <c r="R335" s="1"/>
  <c r="N330"/>
  <c r="R330" s="1"/>
  <c r="N328"/>
  <c r="R328" s="1"/>
  <c r="N327"/>
  <c r="R327" s="1"/>
  <c r="N326"/>
  <c r="R326" s="1"/>
  <c r="N322"/>
  <c r="R322" s="1"/>
  <c r="N321"/>
  <c r="R321" s="1"/>
  <c r="N320"/>
  <c r="R320" s="1"/>
  <c r="N319"/>
  <c r="R319" s="1"/>
  <c r="N318"/>
  <c r="R318" s="1"/>
  <c r="N317"/>
  <c r="R317" s="1"/>
  <c r="N316"/>
  <c r="R316" s="1"/>
  <c r="N313"/>
  <c r="N310"/>
  <c r="N308"/>
  <c r="R308" s="1"/>
  <c r="N307"/>
  <c r="R307" s="1"/>
  <c r="N304"/>
  <c r="R304" s="1"/>
  <c r="N303"/>
  <c r="R303" s="1"/>
  <c r="N302"/>
  <c r="R302" s="1"/>
  <c r="N301"/>
  <c r="R301" s="1"/>
  <c r="N298"/>
  <c r="R298" s="1"/>
  <c r="N297"/>
  <c r="R297" s="1"/>
  <c r="N293"/>
  <c r="R293" s="1"/>
  <c r="N291"/>
  <c r="R291" s="1"/>
  <c r="N283"/>
  <c r="N279"/>
  <c r="R279" s="1"/>
  <c r="N278"/>
  <c r="N275"/>
  <c r="N272"/>
  <c r="R272" s="1"/>
  <c r="N270"/>
  <c r="R270" s="1"/>
  <c r="N269"/>
  <c r="R269" s="1"/>
  <c r="N266"/>
  <c r="N264"/>
  <c r="R264" s="1"/>
  <c r="N263"/>
  <c r="R263" s="1"/>
  <c r="N261"/>
  <c r="R261" s="1"/>
  <c r="N260"/>
  <c r="R260" s="1"/>
  <c r="N259"/>
  <c r="R259" s="1"/>
  <c r="N258"/>
  <c r="R258" s="1"/>
  <c r="N255"/>
  <c r="R255" s="1"/>
  <c r="N254"/>
  <c r="R254" s="1"/>
  <c r="N253"/>
  <c r="R253" s="1"/>
  <c r="N252"/>
  <c r="R252" s="1"/>
  <c r="N251"/>
  <c r="R251" s="1"/>
  <c r="N247"/>
  <c r="R247" s="1"/>
  <c r="N244"/>
  <c r="R244" s="1"/>
  <c r="N243"/>
  <c r="R243" s="1"/>
  <c r="N239"/>
  <c r="N235"/>
  <c r="R235" s="1"/>
  <c r="N233"/>
  <c r="R233" s="1"/>
  <c r="N230"/>
  <c r="R230" s="1"/>
  <c r="N229"/>
  <c r="R229" s="1"/>
  <c r="N225"/>
  <c r="R225" s="1"/>
  <c r="N223"/>
  <c r="R223" s="1"/>
  <c r="N222"/>
  <c r="R222" s="1"/>
  <c r="N221"/>
  <c r="R221" s="1"/>
  <c r="N220"/>
  <c r="R220" s="1"/>
  <c r="N212"/>
  <c r="R212" s="1"/>
  <c r="N210"/>
  <c r="R210" s="1"/>
  <c r="N209"/>
  <c r="R209" s="1"/>
  <c r="N207"/>
  <c r="R207" s="1"/>
  <c r="N206"/>
  <c r="R206" s="1"/>
  <c r="N205"/>
  <c r="R205" s="1"/>
  <c r="N204"/>
  <c r="R204" s="1"/>
  <c r="N202"/>
  <c r="R202" s="1"/>
  <c r="N201"/>
  <c r="R201" s="1"/>
  <c r="N197"/>
  <c r="R197" s="1"/>
  <c r="N195"/>
  <c r="R195" s="1"/>
  <c r="N194"/>
  <c r="R194" s="1"/>
  <c r="N193"/>
  <c r="R193" s="1"/>
  <c r="N192"/>
  <c r="R192" s="1"/>
  <c r="N191"/>
  <c r="R191" s="1"/>
  <c r="N188"/>
  <c r="R188" s="1"/>
  <c r="N187"/>
  <c r="R187" s="1"/>
  <c r="N186"/>
  <c r="R186" s="1"/>
  <c r="N185"/>
  <c r="R185" s="1"/>
  <c r="N183"/>
  <c r="R183" s="1"/>
  <c r="N182"/>
  <c r="R182" s="1"/>
  <c r="N181"/>
  <c r="R181" s="1"/>
  <c r="N179"/>
  <c r="R179" s="1"/>
  <c r="N178"/>
  <c r="R178" s="1"/>
  <c r="N177"/>
  <c r="R177" s="1"/>
  <c r="N173"/>
  <c r="R173" s="1"/>
  <c r="N172"/>
  <c r="R172" s="1"/>
  <c r="N171"/>
  <c r="R171" s="1"/>
  <c r="N170"/>
  <c r="R170" s="1"/>
  <c r="N169"/>
  <c r="R169" s="1"/>
  <c r="N168"/>
  <c r="R168" s="1"/>
  <c r="N166"/>
  <c r="R166" s="1"/>
  <c r="N165"/>
  <c r="R165" s="1"/>
  <c r="N164"/>
  <c r="R164" s="1"/>
  <c r="N163"/>
  <c r="R163" s="1"/>
  <c r="N162"/>
  <c r="R162" s="1"/>
  <c r="N161"/>
  <c r="R161" s="1"/>
  <c r="N160"/>
  <c r="R160" s="1"/>
  <c r="N159"/>
  <c r="R159" s="1"/>
  <c r="N155"/>
  <c r="R155" s="1"/>
  <c r="N154"/>
  <c r="R154" s="1"/>
  <c r="N148"/>
  <c r="R148" s="1"/>
  <c r="N146"/>
  <c r="R146" s="1"/>
  <c r="N145"/>
  <c r="R145" s="1"/>
  <c r="N144"/>
  <c r="R144" s="1"/>
  <c r="N142"/>
  <c r="R142" s="1"/>
  <c r="N141"/>
  <c r="R141" s="1"/>
  <c r="N140"/>
  <c r="R140" s="1"/>
  <c r="N138"/>
  <c r="R138" s="1"/>
  <c r="N137"/>
  <c r="R137" s="1"/>
  <c r="N135"/>
  <c r="R135" s="1"/>
  <c r="N132"/>
  <c r="R132" s="1"/>
  <c r="N131"/>
  <c r="R131" s="1"/>
  <c r="N130"/>
  <c r="R130" s="1"/>
  <c r="N128"/>
  <c r="R128" s="1"/>
  <c r="N127"/>
  <c r="R127" s="1"/>
  <c r="N126"/>
  <c r="R126" s="1"/>
  <c r="N125"/>
  <c r="R125" s="1"/>
  <c r="N124"/>
  <c r="R124" s="1"/>
  <c r="N123"/>
  <c r="R123" s="1"/>
  <c r="N121"/>
  <c r="R121" s="1"/>
  <c r="N120"/>
  <c r="R120" s="1"/>
  <c r="N119"/>
  <c r="R119" s="1"/>
  <c r="N118"/>
  <c r="R118" s="1"/>
  <c r="N114"/>
  <c r="R114" s="1"/>
  <c r="N113"/>
  <c r="R113" s="1"/>
  <c r="N112"/>
  <c r="R112" s="1"/>
  <c r="N111"/>
  <c r="R111" s="1"/>
  <c r="N110"/>
  <c r="R110" s="1"/>
  <c r="N109"/>
  <c r="R109" s="1"/>
  <c r="N102"/>
  <c r="R102" s="1"/>
  <c r="N101"/>
  <c r="R101" s="1"/>
  <c r="N100"/>
  <c r="R100" s="1"/>
  <c r="N99"/>
  <c r="R99" s="1"/>
  <c r="N98"/>
  <c r="R98" s="1"/>
  <c r="N97"/>
  <c r="R97" s="1"/>
  <c r="N96"/>
  <c r="R96" s="1"/>
  <c r="N95"/>
  <c r="R95" s="1"/>
  <c r="N91"/>
  <c r="R91" s="1"/>
  <c r="N88"/>
  <c r="R88" s="1"/>
  <c r="N87"/>
  <c r="R87" s="1"/>
  <c r="N86"/>
  <c r="R86" s="1"/>
  <c r="N85"/>
  <c r="R85" s="1"/>
  <c r="N84"/>
  <c r="R84" s="1"/>
  <c r="N83"/>
  <c r="R83" s="1"/>
  <c r="N82"/>
  <c r="R82" s="1"/>
  <c r="N78"/>
  <c r="R78" s="1"/>
  <c r="N77"/>
  <c r="R77" s="1"/>
  <c r="N76"/>
  <c r="R76" s="1"/>
  <c r="N75"/>
  <c r="R75" s="1"/>
  <c r="N74"/>
  <c r="R74" s="1"/>
  <c r="N73"/>
  <c r="R73" s="1"/>
  <c r="N72"/>
  <c r="R72" s="1"/>
  <c r="N71"/>
  <c r="R71" s="1"/>
  <c r="N70"/>
  <c r="R70" s="1"/>
  <c r="N69"/>
  <c r="R69" s="1"/>
  <c r="N68"/>
  <c r="R68" s="1"/>
  <c r="N67"/>
  <c r="R67" s="1"/>
  <c r="N66"/>
  <c r="R66" s="1"/>
  <c r="N65"/>
  <c r="R65" s="1"/>
  <c r="N62"/>
  <c r="R62" s="1"/>
  <c r="N60"/>
  <c r="R60" s="1"/>
  <c r="N59"/>
  <c r="R59" s="1"/>
  <c r="N58"/>
  <c r="R58" s="1"/>
  <c r="N55"/>
  <c r="R55" s="1"/>
  <c r="N54"/>
  <c r="R54" s="1"/>
  <c r="N53"/>
  <c r="R53" s="1"/>
  <c r="N51"/>
  <c r="R51" s="1"/>
  <c r="N50"/>
  <c r="R50" s="1"/>
  <c r="N48"/>
  <c r="R48" s="1"/>
  <c r="N47"/>
  <c r="R47" s="1"/>
  <c r="N46"/>
  <c r="R46" s="1"/>
  <c r="N45"/>
  <c r="R45" s="1"/>
  <c r="N44"/>
  <c r="R44" s="1"/>
  <c r="N43"/>
  <c r="R43" s="1"/>
  <c r="H42"/>
  <c r="N42" s="1"/>
  <c r="R42" s="1"/>
  <c r="N41"/>
  <c r="R41" s="1"/>
  <c r="N40"/>
  <c r="R40" s="1"/>
  <c r="H39"/>
  <c r="N39" s="1"/>
  <c r="R39" s="1"/>
  <c r="N38"/>
  <c r="R38" s="1"/>
  <c r="N37"/>
  <c r="R37" s="1"/>
  <c r="N36"/>
  <c r="R36" s="1"/>
  <c r="N35"/>
  <c r="R35" s="1"/>
  <c r="N34"/>
  <c r="R34" s="1"/>
  <c r="N33"/>
  <c r="R33" s="1"/>
  <c r="N32"/>
  <c r="R32" s="1"/>
  <c r="N31"/>
  <c r="R31" s="1"/>
  <c r="N30"/>
  <c r="R30" s="1"/>
  <c r="N29"/>
  <c r="R29" s="1"/>
  <c r="N23"/>
  <c r="R23" s="1"/>
  <c r="N22"/>
  <c r="R22" s="1"/>
  <c r="N21"/>
  <c r="R21" s="1"/>
  <c r="N20"/>
  <c r="R20" s="1"/>
  <c r="N18"/>
  <c r="R18" s="1"/>
  <c r="N17"/>
  <c r="R17" s="1"/>
  <c r="N15"/>
  <c r="R15" s="1"/>
  <c r="N14"/>
  <c r="R14" s="1"/>
  <c r="N12"/>
  <c r="R12" s="1"/>
  <c r="N11"/>
  <c r="R11" s="1"/>
  <c r="N9"/>
  <c r="R9" s="1"/>
  <c r="N8"/>
  <c r="R8" s="1"/>
  <c r="N273" l="1"/>
  <c r="R273" s="1"/>
  <c r="R275"/>
  <c r="N265"/>
  <c r="R265" s="1"/>
  <c r="R266"/>
  <c r="N311"/>
  <c r="R311" s="1"/>
  <c r="R313"/>
  <c r="N353"/>
  <c r="R353" s="1"/>
  <c r="R354"/>
  <c r="N309"/>
  <c r="R309" s="1"/>
  <c r="R310"/>
  <c r="N237"/>
  <c r="R237" s="1"/>
  <c r="R239"/>
  <c r="N281"/>
  <c r="R281" s="1"/>
  <c r="R283"/>
  <c r="N276"/>
  <c r="R276" s="1"/>
  <c r="R278"/>
  <c r="N133"/>
  <c r="R133" s="1"/>
  <c r="N7"/>
  <c r="R7" s="1"/>
  <c r="N267"/>
  <c r="R267" s="1"/>
  <c r="N103"/>
  <c r="R103" s="1"/>
  <c r="N156"/>
  <c r="R156" s="1"/>
  <c r="N27"/>
  <c r="R27" s="1"/>
  <c r="N295"/>
  <c r="R295" s="1"/>
  <c r="N89"/>
  <c r="R89" s="1"/>
  <c r="N285"/>
  <c r="N152"/>
  <c r="R152" s="1"/>
  <c r="N256"/>
  <c r="R256" s="1"/>
  <c r="N358"/>
  <c r="R358" s="1"/>
  <c r="N63"/>
  <c r="R63" s="1"/>
  <c r="N240"/>
  <c r="R240" s="1"/>
  <c r="N299"/>
  <c r="R299" s="1"/>
  <c r="N56"/>
  <c r="R56" s="1"/>
  <c r="N116"/>
  <c r="R116" s="1"/>
  <c r="N189"/>
  <c r="R189" s="1"/>
  <c r="N226"/>
  <c r="R226" s="1"/>
  <c r="N314"/>
  <c r="R314" s="1"/>
  <c r="N364"/>
  <c r="R364" s="1"/>
  <c r="N345"/>
  <c r="R345" s="1"/>
  <c r="N323"/>
  <c r="R323" s="1"/>
  <c r="N249"/>
  <c r="R249" s="1"/>
  <c r="N355"/>
  <c r="R355" s="1"/>
  <c r="N19"/>
  <c r="R19" s="1"/>
  <c r="N231"/>
  <c r="R231" s="1"/>
  <c r="N16"/>
  <c r="R16" s="1"/>
  <c r="N13"/>
  <c r="R13" s="1"/>
  <c r="N305"/>
  <c r="R305" s="1"/>
  <c r="N218"/>
  <c r="R218" s="1"/>
  <c r="N198"/>
  <c r="R198" s="1"/>
  <c r="N332"/>
  <c r="R332" s="1"/>
  <c r="N10"/>
  <c r="R10" s="1"/>
  <c r="N245"/>
  <c r="R245" s="1"/>
  <c r="N284" l="1"/>
  <c r="R284" s="1"/>
  <c r="R285"/>
  <c r="N26"/>
  <c r="R26" s="1"/>
  <c r="N236"/>
  <c r="R236" s="1"/>
  <c r="N294"/>
  <c r="R294" s="1"/>
  <c r="N151"/>
  <c r="R151" s="1"/>
  <c r="N6"/>
  <c r="R6" s="1"/>
  <c r="O210" i="2"/>
  <c r="N210"/>
  <c r="I210"/>
  <c r="H210"/>
  <c r="Y18" i="58"/>
  <c r="W18"/>
  <c r="U18"/>
  <c r="S18"/>
  <c r="Q18"/>
  <c r="P18"/>
  <c r="O18"/>
  <c r="M18"/>
  <c r="K18"/>
  <c r="J18"/>
  <c r="I18"/>
  <c r="Z17"/>
  <c r="G17"/>
  <c r="Z16"/>
  <c r="G16"/>
  <c r="Z15"/>
  <c r="Z14"/>
  <c r="G14"/>
  <c r="Z13"/>
  <c r="G13"/>
  <c r="Z12"/>
  <c r="Z11"/>
  <c r="Z10"/>
  <c r="Z9"/>
  <c r="G9"/>
  <c r="G8" s="1"/>
  <c r="G7" s="1"/>
  <c r="G18" s="1"/>
  <c r="X8"/>
  <c r="X7" s="1"/>
  <c r="X18" s="1"/>
  <c r="V8"/>
  <c r="V7" s="1"/>
  <c r="V18" s="1"/>
  <c r="T8"/>
  <c r="T7" s="1"/>
  <c r="T18" s="1"/>
  <c r="R8"/>
  <c r="R7" s="1"/>
  <c r="R18" s="1"/>
  <c r="N8"/>
  <c r="N7" s="1"/>
  <c r="N18" s="1"/>
  <c r="L8"/>
  <c r="L7" s="1"/>
  <c r="L18" s="1"/>
  <c r="H8"/>
  <c r="F210" i="2" s="1"/>
  <c r="G210" i="19" s="1"/>
  <c r="T210" i="2" l="1"/>
  <c r="L210" i="19" s="1"/>
  <c r="V210" i="2"/>
  <c r="M210" i="19" s="1"/>
  <c r="R210" i="2"/>
  <c r="K210" i="19" s="1"/>
  <c r="H7" i="58"/>
  <c r="H18" s="1"/>
  <c r="N367" i="59"/>
  <c r="Z8" i="58"/>
  <c r="Z7" s="1"/>
  <c r="Z18" s="1"/>
  <c r="O209" i="2"/>
  <c r="N209"/>
  <c r="I209"/>
  <c r="H209"/>
  <c r="D14" i="57"/>
  <c r="E14" s="1"/>
  <c r="G14" s="1"/>
  <c r="V14" s="1"/>
  <c r="Z14" s="1"/>
  <c r="D13"/>
  <c r="E13" s="1"/>
  <c r="G12"/>
  <c r="V12" s="1"/>
  <c r="Z12" s="1"/>
  <c r="E12"/>
  <c r="D11"/>
  <c r="E11" s="1"/>
  <c r="E10"/>
  <c r="G10" s="1"/>
  <c r="V10" s="1"/>
  <c r="Z10" s="1"/>
  <c r="D10"/>
  <c r="E9"/>
  <c r="G9" s="1"/>
  <c r="V9" s="1"/>
  <c r="Z9" s="1"/>
  <c r="D9"/>
  <c r="E8"/>
  <c r="G8" s="1"/>
  <c r="D8"/>
  <c r="X7"/>
  <c r="X6" s="1"/>
  <c r="T7"/>
  <c r="R209" i="2" s="1"/>
  <c r="K209" i="19" s="1"/>
  <c r="R7" i="57"/>
  <c r="R6" s="1"/>
  <c r="N7"/>
  <c r="N6" s="1"/>
  <c r="L7"/>
  <c r="L6" s="1"/>
  <c r="H7"/>
  <c r="H6" s="1"/>
  <c r="X211" i="2" l="1"/>
  <c r="Z211" s="1"/>
  <c r="AA211" s="1"/>
  <c r="R367" i="59"/>
  <c r="G13" i="57"/>
  <c r="V13" s="1"/>
  <c r="Z13" s="1"/>
  <c r="V209" i="2"/>
  <c r="M209" i="19" s="1"/>
  <c r="G11" i="57"/>
  <c r="V11" s="1"/>
  <c r="Z11" s="1"/>
  <c r="T6"/>
  <c r="F209" i="2"/>
  <c r="G209" i="19" s="1"/>
  <c r="V8" i="57"/>
  <c r="G7" l="1"/>
  <c r="G6" s="1"/>
  <c r="G15" s="1"/>
  <c r="V7"/>
  <c r="Z8"/>
  <c r="Z7" s="1"/>
  <c r="M85" i="56"/>
  <c r="L85"/>
  <c r="I85"/>
  <c r="G85"/>
  <c r="N84"/>
  <c r="N83"/>
  <c r="N82"/>
  <c r="N77"/>
  <c r="N76"/>
  <c r="N75"/>
  <c r="N68"/>
  <c r="N67"/>
  <c r="N65"/>
  <c r="N64"/>
  <c r="N63"/>
  <c r="N61"/>
  <c r="N60"/>
  <c r="N59"/>
  <c r="N58"/>
  <c r="N57"/>
  <c r="N56"/>
  <c r="N55"/>
  <c r="N54"/>
  <c r="N53"/>
  <c r="N51"/>
  <c r="N50"/>
  <c r="N49"/>
  <c r="N48"/>
  <c r="N47"/>
  <c r="N45"/>
  <c r="N44"/>
  <c r="N43"/>
  <c r="N37"/>
  <c r="M35"/>
  <c r="L35"/>
  <c r="K35"/>
  <c r="J35"/>
  <c r="I35"/>
  <c r="H35"/>
  <c r="G35"/>
  <c r="N34"/>
  <c r="N33"/>
  <c r="N24"/>
  <c r="N23"/>
  <c r="N22"/>
  <c r="M20"/>
  <c r="L20"/>
  <c r="K20"/>
  <c r="J20"/>
  <c r="I20"/>
  <c r="H20"/>
  <c r="G20"/>
  <c r="N19"/>
  <c r="N18"/>
  <c r="N12"/>
  <c r="N11"/>
  <c r="N9"/>
  <c r="N8"/>
  <c r="N7"/>
  <c r="Z6" i="57" l="1"/>
  <c r="Z15" s="1"/>
  <c r="Z209" i="2"/>
  <c r="N85" i="56"/>
  <c r="D8" i="70" s="1"/>
  <c r="E8" s="1"/>
  <c r="G8" s="1"/>
  <c r="N16" i="56"/>
  <c r="X155" i="2" s="1"/>
  <c r="N20" i="56"/>
  <c r="L86"/>
  <c r="L87" s="1"/>
  <c r="N31"/>
  <c r="M86"/>
  <c r="M87" s="1"/>
  <c r="N35"/>
  <c r="V6" i="57"/>
  <c r="T209" i="2"/>
  <c r="L209" i="19" s="1"/>
  <c r="I86" i="56"/>
  <c r="I87" s="1"/>
  <c r="H85"/>
  <c r="H86" s="1"/>
  <c r="G86"/>
  <c r="G87" s="1"/>
  <c r="J85"/>
  <c r="J86" s="1"/>
  <c r="J87" s="1"/>
  <c r="K85"/>
  <c r="K86" s="1"/>
  <c r="Z155" i="2" l="1"/>
  <c r="AA155" s="1"/>
  <c r="Z8" i="70"/>
  <c r="Z6" s="1"/>
  <c r="Z9" s="1"/>
  <c r="G6"/>
  <c r="G9" s="1"/>
  <c r="K87" i="56"/>
  <c r="H87"/>
  <c r="N86"/>
  <c r="X204" i="2" s="1"/>
  <c r="O202"/>
  <c r="N202"/>
  <c r="I202"/>
  <c r="H202"/>
  <c r="O201"/>
  <c r="N201"/>
  <c r="I201"/>
  <c r="H201"/>
  <c r="Y34" i="55"/>
  <c r="W34"/>
  <c r="U34"/>
  <c r="S34"/>
  <c r="Q34"/>
  <c r="P34"/>
  <c r="O34"/>
  <c r="M34"/>
  <c r="K34"/>
  <c r="J34"/>
  <c r="I34"/>
  <c r="E33"/>
  <c r="G33" s="1"/>
  <c r="V33" s="1"/>
  <c r="Z33" s="1"/>
  <c r="G32"/>
  <c r="V32" s="1"/>
  <c r="Z32" s="1"/>
  <c r="E32"/>
  <c r="G28"/>
  <c r="V28" s="1"/>
  <c r="Z28" s="1"/>
  <c r="E28"/>
  <c r="E27"/>
  <c r="G27" s="1"/>
  <c r="V27" s="1"/>
  <c r="G26"/>
  <c r="V26" s="1"/>
  <c r="Z26" s="1"/>
  <c r="E26"/>
  <c r="E25"/>
  <c r="G25" s="1"/>
  <c r="V25" s="1"/>
  <c r="Z25" s="1"/>
  <c r="G24"/>
  <c r="V24" s="1"/>
  <c r="Z24" s="1"/>
  <c r="E24"/>
  <c r="G23"/>
  <c r="V23" s="1"/>
  <c r="Z23" s="1"/>
  <c r="E23"/>
  <c r="E21"/>
  <c r="G21" s="1"/>
  <c r="V21" s="1"/>
  <c r="Z21" s="1"/>
  <c r="G20"/>
  <c r="G19"/>
  <c r="V19" s="1"/>
  <c r="Z19" s="1"/>
  <c r="E19"/>
  <c r="G18"/>
  <c r="E17"/>
  <c r="G17" s="1"/>
  <c r="N17" s="1"/>
  <c r="G16"/>
  <c r="V16" s="1"/>
  <c r="Z16" s="1"/>
  <c r="E16"/>
  <c r="E15"/>
  <c r="G15" s="1"/>
  <c r="V15" s="1"/>
  <c r="Z15" s="1"/>
  <c r="E14"/>
  <c r="G13"/>
  <c r="V13" s="1"/>
  <c r="Z13" s="1"/>
  <c r="E13"/>
  <c r="V202" i="2"/>
  <c r="M202" i="19" s="1"/>
  <c r="H34" i="55"/>
  <c r="E10"/>
  <c r="G10" s="1"/>
  <c r="V10" s="1"/>
  <c r="Z10" s="1"/>
  <c r="G9"/>
  <c r="V9" s="1"/>
  <c r="E9"/>
  <c r="G8"/>
  <c r="E8"/>
  <c r="V201" i="2"/>
  <c r="M201" i="19" s="1"/>
  <c r="R201" i="2"/>
  <c r="K201" i="19" s="1"/>
  <c r="L201" i="2"/>
  <c r="I201" i="19" s="1"/>
  <c r="F201" i="2"/>
  <c r="G201" i="19" s="1"/>
  <c r="Z159" i="2" l="1"/>
  <c r="Z204"/>
  <c r="AA204" s="1"/>
  <c r="V12" i="55"/>
  <c r="V11" s="1"/>
  <c r="Z27"/>
  <c r="N12"/>
  <c r="N11" s="1"/>
  <c r="N6" s="1"/>
  <c r="Z17"/>
  <c r="Z9"/>
  <c r="Z7" s="1"/>
  <c r="Z201" i="2" s="1"/>
  <c r="V7" i="55"/>
  <c r="N87" i="56"/>
  <c r="T34" i="55"/>
  <c r="R202" i="2"/>
  <c r="K202" i="19" s="1"/>
  <c r="R34" i="55"/>
  <c r="F202" i="2"/>
  <c r="G202" i="19" s="1"/>
  <c r="L34" i="55"/>
  <c r="X34"/>
  <c r="T201" i="2"/>
  <c r="L201" i="19" s="1"/>
  <c r="G7" i="55"/>
  <c r="G12"/>
  <c r="G11" s="1"/>
  <c r="Z12" l="1"/>
  <c r="Z11" s="1"/>
  <c r="V6"/>
  <c r="V34" s="1"/>
  <c r="G6"/>
  <c r="G34" s="1"/>
  <c r="T202" i="2"/>
  <c r="L202" i="19" s="1"/>
  <c r="N34" i="55"/>
  <c r="L202" i="2"/>
  <c r="I202" i="19" s="1"/>
  <c r="Z6" i="55" l="1"/>
  <c r="Z34" s="1"/>
  <c r="Z202" i="2"/>
  <c r="V199"/>
  <c r="M199" i="19" s="1"/>
  <c r="T199" i="2"/>
  <c r="L199" i="19" s="1"/>
  <c r="R199" i="2"/>
  <c r="K199" i="19" s="1"/>
  <c r="O199" i="2"/>
  <c r="N199"/>
  <c r="L199"/>
  <c r="I199" i="19" s="1"/>
  <c r="I199" i="2"/>
  <c r="H199"/>
  <c r="F199"/>
  <c r="G199" i="19" s="1"/>
  <c r="O198" i="2"/>
  <c r="N198"/>
  <c r="I198"/>
  <c r="H198"/>
  <c r="V197"/>
  <c r="M197" i="19" s="1"/>
  <c r="T197" i="2"/>
  <c r="L197" i="19" s="1"/>
  <c r="R197" i="2"/>
  <c r="K197" i="19" s="1"/>
  <c r="O197" i="2"/>
  <c r="N197"/>
  <c r="L197"/>
  <c r="I197" i="19" s="1"/>
  <c r="I197" i="2"/>
  <c r="H197"/>
  <c r="F197"/>
  <c r="G197" i="19" s="1"/>
  <c r="R195" i="2"/>
  <c r="K195" i="19" s="1"/>
  <c r="O195" i="2"/>
  <c r="N195"/>
  <c r="L195"/>
  <c r="I195" i="19" s="1"/>
  <c r="I195" i="2"/>
  <c r="H195"/>
  <c r="F195"/>
  <c r="G195" i="19" s="1"/>
  <c r="E53" i="54"/>
  <c r="G53" s="1"/>
  <c r="V53" s="1"/>
  <c r="Z53" s="1"/>
  <c r="D53"/>
  <c r="G52"/>
  <c r="V52" s="1"/>
  <c r="Z52" s="1"/>
  <c r="E52"/>
  <c r="D52"/>
  <c r="Z50"/>
  <c r="G50"/>
  <c r="Z49"/>
  <c r="G49"/>
  <c r="X47"/>
  <c r="V198" i="2" s="1"/>
  <c r="M198" i="19" s="1"/>
  <c r="T47" i="54"/>
  <c r="R47"/>
  <c r="N47"/>
  <c r="L198" i="2" s="1"/>
  <c r="I198" i="19" s="1"/>
  <c r="L47" i="54"/>
  <c r="H47"/>
  <c r="F198" i="2" s="1"/>
  <c r="G198" i="19" s="1"/>
  <c r="E41" i="54"/>
  <c r="G41" s="1"/>
  <c r="V41" s="1"/>
  <c r="Z41" s="1"/>
  <c r="E36"/>
  <c r="G36" s="1"/>
  <c r="V36" s="1"/>
  <c r="Z36" s="1"/>
  <c r="E30"/>
  <c r="G30" s="1"/>
  <c r="V30" s="1"/>
  <c r="Z30" s="1"/>
  <c r="E29"/>
  <c r="G29" s="1"/>
  <c r="V29" s="1"/>
  <c r="Z29" s="1"/>
  <c r="E27"/>
  <c r="G27" s="1"/>
  <c r="V27" s="1"/>
  <c r="Z27" s="1"/>
  <c r="E26"/>
  <c r="G26" s="1"/>
  <c r="V26" s="1"/>
  <c r="Z26" s="1"/>
  <c r="E25"/>
  <c r="G25" s="1"/>
  <c r="V25" s="1"/>
  <c r="Z25" s="1"/>
  <c r="E24"/>
  <c r="G24" s="1"/>
  <c r="V24" s="1"/>
  <c r="Z24" s="1"/>
  <c r="E23"/>
  <c r="G23" s="1"/>
  <c r="V23" s="1"/>
  <c r="Z23" s="1"/>
  <c r="E22"/>
  <c r="G22" s="1"/>
  <c r="V22" s="1"/>
  <c r="Z22" s="1"/>
  <c r="E21"/>
  <c r="G21" s="1"/>
  <c r="V21" s="1"/>
  <c r="Z21" s="1"/>
  <c r="E19"/>
  <c r="G19" s="1"/>
  <c r="V19" s="1"/>
  <c r="Z19" s="1"/>
  <c r="E18"/>
  <c r="E17"/>
  <c r="X15"/>
  <c r="V196" i="2" s="1"/>
  <c r="M196" i="19" s="1"/>
  <c r="T15" i="54"/>
  <c r="R196" i="2" s="1"/>
  <c r="K196" i="19" s="1"/>
  <c r="R15" i="54"/>
  <c r="Q15"/>
  <c r="Q6" s="1"/>
  <c r="Q56" s="1"/>
  <c r="P15"/>
  <c r="P6" s="1"/>
  <c r="P56" s="1"/>
  <c r="N15"/>
  <c r="L196" i="2" s="1"/>
  <c r="I196" i="19" s="1"/>
  <c r="L15" i="54"/>
  <c r="K15"/>
  <c r="K6" s="1"/>
  <c r="K56" s="1"/>
  <c r="J15"/>
  <c r="J6" s="1"/>
  <c r="J56" s="1"/>
  <c r="H15"/>
  <c r="E14"/>
  <c r="G14" s="1"/>
  <c r="Y6"/>
  <c r="Y56" s="1"/>
  <c r="W6"/>
  <c r="W56" s="1"/>
  <c r="U6"/>
  <c r="U56" s="1"/>
  <c r="S6"/>
  <c r="S56" s="1"/>
  <c r="O6"/>
  <c r="O56" s="1"/>
  <c r="M6"/>
  <c r="M56" s="1"/>
  <c r="I6"/>
  <c r="I56" s="1"/>
  <c r="X6" l="1"/>
  <c r="X56" s="1"/>
  <c r="T6"/>
  <c r="T56" s="1"/>
  <c r="R6"/>
  <c r="R56" s="1"/>
  <c r="H6"/>
  <c r="H56" s="1"/>
  <c r="R198" i="2"/>
  <c r="K198" i="19" s="1"/>
  <c r="Z47" i="54"/>
  <c r="Z198" i="2" s="1"/>
  <c r="F196"/>
  <c r="G196" i="19" s="1"/>
  <c r="G47" i="54"/>
  <c r="I196" i="2"/>
  <c r="N6" i="54"/>
  <c r="N56" s="1"/>
  <c r="O196" i="2"/>
  <c r="H196"/>
  <c r="L6" i="54"/>
  <c r="L56" s="1"/>
  <c r="N196" i="2"/>
  <c r="V14" i="54"/>
  <c r="V7" s="1"/>
  <c r="G7"/>
  <c r="V47"/>
  <c r="T198" i="2" s="1"/>
  <c r="L198" i="19" s="1"/>
  <c r="G15" i="54" l="1"/>
  <c r="G6" s="1"/>
  <c r="G56" s="1"/>
  <c r="Z15"/>
  <c r="Z196" i="2" s="1"/>
  <c r="V15" i="54"/>
  <c r="T196" i="2" s="1"/>
  <c r="L196" i="19" s="1"/>
  <c r="Z14" i="54"/>
  <c r="Z7" l="1"/>
  <c r="V6"/>
  <c r="V56" s="1"/>
  <c r="T195" i="2"/>
  <c r="L195" i="19" s="1"/>
  <c r="V194" i="2"/>
  <c r="M194" i="19" s="1"/>
  <c r="R194" i="2"/>
  <c r="K194" i="19" s="1"/>
  <c r="O194" i="2"/>
  <c r="N194"/>
  <c r="L194"/>
  <c r="I194" i="19" s="1"/>
  <c r="I194" i="2"/>
  <c r="H194"/>
  <c r="F194"/>
  <c r="G194" i="19" s="1"/>
  <c r="E8" i="53"/>
  <c r="G8" s="1"/>
  <c r="G7" s="1"/>
  <c r="G6" s="1"/>
  <c r="Z6" i="54" l="1"/>
  <c r="Z56" s="1"/>
  <c r="Z195" i="2"/>
  <c r="V8" i="53"/>
  <c r="V7" s="1"/>
  <c r="Z7" s="1"/>
  <c r="Z194" i="2" s="1"/>
  <c r="O192"/>
  <c r="N192"/>
  <c r="I192"/>
  <c r="H192"/>
  <c r="O191"/>
  <c r="N191"/>
  <c r="L191"/>
  <c r="I191" i="19" s="1"/>
  <c r="I191" i="2"/>
  <c r="H191"/>
  <c r="O190"/>
  <c r="N190"/>
  <c r="I190"/>
  <c r="H190"/>
  <c r="O189"/>
  <c r="N189"/>
  <c r="I189"/>
  <c r="H189"/>
  <c r="O188"/>
  <c r="N188"/>
  <c r="I188"/>
  <c r="H188"/>
  <c r="G60" i="52"/>
  <c r="V60" s="1"/>
  <c r="E60"/>
  <c r="E57"/>
  <c r="G57" s="1"/>
  <c r="E56"/>
  <c r="G56" s="1"/>
  <c r="V192" i="2"/>
  <c r="M192" i="19" s="1"/>
  <c r="R192" i="2"/>
  <c r="K192" i="19" s="1"/>
  <c r="L192" i="2"/>
  <c r="I192" i="19" s="1"/>
  <c r="F192" i="2"/>
  <c r="G192" i="19" s="1"/>
  <c r="E52" i="52"/>
  <c r="G52" s="1"/>
  <c r="E51"/>
  <c r="G51" s="1"/>
  <c r="T51" s="1"/>
  <c r="E50"/>
  <c r="G50" s="1"/>
  <c r="T50" s="1"/>
  <c r="Z50" s="1"/>
  <c r="E47"/>
  <c r="G47" s="1"/>
  <c r="T47" s="1"/>
  <c r="Z47" s="1"/>
  <c r="V191" i="2"/>
  <c r="M191" i="19" s="1"/>
  <c r="T191" i="2"/>
  <c r="L191" i="19" s="1"/>
  <c r="F191" i="2"/>
  <c r="G191" i="19" s="1"/>
  <c r="E40" i="52"/>
  <c r="G40" s="1"/>
  <c r="V40" s="1"/>
  <c r="Z40" s="1"/>
  <c r="D39"/>
  <c r="E39" s="1"/>
  <c r="G39" s="1"/>
  <c r="V39" s="1"/>
  <c r="Z39" s="1"/>
  <c r="G38"/>
  <c r="V38" s="1"/>
  <c r="Z38" s="1"/>
  <c r="E38"/>
  <c r="E37"/>
  <c r="G37" s="1"/>
  <c r="V37" s="1"/>
  <c r="E36"/>
  <c r="V190" i="2"/>
  <c r="M190" i="19" s="1"/>
  <c r="R190" i="2"/>
  <c r="K190" i="19" s="1"/>
  <c r="L190" i="2"/>
  <c r="I190" i="19" s="1"/>
  <c r="F190" i="2"/>
  <c r="G190" i="19" s="1"/>
  <c r="E29" i="52"/>
  <c r="G29" s="1"/>
  <c r="G26"/>
  <c r="E26"/>
  <c r="E25"/>
  <c r="G25" s="1"/>
  <c r="E24"/>
  <c r="G24" s="1"/>
  <c r="V24" s="1"/>
  <c r="Z24" s="1"/>
  <c r="G23"/>
  <c r="V23" s="1"/>
  <c r="E23"/>
  <c r="E21"/>
  <c r="G21" s="1"/>
  <c r="E20"/>
  <c r="G20" s="1"/>
  <c r="E19"/>
  <c r="G19" s="1"/>
  <c r="V19" s="1"/>
  <c r="Z19" s="1"/>
  <c r="E18"/>
  <c r="G18" s="1"/>
  <c r="V18" s="1"/>
  <c r="Z18" s="1"/>
  <c r="E17"/>
  <c r="V189" i="2"/>
  <c r="M189" i="19" s="1"/>
  <c r="R189" i="2"/>
  <c r="K189" i="19" s="1"/>
  <c r="L189" i="2"/>
  <c r="I189" i="19" s="1"/>
  <c r="F189" i="2"/>
  <c r="G189" i="19" s="1"/>
  <c r="D12" i="52"/>
  <c r="E12" s="1"/>
  <c r="G12" s="1"/>
  <c r="V12" s="1"/>
  <c r="Z12" s="1"/>
  <c r="E11"/>
  <c r="G11" s="1"/>
  <c r="V11" s="1"/>
  <c r="Z11" s="1"/>
  <c r="E10"/>
  <c r="G10" s="1"/>
  <c r="V10" s="1"/>
  <c r="D10"/>
  <c r="E9"/>
  <c r="E8"/>
  <c r="G8" s="1"/>
  <c r="V188" i="2"/>
  <c r="M188" i="19" s="1"/>
  <c r="R188" i="2"/>
  <c r="K188" i="19" s="1"/>
  <c r="L188" i="2"/>
  <c r="I188" i="19" s="1"/>
  <c r="V16" i="52" l="1"/>
  <c r="T189" i="2" s="1"/>
  <c r="L189" i="19" s="1"/>
  <c r="Z23" i="52"/>
  <c r="Z16" s="1"/>
  <c r="Z189" i="2" s="1"/>
  <c r="Z37" i="52"/>
  <c r="Z35" s="1"/>
  <c r="Z190" i="2" s="1"/>
  <c r="V35" i="52"/>
  <c r="Z10"/>
  <c r="Z7" s="1"/>
  <c r="Z188" i="2" s="1"/>
  <c r="V7" i="52"/>
  <c r="T44"/>
  <c r="T6" s="1"/>
  <c r="T62" s="1"/>
  <c r="Z51"/>
  <c r="Z44" s="1"/>
  <c r="Z191" i="2" s="1"/>
  <c r="Z60" i="52"/>
  <c r="Z54" s="1"/>
  <c r="Z192" i="2" s="1"/>
  <c r="V54" i="52"/>
  <c r="G7"/>
  <c r="G35"/>
  <c r="G44"/>
  <c r="V6" i="53"/>
  <c r="Z6" s="1"/>
  <c r="T194" i="2"/>
  <c r="L194" i="19" s="1"/>
  <c r="G54" i="52"/>
  <c r="G16"/>
  <c r="F188" i="2"/>
  <c r="G188" i="19" s="1"/>
  <c r="Z8" i="53"/>
  <c r="T192" i="2"/>
  <c r="L192" i="19" s="1"/>
  <c r="Z6" i="52" l="1"/>
  <c r="Z62" s="1"/>
  <c r="V6"/>
  <c r="V62" s="1"/>
  <c r="R191" i="2"/>
  <c r="K191" i="19" s="1"/>
  <c r="T190" i="2"/>
  <c r="L190" i="19" s="1"/>
  <c r="G6" i="52"/>
  <c r="G62" s="1"/>
  <c r="T188" i="2" l="1"/>
  <c r="L188" i="19" s="1"/>
  <c r="E84" i="51"/>
  <c r="G84" s="1"/>
  <c r="V84" s="1"/>
  <c r="Z84" s="1"/>
  <c r="E83"/>
  <c r="G83" s="1"/>
  <c r="V83" s="1"/>
  <c r="Z83" s="1"/>
  <c r="E82"/>
  <c r="G82" s="1"/>
  <c r="V82" s="1"/>
  <c r="Z82" s="1"/>
  <c r="E81"/>
  <c r="G81" s="1"/>
  <c r="V81" s="1"/>
  <c r="Z81" s="1"/>
  <c r="E80"/>
  <c r="G80" s="1"/>
  <c r="V80" s="1"/>
  <c r="Z80" s="1"/>
  <c r="E79"/>
  <c r="G79" s="1"/>
  <c r="V79" s="1"/>
  <c r="Z79" s="1"/>
  <c r="E78"/>
  <c r="G78" s="1"/>
  <c r="V78" s="1"/>
  <c r="Z78" s="1"/>
  <c r="E77"/>
  <c r="G77" s="1"/>
  <c r="V77" s="1"/>
  <c r="Z77" s="1"/>
  <c r="E76"/>
  <c r="G76" s="1"/>
  <c r="V76" s="1"/>
  <c r="Z76" s="1"/>
  <c r="E75"/>
  <c r="G75" s="1"/>
  <c r="V75" s="1"/>
  <c r="Z75" s="1"/>
  <c r="E74"/>
  <c r="G74" s="1"/>
  <c r="V74" s="1"/>
  <c r="Z74" s="1"/>
  <c r="E73"/>
  <c r="G73" s="1"/>
  <c r="V73" s="1"/>
  <c r="Z73" s="1"/>
  <c r="E72"/>
  <c r="G72" s="1"/>
  <c r="V72" s="1"/>
  <c r="Z72" s="1"/>
  <c r="X71"/>
  <c r="T71"/>
  <c r="R71"/>
  <c r="Q71"/>
  <c r="P71"/>
  <c r="N71"/>
  <c r="L71"/>
  <c r="K71"/>
  <c r="J71"/>
  <c r="H71"/>
  <c r="E71"/>
  <c r="E70"/>
  <c r="G70" s="1"/>
  <c r="V70" s="1"/>
  <c r="Z70" s="1"/>
  <c r="G69"/>
  <c r="V69" s="1"/>
  <c r="Z69" s="1"/>
  <c r="E69"/>
  <c r="E68"/>
  <c r="G68" s="1"/>
  <c r="V68" s="1"/>
  <c r="Z68" s="1"/>
  <c r="E67"/>
  <c r="G67" s="1"/>
  <c r="V67" s="1"/>
  <c r="Z67" s="1"/>
  <c r="E66"/>
  <c r="E65"/>
  <c r="G65" s="1"/>
  <c r="V65" s="1"/>
  <c r="Z65" s="1"/>
  <c r="E64"/>
  <c r="G64" s="1"/>
  <c r="V64" s="1"/>
  <c r="Z64" s="1"/>
  <c r="E63"/>
  <c r="E62"/>
  <c r="G62" s="1"/>
  <c r="V62" s="1"/>
  <c r="Z62" s="1"/>
  <c r="E61"/>
  <c r="G61" s="1"/>
  <c r="V61" s="1"/>
  <c r="Z61" s="1"/>
  <c r="E60"/>
  <c r="G60" s="1"/>
  <c r="V60" s="1"/>
  <c r="Z60" s="1"/>
  <c r="E59"/>
  <c r="G59" s="1"/>
  <c r="X58"/>
  <c r="T58"/>
  <c r="R58"/>
  <c r="Q58"/>
  <c r="P58"/>
  <c r="N58"/>
  <c r="L58"/>
  <c r="K58"/>
  <c r="J58"/>
  <c r="H58"/>
  <c r="E58"/>
  <c r="Z57"/>
  <c r="Z55"/>
  <c r="X54"/>
  <c r="V54"/>
  <c r="T54"/>
  <c r="R54"/>
  <c r="Q54"/>
  <c r="P54"/>
  <c r="N54"/>
  <c r="L54"/>
  <c r="K54"/>
  <c r="J54"/>
  <c r="H54"/>
  <c r="G54"/>
  <c r="E53"/>
  <c r="G53" s="1"/>
  <c r="V53" s="1"/>
  <c r="Z53" s="1"/>
  <c r="E52"/>
  <c r="G52" s="1"/>
  <c r="V52" s="1"/>
  <c r="Z52" s="1"/>
  <c r="E51"/>
  <c r="G51" s="1"/>
  <c r="V51" s="1"/>
  <c r="Z51" s="1"/>
  <c r="E50"/>
  <c r="G50" s="1"/>
  <c r="V50" s="1"/>
  <c r="Z50" s="1"/>
  <c r="E49"/>
  <c r="G49" s="1"/>
  <c r="X48"/>
  <c r="T48"/>
  <c r="R48"/>
  <c r="Q48"/>
  <c r="P48"/>
  <c r="N48"/>
  <c r="L48"/>
  <c r="K48"/>
  <c r="J48"/>
  <c r="H48"/>
  <c r="E48"/>
  <c r="E47"/>
  <c r="G47" s="1"/>
  <c r="V47" s="1"/>
  <c r="Z47" s="1"/>
  <c r="E46"/>
  <c r="G46" s="1"/>
  <c r="V46" s="1"/>
  <c r="Z46" s="1"/>
  <c r="E45"/>
  <c r="G45" s="1"/>
  <c r="V45" s="1"/>
  <c r="Z45" s="1"/>
  <c r="E44"/>
  <c r="G44" s="1"/>
  <c r="V44" s="1"/>
  <c r="Z44" s="1"/>
  <c r="E43"/>
  <c r="G43" s="1"/>
  <c r="V43" s="1"/>
  <c r="Z43" s="1"/>
  <c r="E42"/>
  <c r="G42" s="1"/>
  <c r="V42" s="1"/>
  <c r="Z42" s="1"/>
  <c r="E41"/>
  <c r="G41" s="1"/>
  <c r="V41" s="1"/>
  <c r="Z41" s="1"/>
  <c r="E40"/>
  <c r="G40" s="1"/>
  <c r="V40" s="1"/>
  <c r="Z40" s="1"/>
  <c r="E39"/>
  <c r="G39" s="1"/>
  <c r="V39" s="1"/>
  <c r="Z39" s="1"/>
  <c r="E38"/>
  <c r="G38" s="1"/>
  <c r="V38" s="1"/>
  <c r="Z38" s="1"/>
  <c r="E37"/>
  <c r="G37" s="1"/>
  <c r="X36"/>
  <c r="T36"/>
  <c r="R36"/>
  <c r="Q36"/>
  <c r="P36"/>
  <c r="N36"/>
  <c r="L36"/>
  <c r="K36"/>
  <c r="J36"/>
  <c r="H36"/>
  <c r="E35"/>
  <c r="G35" s="1"/>
  <c r="V35" s="1"/>
  <c r="Z35" s="1"/>
  <c r="E34"/>
  <c r="G34" s="1"/>
  <c r="E33"/>
  <c r="G33" s="1"/>
  <c r="V33" s="1"/>
  <c r="X32"/>
  <c r="T32"/>
  <c r="R32"/>
  <c r="Q32"/>
  <c r="P32"/>
  <c r="N32"/>
  <c r="L32"/>
  <c r="K32"/>
  <c r="J32"/>
  <c r="H32"/>
  <c r="E32"/>
  <c r="Z31"/>
  <c r="E30"/>
  <c r="E29"/>
  <c r="G29" s="1"/>
  <c r="V29" s="1"/>
  <c r="Z29" s="1"/>
  <c r="E28"/>
  <c r="G28" s="1"/>
  <c r="V28" s="1"/>
  <c r="Z28" s="1"/>
  <c r="X27"/>
  <c r="T27"/>
  <c r="R27"/>
  <c r="Q27"/>
  <c r="P27"/>
  <c r="N27"/>
  <c r="L27"/>
  <c r="K27"/>
  <c r="J27"/>
  <c r="H27"/>
  <c r="E27"/>
  <c r="Z26"/>
  <c r="E25"/>
  <c r="G25" s="1"/>
  <c r="V25" s="1"/>
  <c r="Z25" s="1"/>
  <c r="E24"/>
  <c r="G24" s="1"/>
  <c r="V24" s="1"/>
  <c r="Z24" s="1"/>
  <c r="E23"/>
  <c r="G23" s="1"/>
  <c r="X22"/>
  <c r="T22"/>
  <c r="R22"/>
  <c r="Q22"/>
  <c r="P22"/>
  <c r="N22"/>
  <c r="L22"/>
  <c r="K22"/>
  <c r="J22"/>
  <c r="H22"/>
  <c r="E22"/>
  <c r="E21"/>
  <c r="G21" s="1"/>
  <c r="V21" s="1"/>
  <c r="Z21" s="1"/>
  <c r="E20"/>
  <c r="G20" s="1"/>
  <c r="V20" s="1"/>
  <c r="Z20" s="1"/>
  <c r="E19"/>
  <c r="G19" s="1"/>
  <c r="X18"/>
  <c r="T18"/>
  <c r="R18"/>
  <c r="Q18"/>
  <c r="P18"/>
  <c r="N18"/>
  <c r="L18"/>
  <c r="K18"/>
  <c r="J18"/>
  <c r="H18"/>
  <c r="E18"/>
  <c r="T12"/>
  <c r="Z12" s="1"/>
  <c r="Z11"/>
  <c r="E11"/>
  <c r="G11" s="1"/>
  <c r="G10" s="1"/>
  <c r="Z10"/>
  <c r="Z9"/>
  <c r="G9"/>
  <c r="G63" l="1"/>
  <c r="V63" s="1"/>
  <c r="Z63" s="1"/>
  <c r="G66"/>
  <c r="V66" s="1"/>
  <c r="Z66" s="1"/>
  <c r="N56"/>
  <c r="L186" i="2" s="1"/>
  <c r="I186" i="19" s="1"/>
  <c r="Q56" i="51"/>
  <c r="O186" i="2" s="1"/>
  <c r="P56" i="51"/>
  <c r="N186" i="2" s="1"/>
  <c r="R56" i="51"/>
  <c r="L56"/>
  <c r="H56"/>
  <c r="F186" i="2" s="1"/>
  <c r="G186" i="19" s="1"/>
  <c r="G22" i="51"/>
  <c r="K56"/>
  <c r="I186" i="2" s="1"/>
  <c r="J56" i="51"/>
  <c r="H186" i="2" s="1"/>
  <c r="G30" i="51"/>
  <c r="V30" s="1"/>
  <c r="Z30" s="1"/>
  <c r="X56"/>
  <c r="V186" i="2" s="1"/>
  <c r="M186" i="19" s="1"/>
  <c r="T56" i="51"/>
  <c r="R186" i="2" s="1"/>
  <c r="K186" i="19" s="1"/>
  <c r="R7" i="51"/>
  <c r="V34"/>
  <c r="Z34" s="1"/>
  <c r="G32"/>
  <c r="Q7"/>
  <c r="O185" i="2" s="1"/>
  <c r="K7" i="51"/>
  <c r="I185" i="2" s="1"/>
  <c r="Z54" i="51"/>
  <c r="J7"/>
  <c r="N7"/>
  <c r="L185" i="2" s="1"/>
  <c r="I185" i="19" s="1"/>
  <c r="P7" i="51"/>
  <c r="N185" i="2" s="1"/>
  <c r="X7" i="51"/>
  <c r="L7"/>
  <c r="G18"/>
  <c r="V19"/>
  <c r="V49"/>
  <c r="G48"/>
  <c r="V71"/>
  <c r="Z71" s="1"/>
  <c r="V86"/>
  <c r="V85" s="1"/>
  <c r="Z33"/>
  <c r="V59"/>
  <c r="G71"/>
  <c r="G36"/>
  <c r="V37"/>
  <c r="V23"/>
  <c r="T7"/>
  <c r="H7"/>
  <c r="F185" i="2" s="1"/>
  <c r="G185" i="19" s="1"/>
  <c r="G58" i="51" l="1"/>
  <c r="G56" s="1"/>
  <c r="R6"/>
  <c r="R91" s="1"/>
  <c r="G27"/>
  <c r="G7" s="1"/>
  <c r="P6"/>
  <c r="P91" s="1"/>
  <c r="V27"/>
  <c r="Z27" s="1"/>
  <c r="L6"/>
  <c r="L91" s="1"/>
  <c r="Q6"/>
  <c r="Q91" s="1"/>
  <c r="T6"/>
  <c r="T91" s="1"/>
  <c r="R185" i="2"/>
  <c r="K185" i="19" s="1"/>
  <c r="V32" i="51"/>
  <c r="Z32" s="1"/>
  <c r="K6"/>
  <c r="K91" s="1"/>
  <c r="X6"/>
  <c r="X91" s="1"/>
  <c r="V185" i="2"/>
  <c r="M185" i="19" s="1"/>
  <c r="J6" i="51"/>
  <c r="J91" s="1"/>
  <c r="H185" i="2"/>
  <c r="N6" i="51"/>
  <c r="N91" s="1"/>
  <c r="Z37"/>
  <c r="V36"/>
  <c r="Z36" s="1"/>
  <c r="V58"/>
  <c r="Z59"/>
  <c r="V18"/>
  <c r="Z19"/>
  <c r="V22"/>
  <c r="Z22" s="1"/>
  <c r="Z23"/>
  <c r="Z49"/>
  <c r="V48"/>
  <c r="Z48" s="1"/>
  <c r="H6"/>
  <c r="H91" s="1"/>
  <c r="Z86"/>
  <c r="Z85" s="1"/>
  <c r="G6" l="1"/>
  <c r="G91" s="1"/>
  <c r="V56"/>
  <c r="Z58"/>
  <c r="V7"/>
  <c r="T185" i="2" s="1"/>
  <c r="L185" i="19" s="1"/>
  <c r="Z18" i="51"/>
  <c r="Z56" l="1"/>
  <c r="Z186" i="2" s="1"/>
  <c r="T186"/>
  <c r="L186" i="19" s="1"/>
  <c r="V6" i="51"/>
  <c r="Z7"/>
  <c r="Z185" i="2" s="1"/>
  <c r="Z6" i="51" l="1"/>
  <c r="Z91" s="1"/>
  <c r="V91"/>
  <c r="O184" i="2"/>
  <c r="N184"/>
  <c r="I184"/>
  <c r="H184"/>
  <c r="O182"/>
  <c r="N182"/>
  <c r="I182"/>
  <c r="H182"/>
  <c r="O181"/>
  <c r="N181"/>
  <c r="I181"/>
  <c r="H181"/>
  <c r="Z21" i="50"/>
  <c r="G20"/>
  <c r="V20" s="1"/>
  <c r="Z20" s="1"/>
  <c r="E20"/>
  <c r="D20"/>
  <c r="Z19"/>
  <c r="E19"/>
  <c r="G19" s="1"/>
  <c r="D18"/>
  <c r="E18" s="1"/>
  <c r="G18" s="1"/>
  <c r="X17"/>
  <c r="V184" i="2" s="1"/>
  <c r="M184" i="19" s="1"/>
  <c r="T17" i="50"/>
  <c r="R184" i="2" s="1"/>
  <c r="K184" i="19" s="1"/>
  <c r="R17" i="50"/>
  <c r="N17"/>
  <c r="L184" i="2" s="1"/>
  <c r="I184" i="19" s="1"/>
  <c r="L17" i="50"/>
  <c r="H17"/>
  <c r="F184" i="2" s="1"/>
  <c r="G184" i="19" s="1"/>
  <c r="Z16" i="50"/>
  <c r="E16"/>
  <c r="G16" s="1"/>
  <c r="G13" s="1"/>
  <c r="Z15"/>
  <c r="Z14"/>
  <c r="G14"/>
  <c r="X13"/>
  <c r="V13"/>
  <c r="T13"/>
  <c r="R13"/>
  <c r="N13"/>
  <c r="L13"/>
  <c r="H13"/>
  <c r="Z12"/>
  <c r="G12"/>
  <c r="E12"/>
  <c r="D11"/>
  <c r="E11" s="1"/>
  <c r="E10"/>
  <c r="G10" s="1"/>
  <c r="X9"/>
  <c r="V182" i="2" s="1"/>
  <c r="M182" i="19" s="1"/>
  <c r="T9" i="50"/>
  <c r="R182" i="2" s="1"/>
  <c r="K182" i="19" s="1"/>
  <c r="R9" i="50"/>
  <c r="N9"/>
  <c r="L182" i="2" s="1"/>
  <c r="I182" i="19" s="1"/>
  <c r="L9" i="50"/>
  <c r="H9"/>
  <c r="E8"/>
  <c r="G8" s="1"/>
  <c r="V8" s="1"/>
  <c r="D8"/>
  <c r="X7"/>
  <c r="T7"/>
  <c r="R181" i="2" s="1"/>
  <c r="K181" i="19" s="1"/>
  <c r="R7" i="50"/>
  <c r="N7"/>
  <c r="L181" i="2" s="1"/>
  <c r="I181" i="19" s="1"/>
  <c r="L7" i="50"/>
  <c r="H7"/>
  <c r="F181" i="2" s="1"/>
  <c r="G181" i="19" s="1"/>
  <c r="N180" i="2"/>
  <c r="V180"/>
  <c r="M180" i="19" s="1"/>
  <c r="T180" i="2"/>
  <c r="L180" i="19" s="1"/>
  <c r="R180" i="2"/>
  <c r="K180" i="19" s="1"/>
  <c r="O180" i="2"/>
  <c r="L180"/>
  <c r="I180" i="19" s="1"/>
  <c r="H180" i="2"/>
  <c r="F180"/>
  <c r="G180" i="19" s="1"/>
  <c r="R175" i="2"/>
  <c r="K175" i="19" s="1"/>
  <c r="G42" i="49"/>
  <c r="I42" s="1"/>
  <c r="N41"/>
  <c r="AB41" s="1"/>
  <c r="G39"/>
  <c r="I39" s="1"/>
  <c r="M39" s="1"/>
  <c r="N39" s="1"/>
  <c r="AB39" s="1"/>
  <c r="G38"/>
  <c r="I38" s="1"/>
  <c r="M38" s="1"/>
  <c r="N38" s="1"/>
  <c r="AB38" s="1"/>
  <c r="G37"/>
  <c r="I37" s="1"/>
  <c r="M37" s="1"/>
  <c r="N37" s="1"/>
  <c r="AB37" s="1"/>
  <c r="G36"/>
  <c r="I36" s="1"/>
  <c r="M36" s="1"/>
  <c r="N36" s="1"/>
  <c r="AB36" s="1"/>
  <c r="G35"/>
  <c r="I35" s="1"/>
  <c r="M35" s="1"/>
  <c r="N35" s="1"/>
  <c r="AB35" s="1"/>
  <c r="G34"/>
  <c r="I34" s="1"/>
  <c r="M34" s="1"/>
  <c r="N34" s="1"/>
  <c r="AB34" s="1"/>
  <c r="G31"/>
  <c r="I31" s="1"/>
  <c r="N30"/>
  <c r="AB30" s="1"/>
  <c r="N29"/>
  <c r="AB29" s="1"/>
  <c r="Z28"/>
  <c r="Y28"/>
  <c r="X28"/>
  <c r="W28"/>
  <c r="V28"/>
  <c r="U28"/>
  <c r="T28"/>
  <c r="S28"/>
  <c r="R28"/>
  <c r="Q28"/>
  <c r="P28"/>
  <c r="O28"/>
  <c r="L28"/>
  <c r="K28"/>
  <c r="J28"/>
  <c r="I27"/>
  <c r="N26"/>
  <c r="AB26" s="1"/>
  <c r="Z25"/>
  <c r="V178" i="2" s="1"/>
  <c r="M178" i="19" s="1"/>
  <c r="Y25" i="49"/>
  <c r="X25"/>
  <c r="T178" i="2" s="1"/>
  <c r="L178" i="19" s="1"/>
  <c r="W25" i="49"/>
  <c r="V25"/>
  <c r="R178" i="2" s="1"/>
  <c r="K178" i="19" s="1"/>
  <c r="U25" i="49"/>
  <c r="T25"/>
  <c r="S25"/>
  <c r="O178" i="2" s="1"/>
  <c r="R25" i="49"/>
  <c r="N178" i="2" s="1"/>
  <c r="Q25" i="49"/>
  <c r="P25"/>
  <c r="O25"/>
  <c r="M25"/>
  <c r="I178" i="2" s="1"/>
  <c r="K25" i="49"/>
  <c r="J25"/>
  <c r="F178" i="2" s="1"/>
  <c r="G178" i="19" s="1"/>
  <c r="I24" i="49"/>
  <c r="L24" s="1"/>
  <c r="N23"/>
  <c r="AB23" s="1"/>
  <c r="G22"/>
  <c r="I22" s="1"/>
  <c r="Z21"/>
  <c r="Y21"/>
  <c r="X21"/>
  <c r="T177" i="2" s="1"/>
  <c r="L177" i="19" s="1"/>
  <c r="W21" i="49"/>
  <c r="V21"/>
  <c r="R177" i="2" s="1"/>
  <c r="K177" i="19" s="1"/>
  <c r="U21" i="49"/>
  <c r="T21"/>
  <c r="S21"/>
  <c r="O177" i="2" s="1"/>
  <c r="R21" i="49"/>
  <c r="N177" i="2" s="1"/>
  <c r="Q21" i="49"/>
  <c r="P21"/>
  <c r="L177" i="2" s="1"/>
  <c r="I177" i="19" s="1"/>
  <c r="O21" i="49"/>
  <c r="K21"/>
  <c r="J21"/>
  <c r="F177" i="2" s="1"/>
  <c r="G177" i="19" s="1"/>
  <c r="I20" i="49"/>
  <c r="L20" s="1"/>
  <c r="L17" s="1"/>
  <c r="H176" i="2" s="1"/>
  <c r="N19" i="49"/>
  <c r="AB19" s="1"/>
  <c r="G18"/>
  <c r="I18" s="1"/>
  <c r="Z17"/>
  <c r="V176" i="2" s="1"/>
  <c r="M176" i="19" s="1"/>
  <c r="Y17" i="49"/>
  <c r="X17"/>
  <c r="W17"/>
  <c r="V17"/>
  <c r="R176" i="2" s="1"/>
  <c r="K176" i="19" s="1"/>
  <c r="U17" i="49"/>
  <c r="T17"/>
  <c r="S17"/>
  <c r="O176" i="2" s="1"/>
  <c r="R17" i="49"/>
  <c r="N176" i="2" s="1"/>
  <c r="Q17" i="49"/>
  <c r="P17"/>
  <c r="L176" i="2" s="1"/>
  <c r="I176" i="19" s="1"/>
  <c r="K17" i="49"/>
  <c r="J17"/>
  <c r="F176" i="2" s="1"/>
  <c r="G176" i="19" s="1"/>
  <c r="I16" i="49"/>
  <c r="L16" s="1"/>
  <c r="N15"/>
  <c r="AB15" s="1"/>
  <c r="I14"/>
  <c r="Z13"/>
  <c r="V175" i="2" s="1"/>
  <c r="M175" i="19" s="1"/>
  <c r="Y13" i="49"/>
  <c r="X13"/>
  <c r="T175" i="2" s="1"/>
  <c r="L175" i="19" s="1"/>
  <c r="W13" i="49"/>
  <c r="V13"/>
  <c r="U13"/>
  <c r="T13"/>
  <c r="S13"/>
  <c r="O175" i="2" s="1"/>
  <c r="R13" i="49"/>
  <c r="N175" i="2" s="1"/>
  <c r="Q13" i="49"/>
  <c r="P13"/>
  <c r="L175" i="2" s="1"/>
  <c r="I175" i="19" s="1"/>
  <c r="O13" i="49"/>
  <c r="K13"/>
  <c r="J13"/>
  <c r="F175" i="2" s="1"/>
  <c r="G175" i="19" s="1"/>
  <c r="I12" i="49"/>
  <c r="N11"/>
  <c r="AB11" s="1"/>
  <c r="N10"/>
  <c r="AB10" s="1"/>
  <c r="Z9"/>
  <c r="V174" i="2" s="1"/>
  <c r="M174" i="19" s="1"/>
  <c r="Y9" i="49"/>
  <c r="X9"/>
  <c r="T174" i="2" s="1"/>
  <c r="L174" i="19" s="1"/>
  <c r="W9" i="49"/>
  <c r="V9"/>
  <c r="R174" i="2" s="1"/>
  <c r="K174" i="19" s="1"/>
  <c r="U9" i="49"/>
  <c r="T9"/>
  <c r="S9"/>
  <c r="O174" i="2" s="1"/>
  <c r="R9" i="49"/>
  <c r="N174" i="2" s="1"/>
  <c r="Q9" i="49"/>
  <c r="P9"/>
  <c r="L174" i="2" s="1"/>
  <c r="I174" i="19" s="1"/>
  <c r="M9" i="49"/>
  <c r="I174" i="2" s="1"/>
  <c r="K9" i="49"/>
  <c r="J9"/>
  <c r="F174" i="2" s="1"/>
  <c r="G174" i="19" s="1"/>
  <c r="X6" i="50" l="1"/>
  <c r="R6"/>
  <c r="T6"/>
  <c r="L6"/>
  <c r="V181" i="2"/>
  <c r="M181" i="19" s="1"/>
  <c r="H6" i="50"/>
  <c r="F182" i="2"/>
  <c r="G182" i="19" s="1"/>
  <c r="W43" i="49"/>
  <c r="U43"/>
  <c r="V43"/>
  <c r="T43"/>
  <c r="S43"/>
  <c r="R43"/>
  <c r="Q43"/>
  <c r="P43"/>
  <c r="K43"/>
  <c r="Y43"/>
  <c r="Y8"/>
  <c r="J43"/>
  <c r="L179" i="2"/>
  <c r="I179" i="19" s="1"/>
  <c r="N20" i="49"/>
  <c r="AB20" s="1"/>
  <c r="N179" i="2"/>
  <c r="F179"/>
  <c r="G179" i="19" s="1"/>
  <c r="V179" i="2"/>
  <c r="M179" i="19" s="1"/>
  <c r="Z43" i="49"/>
  <c r="H179" i="2"/>
  <c r="T179"/>
  <c r="L179" i="19" s="1"/>
  <c r="X43" i="49"/>
  <c r="O179" i="2"/>
  <c r="Z13" i="50"/>
  <c r="X8" i="49"/>
  <c r="Z8"/>
  <c r="J8"/>
  <c r="T176" i="2"/>
  <c r="L176" i="19" s="1"/>
  <c r="Q8" i="49"/>
  <c r="L178" i="2"/>
  <c r="I178" i="19" s="1"/>
  <c r="N6" i="50"/>
  <c r="V8" i="49"/>
  <c r="V177" i="2"/>
  <c r="M177" i="19" s="1"/>
  <c r="R179" i="2"/>
  <c r="K179" i="19" s="1"/>
  <c r="G11" i="50"/>
  <c r="V11" s="1"/>
  <c r="Z11" s="1"/>
  <c r="Z9" s="1"/>
  <c r="Z182" i="2" s="1"/>
  <c r="V18" i="50"/>
  <c r="G17"/>
  <c r="Z8"/>
  <c r="Z7" s="1"/>
  <c r="Z181" i="2" s="1"/>
  <c r="V7" i="50"/>
  <c r="T181" i="2" s="1"/>
  <c r="L181" i="19" s="1"/>
  <c r="G7" i="50"/>
  <c r="L21" i="49"/>
  <c r="H177" i="2" s="1"/>
  <c r="N24" i="49"/>
  <c r="AB24" s="1"/>
  <c r="M42"/>
  <c r="I180" i="2" s="1"/>
  <c r="I25" i="49"/>
  <c r="L27"/>
  <c r="L12"/>
  <c r="I9"/>
  <c r="L13"/>
  <c r="H175" i="2" s="1"/>
  <c r="N16" i="49"/>
  <c r="AB16" s="1"/>
  <c r="M18"/>
  <c r="I17"/>
  <c r="M14"/>
  <c r="I13"/>
  <c r="M22"/>
  <c r="I21"/>
  <c r="M31"/>
  <c r="I28"/>
  <c r="K8"/>
  <c r="U8"/>
  <c r="T8"/>
  <c r="S8"/>
  <c r="W8"/>
  <c r="R8"/>
  <c r="P8"/>
  <c r="G9" i="50" l="1"/>
  <c r="G6" s="1"/>
  <c r="G22" s="1"/>
  <c r="I43" i="49"/>
  <c r="I45" s="1"/>
  <c r="V9" i="50"/>
  <c r="T182" i="2" s="1"/>
  <c r="L182" i="19" s="1"/>
  <c r="Z18" i="50"/>
  <c r="Z17" s="1"/>
  <c r="V17"/>
  <c r="I8" i="49"/>
  <c r="N42"/>
  <c r="AB42" s="1"/>
  <c r="L9"/>
  <c r="N12"/>
  <c r="AB12" s="1"/>
  <c r="AB9" s="1"/>
  <c r="M13"/>
  <c r="I175" i="2" s="1"/>
  <c r="N14" i="49"/>
  <c r="AB14" s="1"/>
  <c r="AB13" s="1"/>
  <c r="M21"/>
  <c r="N22"/>
  <c r="AB22" s="1"/>
  <c r="AB21" s="1"/>
  <c r="N27"/>
  <c r="AB27" s="1"/>
  <c r="AB25" s="1"/>
  <c r="L25"/>
  <c r="H178" i="2" s="1"/>
  <c r="M28" i="49"/>
  <c r="N31"/>
  <c r="AB31" s="1"/>
  <c r="AB28" s="1"/>
  <c r="M17"/>
  <c r="N18"/>
  <c r="AB18" s="1"/>
  <c r="AB17" s="1"/>
  <c r="Z6" i="50" l="1"/>
  <c r="Z22" s="1"/>
  <c r="Z184" i="2"/>
  <c r="N13" i="49"/>
  <c r="M43"/>
  <c r="L43"/>
  <c r="AB43"/>
  <c r="AB45" s="1"/>
  <c r="AB8"/>
  <c r="N17"/>
  <c r="I176" i="2"/>
  <c r="N9" i="49"/>
  <c r="H174" i="2"/>
  <c r="N28" i="49"/>
  <c r="I179" i="2"/>
  <c r="V6" i="50"/>
  <c r="V22" s="1"/>
  <c r="T184" i="2"/>
  <c r="L184" i="19" s="1"/>
  <c r="N21" i="49"/>
  <c r="I177" i="2"/>
  <c r="N25" i="49"/>
  <c r="L8"/>
  <c r="M8"/>
  <c r="N43" l="1"/>
  <c r="N45" s="1"/>
  <c r="N8"/>
  <c r="V173" i="2"/>
  <c r="M173" i="19" s="1"/>
  <c r="R173" i="2"/>
  <c r="K173" i="19" s="1"/>
  <c r="O173" i="2"/>
  <c r="N173"/>
  <c r="L173"/>
  <c r="I173" i="19" s="1"/>
  <c r="I173" i="2"/>
  <c r="H173"/>
  <c r="F173"/>
  <c r="G173" i="19" s="1"/>
  <c r="E60" i="48"/>
  <c r="E58"/>
  <c r="G58" s="1"/>
  <c r="G57"/>
  <c r="V57" s="1"/>
  <c r="Z57" s="1"/>
  <c r="E57"/>
  <c r="Z56"/>
  <c r="Y55"/>
  <c r="Y6" s="1"/>
  <c r="Y72" s="1"/>
  <c r="X55"/>
  <c r="V171" i="2" s="1"/>
  <c r="M171" i="19" s="1"/>
  <c r="W55" i="48"/>
  <c r="W6" s="1"/>
  <c r="W72" s="1"/>
  <c r="U55"/>
  <c r="U6" s="1"/>
  <c r="U72" s="1"/>
  <c r="T55"/>
  <c r="R171" i="2" s="1"/>
  <c r="K171" i="19" s="1"/>
  <c r="S55" i="48"/>
  <c r="S6" s="1"/>
  <c r="S72" s="1"/>
  <c r="R55"/>
  <c r="Q55"/>
  <c r="O171" i="2" s="1"/>
  <c r="P55" i="48"/>
  <c r="N171" i="2" s="1"/>
  <c r="O55" i="48"/>
  <c r="O6" s="1"/>
  <c r="O72" s="1"/>
  <c r="N55"/>
  <c r="M55"/>
  <c r="M6" s="1"/>
  <c r="M72" s="1"/>
  <c r="L55"/>
  <c r="K55"/>
  <c r="I171" i="2" s="1"/>
  <c r="J55" i="48"/>
  <c r="H171" i="2" s="1"/>
  <c r="I55" i="48"/>
  <c r="I6" s="1"/>
  <c r="I72" s="1"/>
  <c r="H55"/>
  <c r="F171" i="2" s="1"/>
  <c r="G171" i="19" s="1"/>
  <c r="E54" i="48"/>
  <c r="G54" s="1"/>
  <c r="V54" s="1"/>
  <c r="Z54" s="1"/>
  <c r="E53"/>
  <c r="G53" s="1"/>
  <c r="V53" s="1"/>
  <c r="Z53" s="1"/>
  <c r="Z52"/>
  <c r="E51"/>
  <c r="G51" s="1"/>
  <c r="V51" s="1"/>
  <c r="Z51" s="1"/>
  <c r="Z50"/>
  <c r="E49"/>
  <c r="G49" s="1"/>
  <c r="X48"/>
  <c r="V170" i="2" s="1"/>
  <c r="M170" i="19" s="1"/>
  <c r="T48" i="48"/>
  <c r="R170" i="2" s="1"/>
  <c r="K170" i="19" s="1"/>
  <c r="R48" i="48"/>
  <c r="Q48"/>
  <c r="O170" i="2" s="1"/>
  <c r="P48" i="48"/>
  <c r="N170" i="2" s="1"/>
  <c r="N48" i="48"/>
  <c r="L170" i="2" s="1"/>
  <c r="I170" i="19" s="1"/>
  <c r="L48" i="48"/>
  <c r="K48"/>
  <c r="I170" i="2" s="1"/>
  <c r="J48" i="48"/>
  <c r="H170" i="2" s="1"/>
  <c r="H48" i="48"/>
  <c r="F170" i="2" s="1"/>
  <c r="G170" i="19" s="1"/>
  <c r="E47" i="48"/>
  <c r="G47" s="1"/>
  <c r="V47" s="1"/>
  <c r="Z47" s="1"/>
  <c r="Z46"/>
  <c r="Z45"/>
  <c r="E45"/>
  <c r="G45" s="1"/>
  <c r="Z44"/>
  <c r="E44"/>
  <c r="G44" s="1"/>
  <c r="Z43"/>
  <c r="E42"/>
  <c r="G42" s="1"/>
  <c r="V42" s="1"/>
  <c r="Z42" s="1"/>
  <c r="Z41"/>
  <c r="E40"/>
  <c r="G40" s="1"/>
  <c r="V40" s="1"/>
  <c r="Z40" s="1"/>
  <c r="V39"/>
  <c r="Z39" s="1"/>
  <c r="Z38"/>
  <c r="V38"/>
  <c r="G37"/>
  <c r="V37" s="1"/>
  <c r="Z37" s="1"/>
  <c r="E37"/>
  <c r="E36"/>
  <c r="G36" s="1"/>
  <c r="V36" s="1"/>
  <c r="Z36" s="1"/>
  <c r="E35"/>
  <c r="G35" s="1"/>
  <c r="V35" s="1"/>
  <c r="Z35" s="1"/>
  <c r="G34"/>
  <c r="V34" s="1"/>
  <c r="Z34" s="1"/>
  <c r="E34"/>
  <c r="E33"/>
  <c r="G33" s="1"/>
  <c r="V33" s="1"/>
  <c r="Z33" s="1"/>
  <c r="E32"/>
  <c r="G32" s="1"/>
  <c r="V32" s="1"/>
  <c r="Z32" s="1"/>
  <c r="E31"/>
  <c r="G31" s="1"/>
  <c r="V31" s="1"/>
  <c r="Z31" s="1"/>
  <c r="E30"/>
  <c r="G30" s="1"/>
  <c r="V30" s="1"/>
  <c r="Z30" s="1"/>
  <c r="E29"/>
  <c r="G29" s="1"/>
  <c r="V29" s="1"/>
  <c r="Z29" s="1"/>
  <c r="G28"/>
  <c r="V28" s="1"/>
  <c r="Z28" s="1"/>
  <c r="E28"/>
  <c r="E27"/>
  <c r="G27" s="1"/>
  <c r="V27" s="1"/>
  <c r="Z27" s="1"/>
  <c r="E26"/>
  <c r="Z25"/>
  <c r="E24"/>
  <c r="G24" s="1"/>
  <c r="V24" s="1"/>
  <c r="Z24" s="1"/>
  <c r="G23"/>
  <c r="V23" s="1"/>
  <c r="Z23" s="1"/>
  <c r="Z22"/>
  <c r="G21"/>
  <c r="V21" s="1"/>
  <c r="Z21" s="1"/>
  <c r="E21"/>
  <c r="E20"/>
  <c r="G20" s="1"/>
  <c r="V20" s="1"/>
  <c r="Z20" s="1"/>
  <c r="E19"/>
  <c r="G19" s="1"/>
  <c r="V19" s="1"/>
  <c r="Z19" s="1"/>
  <c r="Z18"/>
  <c r="Z17"/>
  <c r="G16"/>
  <c r="V16" s="1"/>
  <c r="Z16" s="1"/>
  <c r="E16"/>
  <c r="E15"/>
  <c r="G15" s="1"/>
  <c r="V15" s="1"/>
  <c r="Z15" s="1"/>
  <c r="E14"/>
  <c r="G14" s="1"/>
  <c r="V14" s="1"/>
  <c r="Z14" s="1"/>
  <c r="Z13"/>
  <c r="Z12"/>
  <c r="Z11"/>
  <c r="E10"/>
  <c r="G10" s="1"/>
  <c r="V10" s="1"/>
  <c r="Z10" s="1"/>
  <c r="Z9"/>
  <c r="Z8"/>
  <c r="G8"/>
  <c r="E8"/>
  <c r="X7"/>
  <c r="T7"/>
  <c r="R7"/>
  <c r="Q7"/>
  <c r="O169" i="2" s="1"/>
  <c r="P7" i="48"/>
  <c r="N7"/>
  <c r="L169" i="2" s="1"/>
  <c r="I169" i="19" s="1"/>
  <c r="L7" i="48"/>
  <c r="K7"/>
  <c r="I169" i="2" s="1"/>
  <c r="J7" i="48"/>
  <c r="H169" i="2" s="1"/>
  <c r="H7" i="48"/>
  <c r="G26" l="1"/>
  <c r="V26" s="1"/>
  <c r="Z26" s="1"/>
  <c r="Z7" s="1"/>
  <c r="Z169" i="2" s="1"/>
  <c r="G55" i="48"/>
  <c r="V58"/>
  <c r="Z58" s="1"/>
  <c r="Z55" s="1"/>
  <c r="Z171" i="2" s="1"/>
  <c r="P6" i="48"/>
  <c r="P72" s="1"/>
  <c r="L6"/>
  <c r="L72" s="1"/>
  <c r="K6"/>
  <c r="K72" s="1"/>
  <c r="R6"/>
  <c r="R72" s="1"/>
  <c r="H6"/>
  <c r="H72" s="1"/>
  <c r="N169" i="2"/>
  <c r="F169"/>
  <c r="G169" i="19" s="1"/>
  <c r="N6" i="48"/>
  <c r="N72" s="1"/>
  <c r="J6"/>
  <c r="J72" s="1"/>
  <c r="X6"/>
  <c r="X72" s="1"/>
  <c r="V169" i="2"/>
  <c r="M169" i="19" s="1"/>
  <c r="Q6" i="48"/>
  <c r="Q72" s="1"/>
  <c r="T6"/>
  <c r="T72" s="1"/>
  <c r="R169" i="2"/>
  <c r="K169" i="19" s="1"/>
  <c r="L171" i="2"/>
  <c r="I171" i="19" s="1"/>
  <c r="V49" i="48"/>
  <c r="G48"/>
  <c r="V7" l="1"/>
  <c r="T169" i="2" s="1"/>
  <c r="L169" i="19" s="1"/>
  <c r="G7" i="48"/>
  <c r="G6" s="1"/>
  <c r="G72" s="1"/>
  <c r="V55"/>
  <c r="T171" i="2" s="1"/>
  <c r="L171" i="19" s="1"/>
  <c r="Z49" i="48"/>
  <c r="Z48" s="1"/>
  <c r="Z170" i="2" s="1"/>
  <c r="V48" i="48"/>
  <c r="T170" i="2" s="1"/>
  <c r="L170" i="19" s="1"/>
  <c r="Z6" i="48" l="1"/>
  <c r="Z72" s="1"/>
  <c r="V6"/>
  <c r="V72" s="1"/>
  <c r="T173" i="2"/>
  <c r="L173" i="19" s="1"/>
  <c r="V168" i="2"/>
  <c r="M168" i="19" s="1"/>
  <c r="Z38" i="47"/>
  <c r="Z37" s="1"/>
  <c r="Z168" i="2" s="1"/>
  <c r="E38" i="47"/>
  <c r="G38" s="1"/>
  <c r="G37" s="1"/>
  <c r="X37"/>
  <c r="V37"/>
  <c r="T168" i="2" s="1"/>
  <c r="L168" i="19" s="1"/>
  <c r="T37" i="47"/>
  <c r="R168" i="2" s="1"/>
  <c r="K168" i="19" s="1"/>
  <c r="R37" i="47"/>
  <c r="Q37"/>
  <c r="P37"/>
  <c r="N37"/>
  <c r="L37"/>
  <c r="K37"/>
  <c r="J37"/>
  <c r="H37"/>
  <c r="V34"/>
  <c r="V32" s="1"/>
  <c r="Z33"/>
  <c r="E33"/>
  <c r="G33" s="1"/>
  <c r="G32" s="1"/>
  <c r="V167" i="2"/>
  <c r="M167" i="19" s="1"/>
  <c r="R167" i="2"/>
  <c r="K167" i="19" s="1"/>
  <c r="O167" i="2"/>
  <c r="N167"/>
  <c r="L167"/>
  <c r="I167" i="19" s="1"/>
  <c r="I167" i="2"/>
  <c r="H167"/>
  <c r="F167"/>
  <c r="G167" i="19" s="1"/>
  <c r="G31" i="47"/>
  <c r="V31" s="1"/>
  <c r="Z31" s="1"/>
  <c r="E30"/>
  <c r="G30" s="1"/>
  <c r="V30" s="1"/>
  <c r="Z30" s="1"/>
  <c r="E29"/>
  <c r="G29" s="1"/>
  <c r="N29" s="1"/>
  <c r="Z29" s="1"/>
  <c r="Z28"/>
  <c r="Z27"/>
  <c r="E26"/>
  <c r="G26" s="1"/>
  <c r="V26" s="1"/>
  <c r="Z26" s="1"/>
  <c r="E25"/>
  <c r="G25" s="1"/>
  <c r="N25" s="1"/>
  <c r="Z25" s="1"/>
  <c r="Z24"/>
  <c r="X23"/>
  <c r="V166" i="2" s="1"/>
  <c r="M166" i="19" s="1"/>
  <c r="T23" i="47"/>
  <c r="R166" i="2" s="1"/>
  <c r="K166" i="19" s="1"/>
  <c r="R23" i="47"/>
  <c r="Q23"/>
  <c r="O166" i="2" s="1"/>
  <c r="P23" i="47"/>
  <c r="N166" i="2" s="1"/>
  <c r="L23" i="47"/>
  <c r="K23"/>
  <c r="I166" i="2" s="1"/>
  <c r="J23" i="47"/>
  <c r="H166" i="2" s="1"/>
  <c r="H23" i="47"/>
  <c r="F166" i="2" s="1"/>
  <c r="G166" i="19" s="1"/>
  <c r="E22" i="47"/>
  <c r="G22" s="1"/>
  <c r="T22" s="1"/>
  <c r="E21"/>
  <c r="G21" s="1"/>
  <c r="V21" s="1"/>
  <c r="Z21" s="1"/>
  <c r="E20"/>
  <c r="G20" s="1"/>
  <c r="V20" s="1"/>
  <c r="Z20" s="1"/>
  <c r="X19"/>
  <c r="V165" i="2" s="1"/>
  <c r="M165" i="19" s="1"/>
  <c r="R19" i="47"/>
  <c r="Q19"/>
  <c r="O165" i="2" s="1"/>
  <c r="P19" i="47"/>
  <c r="N165" i="2" s="1"/>
  <c r="N19" i="47"/>
  <c r="L165" i="2" s="1"/>
  <c r="I165" i="19" s="1"/>
  <c r="L19" i="47"/>
  <c r="K19"/>
  <c r="I165" i="2" s="1"/>
  <c r="J19" i="47"/>
  <c r="H165" i="2" s="1"/>
  <c r="H19" i="47"/>
  <c r="F165" i="2" s="1"/>
  <c r="G165" i="19" s="1"/>
  <c r="Z18" i="47"/>
  <c r="E18"/>
  <c r="G18" s="1"/>
  <c r="Z17"/>
  <c r="Z16"/>
  <c r="G16"/>
  <c r="E15"/>
  <c r="G15" s="1"/>
  <c r="T15" s="1"/>
  <c r="Z15" s="1"/>
  <c r="E14"/>
  <c r="G14" s="1"/>
  <c r="N14" s="1"/>
  <c r="N7" s="1"/>
  <c r="L164" i="2" s="1"/>
  <c r="I164" i="19" s="1"/>
  <c r="Z13" i="47"/>
  <c r="G12"/>
  <c r="Q12" s="1"/>
  <c r="E12"/>
  <c r="E11"/>
  <c r="G11" s="1"/>
  <c r="T11" s="1"/>
  <c r="Z11" s="1"/>
  <c r="Z10"/>
  <c r="Z9"/>
  <c r="E9"/>
  <c r="G9" s="1"/>
  <c r="G8" s="1"/>
  <c r="Z8"/>
  <c r="X7"/>
  <c r="V164" i="2" s="1"/>
  <c r="M164" i="19" s="1"/>
  <c r="V7" i="47"/>
  <c r="T164" i="2" s="1"/>
  <c r="L164" i="19" s="1"/>
  <c r="P7" i="47"/>
  <c r="N164" i="2" s="1"/>
  <c r="L7" i="47"/>
  <c r="K7"/>
  <c r="I164" i="2" s="1"/>
  <c r="J7" i="47"/>
  <c r="H7"/>
  <c r="L161" i="2"/>
  <c r="I161" i="19" s="1"/>
  <c r="I161" i="2"/>
  <c r="H161"/>
  <c r="F161"/>
  <c r="G161" i="19" s="1"/>
  <c r="Y48" i="46"/>
  <c r="W48"/>
  <c r="U48"/>
  <c r="S48"/>
  <c r="O48"/>
  <c r="M48"/>
  <c r="I48"/>
  <c r="D47"/>
  <c r="E47" s="1"/>
  <c r="G47" s="1"/>
  <c r="X46"/>
  <c r="V163" i="2" s="1"/>
  <c r="M163" i="19" s="1"/>
  <c r="T46" i="46"/>
  <c r="R163" i="2" s="1"/>
  <c r="K163" i="19" s="1"/>
  <c r="R46" i="46"/>
  <c r="Q46"/>
  <c r="O163" i="2" s="1"/>
  <c r="P46" i="46"/>
  <c r="N163" i="2" s="1"/>
  <c r="N46" i="46"/>
  <c r="L163" i="2" s="1"/>
  <c r="I163" i="19" s="1"/>
  <c r="L46" i="46"/>
  <c r="K46"/>
  <c r="I163" i="2" s="1"/>
  <c r="J46" i="46"/>
  <c r="H163" i="2" s="1"/>
  <c r="H46" i="46"/>
  <c r="F163" i="2" s="1"/>
  <c r="G163" i="19" s="1"/>
  <c r="Z44" i="46"/>
  <c r="E44"/>
  <c r="D43"/>
  <c r="E43" s="1"/>
  <c r="G43" s="1"/>
  <c r="X42"/>
  <c r="V161" i="2" s="1"/>
  <c r="M161" i="19" s="1"/>
  <c r="T42" i="46"/>
  <c r="R161" i="2" s="1"/>
  <c r="K161" i="19" s="1"/>
  <c r="R42" i="46"/>
  <c r="Q42"/>
  <c r="O161" i="2" s="1"/>
  <c r="P42" i="46"/>
  <c r="N161" i="2" s="1"/>
  <c r="N42" i="46"/>
  <c r="L42"/>
  <c r="K42"/>
  <c r="J42"/>
  <c r="H42"/>
  <c r="V38"/>
  <c r="Z38" s="1"/>
  <c r="G37"/>
  <c r="V37" s="1"/>
  <c r="Z37" s="1"/>
  <c r="E37"/>
  <c r="E36"/>
  <c r="G36" s="1"/>
  <c r="V36" s="1"/>
  <c r="Z36" s="1"/>
  <c r="G35"/>
  <c r="V35" s="1"/>
  <c r="Z35" s="1"/>
  <c r="E35"/>
  <c r="D35"/>
  <c r="D34"/>
  <c r="E34" s="1"/>
  <c r="G34" s="1"/>
  <c r="V34" s="1"/>
  <c r="Z34" s="1"/>
  <c r="Z33"/>
  <c r="E28"/>
  <c r="G28" s="1"/>
  <c r="V28" s="1"/>
  <c r="Z28" s="1"/>
  <c r="Z27"/>
  <c r="G26"/>
  <c r="N26" s="1"/>
  <c r="N24" s="1"/>
  <c r="E26"/>
  <c r="E25"/>
  <c r="G25" s="1"/>
  <c r="E23"/>
  <c r="G23" s="1"/>
  <c r="V23" s="1"/>
  <c r="Z23" s="1"/>
  <c r="Z22"/>
  <c r="Z21"/>
  <c r="X20"/>
  <c r="V20"/>
  <c r="T20"/>
  <c r="R20"/>
  <c r="Q20"/>
  <c r="P20"/>
  <c r="N20"/>
  <c r="L20"/>
  <c r="K20"/>
  <c r="J20"/>
  <c r="H20"/>
  <c r="G20"/>
  <c r="Z19"/>
  <c r="Z17"/>
  <c r="G17"/>
  <c r="Z16"/>
  <c r="G16"/>
  <c r="Z15"/>
  <c r="Z14"/>
  <c r="G14"/>
  <c r="Z13"/>
  <c r="G13"/>
  <c r="Z12"/>
  <c r="X11"/>
  <c r="V11"/>
  <c r="T11"/>
  <c r="R11"/>
  <c r="Q11"/>
  <c r="P11"/>
  <c r="N11"/>
  <c r="L11"/>
  <c r="K11"/>
  <c r="J11"/>
  <c r="H11"/>
  <c r="Z10"/>
  <c r="X9"/>
  <c r="V9"/>
  <c r="T9"/>
  <c r="R9"/>
  <c r="Q9"/>
  <c r="P9"/>
  <c r="N9"/>
  <c r="L9"/>
  <c r="K9"/>
  <c r="J9"/>
  <c r="H9"/>
  <c r="G9"/>
  <c r="Z8"/>
  <c r="Z32" i="47" l="1"/>
  <c r="Z167" i="2" s="1"/>
  <c r="G24" i="46"/>
  <c r="G15"/>
  <c r="I168" i="2"/>
  <c r="K39" i="47"/>
  <c r="J6"/>
  <c r="F168" i="2"/>
  <c r="G168" i="19" s="1"/>
  <c r="H39" i="47"/>
  <c r="L39"/>
  <c r="X39"/>
  <c r="L168" i="2"/>
  <c r="I168" i="19" s="1"/>
  <c r="H168" i="2"/>
  <c r="J39" i="47"/>
  <c r="O168" i="2"/>
  <c r="N168"/>
  <c r="P39" i="47"/>
  <c r="H6"/>
  <c r="K7" i="46"/>
  <c r="K6" s="1"/>
  <c r="K48" s="1"/>
  <c r="J7"/>
  <c r="J6" s="1"/>
  <c r="J48" s="1"/>
  <c r="H7"/>
  <c r="F160" i="2" s="1"/>
  <c r="G160" i="19" s="1"/>
  <c r="G12" i="46"/>
  <c r="G7" i="47"/>
  <c r="F164" i="2"/>
  <c r="G164" i="19" s="1"/>
  <c r="K6" i="47"/>
  <c r="H164" i="2"/>
  <c r="P7" i="46"/>
  <c r="X6" i="47"/>
  <c r="Z20" i="46"/>
  <c r="H160" i="2"/>
  <c r="Z9" i="46"/>
  <c r="T7"/>
  <c r="Q7"/>
  <c r="L7"/>
  <c r="L6" s="1"/>
  <c r="L48" s="1"/>
  <c r="Z11"/>
  <c r="P6" i="47"/>
  <c r="R7" i="46"/>
  <c r="R6" s="1"/>
  <c r="R48" s="1"/>
  <c r="Z26"/>
  <c r="L6" i="47"/>
  <c r="Z14"/>
  <c r="T167" i="2"/>
  <c r="L167" i="19" s="1"/>
  <c r="Z34" i="47"/>
  <c r="V19"/>
  <c r="T165" i="2" s="1"/>
  <c r="L165" i="19" s="1"/>
  <c r="T19" i="47"/>
  <c r="R165" i="2" s="1"/>
  <c r="K165" i="19" s="1"/>
  <c r="Z22" i="47"/>
  <c r="Z19" s="1"/>
  <c r="Z165" i="2" s="1"/>
  <c r="R12" i="47"/>
  <c r="Q7"/>
  <c r="Q39" s="1"/>
  <c r="G23"/>
  <c r="Z23"/>
  <c r="Z166" i="2" s="1"/>
  <c r="G19" i="47"/>
  <c r="T7"/>
  <c r="V23"/>
  <c r="T166" i="2" s="1"/>
  <c r="L166" i="19" s="1"/>
  <c r="N23" i="47"/>
  <c r="L166" i="2" s="1"/>
  <c r="I166" i="19" s="1"/>
  <c r="V25" i="46"/>
  <c r="V24" s="1"/>
  <c r="G46"/>
  <c r="V47"/>
  <c r="G42"/>
  <c r="V43"/>
  <c r="N7"/>
  <c r="X7"/>
  <c r="V160" i="2" s="1"/>
  <c r="M160" i="19" l="1"/>
  <c r="M217" s="1"/>
  <c r="V217" i="2"/>
  <c r="G217" i="19"/>
  <c r="H217" i="2"/>
  <c r="G11" i="46"/>
  <c r="G7" s="1"/>
  <c r="G6" s="1"/>
  <c r="G48" s="1"/>
  <c r="T39" i="47"/>
  <c r="N39"/>
  <c r="V39"/>
  <c r="I160" i="2"/>
  <c r="I217" s="1"/>
  <c r="H6" i="46"/>
  <c r="H48" s="1"/>
  <c r="P6"/>
  <c r="P48" s="1"/>
  <c r="N160" i="2"/>
  <c r="N217" s="1"/>
  <c r="N6" i="46"/>
  <c r="N48" s="1"/>
  <c r="L160" i="2"/>
  <c r="T6" i="46"/>
  <c r="T48" s="1"/>
  <c r="R160" i="2"/>
  <c r="Q6" i="46"/>
  <c r="Q48" s="1"/>
  <c r="O160" i="2"/>
  <c r="Q6" i="47"/>
  <c r="O164" i="2"/>
  <c r="N6" i="47"/>
  <c r="G39"/>
  <c r="V6"/>
  <c r="T6"/>
  <c r="R164" i="2"/>
  <c r="K164" i="19" s="1"/>
  <c r="G6" i="47"/>
  <c r="R7"/>
  <c r="Z12"/>
  <c r="Z7" s="1"/>
  <c r="Z25" i="46"/>
  <c r="Z24" s="1"/>
  <c r="V46"/>
  <c r="Z47"/>
  <c r="V42"/>
  <c r="Z43"/>
  <c r="X6"/>
  <c r="Z6" i="47" l="1"/>
  <c r="Z164" i="2"/>
  <c r="I160" i="19"/>
  <c r="I217" s="1"/>
  <c r="L217" i="2"/>
  <c r="R217"/>
  <c r="K160" i="19"/>
  <c r="K217" s="1"/>
  <c r="O217" i="2"/>
  <c r="Z39" i="47"/>
  <c r="R6"/>
  <c r="R39"/>
  <c r="Z46" i="46"/>
  <c r="Z163" i="2" s="1"/>
  <c r="T163"/>
  <c r="L163" i="19" s="1"/>
  <c r="Z42" i="46"/>
  <c r="Z161" i="2" s="1"/>
  <c r="T161"/>
  <c r="L161" i="19" s="1"/>
  <c r="V7" i="46"/>
  <c r="T160" i="2" s="1"/>
  <c r="X48" i="46"/>
  <c r="L160" i="19" l="1"/>
  <c r="L217" s="1"/>
  <c r="T217" i="2"/>
  <c r="V6" i="46"/>
  <c r="Z7"/>
  <c r="Z160" i="2" s="1"/>
  <c r="V48" i="46" l="1"/>
  <c r="Z6"/>
  <c r="Z48" s="1"/>
  <c r="M130" i="19" l="1"/>
  <c r="L130"/>
  <c r="K130"/>
  <c r="M129"/>
  <c r="G129"/>
  <c r="G130"/>
  <c r="K129"/>
  <c r="I129"/>
  <c r="I130" l="1"/>
  <c r="M127" l="1"/>
  <c r="K127"/>
  <c r="I127" l="1"/>
  <c r="G127"/>
  <c r="L129"/>
  <c r="L127"/>
  <c r="M124"/>
  <c r="G123"/>
  <c r="K124"/>
  <c r="G124"/>
  <c r="I123"/>
  <c r="M123"/>
  <c r="K123"/>
  <c r="L123" l="1"/>
  <c r="L124"/>
  <c r="I124" l="1"/>
  <c r="M122" l="1"/>
  <c r="I122"/>
  <c r="G122" l="1"/>
  <c r="K122"/>
  <c r="I121"/>
  <c r="M120"/>
  <c r="K121"/>
  <c r="K120"/>
  <c r="G120"/>
  <c r="L122" l="1"/>
  <c r="L120"/>
  <c r="G121"/>
  <c r="M121"/>
  <c r="L121"/>
  <c r="I120" l="1"/>
  <c r="M118" l="1"/>
  <c r="G118"/>
  <c r="M117"/>
  <c r="I117"/>
  <c r="G117"/>
  <c r="M116"/>
  <c r="K116"/>
  <c r="I116"/>
  <c r="G116"/>
  <c r="L115"/>
  <c r="K115"/>
  <c r="I115"/>
  <c r="G115"/>
  <c r="K117" l="1"/>
  <c r="M115"/>
  <c r="L117"/>
  <c r="L116" l="1"/>
  <c r="I114" l="1"/>
  <c r="M114"/>
  <c r="L114"/>
  <c r="K114"/>
  <c r="G114"/>
  <c r="M113"/>
  <c r="K113"/>
  <c r="I113"/>
  <c r="G113"/>
  <c r="M112"/>
  <c r="I112"/>
  <c r="G112"/>
  <c r="L112" l="1"/>
  <c r="K112"/>
  <c r="L113" l="1"/>
  <c r="M110"/>
  <c r="K110"/>
  <c r="I110"/>
  <c r="G110"/>
  <c r="M109"/>
  <c r="L109"/>
  <c r="K109"/>
  <c r="G109"/>
  <c r="M108"/>
  <c r="K108"/>
  <c r="I108"/>
  <c r="G108"/>
  <c r="G107"/>
  <c r="M107" l="1"/>
  <c r="K107"/>
  <c r="L107"/>
  <c r="L108"/>
  <c r="I109" l="1"/>
  <c r="L110"/>
  <c r="I107" l="1"/>
  <c r="M106" l="1"/>
  <c r="K106"/>
  <c r="I106"/>
  <c r="G106"/>
  <c r="M105"/>
  <c r="I105"/>
  <c r="G105"/>
  <c r="K105" l="1"/>
  <c r="L105"/>
  <c r="L106" l="1"/>
  <c r="G102" l="1"/>
  <c r="H102"/>
  <c r="J102"/>
  <c r="K102"/>
  <c r="L102"/>
  <c r="M102"/>
  <c r="H103"/>
  <c r="M101"/>
  <c r="L101"/>
  <c r="K101"/>
  <c r="G101"/>
  <c r="J103" l="1"/>
  <c r="G96"/>
  <c r="M103"/>
  <c r="L103"/>
  <c r="K103"/>
  <c r="G103"/>
  <c r="M100"/>
  <c r="K100"/>
  <c r="I100"/>
  <c r="G100"/>
  <c r="M99"/>
  <c r="K99"/>
  <c r="I99"/>
  <c r="G99"/>
  <c r="M98"/>
  <c r="I98"/>
  <c r="G98"/>
  <c r="L96"/>
  <c r="K96"/>
  <c r="I96"/>
  <c r="M95"/>
  <c r="L95"/>
  <c r="K95"/>
  <c r="I95"/>
  <c r="G95"/>
  <c r="M135" l="1"/>
  <c r="G135"/>
  <c r="L100"/>
  <c r="M96"/>
  <c r="I102"/>
  <c r="N102" s="1"/>
  <c r="I101"/>
  <c r="K98"/>
  <c r="K135" s="1"/>
  <c r="L99"/>
  <c r="I103" l="1"/>
  <c r="N103" l="1"/>
  <c r="I135"/>
  <c r="L98"/>
  <c r="L135" s="1"/>
  <c r="M90" l="1"/>
  <c r="K90"/>
  <c r="I90"/>
  <c r="G90"/>
  <c r="M88"/>
  <c r="L88"/>
  <c r="I87"/>
  <c r="G87"/>
  <c r="K88" l="1"/>
  <c r="M87"/>
  <c r="I88"/>
  <c r="G88"/>
  <c r="L90"/>
  <c r="L87"/>
  <c r="K87" l="1"/>
  <c r="M85" l="1"/>
  <c r="K85"/>
  <c r="I85"/>
  <c r="G85"/>
  <c r="M84"/>
  <c r="M83"/>
  <c r="L83"/>
  <c r="K83"/>
  <c r="I83"/>
  <c r="M82"/>
  <c r="K82"/>
  <c r="I82"/>
  <c r="M81"/>
  <c r="L81"/>
  <c r="K81"/>
  <c r="I81"/>
  <c r="L84" l="1"/>
  <c r="G84"/>
  <c r="G81"/>
  <c r="G80"/>
  <c r="I84"/>
  <c r="L80"/>
  <c r="K84"/>
  <c r="G82"/>
  <c r="K80" l="1"/>
  <c r="G83"/>
  <c r="M80"/>
  <c r="I80"/>
  <c r="L82"/>
  <c r="L85"/>
  <c r="M77" l="1"/>
  <c r="G76"/>
  <c r="L77"/>
  <c r="M76"/>
  <c r="K76"/>
  <c r="I76"/>
  <c r="G77" l="1"/>
  <c r="K77" l="1"/>
  <c r="I77"/>
  <c r="L76" l="1"/>
  <c r="I75"/>
  <c r="G75"/>
  <c r="G74"/>
  <c r="I73"/>
  <c r="M73"/>
  <c r="K73"/>
  <c r="G73"/>
  <c r="I71"/>
  <c r="K71"/>
  <c r="M74" l="1"/>
  <c r="I74"/>
  <c r="L74"/>
  <c r="M71"/>
  <c r="K75"/>
  <c r="G71"/>
  <c r="L73"/>
  <c r="M75"/>
  <c r="K74" l="1"/>
  <c r="L75"/>
  <c r="L71" l="1"/>
  <c r="I70" l="1"/>
  <c r="I94" s="1"/>
  <c r="K70"/>
  <c r="K94" s="1"/>
  <c r="G70"/>
  <c r="G94" l="1"/>
  <c r="M70"/>
  <c r="M94" s="1"/>
  <c r="L70"/>
  <c r="L94" s="1"/>
  <c r="M68" l="1"/>
  <c r="I68"/>
  <c r="G68" l="1"/>
  <c r="K68" l="1"/>
  <c r="L68" l="1"/>
  <c r="M66"/>
  <c r="K62"/>
  <c r="K60"/>
  <c r="M60"/>
  <c r="K66"/>
  <c r="I66"/>
  <c r="G66"/>
  <c r="M63"/>
  <c r="K63"/>
  <c r="G63"/>
  <c r="M62"/>
  <c r="I62"/>
  <c r="G62"/>
  <c r="I60"/>
  <c r="G60"/>
  <c r="L58"/>
  <c r="K58"/>
  <c r="I58"/>
  <c r="M58" l="1"/>
  <c r="G58"/>
  <c r="L63"/>
  <c r="L62"/>
  <c r="L66" l="1"/>
  <c r="L60" l="1"/>
  <c r="I63"/>
  <c r="M48" l="1"/>
  <c r="K48"/>
  <c r="M56"/>
  <c r="K56"/>
  <c r="I56"/>
  <c r="G56"/>
  <c r="M53"/>
  <c r="L53"/>
  <c r="K53"/>
  <c r="I53"/>
  <c r="G53"/>
  <c r="M51"/>
  <c r="L51"/>
  <c r="K51"/>
  <c r="I51"/>
  <c r="M50"/>
  <c r="L50"/>
  <c r="K50"/>
  <c r="I50"/>
  <c r="M49"/>
  <c r="K49"/>
  <c r="I49"/>
  <c r="I48" l="1"/>
  <c r="L49"/>
  <c r="G50"/>
  <c r="G49"/>
  <c r="G48"/>
  <c r="L56" l="1"/>
  <c r="L48"/>
  <c r="G51" l="1"/>
  <c r="M45" l="1"/>
  <c r="L45"/>
  <c r="M44"/>
  <c r="K44"/>
  <c r="M43"/>
  <c r="L43"/>
  <c r="K43"/>
  <c r="K41"/>
  <c r="K45"/>
  <c r="I45"/>
  <c r="G45"/>
  <c r="I44"/>
  <c r="G44"/>
  <c r="I43"/>
  <c r="G43"/>
  <c r="I41"/>
  <c r="G41"/>
  <c r="L44" l="1"/>
  <c r="M41"/>
  <c r="L41" l="1"/>
  <c r="M39"/>
  <c r="K39"/>
  <c r="I39"/>
  <c r="G39"/>
  <c r="L39" l="1"/>
  <c r="G38" l="1"/>
  <c r="K38"/>
  <c r="M38"/>
  <c r="I38"/>
  <c r="L38" l="1"/>
  <c r="M36" l="1"/>
  <c r="K36"/>
  <c r="I36"/>
  <c r="G36"/>
  <c r="M35"/>
  <c r="K35"/>
  <c r="I35"/>
  <c r="G35"/>
  <c r="M33"/>
  <c r="K33"/>
  <c r="I33"/>
  <c r="K31"/>
  <c r="G31"/>
  <c r="M29"/>
  <c r="L29"/>
  <c r="K29"/>
  <c r="G29"/>
  <c r="M28"/>
  <c r="G28"/>
  <c r="M27"/>
  <c r="K27"/>
  <c r="I27"/>
  <c r="G27"/>
  <c r="I28" l="1"/>
  <c r="L36"/>
  <c r="M31"/>
  <c r="I31"/>
  <c r="G33"/>
  <c r="K30"/>
  <c r="G30"/>
  <c r="I29"/>
  <c r="L35"/>
  <c r="L28"/>
  <c r="L33" l="1"/>
  <c r="L31"/>
  <c r="L27"/>
  <c r="M30"/>
  <c r="L30"/>
  <c r="I30"/>
  <c r="K28" l="1"/>
  <c r="L26"/>
  <c r="M26"/>
  <c r="I26"/>
  <c r="K25"/>
  <c r="I25" l="1"/>
  <c r="G25"/>
  <c r="M25"/>
  <c r="G26"/>
  <c r="L25" l="1"/>
  <c r="K26" l="1"/>
  <c r="M8" l="1"/>
  <c r="L8"/>
  <c r="K8"/>
  <c r="I8"/>
  <c r="G8"/>
  <c r="M23"/>
  <c r="I23"/>
  <c r="G23"/>
  <c r="M21"/>
  <c r="K21"/>
  <c r="I21"/>
  <c r="G21"/>
  <c r="M20"/>
  <c r="G20"/>
  <c r="M16"/>
  <c r="L16"/>
  <c r="K16"/>
  <c r="G16"/>
  <c r="K15"/>
  <c r="I15"/>
  <c r="G15"/>
  <c r="K13"/>
  <c r="I13"/>
  <c r="G13"/>
  <c r="M11"/>
  <c r="K11"/>
  <c r="I11"/>
  <c r="G11"/>
  <c r="M7"/>
  <c r="K7"/>
  <c r="I7"/>
  <c r="G7"/>
  <c r="G12" l="1"/>
  <c r="I12"/>
  <c r="K12"/>
  <c r="I10"/>
  <c r="G10"/>
  <c r="K20"/>
  <c r="H21"/>
  <c r="M12"/>
  <c r="M10"/>
  <c r="K10"/>
  <c r="J21"/>
  <c r="L13"/>
  <c r="L15"/>
  <c r="I20"/>
  <c r="Y135" i="2"/>
  <c r="Y136"/>
  <c r="Y137"/>
  <c r="Y140"/>
  <c r="Y143"/>
  <c r="Y145"/>
  <c r="Y146"/>
  <c r="Y147"/>
  <c r="Y148"/>
  <c r="Y149"/>
  <c r="Y150"/>
  <c r="Y151"/>
  <c r="Y153"/>
  <c r="Y154"/>
  <c r="Y156"/>
  <c r="Y157"/>
  <c r="Y158"/>
  <c r="Y159"/>
  <c r="Y160"/>
  <c r="Y161"/>
  <c r="Y163"/>
  <c r="Y164"/>
  <c r="Y165"/>
  <c r="Y166"/>
  <c r="Y167"/>
  <c r="Y169"/>
  <c r="Y170"/>
  <c r="Y171"/>
  <c r="Y173"/>
  <c r="Y174"/>
  <c r="Y175"/>
  <c r="Y176"/>
  <c r="Y177"/>
  <c r="Y178"/>
  <c r="Y179"/>
  <c r="Y180"/>
  <c r="Y181"/>
  <c r="Y182"/>
  <c r="Y184"/>
  <c r="Y185"/>
  <c r="Y186"/>
  <c r="Y187"/>
  <c r="Y188"/>
  <c r="Y189"/>
  <c r="Y190"/>
  <c r="Y191"/>
  <c r="Y192"/>
  <c r="Y193"/>
  <c r="Y194"/>
  <c r="Y195"/>
  <c r="Y196"/>
  <c r="Y197"/>
  <c r="Y198"/>
  <c r="Y199"/>
  <c r="Y200"/>
  <c r="Y201"/>
  <c r="Y202"/>
  <c r="Y203"/>
  <c r="Y205"/>
  <c r="Y206"/>
  <c r="Y207"/>
  <c r="Y208"/>
  <c r="Y209"/>
  <c r="Y215"/>
  <c r="L20" i="19" l="1"/>
  <c r="J16"/>
  <c r="M15"/>
  <c r="M69" s="1"/>
  <c r="M218" s="1"/>
  <c r="M220" s="1"/>
  <c r="L7"/>
  <c r="P216" i="2"/>
  <c r="J216" i="19" s="1"/>
  <c r="P215" i="2"/>
  <c r="J215" i="19" s="1"/>
  <c r="P214" i="2"/>
  <c r="J214" i="19" s="1"/>
  <c r="P213" i="2"/>
  <c r="J213" i="19" s="1"/>
  <c r="P212" i="2"/>
  <c r="J212" i="19" s="1"/>
  <c r="P211" i="2"/>
  <c r="J211" i="19" s="1"/>
  <c r="P210" i="2"/>
  <c r="J210" i="19" s="1"/>
  <c r="P209" i="2"/>
  <c r="J209" i="19" s="1"/>
  <c r="P203" i="2"/>
  <c r="J203" i="19" s="1"/>
  <c r="P202" i="2"/>
  <c r="J202" i="19" s="1"/>
  <c r="P201" i="2"/>
  <c r="J201" i="19" s="1"/>
  <c r="P199" i="2"/>
  <c r="J199" i="19" s="1"/>
  <c r="P198" i="2"/>
  <c r="J198" i="19" s="1"/>
  <c r="P197" i="2"/>
  <c r="J197" i="19" s="1"/>
  <c r="P196" i="2"/>
  <c r="J196" i="19" s="1"/>
  <c r="P195" i="2"/>
  <c r="J195" i="19" s="1"/>
  <c r="P194" i="2"/>
  <c r="J194" i="19" s="1"/>
  <c r="P192" i="2"/>
  <c r="J192" i="19" s="1"/>
  <c r="P191" i="2"/>
  <c r="J191" i="19" s="1"/>
  <c r="P190" i="2"/>
  <c r="J190" i="19" s="1"/>
  <c r="P189" i="2"/>
  <c r="J189" i="19" s="1"/>
  <c r="P188" i="2"/>
  <c r="J188" i="19" s="1"/>
  <c r="P187" i="2"/>
  <c r="J187" i="19" s="1"/>
  <c r="P186" i="2"/>
  <c r="J186" i="19" s="1"/>
  <c r="P185" i="2"/>
  <c r="J185" i="19" s="1"/>
  <c r="P184" i="2"/>
  <c r="J184" i="19" s="1"/>
  <c r="P183" i="2"/>
  <c r="J183" i="19" s="1"/>
  <c r="P182" i="2"/>
  <c r="J182" i="19" s="1"/>
  <c r="P181" i="2"/>
  <c r="J181" i="19" s="1"/>
  <c r="P180" i="2"/>
  <c r="J180" i="19" s="1"/>
  <c r="P179" i="2"/>
  <c r="J179" i="19" s="1"/>
  <c r="P178" i="2"/>
  <c r="J178" i="19" s="1"/>
  <c r="P177" i="2"/>
  <c r="J177" i="19" s="1"/>
  <c r="P176" i="2"/>
  <c r="J176" i="19" s="1"/>
  <c r="P175" i="2"/>
  <c r="J175" i="19" s="1"/>
  <c r="P174" i="2"/>
  <c r="J174" i="19" s="1"/>
  <c r="P173" i="2"/>
  <c r="J173" i="19" s="1"/>
  <c r="P172" i="2"/>
  <c r="J172" i="19" s="1"/>
  <c r="P171" i="2"/>
  <c r="J171" i="19" s="1"/>
  <c r="P170" i="2"/>
  <c r="J170" i="19" s="1"/>
  <c r="P169" i="2"/>
  <c r="J169" i="19" s="1"/>
  <c r="P168" i="2"/>
  <c r="J168" i="19" s="1"/>
  <c r="P167" i="2"/>
  <c r="J167" i="19" s="1"/>
  <c r="P166" i="2"/>
  <c r="J166" i="19" s="1"/>
  <c r="P165" i="2"/>
  <c r="J165" i="19" s="1"/>
  <c r="P164" i="2"/>
  <c r="J164" i="19" s="1"/>
  <c r="P163" i="2"/>
  <c r="J163" i="19" s="1"/>
  <c r="P162" i="2"/>
  <c r="J162" i="19" s="1"/>
  <c r="P161" i="2"/>
  <c r="J161" i="19" s="1"/>
  <c r="P160" i="2"/>
  <c r="P158"/>
  <c r="J158" i="19" s="1"/>
  <c r="P156" i="2"/>
  <c r="J156" i="19" s="1"/>
  <c r="P155" i="2"/>
  <c r="J155" i="19" s="1"/>
  <c r="P154" i="2"/>
  <c r="J154" i="19" s="1"/>
  <c r="P153" i="2"/>
  <c r="J153" i="19" s="1"/>
  <c r="P152" i="2"/>
  <c r="J152" i="19" s="1"/>
  <c r="P151" i="2"/>
  <c r="J151" i="19" s="1"/>
  <c r="P150" i="2"/>
  <c r="J150" i="19" s="1"/>
  <c r="P149" i="2"/>
  <c r="J149" i="19" s="1"/>
  <c r="P148" i="2"/>
  <c r="J148" i="19" s="1"/>
  <c r="P147" i="2"/>
  <c r="J147" i="19" s="1"/>
  <c r="P146" i="2"/>
  <c r="J146" i="19" s="1"/>
  <c r="P145" i="2"/>
  <c r="J145" i="19" s="1"/>
  <c r="P144" i="2"/>
  <c r="J144" i="19" s="1"/>
  <c r="P143" i="2"/>
  <c r="J143" i="19" s="1"/>
  <c r="P142" i="2"/>
  <c r="J142" i="19" s="1"/>
  <c r="P141" i="2"/>
  <c r="J141" i="19" s="1"/>
  <c r="P140" i="2"/>
  <c r="J140" i="19" s="1"/>
  <c r="P139" i="2"/>
  <c r="J139" i="19" s="1"/>
  <c r="P138" i="2"/>
  <c r="J138" i="19" s="1"/>
  <c r="P137" i="2"/>
  <c r="J137" i="19" s="1"/>
  <c r="P136" i="2"/>
  <c r="J136" i="19" s="1"/>
  <c r="J133"/>
  <c r="J132"/>
  <c r="J130"/>
  <c r="J129"/>
  <c r="J128"/>
  <c r="J127"/>
  <c r="J125"/>
  <c r="J124"/>
  <c r="J123"/>
  <c r="J122"/>
  <c r="J121"/>
  <c r="J120"/>
  <c r="J118"/>
  <c r="J117"/>
  <c r="J116"/>
  <c r="J115"/>
  <c r="J114"/>
  <c r="J113"/>
  <c r="J112"/>
  <c r="J110"/>
  <c r="J109"/>
  <c r="J108"/>
  <c r="J107"/>
  <c r="J106"/>
  <c r="J105"/>
  <c r="J104"/>
  <c r="J101"/>
  <c r="J100"/>
  <c r="J99"/>
  <c r="J98"/>
  <c r="J97"/>
  <c r="J96"/>
  <c r="J95"/>
  <c r="J92"/>
  <c r="J91"/>
  <c r="J90"/>
  <c r="J89"/>
  <c r="J88"/>
  <c r="J87"/>
  <c r="J85"/>
  <c r="J84"/>
  <c r="J83"/>
  <c r="J82"/>
  <c r="J81"/>
  <c r="J80"/>
  <c r="J79"/>
  <c r="J78"/>
  <c r="J77"/>
  <c r="J76"/>
  <c r="J75"/>
  <c r="J74"/>
  <c r="J73"/>
  <c r="J72"/>
  <c r="J71"/>
  <c r="J70"/>
  <c r="J68"/>
  <c r="J66"/>
  <c r="J65"/>
  <c r="J64"/>
  <c r="J63"/>
  <c r="J62"/>
  <c r="J61"/>
  <c r="J60"/>
  <c r="J59"/>
  <c r="J58"/>
  <c r="J56"/>
  <c r="J55"/>
  <c r="J54"/>
  <c r="J53"/>
  <c r="J52"/>
  <c r="J51"/>
  <c r="J50"/>
  <c r="J49"/>
  <c r="J48"/>
  <c r="J46"/>
  <c r="J45"/>
  <c r="J44"/>
  <c r="J43"/>
  <c r="J41"/>
  <c r="J40"/>
  <c r="J39"/>
  <c r="J38"/>
  <c r="J36"/>
  <c r="J35"/>
  <c r="J34"/>
  <c r="J33"/>
  <c r="J32"/>
  <c r="J31"/>
  <c r="J30"/>
  <c r="J29"/>
  <c r="J28"/>
  <c r="J27"/>
  <c r="J26"/>
  <c r="J25"/>
  <c r="J23"/>
  <c r="J20"/>
  <c r="J19"/>
  <c r="J18"/>
  <c r="J17"/>
  <c r="J15"/>
  <c r="J14"/>
  <c r="J13"/>
  <c r="J12"/>
  <c r="J11"/>
  <c r="J10"/>
  <c r="J9"/>
  <c r="J8"/>
  <c r="J7"/>
  <c r="J216" i="2"/>
  <c r="H216" i="19" s="1"/>
  <c r="J215" i="2"/>
  <c r="H215" i="19" s="1"/>
  <c r="N215" s="1"/>
  <c r="J214" i="2"/>
  <c r="H214" i="19" s="1"/>
  <c r="J213" i="2"/>
  <c r="H213" i="19" s="1"/>
  <c r="J212" i="2"/>
  <c r="H212" i="19" s="1"/>
  <c r="J211" i="2"/>
  <c r="H211" i="19" s="1"/>
  <c r="J210" i="2"/>
  <c r="H210" i="19" s="1"/>
  <c r="N210" s="1"/>
  <c r="J209" i="2"/>
  <c r="H209" i="19" s="1"/>
  <c r="N209" s="1"/>
  <c r="J203" i="2"/>
  <c r="H203" i="19" s="1"/>
  <c r="N203" s="1"/>
  <c r="J202" i="2"/>
  <c r="H202" i="19" s="1"/>
  <c r="N202" s="1"/>
  <c r="J201" i="2"/>
  <c r="H201" i="19" s="1"/>
  <c r="N201" s="1"/>
  <c r="J199" i="2"/>
  <c r="H199" i="19" s="1"/>
  <c r="N199" s="1"/>
  <c r="J198" i="2"/>
  <c r="H198" i="19" s="1"/>
  <c r="N198" s="1"/>
  <c r="J197" i="2"/>
  <c r="H197" i="19" s="1"/>
  <c r="N197" s="1"/>
  <c r="J196" i="2"/>
  <c r="H196" i="19" s="1"/>
  <c r="N196" s="1"/>
  <c r="J195" i="2"/>
  <c r="H195" i="19" s="1"/>
  <c r="N195" s="1"/>
  <c r="J194" i="2"/>
  <c r="H194" i="19" s="1"/>
  <c r="N194" s="1"/>
  <c r="J192" i="2"/>
  <c r="H192" i="19" s="1"/>
  <c r="N192" s="1"/>
  <c r="J191" i="2"/>
  <c r="H191" i="19" s="1"/>
  <c r="N191" s="1"/>
  <c r="J190" i="2"/>
  <c r="H190" i="19" s="1"/>
  <c r="N190" s="1"/>
  <c r="J189" i="2"/>
  <c r="H189" i="19" s="1"/>
  <c r="N189" s="1"/>
  <c r="J188" i="2"/>
  <c r="H188" i="19" s="1"/>
  <c r="J187" i="2"/>
  <c r="H187" i="19" s="1"/>
  <c r="N187" s="1"/>
  <c r="J186" i="2"/>
  <c r="H186" i="19" s="1"/>
  <c r="J185" i="2"/>
  <c r="H185" i="19" s="1"/>
  <c r="N185" s="1"/>
  <c r="J184" i="2"/>
  <c r="H184" i="19" s="1"/>
  <c r="N184" s="1"/>
  <c r="J183" i="2"/>
  <c r="H183" i="19" s="1"/>
  <c r="N183" s="1"/>
  <c r="J182" i="2"/>
  <c r="H182" i="19" s="1"/>
  <c r="N182" s="1"/>
  <c r="J181" i="2"/>
  <c r="H181" i="19" s="1"/>
  <c r="N181" s="1"/>
  <c r="J180" i="2"/>
  <c r="H180" i="19" s="1"/>
  <c r="N180" s="1"/>
  <c r="J179" i="2"/>
  <c r="H179" i="19" s="1"/>
  <c r="J178" i="2"/>
  <c r="H178" i="19" s="1"/>
  <c r="N178" s="1"/>
  <c r="J177" i="2"/>
  <c r="H177" i="19" s="1"/>
  <c r="N177" s="1"/>
  <c r="J176" i="2"/>
  <c r="H176" i="19" s="1"/>
  <c r="N176" s="1"/>
  <c r="J175" i="2"/>
  <c r="H175" i="19" s="1"/>
  <c r="N175" s="1"/>
  <c r="J174" i="2"/>
  <c r="H174" i="19" s="1"/>
  <c r="N174" s="1"/>
  <c r="J173" i="2"/>
  <c r="H173" i="19" s="1"/>
  <c r="N173" s="1"/>
  <c r="J172" i="2"/>
  <c r="H172" i="19" s="1"/>
  <c r="J171" i="2"/>
  <c r="H171" i="19" s="1"/>
  <c r="N171" s="1"/>
  <c r="J170" i="2"/>
  <c r="H170" i="19" s="1"/>
  <c r="J169" i="2"/>
  <c r="H169" i="19" s="1"/>
  <c r="N169" s="1"/>
  <c r="J168" i="2"/>
  <c r="H168" i="19" s="1"/>
  <c r="N168" s="1"/>
  <c r="J167" i="2"/>
  <c r="H167" i="19" s="1"/>
  <c r="N167" s="1"/>
  <c r="J166" i="2"/>
  <c r="H166" i="19" s="1"/>
  <c r="N166" s="1"/>
  <c r="J165" i="2"/>
  <c r="H165" i="19" s="1"/>
  <c r="N165" s="1"/>
  <c r="J164" i="2"/>
  <c r="H164" i="19" s="1"/>
  <c r="N164" s="1"/>
  <c r="J163" i="2"/>
  <c r="H163" i="19" s="1"/>
  <c r="N163" s="1"/>
  <c r="J162" i="2"/>
  <c r="H162" i="19" s="1"/>
  <c r="N162" s="1"/>
  <c r="J161" i="2"/>
  <c r="H161" i="19" s="1"/>
  <c r="N161" s="1"/>
  <c r="J160" i="2"/>
  <c r="J158"/>
  <c r="H158" i="19" s="1"/>
  <c r="N158" s="1"/>
  <c r="J156" i="2"/>
  <c r="H156" i="19" s="1"/>
  <c r="N156" s="1"/>
  <c r="J155" i="2"/>
  <c r="H155" i="19" s="1"/>
  <c r="J154" i="2"/>
  <c r="H154" i="19" s="1"/>
  <c r="N154" s="1"/>
  <c r="J153" i="2"/>
  <c r="H153" i="19" s="1"/>
  <c r="N153" s="1"/>
  <c r="J152" i="2"/>
  <c r="H152" i="19" s="1"/>
  <c r="N152" s="1"/>
  <c r="J151" i="2"/>
  <c r="H151" i="19" s="1"/>
  <c r="N151" s="1"/>
  <c r="J150" i="2"/>
  <c r="H150" i="19" s="1"/>
  <c r="N150" s="1"/>
  <c r="J149" i="2"/>
  <c r="H149" i="19" s="1"/>
  <c r="N149" s="1"/>
  <c r="J148" i="2"/>
  <c r="H148" i="19" s="1"/>
  <c r="N148" s="1"/>
  <c r="J147" i="2"/>
  <c r="H147" i="19" s="1"/>
  <c r="N147" s="1"/>
  <c r="J146" i="2"/>
  <c r="H146" i="19" s="1"/>
  <c r="N146" s="1"/>
  <c r="J145" i="2"/>
  <c r="H145" i="19" s="1"/>
  <c r="N145" s="1"/>
  <c r="J144" i="2"/>
  <c r="H144" i="19" s="1"/>
  <c r="N144" s="1"/>
  <c r="J143" i="2"/>
  <c r="H143" i="19" s="1"/>
  <c r="N143" s="1"/>
  <c r="J142" i="2"/>
  <c r="H142" i="19" s="1"/>
  <c r="N142" s="1"/>
  <c r="J141" i="2"/>
  <c r="H141" i="19" s="1"/>
  <c r="N141" s="1"/>
  <c r="J140" i="2"/>
  <c r="H140" i="19" s="1"/>
  <c r="N140" s="1"/>
  <c r="J139" i="2"/>
  <c r="H139" i="19" s="1"/>
  <c r="N139" s="1"/>
  <c r="J138" i="2"/>
  <c r="H138" i="19" s="1"/>
  <c r="N138" s="1"/>
  <c r="J137" i="2"/>
  <c r="H137" i="19" s="1"/>
  <c r="N137" s="1"/>
  <c r="J136" i="2"/>
  <c r="H136" i="19" s="1"/>
  <c r="H133"/>
  <c r="N133" s="1"/>
  <c r="H132"/>
  <c r="N132" s="1"/>
  <c r="H130"/>
  <c r="N130" s="1"/>
  <c r="H129"/>
  <c r="N129" s="1"/>
  <c r="H128"/>
  <c r="N128" s="1"/>
  <c r="H127"/>
  <c r="N127" s="1"/>
  <c r="H125"/>
  <c r="N125" s="1"/>
  <c r="H124"/>
  <c r="N124" s="1"/>
  <c r="H123"/>
  <c r="N123" s="1"/>
  <c r="H122"/>
  <c r="N122" s="1"/>
  <c r="H121"/>
  <c r="N121" s="1"/>
  <c r="H120"/>
  <c r="N120" s="1"/>
  <c r="H118"/>
  <c r="N118" s="1"/>
  <c r="H117"/>
  <c r="H116"/>
  <c r="N116" s="1"/>
  <c r="H115"/>
  <c r="N115" s="1"/>
  <c r="H114"/>
  <c r="N114" s="1"/>
  <c r="H113"/>
  <c r="N113" s="1"/>
  <c r="H112"/>
  <c r="N112" s="1"/>
  <c r="H110"/>
  <c r="N110" s="1"/>
  <c r="H109"/>
  <c r="N109" s="1"/>
  <c r="H108"/>
  <c r="N108" s="1"/>
  <c r="H107"/>
  <c r="N107" s="1"/>
  <c r="H106"/>
  <c r="N106" s="1"/>
  <c r="H105"/>
  <c r="N105" s="1"/>
  <c r="H104"/>
  <c r="N104" s="1"/>
  <c r="H101"/>
  <c r="H100"/>
  <c r="N100" s="1"/>
  <c r="H99"/>
  <c r="N99" s="1"/>
  <c r="H98"/>
  <c r="N98" s="1"/>
  <c r="H97"/>
  <c r="N97" s="1"/>
  <c r="H96"/>
  <c r="N96" s="1"/>
  <c r="H95"/>
  <c r="H92"/>
  <c r="N92" s="1"/>
  <c r="H91"/>
  <c r="N91" s="1"/>
  <c r="H90"/>
  <c r="H89"/>
  <c r="N89" s="1"/>
  <c r="H88"/>
  <c r="N88" s="1"/>
  <c r="H87"/>
  <c r="N87" s="1"/>
  <c r="H85"/>
  <c r="N85" s="1"/>
  <c r="H84"/>
  <c r="N84" s="1"/>
  <c r="H83"/>
  <c r="N83" s="1"/>
  <c r="H82"/>
  <c r="N82" s="1"/>
  <c r="H81"/>
  <c r="N81" s="1"/>
  <c r="H80"/>
  <c r="H79"/>
  <c r="N79" s="1"/>
  <c r="H78"/>
  <c r="N78" s="1"/>
  <c r="H77"/>
  <c r="N77" s="1"/>
  <c r="H76"/>
  <c r="H75"/>
  <c r="N75" s="1"/>
  <c r="H74"/>
  <c r="N74" s="1"/>
  <c r="H73"/>
  <c r="N73" s="1"/>
  <c r="H72"/>
  <c r="N72" s="1"/>
  <c r="H71"/>
  <c r="N71" s="1"/>
  <c r="H70"/>
  <c r="H68"/>
  <c r="N68" s="1"/>
  <c r="H66"/>
  <c r="N66" s="1"/>
  <c r="H65"/>
  <c r="N65" s="1"/>
  <c r="H64"/>
  <c r="N64" s="1"/>
  <c r="H63"/>
  <c r="N63" s="1"/>
  <c r="H62"/>
  <c r="N62" s="1"/>
  <c r="H61"/>
  <c r="N61" s="1"/>
  <c r="H60"/>
  <c r="N60" s="1"/>
  <c r="H59"/>
  <c r="N59" s="1"/>
  <c r="H58"/>
  <c r="N58" s="1"/>
  <c r="H56"/>
  <c r="N56" s="1"/>
  <c r="H55"/>
  <c r="N55" s="1"/>
  <c r="H54"/>
  <c r="N54" s="1"/>
  <c r="H53"/>
  <c r="H52"/>
  <c r="N52" s="1"/>
  <c r="H51"/>
  <c r="N51" s="1"/>
  <c r="H50"/>
  <c r="N50" s="1"/>
  <c r="H49"/>
  <c r="N49" s="1"/>
  <c r="H48"/>
  <c r="N48" s="1"/>
  <c r="H46"/>
  <c r="N46" s="1"/>
  <c r="H45"/>
  <c r="N45" s="1"/>
  <c r="H44"/>
  <c r="N44" s="1"/>
  <c r="H43"/>
  <c r="N43" s="1"/>
  <c r="H41"/>
  <c r="N41" s="1"/>
  <c r="H40"/>
  <c r="N40" s="1"/>
  <c r="H39"/>
  <c r="N39" s="1"/>
  <c r="H38"/>
  <c r="N38" s="1"/>
  <c r="H36"/>
  <c r="N36" s="1"/>
  <c r="H35"/>
  <c r="N35" s="1"/>
  <c r="H34"/>
  <c r="N34" s="1"/>
  <c r="H33"/>
  <c r="N33" s="1"/>
  <c r="H32"/>
  <c r="N32" s="1"/>
  <c r="H31"/>
  <c r="N31" s="1"/>
  <c r="H30"/>
  <c r="N30" s="1"/>
  <c r="H29"/>
  <c r="N29" s="1"/>
  <c r="H28"/>
  <c r="N28" s="1"/>
  <c r="H27"/>
  <c r="N27" s="1"/>
  <c r="H26"/>
  <c r="N26" s="1"/>
  <c r="H25"/>
  <c r="N25" s="1"/>
  <c r="H23"/>
  <c r="H20"/>
  <c r="H19"/>
  <c r="N19" s="1"/>
  <c r="H18"/>
  <c r="N18" s="1"/>
  <c r="H17"/>
  <c r="N17" s="1"/>
  <c r="H16"/>
  <c r="H15"/>
  <c r="H14"/>
  <c r="H13"/>
  <c r="H12"/>
  <c r="H11"/>
  <c r="H10"/>
  <c r="H9"/>
  <c r="H8"/>
  <c r="H7"/>
  <c r="F217" i="2"/>
  <c r="N53" i="19" l="1"/>
  <c r="N172"/>
  <c r="N76"/>
  <c r="N90"/>
  <c r="N80"/>
  <c r="N101"/>
  <c r="N170"/>
  <c r="N186"/>
  <c r="N188"/>
  <c r="N117"/>
  <c r="N15"/>
  <c r="N8"/>
  <c r="N14"/>
  <c r="J135"/>
  <c r="H159"/>
  <c r="N136"/>
  <c r="N20"/>
  <c r="J69"/>
  <c r="J159"/>
  <c r="H69"/>
  <c r="N7"/>
  <c r="H94"/>
  <c r="N70"/>
  <c r="J160"/>
  <c r="J217" s="1"/>
  <c r="P217" i="2"/>
  <c r="J94" i="19"/>
  <c r="N13"/>
  <c r="H135"/>
  <c r="N95"/>
  <c r="H160"/>
  <c r="J217" i="2"/>
  <c r="N179" i="19"/>
  <c r="L12"/>
  <c r="N12" s="1"/>
  <c r="K23"/>
  <c r="K69" s="1"/>
  <c r="K218" s="1"/>
  <c r="K220" s="1"/>
  <c r="L9"/>
  <c r="L23"/>
  <c r="X144" i="2"/>
  <c r="AA144" s="1"/>
  <c r="X139"/>
  <c r="AA139" s="1"/>
  <c r="X143"/>
  <c r="X147"/>
  <c r="AA147" s="1"/>
  <c r="X151"/>
  <c r="X161"/>
  <c r="X169"/>
  <c r="X173"/>
  <c r="X177"/>
  <c r="X181"/>
  <c r="X185"/>
  <c r="X189"/>
  <c r="X194"/>
  <c r="X198"/>
  <c r="X203"/>
  <c r="X215"/>
  <c r="X140"/>
  <c r="X148"/>
  <c r="X156"/>
  <c r="X166"/>
  <c r="X174"/>
  <c r="Z174" s="1"/>
  <c r="AA174" s="1"/>
  <c r="X182"/>
  <c r="X190"/>
  <c r="X199"/>
  <c r="X141"/>
  <c r="AA141" s="1"/>
  <c r="X149"/>
  <c r="X158"/>
  <c r="X167"/>
  <c r="X175"/>
  <c r="Z175" s="1"/>
  <c r="AA175" s="1"/>
  <c r="X183"/>
  <c r="X191"/>
  <c r="X201"/>
  <c r="X137"/>
  <c r="X145"/>
  <c r="X153"/>
  <c r="X163"/>
  <c r="X171"/>
  <c r="X179"/>
  <c r="X187"/>
  <c r="X196"/>
  <c r="X209"/>
  <c r="X136"/>
  <c r="AA136" s="1"/>
  <c r="X152"/>
  <c r="X138"/>
  <c r="AA138" s="1"/>
  <c r="X146"/>
  <c r="X154"/>
  <c r="AA154" s="1"/>
  <c r="X164"/>
  <c r="X172"/>
  <c r="X180"/>
  <c r="X188"/>
  <c r="X197"/>
  <c r="J159"/>
  <c r="X162"/>
  <c r="X170"/>
  <c r="X178"/>
  <c r="X186"/>
  <c r="X195"/>
  <c r="F216" i="18"/>
  <c r="H216" s="1"/>
  <c r="P159" i="2"/>
  <c r="X210"/>
  <c r="J135"/>
  <c r="X142"/>
  <c r="AA142" s="1"/>
  <c r="X150"/>
  <c r="AA150" s="1"/>
  <c r="X160"/>
  <c r="X168"/>
  <c r="AA168" s="1"/>
  <c r="X176"/>
  <c r="X184"/>
  <c r="X192"/>
  <c r="X202"/>
  <c r="P135"/>
  <c r="X165"/>
  <c r="V159"/>
  <c r="T159"/>
  <c r="R159"/>
  <c r="O159"/>
  <c r="N159"/>
  <c r="L159"/>
  <c r="I159"/>
  <c r="H159"/>
  <c r="V135"/>
  <c r="T135"/>
  <c r="R135"/>
  <c r="O135"/>
  <c r="N135"/>
  <c r="L135"/>
  <c r="I135"/>
  <c r="H135"/>
  <c r="F159"/>
  <c r="F135"/>
  <c r="Z176" l="1"/>
  <c r="AA176" s="1"/>
  <c r="Z177"/>
  <c r="AA177" s="1"/>
  <c r="Z180"/>
  <c r="AA180" s="1"/>
  <c r="Z179"/>
  <c r="AA179" s="1"/>
  <c r="AA170"/>
  <c r="AA156"/>
  <c r="AA173"/>
  <c r="AA158"/>
  <c r="AA196"/>
  <c r="AA151"/>
  <c r="AA148"/>
  <c r="AA191"/>
  <c r="AA201"/>
  <c r="AA202"/>
  <c r="AA185"/>
  <c r="AA203"/>
  <c r="AA167"/>
  <c r="AA184"/>
  <c r="AA186"/>
  <c r="AA137"/>
  <c r="AA182"/>
  <c r="AA164"/>
  <c r="AA189"/>
  <c r="AA197"/>
  <c r="AA215"/>
  <c r="AA140"/>
  <c r="AA152"/>
  <c r="AA166"/>
  <c r="AA146"/>
  <c r="AA145"/>
  <c r="AA181"/>
  <c r="AA194"/>
  <c r="AA143"/>
  <c r="AA160"/>
  <c r="AA209"/>
  <c r="AA161"/>
  <c r="AA169"/>
  <c r="AA192"/>
  <c r="AA195"/>
  <c r="AA165"/>
  <c r="AA153"/>
  <c r="AA190"/>
  <c r="AA163"/>
  <c r="AA171"/>
  <c r="AA188"/>
  <c r="AA149"/>
  <c r="AA198"/>
  <c r="N23" i="19"/>
  <c r="AA178" i="2"/>
  <c r="Z178"/>
  <c r="J218"/>
  <c r="P218"/>
  <c r="F210" i="18"/>
  <c r="J218" i="19"/>
  <c r="J220" s="1"/>
  <c r="H217"/>
  <c r="H218" s="1"/>
  <c r="H220" s="1"/>
  <c r="N160"/>
  <c r="F16" i="18"/>
  <c r="I16" i="19"/>
  <c r="V218" i="2"/>
  <c r="N94" i="19"/>
  <c r="O218" i="2"/>
  <c r="F11" i="18"/>
  <c r="L11" i="19"/>
  <c r="N11" s="1"/>
  <c r="I218" i="2"/>
  <c r="N135" i="19"/>
  <c r="N218" i="2"/>
  <c r="H218"/>
  <c r="L218"/>
  <c r="X135"/>
  <c r="AA135" s="1"/>
  <c r="R218"/>
  <c r="X159"/>
  <c r="AA159" s="1"/>
  <c r="F216" i="19"/>
  <c r="O216" s="1"/>
  <c r="F210"/>
  <c r="O210" s="1"/>
  <c r="F138" i="18"/>
  <c r="F138" i="19"/>
  <c r="O138" s="1"/>
  <c r="F187"/>
  <c r="O187" s="1"/>
  <c r="F187" i="18"/>
  <c r="F153" i="19"/>
  <c r="O153" s="1"/>
  <c r="F153" i="18"/>
  <c r="H153" s="1"/>
  <c r="F104" i="19"/>
  <c r="O104" s="1"/>
  <c r="F104" i="18"/>
  <c r="F54" i="19"/>
  <c r="O54" s="1"/>
  <c r="F54" i="18"/>
  <c r="F202"/>
  <c r="H202" s="1"/>
  <c r="F202" i="19"/>
  <c r="O202" s="1"/>
  <c r="F194" i="18"/>
  <c r="H194" s="1"/>
  <c r="F194" i="19"/>
  <c r="O194" s="1"/>
  <c r="F186" i="18"/>
  <c r="H186" s="1"/>
  <c r="F186" i="19"/>
  <c r="O186" s="1"/>
  <c r="F178" i="18"/>
  <c r="F178" i="19"/>
  <c r="O178" s="1"/>
  <c r="F170" i="18"/>
  <c r="H170" s="1"/>
  <c r="F170" i="19"/>
  <c r="O170" s="1"/>
  <c r="F162" i="18"/>
  <c r="F162" i="19"/>
  <c r="O162" s="1"/>
  <c r="F152"/>
  <c r="O152" s="1"/>
  <c r="F152" i="18"/>
  <c r="H152" s="1"/>
  <c r="F144" i="19"/>
  <c r="O144" s="1"/>
  <c r="F144" i="18"/>
  <c r="F136"/>
  <c r="F136" i="19"/>
  <c r="O136" s="1"/>
  <c r="F127"/>
  <c r="O127" s="1"/>
  <c r="F127" i="18"/>
  <c r="H127" s="1"/>
  <c r="F103"/>
  <c r="H103" s="1"/>
  <c r="F103" i="19"/>
  <c r="O103" s="1"/>
  <c r="F95"/>
  <c r="O95" s="1"/>
  <c r="F95" i="18"/>
  <c r="H95" s="1"/>
  <c r="F78" i="19"/>
  <c r="O78" s="1"/>
  <c r="F78" i="18"/>
  <c r="F70" i="19"/>
  <c r="O70" s="1"/>
  <c r="F70" i="18"/>
  <c r="H70" s="1"/>
  <c r="F61" i="19"/>
  <c r="O61" s="1"/>
  <c r="F61" i="18"/>
  <c r="F53" i="19"/>
  <c r="O53" s="1"/>
  <c r="F53" i="18"/>
  <c r="F45" i="19"/>
  <c r="O45" s="1"/>
  <c r="F45" i="18"/>
  <c r="F29" i="19"/>
  <c r="O29" s="1"/>
  <c r="F29" i="18"/>
  <c r="F13" i="19"/>
  <c r="O13" s="1"/>
  <c r="F13" i="18"/>
  <c r="F211" i="19"/>
  <c r="N211" s="1"/>
  <c r="O211" s="1"/>
  <c r="F211" i="18"/>
  <c r="H211" s="1"/>
  <c r="F188" i="19"/>
  <c r="O188" s="1"/>
  <c r="F188" i="18"/>
  <c r="H188" s="1"/>
  <c r="F146" i="19"/>
  <c r="O146" s="1"/>
  <c r="F146" i="18"/>
  <c r="H146" s="1"/>
  <c r="F113" i="19"/>
  <c r="O113" s="1"/>
  <c r="F113" i="18"/>
  <c r="H113" s="1"/>
  <c r="F72"/>
  <c r="F72" i="19"/>
  <c r="O72" s="1"/>
  <c r="F39"/>
  <c r="O39" s="1"/>
  <c r="F39" i="18"/>
  <c r="F203" i="19"/>
  <c r="O203" s="1"/>
  <c r="F203" i="18"/>
  <c r="H203" s="1"/>
  <c r="F145" i="19"/>
  <c r="O145" s="1"/>
  <c r="F145" i="18"/>
  <c r="H145" s="1"/>
  <c r="F71"/>
  <c r="H71" s="1"/>
  <c r="F71" i="19"/>
  <c r="O71" s="1"/>
  <c r="F7"/>
  <c r="O7" s="1"/>
  <c r="F7" i="18"/>
  <c r="F215"/>
  <c r="H215" s="1"/>
  <c r="F215" i="19"/>
  <c r="O215" s="1"/>
  <c r="F201"/>
  <c r="O201" s="1"/>
  <c r="F201" i="18"/>
  <c r="H201" s="1"/>
  <c r="F185" i="19"/>
  <c r="O185" s="1"/>
  <c r="F185" i="18"/>
  <c r="H185" s="1"/>
  <c r="F177" i="19"/>
  <c r="O177" s="1"/>
  <c r="F177" i="18"/>
  <c r="H177" s="1"/>
  <c r="F169" i="19"/>
  <c r="O169" s="1"/>
  <c r="F169" i="18"/>
  <c r="H169" s="1"/>
  <c r="F161" i="19"/>
  <c r="O161" s="1"/>
  <c r="F161" i="18"/>
  <c r="H161" s="1"/>
  <c r="F151"/>
  <c r="H151" s="1"/>
  <c r="F151" i="19"/>
  <c r="O151" s="1"/>
  <c r="F143" i="18"/>
  <c r="H143" s="1"/>
  <c r="F143" i="19"/>
  <c r="O143" s="1"/>
  <c r="F118"/>
  <c r="O118" s="1"/>
  <c r="F118" i="18"/>
  <c r="H118" s="1"/>
  <c r="F110" i="19"/>
  <c r="O110" s="1"/>
  <c r="F110" i="18"/>
  <c r="H110" s="1"/>
  <c r="F102" i="19"/>
  <c r="O102" s="1"/>
  <c r="F102" i="18"/>
  <c r="H102" s="1"/>
  <c r="F85" i="19"/>
  <c r="O85" s="1"/>
  <c r="F85" i="18"/>
  <c r="H85" s="1"/>
  <c r="F77" i="19"/>
  <c r="O77" s="1"/>
  <c r="F77" i="18"/>
  <c r="H77" s="1"/>
  <c r="F68" i="19"/>
  <c r="O68" s="1"/>
  <c r="F68" i="18"/>
  <c r="F60" i="19"/>
  <c r="O60" s="1"/>
  <c r="F60" i="18"/>
  <c r="F52" i="19"/>
  <c r="O52" s="1"/>
  <c r="F52" i="18"/>
  <c r="F44" i="19"/>
  <c r="O44" s="1"/>
  <c r="F44" i="18"/>
  <c r="F36" i="19"/>
  <c r="O36" s="1"/>
  <c r="F36" i="18"/>
  <c r="F28" i="19"/>
  <c r="O28" s="1"/>
  <c r="F28" i="18"/>
  <c r="F20" i="19"/>
  <c r="O20" s="1"/>
  <c r="F20" i="18"/>
  <c r="F212" i="19"/>
  <c r="N212" s="1"/>
  <c r="O212" s="1"/>
  <c r="F212" i="18"/>
  <c r="H212" s="1"/>
  <c r="F164" i="19"/>
  <c r="O164" s="1"/>
  <c r="F164" i="18"/>
  <c r="H164" s="1"/>
  <c r="F105" i="19"/>
  <c r="O105" s="1"/>
  <c r="F105" i="18"/>
  <c r="H105" s="1"/>
  <c r="F179" i="19"/>
  <c r="O179" s="1"/>
  <c r="F179" i="18"/>
  <c r="H179" s="1"/>
  <c r="F137" i="19"/>
  <c r="O137" s="1"/>
  <c r="F137" i="18"/>
  <c r="H137" s="1"/>
  <c r="F96" i="19"/>
  <c r="O96" s="1"/>
  <c r="F96" i="18"/>
  <c r="H96" s="1"/>
  <c r="F46" i="19"/>
  <c r="O46" s="1"/>
  <c r="F46" i="18"/>
  <c r="F209" i="19"/>
  <c r="O209" s="1"/>
  <c r="F209" i="18"/>
  <c r="H209" s="1"/>
  <c r="F192" i="19"/>
  <c r="O192" s="1"/>
  <c r="F192" i="18"/>
  <c r="H192" s="1"/>
  <c r="F184"/>
  <c r="H184" s="1"/>
  <c r="F184" i="19"/>
  <c r="O184" s="1"/>
  <c r="F176"/>
  <c r="O176" s="1"/>
  <c r="F176" i="18"/>
  <c r="H176" s="1"/>
  <c r="F168" i="19"/>
  <c r="O168" s="1"/>
  <c r="F168" i="18"/>
  <c r="F160"/>
  <c r="H160" s="1"/>
  <c r="F160" i="19"/>
  <c r="F150"/>
  <c r="O150" s="1"/>
  <c r="F150" i="18"/>
  <c r="F142" i="19"/>
  <c r="O142" s="1"/>
  <c r="F142" i="18"/>
  <c r="F133" i="19"/>
  <c r="O133" s="1"/>
  <c r="F133" i="18"/>
  <c r="F125" i="19"/>
  <c r="O125" s="1"/>
  <c r="F125" i="18"/>
  <c r="F117" i="19"/>
  <c r="O117" s="1"/>
  <c r="F117" i="18"/>
  <c r="H117" s="1"/>
  <c r="F109" i="19"/>
  <c r="O109" s="1"/>
  <c r="F109" i="18"/>
  <c r="H109" s="1"/>
  <c r="F101" i="19"/>
  <c r="O101" s="1"/>
  <c r="F101" i="18"/>
  <c r="H101" s="1"/>
  <c r="F92" i="19"/>
  <c r="O92" s="1"/>
  <c r="F92" i="18"/>
  <c r="F84" i="19"/>
  <c r="O84" s="1"/>
  <c r="F84" i="18"/>
  <c r="H84" s="1"/>
  <c r="F76" i="19"/>
  <c r="O76" s="1"/>
  <c r="F76" i="18"/>
  <c r="H76" s="1"/>
  <c r="F59" i="19"/>
  <c r="O59" s="1"/>
  <c r="F59" i="18"/>
  <c r="F51" i="19"/>
  <c r="O51" s="1"/>
  <c r="F51" i="18"/>
  <c r="F43" i="19"/>
  <c r="O43" s="1"/>
  <c r="F43" i="18"/>
  <c r="F35" i="19"/>
  <c r="O35" s="1"/>
  <c r="F35" i="18"/>
  <c r="F27" i="19"/>
  <c r="O27" s="1"/>
  <c r="F27" i="18"/>
  <c r="F19" i="19"/>
  <c r="O19" s="1"/>
  <c r="F19" i="18"/>
  <c r="F180" i="19"/>
  <c r="O180" s="1"/>
  <c r="F180" i="18"/>
  <c r="H180" s="1"/>
  <c r="F129" i="19"/>
  <c r="O129" s="1"/>
  <c r="F129" i="18"/>
  <c r="H129" s="1"/>
  <c r="F97" i="19"/>
  <c r="O97" s="1"/>
  <c r="F97" i="18"/>
  <c r="F63" i="19"/>
  <c r="O63" s="1"/>
  <c r="F63" i="18"/>
  <c r="F15" i="19"/>
  <c r="O15" s="1"/>
  <c r="F15" i="18"/>
  <c r="F171" i="19"/>
  <c r="O171" s="1"/>
  <c r="F171" i="18"/>
  <c r="H171" s="1"/>
  <c r="F128"/>
  <c r="F128" i="19"/>
  <c r="O128" s="1"/>
  <c r="F87" i="18"/>
  <c r="H87" s="1"/>
  <c r="F87" i="19"/>
  <c r="O87" s="1"/>
  <c r="F62"/>
  <c r="O62" s="1"/>
  <c r="F62" i="18"/>
  <c r="F30" i="19"/>
  <c r="O30" s="1"/>
  <c r="F30" i="18"/>
  <c r="F199"/>
  <c r="F199" i="19"/>
  <c r="O199" s="1"/>
  <c r="F183" i="18"/>
  <c r="F183" i="19"/>
  <c r="O183" s="1"/>
  <c r="F167" i="18"/>
  <c r="H167" s="1"/>
  <c r="F167" i="19"/>
  <c r="O167" s="1"/>
  <c r="F141"/>
  <c r="O141" s="1"/>
  <c r="F141" i="18"/>
  <c r="F124"/>
  <c r="H124" s="1"/>
  <c r="F124" i="19"/>
  <c r="O124" s="1"/>
  <c r="F108" i="18"/>
  <c r="H108" s="1"/>
  <c r="F108" i="19"/>
  <c r="O108" s="1"/>
  <c r="F91"/>
  <c r="O91" s="1"/>
  <c r="F91" i="18"/>
  <c r="F75" i="19"/>
  <c r="O75" s="1"/>
  <c r="F75" i="18"/>
  <c r="H75" s="1"/>
  <c r="F66" i="19"/>
  <c r="O66" s="1"/>
  <c r="F66" i="18"/>
  <c r="F58" i="19"/>
  <c r="O58" s="1"/>
  <c r="F58" i="18"/>
  <c r="F42" i="19"/>
  <c r="O42" s="1"/>
  <c r="F42" i="18"/>
  <c r="F34" i="19"/>
  <c r="O34" s="1"/>
  <c r="F34" i="18"/>
  <c r="F26" i="19"/>
  <c r="O26" s="1"/>
  <c r="F26" i="18"/>
  <c r="F18" i="19"/>
  <c r="O18" s="1"/>
  <c r="F18" i="18"/>
  <c r="F196" i="19"/>
  <c r="O196" s="1"/>
  <c r="F196" i="18"/>
  <c r="H196" s="1"/>
  <c r="F154"/>
  <c r="F154" i="19"/>
  <c r="O154" s="1"/>
  <c r="F121"/>
  <c r="O121" s="1"/>
  <c r="F121" i="18"/>
  <c r="H121" s="1"/>
  <c r="F88"/>
  <c r="H88" s="1"/>
  <c r="F88" i="19"/>
  <c r="O88" s="1"/>
  <c r="F55"/>
  <c r="O55" s="1"/>
  <c r="F55" i="18"/>
  <c r="F31" i="19"/>
  <c r="O31" s="1"/>
  <c r="F31" i="18"/>
  <c r="F195" i="19"/>
  <c r="O195" s="1"/>
  <c r="F195" i="18"/>
  <c r="H195" s="1"/>
  <c r="F112" i="19"/>
  <c r="O112" s="1"/>
  <c r="F112" i="18"/>
  <c r="H112" s="1"/>
  <c r="F191"/>
  <c r="H191" s="1"/>
  <c r="F191" i="19"/>
  <c r="O191" s="1"/>
  <c r="F175" i="18"/>
  <c r="F175" i="19"/>
  <c r="O175" s="1"/>
  <c r="F158"/>
  <c r="O158" s="1"/>
  <c r="F158" i="18"/>
  <c r="H158" s="1"/>
  <c r="F149" i="19"/>
  <c r="O149" s="1"/>
  <c r="F149" i="18"/>
  <c r="H149" s="1"/>
  <c r="F132"/>
  <c r="F132" i="19"/>
  <c r="O132" s="1"/>
  <c r="F116" i="18"/>
  <c r="H116" s="1"/>
  <c r="F116" i="19"/>
  <c r="O116" s="1"/>
  <c r="F100"/>
  <c r="O100" s="1"/>
  <c r="F100" i="18"/>
  <c r="H100" s="1"/>
  <c r="F83" i="19"/>
  <c r="O83" s="1"/>
  <c r="F83" i="18"/>
  <c r="H83" s="1"/>
  <c r="F50" i="19"/>
  <c r="O50" s="1"/>
  <c r="F50" i="18"/>
  <c r="F198" i="19"/>
  <c r="O198" s="1"/>
  <c r="F198" i="18"/>
  <c r="H198" s="1"/>
  <c r="F190" i="19"/>
  <c r="O190" s="1"/>
  <c r="F190" i="18"/>
  <c r="H190" s="1"/>
  <c r="F182" i="19"/>
  <c r="O182" s="1"/>
  <c r="F182" i="18"/>
  <c r="H182" s="1"/>
  <c r="F174" i="19"/>
  <c r="O174" s="1"/>
  <c r="F174" i="18"/>
  <c r="F166" i="19"/>
  <c r="O166" s="1"/>
  <c r="F166" i="18"/>
  <c r="H166" s="1"/>
  <c r="F148"/>
  <c r="H148" s="1"/>
  <c r="F148" i="19"/>
  <c r="O148" s="1"/>
  <c r="F140" i="18"/>
  <c r="H140" s="1"/>
  <c r="F140" i="19"/>
  <c r="O140" s="1"/>
  <c r="F123"/>
  <c r="O123" s="1"/>
  <c r="F123" i="18"/>
  <c r="H123" s="1"/>
  <c r="F115" i="19"/>
  <c r="O115" s="1"/>
  <c r="F115" i="18"/>
  <c r="H115" s="1"/>
  <c r="F107" i="19"/>
  <c r="O107" s="1"/>
  <c r="F107" i="18"/>
  <c r="H107" s="1"/>
  <c r="F99" i="19"/>
  <c r="O99" s="1"/>
  <c r="F99" i="18"/>
  <c r="H99" s="1"/>
  <c r="F90" i="19"/>
  <c r="O90" s="1"/>
  <c r="F90" i="18"/>
  <c r="H90" s="1"/>
  <c r="F82" i="19"/>
  <c r="O82" s="1"/>
  <c r="F82" i="18"/>
  <c r="H82" s="1"/>
  <c r="F74" i="19"/>
  <c r="O74" s="1"/>
  <c r="F74" i="18"/>
  <c r="H74" s="1"/>
  <c r="F65" i="19"/>
  <c r="O65" s="1"/>
  <c r="F65" i="18"/>
  <c r="F49" i="19"/>
  <c r="O49" s="1"/>
  <c r="F49" i="18"/>
  <c r="F41" i="19"/>
  <c r="O41" s="1"/>
  <c r="F41" i="18"/>
  <c r="F33" i="19"/>
  <c r="O33" s="1"/>
  <c r="F33" i="18"/>
  <c r="F25" i="19"/>
  <c r="O25" s="1"/>
  <c r="F25" i="18"/>
  <c r="F17" i="19"/>
  <c r="O17" s="1"/>
  <c r="F17" i="18"/>
  <c r="F172" i="19"/>
  <c r="O172" s="1"/>
  <c r="F172" i="18"/>
  <c r="F80"/>
  <c r="H80" s="1"/>
  <c r="F80" i="19"/>
  <c r="O80" s="1"/>
  <c r="F163"/>
  <c r="O163" s="1"/>
  <c r="F163" i="18"/>
  <c r="H163" s="1"/>
  <c r="F120" i="19"/>
  <c r="O120" s="1"/>
  <c r="F120" i="18"/>
  <c r="H120" s="1"/>
  <c r="F79" i="19"/>
  <c r="O79" s="1"/>
  <c r="F79" i="18"/>
  <c r="F38" i="19"/>
  <c r="O38" s="1"/>
  <c r="F38" i="18"/>
  <c r="F14" i="19"/>
  <c r="O14" s="1"/>
  <c r="F14" i="18"/>
  <c r="F197" i="19"/>
  <c r="O197" s="1"/>
  <c r="F197" i="18"/>
  <c r="H197" s="1"/>
  <c r="F189" i="19"/>
  <c r="O189" s="1"/>
  <c r="F189" i="18"/>
  <c r="H189" s="1"/>
  <c r="F181" i="19"/>
  <c r="O181" s="1"/>
  <c r="F181" i="18"/>
  <c r="H181" s="1"/>
  <c r="F173" i="19"/>
  <c r="O173" s="1"/>
  <c r="F173" i="18"/>
  <c r="H173" s="1"/>
  <c r="F165" i="19"/>
  <c r="O165" s="1"/>
  <c r="F165" i="18"/>
  <c r="H165" s="1"/>
  <c r="F156"/>
  <c r="H156" s="1"/>
  <c r="F156" i="19"/>
  <c r="O156" s="1"/>
  <c r="F147"/>
  <c r="O147" s="1"/>
  <c r="F147" i="18"/>
  <c r="F139" i="19"/>
  <c r="O139" s="1"/>
  <c r="F139" i="18"/>
  <c r="F130"/>
  <c r="H130" s="1"/>
  <c r="F130" i="19"/>
  <c r="O130" s="1"/>
  <c r="F122" i="18"/>
  <c r="H122" s="1"/>
  <c r="F122" i="19"/>
  <c r="O122" s="1"/>
  <c r="F114"/>
  <c r="O114" s="1"/>
  <c r="F114" i="18"/>
  <c r="H114" s="1"/>
  <c r="F106"/>
  <c r="H106" s="1"/>
  <c r="F106" i="19"/>
  <c r="O106" s="1"/>
  <c r="F98" i="18"/>
  <c r="H98" s="1"/>
  <c r="F98" i="19"/>
  <c r="O98" s="1"/>
  <c r="F89"/>
  <c r="O89" s="1"/>
  <c r="F89" i="18"/>
  <c r="H89" s="1"/>
  <c r="F81" i="19"/>
  <c r="O81" s="1"/>
  <c r="F81" i="18"/>
  <c r="H81" s="1"/>
  <c r="F73" i="19"/>
  <c r="O73" s="1"/>
  <c r="F73" i="18"/>
  <c r="H73" s="1"/>
  <c r="F64"/>
  <c r="F64" i="19"/>
  <c r="O64" s="1"/>
  <c r="F56"/>
  <c r="O56" s="1"/>
  <c r="F56" i="18"/>
  <c r="F48" i="19"/>
  <c r="O48" s="1"/>
  <c r="F48" i="18"/>
  <c r="F40" i="19"/>
  <c r="O40" s="1"/>
  <c r="F40" i="18"/>
  <c r="F32" i="19"/>
  <c r="O32" s="1"/>
  <c r="F32" i="18"/>
  <c r="F8" i="19"/>
  <c r="O8" s="1"/>
  <c r="F8" i="18"/>
  <c r="F11" i="19" l="1"/>
  <c r="O11" s="1"/>
  <c r="F16"/>
  <c r="L21"/>
  <c r="N21" s="1"/>
  <c r="O135"/>
  <c r="I69"/>
  <c r="I218" s="1"/>
  <c r="I220" s="1"/>
  <c r="N16"/>
  <c r="F135"/>
  <c r="O160"/>
  <c r="L10"/>
  <c r="F12"/>
  <c r="O12" s="1"/>
  <c r="F23" i="18"/>
  <c r="F94" i="19"/>
  <c r="O94" s="1"/>
  <c r="G9"/>
  <c r="T218" i="2"/>
  <c r="F10" i="18"/>
  <c r="F23" i="19"/>
  <c r="O23" s="1"/>
  <c r="F12" i="18"/>
  <c r="F159"/>
  <c r="H159" s="1"/>
  <c r="F135"/>
  <c r="H135" s="1"/>
  <c r="F94"/>
  <c r="H94" s="1"/>
  <c r="F155" i="19"/>
  <c r="N155" s="1"/>
  <c r="F155" i="18"/>
  <c r="H155" s="1"/>
  <c r="F159" i="19" l="1"/>
  <c r="O16"/>
  <c r="F21" i="18"/>
  <c r="F21" i="19"/>
  <c r="O21" s="1"/>
  <c r="O155"/>
  <c r="N159"/>
  <c r="N10"/>
  <c r="L69"/>
  <c r="L218" s="1"/>
  <c r="L220" s="1"/>
  <c r="N9"/>
  <c r="G69"/>
  <c r="G218" s="1"/>
  <c r="G220" s="1"/>
  <c r="F10"/>
  <c r="F218" i="2"/>
  <c r="F204" i="19"/>
  <c r="F204" i="18"/>
  <c r="H204" s="1"/>
  <c r="O10" i="19" l="1"/>
  <c r="O159"/>
  <c r="N204"/>
  <c r="O9"/>
  <c r="N69"/>
  <c r="O69" s="1"/>
  <c r="F9" i="18"/>
  <c r="F9" i="19"/>
  <c r="F69" s="1"/>
  <c r="O204" l="1"/>
  <c r="F69" i="18"/>
  <c r="H97" i="62" l="1"/>
  <c r="H76"/>
  <c r="H104" l="1"/>
  <c r="H78"/>
  <c r="H153"/>
  <c r="H110" l="1"/>
  <c r="H162"/>
  <c r="H180" l="1"/>
  <c r="I42" i="61"/>
  <c r="I98" s="1"/>
  <c r="X213" i="2" s="1"/>
  <c r="Z213" l="1"/>
  <c r="AA213" s="1"/>
  <c r="H311" i="62"/>
  <c r="F213" i="18"/>
  <c r="H213" s="1"/>
  <c r="F213" i="19"/>
  <c r="N213" l="1"/>
  <c r="H455" i="62"/>
  <c r="H465" l="1"/>
  <c r="O213" i="19"/>
  <c r="H505" i="62" l="1"/>
  <c r="H506" l="1"/>
  <c r="X214" i="2" l="1"/>
  <c r="Z214" l="1"/>
  <c r="Z217" s="1"/>
  <c r="Z218" s="1"/>
  <c r="F214" i="18"/>
  <c r="H214" s="1"/>
  <c r="F214" i="19"/>
  <c r="X217" i="2"/>
  <c r="F217" i="19" l="1"/>
  <c r="F218" s="1"/>
  <c r="F220" s="1"/>
  <c r="N214"/>
  <c r="F217" i="18"/>
  <c r="H217" s="1"/>
  <c r="X218" i="2"/>
  <c r="AA217"/>
  <c r="AA214"/>
  <c r="N217" i="19" l="1"/>
  <c r="O214"/>
  <c r="AA218" i="2"/>
  <c r="F218" i="18"/>
  <c r="X220" i="2"/>
  <c r="F220" i="18" l="1"/>
  <c r="H220" s="1"/>
  <c r="H218"/>
  <c r="N218" i="19"/>
  <c r="O217"/>
  <c r="O218" l="1"/>
  <c r="N220"/>
</calcChain>
</file>

<file path=xl/comments1.xml><?xml version="1.0" encoding="utf-8"?>
<comments xmlns="http://schemas.openxmlformats.org/spreadsheetml/2006/main">
  <authors>
    <author>acer</author>
  </authors>
  <commentList>
    <comment ref="I13" authorId="0">
      <text>
        <r>
          <rPr>
            <b/>
            <sz val="9"/>
            <color indexed="81"/>
            <rFont val="Tahoma"/>
            <family val="2"/>
          </rPr>
          <t>acer:</t>
        </r>
        <r>
          <rPr>
            <sz val="9"/>
            <color indexed="81"/>
            <rFont val="Tahoma"/>
            <family val="2"/>
          </rPr>
          <t xml:space="preserve">
UPHC-9, 24/7 UPHC-7</t>
        </r>
      </text>
    </comment>
    <comment ref="I18" authorId="0">
      <text>
        <r>
          <rPr>
            <b/>
            <sz val="9"/>
            <color indexed="81"/>
            <rFont val="Tahoma"/>
            <family val="2"/>
          </rPr>
          <t>acer:</t>
        </r>
        <r>
          <rPr>
            <sz val="9"/>
            <color indexed="81"/>
            <rFont val="Tahoma"/>
            <family val="2"/>
          </rPr>
          <t xml:space="preserve">
UPHC-9, 24/7 UPHC-7</t>
        </r>
      </text>
    </comment>
  </commentList>
</comments>
</file>

<file path=xl/sharedStrings.xml><?xml version="1.0" encoding="utf-8"?>
<sst xmlns="http://schemas.openxmlformats.org/spreadsheetml/2006/main" count="21928" uniqueCount="9527">
  <si>
    <t>Pool</t>
  </si>
  <si>
    <t>FMR Code</t>
  </si>
  <si>
    <t>Programme/ Theme</t>
  </si>
  <si>
    <t>S.No.</t>
  </si>
  <si>
    <t>Scheme/ Activity</t>
  </si>
  <si>
    <t>RCH Flexible Pool (including RI, IPPI, NIDDCP)</t>
  </si>
  <si>
    <t>RCH.1</t>
  </si>
  <si>
    <t>Maternal Health</t>
  </si>
  <si>
    <t>Pregnancy Registration and Ante-Natal Checkups</t>
  </si>
  <si>
    <t>Janani Suraksha Yojana (JSY)</t>
  </si>
  <si>
    <t>Janani Shishu Suraksha Karyakram (JSSK) (excluding transport)</t>
  </si>
  <si>
    <t>Pradhan Mantri Surakshit Matritva Abhiyan (PMSMA)</t>
  </si>
  <si>
    <t>Surakshit Matritva Aashwasan (SUMAN)</t>
  </si>
  <si>
    <t>Midwifery</t>
  </si>
  <si>
    <t>Maternal Death Review</t>
  </si>
  <si>
    <t>Comprehensive Abortion Care</t>
  </si>
  <si>
    <t>FRUs</t>
  </si>
  <si>
    <t>HDU/ICU - Maternal Health</t>
  </si>
  <si>
    <t>Labour Rooms (LDR + NBCCs)</t>
  </si>
  <si>
    <t>LaQshya</t>
  </si>
  <si>
    <t>Implementation of RCH Portal/ANMOL/MCTS</t>
  </si>
  <si>
    <t>Other MH Components</t>
  </si>
  <si>
    <t>State specific Initiatives and Innovations</t>
  </si>
  <si>
    <t>RCH.2</t>
  </si>
  <si>
    <t>PC &amp; PNDT Act</t>
  </si>
  <si>
    <t>Gender Based Violence &amp; Medico Legal Care For Survivors Victims of Sexual Violence</t>
  </si>
  <si>
    <t>RCH.3</t>
  </si>
  <si>
    <t>Child Health</t>
  </si>
  <si>
    <t>Rashtriya Bal Swasthya Karyakram (RBSK)</t>
  </si>
  <si>
    <t>RBSK at Facility Level including District Early Intervention Centers (DEIC)</t>
  </si>
  <si>
    <t>Community Based  Care - HBNC &amp; HBYC</t>
  </si>
  <si>
    <t>Facility Based New born Care</t>
  </si>
  <si>
    <t>Child Death Review</t>
  </si>
  <si>
    <t>SAANS</t>
  </si>
  <si>
    <t xml:space="preserve">Paediatric Care </t>
  </si>
  <si>
    <t>Other Child Health Components</t>
  </si>
  <si>
    <t>RCH.4</t>
  </si>
  <si>
    <t>Immunization</t>
  </si>
  <si>
    <t>Immunization including Mission Indradhanush</t>
  </si>
  <si>
    <t>eVIN Operational Cost</t>
  </si>
  <si>
    <t>RCH.5</t>
  </si>
  <si>
    <t>Adolescent Health</t>
  </si>
  <si>
    <t>Menstrual Hygiene Scheme (MHS)</t>
  </si>
  <si>
    <t>School Health And Wellness Program under Ayushman Bharat</t>
  </si>
  <si>
    <t>Other Adolescent Health Components</t>
  </si>
  <si>
    <t>RCH.6</t>
  </si>
  <si>
    <t>Family Planning</t>
  </si>
  <si>
    <t>Sterilization - Female</t>
  </si>
  <si>
    <t>Sterilization - Male</t>
  </si>
  <si>
    <t>IUCD Insertion (PPIUCD and PAIUCD)</t>
  </si>
  <si>
    <t>ANTARA</t>
  </si>
  <si>
    <t>Family Planning Indemnity Scheme</t>
  </si>
  <si>
    <t>FPLMIS</t>
  </si>
  <si>
    <t>Other Family Planning Components</t>
  </si>
  <si>
    <t>RCH.7</t>
  </si>
  <si>
    <t>Nutrition</t>
  </si>
  <si>
    <t>Anaemia Mukt Bharat</t>
  </si>
  <si>
    <t>National Deworming Day</t>
  </si>
  <si>
    <t>Nutritional Rehabilitation Centers (NRC)</t>
  </si>
  <si>
    <t>Vitamin A Supplementation</t>
  </si>
  <si>
    <t>Mother's Absolute Affection (MAA)</t>
  </si>
  <si>
    <t>Lactation Management Centers</t>
  </si>
  <si>
    <t>Intensified Diarrhoea Control Fortnight</t>
  </si>
  <si>
    <t>Eat Right Campaign</t>
  </si>
  <si>
    <t>Other Nutrition Components</t>
  </si>
  <si>
    <t>RCH.8</t>
  </si>
  <si>
    <t>National Iodine Deficiency Disorders Control Programme (NIDDCP)</t>
  </si>
  <si>
    <t>Implementation of NIDDCP</t>
  </si>
  <si>
    <t>RCH Sub Total</t>
  </si>
  <si>
    <t>NDCP Flexi Pool</t>
  </si>
  <si>
    <t>NDCP.1</t>
  </si>
  <si>
    <t>Integrated Disease Surveillance Programme (IDSP)</t>
  </si>
  <si>
    <t>Implementation of IDSP</t>
  </si>
  <si>
    <t>NDCP.2</t>
  </si>
  <si>
    <t>National Vector Borne Disease Control Programme (NVBDCP)</t>
  </si>
  <si>
    <t>Malaria</t>
  </si>
  <si>
    <t>Kala-azar</t>
  </si>
  <si>
    <t>AES/JE</t>
  </si>
  <si>
    <t>Dengue &amp; Chikungunya</t>
  </si>
  <si>
    <t>Lymphatic Filariasis</t>
  </si>
  <si>
    <t>NDCP.3</t>
  </si>
  <si>
    <t>National Leprosy Eradication Programme (NLEP)</t>
  </si>
  <si>
    <t>District Awards</t>
  </si>
  <si>
    <t>Other NLEP Components</t>
  </si>
  <si>
    <t>NDCP.4</t>
  </si>
  <si>
    <t>National Tuberculosis Elimination Programme (NTEP)</t>
  </si>
  <si>
    <t>Drug Sensitive TB (DSTB)</t>
  </si>
  <si>
    <t>Nikshay Poshan Yojana</t>
  </si>
  <si>
    <t>PPP</t>
  </si>
  <si>
    <t>Latent TB Infection (LTBI)</t>
  </si>
  <si>
    <t>Drug Resistant TB(DRTB)</t>
  </si>
  <si>
    <t>TB Harega Desh Jeetega Campaign</t>
  </si>
  <si>
    <t>NDCP.5</t>
  </si>
  <si>
    <t>National Viral Hepatitis Control Programme (NVHCP)</t>
  </si>
  <si>
    <t>Prevention</t>
  </si>
  <si>
    <t>Treatment</t>
  </si>
  <si>
    <t>NDCP.6</t>
  </si>
  <si>
    <t>National Rabies Control Programme (NRCP)</t>
  </si>
  <si>
    <t>Implementation of NRCP</t>
  </si>
  <si>
    <t>NDCP.7</t>
  </si>
  <si>
    <t>Programme for Prevention and Control of Leptospirosis (PPCL)</t>
  </si>
  <si>
    <t>Implementation of PPCL</t>
  </si>
  <si>
    <t>Implementation of State specific Initiatives and Innovations</t>
  </si>
  <si>
    <t>NDCP Sub Total</t>
  </si>
  <si>
    <t>NCD Flexi Pool</t>
  </si>
  <si>
    <t>NCD.1</t>
  </si>
  <si>
    <t>National Program for Control of Blindness and Vision Impairment (NPCB+VI)</t>
  </si>
  <si>
    <t>Cataract Surgeries through NGOs</t>
  </si>
  <si>
    <t>Other Ophthalmic Interventions through NGOs</t>
  </si>
  <si>
    <t>Mobile Ophthalmic Units</t>
  </si>
  <si>
    <t>Other NPCB+VI components</t>
  </si>
  <si>
    <t>NCD.2</t>
  </si>
  <si>
    <t>National Mental Health Program (NMHP)</t>
  </si>
  <si>
    <t>NCD.3</t>
  </si>
  <si>
    <t>National Programme for Health Care for the Elderly (NPHCE)</t>
  </si>
  <si>
    <t>Geriatric Care at DH</t>
  </si>
  <si>
    <t>Geriatric Care at CHC/SDH</t>
  </si>
  <si>
    <t>Geriatric Care at PHC/ SHC</t>
  </si>
  <si>
    <t xml:space="preserve">Community Based Intervention </t>
  </si>
  <si>
    <t>NCD.4</t>
  </si>
  <si>
    <t>National Tobacco Control Programme (NTCP)</t>
  </si>
  <si>
    <t xml:space="preserve">Implementation of COTPA - 2003 </t>
  </si>
  <si>
    <t>Tobacco Cessation</t>
  </si>
  <si>
    <t>NCD.5</t>
  </si>
  <si>
    <t>NCD Clinics at DH</t>
  </si>
  <si>
    <t>NCD Clinics at CHC/SDH</t>
  </si>
  <si>
    <t>Cardiac Care Unit (CCU/ICU) including STEMI</t>
  </si>
  <si>
    <t>NCD.6</t>
  </si>
  <si>
    <t>Pradhan Mantri National Dialysis Programme (PMNDP)</t>
  </si>
  <si>
    <t>Haemodialysis Services</t>
  </si>
  <si>
    <t>Peritoneal Dialysis Services</t>
  </si>
  <si>
    <t>NCD.7</t>
  </si>
  <si>
    <t>National Program for Climate Change and Human Health (NPCCHH)</t>
  </si>
  <si>
    <t>Implementation of NPCCHH</t>
  </si>
  <si>
    <t>NCD.8</t>
  </si>
  <si>
    <t>National Oral health programme (NOHP)</t>
  </si>
  <si>
    <t>Implementation at DH</t>
  </si>
  <si>
    <t>Implementation at CHC/SDH</t>
  </si>
  <si>
    <t>Mobile Dental Units/Van</t>
  </si>
  <si>
    <t>NCD.9</t>
  </si>
  <si>
    <t>National Programme on palliative care (NPPC)</t>
  </si>
  <si>
    <t>Implementation of NPPC</t>
  </si>
  <si>
    <t>NCD.10</t>
  </si>
  <si>
    <t>National Programme for Prevention and Control of Fluorosis (NPPCF)</t>
  </si>
  <si>
    <t>Implementation of NPPCF</t>
  </si>
  <si>
    <t>NCD.11</t>
  </si>
  <si>
    <t>National Programme for Prevention and Control of Deafness (NPPCD)</t>
  </si>
  <si>
    <t>Screening of Deafness</t>
  </si>
  <si>
    <t>Management of Deafness</t>
  </si>
  <si>
    <t>State Specific Initiatives</t>
  </si>
  <si>
    <t>NCD.12</t>
  </si>
  <si>
    <t>National programme for Prevention and Management of Burn &amp; Injuries</t>
  </si>
  <si>
    <t>Support for Burn Units</t>
  </si>
  <si>
    <t>Support for Emergency Trauma Care</t>
  </si>
  <si>
    <t>NCD.13</t>
  </si>
  <si>
    <t>State specific Programme Interventions</t>
  </si>
  <si>
    <t>NCD Sub Total</t>
  </si>
  <si>
    <t>Health System Strengthening (HSS) - Urban</t>
  </si>
  <si>
    <t>HSS(U).1</t>
  </si>
  <si>
    <t>Comprehensive Primary Healthcare (CPHC)</t>
  </si>
  <si>
    <t>HSS(U).2</t>
  </si>
  <si>
    <t>Community Engagement</t>
  </si>
  <si>
    <t>ASHA (including ASHA Certification and ASHA benefit package)</t>
  </si>
  <si>
    <t>MAS</t>
  </si>
  <si>
    <t>JAS</t>
  </si>
  <si>
    <t>RKS</t>
  </si>
  <si>
    <t>Other Community Engagement Components</t>
  </si>
  <si>
    <t>HSS(U).3</t>
  </si>
  <si>
    <t>Public Health Institutions as per IPHS norms</t>
  </si>
  <si>
    <t>Urban PHCs</t>
  </si>
  <si>
    <t>Urban CHCs and Maternity Homes</t>
  </si>
  <si>
    <t>HSS(U).4</t>
  </si>
  <si>
    <t>Quality Assurance</t>
  </si>
  <si>
    <t>Quality Assurance Implementation &amp; Mera Aspataal</t>
  </si>
  <si>
    <t>Kayakalp</t>
  </si>
  <si>
    <t>Swacch Swasth Sarvatra</t>
  </si>
  <si>
    <t>HSS(U).5</t>
  </si>
  <si>
    <t>HRH</t>
  </si>
  <si>
    <t>Remuneration for all NHM HR</t>
  </si>
  <si>
    <t>Incentives under CPHC</t>
  </si>
  <si>
    <t>Costs for HR Recruitment and Outsourcing</t>
  </si>
  <si>
    <t>HSS(U).6</t>
  </si>
  <si>
    <t>Technical Assistance</t>
  </si>
  <si>
    <t>HSS(U).7</t>
  </si>
  <si>
    <t>Access</t>
  </si>
  <si>
    <t>HSS(U).8</t>
  </si>
  <si>
    <t>Innovation</t>
  </si>
  <si>
    <t>State specific Programme Innovations and Interventions</t>
  </si>
  <si>
    <t>HSS(U).9</t>
  </si>
  <si>
    <t>Untied Grants</t>
  </si>
  <si>
    <t>Untied Fund</t>
  </si>
  <si>
    <t>Health System Strengthening (HSS) Rural</t>
  </si>
  <si>
    <t>HSS.1</t>
  </si>
  <si>
    <t>CHO Mentoring</t>
  </si>
  <si>
    <t>HSS.2</t>
  </si>
  <si>
    <t>Blood Services &amp; Disorders</t>
  </si>
  <si>
    <t>Screening for Blood Disorders</t>
  </si>
  <si>
    <t>Support for Blood Transfusion</t>
  </si>
  <si>
    <t xml:space="preserve">Blood Bank/BCSU/BSU/Thalassemia Day Care Centre </t>
  </si>
  <si>
    <t>HSS.3</t>
  </si>
  <si>
    <t>VHSNC</t>
  </si>
  <si>
    <t>Other Community Engagements Components</t>
  </si>
  <si>
    <t>HSS.4</t>
  </si>
  <si>
    <t xml:space="preserve">Public Health Institutions as per IPHS norms 
</t>
  </si>
  <si>
    <t>District Hospitals</t>
  </si>
  <si>
    <t>Sub-District Hospitals</t>
  </si>
  <si>
    <t>Community Health Centers</t>
  </si>
  <si>
    <t>Primary Health Centers</t>
  </si>
  <si>
    <t>Sub-Health Centers</t>
  </si>
  <si>
    <t>HSS.5</t>
  </si>
  <si>
    <t>Referral Transport</t>
  </si>
  <si>
    <t>Advance Life Saving Ambulances</t>
  </si>
  <si>
    <t>Basic Life Saving Ambulances</t>
  </si>
  <si>
    <t>Patient Transport Vehicle</t>
  </si>
  <si>
    <t>Other Ambulances</t>
  </si>
  <si>
    <t>HSS.6</t>
  </si>
  <si>
    <t>HSS.7</t>
  </si>
  <si>
    <t>Other Initiatives to improve access</t>
  </si>
  <si>
    <t>Comprehensive Grievance Redressal Mechanism</t>
  </si>
  <si>
    <t>Free Drugs Services Initiative</t>
  </si>
  <si>
    <t>Free Diagnostics Services Initiative</t>
  </si>
  <si>
    <t>Mobile Medical Units</t>
  </si>
  <si>
    <t>State specific Programme Interventions and Innovations</t>
  </si>
  <si>
    <t>HSS.8</t>
  </si>
  <si>
    <t>Inventory management</t>
  </si>
  <si>
    <t>Biomedical Equipment Management System and AERB</t>
  </si>
  <si>
    <t>HSS.9</t>
  </si>
  <si>
    <t>Remuneration for CHOs</t>
  </si>
  <si>
    <t>Human Resource Information Systems (HRIS)</t>
  </si>
  <si>
    <t>HSS.10</t>
  </si>
  <si>
    <t>Enhancing HR</t>
  </si>
  <si>
    <t>HSS.11</t>
  </si>
  <si>
    <t>SHSRC / ILC (Innovation &amp; Learning Centre)</t>
  </si>
  <si>
    <t>HSS.12</t>
  </si>
  <si>
    <t>IT interventions and systems</t>
  </si>
  <si>
    <t>Health Management Information System (HMIS)</t>
  </si>
  <si>
    <t>Implementation of DVDMS</t>
  </si>
  <si>
    <t>eSanjeevani (OPD+HWC)</t>
  </si>
  <si>
    <t>HSS.13</t>
  </si>
  <si>
    <t>HSS.14</t>
  </si>
  <si>
    <t>GRAND TOTAL</t>
  </si>
  <si>
    <t>Amount in Rs. (Lakhs)</t>
  </si>
  <si>
    <t>DBT</t>
  </si>
  <si>
    <t>Equipment (Including Furniture, Excluding Computers)</t>
  </si>
  <si>
    <t>Others including operating costs(OOC)</t>
  </si>
  <si>
    <t>New Work</t>
  </si>
  <si>
    <t>Budget for Procurement done by States</t>
  </si>
  <si>
    <t>Snakebite Prevention and Control (SBPC)</t>
  </si>
  <si>
    <t>Budget Proposed</t>
  </si>
  <si>
    <t>State Remarks</t>
  </si>
  <si>
    <t>Diagnostics (Consumables, PPP, Sample Transport)</t>
  </si>
  <si>
    <t>Training Institutes and Skill Labs</t>
  </si>
  <si>
    <t>RCH</t>
  </si>
  <si>
    <t>Total Budget Proposed</t>
  </si>
  <si>
    <t>Capacity building incl. training</t>
  </si>
  <si>
    <t>ASHA Incentives</t>
  </si>
  <si>
    <t>IEC &amp; Printing</t>
  </si>
  <si>
    <t>Cadre(s) to be Trained</t>
  </si>
  <si>
    <t xml:space="preserve">Quarter in which training is planned </t>
  </si>
  <si>
    <t>Duration (in Days)</t>
  </si>
  <si>
    <t>Level of Training (State/ District/ Block/ Facility)</t>
  </si>
  <si>
    <t xml:space="preserve">Programme/ Theme </t>
  </si>
  <si>
    <t>NDCP</t>
  </si>
  <si>
    <t>NCD</t>
  </si>
  <si>
    <t>Budget Approved for RoP</t>
  </si>
  <si>
    <t>Activity Proposed</t>
  </si>
  <si>
    <t>PSA Plants (funded under PM-CARES)</t>
  </si>
  <si>
    <t>S. No</t>
  </si>
  <si>
    <t>S. No.</t>
  </si>
  <si>
    <t>Surveillance, Research, Assessment, Evaluation (SRAE)</t>
  </si>
  <si>
    <t>Planning Activities</t>
  </si>
  <si>
    <t>Meetings, Workshops and Conferences</t>
  </si>
  <si>
    <t>Monitoring, Evaluation and Supervision</t>
  </si>
  <si>
    <t>NDCP.9</t>
  </si>
  <si>
    <t>Total Amount Approved for FY 2026-27</t>
  </si>
  <si>
    <t>Mode of Training (Offline/Online/Hybrid)</t>
  </si>
  <si>
    <t>Annexure - ASHA Incentives (Details of proposal under Sl. No. 202)</t>
  </si>
  <si>
    <t>Annexure - IEC &amp; Printing (Details of proposal under Sl. No. 204)</t>
  </si>
  <si>
    <t>Any other PM Cost (Procurement &amp; maintenance of office equipment, audit cost, etc.)</t>
  </si>
  <si>
    <t xml:space="preserve">National Programme for Prevention and Control of Non Communicable Diseases (NP-NCD) </t>
  </si>
  <si>
    <t>Other NP-NCD Components</t>
  </si>
  <si>
    <t>Amount Proposed by State/UT for FY 2026-27</t>
  </si>
  <si>
    <t>RCH Sub-Total</t>
  </si>
  <si>
    <t>NDCP Sub-Total</t>
  </si>
  <si>
    <t>NCD Sub-Total</t>
  </si>
  <si>
    <t>IT Equipment for PMUs
(At State, District, and Block Level)</t>
  </si>
  <si>
    <t>Village Health Sanitation &amp; Nutrition Days (VHSNDs)</t>
  </si>
  <si>
    <t>HSS.15</t>
  </si>
  <si>
    <t>HSS.16</t>
  </si>
  <si>
    <t>HSS.17</t>
  </si>
  <si>
    <t>HSS.18</t>
  </si>
  <si>
    <t>HSS.19</t>
  </si>
  <si>
    <t>IT Interventions and Systems</t>
  </si>
  <si>
    <t>HSS.20</t>
  </si>
  <si>
    <t>HSS-Rural Sub Total</t>
  </si>
  <si>
    <t>HSS-Urban Sub Total</t>
  </si>
  <si>
    <t>Peer Education Programme</t>
  </si>
  <si>
    <t>Capacity building incl. training (Incl. RCH, NDCP, NCD, HSS-Urban, HSS-Rural)*</t>
  </si>
  <si>
    <t>ASHA Incentives (Incl. RCH, NDCP, NCD, HSS-Urban, HSS-Rural)*</t>
  </si>
  <si>
    <t>Snakebite envenoming</t>
  </si>
  <si>
    <t>HSS.21</t>
  </si>
  <si>
    <t>Old Sl. No.</t>
  </si>
  <si>
    <t>Proposed Training/Activity</t>
  </si>
  <si>
    <t>Participants - NHM/ NUHM/ Both</t>
  </si>
  <si>
    <t>HSS-Urban</t>
  </si>
  <si>
    <t>HSS-Rural</t>
  </si>
  <si>
    <t>IT interventions (Incl. RCH, NDCP, NCD, HSS-Urban, HSS-Rural - IT software, Laptops etc. for service delivery)*</t>
  </si>
  <si>
    <t>State-specific Initiatives and Innovations*</t>
  </si>
  <si>
    <t>Planning and Program Management*</t>
  </si>
  <si>
    <t>Annexure - Programme Management Activities (Details of Proposal under Sl. Nos. 146 and 194)</t>
  </si>
  <si>
    <t>HSS-Urban Sub-Total</t>
  </si>
  <si>
    <t>HSS-Rural (including cross cutting activities)</t>
  </si>
  <si>
    <t>HSS-Rural Sub-Total</t>
  </si>
  <si>
    <t>A. Integrated Training of Core Cadres</t>
  </si>
  <si>
    <t>B. Specific Packages (If any, e.g RBSK team, FBNC, CEmONC etc.)</t>
  </si>
  <si>
    <t>A. Integrated IEC activities</t>
  </si>
  <si>
    <t>B. Major pool-specific IEC</t>
  </si>
  <si>
    <t>MCH Wings</t>
  </si>
  <si>
    <t>Janani Shishu Suraksha Karyakram (JSSK) - Transport</t>
  </si>
  <si>
    <t>Pulse Polio Campaign</t>
  </si>
  <si>
    <t>Adolescent Friendly Health Centers (AFHCs)</t>
  </si>
  <si>
    <t>MPV (Mission Parivar Vikas)</t>
  </si>
  <si>
    <t>World Population Day and Vasectomy Fortnight</t>
  </si>
  <si>
    <t>Case Detection and Management</t>
  </si>
  <si>
    <t>DPMR Services: Reconstructive Surgeries</t>
  </si>
  <si>
    <t>Screening and Testing through Facilities</t>
  </si>
  <si>
    <t>Screening and Testing through Outreach Activities</t>
  </si>
  <si>
    <t>Cataract Surgeries through Facilities</t>
  </si>
  <si>
    <t>Other Ophthalmic Interventions through Facilities</t>
  </si>
  <si>
    <t>Free Spectacles to School Children</t>
  </si>
  <si>
    <t>Collection of Eye Balls by Eye Banks and Eye Donation Centres</t>
  </si>
  <si>
    <t>Free spectacles to Others</t>
  </si>
  <si>
    <t>Grant in Aid for the Health Institutions, Eye Bank, NGO, Private Practioners</t>
  </si>
  <si>
    <t xml:space="preserve">Implementation of ToEFI Guideline </t>
  </si>
  <si>
    <t>Outreach Activities</t>
  </si>
  <si>
    <t>Mapping of Slums and Vulnerable Population</t>
  </si>
  <si>
    <t>Incentives (Allowance, Incentives, Staff Welfare Fund)</t>
  </si>
  <si>
    <t>Blood Collection and Transport Vans</t>
  </si>
  <si>
    <t>Other Blood Services &amp; Disorders Components</t>
  </si>
  <si>
    <t>ASHA (including ASHA Certification and ASHA Benefit Package)</t>
  </si>
  <si>
    <t>Other Infrastructure/Civil works/Expansion etc.</t>
  </si>
  <si>
    <t>DNB Courses for Medical Doctors</t>
  </si>
  <si>
    <t>IEC &amp; Printing (Incl. RCH, NDCP, NCD, HSS-Urban, HSS-Rural)*</t>
  </si>
  <si>
    <t>Old / Ongoing Work</t>
  </si>
  <si>
    <t>Infrastructure - Civil Works (I&amp;C)</t>
  </si>
  <si>
    <t>Drugs and Supplies</t>
  </si>
  <si>
    <t>Weekly Iron Folic Acid Supplementation (WIFS)</t>
  </si>
  <si>
    <t>Renovation/Repair/Upgradation of Facilities for IPHS/NQAS/LaQshya/ MUSQAN/SUMAN Compliance</t>
  </si>
  <si>
    <t>Routine and Recurrent Activities</t>
  </si>
  <si>
    <t>Implementation of District Mental Health Plan</t>
  </si>
  <si>
    <t>Implementation of TeleMANAS</t>
  </si>
  <si>
    <t>Amount</t>
  </si>
  <si>
    <t>Development and Operations of Ayushman Arogya Mandirs - Urban</t>
  </si>
  <si>
    <t>Wellness Activities at AAMs- Urban</t>
  </si>
  <si>
    <t>Teleconsultation Facilities at AAMs-Urban</t>
  </si>
  <si>
    <t>Development and Operations of Ayushman Arogya Mandirs - Rural</t>
  </si>
  <si>
    <t>Wellness Activities at AAMs- Rural</t>
  </si>
  <si>
    <t>Teleconsultation Facilities at AAMs-Rural</t>
  </si>
  <si>
    <t>Development and Operations of Ayushman Arogya Mandirs- Rural</t>
  </si>
  <si>
    <t>Central Supplies (Kind Grants) - To be provided by the PDs</t>
  </si>
  <si>
    <t>Sl. No. 146</t>
  </si>
  <si>
    <t>Sl. No. 194</t>
  </si>
  <si>
    <t>Operationalisation of Ayushman Arogya Mandirs(AAM) - Urban</t>
  </si>
  <si>
    <t>Operationalisation of Ayushman Arogya Mandirs (AAM) - Rural</t>
  </si>
  <si>
    <t xml:space="preserve">State Remarks </t>
  </si>
  <si>
    <t>Urban PHCs/ Polyclinics</t>
  </si>
  <si>
    <t>Proposal 2026-27</t>
  </si>
  <si>
    <t>Unit of Measure</t>
  </si>
  <si>
    <t xml:space="preserve">Unit Cost 
(Rs)  </t>
  </si>
  <si>
    <t xml:space="preserve">Unit Cost
(Rs. Lakhs) </t>
  </si>
  <si>
    <t>F.Y. 2026-27</t>
  </si>
  <si>
    <t>Quantity/ Target</t>
  </si>
  <si>
    <t>Budget 
(Rs. Lakhs)</t>
  </si>
  <si>
    <t>Total RCH-1 (Maternal Health)</t>
  </si>
  <si>
    <r>
      <t xml:space="preserve">The current MMR (SRS- 2021-23) of the State is 153 per 1 lakh live births which has increased from 119 (SRS 2018-20).As per the state holder consultation meeting there are 10 high focus district which had low output indictors but keeping in view the trend of increasing MMR, it is decided that 30 districts will be considered for implementing special interventions on maternal health.
</t>
    </r>
    <r>
      <rPr>
        <b/>
        <sz val="11"/>
        <color indexed="10"/>
        <rFont val="Calibri"/>
        <family val="2"/>
      </rPr>
      <t>The background information is at Maternal Health Write-up Annexure</t>
    </r>
  </si>
  <si>
    <t>Monthly Village Health and Nutrition Days</t>
  </si>
  <si>
    <t>1.1.1</t>
  </si>
  <si>
    <t>Organisation cost for Regular sessions</t>
  </si>
  <si>
    <t>Per session</t>
  </si>
  <si>
    <t>1.1.2</t>
  </si>
  <si>
    <t>Organisation cost for Difficult Area Sessions</t>
  </si>
  <si>
    <t>1.1.3</t>
  </si>
  <si>
    <t>Printing of reporting forms &amp; formats</t>
  </si>
  <si>
    <r>
      <rPr>
        <b/>
        <sz val="11"/>
        <color indexed="8"/>
        <rFont val="Calibri"/>
        <family val="2"/>
      </rPr>
      <t xml:space="preserve">Proposal-1: </t>
    </r>
    <r>
      <rPr>
        <sz val="11"/>
        <color indexed="8"/>
        <rFont val="Calibri"/>
        <family val="2"/>
      </rPr>
      <t xml:space="preserve">Sub centre level monthly reporting format of SC  AAM
</t>
    </r>
    <r>
      <rPr>
        <b/>
        <sz val="11"/>
        <color indexed="8"/>
        <rFont val="Calibri"/>
        <family val="2"/>
      </rPr>
      <t xml:space="preserve">Proposal-2: </t>
    </r>
    <r>
      <rPr>
        <sz val="11"/>
        <color indexed="8"/>
        <rFont val="Calibri"/>
        <family val="2"/>
      </rPr>
      <t>VHSND/UHSND monitoring format for BPMU/UPHC and DPMU /CPMU</t>
    </r>
    <r>
      <rPr>
        <b/>
        <sz val="11"/>
        <color indexed="10"/>
        <rFont val="Calibri"/>
        <family val="2"/>
      </rPr>
      <t xml:space="preserve">
(Source of funding: To be met from state specific  SAMMPUrNA budget)</t>
    </r>
  </si>
  <si>
    <t>1.1.4</t>
  </si>
  <si>
    <t>Strengthening of VHSND and UHSND</t>
  </si>
  <si>
    <t>1.1.5</t>
  </si>
  <si>
    <t>ASHA Incentive for mobilising and attending VHSND</t>
  </si>
  <si>
    <t>Budget Proposed under HSS-17_ASHA Incentive_Sl.No.202</t>
  </si>
  <si>
    <t>Printing</t>
  </si>
  <si>
    <t>Budget Proposed under HSS-19_IEC &amp; Printing_Sl.No.204</t>
  </si>
  <si>
    <t>ASHA Incentive Preparation of due list of Pregnant Women &amp; updated on monthly basis</t>
  </si>
  <si>
    <t>Home deliveries</t>
  </si>
  <si>
    <t>Per beneficiary</t>
  </si>
  <si>
    <t xml:space="preserve">Institutional deliveries </t>
  </si>
  <si>
    <t>3.2.1</t>
  </si>
  <si>
    <t>Rural</t>
  </si>
  <si>
    <t>3.2.2</t>
  </si>
  <si>
    <t>Urban</t>
  </si>
  <si>
    <t>3.2.3</t>
  </si>
  <si>
    <t>Hiring experts for C-sections</t>
  </si>
  <si>
    <t>3.2.3.1</t>
  </si>
  <si>
    <t>Hiring experts from Public Health Facilities  for C Section</t>
  </si>
  <si>
    <t>Per case</t>
  </si>
  <si>
    <t>3.2.3.2</t>
  </si>
  <si>
    <t>Hiring experts from Pvt. Sector  for C Section</t>
  </si>
  <si>
    <t xml:space="preserve">JSY Administrative Expenses </t>
  </si>
  <si>
    <t>Lumpsum</t>
  </si>
  <si>
    <t>ASHA Incentive under JSY</t>
  </si>
  <si>
    <t xml:space="preserve">Free Diet </t>
  </si>
  <si>
    <t>4.1.1</t>
  </si>
  <si>
    <t>For PMSMA beneficiaries</t>
  </si>
  <si>
    <t xml:space="preserve">Per day </t>
  </si>
  <si>
    <t>4.1.2</t>
  </si>
  <si>
    <t xml:space="preserve">Free Blood Transfusion </t>
  </si>
  <si>
    <t>Free Diagnostic Services</t>
  </si>
  <si>
    <t>Free Drugs and Consumables</t>
  </si>
  <si>
    <t>Source of Fund: State Health Budget</t>
  </si>
  <si>
    <t>4.4.1</t>
  </si>
  <si>
    <t>IFA tablets for Pregnant &amp; Lactating Mothers</t>
  </si>
  <si>
    <t>Per tab</t>
  </si>
  <si>
    <t>4.4.2</t>
  </si>
  <si>
    <t>Calcium Tablets</t>
  </si>
  <si>
    <t>4.4.3</t>
  </si>
  <si>
    <t>Albendazole tablets</t>
  </si>
  <si>
    <r>
      <t xml:space="preserve">Ongoing Activity
</t>
    </r>
    <r>
      <rPr>
        <sz val="11"/>
        <rFont val="Calibri"/>
        <family val="2"/>
      </rPr>
      <t>Background: De-worming during pregnancy is implemented in all 30 districts. Training at all levels has been completed.
All pregnant woman will be given one albendazole during 2nd trimester.
Proposal:
Drugs Specification : 400 mg , chewable
Level at which the item would be used : SC
Total Expected pregnant women - 624277
Provisioned of 1 tablet per PW for all PW = 624277+ 62427 (10 % buffer)= 686704 Nos</t>
    </r>
    <r>
      <rPr>
        <b/>
        <sz val="11"/>
        <rFont val="Calibri"/>
        <family val="2"/>
      </rPr>
      <t xml:space="preserve">
Budget proposed under RCH-7 Nutrition, SL NO. 52
</t>
    </r>
    <r>
      <rPr>
        <b/>
        <sz val="11"/>
        <color indexed="10"/>
        <rFont val="Calibri"/>
        <family val="2"/>
      </rPr>
      <t>Source of Fund: State Health Budget</t>
    </r>
  </si>
  <si>
    <t>4.4.4</t>
  </si>
  <si>
    <t>Other Drugs &amp; Consumables</t>
  </si>
  <si>
    <t>To be met out of state supply</t>
  </si>
  <si>
    <t>Free Referral Transport - JSSK for Pregnant Women</t>
  </si>
  <si>
    <t>PMSMA &amp; Extended PMSMA activities at State/ District level</t>
  </si>
  <si>
    <t>6.1.1</t>
  </si>
  <si>
    <t>At District level (&lt;= 5 blocks)</t>
  </si>
  <si>
    <t>Per dist</t>
  </si>
  <si>
    <t>Ongoing Activity</t>
  </si>
  <si>
    <t>6.1.2</t>
  </si>
  <si>
    <t>At District level (6 to 10  blocks)</t>
  </si>
  <si>
    <t>6.1.3</t>
  </si>
  <si>
    <t>At District level (11 to 15  blocks)</t>
  </si>
  <si>
    <t>6.1.4</t>
  </si>
  <si>
    <t>At District level (&gt;=16 blocks)</t>
  </si>
  <si>
    <t>Special Package for HRP Management</t>
  </si>
  <si>
    <t>6.2.1</t>
  </si>
  <si>
    <t>Transportation cost to High Risk Pregnancy (HRP)</t>
  </si>
  <si>
    <t>per visit</t>
  </si>
  <si>
    <t>6.2.2</t>
  </si>
  <si>
    <t>Hiring of specialist manpower for conducting PMSMA/ e PMSMA session</t>
  </si>
  <si>
    <t>6.2.3</t>
  </si>
  <si>
    <t xml:space="preserve">ASHA Incentive </t>
  </si>
  <si>
    <t>Self assessment and notification of SUMAN</t>
  </si>
  <si>
    <t>Non Budgeted Activity</t>
  </si>
  <si>
    <t xml:space="preserve">Training of SUMAN volunteers </t>
  </si>
  <si>
    <t>Budget Proposed under HSS-16_Capacity Building Incl. Training_Sl.No.201</t>
  </si>
  <si>
    <t>Incentive as first responder of maternal death under SUMAN</t>
  </si>
  <si>
    <t>CoE MH &amp; SUMAN</t>
  </si>
  <si>
    <r>
      <rPr>
        <b/>
        <sz val="11"/>
        <color indexed="8"/>
        <rFont val="Calibri"/>
        <family val="2"/>
      </rPr>
      <t>Ongoing Activity</t>
    </r>
    <r>
      <rPr>
        <sz val="11"/>
        <color indexed="8"/>
        <rFont val="Calibri"/>
        <family val="2"/>
      </rPr>
      <t xml:space="preserve">
Current Status: COE MH and SUMAN is functioning at O &amp; G deptt of SCB MCH.
</t>
    </r>
    <r>
      <rPr>
        <b/>
        <sz val="11"/>
        <color indexed="8"/>
        <rFont val="Calibri"/>
        <family val="2"/>
      </rPr>
      <t xml:space="preserve">Proposal: </t>
    </r>
    <r>
      <rPr>
        <sz val="11"/>
        <color indexed="8"/>
        <rFont val="Calibri"/>
        <family val="2"/>
      </rPr>
      <t xml:space="preserve">
</t>
    </r>
    <r>
      <rPr>
        <b/>
        <sz val="11"/>
        <color indexed="8"/>
        <rFont val="Calibri"/>
        <family val="2"/>
      </rPr>
      <t>1. Mentoring visit expenses :</t>
    </r>
    <r>
      <rPr>
        <sz val="11"/>
        <color indexed="8"/>
        <rFont val="Calibri"/>
        <family val="2"/>
      </rPr>
      <t xml:space="preserve"> Mentoring visit will be given by mentors selected by CoE to FRUs/DPs and medical colleges for providing hand holding support to the service providers in the LR, MOT, ANC ward, OG OPD and PNC wards to improve the maternal health services. 62 nos of facilities have been identified those have either LaQshya certified or in the process of LaQshya certification. The mentors are in a team with one clinical mentor and one management mentor from Medical colleges, developmental partners and consultants.
</t>
    </r>
    <r>
      <rPr>
        <b/>
        <sz val="11"/>
        <color indexed="8"/>
        <rFont val="Calibri"/>
        <family val="2"/>
      </rPr>
      <t>Budget:</t>
    </r>
    <r>
      <rPr>
        <sz val="11"/>
        <color indexed="8"/>
        <rFont val="Calibri"/>
        <family val="2"/>
      </rPr>
      <t xml:space="preserve">
Each of the facility will be provided 1 quarterly visit , i.e., 62 facilities X 4 visits  Rs. 4000 –TA, Rs. 2250-  DA and accommodation and Rs 4000 - Honorarium per visit X 62 facilities for 4 visits=  Rs. 25.42 Lakhs.  Budgeted for  60% = </t>
    </r>
    <r>
      <rPr>
        <b/>
        <sz val="11"/>
        <color indexed="8"/>
        <rFont val="Calibri"/>
        <family val="2"/>
      </rPr>
      <t>Rs. 15.25 lakhs</t>
    </r>
    <r>
      <rPr>
        <sz val="11"/>
        <color indexed="8"/>
        <rFont val="Calibri"/>
        <family val="2"/>
      </rPr>
      <t xml:space="preserve">
</t>
    </r>
    <r>
      <rPr>
        <b/>
        <sz val="11"/>
        <color indexed="8"/>
        <rFont val="Calibri"/>
        <family val="2"/>
      </rPr>
      <t>2. Coordinating expenses for mentoring</t>
    </r>
    <r>
      <rPr>
        <sz val="11"/>
        <color indexed="8"/>
        <rFont val="Calibri"/>
        <family val="2"/>
      </rPr>
      <t xml:space="preserve">- This includes internet charges, office expenses for mentoring activities etc. 
</t>
    </r>
    <r>
      <rPr>
        <b/>
        <sz val="11"/>
        <color indexed="8"/>
        <rFont val="Calibri"/>
        <family val="2"/>
      </rPr>
      <t xml:space="preserve">Budget: </t>
    </r>
    <r>
      <rPr>
        <sz val="11"/>
        <color indexed="8"/>
        <rFont val="Calibri"/>
        <family val="2"/>
      </rPr>
      <t>@ Rs. 6000/- per Month x 12 months=</t>
    </r>
    <r>
      <rPr>
        <b/>
        <sz val="11"/>
        <color indexed="8"/>
        <rFont val="Calibri"/>
        <family val="2"/>
      </rPr>
      <t xml:space="preserve"> Rs. 0.72 Lakhs</t>
    </r>
  </si>
  <si>
    <t>7.4.1</t>
  </si>
  <si>
    <t>Mentoring visit expenses</t>
  </si>
  <si>
    <t>7.4.2</t>
  </si>
  <si>
    <t>Coordinating expenses for mentoring</t>
  </si>
  <si>
    <t>Reward to SUMAN volunteers</t>
  </si>
  <si>
    <t>Per Block</t>
  </si>
  <si>
    <t>NMTI (National Midwifre Training Institute)</t>
  </si>
  <si>
    <t xml:space="preserve">Training of Nurse Practitioners in Midwifery </t>
  </si>
  <si>
    <t xml:space="preserve">Maternal Death Review Trainings </t>
  </si>
  <si>
    <t>Maternal Death Review (both in institutions and community)</t>
  </si>
  <si>
    <t>9.2.1</t>
  </si>
  <si>
    <t xml:space="preserve">Maternal Death Review </t>
  </si>
  <si>
    <t>9.2.2</t>
  </si>
  <si>
    <t>State / District level meeting of Confidential enquiry and other MDR related meeting as per MDSR guideline.</t>
  </si>
  <si>
    <t>9.2.3</t>
  </si>
  <si>
    <t>Mobility cost to Family Members of Maternal Death case to attend Collector Review Meeting</t>
  </si>
  <si>
    <t xml:space="preserve"> @Rs.200/- per person for 2 person</t>
  </si>
  <si>
    <t>9.2.4</t>
  </si>
  <si>
    <t>State level monitoring of MDR process</t>
  </si>
  <si>
    <t>Per visit</t>
  </si>
  <si>
    <t>9.2.5</t>
  </si>
  <si>
    <t xml:space="preserve">ASHA  Incentive for reporting all women death within the age group of 15-49 years </t>
  </si>
  <si>
    <t>Printing of MDR formats</t>
  </si>
  <si>
    <r>
      <t xml:space="preserve">Printing of Maternal Death Surveillance &amp; Response (MDSR) formats are required to ensure regular and timely reporting from various levels
</t>
    </r>
    <r>
      <rPr>
        <b/>
        <sz val="11"/>
        <color indexed="10"/>
        <rFont val="Calibri"/>
        <family val="2"/>
      </rPr>
      <t>(Source of funding: To be met from state specific  SAMMPUrNA budget)</t>
    </r>
  </si>
  <si>
    <t>Status :  Presently there are 418 Public  Health Facilities are in readiness with trained manpower, Drugs and Equipment to provide Services</t>
  </si>
  <si>
    <t>Equipment (MVA /EVA) for Safe Abortion Services</t>
  </si>
  <si>
    <t>Per unit</t>
  </si>
  <si>
    <t>Drugs for Safe Abortion (MMA)</t>
  </si>
  <si>
    <t>Per pack</t>
  </si>
  <si>
    <t>Training &amp; Capacity Building</t>
  </si>
  <si>
    <t>ASHA Incentive  for Comprehensive Abortion Care (CAC)</t>
  </si>
  <si>
    <t>Printing under Comprehensive Abortion Care Services</t>
  </si>
  <si>
    <t>(Source of funding: To be met from state specific  SAMMPUrNA budget)
 Detail Proposal at HSS-19_IEC &amp; Printing_Sl.No.204</t>
  </si>
  <si>
    <t>None of the facilities are eligible as per GoI norms to have New MCH wing, hence not proposed.</t>
  </si>
  <si>
    <t>LSAS Training</t>
  </si>
  <si>
    <t>Training  for CS &amp; Management of Basic complication</t>
  </si>
  <si>
    <r>
      <rPr>
        <b/>
        <sz val="11"/>
        <rFont val="Calibri"/>
        <family val="2"/>
      </rPr>
      <t>Background:
Obstetric HDUs:</t>
    </r>
    <r>
      <rPr>
        <sz val="11"/>
        <rFont val="Calibri"/>
        <family val="2"/>
      </rPr>
      <t xml:space="preserve"> 
Functional-6 ( DHH Keonjhar, DHH Kandhamal, DHH Bhawanipatna, Capital Hospital Bhubaneswar, DHH Puri  &amp; DHH Dhenkanal)
No New Proposal in this year
Recurring expenditure for functionalisation of Obstretics HDU </t>
    </r>
    <r>
      <rPr>
        <b/>
        <sz val="11"/>
        <color indexed="10"/>
        <rFont val="Calibri"/>
        <family val="2"/>
      </rPr>
      <t>(To be met from state specific  SAMMPUrNA budget)</t>
    </r>
    <r>
      <rPr>
        <b/>
        <sz val="11"/>
        <color indexed="8"/>
        <rFont val="Calibri"/>
        <family val="2"/>
      </rPr>
      <t/>
    </r>
  </si>
  <si>
    <r>
      <rPr>
        <b/>
        <sz val="11"/>
        <rFont val="Calibri"/>
        <family val="2"/>
      </rPr>
      <t xml:space="preserve">Hybrid ICUs: </t>
    </r>
    <r>
      <rPr>
        <sz val="11"/>
        <rFont val="Calibri"/>
        <family val="2"/>
      </rPr>
      <t xml:space="preserve">
Functional-3 ( SCB MCH, MKCG MCH, VSS MCH)
No New Proposal in this year
Recurring expenditure for functionalisation of Obstetric Hybrid ICUs  </t>
    </r>
    <r>
      <rPr>
        <b/>
        <sz val="11"/>
        <color indexed="10"/>
        <rFont val="Calibri"/>
        <family val="2"/>
      </rPr>
      <t>(To be met from state specific  SAMMPUrNA budget)</t>
    </r>
  </si>
  <si>
    <t>SBA Training</t>
  </si>
  <si>
    <t>BEmOC training</t>
  </si>
  <si>
    <t>Dakshta training</t>
  </si>
  <si>
    <t>14.3.3</t>
  </si>
  <si>
    <t>Onsite Mentoring for DAKSHATA</t>
  </si>
  <si>
    <t xml:space="preserve">Disposable Kelley's Pad </t>
  </si>
  <si>
    <r>
      <t xml:space="preserve">1 per each delivery + 10% buffer. 
Expected deliveires in 2026-27- 565975 + 56597(10% buffer)=  622572
</t>
    </r>
    <r>
      <rPr>
        <b/>
        <sz val="11"/>
        <color indexed="10"/>
        <rFont val="Calibri"/>
        <family val="2"/>
      </rPr>
      <t>(Source of funding: To be met from state specific  SAMMPUrNA budget)</t>
    </r>
  </si>
  <si>
    <t>Reusable patients gown for delivery cases</t>
  </si>
  <si>
    <t>Per Gown</t>
  </si>
  <si>
    <t>Logistics for Birth Companion Scheme</t>
  </si>
  <si>
    <r>
      <rPr>
        <b/>
        <sz val="11"/>
        <color indexed="8"/>
        <rFont val="Calibri"/>
        <family val="2"/>
      </rPr>
      <t>Ongoing Activity</t>
    </r>
    <r>
      <rPr>
        <sz val="11"/>
        <color indexed="8"/>
        <rFont val="Calibri"/>
        <family val="2"/>
      </rPr>
      <t xml:space="preserve">
1. @Rs. 40,000/- per MCH (Reusable Gown - @ Rs 300X 100nos. = 30000, Slipper Rs. 10000/-) for 14 MCH = Rs. 5,60,000
2. @ Rs. 20,000/- per DHH  (Reusable Gown - @ Rs 300X 50nos. = 15000, Slipper Rs. 5000/-)for 22 DHH = Rs. 4,40,000
3. @ Rs. 10,000/- per SDH and CHC (Reusable Gown - @ Rs 300X 20nos. = 6000, Slipper Rs. 4000/-) for 62 facilities  = Rs. 6,20,000
</t>
    </r>
    <r>
      <rPr>
        <b/>
        <sz val="11"/>
        <color indexed="8"/>
        <rFont val="Calibri"/>
        <family val="2"/>
      </rPr>
      <t xml:space="preserve">Total-  Rs. 16.20 lakhs per Annum
</t>
    </r>
    <r>
      <rPr>
        <b/>
        <sz val="11"/>
        <color indexed="10"/>
        <rFont val="Calibri"/>
        <family val="2"/>
      </rPr>
      <t>(Source of funding: To be met from state specific  SAMMPUrNA budget)</t>
    </r>
  </si>
  <si>
    <t>14.6.1</t>
  </si>
  <si>
    <t>For MCHs</t>
  </si>
  <si>
    <t>14.6.2</t>
  </si>
  <si>
    <t>For DHHs</t>
  </si>
  <si>
    <t>14.6.3</t>
  </si>
  <si>
    <t>For SDHs &amp; CHCs</t>
  </si>
  <si>
    <t xml:space="preserve">Printing of Labour Room register </t>
  </si>
  <si>
    <t>Printing of Delivery Case sheet</t>
  </si>
  <si>
    <t>Strengthening Intra-Natal Care</t>
  </si>
  <si>
    <t>Provision of CTG Machines for Early Fetal Distress Detection and Stillbirth Reduction</t>
  </si>
  <si>
    <t>Mentoring visit by State team</t>
  </si>
  <si>
    <t>Budget to be met out of Sl.No. 7_Surakshit Matritva Aashwasan (SUMAN) under CoE MH &amp; SUMAN</t>
  </si>
  <si>
    <t xml:space="preserve">Mentoring by district coaching team </t>
  </si>
  <si>
    <t>Per Visit</t>
  </si>
  <si>
    <t>State and National assessment for LaQshya certification</t>
  </si>
  <si>
    <t>15.3.1</t>
  </si>
  <si>
    <t>State level assessment of MCH, DHH and SDH</t>
  </si>
  <si>
    <t>Per MCH/ DHH/ SDH</t>
  </si>
  <si>
    <t>15.3.2</t>
  </si>
  <si>
    <t>State level assessment of CHCs</t>
  </si>
  <si>
    <t>Per CHC</t>
  </si>
  <si>
    <t>15.3.3</t>
  </si>
  <si>
    <t>National  level assessment of MCH, DHH and SDH</t>
  </si>
  <si>
    <t>Per MCH/DHH/SDH</t>
  </si>
  <si>
    <t>15.3.4</t>
  </si>
  <si>
    <t>National level assessment of CHCs</t>
  </si>
  <si>
    <t>CHC</t>
  </si>
  <si>
    <t>15.4.1</t>
  </si>
  <si>
    <t>15.4.2</t>
  </si>
  <si>
    <t xml:space="preserve">Incentives as per LaQshya guideline </t>
  </si>
  <si>
    <r>
      <rPr>
        <b/>
        <sz val="11"/>
        <rFont val="Calibri"/>
        <family val="2"/>
      </rPr>
      <t>Status of National level LaQshya Certification before 2025-26</t>
    </r>
    <r>
      <rPr>
        <sz val="11"/>
        <rFont val="Calibri"/>
        <family val="2"/>
      </rPr>
      <t xml:space="preserve">
Total LR certified: 26 (DHH-20, SDH-4, CHC-2)
Total OT certified: 26 (DHH-21, SDH-4, CHC-1)
</t>
    </r>
    <r>
      <rPr>
        <b/>
        <sz val="11"/>
        <rFont val="Calibri"/>
        <family val="2"/>
      </rPr>
      <t>To be Certified during  2025-26</t>
    </r>
    <r>
      <rPr>
        <sz val="11"/>
        <rFont val="Calibri"/>
        <family val="2"/>
      </rPr>
      <t xml:space="preserve">
Total LR : 6  (MCH-1, DHH-4, SDH-2, CHC-1)
Total MOT : 6 (MCH-1, DHH-4, SDH-2, CHC-1)
</t>
    </r>
    <r>
      <rPr>
        <b/>
        <sz val="11"/>
        <rFont val="Calibri"/>
        <family val="2"/>
      </rPr>
      <t>Target of National level LaQshya Certification before 2026-27</t>
    </r>
    <r>
      <rPr>
        <sz val="11"/>
        <rFont val="Calibri"/>
        <family val="2"/>
      </rPr>
      <t xml:space="preserve">
Total LR certified: 32 (MCH-1, DHH-24 SDH-6, CHC-3)
Total OT certified: 32 (MCH-1, DHH-25, SDH-6, CHC-2)
</t>
    </r>
    <r>
      <rPr>
        <b/>
        <sz val="11"/>
        <rFont val="Calibri"/>
        <family val="2"/>
      </rPr>
      <t>(As all the LR/MOT of co located DHH with MCH will be considered as LR/MOT of DHH not MCH because the MCH will function in separate building )</t>
    </r>
  </si>
  <si>
    <t>15.5.1</t>
  </si>
  <si>
    <t xml:space="preserve">Incentives for certification of current certified institutions: </t>
  </si>
  <si>
    <t>15.5.2</t>
  </si>
  <si>
    <t>Incentives for certification of proposed institutions</t>
  </si>
  <si>
    <t>Implementation of RCH Portal/ ANMOL/ MCTS</t>
  </si>
  <si>
    <t>Budget Proposed under HSS-18_IT Interventions and Systems_Sl.No.203</t>
  </si>
  <si>
    <t>Incentive &amp; Other allowance</t>
  </si>
  <si>
    <t>17.1.1</t>
  </si>
  <si>
    <t>Transportation of HIV/ Syphilis combo kit to VHND sites by maintaining cold chain</t>
  </si>
  <si>
    <t>17.1.2</t>
  </si>
  <si>
    <t>ASHA Incentive</t>
  </si>
  <si>
    <t>Drugs &amp; Supplies for Maternal Health</t>
  </si>
  <si>
    <t>17.2.1</t>
  </si>
  <si>
    <t xml:space="preserve">RTI /STI drugs and consumables </t>
  </si>
  <si>
    <t>Per test</t>
  </si>
  <si>
    <t>Supply from State Budget</t>
  </si>
  <si>
    <t>17.2.2</t>
  </si>
  <si>
    <t>Glucose pouch for Screening (GDM)</t>
  </si>
  <si>
    <t>Per Pouch</t>
  </si>
  <si>
    <t>17.2.3</t>
  </si>
  <si>
    <t>Safe Delivery Kit for HIV</t>
  </si>
  <si>
    <t>Per Kit</t>
  </si>
  <si>
    <r>
      <rPr>
        <b/>
        <sz val="11"/>
        <color indexed="8"/>
        <rFont val="Calibri"/>
        <family val="2"/>
      </rPr>
      <t>Ongoing Activity
Background:</t>
    </r>
    <r>
      <rPr>
        <sz val="11"/>
        <color indexed="8"/>
        <rFont val="Calibri"/>
        <family val="2"/>
      </rPr>
      <t xml:space="preserve"> Safe Delivery Kits are required to be kept in all functional delivery kits to meet the requirement and use by the health care service providers at DP while providing services to HIV positive mother approaches for delivery  as per the protocol of labour room standardization. 
</t>
    </r>
    <r>
      <rPr>
        <b/>
        <sz val="11"/>
        <color indexed="8"/>
        <rFont val="Calibri"/>
        <family val="2"/>
      </rPr>
      <t xml:space="preserve">Proposal: </t>
    </r>
    <r>
      <rPr>
        <sz val="11"/>
        <color indexed="8"/>
        <rFont val="Calibri"/>
        <family val="2"/>
      </rPr>
      <t xml:space="preserve">
Specification : 1pkt/5 kit ( For 4 service providers , 1 for baby)
Level at which the item would be used : SC/ PHC/ CHC/ SDH/ DH (DP only)
Requirement is for 407 functional delivery point @ 3 kit per DP + 220 ICTCs  @ 5 kit per ICTCs  + @10 kits per MCH for 14 MCH &amp; @5 kit for BBSR Municipality Hosp.=2466 Kits
The cost per kit will be around Rs 600/- </t>
    </r>
  </si>
  <si>
    <t>17.2.4</t>
  </si>
  <si>
    <t>Inj. Ferric Carboxy Maltose</t>
  </si>
  <si>
    <t>Per inj</t>
  </si>
  <si>
    <t>Budget Proposed under RCH-7 Nutrition</t>
  </si>
  <si>
    <t>IEC/BCC activities under MH</t>
  </si>
  <si>
    <t>Printing activities under MH</t>
  </si>
  <si>
    <t>Strengthening Implementation of Assisted Reproductive Technology (Regulation) Act, 2021 and Surrogacy (Regulation) Act,2021</t>
  </si>
  <si>
    <r>
      <rPr>
        <b/>
        <sz val="11"/>
        <color indexed="8"/>
        <rFont val="Calibri"/>
        <family val="2"/>
      </rPr>
      <t xml:space="preserve">Background /Proposal </t>
    </r>
    <r>
      <rPr>
        <sz val="11"/>
        <color indexed="8"/>
        <rFont val="Calibri"/>
        <family val="2"/>
      </rPr>
      <t xml:space="preserve">
• The Assisted Reproductive Technology (Regulation) Act, 2021 has came into force on 18th December 2021 and Surrogacy (Regulation) Act, 2021 came into force on 25th December 2021. Both the Acts are health related laws. 
• The ART Act regulates assisted reproductive technology clinics/banks, prevention of misuse, safe and ethical practice of assisted reproductive technology services for addressing the issues of reproductive health 
• Accordingly, the State Government has constituted the State Assisted Reproductive Technology and Surrogacy Board. 
• Meetings of the Statutory Bodies are conducted regularly.
• Maintenance of the documentation of all ART procedures, donors, surrogates and children born through these methods facilitates legal procedure and prevent malpractice.
• As it is new Endeavour, training is proposed for the members of State Appropriate Authority, key officials &amp; stakeholders.
• Regular inspections and monitoring of the ART facilities is essential to ensure compliance with ethical and medical standards &amp; Hence District Nodal Officers are proposed to be trained and created scope for field inspection.</t>
    </r>
  </si>
  <si>
    <t>17.6.1</t>
  </si>
  <si>
    <t xml:space="preserve">Training / Sensitization of members from  the State Appropriate Authority, Key officials &amp; stakeholders </t>
  </si>
  <si>
    <t>17.6.2</t>
  </si>
  <si>
    <t xml:space="preserve">Training/ Sensiitisation  of ADPHO (FW)-cum- District Nodal Officer, ART &amp; Surrogacy  &amp; AM-LAIS </t>
  </si>
  <si>
    <t>17.6.3</t>
  </si>
  <si>
    <t>Field Inspection, monitoring and supportive supervision by State Inspection and Monitoring Team, ART &amp; Surrogacy.</t>
  </si>
  <si>
    <t>Budget to be met out of HSS-11_Technical Assistance_ Sl.No.194 out of pooled fund</t>
  </si>
  <si>
    <t xml:space="preserve">Incentives and Allowances </t>
  </si>
  <si>
    <t>Planning and M&amp;E</t>
  </si>
  <si>
    <t>Not Proposed</t>
  </si>
  <si>
    <t>Detailed Justification &amp; Budget Calculaation is Placed at RCH-1_ MH Annxeure, Sl No-1</t>
  </si>
  <si>
    <t>Detailed Justification &amp; Budget Calculaation is Placed at RCH-1_ MH Annxeure, Sl No-3</t>
  </si>
  <si>
    <t>For JSY Administrative Expenses- Detailed out in Same Annexure</t>
  </si>
  <si>
    <t>Detailed Justification &amp; Budget Calculaation is Placed at RCH-1_ MH Annxeure, Sl No-5</t>
  </si>
  <si>
    <t>Detailed Justification &amp; Budget Calculaation is Placed at RCH-1_ MH Annxeure, Sl No-6</t>
  </si>
  <si>
    <t>Detailed Justification &amp; Budget Calculaation is Placed at RCH-1_ MH Annxeure, Sl No-7</t>
  </si>
  <si>
    <t>Detailed Justification &amp; Budget Calculaation is Placed at RCH-1_ MH Annxeure, Sl No-15</t>
  </si>
  <si>
    <t>Total RCH-2_PC &amp; PNDT Act</t>
  </si>
  <si>
    <t>19.1.1</t>
  </si>
  <si>
    <t xml:space="preserve">Inspection/ Monitoring </t>
  </si>
  <si>
    <t>19.1.2</t>
  </si>
  <si>
    <t>Decoy Operations</t>
  </si>
  <si>
    <t>As per Strategic pillars of National SRB Action Plan it is essential to strengthen PCPNDT enforcement  by use of decoy patients in high-risk districts. Decoy operations are required for apprehending the clinics and persons involved in sex selection and to take stringent legal action against the violators
Proposal : @ 5 decoy operation proposed as approved last year</t>
  </si>
  <si>
    <t>19.1.2.1</t>
  </si>
  <si>
    <t>Vehicle operation, Decoy incentive, Attendant incentive, miscellaneous expenses  etc. for Decoy Operation</t>
  </si>
  <si>
    <t>Per Decoy</t>
  </si>
  <si>
    <t>Average @Rs.100,000/- per decoy operation 
Head of Expencess: Vehicle Hiring Cost, Decoy incentive, Attendant incentive, support service &amp; miscellaneous expenses.</t>
  </si>
  <si>
    <t>19.1.2.2</t>
  </si>
  <si>
    <t xml:space="preserve">Accessories for Decoy </t>
  </si>
  <si>
    <t>Accessories like Spy Camera &amp; Voice recorder has already been provided to districts. Hence, no new proposal proposed in the current year.</t>
  </si>
  <si>
    <t>19.1.3</t>
  </si>
  <si>
    <t>Capacity Building &amp; Training</t>
  </si>
  <si>
    <t>Community Mobilisation &amp; Participation</t>
  </si>
  <si>
    <t>19.2.1</t>
  </si>
  <si>
    <t xml:space="preserve">Informers' incentive </t>
  </si>
  <si>
    <t>19.2.2</t>
  </si>
  <si>
    <t>District Level Orientation/ Sensitization Meeting for Strengthening Community Participation</t>
  </si>
  <si>
    <t>40/ Per Batch</t>
  </si>
  <si>
    <t>Other Activities</t>
  </si>
  <si>
    <t>19.3.1</t>
  </si>
  <si>
    <t>Digitization of Data Base</t>
  </si>
  <si>
    <t>Budget Proposed under HSS-18_IT Interventions and System_Sl.No.203</t>
  </si>
  <si>
    <t xml:space="preserve">Annual SRB Status Report </t>
  </si>
  <si>
    <t>IEC/BCC &amp; Printing</t>
  </si>
  <si>
    <t>19.6</t>
  </si>
  <si>
    <t>Planning &amp; M&amp;E</t>
  </si>
  <si>
    <t xml:space="preserve">Provision of SAEC (Sexual Assault Evidence Collection ) Kit to Public Health Facilities </t>
  </si>
  <si>
    <t xml:space="preserve">Per Kit </t>
  </si>
  <si>
    <t>Budget Proposed under HSS-16_Capacity Building Including Training_Sl.No.201</t>
  </si>
  <si>
    <t>Detailed Justification &amp; Budget Calculaation is Placed at RCH-2_ PC&amp;PNDT Annxeure, Sl No-19</t>
  </si>
  <si>
    <t>Detailed Justification &amp; Budget Calculaation is Placed at RCH-2_ PC&amp;PNDT Annxeure, Sl No-20</t>
  </si>
  <si>
    <t>Total Child Health</t>
  </si>
  <si>
    <t>Mobile Health Team Operational Cost</t>
  </si>
  <si>
    <t>21.1.1</t>
  </si>
  <si>
    <t>Hiring Cost Including POL/ DOL</t>
  </si>
  <si>
    <t>Per team per Month</t>
  </si>
  <si>
    <t>21.1.2</t>
  </si>
  <si>
    <t>Equipment/ Instruments- Replenishment</t>
  </si>
  <si>
    <t>Per MHT</t>
  </si>
  <si>
    <r>
      <t xml:space="preserve">Ongoing Activity
</t>
    </r>
    <r>
      <rPr>
        <sz val="11"/>
        <rFont val="Calibri"/>
        <family val="2"/>
      </rPr>
      <t>Funds for Procurement of Equipment/ Instruments for RBSK Mobile health team was sanctioned in 2024-26 PIP. Hence, no new proposal proposed in 2026-27.</t>
    </r>
  </si>
  <si>
    <t>21.1.3</t>
  </si>
  <si>
    <t xml:space="preserve">Drugs &amp; Supplies </t>
  </si>
  <si>
    <t>Per team</t>
  </si>
  <si>
    <t>Prescribed drugs for MHT shall be supplied from State Health Budget.</t>
  </si>
  <si>
    <t>21.1.4</t>
  </si>
  <si>
    <t>Contingency &amp; Consumables</t>
  </si>
  <si>
    <t>Capacity Building/ Training under RBSK</t>
  </si>
  <si>
    <t>Budget Proposed under HSS-16_Capacity building incl. training_Sl.No.201</t>
  </si>
  <si>
    <t xml:space="preserve">Printing of RBSK Card and Registers </t>
  </si>
  <si>
    <t>ASHA incentive for mobilising 0-3yr children for screening</t>
  </si>
  <si>
    <t>Budget Proposed under HSS-17_ASHA Incentives_Sl.No.202</t>
  </si>
  <si>
    <t>Equipment / Instruments</t>
  </si>
  <si>
    <t>Lumspsum</t>
  </si>
  <si>
    <t>Operational Cost</t>
  </si>
  <si>
    <t>Per DEIC</t>
  </si>
  <si>
    <t>Printing of Forms &amp; Formats</t>
  </si>
  <si>
    <t>Capacity Building/ Training</t>
  </si>
  <si>
    <t>Support for Secondary/ Tertiary Care Treatment/ Management</t>
  </si>
  <si>
    <t>22.5.1</t>
  </si>
  <si>
    <t>Neural Tube Defect</t>
  </si>
  <si>
    <t>Per Case</t>
  </si>
  <si>
    <t>22.5.2</t>
  </si>
  <si>
    <t>Talipes (Club foot)</t>
  </si>
  <si>
    <t>To be taken-up out of existing supply from State Budget &amp; special shoes will be provided by CIIT. Agencies tied up are CIIT Delhi. Club foot clinic operational in 11 facilities</t>
  </si>
  <si>
    <t>22.5.3</t>
  </si>
  <si>
    <t>Development Dysplasia of the hip- Agencies tied up are SCB MCH, SBNIRTAR &amp; AIIMS BBSR</t>
  </si>
  <si>
    <t>22.5.4</t>
  </si>
  <si>
    <t>Congenital Cataract</t>
  </si>
  <si>
    <t>22.5.5</t>
  </si>
  <si>
    <t>Congenital Deafness- Provisioning of Hearing Aid</t>
  </si>
  <si>
    <t>22.5.6</t>
  </si>
  <si>
    <t>Congenital Heart Disease</t>
  </si>
  <si>
    <t>22.5.7</t>
  </si>
  <si>
    <t>Retinopathy of prematurity</t>
  </si>
  <si>
    <t>22.5.8</t>
  </si>
  <si>
    <t>Rheumatic Heart Disease</t>
  </si>
  <si>
    <t>22.5.9</t>
  </si>
  <si>
    <t>Vision Impairment (Strabismus)</t>
  </si>
  <si>
    <t>Any other equipment (please specify)</t>
  </si>
  <si>
    <t>Mentoring Support</t>
  </si>
  <si>
    <t>Procurement of Laptop for  MHTs</t>
  </si>
  <si>
    <t>Proposed under HSS-18_IT Interventions and Systems_Sl.No.203</t>
  </si>
  <si>
    <t>22.7.4</t>
  </si>
  <si>
    <t>Branding of MHT Vehicles</t>
  </si>
  <si>
    <t>New born screening-  Inborn error of metabolism (Under diagnostic Head)</t>
  </si>
  <si>
    <t>per kit</t>
  </si>
  <si>
    <t xml:space="preserve">Establishment of Mini Early Intervention Center </t>
  </si>
  <si>
    <t>Community Based Care - HBNC &amp; HBYC</t>
  </si>
  <si>
    <r>
      <rPr>
        <b/>
        <sz val="11"/>
        <rFont val="Calibri"/>
        <family val="2"/>
      </rPr>
      <t xml:space="preserve">Child Data 2026-27: </t>
    </r>
    <r>
      <rPr>
        <sz val="11"/>
        <rFont val="Calibri"/>
        <family val="2"/>
      </rPr>
      <t xml:space="preserve">
Estimated live birth: 627916
Estimated Infants: 611249
Estimated Under 5 Children: 3301597</t>
    </r>
  </si>
  <si>
    <t>ASHA Incentive for Home Based New-born Care</t>
  </si>
  <si>
    <t xml:space="preserve">ASHA Incentive for quarterly visits under HBYC </t>
  </si>
  <si>
    <t>ASHA HBNC Kits</t>
  </si>
  <si>
    <r>
      <rPr>
        <b/>
        <sz val="11"/>
        <rFont val="Calibri"/>
        <family val="2"/>
      </rPr>
      <t xml:space="preserve">Ongoing Activity with revised unit cost
Background: </t>
    </r>
    <r>
      <rPr>
        <sz val="11"/>
        <rFont val="Calibri"/>
        <family val="2"/>
      </rPr>
      <t xml:space="preserve">ASHAS are provided with HBNC &amp; HBYC kits which are used during their HBNC &amp; HBYC home visits, for assessment of newborns &amp; young children. Since ASHAs are making home visits to all newborns with prioritized visits to LBW and high risk newborns, it is proposed to supply a KMC bag in addition to existing contents of the kits procured under SAMMPurNA. KMC bags if supplied will help them to demonstrate KMC to all mothers/ caregivers of newborns. Demonstration of KMC at community level will also promote a family centred care approach in LBW babies that will help in newborn survival.
</t>
    </r>
    <r>
      <rPr>
        <b/>
        <sz val="11"/>
        <rFont val="Calibri"/>
        <family val="2"/>
      </rPr>
      <t>Progress:</t>
    </r>
    <r>
      <rPr>
        <sz val="11"/>
        <rFont val="Calibri"/>
        <family val="2"/>
      </rPr>
      <t xml:space="preserve"> HBNC kits was provided to ASHAs two years back. On assessment, it was observed that many of the kit contents are not functional and thus there is a need of providing new HBNC kits to all ASHAs. The same is being procured under SAMMPurNA scheme.
</t>
    </r>
    <r>
      <rPr>
        <b/>
        <sz val="11"/>
        <color rgb="FFFF0000"/>
        <rFont val="Calibri"/>
        <family val="2"/>
      </rPr>
      <t>Budgeted under State Specific Programme SAMMPurNA.</t>
    </r>
  </si>
  <si>
    <t>ASHA HBYC kits</t>
  </si>
  <si>
    <t xml:space="preserve">Printing of HBNC format for ASHA </t>
  </si>
  <si>
    <t xml:space="preserve">Printing of HBYC format for ASHA </t>
  </si>
  <si>
    <t>Training under Community Based Care - HBNC &amp; HBYC</t>
  </si>
  <si>
    <t>Budget Proposed under HSS-16_Capacity building incl. training_ Sl.No.201</t>
  </si>
  <si>
    <t>Facility Based New Born Care</t>
  </si>
  <si>
    <t>Establishment cost of New Born Care Units (SNCU/ NBSU/ NBCC/ KMC/ MNCU)</t>
  </si>
  <si>
    <t>24.1.1</t>
  </si>
  <si>
    <t>Equipment for new MNCU</t>
  </si>
  <si>
    <t>24.1.2</t>
  </si>
  <si>
    <t>Equipment for SNCU</t>
  </si>
  <si>
    <t>24.1.3</t>
  </si>
  <si>
    <t>Equipment for NBSU</t>
  </si>
  <si>
    <t>Per Unit</t>
  </si>
  <si>
    <t>24.1.4</t>
  </si>
  <si>
    <t>Equipment for NBCC</t>
  </si>
  <si>
    <t>24.1.5</t>
  </si>
  <si>
    <t>Equipment for KMC</t>
  </si>
  <si>
    <t>Operating cost of New Born Care Units (SNCU/ NBSU/ NBCC/ KMC/ MNCU)</t>
  </si>
  <si>
    <t>24.2.1</t>
  </si>
  <si>
    <t>Operating expenses for SNCU</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</si>
  <si>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SNCU is proposed as per GoI norms.
</t>
    </r>
    <r>
      <rPr>
        <b/>
        <sz val="11"/>
        <rFont val="Calibri"/>
        <family val="2"/>
      </rPr>
      <t>Progress:</t>
    </r>
    <r>
      <rPr>
        <sz val="11"/>
        <rFont val="Calibri"/>
        <family val="2"/>
      </rPr>
      <t xml:space="preserve"> During 2024-26, the same was proposed as per GoI guidelines. Utilization has been between 60-80%. However, it is proposed to provision full amount for utilization in procurement of CPAP consumables using recurring expenses, as discussed in PIP sub-committee meeting. 
</t>
    </r>
    <r>
      <rPr>
        <b/>
        <sz val="11"/>
        <rFont val="Calibri"/>
        <family val="2"/>
      </rPr>
      <t>Proposal:</t>
    </r>
    <r>
      <rPr>
        <sz val="11"/>
        <rFont val="Calibri"/>
        <family val="2"/>
      </rPr>
      <t xml:space="preserve"> Therefore, budget proposed as per GoI guideline.</t>
    </r>
  </si>
  <si>
    <t>24.2.1.1</t>
  </si>
  <si>
    <t>12 bedded SNCU</t>
  </si>
  <si>
    <t>24.2.1.2</t>
  </si>
  <si>
    <t>24.2.1.3</t>
  </si>
  <si>
    <t>24.2.1.4</t>
  </si>
  <si>
    <r>
      <rPr>
        <b/>
        <sz val="11"/>
        <rFont val="Calibri"/>
        <family val="2"/>
      </rPr>
      <t>Ongoing Activity with revised unit cost</t>
    </r>
    <r>
      <rPr>
        <sz val="11"/>
        <rFont val="Calibri"/>
        <family val="2"/>
      </rPr>
      <t xml:space="preserve">
Recurring cost for 2 SNCUs @ Rs.30.00 Lakhs (SVPPGIP, Cuttack &amp; MKCG MCH Berhampur)</t>
    </r>
  </si>
  <si>
    <t>24.2.2</t>
  </si>
  <si>
    <t>Operating expenses for NBSU</t>
  </si>
  <si>
    <t>Per Annum</t>
  </si>
  <si>
    <t>24.2.3</t>
  </si>
  <si>
    <t>Operating expenses for NBCC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</si>
  <si>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Operating expenses for NBCC is proposed as per GoI norms.
</t>
    </r>
    <r>
      <rPr>
        <b/>
        <sz val="11"/>
        <rFont val="Calibri"/>
        <family val="2"/>
      </rPr>
      <t xml:space="preserve">Progress: </t>
    </r>
    <r>
      <rPr>
        <sz val="11"/>
        <rFont val="Calibri"/>
        <family val="2"/>
      </rPr>
      <t xml:space="preserve">During 2024-25, 407 functional DP have been reported &amp; OPEX was earlier provisioned for functional DP only. However, it was proposed to provision OPEX for MLCUs also. 
</t>
    </r>
    <r>
      <rPr>
        <sz val="11"/>
        <color theme="1"/>
        <rFont val="Calibri"/>
        <family val="2"/>
      </rPr>
      <t>However, utilization has been 50%.</t>
    </r>
    <r>
      <rPr>
        <sz val="11"/>
        <rFont val="Calibri"/>
        <family val="2"/>
      </rPr>
      <t xml:space="preserve">
</t>
    </r>
    <r>
      <rPr>
        <b/>
        <sz val="11"/>
        <rFont val="Calibri"/>
        <family val="2"/>
      </rPr>
      <t xml:space="preserve">Proposal: </t>
    </r>
    <r>
      <rPr>
        <sz val="11"/>
        <rFont val="Calibri"/>
        <family val="2"/>
      </rPr>
      <t xml:space="preserve">Therefore, budget proposed for functional DPs - 407 + 13 MLCUs @ Rs.20,000/- per annum </t>
    </r>
    <r>
      <rPr>
        <b/>
        <sz val="11"/>
        <rFont val="Calibri"/>
        <family val="2"/>
      </rPr>
      <t>(Proposed 50% @Rs10000 based on expenditure analysis)</t>
    </r>
  </si>
  <si>
    <t>24.2.4</t>
  </si>
  <si>
    <t>Operating expenses for KMC Units</t>
  </si>
  <si>
    <t>24.2.4.1</t>
  </si>
  <si>
    <t>Operating expenses for KMC Units at DHHs &amp; MCHs</t>
  </si>
  <si>
    <t>Per unit per annum</t>
  </si>
  <si>
    <t>24.2.4.2</t>
  </si>
  <si>
    <t>Operating expenses for KMC Units at other facilities/ FRUs</t>
  </si>
  <si>
    <t>24.2.5</t>
  </si>
  <si>
    <t>Operating expenses for Mother New-Born Care Unit (MNCU)</t>
  </si>
  <si>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these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3 MNCUs provisioned in 2024-26 are under process which is expected to be functional by March 2026.
</t>
    </r>
    <r>
      <rPr>
        <b/>
        <sz val="11"/>
        <rFont val="Calibri"/>
        <family val="2"/>
      </rPr>
      <t xml:space="preserve">Proposal: </t>
    </r>
    <r>
      <rPr>
        <sz val="11"/>
        <rFont val="Calibri"/>
        <family val="2"/>
      </rPr>
      <t>Therefore, recurring cost proposed for 3 Existing MNCUs @60%</t>
    </r>
  </si>
  <si>
    <t>Training &amp; Capacity Building Facility Based New Born Care</t>
  </si>
  <si>
    <t>24.4.1</t>
  </si>
  <si>
    <t>SNCU Data Management (Excluding HR)</t>
  </si>
  <si>
    <t>Proposed under HSS-18_IT Interventions and Systems_Sl.No. 203</t>
  </si>
  <si>
    <t>24.4.2</t>
  </si>
  <si>
    <t>NBSU Data Management (excluding HR)</t>
  </si>
  <si>
    <t>Printing (SNCU/ NBSU Data Management)</t>
  </si>
  <si>
    <t xml:space="preserve">MusQan certifications and re-certification (National &amp; State Certification) </t>
  </si>
  <si>
    <t>24.6.1</t>
  </si>
  <si>
    <t>State Assessment for MusQan certification</t>
  </si>
  <si>
    <t>24.6.2</t>
  </si>
  <si>
    <t>National Assessment for MusQan certification</t>
  </si>
  <si>
    <t>24.6.3</t>
  </si>
  <si>
    <t>Incentives for Certified Institutions</t>
  </si>
  <si>
    <r>
      <rPr>
        <b/>
        <sz val="11"/>
        <color rgb="FFFF0000"/>
        <rFont val="Calibri"/>
        <family val="2"/>
      </rPr>
      <t>New Activity</t>
    </r>
    <r>
      <rPr>
        <sz val="11"/>
        <rFont val="Calibri"/>
        <family val="2"/>
      </rPr>
      <t xml:space="preserve">
Till date 2 institutions (DHH Rayagada &amp; Capital Hospital Bhubaneswar) are MusQan certified. Accordingly incentive @Rs.3.00 lakhs per unit X 4 units is proposed for both the certified institutions.</t>
    </r>
  </si>
  <si>
    <t>Special Incentive for SNCU Service Providers</t>
  </si>
  <si>
    <r>
      <t xml:space="preserve">Special Newborn Care Units (SNCUs) catering to the needs of sick, very low birth weight and pre-term newborns is a flagship programme under NHM. A special performance incentive has thus been provisioned under NHM PIP 2024-26 under sl. no. 186.1.12 of HSS-9 to the service providers of SNCU to enhance the quality of care in the SNCUs and encourage the SNCU teams for providing quality service delivery, which was approved in supplementary PIP. The outcomes of SNCUs have significantly improved over the years and the incentive works as a motivation for the SNCU team. (SNCU discharge rate improved from 77% to 85% in 4 years, with referral rate as low as 8% and death rate as low as 5%). The proposed criteria for the incentive: • Bed occupancy ≥ 80% (for DHH &amp; MCH) • Death Rate ≤ 10% for DHH &amp; ≤ 15% for MCH • Referral Rate ≤ 10% for DHH &amp; ≤ 5% for MCH • SNCU Discharge Rate ≥ 80% (Key Deliverable for both DHH &amp; MCH). Incentives to be provisioned for 40% SNCUs and the funds are to be kept at State level. On qualifying the criteria, the concerned SNCUs will book the expenditure on the same line item upon confirmation from State level. Performance incentive is proposed for 40% of existing 12, 24 &amp; 36 bedded institutions and all 72 bedded institutions for 12 months </t>
    </r>
    <r>
      <rPr>
        <b/>
        <sz val="11"/>
        <rFont val="Calibri"/>
        <family val="2"/>
      </rPr>
      <t xml:space="preserve">@Rs.82.80 Lakhs </t>
    </r>
    <r>
      <rPr>
        <sz val="11"/>
        <rFont val="Calibri"/>
        <family val="2"/>
      </rPr>
      <t xml:space="preserve">
</t>
    </r>
    <r>
      <rPr>
        <b/>
        <sz val="11"/>
        <color rgb="FFFF0000"/>
        <rFont val="Calibri"/>
        <family val="2"/>
      </rPr>
      <t>Budgeted under HSS_9, Sl no. 186.1.12</t>
    </r>
  </si>
  <si>
    <t>Incentive / Honorarium Child Death Review</t>
  </si>
  <si>
    <t>25.1.1</t>
  </si>
  <si>
    <t>ASHA incentive for Child Death Review (Notification of under 5 Deaths)</t>
  </si>
  <si>
    <t>25.1.2</t>
  </si>
  <si>
    <t xml:space="preserve">Brief investigation by ANM (all deaths) </t>
  </si>
  <si>
    <t>25.1.3</t>
  </si>
  <si>
    <t>25.1.4</t>
  </si>
  <si>
    <t>Support cost for family members to attend review meeting conducted by Collector</t>
  </si>
  <si>
    <t>Printing of Child Death Review formats</t>
  </si>
  <si>
    <t>25.3.1</t>
  </si>
  <si>
    <t>Refresher Training on SBSR Module</t>
  </si>
  <si>
    <t>25.3.2</t>
  </si>
  <si>
    <t>Printing of Formats</t>
  </si>
  <si>
    <t>State level ToT on SAANS for Paediatrics Specialist, MCH faculty &amp; Nursing Officers</t>
  </si>
  <si>
    <t>Activity Completed in 2022-24</t>
  </si>
  <si>
    <t>Regional level training on Childhood Pneumonia Management</t>
  </si>
  <si>
    <t xml:space="preserve">Printing for Gentamycin treatment cards </t>
  </si>
  <si>
    <t>Paediatric Care</t>
  </si>
  <si>
    <t>Establishment cost of  Pediatric Care Units (PICU/Hybrid ICU)</t>
  </si>
  <si>
    <t>Operating cost of Pediatric Care Units (PICU/Hybrid ICU)</t>
  </si>
  <si>
    <t>27.2.1</t>
  </si>
  <si>
    <t>Recurring cost for PICU</t>
  </si>
  <si>
    <t>To be met out of State Health Budget</t>
  </si>
  <si>
    <t>27.2.2</t>
  </si>
  <si>
    <t xml:space="preserve">Recurring cost for Pediatric Hybrid ICU </t>
  </si>
  <si>
    <t>Training &amp; Capacity Building under Paediatric Care</t>
  </si>
  <si>
    <t>Free Diagnostics for Sick infants under JSSK</t>
  </si>
  <si>
    <r>
      <rPr>
        <b/>
        <sz val="11"/>
        <rFont val="Calibri"/>
        <family val="2"/>
      </rPr>
      <t xml:space="preserve">Ongoing Activity
</t>
    </r>
    <r>
      <rPr>
        <sz val="11"/>
        <rFont val="Calibri"/>
        <family val="2"/>
      </rPr>
      <t>To be met out of state specific scheme NIDAN - Free Diagnostics Services</t>
    </r>
  </si>
  <si>
    <t>Drugs &amp; Supplies</t>
  </si>
  <si>
    <r>
      <t xml:space="preserve">Programme Drugs for all under 5 children including 0 to 1 year:
</t>
    </r>
    <r>
      <rPr>
        <sz val="11"/>
        <rFont val="Calibri"/>
        <family val="2"/>
      </rPr>
      <t>Inj. Vitamin K, Inj. Gentamicin, Inj. Dexamethasone, Syp./ Tab. Amoxicillin, ORS, and Zinc are part of EDL and are to be met out of state budget. Therefore, not budgeted under NHM PIP.</t>
    </r>
  </si>
  <si>
    <t>Janani Shishu Suraksha Karyakram (JSSK) - transport</t>
  </si>
  <si>
    <t>Free Referral Transport - JSSK for Sick Infants</t>
  </si>
  <si>
    <t>IEC/BCC activities under CH</t>
  </si>
  <si>
    <t>Transportation Cost for HIV testing of Exposed Babies (Below 18 months)</t>
  </si>
  <si>
    <t>Centre of Excellence for Paediatrics- Operational Cost</t>
  </si>
  <si>
    <t>Review/orientation meetings for child health
programmes</t>
  </si>
  <si>
    <t>State Specific Initiatives and Innovations</t>
  </si>
  <si>
    <t>Detailed Justification &amp; Budget Calculaation is Placed at RCH-3_ Child Health  Annxeure, Sl No-21</t>
  </si>
  <si>
    <t>Detailed Justification &amp; Budget Calculaation is Placed at RCH-3_ Child Health  Annxeure, Sl No-23</t>
  </si>
  <si>
    <t>Detailed Justification &amp; Budget Calculaation is Placed at RCH-3_ Child Health  Annxeure, Sl No-25</t>
  </si>
  <si>
    <t>Detailed Justification &amp; Budget Calculaation is Placed at RCH-3_ Child Health  Annxeure, Sl No-27</t>
  </si>
  <si>
    <t>Detailed Justification &amp; Budget Calculaation is Placed at RCH-3_ Child Health  Annxeure, Sl No-29</t>
  </si>
  <si>
    <t>Detailed Justification &amp; Budget Calculaation is Placed at RCH-3_ Child Health  Annxeure, Sl No-30</t>
  </si>
  <si>
    <t>RCH-4_Immunisation_Odisha</t>
  </si>
  <si>
    <t>Total Immunisation</t>
  </si>
  <si>
    <t>Immunization Including Mission Indradhanush</t>
  </si>
  <si>
    <t>INFRASTRUCTURE ( Civil Work)</t>
  </si>
  <si>
    <t>32.1.1</t>
  </si>
  <si>
    <t>Safety Pits (Bio Medical Waste Transport)</t>
  </si>
  <si>
    <t>EQUIPMENTS</t>
  </si>
  <si>
    <t>32.2.1</t>
  </si>
  <si>
    <t>Hub Cutter &amp; Blue Puncture Proof Container</t>
  </si>
  <si>
    <t>Per SC</t>
  </si>
  <si>
    <t>32.2.2</t>
  </si>
  <si>
    <t>Racks and shelves fro dry storage</t>
  </si>
  <si>
    <t>Already available in all SVS, RVS, DVS &amp; all Cold Chain points. No fund proposed</t>
  </si>
  <si>
    <t>DIAGNOSTIC ( Consumables, PPP, Sample transport)</t>
  </si>
  <si>
    <t>32.3.1</t>
  </si>
  <si>
    <t>Red/Black/Yellow/Zipper bags etc.</t>
  </si>
  <si>
    <t>Per Set</t>
  </si>
  <si>
    <t>32.6.3</t>
  </si>
  <si>
    <t xml:space="preserve">Bleach/Hypochlorite solution/ Twin bucket </t>
  </si>
  <si>
    <t>Per CCP</t>
  </si>
  <si>
    <t>To be Met out State Specific Scheme on Bio Medical Waste Management</t>
  </si>
  <si>
    <t>OTHER OPERATIONAL COSTS</t>
  </si>
  <si>
    <t>32.4.1</t>
  </si>
  <si>
    <t>Alternative vaccinator for slums/ un  served areas (only where regular ANM under NUHM not engaged)</t>
  </si>
  <si>
    <t xml:space="preserve">ANMs have been engaged from regular cadre from urban areas and where regular ANM positions are vacant, proposal has been submitted under NUHM PIP. Currently 259 ANMs are sanctioned/ proposed under NUHM for filling the vacancies in the urban areas. </t>
  </si>
  <si>
    <t>32.4.2</t>
  </si>
  <si>
    <t>Micro Planning</t>
  </si>
  <si>
    <t xml:space="preserve">Ongoing activity 
Preparation of RI micro plan starts from Sub Centre level. Then, it gets Validated &amp; compiled at Block level. Further,  it is compiled at district level for finalization of District Micro Plan document. </t>
  </si>
  <si>
    <t>32.4.2.1</t>
  </si>
  <si>
    <t>Total SCs ( Rural &amp; Urban): 6688 existing SC + 1338 New SC+580 virtual SC under NUHM.= 8606 SCs</t>
  </si>
  <si>
    <t>32.4.2.2</t>
  </si>
  <si>
    <t>Consolidation of micro plans at block level</t>
  </si>
  <si>
    <t>Total Block: 314</t>
  </si>
  <si>
    <t>32.4.2.3</t>
  </si>
  <si>
    <t>Consolidation of micro plans at District level</t>
  </si>
  <si>
    <t>Per District</t>
  </si>
  <si>
    <t xml:space="preserve">Total  districts: 30
Municipal Corporation Cities: 5 </t>
  </si>
  <si>
    <t>32.4.3</t>
  </si>
  <si>
    <t>Mobility support for mobile health team/  TA/DA to vaccinators for coverage in vacant sub-centers</t>
  </si>
  <si>
    <t>Alternative Vaccine Delivery</t>
  </si>
  <si>
    <t>Alternative vaccine delivery in hard to reach areas</t>
  </si>
  <si>
    <t>Alternative vaccine delivery in very hard to reach areas</t>
  </si>
  <si>
    <t>Alternative Vaccine Delivery in other areas</t>
  </si>
  <si>
    <t>POL for vaccine delivery from State to district and from district to PHC/CHCs /Cold chain Points</t>
  </si>
  <si>
    <t>Per district/ MCC</t>
  </si>
  <si>
    <t xml:space="preserve">Cold Chain Maintenance </t>
  </si>
  <si>
    <t>Spare parts SVS RVS @ 1.5 lakh per state</t>
  </si>
  <si>
    <t>Per SVS/RVS</t>
  </si>
  <si>
    <t>Proposed as per GoI Norms</t>
  </si>
  <si>
    <t>Per DVS</t>
  </si>
  <si>
    <t>SURVEILLANCE , RESEARCH, REVIEW, EVALUATION (SSRE)</t>
  </si>
  <si>
    <t>32.6.1</t>
  </si>
  <si>
    <t xml:space="preserve">State Level  AEFI Committee meeting </t>
  </si>
  <si>
    <t>Per participant</t>
  </si>
  <si>
    <t>32.6.2</t>
  </si>
  <si>
    <t xml:space="preserve">District Level AEFI Committee meeting </t>
  </si>
  <si>
    <t xml:space="preserve"> STFI/DTFI/CTFI meeting </t>
  </si>
  <si>
    <t>Per Meeting</t>
  </si>
  <si>
    <t xml:space="preserve">ISO 9001:2015  Certification of Vaccine Stores </t>
  </si>
  <si>
    <t>For SVS</t>
  </si>
  <si>
    <t>Ongoing Activity ,Budget proposed for renewal of ISO certification</t>
  </si>
  <si>
    <t>For RVS</t>
  </si>
  <si>
    <t>For DVS</t>
  </si>
  <si>
    <t>For BVS</t>
  </si>
  <si>
    <t>New Activity - Initially, ISO Certification of 100 Block Vaccine Stores has been Proposed out of total 314 Block Vaccine Stores.</t>
  </si>
  <si>
    <t>32.7.1</t>
  </si>
  <si>
    <t>Td 10 &amp; 16 Vaccination in Tribal Schools</t>
  </si>
  <si>
    <t>Establishment of Evening immunization Vaccination Centres</t>
  </si>
  <si>
    <t>Pulse Polio Operating Costs</t>
  </si>
  <si>
    <t>Total ILR Point-1263 in the State</t>
  </si>
  <si>
    <t>Non Recurring Cost of eVIN</t>
  </si>
  <si>
    <t>34.1.1</t>
  </si>
  <si>
    <t xml:space="preserve">Replacement of Temperature loggers </t>
  </si>
  <si>
    <t>Per logger</t>
  </si>
  <si>
    <t>Not Proposed, As State is in Process of receiving 500 Nos. of Temperature Loggers from UNDP out of budget approved during Supplementary PIP 2025-26</t>
  </si>
  <si>
    <t>Recurring Cost of eVIN</t>
  </si>
  <si>
    <t>PLANNING &amp; M&amp;E</t>
  </si>
  <si>
    <t>Budget Proposed under HSS-11_Sl.No.194</t>
  </si>
  <si>
    <t>Review Meetings</t>
  </si>
  <si>
    <t>Supportive Supervision</t>
  </si>
  <si>
    <t>ASHA Incentive under Immunization</t>
  </si>
  <si>
    <t>Budget Proposed under HSS-17_ASHA incentives_Sl.No.202</t>
  </si>
  <si>
    <t>Detailed Justification &amp; Budget Calculaation is Placed at  RCH-4_ Immunisation  Annxeure,  Sl No-33</t>
  </si>
  <si>
    <t>Total Adolescent Health</t>
  </si>
  <si>
    <t>Establishment of AFHSC at MCH/ DHH/ CHC/ PHC level</t>
  </si>
  <si>
    <t>Operating Expenses for AFHC Clinics</t>
  </si>
  <si>
    <t>Capacity Building/ Training (AFHCs)</t>
  </si>
  <si>
    <t>35.3.1</t>
  </si>
  <si>
    <t xml:space="preserve">Training of Medical Officers </t>
  </si>
  <si>
    <t>Per batch</t>
  </si>
  <si>
    <t>35.3.2</t>
  </si>
  <si>
    <t>Training of Counselors</t>
  </si>
  <si>
    <t>IFA tablets under WIFS (10-19 yrs.)</t>
  </si>
  <si>
    <t>Albendazole Tablets under WIFS (10-19 yrs.)</t>
  </si>
  <si>
    <t>Printing under WIFS -WIFS cards, WIFS registers, reporting  format etc</t>
  </si>
  <si>
    <t>Per Napkin</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</si>
  <si>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The Community level social marketing of sanitary napkins for out of school adolescent girls (10 to 19 years) by ASHAs under Rastriya Kishor Swasthya Karyakram (RKSK) will be continued as before  in rural &amp; urban areas . 
For in school adolescent girls, provision of sanitary napkins are provisioned  under State Budget in free of cost</t>
    </r>
    <r>
      <rPr>
        <b/>
        <sz val="11"/>
        <rFont val="Calibri"/>
        <family val="2"/>
      </rPr>
      <t xml:space="preserve">.
Proposal under NHM:
Total out of school adolescent girls </t>
    </r>
    <r>
      <rPr>
        <sz val="11"/>
        <rFont val="Calibri"/>
        <family val="2"/>
      </rPr>
      <t xml:space="preserve">- 894808
Adolescent girls in menarche stage - 626365 (70% of total adolescent girls)
Expected no. of Adolescent Girls to purchase napkins from ASHA (80% of AGs in menarche stage as per past coverage)=501092                                                                        
</t>
    </r>
    <r>
      <rPr>
        <b/>
        <sz val="11"/>
        <rFont val="Calibri"/>
        <family val="2"/>
      </rPr>
      <t>Total requirement</t>
    </r>
    <r>
      <rPr>
        <sz val="11"/>
        <rFont val="Calibri"/>
        <family val="2"/>
      </rPr>
      <t xml:space="preserve"> 501092 girls X 2 pkts X 12 months
=12026208 pkts 
</t>
    </r>
    <r>
      <rPr>
        <b/>
        <sz val="11"/>
        <rFont val="Calibri"/>
        <family val="2"/>
      </rPr>
      <t xml:space="preserve">Basis of finalisation of Unit Cost: </t>
    </r>
    <r>
      <rPr>
        <sz val="11"/>
        <rFont val="Calibri"/>
        <family val="2"/>
      </rPr>
      <t xml:space="preserve"> Recent Tender done at State level- Rs. 2.03/- per pc x 6 pieces/per PKt= Rs. 12.18/-</t>
    </r>
  </si>
  <si>
    <t xml:space="preserve">Capacity Building/ Training </t>
  </si>
  <si>
    <t>Refresher Training will be given  to AHAs as part of cadre based training  , hence no additional budget proposed under this head.</t>
  </si>
  <si>
    <t xml:space="preserve">Printing of Registers &amp; Reports </t>
  </si>
  <si>
    <t>Per ASHA</t>
  </si>
  <si>
    <t xml:space="preserve">Ongoing Activity 
ASHA Level : Format will be integrated in ASHA Dairy &amp; hence, no additional budget proposed 
School Level :  Integrated with WIFs Register, hence no additional budget proposed </t>
  </si>
  <si>
    <t>Peer Educator Programme is implemented in 6 districts out of total 30 districts. Of which 3 are aspirational districts.</t>
  </si>
  <si>
    <t>Organisation of Adolescent Health Days</t>
  </si>
  <si>
    <t>Per AHD session</t>
  </si>
  <si>
    <t>Per meeting</t>
  </si>
  <si>
    <t>ASHA Incetive for Incentive for mobilizing adolescents  and community for AHD</t>
  </si>
  <si>
    <t>Per AHD</t>
  </si>
  <si>
    <t xml:space="preserve">Training &amp; Capacity Building for Peer Education Programme </t>
  </si>
  <si>
    <t xml:space="preserve">PE Kit and PE Diary  </t>
  </si>
  <si>
    <t>To be proposed in next year and to be distributed during the training of PEs</t>
  </si>
  <si>
    <t>Merchandise T-shirt &amp; cap for Peer Educator</t>
  </si>
  <si>
    <t>Per Peer Educator</t>
  </si>
  <si>
    <t>Incentives for Peer Educators</t>
  </si>
  <si>
    <t>Per PE per Annum</t>
  </si>
  <si>
    <r>
      <rPr>
        <b/>
        <sz val="11"/>
        <rFont val="Calibri"/>
        <family val="2"/>
      </rPr>
      <t>Ongoing Activity:</t>
    </r>
    <r>
      <rPr>
        <sz val="11"/>
        <rFont val="Calibri"/>
        <family val="2"/>
      </rPr>
      <t xml:space="preserve"> 
</t>
    </r>
    <r>
      <rPr>
        <b/>
        <sz val="11"/>
        <rFont val="Calibri"/>
        <family val="2"/>
      </rPr>
      <t>Proposal : Provision of Non financial incentive proposed</t>
    </r>
    <r>
      <rPr>
        <sz val="11"/>
        <rFont val="Calibri"/>
        <family val="2"/>
      </rPr>
      <t xml:space="preserve">
</t>
    </r>
    <r>
      <rPr>
        <b/>
        <sz val="11"/>
        <rFont val="Calibri"/>
        <family val="2"/>
      </rPr>
      <t>Background :</t>
    </r>
    <r>
      <rPr>
        <sz val="11"/>
        <rFont val="Calibri"/>
        <family val="2"/>
      </rPr>
      <t xml:space="preserve"> In Odisha 6 PE  districts have 45424 trained PEs (Total PE  in Dhenkanal- 4532 &amp; Balangir - 8932, Bhadrak- 5508 &amp; Koraput - 10416, Myurbhanj-13420, Boudh-2616= 45424)                                                                                                   
Budget Proposed: @ Rs. 50/- per month for all PEs X 12 months 
(45424 X 12 months) proposed @ Rs. 50/- per month for all PE
Budgeted 80% looking expenditure trend</t>
    </r>
  </si>
  <si>
    <t>Printing of Odia Training and Resource material  on School Health and wellness</t>
  </si>
  <si>
    <t>Mrchndise T Shirt and Cap for all HWAs and Health and wellness Messengers (HWMs)</t>
  </si>
  <si>
    <t>Mrchndise T Shirt and Caps will be provided to wellness ambassador messenger once all the field trainings are completed. To be proposed in F.Y. 2027-28.</t>
  </si>
  <si>
    <t>IEC/ BCC Activities</t>
  </si>
  <si>
    <t>Detailed Justification &amp; Budget Calculaation is Placed at  RCH-5_ Adolescent Health Annxeure,  Sl No-35</t>
  </si>
  <si>
    <t>Detailed Justification &amp; Budget Calculaation is Placed at  RCH-5_ Adolescent Health Annxeure,  Sl No-37</t>
  </si>
  <si>
    <t>Detailed Justification &amp; Budget Calculaation is Placed at  RCH-5_ Adolescent Health Annxeure,  Sl No-38</t>
  </si>
  <si>
    <t>Total Family Planning</t>
  </si>
  <si>
    <t>Female sterilization fixed day services</t>
  </si>
  <si>
    <r>
      <rPr>
        <b/>
        <sz val="11"/>
        <rFont val="Calibri"/>
        <family val="2"/>
      </rPr>
      <t xml:space="preserve">Background: </t>
    </r>
    <r>
      <rPr>
        <sz val="11"/>
        <rFont val="Calibri"/>
        <family val="2"/>
      </rPr>
      <t xml:space="preserve">All facility up to CHC level are mandate to provide FDS (either through engaging trained Surgeons from the same facility or mobilizing from other facilities)
Progress: 371 facilities are providing FDS
</t>
    </r>
    <r>
      <rPr>
        <b/>
        <sz val="11"/>
        <rFont val="Calibri"/>
        <family val="2"/>
      </rPr>
      <t>Budget: As budget for FDS is already covered under Compensation package hence, no additional cost proposed.</t>
    </r>
    <r>
      <rPr>
        <sz val="11"/>
        <rFont val="Calibri"/>
        <family val="2"/>
      </rPr>
      <t xml:space="preserve">
Expenditure Heads under compensation package: FDS organization cost Drugs dressing = 100, Avasthis=50, Nurse/ANM=30, OT helper=30, Documentation=20, Refreshment=10, Misc-10 = Total FDS organization cost= Rs.250/-</t>
    </r>
  </si>
  <si>
    <t>Compensation for female sterilization</t>
  </si>
  <si>
    <t>42.2.1</t>
  </si>
  <si>
    <t>At Public Sector</t>
  </si>
  <si>
    <t>42.2.2</t>
  </si>
  <si>
    <t>At Private Sector</t>
  </si>
  <si>
    <t>42.2.3</t>
  </si>
  <si>
    <t>For PPS at public sector</t>
  </si>
  <si>
    <t>Minilap kits</t>
  </si>
  <si>
    <t>Not Proposed for FY 2026-27</t>
  </si>
  <si>
    <t>Laparoscopes</t>
  </si>
  <si>
    <t>Per Machine</t>
  </si>
  <si>
    <t>Budget Approved  for purchase of 24 laparoscopes during 2024-26 is under process. So, proposal has not been given for new purchases in FY 2026-27</t>
  </si>
  <si>
    <t>Drop Back Services for sterilization clients</t>
  </si>
  <si>
    <t>Capacity Building &amp; Training under Sterilization - Female</t>
  </si>
  <si>
    <t xml:space="preserve">Printing under Female Sterilization- Manuals &amp; Guidelines/Register/ Documets </t>
  </si>
  <si>
    <t>Expected  Beneficiaries for 2026-27- 2400</t>
  </si>
  <si>
    <t>Male Sterilization fixed day services</t>
  </si>
  <si>
    <r>
      <rPr>
        <b/>
        <sz val="11"/>
        <rFont val="Calibri"/>
        <family val="2"/>
      </rPr>
      <t>Ongoing Activity</t>
    </r>
    <r>
      <rPr>
        <sz val="11"/>
        <rFont val="Calibri"/>
        <family val="2"/>
      </rPr>
      <t xml:space="preserve">
Total No. of expected cases in 2026-27: 2400 (achievement April to March 2025 Male Sterilisation = 2443 
</t>
    </r>
    <r>
      <rPr>
        <b/>
        <sz val="11"/>
        <color rgb="FFFF0000"/>
        <rFont val="Calibri"/>
        <family val="2"/>
      </rPr>
      <t>Budget:</t>
    </r>
    <r>
      <rPr>
        <sz val="11"/>
        <rFont val="Calibri"/>
        <family val="2"/>
      </rPr>
      <t xml:space="preserve"> </t>
    </r>
    <r>
      <rPr>
        <b/>
        <sz val="11"/>
        <color rgb="FFFF0000"/>
        <rFont val="Calibri"/>
        <family val="2"/>
      </rPr>
      <t>As budget for FDS is already covered under Compensation package hence, no additional cost proposed</t>
    </r>
    <r>
      <rPr>
        <sz val="11"/>
        <rFont val="Calibri"/>
        <family val="2"/>
      </rPr>
      <t xml:space="preserve">.
</t>
    </r>
    <r>
      <rPr>
        <b/>
        <sz val="11"/>
        <rFont val="Calibri"/>
        <family val="2"/>
      </rPr>
      <t xml:space="preserve">Expenditure Heads: </t>
    </r>
    <r>
      <rPr>
        <sz val="11"/>
        <rFont val="Calibri"/>
        <family val="2"/>
      </rPr>
      <t>FDS organisation cost Drugs dressing =50, Nurse/ANM=30, OT helper=30, Documentation=20, Refreshment=10, Misc-10 = Total FDS organization cost= Rs.150/-</t>
    </r>
  </si>
  <si>
    <t xml:space="preserve">Compensation for Male Sterilization/NSV </t>
  </si>
  <si>
    <t>NSV kits</t>
  </si>
  <si>
    <t xml:space="preserve">NSV Training- ToT &amp; Other trainings </t>
  </si>
  <si>
    <t>Incentives for Mobilizing clients for Vasectomy</t>
  </si>
  <si>
    <t>Per Worker</t>
  </si>
  <si>
    <t>Printing under Male Sterilization</t>
  </si>
  <si>
    <t>Not Proposed this year</t>
  </si>
  <si>
    <t>IUCD fixed day services</t>
  </si>
  <si>
    <t>Compensation for IUCD insertion at health facilities (including fixed day services at SHC and PHC)</t>
  </si>
  <si>
    <t>Not budgeted , met out of IMEP fund under State budget</t>
  </si>
  <si>
    <t>PPIUCD Services: Compensation to beneficiary for PPIUCD insertion</t>
  </si>
  <si>
    <t>PAIUCD Services: Compensation to beneficiary per PAIUCD insertion</t>
  </si>
  <si>
    <t>ASHA incentive for accompanying the client for PPIUCD and PAIUCD insertion</t>
  </si>
  <si>
    <t>IUCD kits</t>
  </si>
  <si>
    <r>
      <rPr>
        <b/>
        <sz val="11"/>
        <color rgb="FFFF0000"/>
        <rFont val="Calibri"/>
        <family val="2"/>
      </rPr>
      <t>Detail Calculation:</t>
    </r>
    <r>
      <rPr>
        <sz val="11"/>
        <rFont val="Calibri"/>
        <family val="2"/>
      </rPr>
      <t xml:space="preserve">
To Be supply by GoI in Kind</t>
    </r>
  </si>
  <si>
    <t>PPIUCD forceps</t>
  </si>
  <si>
    <t>TOT (IUCD insertion training)</t>
  </si>
  <si>
    <t>ToT for IUCD Insertion training have been already saturated. No new proposal proposed this year.</t>
  </si>
  <si>
    <t>Training of Medical officers  (IUCD insertion training)</t>
  </si>
  <si>
    <t>Printing Under IUCD Services: Manuals &amp; Guidelines/ Register/ Documents</t>
  </si>
  <si>
    <t>Injectable contraceptive incentive for beneficiaries</t>
  </si>
  <si>
    <t>Per Beneficiary</t>
  </si>
  <si>
    <t>ASHA Incentive under ANTARA</t>
  </si>
  <si>
    <t>Capacity building &amp; training</t>
  </si>
  <si>
    <t xml:space="preserve">Printing under ANTARA  </t>
  </si>
  <si>
    <t>Procurement &amp; supply of Nayi Pehl Kit</t>
  </si>
  <si>
    <t>NA</t>
  </si>
  <si>
    <t>ASHA Incentives for distribution of Nayi Pehl Kit</t>
  </si>
  <si>
    <t>ASHA incentive for updation of EC survey before each MPV campaign</t>
  </si>
  <si>
    <t>Other activities under Mission Parivar Vikas : Demand Generation (Saarthi, Saas Bahu Sammellan, Creating enabling environment)</t>
  </si>
  <si>
    <t>Family Planning Indemnity Scheme (FPIS)</t>
  </si>
  <si>
    <t>Printing under FPIS</t>
  </si>
  <si>
    <t xml:space="preserve">Proposal: Printing of FPIS manual
Already available, hence, not Proposed </t>
  </si>
  <si>
    <t>Capacity Building / Training  under FP-LMIS</t>
  </si>
  <si>
    <t>Printing of FPLMIS Manual</t>
  </si>
  <si>
    <t>Printed &amp; supplied in 2022-24. Not Proposed this year</t>
  </si>
  <si>
    <t>Budget Proposed under HSS-19_IEC &amp; Printing_Sl.No. 204</t>
  </si>
  <si>
    <t xml:space="preserve">Provisioning of Self Help Kit </t>
  </si>
  <si>
    <r>
      <rPr>
        <b/>
        <sz val="11"/>
        <rFont val="Calibri"/>
        <family val="2"/>
      </rPr>
      <t xml:space="preserve">Background: </t>
    </r>
    <r>
      <rPr>
        <sz val="11"/>
        <rFont val="Calibri"/>
        <family val="2"/>
      </rPr>
      <t>Client privacy is a major concern while providing reproductive health services. In this regard GoI has suggested installation of self help kit boxes in health facilities. These boxes will contain ECP, Chhaya and Condoms. Interested clients can collect the commodities as required from the boxes installed at the health facility themselves and at the same time maintaining anonymity.</t>
    </r>
    <r>
      <rPr>
        <b/>
        <sz val="11"/>
        <rFont val="Calibri"/>
        <family val="2"/>
      </rPr>
      <t xml:space="preserve">
</t>
    </r>
    <r>
      <rPr>
        <b/>
        <sz val="11"/>
        <color rgb="FFFF0000"/>
        <rFont val="Calibri"/>
        <family val="2"/>
      </rPr>
      <t>No proposal for FY 2026-27 as Self Help Kit provided during FY 2024-25</t>
    </r>
  </si>
  <si>
    <t xml:space="preserve">Mobilisation of Surgeons (Public/ Private) for providing FDS </t>
  </si>
  <si>
    <r>
      <rPr>
        <b/>
        <sz val="11"/>
        <rFont val="Calibri"/>
        <family val="2"/>
      </rPr>
      <t>Ongoing Activity</t>
    </r>
    <r>
      <rPr>
        <sz val="11"/>
        <rFont val="Calibri"/>
        <family val="2"/>
      </rPr>
      <t xml:space="preserve">
Mobilization of Surgeons (Public/Private) for providing FDS (Reimbursement will be done as per society norms) @Rs.50000/- per district x 30 district = Rs.15.00 lakhs 
Expenditure incurred in 2022-23 - Rs.10.38 lakhs</t>
    </r>
  </si>
  <si>
    <t xml:space="preserve">POL provision for transporting contraceptive commodities from State to district </t>
  </si>
  <si>
    <r>
      <rPr>
        <b/>
        <sz val="11"/>
        <rFont val="Calibri"/>
        <family val="2"/>
      </rPr>
      <t>Ongoing Activity</t>
    </r>
    <r>
      <rPr>
        <sz val="11"/>
        <rFont val="Calibri"/>
        <family val="2"/>
      </rPr>
      <t xml:space="preserve">
POL, Loading Unloading , Toll Tax &amp; Fast Tag provision for transporting contraceptive commodities from State to district- Supply chain management from state warehouse to district level and will be ensured through this funding - Rs.4.00 lakhs (As per last years approval) 
Expenditure incurred in 2024-25- </t>
    </r>
    <r>
      <rPr>
        <sz val="11"/>
        <color rgb="FFFF0000"/>
        <rFont val="Calibri"/>
        <family val="2"/>
      </rPr>
      <t>Rs.2.27 lakhs</t>
    </r>
  </si>
  <si>
    <t>POL provision for transporting contraceptive commodities from District to Blocks</t>
  </si>
  <si>
    <t>Per block</t>
  </si>
  <si>
    <r>
      <rPr>
        <b/>
        <sz val="11"/>
        <rFont val="Calibri"/>
        <family val="2"/>
      </rPr>
      <t>Ongoing Activity</t>
    </r>
    <r>
      <rPr>
        <sz val="11"/>
        <rFont val="Calibri"/>
        <family val="2"/>
      </rPr>
      <t xml:space="preserve">
POL, Loading Unloading , Toll Tax &amp; Fast Tag provision for transporting contraceptive commodities from District to Blocks  &amp; Block to Sub Centre - Supply chain management from state warehouse to district level will be ensured through this funding. Approx. cost for transpiration from district to block = Rs.8000/-, Expected number of trips from district to block per year = 8 times. 
Total Requirement  : Rs.8000 per annum per block x 314 Blocks  =</t>
    </r>
    <r>
      <rPr>
        <b/>
        <sz val="11"/>
        <rFont val="Calibri"/>
        <family val="2"/>
      </rPr>
      <t xml:space="preserve"> Rs.25.12 lakhs  Approx.
</t>
    </r>
    <r>
      <rPr>
        <sz val="11"/>
        <rFont val="Calibri"/>
        <family val="2"/>
      </rPr>
      <t>Expenditure incurred in 2024-25 -</t>
    </r>
    <r>
      <rPr>
        <sz val="11"/>
        <color rgb="FFFF0000"/>
        <rFont val="Calibri"/>
        <family val="2"/>
      </rPr>
      <t xml:space="preserve"> Rs.5.00 lakhs</t>
    </r>
  </si>
  <si>
    <t>Delivery of FP contraceptives to districts by India Post</t>
  </si>
  <si>
    <r>
      <rPr>
        <b/>
        <sz val="11"/>
        <rFont val="Calibri"/>
        <family val="2"/>
      </rPr>
      <t>Ongoing Activity</t>
    </r>
    <r>
      <rPr>
        <sz val="11"/>
        <rFont val="Calibri"/>
        <family val="2"/>
      </rPr>
      <t xml:space="preserve">
Delivery of FP contraceptives to districts by India Post - Rs.4.00 lakhs for transportation of small quantities of commodities by parcel/courier services &amp; for emergency purposes 
Expenditure incurred in 2024-25 -</t>
    </r>
    <r>
      <rPr>
        <sz val="11"/>
        <color rgb="FFFF0000"/>
        <rFont val="Calibri"/>
        <family val="2"/>
      </rPr>
      <t xml:space="preserve"> Rs.4.00 lakhs</t>
    </r>
  </si>
  <si>
    <t>ASHA Incentive for FP Services</t>
  </si>
  <si>
    <t>Budget Proposed under HSS-17_ASHA Incentive_Sl.No. 202</t>
  </si>
  <si>
    <t xml:space="preserve">IEC/BCC activities </t>
  </si>
  <si>
    <t>Other Printing activities under FP</t>
  </si>
  <si>
    <t>FP QAC meetings</t>
  </si>
  <si>
    <t>Establishment of Training Centre for Laparoscopic Sterilization</t>
  </si>
  <si>
    <t>Per Center</t>
  </si>
  <si>
    <t>Not Proposed this year. Currently functional at City Hospital Cuttack,  Capital Hospital Bhubaneswar &amp; DHH Koraput</t>
  </si>
  <si>
    <t>Establishment of Training Centre for NSV</t>
  </si>
  <si>
    <t>Establishment of Training Centre for NSV at CHC Gunupur of Rayagada District is already been completed during 2024-26. No proposal for FY 2026-27</t>
  </si>
  <si>
    <t>Per kit</t>
  </si>
  <si>
    <t xml:space="preserve">ASHA  Incentive for  updation of Village Register has been provisioned under ASHA  CPRC head . Hence , not proposed </t>
  </si>
  <si>
    <t>Engaging Adolescents and Youth in Family Planning Information and Services</t>
  </si>
  <si>
    <t>Per Session</t>
  </si>
  <si>
    <t>Provision of Family Planning Services to Differently-Abled Couples</t>
  </si>
  <si>
    <t>Per Couple</t>
  </si>
  <si>
    <t>Detailed Justification &amp; Budget Calculaation is Placed at  RCH-6_ Family Planning Annxeure,  Sl No-42</t>
  </si>
  <si>
    <t>Detailed Justification &amp; Budget Calculaation is Placed at  RCH-6_ Family Planning Annxeure,  Sl No-43</t>
  </si>
  <si>
    <t>Detailed Justification &amp; Budget Calculaation is Placed at  RCH-6_ Family Planning Annxeure,  Sl No-44</t>
  </si>
  <si>
    <t>Detailed Justification &amp; Budget Calculaation is Placed at  RCH-6_ Family Planning Annxeure,  Sl No-45</t>
  </si>
  <si>
    <t>Not Aplicable</t>
  </si>
  <si>
    <t>Detailed Justification &amp; Budget Calculaation is Placed at  RCH-6_ Family Planning Annxeure,  Sl No-47</t>
  </si>
  <si>
    <t>State's Remarks</t>
  </si>
  <si>
    <t>Total Nutrition</t>
  </si>
  <si>
    <r>
      <t xml:space="preserve">There are 6 different age groups who are covered under AMB  but funded under different programmes heads  are as follows:
</t>
    </r>
    <r>
      <rPr>
        <sz val="11"/>
        <color rgb="FF000000"/>
        <rFont val="Calibri"/>
        <family val="2"/>
      </rPr>
      <t>6-59 months - Covered under Nutrition component
5-9 years - Covered under Nutrition component
10-19 years - Covered underAdoloscent Health
20-24 years WRA (NPNL)- Covered under Nutrition component
PW &amp; Lactating Mother - Covered under Maternal Health</t>
    </r>
  </si>
  <si>
    <t xml:space="preserve">Procurement of Drugs </t>
  </si>
  <si>
    <t>52.1.1</t>
  </si>
  <si>
    <t>IFA syrups (with auto dispenser) for children (6-59 months)</t>
  </si>
  <si>
    <r>
      <rPr>
        <b/>
        <sz val="11"/>
        <rFont val="Calibri"/>
        <family val="2"/>
      </rPr>
      <t>Ongoing Activity</t>
    </r>
    <r>
      <rPr>
        <sz val="11"/>
        <rFont val="Calibri"/>
        <family val="2"/>
      </rPr>
      <t xml:space="preserve">
Drugs Specification: 20 mg elemental Iron &amp; 100 mcg Folic acid with Auto dispensable dropper- 50 ml bottle
Level at which the item would be used : SC (AWC)
Expected No. of Children (6-60 months) - 3477388
A. Procurement of 5563821 prophylactic  iron syrup bottles (80% no. of bottles required as per consumption) for 3477388 children between 6-59 months @Rs 7 per bottle
B.Procurement of 121100 therapeutic iron syrup bottles (70% bottles required as per consumption) for 173000 children 6-12 months and 2191971 therapeutic  iron syrup bottles (70% bottles required as per coverage) for 1534380 children 13-59 months @Rs 7 per bottle (Total: 121100+ 1534378= 1655478)
</t>
    </r>
    <r>
      <rPr>
        <b/>
        <sz val="11"/>
        <rFont val="Calibri"/>
        <family val="2"/>
      </rPr>
      <t xml:space="preserve">Requirement for Iron Folic Acid Syrup bottles @ 50 ml per bottle (A+B): 5563821 + 1655478= 7219299
</t>
    </r>
    <r>
      <rPr>
        <b/>
        <sz val="11"/>
        <color rgb="FFFF0000"/>
        <rFont val="Calibri"/>
        <family val="2"/>
      </rPr>
      <t>Source of Fund: State Health Budget</t>
    </r>
  </si>
  <si>
    <t>52.1.2</t>
  </si>
  <si>
    <t>IFA tablets  (IFA WIFS Junior tablets- pink sugar coated) for children (5-9 yrs.)</t>
  </si>
  <si>
    <r>
      <rPr>
        <b/>
        <sz val="11"/>
        <rFont val="Calibri"/>
        <family val="2"/>
      </rPr>
      <t>Ongoing Activity</t>
    </r>
    <r>
      <rPr>
        <sz val="11"/>
        <rFont val="Calibri"/>
        <family val="2"/>
      </rPr>
      <t xml:space="preserve">
</t>
    </r>
    <r>
      <rPr>
        <b/>
        <sz val="11"/>
        <rFont val="Calibri"/>
        <family val="2"/>
      </rPr>
      <t>Drugs Specification :</t>
    </r>
    <r>
      <rPr>
        <sz val="11"/>
        <rFont val="Calibri"/>
        <family val="2"/>
      </rPr>
      <t xml:space="preserve"> 45 mg elemental Iron &amp; 400 mcg Folic acid sugar coated tablet (IFA pink)
Level at which the item would be used : School
Expected No. of Children from Class-1 to 5 - 2317542
A. Procurement of 96409747  prophylactic  pink iron tablets (80% no. of tablets required as per consumption) for 2317542 children between 5-9 years months @Rs 0.12 per tablet 
B. Procurement of  48668382  therapeutic pink iron tablets (70% no. of tablets required as per consumption) for 1158771 children between 5-9 years (covering 50% of children) @Rs 0.12 per tablet
Requirement for IFA (Small, Pink) tablets (Prophylactic + Therapeutic) - </t>
    </r>
    <r>
      <rPr>
        <b/>
        <sz val="11"/>
        <rFont val="Calibri"/>
        <family val="2"/>
      </rPr>
      <t xml:space="preserve">145078129
</t>
    </r>
    <r>
      <rPr>
        <b/>
        <sz val="11"/>
        <color rgb="FFFF0000"/>
        <rFont val="Calibri"/>
        <family val="2"/>
      </rPr>
      <t>Source of Fund: State Health Budget</t>
    </r>
  </si>
  <si>
    <t>52.1.3</t>
  </si>
  <si>
    <t xml:space="preserve">IFA tablets for non-pregnant &amp; non-lactating women in Reproductive Age (20-49 years) </t>
  </si>
  <si>
    <r>
      <t xml:space="preserve">Ongoing Activity
</t>
    </r>
    <r>
      <rPr>
        <sz val="11"/>
        <color indexed="8"/>
        <rFont val="Calibri"/>
        <family val="2"/>
      </rPr>
      <t>No. of females aged of 20-24 years = 20,41,585 ( i.e. 49.46% of the total population aged  20-24 years)
Since the Pregnant women (PW) and Lactating women (LW)in the WRA group (20-24 years) constitute 3.8% and shall be covered under IFA for PW &amp; LW,  the WRA group will be include 1964004 may be targeted.
Drugs Specification : 60mg elemental Iron &amp; 500 mcg Folic acid , sugar coated,  (IFA Red) 
The drug (IFA red) would be used: SC 
Requirement for IFA. (Large Red) tablets: 
A. Prophylactic Dose: 1964004 X 52 weeks = 102128231 tablets 
( 61276938  tablets proposed looking at the consumption)
B. Therapeutic Dose: 982002 (60% of  1964005 WRA based on expected consumption)  x 90 days X 2tablets per  day= 176760399 tablets, 106056240 tablets proposed looking on the consumption)
As prevalence of anemia in WRA as per NFHS-5 is 64.4%, 50% of the total WRA 20-24 yrs targeted.
Total tablets: 167333178</t>
    </r>
    <r>
      <rPr>
        <b/>
        <sz val="11"/>
        <color indexed="8"/>
        <rFont val="Calibri"/>
        <family val="2"/>
      </rPr>
      <t xml:space="preserve">
Budget 2026-27: @Rs. 0.12/- per tab X 167333178 =Rs 200.80 Lakhs
</t>
    </r>
    <r>
      <rPr>
        <b/>
        <sz val="11"/>
        <color rgb="FFFF0000"/>
        <rFont val="Calibri"/>
        <family val="2"/>
      </rPr>
      <t>Source of Fund: State Health Budget</t>
    </r>
  </si>
  <si>
    <t>52.1.4</t>
  </si>
  <si>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Rs. 289.55 Lakhs
Budget proposed under RCH-7 Nutrition, </t>
    </r>
    <r>
      <rPr>
        <sz val="11"/>
        <rFont val="Calibri"/>
        <family val="2"/>
      </rPr>
      <t xml:space="preserve">
</t>
    </r>
    <r>
      <rPr>
        <b/>
        <sz val="11"/>
        <color rgb="FFFF0000"/>
        <rFont val="Calibri"/>
        <family val="2"/>
      </rPr>
      <t>Source of Fund: State Health Budget</t>
    </r>
  </si>
  <si>
    <t>52.1.5</t>
  </si>
  <si>
    <t xml:space="preserve">Albendazole Tablets for non-pregnant &amp; non-lactating women in Reproductive Age (20-24 years) </t>
  </si>
  <si>
    <t>52.1.6</t>
  </si>
  <si>
    <t>Albendazole tablets for Pregnant Women</t>
  </si>
  <si>
    <t>52.1.7</t>
  </si>
  <si>
    <t>Multivitamin for Pregnant women</t>
  </si>
  <si>
    <t>For Test for Hemoglobin, budget proposed under 15th FC
Treatment under procurement head under NHM PIP</t>
  </si>
  <si>
    <t>Budget Proposed under HSS-16_Capacity Building Training_Sl.No.201</t>
  </si>
  <si>
    <t>Printing of compliance cards and reporting formats for National Iron Plus Initiative</t>
  </si>
  <si>
    <t>To be met out of State Budget</t>
  </si>
  <si>
    <t>Incentive to ASHA for Mobilising children and ensuring compliance of IFA for 6-59 months children</t>
  </si>
  <si>
    <t xml:space="preserve">Rollout of Model Schools/ SC AAMs Initiative </t>
  </si>
  <si>
    <t xml:space="preserve">Per District </t>
  </si>
  <si>
    <r>
      <t xml:space="preserve">There are 3 different age groups who are covered  under NDD but funded from under different programme heads are as follows:
</t>
    </r>
    <r>
      <rPr>
        <sz val="11"/>
        <color rgb="FF000000"/>
        <rFont val="Calibri"/>
        <family val="2"/>
      </rPr>
      <t>1-5 years - Covered under Nutrition component
6-9 years - Covered under Nutrition component
10-19 years - Covered underAdoloscent Health</t>
    </r>
  </si>
  <si>
    <t>53.1.1</t>
  </si>
  <si>
    <t>53.1.2</t>
  </si>
  <si>
    <t>Albendazole Tablets for children (5-9 yrs.)</t>
  </si>
  <si>
    <r>
      <rPr>
        <b/>
        <sz val="11"/>
        <rFont val="Calibri"/>
        <family val="2"/>
      </rPr>
      <t>Ongoing Activity
Drugs Specification:</t>
    </r>
    <r>
      <rPr>
        <sz val="11"/>
        <rFont val="Calibri"/>
        <family val="2"/>
      </rPr>
      <t xml:space="preserve"> Albendazole 400 mg chewable tab.
Level at which the item would be used :School &amp; AWC
Estimated No. of beneficiaries (5-9 years) including pvt. schools =  2745284 , For 2 rounds Total No. of  tablets required  = 5490568 +10% buffer=6039624  as per normative calculation  
</t>
    </r>
    <r>
      <rPr>
        <b/>
        <sz val="11"/>
        <rFont val="Calibri"/>
        <family val="2"/>
      </rPr>
      <t xml:space="preserve">85% is suggested 5133680
</t>
    </r>
    <r>
      <rPr>
        <b/>
        <sz val="11"/>
        <color rgb="FFFF0000"/>
        <rFont val="Calibri"/>
        <family val="2"/>
      </rPr>
      <t>Source of Fund: State Health Budget</t>
    </r>
  </si>
  <si>
    <t>53.1.3</t>
  </si>
  <si>
    <t>Albendazole Tablets for Adolescent (10-19 yrs.)</t>
  </si>
  <si>
    <r>
      <t>Ongoing activity- NDD: 
Drugs Specification :</t>
    </r>
    <r>
      <rPr>
        <sz val="11"/>
        <rFont val="Calibri"/>
        <family val="2"/>
      </rPr>
      <t>Albendazole 400 mg chewable tab.</t>
    </r>
    <r>
      <rPr>
        <b/>
        <sz val="11"/>
        <rFont val="Calibri"/>
        <family val="2"/>
      </rPr>
      <t xml:space="preserve">
Level at which the item would be used: School &amp; AWC
Estimated no of beneficiaries (10-19 years) = 10143787                                                                                                                                                                                                                                                                                 
</t>
    </r>
    <r>
      <rPr>
        <sz val="11"/>
        <rFont val="Calibri"/>
        <family val="2"/>
      </rPr>
      <t xml:space="preserve">For 2 rounds total No. of tablets required +10 % buffer=22316332 as per normative calculation.  85% is suggested = 18968882 tablets
</t>
    </r>
    <r>
      <rPr>
        <b/>
        <sz val="11"/>
        <color rgb="FFFF0000"/>
        <rFont val="Calibri"/>
        <family val="2"/>
      </rPr>
      <t>Source of Fund: State Health Budget</t>
    </r>
  </si>
  <si>
    <t>53.1.4</t>
  </si>
  <si>
    <t>Orientation on National Deworming Day</t>
  </si>
  <si>
    <t>IEC/BCC activities during National Deworming Day</t>
  </si>
  <si>
    <t>Incentive For mobilising and ensuring every eligible child (1-19 years out-of-school and non-enrolled) is administered Albendazole</t>
  </si>
  <si>
    <t>There are 67 functional NRCs with bed occupancy rate of 88% &amp; discharge rate of 95%</t>
  </si>
  <si>
    <t>Operating expenses for NRCs</t>
  </si>
  <si>
    <t>Operating expenses for 10 bedded NRCs</t>
  </si>
  <si>
    <t>Per NRC</t>
  </si>
  <si>
    <t>Operating expenses for 15 bedded NRCs</t>
  </si>
  <si>
    <t>Non-recurring &amp; Maintenance cost for NRCs</t>
  </si>
  <si>
    <t>Training &amp; Capacity Building- NRCs</t>
  </si>
  <si>
    <t>IEC/ BCC &amp; Printing</t>
  </si>
  <si>
    <t>Incentive for referral of SAM cases to NRC and for follow up of discharge SAM children from NRCs</t>
  </si>
  <si>
    <t>Procurement of Vitamin A syrup</t>
  </si>
  <si>
    <r>
      <rPr>
        <b/>
        <sz val="11"/>
        <rFont val="Calibri"/>
        <family val="2"/>
      </rPr>
      <t>Ongoing activity with revised unit cost (Unit cost revised as per latest tender rate)</t>
    </r>
    <r>
      <rPr>
        <sz val="11"/>
        <rFont val="Calibri"/>
        <family val="2"/>
      </rPr>
      <t xml:space="preserve">
Drug Specification :100000IU/ml Vitamin A pediatric oral solution,  Level at which it will be used: SC  &amp; Session Site, To be utilized in Vit-A supplementation campaign &amp; RI session.
Expected children below 5 years: 3210650
Expected child 9 month to 1 year: 234822 (1 bottle consume 50 child)
Expected child 1 to 9 years: 2975828 (1 bottle consume 25 child)
Total Requirement: 234822/50 + 2975828/25 + 10% buffer= 136102
Estimated Vitamin A solution bottle required for 2 rounds= 136102 *2= 272204 as per normative calculation
</t>
    </r>
    <r>
      <rPr>
        <b/>
        <sz val="11"/>
        <color rgb="FFFF0000"/>
        <rFont val="Calibri"/>
        <family val="2"/>
      </rPr>
      <t>Source of Fund: State Health Budget</t>
    </r>
  </si>
  <si>
    <t>Orientation activities on vitamin A supplementation and Anaemia Mukta Bharat Programme</t>
  </si>
  <si>
    <t xml:space="preserve">To be taken up in Virtual  Mode </t>
  </si>
  <si>
    <t>Printing for Micronutrient Supplementation Programme including IEC materials, reporting formats, guidelines / training materials etc. (For AMB and Vitamin A supplementation programmes)</t>
  </si>
  <si>
    <t xml:space="preserve">ASHA incentive under MAA programme @ Rs 100 per ASHA for quarterly mother's meeting </t>
  </si>
  <si>
    <t xml:space="preserve">No additional Incentive proposed . Mothers are sensitized at VHND Sessions </t>
  </si>
  <si>
    <t>Training &amp; Capacity Building on BHFI</t>
  </si>
  <si>
    <t>Baby friendly Hospital Initiative</t>
  </si>
  <si>
    <t>Per institution</t>
  </si>
  <si>
    <t>TA &amp; DA for assessors for BFHI assessment</t>
  </si>
  <si>
    <t>IEC/ BCC activities during Breast Feeding Week</t>
  </si>
  <si>
    <t>Comprehensive Lactation Management Centers (CLMCs)</t>
  </si>
  <si>
    <t>57.1.1</t>
  </si>
  <si>
    <t>Non Recurring Cost</t>
  </si>
  <si>
    <t>57.1.2</t>
  </si>
  <si>
    <t>Recurring Cost</t>
  </si>
  <si>
    <r>
      <rPr>
        <b/>
        <sz val="11"/>
        <rFont val="Calibri"/>
        <family val="2"/>
      </rPr>
      <t xml:space="preserve">Recurring cost : </t>
    </r>
    <r>
      <rPr>
        <sz val="11"/>
        <rFont val="Calibri"/>
        <family val="2"/>
      </rPr>
      <t>@Rs.2.62 lakhs per unit as per GoI norm. X 2 units (Capital Hospital &amp; SCB MCH)</t>
    </r>
  </si>
  <si>
    <t>57.1.3</t>
  </si>
  <si>
    <t>Training on  establishment &amp; management  of CLMC</t>
  </si>
  <si>
    <t xml:space="preserve">Lactation Management Unit (LMUs) </t>
  </si>
  <si>
    <t>57.2.1</t>
  </si>
  <si>
    <t>Per LMU</t>
  </si>
  <si>
    <t>57.2.2</t>
  </si>
  <si>
    <t xml:space="preserve">State level  Training  on  fucntionalisation of Lactation Management Units </t>
  </si>
  <si>
    <t>Procurement of Drugs (ORS &amp; Zinc)</t>
  </si>
  <si>
    <t>State supply. Hence no additional budget proposed</t>
  </si>
  <si>
    <t>ASHA Incentive for prophylactic distribution of ORS  to family with under-five children. (IDCF Programme)</t>
  </si>
  <si>
    <t xml:space="preserve">Printing of IEC Materials and monitoring formats </t>
  </si>
  <si>
    <t>EAT Right tool kit &amp; training already given as per GoI norm in previous years.
Refresher training of CHOs will be done in integrated manner. Hence no additional budget proposed.</t>
  </si>
  <si>
    <t>Drugs for CMAM programme</t>
  </si>
  <si>
    <r>
      <t xml:space="preserve">Ongoing Activity
Background: </t>
    </r>
    <r>
      <rPr>
        <sz val="11"/>
        <rFont val="Calibri"/>
        <family val="2"/>
      </rPr>
      <t>To manage SAM without medical complication in community, W &amp; CD Dept. Started CMAM programme in our State. Administration of antibiotic syrup and multivitamin syrup is necessary for management of these children. As other drugs like antibiotic, zinc and folic acid are included in EDL,  hence, procurement of  Multivitamin  is proposed  for 81950  SAM children (annual case load shared by W&amp;CD Dept.). The SAM child without complication are supplemented with multivitamin for 16 weeks i.e.112days. One 60ml. Bottle of multivitamin supplemented for 12 days/per child so, 9 bottles are required for one child.</t>
    </r>
    <r>
      <rPr>
        <b/>
        <sz val="11"/>
        <rFont val="Calibri"/>
        <family val="2"/>
      </rPr>
      <t xml:space="preserve">
Proposal for 2026-27: </t>
    </r>
    <r>
      <rPr>
        <sz val="11"/>
        <rFont val="Calibri"/>
        <family val="2"/>
      </rPr>
      <t xml:space="preserve">
Total estimated SAM children without complication –  154142</t>
    </r>
    <r>
      <rPr>
        <b/>
        <sz val="11"/>
        <rFont val="Calibri"/>
        <family val="2"/>
      </rPr>
      <t xml:space="preserve">
</t>
    </r>
    <r>
      <rPr>
        <sz val="11"/>
        <rFont val="Calibri"/>
        <family val="2"/>
      </rPr>
      <t>Basing on coverage 75% of SAM children may be provided with Multivitamin supplements=115606nos of SAM children</t>
    </r>
    <r>
      <rPr>
        <b/>
        <sz val="11"/>
        <rFont val="Calibri"/>
        <family val="2"/>
      </rPr>
      <t xml:space="preserve">
</t>
    </r>
    <r>
      <rPr>
        <sz val="11"/>
        <rFont val="Calibri"/>
        <family val="2"/>
      </rPr>
      <t xml:space="preserve">Cost of one bottle =Rs.12/-  No. Of bottle required = 115606 * 9   = 1040454                           Budget for -2026-27: 1040454*12=Rs.12485445/- 
</t>
    </r>
    <r>
      <rPr>
        <b/>
        <sz val="11"/>
        <color rgb="FFFF0000"/>
        <rFont val="Calibri"/>
        <family val="2"/>
      </rPr>
      <t>To be Met out of State Budget</t>
    </r>
  </si>
  <si>
    <t>COE Nutrition</t>
  </si>
  <si>
    <t>Per Month</t>
  </si>
  <si>
    <t>Detailed Justification &amp; Budget Calculaation is Placed at  RCH-7_ Nutrition Annxeure,  Sl No-54</t>
  </si>
  <si>
    <t>Detailed Justification &amp; Budget Calculaation is Placed at  RCH-7_ Nutrition Annxeure,  Sl No-56</t>
  </si>
  <si>
    <t>Non Recurring Cost (Equipment/ Instrument &amp; Furniture, Fixtures) of CLMC &amp; LMU- Detailed Justification &amp; Budget Calculaation is Placed at  RCH-7_ Nutrition Annxeure,  Sl No-57</t>
  </si>
  <si>
    <t>Detailed Justification &amp; Budget Calculaation is Placed at  RCH-7_ Nutrition Annxeure,  Sl No-60</t>
  </si>
  <si>
    <t>FY 2026-27</t>
  </si>
  <si>
    <t>Total NIDDCP</t>
  </si>
  <si>
    <t>ASHA incentive salt sample test (For testing of 50 samples)</t>
  </si>
  <si>
    <t xml:space="preserve">Supply of Salt Testing Kit </t>
  </si>
  <si>
    <t>To be met out of 16th FC fund</t>
  </si>
  <si>
    <t>Management of IDD Monitoring Laboratory - Non Recurring</t>
  </si>
  <si>
    <t>Management of IDD Monitoring Laboratory - Recurring</t>
  </si>
  <si>
    <t>Per IDD Lab</t>
  </si>
  <si>
    <t>IDD Surveys/Re-surveys</t>
  </si>
  <si>
    <t>To be taken up during the Sector Meeting of ASHA.</t>
  </si>
  <si>
    <t>IEC/BCC activities under NIDDCP</t>
  </si>
  <si>
    <t>Detailed Justification &amp; Budget Calculaation is Placed at  RCH-8_ NIDDCP Annxeure,  Sl No-62</t>
  </si>
  <si>
    <t>NDCP-1_Integreated Disease Survillance Programme (IDSP)</t>
  </si>
  <si>
    <t>Sl. No.</t>
  </si>
  <si>
    <t>Total IDSP</t>
  </si>
  <si>
    <t>Detailed Writeup is at Writeup Annexure for DCPs</t>
  </si>
  <si>
    <t>Trainings &amp; Capacity Building</t>
  </si>
  <si>
    <t>Budget Proposed under HSS_16_Capacity Building Including Training_Sl.No. 201</t>
  </si>
  <si>
    <t>Operational cost</t>
  </si>
  <si>
    <t xml:space="preserve">The operational cost is factored under PM-ABHIM Budget. But PM-ABHIM will continue only till FY 2025-26. Hence, the cost has been shifted from PM-ABIM &amp; proposed under NHM PIP for continuance of the IPHLs/ BPHUs. </t>
  </si>
  <si>
    <t>63.2.1</t>
  </si>
  <si>
    <t>Operational cost of IPHL/ DPHL</t>
  </si>
  <si>
    <t>63.2.1.1</t>
  </si>
  <si>
    <t xml:space="preserve">Non-recurring costs </t>
  </si>
  <si>
    <t>63.2.1.2</t>
  </si>
  <si>
    <t>Per IPHL</t>
  </si>
  <si>
    <t>63.2.2</t>
  </si>
  <si>
    <t>Operational cost of BPHU</t>
  </si>
  <si>
    <t>63.2.2.1</t>
  </si>
  <si>
    <t>63.2.2.2</t>
  </si>
  <si>
    <t>Per BPHU</t>
  </si>
  <si>
    <t>63.2.3</t>
  </si>
  <si>
    <t>Public Health Lab at Major Hospitals</t>
  </si>
  <si>
    <t xml:space="preserve">Public Health Lab has already been established at Capital Hospital, RGH-Rourkela. These two are Referral hospital and considered as DHHs and catering to about 10 Lakhs population each. </t>
  </si>
  <si>
    <t>63.2.3.1</t>
  </si>
  <si>
    <t>63.2.3.2</t>
  </si>
  <si>
    <t>Per Lab</t>
  </si>
  <si>
    <t xml:space="preserve">Budget proposed as per approval in the last year PIP. </t>
  </si>
  <si>
    <t>63.2.4</t>
  </si>
  <si>
    <t>Operational cost for Reference Laboratory at MCHs</t>
  </si>
  <si>
    <r>
      <rPr>
        <b/>
        <sz val="11"/>
        <rFont val="Calibri"/>
        <family val="2"/>
      </rPr>
      <t xml:space="preserve">Ongoing Activity: Budget Proposed as approved last year
Background: </t>
    </r>
    <r>
      <rPr>
        <sz val="11"/>
        <rFont val="Calibri"/>
        <family val="2"/>
      </rPr>
      <t>MoU has been signed with 3 govt. MCHs i.e. SCB MCH, MKCG MCH &amp; VSS MCH for functionalisation as State Reference laboratory for outbreak response. 
Head of Expenses: Expenditure made on account of Laboratory Media, Reagents, Glass wares, consumables, operating expenses, procurement of Desktop, office expenses, broadband cost, mobility, miscellaneous etc.</t>
    </r>
  </si>
  <si>
    <t>Vaccine Preventable Disease Surveillance (VPD)</t>
  </si>
  <si>
    <t>Lumsum</t>
  </si>
  <si>
    <r>
      <t xml:space="preserve">As per the NCDC, GoI guidelines (D.O.T-18015/044/2025-IDSP dated 30.10.2025), the Budget has been prepared and detailed in VPD Surveillance Annexure for transition of VPD surveillance from WHO National Public Health support network to IDSP. 
</t>
    </r>
    <r>
      <rPr>
        <b/>
        <sz val="11"/>
        <rFont val="Calibri"/>
        <family val="2"/>
      </rPr>
      <t>Accordingly, the VPD surveillance Budget is now shifted from Immunization to IDSP.</t>
    </r>
  </si>
  <si>
    <t>ASHA Incentive for Regular Reporting of Disease and outbreak Situation</t>
  </si>
  <si>
    <t>Detailed Justification &amp; Budget Calculaation is Placed at  NDCP-1_ IDSP Annxeure,  Sl No-63</t>
  </si>
  <si>
    <t>Total NVBDCP</t>
  </si>
  <si>
    <t>64.1.1</t>
  </si>
  <si>
    <t>Special anti-malarial interventions for high risk groups, for tribal population, for hard to reach areas to control and prevent resurgence of Malaria cases</t>
  </si>
  <si>
    <t>Per Camp</t>
  </si>
  <si>
    <t>64.1.2</t>
  </si>
  <si>
    <t>Integration of Mobile Health Units (MHUs) in Malaria control Programme</t>
  </si>
  <si>
    <t>64.1.3</t>
  </si>
  <si>
    <t>ASHA Incentive for fever testing</t>
  </si>
  <si>
    <t>64.1.4</t>
  </si>
  <si>
    <t>ASHA Incentive for treatment completion of positive malaria cases.</t>
  </si>
  <si>
    <t>64.1.5</t>
  </si>
  <si>
    <t>Engagement of CHVs (Community Health Volunteers) Under NGO-SR (GFATM) &amp; NHM-PIP</t>
  </si>
  <si>
    <t>64.1.6</t>
  </si>
  <si>
    <t xml:space="preserve">Indoor residual spray (IRS) </t>
  </si>
  <si>
    <t>64.1.6.1</t>
  </si>
  <si>
    <t xml:space="preserve">Operational cost for Spray Wages </t>
  </si>
  <si>
    <t>64.1.6.2</t>
  </si>
  <si>
    <t>Procurement of Synthetic Pyrethroid</t>
  </si>
  <si>
    <t>Per KG</t>
  </si>
  <si>
    <t>64.1.6.3</t>
  </si>
  <si>
    <t>Procurement of PPE kits for Spray squard</t>
  </si>
  <si>
    <t>64.1.6.4</t>
  </si>
  <si>
    <t>Stirup Pump for IRS Spray</t>
  </si>
  <si>
    <t>64.1.7</t>
  </si>
  <si>
    <t>Operational cost for Impregnation  of Bed nets-  for NE states</t>
  </si>
  <si>
    <t>Not proposed</t>
  </si>
  <si>
    <t>64.1.8</t>
  </si>
  <si>
    <t>Biological and Environmental Management through VHSC</t>
  </si>
  <si>
    <t xml:space="preserve">To be met out of existing VHSNC (GKS) fund </t>
  </si>
  <si>
    <t>64.1.9</t>
  </si>
  <si>
    <t>Larvivorous Fish support</t>
  </si>
  <si>
    <t>64.1.10</t>
  </si>
  <si>
    <t>Construction and Maintenance of Hatcheries</t>
  </si>
  <si>
    <t>64.1.10.1</t>
  </si>
  <si>
    <t>Maintenance of Hatcheries</t>
  </si>
  <si>
    <t>Per Hatchery</t>
  </si>
  <si>
    <t>64.1.10.2</t>
  </si>
  <si>
    <t>Construction of Hatcheries</t>
  </si>
  <si>
    <t>64.1.11</t>
  </si>
  <si>
    <t>Entomological  Unit : Lab Consumables &amp; contingencies</t>
  </si>
  <si>
    <t>64.1.12</t>
  </si>
  <si>
    <t>Entomological  Unit  : Infrastructure Strengthening</t>
  </si>
  <si>
    <t>Per Zone</t>
  </si>
  <si>
    <t>64.1.13</t>
  </si>
  <si>
    <t>Health Products- Equipment (HPE) - GFATM</t>
  </si>
  <si>
    <t xml:space="preserve">Requirement is saturated out of HSS fund. Hence the budget is not proposed. </t>
  </si>
  <si>
    <t>64.1.14</t>
  </si>
  <si>
    <t>Non-Health Equipment (NHP) - GFATM</t>
  </si>
  <si>
    <t>64.1.15</t>
  </si>
  <si>
    <t>Procurement of Drugs &amp; Kits</t>
  </si>
  <si>
    <t>64.1.15.1</t>
  </si>
  <si>
    <t>Chloroquine Phosphate Tablets</t>
  </si>
  <si>
    <t>64.1.15.2</t>
  </si>
  <si>
    <t>Primaquine Tablets 2.5 mg</t>
  </si>
  <si>
    <t>64.1.15.3</t>
  </si>
  <si>
    <t>Primaquine Tablets 7.5 mg</t>
  </si>
  <si>
    <t>64.1.15.4</t>
  </si>
  <si>
    <t>Quinine Sulphate Tablets</t>
  </si>
  <si>
    <t>64.1.15.5</t>
  </si>
  <si>
    <t>Quinine Injections</t>
  </si>
  <si>
    <t>64.1.15.6</t>
  </si>
  <si>
    <t>ACT &amp; Inj.Artesunate</t>
  </si>
  <si>
    <t>64.1.15.7</t>
  </si>
  <si>
    <t>RDT Malaria – bi-valent (For Non Project states)</t>
  </si>
  <si>
    <t>Per RDT</t>
  </si>
  <si>
    <t>64.1.16</t>
  </si>
  <si>
    <t>64.1.16.1</t>
  </si>
  <si>
    <t>Procurement of LLINs</t>
  </si>
  <si>
    <t>Per LLIN</t>
  </si>
  <si>
    <t>64.1.16.2</t>
  </si>
  <si>
    <t>LLIN Distribution &amp; Related Cost</t>
  </si>
  <si>
    <t>Training / Capacity Building (Malaria)</t>
  </si>
  <si>
    <t>64.2.2.9</t>
  </si>
  <si>
    <t>LQAS Related cost</t>
  </si>
  <si>
    <t>Sub-national Disease Free Certification: Malaria</t>
  </si>
  <si>
    <t>IEC/BCC for Malaria</t>
  </si>
  <si>
    <t>64.3.1</t>
  </si>
  <si>
    <t>IEC/ BCC Activities under Malaria</t>
  </si>
  <si>
    <t>Printing of recording and reporting forms/registers for Malaria</t>
  </si>
  <si>
    <t>Supply Chain Management cost under GFATM</t>
  </si>
  <si>
    <t xml:space="preserve">PPP / NGO and Intersectoral Convergence </t>
  </si>
  <si>
    <t>64.7.1</t>
  </si>
  <si>
    <t>State Task Force, State Technical Advisory Committee meeting, District coordination meeting, Cross border meetings Sub National Malaria Elimination Certification process (Malaria)</t>
  </si>
  <si>
    <t>64.7.2</t>
  </si>
  <si>
    <t xml:space="preserve">Review Meeting- GFATM </t>
  </si>
  <si>
    <t>64.7.3</t>
  </si>
  <si>
    <t xml:space="preserve">Review Meeting- Non GFATM </t>
  </si>
  <si>
    <t>64.7.5</t>
  </si>
  <si>
    <t>Monitoring  &amp; Supervision- GFATM</t>
  </si>
  <si>
    <t>64.7.4</t>
  </si>
  <si>
    <t>Monitoring  &amp; Supervision- Non GFATM</t>
  </si>
  <si>
    <t>64.7.6</t>
  </si>
  <si>
    <t xml:space="preserve">Support for Entomological Unit </t>
  </si>
  <si>
    <t>Provision of IT equipments for VBDTS</t>
  </si>
  <si>
    <t xml:space="preserve">Case not reported in the state. Hence, no budget is proposed </t>
  </si>
  <si>
    <t>Patient wage loss for VL and PKDL</t>
  </si>
  <si>
    <t>Kala-azar Case search/ Camp Approach: Mobility/POL/supervision</t>
  </si>
  <si>
    <t>ASHA incentive for VL, PKDL cases and ASHA incentive for IRS round during IRS</t>
  </si>
  <si>
    <t>Kala-azar: Operational cost for spray including spray wages</t>
  </si>
  <si>
    <t>Kala-azar: Training for spraying</t>
  </si>
  <si>
    <t>Spray Pumps &amp; accessories</t>
  </si>
  <si>
    <t>Sub-national Disease Free Certification: Kala Azar</t>
  </si>
  <si>
    <t>IEC/BCC/Advocacy for Kala-azar</t>
  </si>
  <si>
    <t>Monitoring &amp; Evaluation (Kala Azar)</t>
  </si>
  <si>
    <t>Acute Encephalitis Syndrome (AES)/ Japanese Encephalitis (JE): Rehabilitation Setup for selected endemic districts</t>
  </si>
  <si>
    <t>Cases are managed at tertiary care hospitals that have all the required facilities and trained manpower. Hence not proposed.</t>
  </si>
  <si>
    <t xml:space="preserve">ASHA Incentivization for sensitizing community for AES/JE </t>
  </si>
  <si>
    <t>There is no such provision for ASHA in ASHA Incentivization for sensitizing community for AES/JE</t>
  </si>
  <si>
    <t>ASHA incentive for referral of AES/JE cases to the nearest CHC/DH/Medical College</t>
  </si>
  <si>
    <t>Acute Encephalitis Syndrome (AES)/ Japanese Encephalitis (JE): Operational costs for malathion  fogging</t>
  </si>
  <si>
    <t>Establishment of pediatric ICU in endemic districts</t>
  </si>
  <si>
    <t>Fogging Machine</t>
  </si>
  <si>
    <t>Procurement of Insecticides (Technical Malathion)</t>
  </si>
  <si>
    <t>Per Liter</t>
  </si>
  <si>
    <r>
      <t xml:space="preserve">Ongoing Activity:
</t>
    </r>
    <r>
      <rPr>
        <sz val="11"/>
        <rFont val="Calibri"/>
        <family val="2"/>
      </rPr>
      <t xml:space="preserve"> (Reflected under the Budget for Procurement done by States)
Malathion technical is used for thermal fogging in outdoors during the JE outbreak.</t>
    </r>
  </si>
  <si>
    <t>Payment to NIV towards JE kits at Head Quarter</t>
  </si>
  <si>
    <t>Capacity Building (AES/ JE)</t>
  </si>
  <si>
    <t>Operational Research - AES/ JE</t>
  </si>
  <si>
    <t>Implementing Agency: Operational Research cum intervention project on Epidemiological &amp; Entomological factors of JE Outbreak  by any ICMR Institute having expertise- ICMR to take up the activity out of its own fund.</t>
  </si>
  <si>
    <t>Strengthening of Sentinel sites which will include Diagnostics and Case Management, supply of kits by GoI</t>
  </si>
  <si>
    <t>IEC/BCC specific to J.E. in endemic areas</t>
  </si>
  <si>
    <t>66.12.1</t>
  </si>
  <si>
    <t>IEC/ BCC Activities under AES/ JE</t>
  </si>
  <si>
    <t>66.12.2</t>
  </si>
  <si>
    <t>66.12.2.1</t>
  </si>
  <si>
    <t>Monitoring and supervision (JE/ AE)</t>
  </si>
  <si>
    <t>66.12.3</t>
  </si>
  <si>
    <t>66.12.3.1</t>
  </si>
  <si>
    <t>Any other (Printing of AES case register)</t>
  </si>
  <si>
    <t>Dengue &amp; Chikungunya: Case Management</t>
  </si>
  <si>
    <t>Dengue &amp; Chikungunya: Vector Control,  environmental management</t>
  </si>
  <si>
    <t>Per Volunteer</t>
  </si>
  <si>
    <t>Dengue Ns1 antigen &amp; IgM kit</t>
  </si>
  <si>
    <t xml:space="preserve">Larvicides for vector control </t>
  </si>
  <si>
    <t>67.5.1</t>
  </si>
  <si>
    <t>Bacillusthuringinensis-varisraelensis 5% AS (Strain ABIL-96)-as Bio-larvicide</t>
  </si>
  <si>
    <t>Per ltr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</si>
  <si>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Larval source management can be done by application of larvicide. Bti, Temephos&amp;Diflubezurion are recommended by NCVBDC.
</t>
    </r>
    <r>
      <rPr>
        <b/>
        <sz val="11"/>
        <rFont val="Calibri"/>
        <family val="2"/>
      </rPr>
      <t>Activity- 1</t>
    </r>
    <r>
      <rPr>
        <sz val="11"/>
        <rFont val="Calibri"/>
        <family val="2"/>
      </rPr>
      <t xml:space="preserve">
Bacillus thuringinensis-varisraelensis 5% AS (Strain ABIL-96)(Accession No: NAMIMCC-B-01318)-as Bio-larvicide recommended by NCVBDC-GoI for larval control.  This is Bio-larvicide useful in controlling mosquito larvae of Anopheles,Culex&amp;Aedes.
Bti is biodegradable and non-toxic to humans, animals, and plants, making it a safe choice for aquatic environments. This can be used both the polluted and clean water for larval control.
</t>
    </r>
    <r>
      <rPr>
        <b/>
        <sz val="11"/>
        <rFont val="Calibri"/>
        <family val="2"/>
      </rPr>
      <t>Activity- 2 :</t>
    </r>
    <r>
      <rPr>
        <sz val="11"/>
        <rFont val="Calibri"/>
        <family val="2"/>
      </rPr>
      <t xml:space="preserve">Temephos 50% EC is used as larvicide for Aedes borne diseases.
</t>
    </r>
    <r>
      <rPr>
        <b/>
        <sz val="11"/>
        <rFont val="Calibri"/>
        <family val="2"/>
      </rPr>
      <t>Activity- 3:</t>
    </r>
    <r>
      <rPr>
        <sz val="11"/>
        <rFont val="Calibri"/>
        <family val="2"/>
      </rPr>
      <t xml:space="preserve"> Diflubenzuron is insect growth regulator (IGR) recommended by NCVBDC.
</t>
    </r>
    <r>
      <rPr>
        <b/>
        <sz val="11"/>
        <rFont val="Calibri"/>
        <family val="2"/>
      </rPr>
      <t>Proposal for FY 2026-27:</t>
    </r>
    <r>
      <rPr>
        <sz val="11"/>
        <rFont val="Calibri"/>
        <family val="2"/>
      </rPr>
      <t xml:space="preserve">
1.Bacillusthuringinensis-varisraelensis 5% AS: Budget Requirement : Rs.1200/Ltr x 5000Ltr =  60 Lakhs
2.Temephos 50% EC: 100 Liter per district for 20 NFCP Unit Districts, 20 Liter per district for other 10 District ,1200 Ltrs per MCs for 2 MCs (Cuttack &amp; BBSR) and 500 Ltrs for 3 other MCs
Budget requirement : Rs. 700 per liter x  6100 Ltrs  = Rs. 42.70 lakhs
3.Diflubenzuron: 1000 Kg  for 5 Municipality Corporation (350 Kg for BMC, 350  Kg for CMC, 100 Kg each for Other municipalities)
Budget Requirement : Rs. 1100 per Kg x 1000 Kgs = Rs. 11.00 lakhs
</t>
    </r>
    <r>
      <rPr>
        <b/>
        <sz val="11"/>
        <rFont val="Calibri"/>
        <family val="2"/>
      </rPr>
      <t>Total Budget: Rs. 113.70 Lakhs</t>
    </r>
  </si>
  <si>
    <t>67.5.2</t>
  </si>
  <si>
    <t>Temephos 50% EC</t>
  </si>
  <si>
    <t>67.5.3</t>
  </si>
  <si>
    <t>Diflubenzuron</t>
  </si>
  <si>
    <t>Per Kg</t>
  </si>
  <si>
    <t>Pyrethrum extract 2% for space spray</t>
  </si>
  <si>
    <t>Per liter</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</si>
  <si>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For immediate reduction of vector density indoor space spray is recommended. Pyrethrum extract 2% approved by NCVBDC for this purpose.
</t>
    </r>
    <r>
      <rPr>
        <b/>
        <sz val="11"/>
        <rFont val="Calibri"/>
        <family val="2"/>
      </rPr>
      <t>Proposal for FY 2026-27</t>
    </r>
    <r>
      <rPr>
        <sz val="11"/>
        <rFont val="Calibri"/>
        <family val="2"/>
      </rPr>
      <t>: 
Pyrethrum extract 2% for space spray will be used for fogging operations in 5 Municipality Corporations on regular basis and for the districts to prevent , control and manage VBD outbreaks.</t>
    </r>
  </si>
  <si>
    <t>Vector Control –Equipments- for application of Larvicides</t>
  </si>
  <si>
    <t>Training / Workshop (Dengue and Chikungunya)</t>
  </si>
  <si>
    <t xml:space="preserve">Apex Referral Labs recurrent </t>
  </si>
  <si>
    <t xml:space="preserve">Sentinel surveillance Hospital recurrent </t>
  </si>
  <si>
    <t>ELISA facility to Sentinel
Surveillance Hospital/ Laboratories</t>
  </si>
  <si>
    <t xml:space="preserve">Already provisioned under State Budget </t>
  </si>
  <si>
    <t>IEC/BCC for Social mobilization (Dengue and Chikungunya)</t>
  </si>
  <si>
    <t>67.12.1</t>
  </si>
  <si>
    <t>IEC/BCC Activities under Dengue and Chikungunya</t>
  </si>
  <si>
    <t>67.13.1</t>
  </si>
  <si>
    <t>Monitoring/supervision and Rapid response (Dengue and Chikungunya)</t>
  </si>
  <si>
    <t>67.13.2</t>
  </si>
  <si>
    <t>Epidemic preparedness (Dengue &amp; Chikungunya)</t>
  </si>
  <si>
    <t>If required, cost towards Epidemic preparedness (Dengue &amp; Chikungunya) will be met out of regular monitoring cost.</t>
  </si>
  <si>
    <t>Morbidity Management Services</t>
  </si>
  <si>
    <t>68.1.1</t>
  </si>
  <si>
    <t>Morbidity Management &amp; Disability Prevention Kit</t>
  </si>
  <si>
    <r>
      <rPr>
        <b/>
        <sz val="11"/>
        <rFont val="Calibri"/>
        <family val="2"/>
      </rPr>
      <t xml:space="preserve">Ongoing Activity:
Background: </t>
    </r>
    <r>
      <rPr>
        <sz val="11"/>
        <rFont val="Calibri"/>
        <family val="2"/>
      </rPr>
      <t xml:space="preserve">
LF induced morbidity is irreversible causes of economic deprivation, disability and social stigma. Under such circumstances, it is paramount to alleviate the suffering of the patient through morbidity management. Hence, it is proposed for MMDP kit for all the reported morbidity cases of all 30 districts. MMDP kit worth Rs. 500/- will be procured for filaria Morbidity case for individual patient care. Each patient will be sensitized by HW/CHO before handing over the MMDP kit to the patient.
</t>
    </r>
    <r>
      <rPr>
        <b/>
        <sz val="11"/>
        <rFont val="Calibri"/>
        <family val="2"/>
      </rPr>
      <t xml:space="preserve">Proposal for FY 2026-27: </t>
    </r>
    <r>
      <rPr>
        <sz val="11"/>
        <rFont val="Calibri"/>
        <family val="2"/>
      </rPr>
      <t xml:space="preserve">
Budget Proposed: @ Rs. 500/- per case x 82136  cases</t>
    </r>
  </si>
  <si>
    <t>68.1.2</t>
  </si>
  <si>
    <t>MMDP clinic singe with kit for demonstration</t>
  </si>
  <si>
    <t xml:space="preserve">Per IU </t>
  </si>
  <si>
    <t>68.1.3</t>
  </si>
  <si>
    <t>Hydrocelectomy</t>
  </si>
  <si>
    <r>
      <rPr>
        <b/>
        <sz val="11"/>
        <rFont val="Calibri"/>
        <family val="2"/>
      </rPr>
      <t xml:space="preserve">Ongoing Activity:
Background: </t>
    </r>
    <r>
      <rPr>
        <sz val="11"/>
        <rFont val="Calibri"/>
        <family val="2"/>
      </rPr>
      <t xml:space="preserve">
Morbidity management is one of the criteria for elimination of Lymphatic filariasis. Hydrocelectomy is one of the component of morbidity management services.
</t>
    </r>
    <r>
      <rPr>
        <b/>
        <sz val="11"/>
        <rFont val="Calibri"/>
        <family val="2"/>
      </rPr>
      <t xml:space="preserve">Proposal for FY 2026-27: </t>
    </r>
    <r>
      <rPr>
        <sz val="11"/>
        <rFont val="Calibri"/>
        <family val="2"/>
      </rPr>
      <t xml:space="preserve">
Budget Proposed @ 750/- per case x 6000 cases</t>
    </r>
  </si>
  <si>
    <t>Mass Drug Administration for ELF</t>
  </si>
  <si>
    <t>68.2.1</t>
  </si>
  <si>
    <t>Honorarium to Drug Administrator for Administration of Drugs</t>
  </si>
  <si>
    <t>68.2.2</t>
  </si>
  <si>
    <t>Honorarium to Supervisor</t>
  </si>
  <si>
    <t>Per Supervisor</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</si>
  <si>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To monitor and supervise effective and desired drug administration, drug side reaction, management per 10 DA one super visor is proposed for MDA districts. 
</t>
    </r>
    <r>
      <rPr>
        <b/>
        <sz val="11"/>
        <rFont val="Calibri"/>
        <family val="2"/>
      </rPr>
      <t>Budget Proposed for FY 2026-27:</t>
    </r>
    <r>
      <rPr>
        <sz val="11"/>
        <rFont val="Calibri"/>
        <family val="2"/>
      </rPr>
      <t xml:space="preserve"> Hon.to super visor @Rs.300/-per supervisor</t>
    </r>
  </si>
  <si>
    <t>68.2.3</t>
  </si>
  <si>
    <t>Additional HR for Monitoring &amp; Social Mobilization</t>
  </si>
  <si>
    <r>
      <rPr>
        <b/>
        <sz val="11"/>
        <color rgb="FFFF0000"/>
        <rFont val="Calibri"/>
        <family val="2"/>
      </rPr>
      <t>New Activity:</t>
    </r>
    <r>
      <rPr>
        <b/>
        <sz val="11"/>
        <rFont val="Calibri"/>
        <family val="2"/>
      </rPr>
      <t xml:space="preserve">
Background:</t>
    </r>
    <r>
      <rPr>
        <sz val="11"/>
        <rFont val="Calibri"/>
        <family val="2"/>
      </rPr>
      <t xml:space="preserve"> 
The MSG has recommend to keep additional HR at district, Block, Panchayat and Village level. Additional HR for Monitoring &amp; Social Mobilization: 10 District units( Calculated as 10IU =1 District and proposed @ Rs. 13.95/District as per GoI norm)</t>
    </r>
    <r>
      <rPr>
        <b/>
        <sz val="11"/>
        <rFont val="Calibri"/>
        <family val="2"/>
      </rPr>
      <t xml:space="preserve">
</t>
    </r>
    <r>
      <rPr>
        <b/>
        <sz val="11"/>
        <color rgb="FFFF0000"/>
        <rFont val="Calibri"/>
        <family val="2"/>
      </rPr>
      <t>N.B. The budget will be reallocated to the districts as per requirement basing upon the result of pre TAS/ NBS.</t>
    </r>
  </si>
  <si>
    <t>68.2.4</t>
  </si>
  <si>
    <t>Training on MDA/ELF</t>
  </si>
  <si>
    <t>68.2.5</t>
  </si>
  <si>
    <t>Microfilaria Survey - Lymphatic Filariasis</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</si>
  <si>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Night Blood Survey is a mandatory activity to check the transmission in the community. It is an important indicator to access the quality of previous round of MDA and the necessity of further round of MDA. This activity must be carried out prior to MDA in all the 134implementation units</t>
    </r>
    <r>
      <rPr>
        <b/>
        <sz val="11"/>
        <rFont val="Calibri"/>
        <family val="2"/>
      </rPr>
      <t/>
    </r>
  </si>
  <si>
    <t>68.2.6</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</si>
  <si>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of 27 districts are proposed for MDA in continuation to this for Post MDA assessment by  external agency such as medical college/ICMR Institutions  are paramount important to identify and understand the actual coverage and compliance of MDA  and to identify the gaps in the programme. 
</t>
    </r>
    <r>
      <rPr>
        <b/>
        <sz val="11"/>
        <rFont val="Calibri"/>
        <family val="2"/>
      </rPr>
      <t>Proposal for FY 2026-27:</t>
    </r>
    <r>
      <rPr>
        <sz val="11"/>
        <rFont val="Calibri"/>
        <family val="2"/>
      </rPr>
      <t xml:space="preserve"> Rs. 35,000/- per district x 27 MDA districts</t>
    </r>
  </si>
  <si>
    <t>68.2.7</t>
  </si>
  <si>
    <t>Printing of forms/registers for Lymphatic Filariasis/ MDA</t>
  </si>
  <si>
    <t>68.2.8</t>
  </si>
  <si>
    <t xml:space="preserve">Contingency support </t>
  </si>
  <si>
    <t>68.2.8.1</t>
  </si>
  <si>
    <t>68.2.8.1.1</t>
  </si>
  <si>
    <t>Contingency support  for  use of marker pen, chalk and formats</t>
  </si>
  <si>
    <t>Per DA</t>
  </si>
  <si>
    <t>68.2.8.1.2</t>
  </si>
  <si>
    <t>68.2.9</t>
  </si>
  <si>
    <t>ASHA incentive for one time line listing of Lymphoedema and Hydrocele cases in non-endemic dist.</t>
  </si>
  <si>
    <t xml:space="preserve">Not proposed as the activity is already done in non-endemic districts in 2016. </t>
  </si>
  <si>
    <t>68.2.10</t>
  </si>
  <si>
    <t>MDA Drugs</t>
  </si>
  <si>
    <t>68.2.10.1</t>
  </si>
  <si>
    <t>DEC 100 mg tablets</t>
  </si>
  <si>
    <r>
      <rPr>
        <b/>
        <sz val="11"/>
        <rFont val="Calibri"/>
        <family val="2"/>
      </rPr>
      <t xml:space="preserve">GoI to provide in kind.
For Fy 2026-27: </t>
    </r>
    <r>
      <rPr>
        <sz val="11"/>
        <rFont val="Calibri"/>
        <family val="2"/>
      </rPr>
      <t xml:space="preserve">
DEC requirement of the State: 25578383</t>
    </r>
  </si>
  <si>
    <t>68.2.10.2</t>
  </si>
  <si>
    <t>Albendazole 400 mg tablets</t>
  </si>
  <si>
    <r>
      <rPr>
        <b/>
        <sz val="11"/>
        <rFont val="Calibri"/>
        <family val="2"/>
      </rPr>
      <t xml:space="preserve">GoI to provide in kind.
For Fy 2026-27: </t>
    </r>
    <r>
      <rPr>
        <sz val="11"/>
        <rFont val="Calibri"/>
        <family val="2"/>
      </rPr>
      <t xml:space="preserve">
Albendazole requirement of the State:  10231353</t>
    </r>
  </si>
  <si>
    <t>68.2.10.3</t>
  </si>
  <si>
    <t>Ivermectin 3mg</t>
  </si>
  <si>
    <r>
      <rPr>
        <b/>
        <sz val="11"/>
        <rFont val="Calibri"/>
        <family val="2"/>
      </rPr>
      <t xml:space="preserve">GoI to provide in kind.
For Fy 2026-27: </t>
    </r>
    <r>
      <rPr>
        <sz val="11"/>
        <rFont val="Calibri"/>
        <family val="2"/>
      </rPr>
      <t xml:space="preserve">
Ivermectin requirement of the State: 25578383</t>
    </r>
  </si>
  <si>
    <t>Training &amp; Capacity Building (Lymphatic Filariasis)</t>
  </si>
  <si>
    <t>Sensitization of IMA/IAP</t>
  </si>
  <si>
    <t>Additional MF Survey</t>
  </si>
  <si>
    <r>
      <t>Ongoing Activity:
Background:</t>
    </r>
    <r>
      <rPr>
        <sz val="11"/>
        <rFont val="Calibri"/>
        <family val="2"/>
      </rPr>
      <t xml:space="preserve"> 
Pre TAS night blood survey is one of the criteria for elimination certification. Proposed for 125 Implementation Units (IUs)</t>
    </r>
    <r>
      <rPr>
        <b/>
        <sz val="11"/>
        <rFont val="Calibri"/>
        <family val="2"/>
      </rPr>
      <t/>
    </r>
  </si>
  <si>
    <t>FTS Survey</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</si>
  <si>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Under block strategy, TAS/IIS at community level  is the crucial method for assessing the quality of the MDA &amp; elimination certification. One Evaluation Unit (EU) per 5 lakh population .
</t>
    </r>
    <r>
      <rPr>
        <b/>
        <sz val="11"/>
        <rFont val="Calibri"/>
        <family val="2"/>
      </rPr>
      <t/>
    </r>
  </si>
  <si>
    <t>68.5.1</t>
  </si>
  <si>
    <t>68.5.2</t>
  </si>
  <si>
    <t xml:space="preserve">Post-MDA surveillance </t>
  </si>
  <si>
    <t xml:space="preserve">Follow up of Mf positive cases   </t>
  </si>
  <si>
    <t xml:space="preserve">One time mapping of Post MDA surveillance    </t>
  </si>
  <si>
    <t>Procurement of point of care Test Kits  (Rapid Test Kit) for Filaria</t>
  </si>
  <si>
    <t>Sub-national Disease Free Certification: Lymphatic Filariasis</t>
  </si>
  <si>
    <t>Specific IEC/BCC for Lymphatic Filariasis at State, District, PHC, Sub-centre and village level including VHSC/GKs for community mobilization efforts to realize the desired drug compliance of 85% during MDA</t>
  </si>
  <si>
    <t>68.12.1</t>
  </si>
  <si>
    <t>State Task Force/ Convergence Meeting (Lymphatic Filariasis)</t>
  </si>
  <si>
    <t>68.12.2</t>
  </si>
  <si>
    <t>Monitoring &amp; Supervision (Lymphatic Filariasis)</t>
  </si>
  <si>
    <t>Grand Total NVBDCP</t>
  </si>
  <si>
    <t>Detailed Justification &amp; Budget Calculaation is Placed at  NDCP-2 _ NVBDCP Annxeure,  Sl No-64</t>
  </si>
  <si>
    <t>Detailed Justification &amp; Budget Calculaation is Placed at  NDCP-2 _ NVBDCP Annxeure,  Sl No-66</t>
  </si>
  <si>
    <t>Detailed Justification &amp; Budget Calculaation is Placed at  NDCP-2 _ NVBDCP Annxeure,  Sl No-67</t>
  </si>
  <si>
    <t>Detailed Justification &amp; Budget Calculaation is Placed at  NDCP-2 _ NVBDCP Annxeure,  Sl No-68</t>
  </si>
  <si>
    <t>Total NLEP</t>
  </si>
  <si>
    <t>Case detection and Management</t>
  </si>
  <si>
    <t>69.1.1</t>
  </si>
  <si>
    <t>Specific -plan for High Endemic Districts (Block level) LCDC (Leprosy Case Detection Campaign- Rural</t>
  </si>
  <si>
    <t>69.1.1.1</t>
  </si>
  <si>
    <t>Training of DLO/DLC &amp; MO IC</t>
  </si>
  <si>
    <t>Per person</t>
  </si>
  <si>
    <t>69.1.1.2</t>
  </si>
  <si>
    <t>Incentive to FLW</t>
  </si>
  <si>
    <t>Per FLW</t>
  </si>
  <si>
    <t>Training to FLW &amp; HW</t>
  </si>
  <si>
    <t>Advocacy / IEC activities during LCDC</t>
  </si>
  <si>
    <t xml:space="preserve">Per block </t>
  </si>
  <si>
    <t>Printing of Reporting Forms</t>
  </si>
  <si>
    <t>Monitoring &amp; supervision cost</t>
  </si>
  <si>
    <t xml:space="preserve">Regular Surveillance by ASHA (ABSULS) for the entire population </t>
  </si>
  <si>
    <t>Printing of Survey Register</t>
  </si>
  <si>
    <t>Per register</t>
  </si>
  <si>
    <t xml:space="preserve">Referral Slip for ASHA  </t>
  </si>
  <si>
    <t xml:space="preserve">Training of ASHA </t>
  </si>
  <si>
    <t>SC level ASHA-wise MPR Reporting pad</t>
  </si>
  <si>
    <t>Per ANM</t>
  </si>
  <si>
    <t>Award to ASHA for highest case detection in her Block</t>
  </si>
  <si>
    <t>69.1.2</t>
  </si>
  <si>
    <t>Focused Leprosy Mop up campaign in villages where new Grade 2 Disability (G2D) cases or Child cases detected</t>
  </si>
  <si>
    <t>69.1.3</t>
  </si>
  <si>
    <t>Suspects examination by MO after Campaign</t>
  </si>
  <si>
    <t>lumpsum</t>
  </si>
  <si>
    <t>Equipment</t>
  </si>
  <si>
    <r>
      <rPr>
        <b/>
        <sz val="11"/>
        <rFont val="Calibri"/>
        <family val="2"/>
      </rPr>
      <t>Ongoing Activity:</t>
    </r>
    <r>
      <rPr>
        <sz val="11"/>
        <rFont val="Calibri"/>
        <family val="2"/>
      </rPr>
      <t xml:space="preserve">
The requirement of RCS equipment is saturated Not proposed </t>
    </r>
    <r>
      <rPr>
        <b/>
        <sz val="11"/>
        <rFont val="Calibri"/>
        <family val="2"/>
      </rPr>
      <t/>
    </r>
  </si>
  <si>
    <t>Supportive drugs, lab. Reagents</t>
  </si>
  <si>
    <t xml:space="preserve">No proposal for FY 26-27.  To be met out of State Budget </t>
  </si>
  <si>
    <t>Any other drugs &amp; supplies (Procurement of Rifampicin, Prednisolone and other NLEP drugs)</t>
  </si>
  <si>
    <t>Lump Sum</t>
  </si>
  <si>
    <t>Door step Suspect Validation by MOs in High Endemic Blocks</t>
  </si>
  <si>
    <t xml:space="preserve"> Support for implementation of NLEP</t>
  </si>
  <si>
    <t>DPMR Services: Reconstructive surgeries</t>
  </si>
  <si>
    <t>Support to govt. institutions for RCS</t>
  </si>
  <si>
    <t>Welfare  allowance to patients for RCS</t>
  </si>
  <si>
    <t>DPMR: At camps</t>
  </si>
  <si>
    <t>MCR</t>
  </si>
  <si>
    <t>Per Pair</t>
  </si>
  <si>
    <t>Aids/Appliance(Ulcer Kit)</t>
  </si>
  <si>
    <t>ASHA Incentive for referral of Reconstructive Surgery (RCS)</t>
  </si>
  <si>
    <t>RCS Camp Cost</t>
  </si>
  <si>
    <t>Impact assessment for  RCS Beneficiaries</t>
  </si>
  <si>
    <r>
      <rPr>
        <b/>
        <sz val="11"/>
        <color rgb="FFFF0000"/>
        <rFont val="Calibri"/>
        <family val="2"/>
      </rPr>
      <t>New Activity:</t>
    </r>
    <r>
      <rPr>
        <sz val="11"/>
        <rFont val="Calibri"/>
        <family val="2"/>
      </rPr>
      <t xml:space="preserve">
Reconstructive surgery (RCS) of eligible and fit cases are conducted free of cost in all District Head Quarter Hospitals to bring the leprosy affected persons in main stream and improve socioeconomic condition.
 To know the impact of RCS, at least assessment of 100 RCS Beneficiaries per year. Team constituted with RCS Surgeon &amp; PT will assess the operated cases to know the impact of RCS.
</t>
    </r>
    <r>
      <rPr>
        <b/>
        <sz val="11"/>
        <rFont val="Calibri"/>
        <family val="2"/>
      </rPr>
      <t>Non–budgetary (WHO to take up )</t>
    </r>
  </si>
  <si>
    <t>Capacity building under NLEP</t>
  </si>
  <si>
    <t>IEC Activities under NLEP</t>
  </si>
  <si>
    <t>Printing works</t>
  </si>
  <si>
    <t>NGO -  Scheme</t>
  </si>
  <si>
    <r>
      <rPr>
        <b/>
        <sz val="11"/>
        <rFont val="Calibri"/>
        <family val="2"/>
      </rPr>
      <t xml:space="preserve">Ongoing activity </t>
    </r>
    <r>
      <rPr>
        <sz val="11"/>
        <rFont val="Calibri"/>
        <family val="2"/>
      </rPr>
      <t xml:space="preserve">
Budget dropped</t>
    </r>
  </si>
  <si>
    <t>Detailed Justification &amp; Budget Calculaation is Placed at  NDCP-3 _ NLEP Annxeure,  Sl No-69</t>
  </si>
  <si>
    <t>Detailed Justification &amp; Budget Calculaation is Placed at  NDCP-3 _ NLEP Annxeure,  Sl No-70</t>
  </si>
  <si>
    <r>
      <t xml:space="preserve">Diagnostics (Consumables, </t>
    </r>
    <r>
      <rPr>
        <b/>
        <sz val="11"/>
        <color theme="1"/>
        <rFont val="Calibri"/>
        <family val="2"/>
      </rPr>
      <t>PPP</t>
    </r>
    <r>
      <rPr>
        <b/>
        <sz val="11"/>
        <color rgb="FF000000"/>
        <rFont val="Calibri"/>
        <family val="2"/>
      </rPr>
      <t>, Sample Transport)</t>
    </r>
  </si>
  <si>
    <t>Total NTEP</t>
  </si>
  <si>
    <t>Treatment Supporter Honorarium for DS-TB Patients &amp; Patients with INH resistance</t>
  </si>
  <si>
    <t xml:space="preserve">Per patient </t>
  </si>
  <si>
    <r>
      <rPr>
        <b/>
        <sz val="11"/>
        <rFont val="Calibri"/>
        <family val="2"/>
      </rPr>
      <t>Total target for TB Notification in 2026-27 is 62000 (61350 for DSTB + 650 for DRTB)</t>
    </r>
    <r>
      <rPr>
        <sz val="11"/>
        <rFont val="Calibri"/>
        <family val="2"/>
      </rPr>
      <t xml:space="preserve">
Incentive proposed as per the CTD guideline following D. O. No. z-28015/24/2017-TB dated 09-07-2019
Total estimated DSTB &amp; INH Reg. Cases- 61350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</si>
  <si>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Tribal Incentives</t>
  </si>
  <si>
    <t>No. of patients</t>
  </si>
  <si>
    <t>Infrastructure-Civil Works (Refurbishment/ Up gradation)</t>
  </si>
  <si>
    <t>No proposed 2026-27</t>
  </si>
  <si>
    <t>Procurement of Equipment/ Instruments &amp; Furnitures</t>
  </si>
  <si>
    <t>73.4.1</t>
  </si>
  <si>
    <t>Procurement for DTCs</t>
  </si>
  <si>
    <t>Equipment Maintenance &amp; Management (Equipment/ Instruments)</t>
  </si>
  <si>
    <t>Equipment Maintenance &amp; Management (Office)</t>
  </si>
  <si>
    <t>73.6.1</t>
  </si>
  <si>
    <t>Maintenance of Office Equipment at STC</t>
  </si>
  <si>
    <t>Per unit/ Per Annum</t>
  </si>
  <si>
    <t>73.6.2</t>
  </si>
  <si>
    <t>Maintenance of Office Equipment STDC,IRL</t>
  </si>
  <si>
    <t>73.6.3</t>
  </si>
  <si>
    <t>Maintenance of Office Equipment at State Drug Store</t>
  </si>
  <si>
    <t>73.6.4</t>
  </si>
  <si>
    <t>Maintenance of Office Equipment of C&amp;DST Lab, VIMSAR Burla</t>
  </si>
  <si>
    <t>73.6.5</t>
  </si>
  <si>
    <t>Maintenance of Office Equipment of DTC</t>
  </si>
  <si>
    <t xml:space="preserve">Procurement of Drugs &amp; Other Essentials </t>
  </si>
  <si>
    <t>73.7.1</t>
  </si>
  <si>
    <t>Procurement of Energy Dense Nutritional Supplement for under-weight TB patients at time of diagnosis</t>
  </si>
  <si>
    <t>Per Sachet</t>
  </si>
  <si>
    <t>73.7.2</t>
  </si>
  <si>
    <t>Procurement of First Line Drugs</t>
  </si>
  <si>
    <r>
      <rPr>
        <b/>
        <sz val="11"/>
        <rFont val="Calibri"/>
        <family val="2"/>
      </rPr>
      <t>Ongoing Activity
Emergency procurement of drugs in case short supply from GoI</t>
    </r>
    <r>
      <rPr>
        <sz val="11"/>
        <rFont val="Calibri"/>
        <family val="2"/>
      </rPr>
      <t xml:space="preserve">
</t>
    </r>
    <r>
      <rPr>
        <b/>
        <sz val="11"/>
        <rFont val="Calibri"/>
        <family val="2"/>
      </rPr>
      <t>Justification:</t>
    </r>
    <r>
      <rPr>
        <sz val="11"/>
        <rFont val="Calibri"/>
        <family val="2"/>
      </rPr>
      <t xml:space="preserve"> There is interrupted supply of the drugs from the Central TB Division (CTD) since last few years. This is hampering patient care. To ensure uninterrupted supply of drugs to all the patients throughout the year and as suggested by CTD, 10% of the annual requirement of the drugs shall be procured by the State.
</t>
    </r>
    <r>
      <rPr>
        <b/>
        <sz val="11"/>
        <rFont val="Calibri"/>
        <family val="2"/>
      </rPr>
      <t xml:space="preserve">1st line Drugs for DSTB, lumsum amount:  for 2026-27 =Rs.120 Lakhs </t>
    </r>
    <r>
      <rPr>
        <sz val="11"/>
        <rFont val="Calibri"/>
        <family val="2"/>
      </rPr>
      <t xml:space="preserve">
</t>
    </r>
    <r>
      <rPr>
        <b/>
        <sz val="11"/>
        <rFont val="Calibri"/>
        <family val="2"/>
      </rPr>
      <t>Implementing Agency : OSMCL, Bhubaneswar</t>
    </r>
    <r>
      <rPr>
        <sz val="11"/>
        <rFont val="Calibri"/>
        <family val="2"/>
      </rPr>
      <t xml:space="preserve">
</t>
    </r>
    <r>
      <rPr>
        <b/>
        <sz val="11"/>
        <rFont val="Calibri"/>
        <family val="2"/>
      </rPr>
      <t>Details is at NTEP Write-up_ Annexure-1
Last year drugs budget approved under this head is Rs. 299.48 Lakhs per year.</t>
    </r>
  </si>
  <si>
    <t>73.7.3</t>
  </si>
  <si>
    <t>Drug Transportation Cost (State/ District)</t>
  </si>
  <si>
    <t xml:space="preserve">DMC- Lab Materials and Consumables </t>
  </si>
  <si>
    <t>Supply Chain Management: Diagnostic Consumables &amp; Sample Transportation</t>
  </si>
  <si>
    <t>73.9.1</t>
  </si>
  <si>
    <t xml:space="preserve">Sputum collection and transportation : (Within the District) </t>
  </si>
  <si>
    <t>73.9.2</t>
  </si>
  <si>
    <t xml:space="preserve">Sputum collection and transportation: (Outside the District) </t>
  </si>
  <si>
    <t xml:space="preserve">Per Visit </t>
  </si>
  <si>
    <t>Incentive fro community volunteers undertaking ACF</t>
  </si>
  <si>
    <t>73.11</t>
  </si>
  <si>
    <t>Sub-National Disease Free Certification: Tuberculosis</t>
  </si>
  <si>
    <t>Per district</t>
  </si>
  <si>
    <r>
      <rPr>
        <b/>
        <sz val="11"/>
        <rFont val="Calibri"/>
        <family val="2"/>
      </rPr>
      <t xml:space="preserve">Ongoing Activity:
To claim the sub national disease free certification the districts are nominated based on indicators of 1. </t>
    </r>
    <r>
      <rPr>
        <sz val="11"/>
        <rFont val="Calibri"/>
        <family val="2"/>
      </rPr>
      <t>Nos. needed to Test (NNT) - Min-20% increase in comparison to 2015 Baseline Data.</t>
    </r>
    <r>
      <rPr>
        <b/>
        <sz val="11"/>
        <rFont val="Calibri"/>
        <family val="2"/>
      </rPr>
      <t xml:space="preserve"> 2. </t>
    </r>
    <r>
      <rPr>
        <sz val="11"/>
        <rFont val="Calibri"/>
        <family val="2"/>
      </rPr>
      <t xml:space="preserve">TB Score - Min. 80%  </t>
    </r>
    <r>
      <rPr>
        <b/>
        <sz val="11"/>
        <rFont val="Calibri"/>
        <family val="2"/>
      </rPr>
      <t xml:space="preserve">3. </t>
    </r>
    <r>
      <rPr>
        <sz val="11"/>
        <rFont val="Calibri"/>
        <family val="2"/>
      </rPr>
      <t xml:space="preserve">Drug Consumption &amp; Drugs Sale in Public &amp; Pvt. sector - Decrease by 20% in comparison to 2015 Baseline Data.  
State is proposing 04 Nos. of districts to claim Bronze certification in the Year 2026-27.  </t>
    </r>
    <r>
      <rPr>
        <b/>
        <sz val="11"/>
        <rFont val="Calibri"/>
        <family val="2"/>
      </rPr>
      <t xml:space="preserve">
Proposed in 2026-27 : 04 districts</t>
    </r>
    <r>
      <rPr>
        <sz val="11"/>
        <rFont val="Calibri"/>
        <family val="2"/>
      </rPr>
      <t xml:space="preserve"> (to be decided based on prerequisites during Claim submission) </t>
    </r>
    <r>
      <rPr>
        <b/>
        <sz val="11"/>
        <rFont val="Calibri"/>
        <family val="2"/>
      </rPr>
      <t/>
    </r>
  </si>
  <si>
    <t>Medical Colleges Operational Research &amp; Engagement</t>
  </si>
  <si>
    <t>73.12.1</t>
  </si>
  <si>
    <t xml:space="preserve">Operational Research Workshop for Medical Colleges  </t>
  </si>
  <si>
    <t>Per workshop</t>
  </si>
  <si>
    <t>73.12.2</t>
  </si>
  <si>
    <t>Operational Research</t>
  </si>
  <si>
    <t>No of Research</t>
  </si>
  <si>
    <t>73.12.3</t>
  </si>
  <si>
    <t xml:space="preserve">Thesis / Studies </t>
  </si>
  <si>
    <t>No. of thesis</t>
  </si>
  <si>
    <r>
      <rPr>
        <b/>
        <sz val="11"/>
        <rFont val="Calibri"/>
        <family val="2"/>
      </rPr>
      <t xml:space="preserve">Ongoing Activity
Financial  support to PG Student in  in Govt. &amp; Pvt. MCHs  for preparation of Thesis on subject on TB 
Budget for 2026-27: </t>
    </r>
    <r>
      <rPr>
        <sz val="11"/>
        <rFont val="Calibri"/>
        <family val="2"/>
      </rPr>
      <t xml:space="preserve"> @ Rs. 30000/- per thesis per MCH x 9 MC&amp;H= Rs. 2.70 Lakhs
Coverage (9 Medical colleges having PG seats i.e. SCB, MKCG, VIMSAR, AIIMS, PGIMER, PRM MCH Baripada, IMS &amp; SUM, KIIMS, Hi-Tech BBS)</t>
    </r>
  </si>
  <si>
    <t>73.12.4</t>
  </si>
  <si>
    <t>Core Committee Meeting at MCH Level</t>
  </si>
  <si>
    <r>
      <rPr>
        <b/>
        <sz val="11"/>
        <rFont val="Calibri"/>
        <family val="2"/>
      </rPr>
      <t xml:space="preserve">Ongoing Activity </t>
    </r>
    <r>
      <rPr>
        <sz val="11"/>
        <rFont val="Calibri"/>
        <family val="2"/>
      </rPr>
      <t xml:space="preserve">
</t>
    </r>
    <r>
      <rPr>
        <b/>
        <sz val="11"/>
        <rFont val="Calibri"/>
        <family val="2"/>
      </rPr>
      <t xml:space="preserve">Approved Medical College both Govt &amp; private: </t>
    </r>
    <r>
      <rPr>
        <sz val="11"/>
        <rFont val="Calibri"/>
        <family val="2"/>
      </rPr>
      <t xml:space="preserve">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
</t>
    </r>
    <r>
      <rPr>
        <b/>
        <sz val="11"/>
        <rFont val="Calibri"/>
        <family val="2"/>
      </rPr>
      <t>Budget Proposed for 2026-27: Rs. 3000/- per meeting per Quarter x 20 Medical colleges = Rs.2.40 Lakhs per year</t>
    </r>
  </si>
  <si>
    <t>73.12.5</t>
  </si>
  <si>
    <t xml:space="preserve">Organisation / Participation  at  NTF, ZTF, STF meetings </t>
  </si>
  <si>
    <r>
      <rPr>
        <b/>
        <sz val="11"/>
        <rFont val="Calibri"/>
        <family val="2"/>
      </rPr>
      <t>Proposal-1: Participation Cost
Ongoing Activity</t>
    </r>
    <r>
      <rPr>
        <sz val="11"/>
        <rFont val="Calibri"/>
        <family val="2"/>
      </rPr>
      <t xml:space="preserve"> : 5 members x 2 nos (ZTF &amp; NTF) of task force to attend ZTF and NTF meeting. Budget to be kept at STC.
</t>
    </r>
    <r>
      <rPr>
        <b/>
        <sz val="11"/>
        <rFont val="Calibri"/>
        <family val="2"/>
      </rPr>
      <t xml:space="preserve">Proposed Budget for 2026-27: @Rs. 0.20 Lakhs x 5 members from MCHs x 2 meetings (NTF &amp; ZTF) = Rs. 2.00 lakhs
Proposal-2: Organisation Cost for STF
</t>
    </r>
    <r>
      <rPr>
        <sz val="11"/>
        <rFont val="Calibri"/>
        <family val="2"/>
      </rPr>
      <t>Proposed as per last year approval. 
STF meeting done in quarterly basis as per GoI Norm.</t>
    </r>
    <r>
      <rPr>
        <b/>
        <sz val="11"/>
        <rFont val="Calibri"/>
        <family val="2"/>
      </rPr>
      <t xml:space="preserve">
Proposed Budget: Rs.0.20 lakh x 4 Nos = Rs.0.80 lakh </t>
    </r>
  </si>
  <si>
    <t>73.12.6</t>
  </si>
  <si>
    <t>Technical Support to MCHs by STF Chair and Vice-Chair</t>
  </si>
  <si>
    <t>Per vist</t>
  </si>
  <si>
    <r>
      <rPr>
        <b/>
        <sz val="11"/>
        <color theme="1"/>
        <rFont val="Calibri"/>
        <family val="2"/>
      </rPr>
      <t>Ongoing Activity</t>
    </r>
    <r>
      <rPr>
        <sz val="11"/>
        <rFont val="Calibri"/>
        <family val="2"/>
      </rPr>
      <t xml:space="preserve">
STF chair and Vice chair will visit to Medical colleges for monitoring to increase contribution of Medical colleges in various NTEP activities.
STF chair and vice-chair shall visit one medical college in each quarter to assess and improve the performance in NTEP activities.
</t>
    </r>
    <r>
      <rPr>
        <b/>
        <sz val="11"/>
        <rFont val="Calibri"/>
        <family val="2"/>
      </rPr>
      <t>Budget Proposed for 2026-2027:</t>
    </r>
    <r>
      <rPr>
        <sz val="11"/>
        <rFont val="Calibri"/>
        <family val="2"/>
      </rPr>
      <t xml:space="preserve"> 8 x Rs 20000/- per visit (2 days) for travel (hired vehicle) and accommodation.</t>
    </r>
    <r>
      <rPr>
        <b/>
        <sz val="11"/>
        <rFont val="Calibri"/>
        <family val="2"/>
      </rPr>
      <t/>
    </r>
  </si>
  <si>
    <t>73.12.7</t>
  </si>
  <si>
    <t>CME for Faculty Members</t>
  </si>
  <si>
    <t>30 Per Batch</t>
  </si>
  <si>
    <r>
      <rPr>
        <b/>
        <sz val="11"/>
        <rFont val="Calibri"/>
        <family val="2"/>
      </rPr>
      <t>Ongoing Activity
Sensitization of Faculty Members of Medical colleges:
Duration of the training 1 day</t>
    </r>
    <r>
      <rPr>
        <sz val="11"/>
        <rFont val="Calibri"/>
        <family val="2"/>
      </rPr>
      <t xml:space="preserve">
Batch size: 30 per batch
</t>
    </r>
    <r>
      <rPr>
        <b/>
        <sz val="11"/>
        <rFont val="Calibri"/>
        <family val="2"/>
      </rPr>
      <t>Total batch Proposed : 20 (one per MCH)</t>
    </r>
    <r>
      <rPr>
        <sz val="11"/>
        <rFont val="Calibri"/>
        <family val="2"/>
      </rPr>
      <t xml:space="preserve"> @ Rs.0.32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</si>
  <si>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73.12.8</t>
  </si>
  <si>
    <t>CME for Residents &amp; Interns</t>
  </si>
  <si>
    <t>50 Per Batch</t>
  </si>
  <si>
    <r>
      <rPr>
        <b/>
        <sz val="11"/>
        <rFont val="Calibri"/>
        <family val="2"/>
      </rPr>
      <t>Ongoing Activity
Sensitization of Residents &amp; Interns on RNTCP:
Duration of the training 1 day</t>
    </r>
    <r>
      <rPr>
        <sz val="11"/>
        <rFont val="Calibri"/>
        <family val="2"/>
      </rPr>
      <t xml:space="preserve">
</t>
    </r>
    <r>
      <rPr>
        <b/>
        <sz val="11"/>
        <rFont val="Calibri"/>
        <family val="2"/>
      </rPr>
      <t>Batch size:</t>
    </r>
    <r>
      <rPr>
        <sz val="11"/>
        <rFont val="Calibri"/>
        <family val="2"/>
      </rPr>
      <t xml:space="preserve"> 50 per batch (43 batches to be trained =2150 participants to be trained - 450 participants from SCB, MKCG &amp; VSS and rest 1700 from rest all 17 MCH including PGIMER BBSR)
</t>
    </r>
    <r>
      <rPr>
        <b/>
        <sz val="11"/>
        <rFont val="Calibri"/>
        <family val="2"/>
      </rPr>
      <t xml:space="preserve">Total batch proposed : 43 </t>
    </r>
    <r>
      <rPr>
        <sz val="11"/>
        <rFont val="Calibri"/>
        <family val="2"/>
      </rPr>
      <t>(3 per annum for SCB, MKCG &amp; VSS and 2 per annum for rest 17 MCH including PGIMER BBSR) per MCH) @ Rs.0.20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</si>
  <si>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73.12.9</t>
  </si>
  <si>
    <t xml:space="preserve">CME of Private Practitioners </t>
  </si>
  <si>
    <r>
      <rPr>
        <b/>
        <sz val="11"/>
        <rFont val="Calibri"/>
        <family val="2"/>
      </rPr>
      <t>Ongoing Activity</t>
    </r>
    <r>
      <rPr>
        <sz val="11"/>
        <rFont val="Calibri"/>
        <family val="2"/>
      </rPr>
      <t xml:space="preserve">
</t>
    </r>
    <r>
      <rPr>
        <b/>
        <sz val="11"/>
        <rFont val="Calibri"/>
        <family val="2"/>
      </rPr>
      <t>Sensitization of Private Practitioners on NTEP:</t>
    </r>
    <r>
      <rPr>
        <sz val="11"/>
        <rFont val="Calibri"/>
        <family val="2"/>
      </rPr>
      <t xml:space="preserve">
Duration of the training 1 day
Batch size: 30 per batch
</t>
    </r>
    <r>
      <rPr>
        <b/>
        <sz val="11"/>
        <rFont val="Calibri"/>
        <family val="2"/>
      </rPr>
      <t>Total batch Proposed : 20</t>
    </r>
    <r>
      <rPr>
        <sz val="11"/>
        <rFont val="Calibri"/>
        <family val="2"/>
      </rPr>
      <t xml:space="preserve"> (one per MCH) @ Rs.0.30 lakh per batch
1. SCB MCH, 2. MKCG MCH, 3. VSS MCH, 4. SLN MCH Koraput, 5. PRM Mayurbhanj, 6. BB MCH, Bolangir, 7. FM MCH Balasore, 8. AIIMS, Bhubaneswar, 9. SUM Bhubaneswar, 10.KIIMS BBSR, 11. Hi-Tech MCH, BBSR, 12. SJMCH, Puri,  13. DDMCH Keonjhar, 14. GMC sundargarh, 15. PGIMER BBSR, 16. SRM MCH Kalahandi, 17. Hi-Tech MCH Rourkela 18. MJK MCH Jajapur, 19. PMP MCH Angul &amp; 20. Kandhamal Medical College</t>
    </r>
  </si>
  <si>
    <t>73.12.10</t>
  </si>
  <si>
    <t>Support for Conferences, Symposiums, Panel discussions and Workshops organized at National and state levels and at level of Medical college</t>
  </si>
  <si>
    <t xml:space="preserve">Per Activity </t>
  </si>
  <si>
    <r>
      <rPr>
        <b/>
        <sz val="11"/>
        <rFont val="Calibri"/>
        <family val="2"/>
      </rPr>
      <t xml:space="preserve">Ongoing Activity </t>
    </r>
    <r>
      <rPr>
        <sz val="11"/>
        <rFont val="Calibri"/>
        <family val="2"/>
      </rPr>
      <t xml:space="preserve">
To be met out of HSS head.</t>
    </r>
  </si>
  <si>
    <t>Death Audit of TB Patient</t>
  </si>
  <si>
    <t>Capacity Building Including Training</t>
  </si>
  <si>
    <t>ASHA Incentive  for referral of TB Cases (for Negative Cases)</t>
  </si>
  <si>
    <t>Status: Total Estimated TB Notification is 62000. Of which 61350 are DSTB &amp; 650 are DRTB</t>
  </si>
  <si>
    <t>NPY for DSTB Patients</t>
  </si>
  <si>
    <t>No. of TB patients notified</t>
  </si>
  <si>
    <t>Ongoing Activity with revised unit cost</t>
  </si>
  <si>
    <t>NPY for Drug Resistant TB Patients</t>
  </si>
  <si>
    <t>No. of DR-TB patients notified</t>
  </si>
  <si>
    <t xml:space="preserve">Private Provider Incentive </t>
  </si>
  <si>
    <t>Incentive for  Notification of TB patients by any Informant (Positive cases)</t>
  </si>
  <si>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(20% of them are expected to be informed by Volunteer/ Self i.e. 10600)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</si>
  <si>
    <t>PP/NGO Support</t>
  </si>
  <si>
    <t>75.3.1</t>
  </si>
  <si>
    <t>75.3.2</t>
  </si>
  <si>
    <t>Hiring of Private X-Ray Services</t>
  </si>
  <si>
    <t>Public Private Support Agency (PPSA)</t>
  </si>
  <si>
    <t xml:space="preserve">Per case </t>
  </si>
  <si>
    <r>
      <rPr>
        <b/>
        <sz val="11"/>
        <color theme="1"/>
        <rFont val="Calibri"/>
        <family val="2"/>
      </rPr>
      <t>Ongoing Activity</t>
    </r>
    <r>
      <rPr>
        <sz val="11"/>
        <color theme="1"/>
        <rFont val="Calibri"/>
        <family val="2"/>
      </rPr>
      <t xml:space="preserve">
08 NTEP Districts are : Ganjam, Khurda, Bhubaneswar MC, Cuttack, Mayurbhanj, Balasore, Sambalpur,  Sundargarh.
</t>
    </r>
    <r>
      <rPr>
        <b/>
        <sz val="11"/>
        <color theme="1"/>
        <rFont val="Calibri"/>
        <family val="2"/>
      </rPr>
      <t xml:space="preserve">Modality of implementation: PPP mode Target - 8000 patients </t>
    </r>
    <r>
      <rPr>
        <sz val="11"/>
        <color theme="1"/>
        <rFont val="Calibri"/>
        <family val="2"/>
      </rPr>
      <t xml:space="preserve">
</t>
    </r>
    <r>
      <rPr>
        <b/>
        <sz val="11"/>
        <color theme="1"/>
        <rFont val="Calibri"/>
        <family val="2"/>
      </rPr>
      <t xml:space="preserve">Present Status: </t>
    </r>
    <r>
      <rPr>
        <sz val="11"/>
        <color theme="1"/>
        <rFont val="Calibri"/>
        <family val="2"/>
      </rPr>
      <t xml:space="preserve">Agencies has given PPSA contract 
1. WHP- (Ganjam, Khordha, Bhubaneswar MC, Cuttack)
2. DFY- (Mayurbhanj ,Balasore, Sambalpur &amp; Sundargarh). </t>
    </r>
  </si>
  <si>
    <t xml:space="preserve">Convergence Meetings </t>
  </si>
  <si>
    <t>Diagnosis and Management under TB Infection Management (PMTPT)</t>
  </si>
  <si>
    <r>
      <rPr>
        <b/>
        <sz val="11"/>
        <rFont val="Calibri"/>
        <family val="2"/>
      </rPr>
      <t xml:space="preserve">Background: </t>
    </r>
    <r>
      <rPr>
        <sz val="11"/>
        <rFont val="Calibri"/>
        <family val="2"/>
      </rPr>
      <t>As per PMTPT guideline, in children HHC &gt;5 years and adults, chest X ray and TBI testing would be offered wherever available. All efforts need to be made to ensure that CXR and TBI testing is made available. However, TPT must not be deferred in their absence.
As of now, TPT services are expanded to HHC &gt;5 years and adults &amp; other risk group individuals.</t>
    </r>
  </si>
  <si>
    <t>76.1.1</t>
  </si>
  <si>
    <t>Incentive to ASHA/ Community Health Volunteer for supporting treatment adherence and completion of TB Preventive Treatment among eligible individuals</t>
  </si>
  <si>
    <t>Per ASHA/ Community volunteer</t>
  </si>
  <si>
    <t>Drug Resistant TB (DRTB)</t>
  </si>
  <si>
    <t xml:space="preserve">Treatment Supporter Honorarium for MDR/RR-TB Patients </t>
  </si>
  <si>
    <t>No. of MDR/RR-TB patients on treatment</t>
  </si>
  <si>
    <r>
      <rPr>
        <b/>
        <sz val="11"/>
        <rFont val="Calibri"/>
        <family val="2"/>
      </rPr>
      <t>Total estimated DRTB Notification in 2026-27 is 650</t>
    </r>
    <r>
      <rPr>
        <sz val="11"/>
        <rFont val="Calibri"/>
        <family val="2"/>
      </rPr>
      <t xml:space="preserve">
Incentive proposed as per the CTD guideline following D. O. No. z-28015/24/2017-TB dated 09-07-2019
As per the reported data 90% treatment supporter are ASHAs &amp; rest, 10% are belongs to TB Champions, Family Members &amp; Community Volunteers. Hence, Budget for 90% cases are placed under </t>
    </r>
    <r>
      <rPr>
        <b/>
        <sz val="11"/>
        <color rgb="FFFF0000"/>
        <rFont val="Calibri"/>
        <family val="2"/>
      </rPr>
      <t xml:space="preserve">HSS-17_ASHA Incentives_Sl.No.202. </t>
    </r>
  </si>
  <si>
    <t>77.4.1</t>
  </si>
  <si>
    <t>Procurement for IRL/ C&amp;DST Lab</t>
  </si>
  <si>
    <t>77.4.2</t>
  </si>
  <si>
    <t>77.4.2.1</t>
  </si>
  <si>
    <t xml:space="preserve">Procurement of Pathodetect Machine </t>
  </si>
  <si>
    <t>77.4.2.2</t>
  </si>
  <si>
    <t>Procurement of sleeves and drug boxes</t>
  </si>
  <si>
    <t>Per Box</t>
  </si>
  <si>
    <r>
      <rPr>
        <b/>
        <sz val="11"/>
        <rFont val="Calibri"/>
        <family val="2"/>
      </rPr>
      <t xml:space="preserve">New Activity:
Proposal: </t>
    </r>
    <r>
      <rPr>
        <sz val="11"/>
        <rFont val="Calibri"/>
        <family val="2"/>
      </rPr>
      <t xml:space="preserve">Patient-wise Box for BPaLM Patients
</t>
    </r>
    <r>
      <rPr>
        <b/>
        <sz val="11"/>
        <rFont val="Calibri"/>
        <family val="2"/>
      </rPr>
      <t xml:space="preserve">Justification: </t>
    </r>
    <r>
      <rPr>
        <sz val="11"/>
        <rFont val="Calibri"/>
        <family val="2"/>
      </rPr>
      <t xml:space="preserve">BPaLM is the new novel DRTB regimen approved by the program with proven evidence of high treatment success rate. As per programmatic recommendation full course of drugs for 6 months to be provided for the patients initiated on BPaLM regimen. The BPaLM regimen consists of 5 separate drugs (Bedaquiline, Pretomanid, Linezolid, Moxifloxacin and pridoxin). To improve proper drug intake and adherence by DRTB patients initiated on BPaLM regimen, State innovation committee has approved patient-wise bag for the BPaLM patients. This will enable uninterrupted treatment of the patient. The bag will enable safe storage of the drugs with the treatment supporter.
Target: 600 DRTB patients in a year 
</t>
    </r>
    <r>
      <rPr>
        <b/>
        <sz val="11"/>
        <rFont val="Calibri"/>
        <family val="2"/>
      </rPr>
      <t xml:space="preserve">Budget: @ Rs. 550/- per bag X 600 patients = Rs. 3.30 Lakhs </t>
    </r>
    <r>
      <rPr>
        <sz val="11"/>
        <rFont val="Calibri"/>
        <family val="2"/>
      </rPr>
      <t xml:space="preserve">
</t>
    </r>
    <r>
      <rPr>
        <b/>
        <sz val="11"/>
        <rFont val="Calibri"/>
        <family val="2"/>
      </rPr>
      <t>Budget to be placed at State level</t>
    </r>
  </si>
  <si>
    <r>
      <rPr>
        <b/>
        <sz val="11"/>
        <rFont val="Calibri"/>
        <family val="2"/>
      </rPr>
      <t xml:space="preserve">Justification: </t>
    </r>
    <r>
      <rPr>
        <sz val="11"/>
        <rFont val="Calibri"/>
        <family val="2"/>
      </rPr>
      <t xml:space="preserve">All equipment/ instruments except BSL3 lab at IRL Cuttack is managed &amp; maintained under Comprehensive Biomedical Equipment Mainantenance Programme- Supported under NHM. 
</t>
    </r>
    <r>
      <rPr>
        <b/>
        <sz val="11"/>
        <rFont val="Calibri"/>
        <family val="2"/>
      </rPr>
      <t>Proposal:</t>
    </r>
    <r>
      <rPr>
        <sz val="11"/>
        <rFont val="Calibri"/>
        <family val="2"/>
      </rPr>
      <t xml:space="preserve">
Hence, budgeted for BSL3 lab only i.e. IRL, Cuttack &amp; C&amp;DST Lab VIMSAR, Burla.
</t>
    </r>
    <r>
      <rPr>
        <b/>
        <sz val="11"/>
        <rFont val="Calibri"/>
        <family val="2"/>
      </rPr>
      <t>Budget Proposed:</t>
    </r>
    <r>
      <rPr>
        <sz val="11"/>
        <rFont val="Calibri"/>
        <family val="2"/>
      </rPr>
      <t xml:space="preserve"> @Rs.2.50 lakhs per unit X 2nos (i.e. IRL Cuttack &amp; C&amp;DST Lab VIMSAR)= </t>
    </r>
    <r>
      <rPr>
        <b/>
        <sz val="11"/>
        <rFont val="Calibri"/>
        <family val="2"/>
      </rPr>
      <t>Rs.5.00 Lakhs</t>
    </r>
  </si>
  <si>
    <r>
      <t xml:space="preserve">Ongoing Activity
Proposal: </t>
    </r>
    <r>
      <rPr>
        <sz val="11"/>
        <rFont val="Calibri"/>
        <family val="2"/>
      </rPr>
      <t xml:space="preserve">Maintenance of Office Equipment of Nodal DRTB centers 
</t>
    </r>
    <r>
      <rPr>
        <b/>
        <sz val="11"/>
        <rFont val="Calibri"/>
        <family val="2"/>
      </rPr>
      <t xml:space="preserve">Justification: </t>
    </r>
    <r>
      <rPr>
        <sz val="11"/>
        <rFont val="Calibri"/>
        <family val="2"/>
      </rPr>
      <t xml:space="preserve">Maintenance of Office equipments and internet facility @ 3000/- per month per NDRTB Centre.
</t>
    </r>
    <r>
      <rPr>
        <b/>
        <sz val="11"/>
        <rFont val="Calibri"/>
        <family val="2"/>
      </rPr>
      <t>Budget</t>
    </r>
    <r>
      <rPr>
        <sz val="11"/>
        <rFont val="Calibri"/>
        <family val="2"/>
      </rPr>
      <t>: Rs.3000/- per month X 12 months X 3 NDRTBC = Rs.1.08 Lakhs</t>
    </r>
  </si>
  <si>
    <t>Procurement of DRTB Drugs</t>
  </si>
  <si>
    <r>
      <rPr>
        <b/>
        <sz val="11"/>
        <rFont val="Calibri"/>
        <family val="2"/>
      </rPr>
      <t>Ongoing Activity
Emergency procurement of drugs in case of short supply from CTD</t>
    </r>
    <r>
      <rPr>
        <sz val="11"/>
        <rFont val="Calibri"/>
        <family val="2"/>
      </rPr>
      <t xml:space="preserve">
Justification: Fund proposed as per last year's approval
All anti TB drugs supplied by CTD, but at times local procurement of drugs is done when there is interruption of central supply
Budget approved for procurement at State &amp; district level for meting procurement gaps.
Annual Requirement of drugs: Rs. 50.48 Lakhs
20% of the requirement is budgeted for FY 2026-27 
MDR/XDR Drugs, lumsum mount: Rs.10.00 Lakhs 
</t>
    </r>
    <r>
      <rPr>
        <b/>
        <sz val="11"/>
        <rFont val="Calibri"/>
        <family val="2"/>
      </rPr>
      <t>Details is at NTEP Write-up_ Annexure-3</t>
    </r>
  </si>
  <si>
    <t>Laboratory Materials and Consumables for IRLs, CDST &amp; Molecular Diagnostics</t>
  </si>
  <si>
    <t>Lab consumables for the State IRL (21 districts tagged) &amp; NRL (10 districts tagged)</t>
  </si>
  <si>
    <t>77.8.1</t>
  </si>
  <si>
    <t>LC and LC-DST tests</t>
  </si>
  <si>
    <r>
      <rPr>
        <b/>
        <sz val="11"/>
        <color theme="1"/>
        <rFont val="Calibri"/>
        <family val="2"/>
      </rPr>
      <t>Ongoing Activity</t>
    </r>
    <r>
      <rPr>
        <sz val="11"/>
        <color theme="1"/>
        <rFont val="Calibri"/>
        <family val="2"/>
      </rPr>
      <t xml:space="preserve">
Background: 
Indicative cost of Lab consumables required for 1000 number of LC and LC-DST tests (excluding GST) is Rs 6,41,974.
LC is done for all MDR/RR, H-mono/poly cases, and microbiologically confirmed microscopy negative cases.
Total LC tests required for DRTB Cases = 2400 (400 BPaLM cases)+750 (75 Longer Oral Cases)+300 (75 Shorter Oral Cases)+200 (100 H-mono/poly cases)
Total LC tests required for conducting LPA for microbiologically confirmed microscope negative cases (DSTB/DRTB) = 36000 x 30%= 10800 (assuming 60% microbiologically confirmed and 30%  of them will require liquid culture)
LC-DST is required for around 20% of the total LC cases. i.e. 20% of 14450 (=3650 +10800) =  2890
Total requirement of LC and LC-DST = 14450 (LC) + 2890 (LC-DST)= 17340
Expected cost of Lab consumables required for 17340 number of LC and LC-DST tests is 17.3 x Rs.6,41,974= 1,11,06,150 (Rs. 111.06 Lakhs)
Considering 5% GST and 10% inflation rate, total amount is 11106150 + 5% of 11106150 + 10% of 11106150 = </t>
    </r>
    <r>
      <rPr>
        <b/>
        <sz val="11"/>
        <color theme="1"/>
        <rFont val="Calibri"/>
        <family val="2"/>
      </rPr>
      <t>Rs 1,27,72,072 (Rs. 127.72 Lakhs)
Budget Proposed for  2026-27 : Rs.127.72 lakhs per year
Budgeted 60%
If additional fund is required, budget will be proposed in Supplementary PIP</t>
    </r>
  </si>
  <si>
    <t>77.8.2</t>
  </si>
  <si>
    <t>LPA tests</t>
  </si>
  <si>
    <r>
      <rPr>
        <b/>
        <sz val="11"/>
        <rFont val="Calibri"/>
        <family val="2"/>
      </rPr>
      <t>Ongoing Activity</t>
    </r>
    <r>
      <rPr>
        <sz val="11"/>
        <rFont val="Calibri"/>
        <family val="2"/>
      </rPr>
      <t xml:space="preserve">
Background: 
Indicative cost of Lab consumables required for 1000 number of LPA tests (excluding GST) = Rs 3,08,197
LPA ideally to be done for Microbiologically confirmed TB cases. Assuming 60% microbiological confirmation total 36,000 cases will require LPA. 
Expected indicative cost of Lab consumables required for 36,000 number of LPA tests excluding GST = 36 x Rs. 3,08,197/- = Rs. 1,10,95,092/- (GST @5% of Rs. 1,10,95,092/-= Rs 554755 + Inflation@ 10% =  Rs 1,10,9509)
Total Budget requirement  = Rs. 1,27,59,356/- (Rs. 127.59 Lakhs)
</t>
    </r>
    <r>
      <rPr>
        <b/>
        <sz val="11"/>
        <rFont val="Calibri"/>
        <family val="2"/>
      </rPr>
      <t>Budget Proposed 60% of total requirement:  Rs. 76.55 Lakhs</t>
    </r>
    <r>
      <rPr>
        <sz val="11"/>
        <rFont val="Calibri"/>
        <family val="2"/>
      </rPr>
      <t xml:space="preserve">
Funds to be kept at State Level
If additional fund is required, budget will be proposed in Supplementary PIP
</t>
    </r>
    <r>
      <rPr>
        <b/>
        <sz val="11"/>
        <rFont val="Calibri"/>
        <family val="2"/>
      </rPr>
      <t>Budget Proposed for 2026-27 : Rs. 76.55 Lakhs</t>
    </r>
  </si>
  <si>
    <t>77.8.3</t>
  </si>
  <si>
    <t>Cartridges/ Chips for CBNAAT / TrueNat machines</t>
  </si>
  <si>
    <t>77.8.3.1</t>
  </si>
  <si>
    <t>Procurement of Cartridges CBNAAT</t>
  </si>
  <si>
    <t>77.8.3.2</t>
  </si>
  <si>
    <t>Procurement of TrueNAAT Chips</t>
  </si>
  <si>
    <t>77.8.3.3</t>
  </si>
  <si>
    <t>Procurement of MTB Rif Chips</t>
  </si>
  <si>
    <t>77.8.3.4</t>
  </si>
  <si>
    <t>Procurement of Consumables for Pathodetect Machine</t>
  </si>
  <si>
    <t>77.8.4</t>
  </si>
  <si>
    <t>77.8.5</t>
  </si>
  <si>
    <t>NABL Certification/ Renewal</t>
  </si>
  <si>
    <t>ACSM Activities</t>
  </si>
  <si>
    <t>78.1.1</t>
  </si>
  <si>
    <t>IEC/ BCC Campaign</t>
  </si>
  <si>
    <t>78.2</t>
  </si>
  <si>
    <t>Community Engagement Activities</t>
  </si>
  <si>
    <t>78.2.1</t>
  </si>
  <si>
    <t>Honorarium for TB Champions</t>
  </si>
  <si>
    <t>Per month</t>
  </si>
  <si>
    <t>78.2.2</t>
  </si>
  <si>
    <t>Support Provision for TB Champions</t>
  </si>
  <si>
    <t>Per TB Champion</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</si>
  <si>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Total TB Champions engaged - 926
</t>
    </r>
    <r>
      <rPr>
        <b/>
        <sz val="11"/>
        <rFont val="Calibri"/>
        <family val="2"/>
      </rPr>
      <t xml:space="preserve">Proposal: </t>
    </r>
    <r>
      <rPr>
        <sz val="11"/>
        <rFont val="Calibri"/>
        <family val="2"/>
      </rPr>
      <t xml:space="preserve">Apron &amp; I Card to be provided to newly engaged TB Champions for FY 2026-27 (1288-926=362) </t>
    </r>
  </si>
  <si>
    <t>Detailed Justification &amp; Budget Calculaation is Placed at  NDCP-4 _ NTEP Annxeure,  Sl No-73</t>
  </si>
  <si>
    <t>Detailed Justification &amp; Budget Calculaation is Placed at  NDCP-4 _ NTEP Annxeure,  Sl No-74</t>
  </si>
  <si>
    <t>Detailed Justification &amp; Budget Calculaation is Placed at  NDCP-4 _ NTEP Annxeure,  Sl No-75</t>
  </si>
  <si>
    <t>Detailed Justification &amp; Budget Calculaation is Placed at  NDCP-4 _ NTEP Annxeure,  Sl No-76</t>
  </si>
  <si>
    <t>Detailed Justification &amp; Budget Calculaation is Placed at  NDCP-4 _ NTEP Annxeure,  Sl No-77</t>
  </si>
  <si>
    <t>Detailed Justification &amp; Budget Calculaation is Placed at  NDCP-4 _ NTEP Annxeure,  Sl No-78</t>
  </si>
  <si>
    <t>NDCP-5_National Viral Hepatities Control Programme (NVHCP)</t>
  </si>
  <si>
    <t>Total NVHCP</t>
  </si>
  <si>
    <t>80.1.1</t>
  </si>
  <si>
    <t>Consumables for Hepatitis B Vaccine for HRG</t>
  </si>
  <si>
    <t>80.1.2</t>
  </si>
  <si>
    <t>Consumables for Hepatitis B Vaccine for HCWs</t>
  </si>
  <si>
    <t>80.1.3</t>
  </si>
  <si>
    <t>HBIG for newborns delivered to HBsAg positive mother</t>
  </si>
  <si>
    <t>Per dose</t>
  </si>
  <si>
    <t xml:space="preserve">ASHA incentives </t>
  </si>
  <si>
    <t>80.2.1</t>
  </si>
  <si>
    <t>ASHA incentives - Hepatitis B</t>
  </si>
  <si>
    <t>80.2.2</t>
  </si>
  <si>
    <t>ASHA incentives - Hepatitis C</t>
  </si>
  <si>
    <t>Others including operating costs (OOC)</t>
  </si>
  <si>
    <t>Review, Convergence, Coordination, Administrative Contingency, Field Visits, Surveillance &amp; Monitoring Budget to be met out of HSS-11_Technical Assistance_ Sl.No.194</t>
  </si>
  <si>
    <t>80.3.1</t>
  </si>
  <si>
    <t>Outreach Activity - Organization of Camps</t>
  </si>
  <si>
    <t>80.3.2</t>
  </si>
  <si>
    <t xml:space="preserve">IEC &amp; Printing </t>
  </si>
  <si>
    <t xml:space="preserve">Training </t>
  </si>
  <si>
    <t>80.5.1</t>
  </si>
  <si>
    <t>Training of  MHU Team</t>
  </si>
  <si>
    <t>Incentives(Allowance, Incentives, staff welfare fund)</t>
  </si>
  <si>
    <t>80.6.1</t>
  </si>
  <si>
    <t>Incentives under NVHCP for MO, Pharmacist, LT and Data Entry Operator</t>
  </si>
  <si>
    <r>
      <rPr>
        <b/>
        <sz val="11"/>
        <color indexed="8"/>
        <rFont val="Calibri"/>
        <family val="2"/>
      </rPr>
      <t>Incentives(Allowance, Incentives, staff welfare fund)</t>
    </r>
    <r>
      <rPr>
        <sz val="11"/>
        <color indexed="8"/>
        <rFont val="Calibri"/>
        <family val="2"/>
      </rPr>
      <t xml:space="preserve">
Not proposed, as no other programme having similar provisions.</t>
    </r>
  </si>
  <si>
    <t>80.6.2</t>
  </si>
  <si>
    <t>Incentives for Peer Support under NVHCP</t>
  </si>
  <si>
    <t>Manpower under NVHCP</t>
  </si>
  <si>
    <t>80.7.1</t>
  </si>
  <si>
    <t>State level HR under DCP</t>
  </si>
  <si>
    <t xml:space="preserve">The HR under HSS-9 (HRH) will manage the task. </t>
  </si>
  <si>
    <t>80.7.2</t>
  </si>
  <si>
    <t xml:space="preserve">District level under DCP </t>
  </si>
  <si>
    <t>Not proposed. The same assignment will be managed through the system</t>
  </si>
  <si>
    <t xml:space="preserve">Screening and Testing through facilities </t>
  </si>
  <si>
    <t>81.1.1</t>
  </si>
  <si>
    <t xml:space="preserve">Diagnostics (Consumables, PPP, Sample Transport) </t>
  </si>
  <si>
    <t>81.1.1.1</t>
  </si>
  <si>
    <t xml:space="preserve">Screening kits </t>
  </si>
  <si>
    <t>Budget (as per costing template) - GoI Norms</t>
  </si>
  <si>
    <t>81.1.1.1.1</t>
  </si>
  <si>
    <t>HBsAg kits (HRG &amp; General Population)</t>
  </si>
  <si>
    <t>81.1.1.1.2</t>
  </si>
  <si>
    <t>HBsAg kits (ANC Screening)</t>
  </si>
  <si>
    <t>81.1.1.1.3</t>
  </si>
  <si>
    <t>Anti HCV kits</t>
  </si>
  <si>
    <t>81.1.1.2</t>
  </si>
  <si>
    <t xml:space="preserve">Viral Load </t>
  </si>
  <si>
    <t>81.1.1.2.1</t>
  </si>
  <si>
    <t>Viral Load for HCV</t>
  </si>
  <si>
    <t>81.1.1.2.2</t>
  </si>
  <si>
    <t>Viral Load for HBV</t>
  </si>
  <si>
    <t>81.1.2</t>
  </si>
  <si>
    <t>Consumables</t>
  </si>
  <si>
    <t>81.1.2.1</t>
  </si>
  <si>
    <t>81.1.2.2</t>
  </si>
  <si>
    <t>Consumables for Hepatitis B (diagnostics)</t>
  </si>
  <si>
    <t>Consumables for Hepatitis C (diagnostics)</t>
  </si>
  <si>
    <t>81.1.3</t>
  </si>
  <si>
    <t xml:space="preserve">Capacity building including training </t>
  </si>
  <si>
    <t>81.1.3.1</t>
  </si>
  <si>
    <t>Training of Lab technicians</t>
  </si>
  <si>
    <r>
      <t>At State Lab / District Lab/ MTC/ TC, Batch Size = 25 participants</t>
    </r>
    <r>
      <rPr>
        <b/>
        <sz val="11"/>
        <color rgb="FF000000"/>
        <rFont val="Calibri"/>
        <family val="2"/>
      </rPr>
      <t xml:space="preserve">
Activity already done in the FY 2024-25, , hence not proposed</t>
    </r>
  </si>
  <si>
    <t>81.1.3.2</t>
  </si>
  <si>
    <t>Any other (please specify)</t>
  </si>
  <si>
    <t>81.1.4</t>
  </si>
  <si>
    <t xml:space="preserve">Others including operating costs (OOC) </t>
  </si>
  <si>
    <t>81.1.4.1</t>
  </si>
  <si>
    <t>Sample transportation</t>
  </si>
  <si>
    <t>Central supplies of Drugs (Kind grant)</t>
  </si>
  <si>
    <r>
      <t xml:space="preserve">Drugs (other than Daclatasvir  30 mg and Ribavirin 200mg)-
Drugs will be provided as kind grant/ cash grant  (as per state need). 
</t>
    </r>
    <r>
      <rPr>
        <b/>
        <sz val="11"/>
        <rFont val="Calibri"/>
        <family val="2"/>
      </rPr>
      <t>The budget proposed  as per costing template.</t>
    </r>
  </si>
  <si>
    <t>Budget for Drugs Procurement at State Level</t>
  </si>
  <si>
    <r>
      <t xml:space="preserve">Drugs (Daclatasvir 30mg + Ribavirin 200mg)- are  not being prescribed at MTC level . </t>
    </r>
    <r>
      <rPr>
        <b/>
        <sz val="11"/>
        <rFont val="Calibri"/>
        <family val="2"/>
      </rPr>
      <t>If required will be procured and supplied out of state budget.</t>
    </r>
  </si>
  <si>
    <t>Management of Hepatitis A &amp; E</t>
  </si>
  <si>
    <t xml:space="preserve">Trainings/ Capacity Building </t>
  </si>
  <si>
    <t>Proposal for establishment of Additional TC</t>
  </si>
  <si>
    <t>Detailed Justification &amp; Budget Calculaation is Placed at  NDCP-5 _ NVHCP Annxeure,  Sl No-80</t>
  </si>
  <si>
    <t>Detailed Justification &amp; Budget Calculaation is Placed at  NDCP-5 _ NVHCP Annxeure,  Sl No-81</t>
  </si>
  <si>
    <t>Detailed Justification &amp; Budget Calculaation is Placed at  NDCP-5 _ NVHCP Annxeure,  Sl No-83</t>
  </si>
  <si>
    <t>Total NRCP</t>
  </si>
  <si>
    <t>Detailed Justification is at NRCP Write-up Annexure</t>
  </si>
  <si>
    <t>Functionalisation of Anti Rabies Clinic</t>
  </si>
  <si>
    <t>84.1.1</t>
  </si>
  <si>
    <t>Provision of Anti-Rabies Vaccine/Anti-Rabies Serum for animal bite victims</t>
  </si>
  <si>
    <t>84.1.2</t>
  </si>
  <si>
    <t>Establishment of Model Anti Rabies Clinic at DHH</t>
  </si>
  <si>
    <t xml:space="preserve">Not Proposed as requirement saturated during 2024-26. Computer &amp; Accessories has been supplied during 2024-26. 
In all Model Anti Rabies Clinics, wound washing areas has already been established &amp; functioning and in other public health facilities the said areas have been established using other Budget heads. Hence, Budget not proposed. </t>
  </si>
  <si>
    <r>
      <t xml:space="preserve">As per GoI overall Budget Limit is Rs. 11.30 Lakhs (5.45 + 0.195x30). The Budget proposed is within the Budget Limit. 
</t>
    </r>
    <r>
      <rPr>
        <b/>
        <sz val="11"/>
        <color rgb="FFFF0000"/>
        <rFont val="Calibri"/>
        <family val="2"/>
      </rPr>
      <t>Budget Proposed under HSS-16_Capacity building incl. training_Sl.No.201</t>
    </r>
  </si>
  <si>
    <t xml:space="preserve">IEC/BCC </t>
  </si>
  <si>
    <t>Printing of formats for Monitoring and Surveillance under NRCP</t>
  </si>
  <si>
    <t xml:space="preserve">Monitoring and Surveillance </t>
  </si>
  <si>
    <t>Total PPCL</t>
  </si>
  <si>
    <r>
      <t xml:space="preserve">Status: 
</t>
    </r>
    <r>
      <rPr>
        <sz val="11"/>
        <color rgb="FF000000"/>
        <rFont val="Calibri"/>
        <family val="2"/>
      </rPr>
      <t>• In the year 2024-24, 6083 samples were tested and 218 got positive for Leptospirosis across the State.
• 95 % confirmed cases received prompt treatment as per the guideline 
• 87 % suspected fever cases were screened for Leptospirosis in the sentinel site
• 100% outbreak is reported in IHIP, Investigated and laboratory confirmed</t>
    </r>
  </si>
  <si>
    <t>Materials and supplies</t>
  </si>
  <si>
    <t>Budget for procurement of Drugs will be met out of State funds</t>
  </si>
  <si>
    <t>85.1.1</t>
  </si>
  <si>
    <t xml:space="preserve">Procurement of drugs, diagnostic kits &amp; supplies etc </t>
  </si>
  <si>
    <t>Per State</t>
  </si>
  <si>
    <r>
      <t xml:space="preserve">1) </t>
    </r>
    <r>
      <rPr>
        <b/>
        <sz val="11"/>
        <color rgb="FF000000"/>
        <rFont val="Calibri"/>
        <family val="2"/>
      </rPr>
      <t>Drugs &amp; Supplies:</t>
    </r>
    <r>
      <rPr>
        <sz val="11"/>
        <color rgb="FF000000"/>
        <rFont val="Calibri"/>
        <family val="2"/>
      </rPr>
      <t xml:space="preserve"> To be met out of State Budget. 
2) </t>
    </r>
    <r>
      <rPr>
        <b/>
        <sz val="11"/>
        <color rgb="FF000000"/>
        <rFont val="Calibri"/>
        <family val="2"/>
      </rPr>
      <t>Diagnostic Kit &amp; Consumables</t>
    </r>
    <r>
      <rPr>
        <sz val="11"/>
        <color rgb="FF000000"/>
        <rFont val="Calibri"/>
        <family val="2"/>
      </rPr>
      <t xml:space="preserve">: To be met out of IPHL/ BPHU cost. In case of additional requirement fund to be met out of Nidaan (a State Budget scheme). </t>
    </r>
  </si>
  <si>
    <r>
      <t xml:space="preserve">GoI overall normative Budget Limit is Rs. 6.50 Lakhs (0.50 lakhs for State + 0.20x 30). The Budget proposed is within the Budget Limit.
</t>
    </r>
    <r>
      <rPr>
        <b/>
        <sz val="11"/>
        <color rgb="FFFF0000"/>
        <rFont val="Calibri"/>
        <family val="2"/>
      </rPr>
      <t>Budget Proposed under HSS-16_Capacity Building Including Training_Sl.No.201</t>
    </r>
  </si>
  <si>
    <t>IEC / BCC</t>
  </si>
  <si>
    <r>
      <t xml:space="preserve">GoI overall normative Budget Limit is Rs. 30 Lakhs (1 Lakh per district). The Budget proposed is within the Budget Limit. 
</t>
    </r>
    <r>
      <rPr>
        <b/>
        <sz val="11"/>
        <color rgb="FFFF0000"/>
        <rFont val="Calibri"/>
        <family val="2"/>
      </rPr>
      <t>Budget Proposed under HSS-19_IEC &amp; Printing_Sl.No.204</t>
    </r>
  </si>
  <si>
    <t>Monitoring &amp; Surveillance</t>
  </si>
  <si>
    <t>Contingency</t>
  </si>
  <si>
    <r>
      <rPr>
        <b/>
        <sz val="11"/>
        <rFont val="Calibri"/>
        <family val="2"/>
      </rPr>
      <t>Ongoing Activity:</t>
    </r>
    <r>
      <rPr>
        <sz val="11"/>
        <rFont val="Calibri"/>
        <family val="2"/>
      </rPr>
      <t xml:space="preserve">
• ACT &amp; Inj. Artesunate : (Decentrlised vide DO Letter No.10-3/2022-23/NCVBDC (P&amp;S) Decentralised 8172929, dtd. 24.11.2025 of AD, NCVBDC GoI)
</t>
    </r>
    <r>
      <rPr>
        <b/>
        <sz val="11"/>
        <rFont val="Calibri"/>
        <family val="2"/>
      </rPr>
      <t xml:space="preserve">1. ACT Combipacks (Age wise): </t>
    </r>
    <r>
      <rPr>
        <sz val="11"/>
        <rFont val="Calibri"/>
        <family val="2"/>
      </rPr>
      <t xml:space="preserve">
Detail calculation is as follows:
o Total ACT: 744173 Combipack
o 0-1 ACT: 70081 Combipack
o 1-4 ACT:  126012 Combipack
o 5-8 ACT:  141491 Combipack
o 9-14 ACT: 153956 Combipack
o Adult ACT: 252633 Combipack
Budget Proposed: Rs.35/-Combipack x 744173 combipacks = Rs.260.46 lakhs
</t>
    </r>
    <r>
      <rPr>
        <b/>
        <sz val="11"/>
        <rFont val="Calibri"/>
        <family val="2"/>
      </rPr>
      <t xml:space="preserve">2. Inj. Artesunate: Total requirement : </t>
    </r>
    <r>
      <rPr>
        <sz val="11"/>
        <rFont val="Calibri"/>
        <family val="2"/>
      </rPr>
      <t xml:space="preserve">4,65,217 vials X Rs.16/- per vial = Rs.74.43 Lakhs 
</t>
    </r>
    <r>
      <rPr>
        <b/>
        <sz val="11"/>
        <rFont val="Calibri"/>
        <family val="2"/>
      </rPr>
      <t xml:space="preserve">Total Budget:  Rs. 334.90 Lakhs
</t>
    </r>
    <r>
      <rPr>
        <b/>
        <sz val="11"/>
        <color rgb="FFFF0000"/>
        <rFont val="Calibri"/>
        <family val="2"/>
      </rPr>
      <t>(To be Met out of State Specific Budget)</t>
    </r>
  </si>
  <si>
    <t>NCD-1_National Programme for Control of Blindness and Vision Impairment (NPCB+VI)</t>
  </si>
  <si>
    <t>Total NPCB&amp;VI</t>
  </si>
  <si>
    <t>Cataract Surgeries through facilities</t>
  </si>
  <si>
    <r>
      <t xml:space="preserve">Inferences: As per the data-
Target (FY 2024-26):  865400  (i.e. FY 2024-25: 465400 &amp; FY 2025-26: 400000)
Achievement (by Aug 2025): 477956 (55%)
</t>
    </r>
    <r>
      <rPr>
        <b/>
        <sz val="11"/>
        <color rgb="FFFF0000"/>
        <rFont val="Calibri"/>
        <family val="2"/>
      </rPr>
      <t>Details of achievement Govt./ Pvt is attached at NPCB+VI Write-up Annexure</t>
    </r>
  </si>
  <si>
    <t>Drugs and consumables for Cataract Operation (at Govt. Sector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</si>
  <si>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t>
    </r>
    <r>
      <rPr>
        <sz val="11"/>
        <color rgb="FF000000"/>
        <rFont val="Calibri"/>
        <family val="2"/>
      </rPr>
      <t>450000</t>
    </r>
    <r>
      <rPr>
        <b/>
        <sz val="11"/>
        <color rgb="FF000000"/>
        <rFont val="Calibri"/>
        <family val="2"/>
      </rPr>
      <t xml:space="preserve">
</t>
    </r>
    <r>
      <rPr>
        <sz val="11"/>
        <color rgb="FF000000"/>
        <rFont val="Calibri"/>
        <family val="2"/>
      </rPr>
      <t xml:space="preserve">Cataract Surgery at Govt sector: 45000 (i.e. 10% of 450000) 
</t>
    </r>
    <r>
      <rPr>
        <b/>
        <sz val="11"/>
        <color rgb="FF000000"/>
        <rFont val="Calibri"/>
        <family val="2"/>
      </rPr>
      <t xml:space="preserve">Estimated Budget: </t>
    </r>
    <r>
      <rPr>
        <sz val="11"/>
        <color rgb="FF000000"/>
        <rFont val="Calibri"/>
        <family val="2"/>
      </rPr>
      <t xml:space="preserve"> 45000 x @Rs. 1000/- = Rs. 4,50,00000/-
</t>
    </r>
    <r>
      <rPr>
        <b/>
        <sz val="11"/>
        <color rgb="FF000000"/>
        <rFont val="Calibri"/>
        <family val="2"/>
      </rPr>
      <t xml:space="preserve">Proposed Budget: Rs. 2,70,00000/- </t>
    </r>
    <r>
      <rPr>
        <sz val="11"/>
        <color rgb="FF000000"/>
        <rFont val="Calibri"/>
        <family val="2"/>
      </rPr>
      <t>(</t>
    </r>
    <r>
      <rPr>
        <b/>
        <sz val="11"/>
        <color rgb="FF000000"/>
        <rFont val="Calibri"/>
        <family val="2"/>
      </rPr>
      <t>Budgeted 60%</t>
    </r>
    <r>
      <rPr>
        <sz val="11"/>
        <color rgb="FF000000"/>
        <rFont val="Calibri"/>
        <family val="2"/>
      </rPr>
      <t xml:space="preserve"> of the estimated budget, looking into less expenses incurred due to bulk purchase of drugs, IOL etc. and some drugs are being met out of State funded Niramaya (free drugs scheme). Financial assistance to Govt. hospital for phaco surgery from the Surendra Sai Dibya Drusti Yojana- state funded scheme). </t>
    </r>
  </si>
  <si>
    <t>Any other drugs &amp; supplies</t>
  </si>
  <si>
    <r>
      <rPr>
        <b/>
        <sz val="11"/>
        <rFont val="Calibri"/>
        <family val="2"/>
      </rPr>
      <t>Eye Drops at PHC/UPHC/SC HWC (as per CPHC Guidelines):</t>
    </r>
    <r>
      <rPr>
        <sz val="11"/>
        <rFont val="Calibri"/>
        <family val="2"/>
      </rPr>
      <t xml:space="preserve">
1. Eye drops Methylcellulose-  
2. Eye drops Sodium cromoglycate 2%
3. Eye drops Lignocaine 4%
4. Eye drops Ciprofloxacin 0.3%
5. Eye drops Tropicamide 1%
</t>
    </r>
    <r>
      <rPr>
        <b/>
        <sz val="11"/>
        <rFont val="Calibri"/>
        <family val="2"/>
      </rPr>
      <t xml:space="preserve">Above drugs are proposed to be included in EDL under State Budget. </t>
    </r>
  </si>
  <si>
    <r>
      <t xml:space="preserve">Inferences: As per the data-
Target (FY 2024-26):  865400  (i.e. FY2024-25: 465400 &amp; FY 2025-26: 400000)
Achievement (by Aug 2025): 477956 (55%)
</t>
    </r>
    <r>
      <rPr>
        <b/>
        <sz val="11"/>
        <color rgb="FFFF0000"/>
        <rFont val="Calibri"/>
        <family val="2"/>
      </rPr>
      <t>Details of achievement Govt./ Pvt is attached at NPCB+VI Write-up Annexure</t>
    </r>
  </si>
  <si>
    <t xml:space="preserve">Reimbursement to NGOs &amp; Pvt. Practitioners </t>
  </si>
  <si>
    <r>
      <t xml:space="preserve">Ongoing Activity (KPI)
2024-25:
Target- 465400; 
Achievement- 354652 (76%) 
</t>
    </r>
    <r>
      <rPr>
        <sz val="11"/>
        <color rgb="FF000000"/>
        <rFont val="Calibri"/>
        <family val="2"/>
      </rPr>
      <t>[by Govt.- 18312 (5%), by NGO under NPCBVI- 113479 (32%), under PMJAY- 222861 (63%)]</t>
    </r>
    <r>
      <rPr>
        <b/>
        <sz val="11"/>
        <color rgb="FF000000"/>
        <rFont val="Calibri"/>
        <family val="2"/>
      </rPr>
      <t xml:space="preserve">
2025-26:
Target- 400000 (revised); 
Ach (up to Aug 2025) - 123304 (31%) 
</t>
    </r>
    <r>
      <rPr>
        <sz val="11"/>
        <color rgb="FF000000"/>
        <rFont val="Calibri"/>
        <family val="2"/>
      </rPr>
      <t>[by Govt.- 5699 (5%), by NGOs under NPCBVI- 31779 (26%), under PMJAY- 85826 (69%)]</t>
    </r>
    <r>
      <rPr>
        <b/>
        <sz val="11"/>
        <color rgb="FF000000"/>
        <rFont val="Calibri"/>
        <family val="2"/>
      </rPr>
      <t xml:space="preserve">
</t>
    </r>
    <r>
      <rPr>
        <sz val="11"/>
        <color rgb="FF000000"/>
        <rFont val="Calibri"/>
        <family val="2"/>
      </rPr>
      <t xml:space="preserve">Likely achievement up to March 2026: 100%  </t>
    </r>
    <r>
      <rPr>
        <b/>
        <sz val="11"/>
        <color rgb="FF000000"/>
        <rFont val="Calibri"/>
        <family val="2"/>
      </rPr>
      <t xml:space="preserve">
Proposal for 2026-27: 
Total Target (Govt. &amp; NGO/Pvt.): 450000
Cataract Surgery at NGO/Pvt. hospitals: 144000 (i.e. 32% of total target i.e. 450000 cases)  
Estimated Budget:  144000 x @Rs. 2000/- = Rs. 28,80,00000/-
Proposed Budget: Rs. 86400000/- </t>
    </r>
    <r>
      <rPr>
        <sz val="11"/>
        <color rgb="FF000000"/>
        <rFont val="Calibri"/>
        <family val="2"/>
      </rPr>
      <t>budgeted 30% of the estimated budget as several agencies are getting funding from other sources &amp; thereby not claiming for the cataract operation</t>
    </r>
    <r>
      <rPr>
        <b/>
        <sz val="11"/>
        <color rgb="FF000000"/>
        <rFont val="Calibri"/>
        <family val="2"/>
      </rPr>
      <t xml:space="preserve">
</t>
    </r>
    <r>
      <rPr>
        <sz val="11"/>
        <color rgb="FF000000"/>
        <rFont val="Calibri"/>
        <family val="2"/>
      </rPr>
      <t>Cataract Surgery at empanelled private hospitals / PM-GJAY: Budget not proposed as per the same is funded under PM-GJAY</t>
    </r>
  </si>
  <si>
    <t>Other Ophthalmic Interventions through facilities</t>
  </si>
  <si>
    <t>IEC/ BCC Activities under NPCB+VI</t>
  </si>
  <si>
    <t>Fixed Tele-ophthalmic Network Unit in Govt. set up (internet based ophthalmic consultation unit) @ Rs.25.00 lakh</t>
  </si>
  <si>
    <t xml:space="preserve">E- Sanjeevani (tele consultation services) is implemented across HWCs (PHC/ SCs) in the State. The same platform is used for teleconsultation with ophthalmic surgeons at districts level on fixed day basis. </t>
  </si>
  <si>
    <t>Expansion of Retinopathy of Prematurity Screening for high risk New Borns</t>
  </si>
  <si>
    <r>
      <rPr>
        <b/>
        <sz val="11"/>
        <color rgb="FFFF0000"/>
        <rFont val="Calibri"/>
        <family val="2"/>
      </rPr>
      <t>New Activity</t>
    </r>
    <r>
      <rPr>
        <b/>
        <sz val="11"/>
        <color indexed="8"/>
        <rFont val="Calibri"/>
        <family val="2"/>
      </rPr>
      <t xml:space="preserve">
Background :
</t>
    </r>
    <r>
      <rPr>
        <sz val="11"/>
        <color indexed="8"/>
        <rFont val="Calibri"/>
        <family val="2"/>
      </rPr>
      <t xml:space="preserve">Retinopathy of Prematurity related blindness is preventable through timely screening and intervention. To identify RoP among new born and to take appropriate timely intervention,  annually around 20000 high risk babies ( Less than 2 KG birth Weight and 34 weeks gestational age)  need to be screened after completion of 4 weeks at SNCU level at MC&amp;H &amp; District level. 
As the RoP screening is not available at District level, to address RoP related blindness, expansion of RoP screening to all District is a mandate for the State. </t>
    </r>
    <r>
      <rPr>
        <b/>
        <sz val="11"/>
        <color indexed="8"/>
        <rFont val="Calibri"/>
        <family val="2"/>
      </rPr>
      <t xml:space="preserve">
Implementation Plan: 
•</t>
    </r>
    <r>
      <rPr>
        <sz val="11"/>
        <color indexed="8"/>
        <rFont val="Calibri"/>
        <family val="2"/>
      </rPr>
      <t xml:space="preserve"> In 2026-27, RoP Screening shall be  initiated in all DHHs </t>
    </r>
    <r>
      <rPr>
        <b/>
        <sz val="11"/>
        <color indexed="8"/>
        <rFont val="Calibri"/>
        <family val="2"/>
      </rPr>
      <t xml:space="preserve">
• </t>
    </r>
    <r>
      <rPr>
        <sz val="11"/>
        <color indexed="8"/>
        <rFont val="Calibri"/>
        <family val="2"/>
      </rPr>
      <t xml:space="preserve">Trained Optometrist of DEIC, SN of SNCU will be trained on image capturing of retina and upload it in the dedicated virtual Platform for confirmation by the designated experts. 
• The State Virtual Resource center will comprise of designated RoP expert from Govt. and private hospitals who will confirm the case for Referral and extend counseling through telemedicine platform. Accordingly, DEIC will refer the child and do follow up. 
• Comprehensive Capacity building of Ophthalmologist, DEIC Optometrist &amp; SNCU Staff Nurses. </t>
    </r>
    <r>
      <rPr>
        <b/>
        <sz val="11"/>
        <color indexed="8"/>
        <rFont val="Calibri"/>
        <family val="2"/>
      </rPr>
      <t xml:space="preserve">
Proposed budget 
• </t>
    </r>
    <r>
      <rPr>
        <sz val="11"/>
        <color indexed="8"/>
        <rFont val="Calibri"/>
        <family val="2"/>
      </rPr>
      <t xml:space="preserve">Cost of  Pediatric  Fundus camera,  Virtual Resource Centre Cost 
• Training 
</t>
    </r>
    <r>
      <rPr>
        <b/>
        <sz val="11"/>
        <color rgb="FFFF0000"/>
        <rFont val="Calibri"/>
        <family val="2"/>
      </rPr>
      <t>Budget Proposed under HSS-21_State-specific Initiatives and Innovations_Sl.No.206</t>
    </r>
  </si>
  <si>
    <t>Other Ophthalmic Interventions through NGOs/ Pvt. Sectors</t>
  </si>
  <si>
    <t>Diabetic Retinopathy</t>
  </si>
  <si>
    <t>Per Case treated / managed</t>
  </si>
  <si>
    <r>
      <rPr>
        <b/>
        <sz val="11"/>
        <rFont val="Calibri"/>
        <family val="2"/>
      </rPr>
      <t xml:space="preserve">Ongoing Activity: 
</t>
    </r>
    <r>
      <rPr>
        <sz val="11"/>
        <rFont val="Calibri"/>
        <family val="2"/>
      </rPr>
      <t xml:space="preserve">Target 2024-26 at NGO/ Pvt Hospital level: 2000 cases. 
Total Achievement 2024-26: 21721 up to Aug, 2025 (NGO/ Pvt. Sector 16291 cases)
</t>
    </r>
    <r>
      <rPr>
        <b/>
        <sz val="11"/>
        <rFont val="Calibri"/>
        <family val="2"/>
      </rPr>
      <t>Proposal for 2026-27: 2000 Cases for NGO/ Pvt Hospital</t>
    </r>
  </si>
  <si>
    <t xml:space="preserve">Childhood Blindness </t>
  </si>
  <si>
    <t xml:space="preserve">Glaucoma </t>
  </si>
  <si>
    <r>
      <rPr>
        <b/>
        <sz val="11"/>
        <rFont val="Calibri"/>
        <family val="2"/>
      </rPr>
      <t xml:space="preserve">Ongoing Activity:
</t>
    </r>
    <r>
      <rPr>
        <sz val="11"/>
        <rFont val="Calibri"/>
        <family val="2"/>
      </rPr>
      <t>Target 2024-26 at NGO/ Pvt Hospital level: 700 cases. 
Total Achievement 2024-26: 10344 up to Aug, 2025 (NGO/ Pvt. Sector 7758cases)
Proposal for 2026-27:  for  NGO/ Pvt Hospital: 300 cases each year as per expenditure trend</t>
    </r>
  </si>
  <si>
    <t xml:space="preserve">Keratoplasty </t>
  </si>
  <si>
    <r>
      <rPr>
        <b/>
        <sz val="11"/>
        <rFont val="Calibri"/>
        <family val="2"/>
      </rPr>
      <t xml:space="preserve">Ongoing Activity:
</t>
    </r>
    <r>
      <rPr>
        <sz val="11"/>
        <rFont val="Calibri"/>
        <family val="2"/>
      </rPr>
      <t>Target 2024-26 at NGO/ Pvt Hospital level: 1000 cases. 
Total Achievement 2024-26: 2862 up to Aug, 2025 (NGO/ Pvt. Sector 2421cases)
Proposal for 2026-27:  for  NGO/ Pvt Hospital: 500 cases in each year as per expenditure trend</t>
    </r>
  </si>
  <si>
    <t xml:space="preserve">Vitreoretinal Surgery </t>
  </si>
  <si>
    <r>
      <rPr>
        <b/>
        <sz val="11"/>
        <rFont val="Calibri"/>
        <family val="2"/>
      </rPr>
      <t xml:space="preserve">Ongoing Activity:
</t>
    </r>
    <r>
      <rPr>
        <sz val="11"/>
        <rFont val="Calibri"/>
        <family val="2"/>
      </rPr>
      <t>Target 2024-26 at NGO/ Pvt Hospital level: 800 cases. 
Total Achievement 2024-26: 2605 up to Aug, 2025 (NGO/ Pvt. Sector 1954cases)
Proposal for 2026-27:  for  NGO/ Pvt Hospital: 400 cases in each year as per expenditure trend</t>
    </r>
  </si>
  <si>
    <t>Operational Expenses for Mobile Ophthalmic Units (Govt. vehicle)</t>
  </si>
  <si>
    <t>Per unit/ per annum</t>
  </si>
  <si>
    <t>Operational Expenses for Mobile Ophthalmic Units (hired vehicle)</t>
  </si>
  <si>
    <t>Per unit/ per Month</t>
  </si>
  <si>
    <t>Branding of Mobile Ophthalmic Units</t>
  </si>
  <si>
    <t>GPS Tracker for Mobile Ophthalmic Vehicles</t>
  </si>
  <si>
    <t>Collection of eye balls by Eye Banks and Eye Donation Centres</t>
  </si>
  <si>
    <t>Recurring GIA to Eye Bank</t>
  </si>
  <si>
    <t>Pair of corneas</t>
  </si>
  <si>
    <t>Free spectacles to school children 
(6-18 years age group)</t>
  </si>
  <si>
    <t>Pair of spectacles</t>
  </si>
  <si>
    <r>
      <t xml:space="preserve">Quantitative Achievement:
</t>
    </r>
    <r>
      <rPr>
        <sz val="11"/>
        <rFont val="Calibri"/>
        <family val="2"/>
      </rPr>
      <t xml:space="preserve">• PIP Target 2024-26: 1,50,000 (75,000  Per Annum)
• Achievement (2024-25 &amp; till Aug 2025): 66,802 (45%) pair of spectacles distributed to students as against 1,27,000 pairs supplied (as per district report). </t>
    </r>
    <r>
      <rPr>
        <b/>
        <sz val="11"/>
        <rFont val="Calibri"/>
        <family val="2"/>
      </rPr>
      <t xml:space="preserve">
Procurement of spectacles: </t>
    </r>
    <r>
      <rPr>
        <sz val="11"/>
        <rFont val="Calibri"/>
        <family val="2"/>
      </rPr>
      <t>Centralized procurement process is in place in the State from July 2019.  Procurement is done through Odisha State Medical Corporation Limited.</t>
    </r>
    <r>
      <rPr>
        <b/>
        <sz val="11"/>
        <rFont val="Calibri"/>
        <family val="2"/>
      </rPr>
      <t xml:space="preserve">
Proposal for 2026-27: 
• </t>
    </r>
    <r>
      <rPr>
        <sz val="11"/>
        <rFont val="Calibri"/>
        <family val="2"/>
      </rPr>
      <t xml:space="preserve">Target increased from 75000 to 120000 (actual normative requirement of 148500; i.e. 2.7% of 55 Lakhs student population) </t>
    </r>
    <r>
      <rPr>
        <b/>
        <sz val="11"/>
        <rFont val="Calibri"/>
        <family val="2"/>
      </rPr>
      <t xml:space="preserve">
• Budget Proposed for 2026-27: Rs.4,20,00000 (120000 pair @ Rs. 350/- per pair).
Proposal for School Level Screening: </t>
    </r>
    <r>
      <rPr>
        <b/>
        <sz val="11"/>
        <color rgb="FFFF0000"/>
        <rFont val="Calibri"/>
        <family val="2"/>
      </rPr>
      <t xml:space="preserve">The detailed modalities are attached at NPCB+VI Write-up Annexure </t>
    </r>
  </si>
  <si>
    <t>Free spectacles to others
(including presbyopic glasses)</t>
  </si>
  <si>
    <r>
      <t xml:space="preserve">Ongoing Activity
Progress:
</t>
    </r>
    <r>
      <rPr>
        <sz val="11"/>
        <rFont val="Calibri"/>
        <family val="2"/>
      </rPr>
      <t>• Target 2024-26: 200000 pair of spectacles
• Achievement 2024-26 (till Aug 2025): 158901 pairs (79%) &amp; Likely to achieve the target by March 2026</t>
    </r>
    <r>
      <rPr>
        <b/>
        <sz val="11"/>
        <rFont val="Calibri"/>
        <family val="2"/>
      </rPr>
      <t xml:space="preserve">
Proposal for 2026-27: 
</t>
    </r>
    <r>
      <rPr>
        <sz val="11"/>
        <rFont val="Calibri"/>
        <family val="2"/>
      </rPr>
      <t xml:space="preserve">Target increased from 100000 to 165000 (looking into the demand from the field). </t>
    </r>
    <r>
      <rPr>
        <b/>
        <sz val="11"/>
        <rFont val="Calibri"/>
        <family val="2"/>
      </rPr>
      <t xml:space="preserve">
Budget Proposed for 2026-27: Rs.5,77,50000 (165000 pairs @ Rs. 350/- per pair)  
Modalities of Screening: Modalities adopted for improving coverage: </t>
    </r>
    <r>
      <rPr>
        <sz val="11"/>
        <rFont val="Calibri"/>
        <family val="2"/>
      </rPr>
      <t xml:space="preserve">Fixed day screening of elderly people is planned on various pension days including distribution of presbyopia glasses same day. Stock of presbyopia glasses being maintained at District level. </t>
    </r>
    <r>
      <rPr>
        <b/>
        <sz val="11"/>
        <rFont val="Calibri"/>
        <family val="2"/>
      </rPr>
      <t xml:space="preserve">
Modalities for procurement of spectacles: </t>
    </r>
    <r>
      <rPr>
        <sz val="11"/>
        <rFont val="Calibri"/>
        <family val="2"/>
      </rPr>
      <t>Centralized procurement process finalized from July 2019, procurement done through Odisha State Medical Corporation Limited.</t>
    </r>
  </si>
  <si>
    <t>GIA for strengthening DHHs
(Procurement of equipment, instrument etc.)</t>
  </si>
  <si>
    <r>
      <t>To be met out of State Budget</t>
    </r>
    <r>
      <rPr>
        <b/>
        <sz val="10"/>
        <rFont val="Calibri"/>
        <family val="2"/>
      </rPr>
      <t/>
    </r>
  </si>
  <si>
    <t>GIA for strengthening SDHs 
(Procurement of equipment, instrument etc.)</t>
  </si>
  <si>
    <t>GIA for Vision Centre at Govt. Sector
(Procurement of equipment, instrument etc.)</t>
  </si>
  <si>
    <r>
      <rPr>
        <b/>
        <sz val="11"/>
        <rFont val="Calibri"/>
        <family val="2"/>
      </rPr>
      <t>Status:</t>
    </r>
    <r>
      <rPr>
        <sz val="11"/>
        <rFont val="Calibri"/>
        <family val="2"/>
      </rPr>
      <t xml:space="preserve">
</t>
    </r>
    <r>
      <rPr>
        <b/>
        <sz val="11"/>
        <rFont val="Calibri"/>
        <family val="2"/>
      </rPr>
      <t xml:space="preserve">Total Vision Centers operational: </t>
    </r>
    <r>
      <rPr>
        <sz val="11"/>
        <rFont val="Calibri"/>
        <family val="2"/>
      </rPr>
      <t xml:space="preserve">
1. CHC level:183 (out of 377 CHCs) 
2. PHC Level: 0 (out of 1288 PHC) 
3. UPHC Level:  4 (out of 90 UPHC)
</t>
    </r>
    <r>
      <rPr>
        <b/>
        <sz val="11"/>
        <rFont val="Calibri"/>
        <family val="2"/>
      </rPr>
      <t xml:space="preserve">Proposal for 2026-27: </t>
    </r>
    <r>
      <rPr>
        <sz val="11"/>
        <rFont val="Calibri"/>
        <family val="2"/>
      </rPr>
      <t xml:space="preserve">NIL, as these are being strengthened under </t>
    </r>
    <r>
      <rPr>
        <b/>
        <sz val="11"/>
        <color rgb="FFFF0000"/>
        <rFont val="Calibri"/>
        <family val="2"/>
      </rPr>
      <t>Surendra Sai Dibya Drusti Yojana (SSDDY).</t>
    </r>
  </si>
  <si>
    <t>GIA for Eye Bank at Govt sector 
(Procurement of equipment, instrument etc.)</t>
  </si>
  <si>
    <r>
      <t>Ongoing Activity
Background: 
Present Status:</t>
    </r>
    <r>
      <rPr>
        <sz val="11"/>
        <rFont val="Calibri"/>
        <family val="2"/>
      </rPr>
      <t xml:space="preserve"> Govt – 4 (SCB MCH – non functional, MKCG MCH, VIMSAR &amp; RGH-Rourkela), NGO – 2 (Drustidaan-BBSR &amp; Ispat Drustidaan-Rourkela). </t>
    </r>
    <r>
      <rPr>
        <b/>
        <sz val="11"/>
        <rFont val="Calibri"/>
        <family val="2"/>
      </rPr>
      <t xml:space="preserve">
New Proposal:
</t>
    </r>
    <r>
      <rPr>
        <sz val="11"/>
        <rFont val="Calibri"/>
        <family val="2"/>
      </rPr>
      <t xml:space="preserve">• Eye Banks at SCB MCH: @ Rs. 25.00 lakhs proposed (As per Facility assessment)
• FM MCH, Balasore (New) @ Rs.40 Lkahs </t>
    </r>
    <r>
      <rPr>
        <b/>
        <sz val="11"/>
        <rFont val="Calibri"/>
        <family val="2"/>
      </rPr>
      <t xml:space="preserve">
Total  Budget for 2 institutions: Rs.65 Lakhs </t>
    </r>
  </si>
  <si>
    <t>GIA for Eye Donation Centres at Govt. Sector (Procurement of equipment, instrument etc.)</t>
  </si>
  <si>
    <r>
      <rPr>
        <b/>
        <sz val="11"/>
        <rFont val="Calibri"/>
        <family val="2"/>
      </rPr>
      <t xml:space="preserve">Ongoing activity
Progress: </t>
    </r>
    <r>
      <rPr>
        <sz val="11"/>
        <rFont val="Calibri"/>
        <family val="2"/>
      </rPr>
      <t xml:space="preserve">
1. Functional : 4  (DHH Sambalpur, Baragarh, Khordha, Sundergarh)
</t>
    </r>
    <r>
      <rPr>
        <b/>
        <sz val="11"/>
        <rFont val="Calibri"/>
        <family val="2"/>
      </rPr>
      <t>Proposal for 2026-27:</t>
    </r>
    <r>
      <rPr>
        <sz val="11"/>
        <rFont val="Calibri"/>
        <family val="2"/>
      </rPr>
      <t xml:space="preserve"> Not Proposed</t>
    </r>
  </si>
  <si>
    <t>GIA at Community Level (Procurement of equipment, instrument etc. For ASHAs &amp; School Teachers as per HWC guideline)</t>
  </si>
  <si>
    <t>Other NPCB&amp;VI components</t>
  </si>
  <si>
    <t>5 Days  Refresher Training to Ophthalmic  Officers</t>
  </si>
  <si>
    <t>Printing activities under NPCBVI</t>
  </si>
  <si>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</si>
  <si>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Detailed Justification &amp; Budget Calculaation is Placed at  NCD-1 _ NPCB+VI  Annxeure,  Sl No-87</t>
  </si>
  <si>
    <t>Detailed Justification &amp; Budget Calculaation is Placed at  NCD-1 _ NPCB+VI  Annxeure,  Sl No-88</t>
  </si>
  <si>
    <t>Detailed Justification &amp; Budget Calculaation is Placed at  NCD-1 _ NPCB+VI  Annxeure,  Sl No-90</t>
  </si>
  <si>
    <t>Detailed Justification &amp; Budget Calculaation is Placed at  NCD-1 _ NPCB+VI  Annxeure,  Sl No-91</t>
  </si>
  <si>
    <t>Detailed Justification &amp; Budget Calculaation is Placed at  NCD-1 _ NPCB+VI  Annxeure,  Sl No-92</t>
  </si>
  <si>
    <t>Detailed Justification &amp; Budget Calculaation is Placed at  NCD-1 _ NPCB+VI  Annxeure,  Sl No-93</t>
  </si>
  <si>
    <t>Detailed Justification &amp; Budget Calculaation is Placed at  NCD-1 _ NPCB+VI  Annxeure,  Sl No-94</t>
  </si>
  <si>
    <t>Detailed Justification &amp; Budget Calculaation is Placed at  NCD-1 _ NPCB+VI  Annxeure,  Sl No-95</t>
  </si>
  <si>
    <t>NCD-2_National Mental Health Programme (NMHP)</t>
  </si>
  <si>
    <t>Total NMHP</t>
  </si>
  <si>
    <t>Details Writeup is placed at writeup Annexure- NMHP PIP 2026-27</t>
  </si>
  <si>
    <t>DMHP Wing (HR)</t>
  </si>
  <si>
    <t>Operationalization of District Mental Health Unit at District Headquarter Hospital</t>
  </si>
  <si>
    <r>
      <rPr>
        <b/>
        <sz val="11"/>
        <rFont val="Calibri"/>
        <family val="2"/>
      </rPr>
      <t>Position sanctioned:</t>
    </r>
    <r>
      <rPr>
        <sz val="11"/>
        <rFont val="Calibri"/>
        <family val="2"/>
      </rPr>
      <t xml:space="preserve">
Programme Officer (MO, MBBS)-3 sanctioned post, Clinical Psychologist-32, Psychiatric Social Worker-32, Psychiatric Nurse-32, Community Nurse-32, Case Registry Assistant-32
Position In-positioned: Programme Officer (MO, MBBS)-2 sanctioned post, Clinical Psychologist-25, Psychiatric Social Worker-23, Psychiatric Nurse-08, Community Nurse-29, Case Registry Assistant-27
2.Cost for operationalization under Miscellaneous/Travel </t>
    </r>
    <r>
      <rPr>
        <b/>
        <sz val="11"/>
        <rFont val="Calibri"/>
        <family val="2"/>
      </rPr>
      <t>(Sl No. 97.7.1)</t>
    </r>
  </si>
  <si>
    <t>Outreach activities (Targeted Intervention)</t>
  </si>
  <si>
    <t>97.3.1</t>
  </si>
  <si>
    <t xml:space="preserve">Screening Camp </t>
  </si>
  <si>
    <t>Per camp</t>
  </si>
  <si>
    <t>97.3.2</t>
  </si>
  <si>
    <t xml:space="preserve">Life Skill Education for School teachers </t>
  </si>
  <si>
    <t xml:space="preserve">Activity dropped </t>
  </si>
  <si>
    <t>97.3.3</t>
  </si>
  <si>
    <t>Stress Management Sessions</t>
  </si>
  <si>
    <t>Training &amp; capacity building</t>
  </si>
  <si>
    <t>Printing activities</t>
  </si>
  <si>
    <t xml:space="preserve">Drugs and supplies </t>
  </si>
  <si>
    <t>Procurement of Psychotropic Drugs</t>
  </si>
  <si>
    <r>
      <t xml:space="preserve">Rationale and justification:
A lumsump funds has been proposes to address the shortage of drugs supply through  the  Govt system.
In case of short supply of drugs, drugs shall be purchased at District level following local purchase   guidelines .
Last year approved budget = Rs. 202.00 Lakhs 
</t>
    </r>
    <r>
      <rPr>
        <b/>
        <sz val="11"/>
        <rFont val="Calibri"/>
        <family val="2"/>
      </rPr>
      <t>Proposed Budget2026-27: (25% of last year’s approval)</t>
    </r>
  </si>
  <si>
    <t>Equipment (PICO projector &amp; pendrive/CD )</t>
  </si>
  <si>
    <t>Provisioned in FY 2024-26</t>
  </si>
  <si>
    <t>Any other activities</t>
  </si>
  <si>
    <t>ASHA incentives for Identification of Persons with Mental Illness (New cases)</t>
  </si>
  <si>
    <t>State Tele-Manas Cell</t>
  </si>
  <si>
    <t>98.1.1</t>
  </si>
  <si>
    <t>Human Resource</t>
  </si>
  <si>
    <t>98.1.2</t>
  </si>
  <si>
    <t>98.1.3</t>
  </si>
  <si>
    <t>Internet/ telecom vendor</t>
  </si>
  <si>
    <t>98.1.4</t>
  </si>
  <si>
    <t>DMHP Unit</t>
  </si>
  <si>
    <t>98.2.1</t>
  </si>
  <si>
    <t>Internet Charges</t>
  </si>
  <si>
    <t>Proposal for 30 DMHP units @ Rs. 20,000/- per unit per annum. Proposed as approved last year</t>
  </si>
  <si>
    <t>Detailed Justification &amp; Budget Calculaation is Placed at  NCD-2 _ NMHP  Annxeure,  Sl No-97</t>
  </si>
  <si>
    <t>Detailed Justification &amp; Budget Calculaation is Placed at  NCD-2 _ NMHP  Annxeure,  Sl No-98</t>
  </si>
  <si>
    <t>NCD-3_National Programme for Health Care for the Elderly (NPHCE)</t>
  </si>
  <si>
    <t>Proposal FY 2026-27</t>
  </si>
  <si>
    <t>Total NPHCE</t>
  </si>
  <si>
    <t>Geriatric Care at DHH</t>
  </si>
  <si>
    <t>Establishment &amp; Functionalisation of 10 Bedded Geriatric Ward</t>
  </si>
  <si>
    <r>
      <rPr>
        <b/>
        <sz val="11"/>
        <color rgb="FF000000"/>
        <rFont val="Calibri"/>
        <family val="2"/>
      </rPr>
      <t>Ten Bedded Geriatric Ward at DHH:</t>
    </r>
    <r>
      <rPr>
        <sz val="11"/>
        <color rgb="FF000000"/>
        <rFont val="Calibri"/>
        <family val="2"/>
      </rPr>
      <t xml:space="preserve"> 32 Ten bedded Geriatric wards are functional in all 32 DHHs
 *Number of Elderly people attended in OPD : 14.50 Lakh
 *Number Elderly admitted in wards 1.30 Lakh</t>
    </r>
  </si>
  <si>
    <t>99.1.1</t>
  </si>
  <si>
    <t>Non-Recurring Cost</t>
  </si>
  <si>
    <t>99.1.2</t>
  </si>
  <si>
    <t>Recurring GIA for Functional Geriatric Wards at DHH</t>
  </si>
  <si>
    <t>Per DHH</t>
  </si>
  <si>
    <t>99.1.3</t>
  </si>
  <si>
    <t xml:space="preserve">Drugs and Supplies </t>
  </si>
  <si>
    <t>To be met out of  State Health Budget</t>
  </si>
  <si>
    <t>Establishment &amp; Functionalisation of Physiotherapy Wing</t>
  </si>
  <si>
    <r>
      <rPr>
        <b/>
        <sz val="11"/>
        <color rgb="FF000000"/>
        <rFont val="Calibri"/>
        <family val="2"/>
      </rPr>
      <t>Integrated Physiotherapy Unit (IPU):</t>
    </r>
    <r>
      <rPr>
        <sz val="11"/>
        <color rgb="FF000000"/>
        <rFont val="Calibri"/>
        <family val="2"/>
      </rPr>
      <t xml:space="preserve"> Integrated Physiotherapy units are  functional  in all 32 DHHs</t>
    </r>
  </si>
  <si>
    <t>99.2.1</t>
  </si>
  <si>
    <t>99.2.2</t>
  </si>
  <si>
    <t>Lumpsum/ Per Annum</t>
  </si>
  <si>
    <t>99.2.3</t>
  </si>
  <si>
    <t>99.2.4</t>
  </si>
  <si>
    <t>Training on Physiotherapist on ICU/ CCU &amp; Stroke Management</t>
  </si>
  <si>
    <t>IEC/ BCC Activities under NPHCE</t>
  </si>
  <si>
    <r>
      <rPr>
        <b/>
        <sz val="11"/>
        <color rgb="FF000000"/>
        <rFont val="Calibri"/>
        <family val="2"/>
      </rPr>
      <t>Status:</t>
    </r>
    <r>
      <rPr>
        <sz val="11"/>
        <color rgb="FF000000"/>
        <rFont val="Calibri"/>
        <family val="2"/>
      </rPr>
      <t xml:space="preserve"> 115 CHC/ SDH IPUs are Operational &amp; expected that rest 299 IPUs will be functional by June 2026 (recruitment of physiotherapist in process)</t>
    </r>
  </si>
  <si>
    <t>100.1.1</t>
  </si>
  <si>
    <t>Approved last year, hence no new proposal in 2026-27.</t>
  </si>
  <si>
    <t>100.1.2</t>
  </si>
  <si>
    <t>100.1.3</t>
  </si>
  <si>
    <t>100.1.4</t>
  </si>
  <si>
    <t>Training of newly joined Physiotherapists</t>
  </si>
  <si>
    <t>30/ Per Batch</t>
  </si>
  <si>
    <t>Geriatric Care at PHC/ SHC AAM</t>
  </si>
  <si>
    <t>101.2.1</t>
  </si>
  <si>
    <t xml:space="preserve">Aids and Appliances for Sub-Centre-AAM </t>
  </si>
  <si>
    <t>Per SC-AAM</t>
  </si>
  <si>
    <t>101.2.2</t>
  </si>
  <si>
    <t xml:space="preserve">Capacity Building/ Training  </t>
  </si>
  <si>
    <t>No New Proposal this year</t>
  </si>
  <si>
    <t>Community Based Intervention</t>
  </si>
  <si>
    <t>Elderly Support Group Meetings</t>
  </si>
  <si>
    <t>4 times/ Per Year</t>
  </si>
  <si>
    <t xml:space="preserve">Comprehensive Geriatric  Services </t>
  </si>
  <si>
    <t>Camp for Screening &amp; Services at Old Age Homes</t>
  </si>
  <si>
    <t>Per Old Age Home</t>
  </si>
  <si>
    <t>Total</t>
  </si>
  <si>
    <t>Detailed Justification &amp; Budget Calculaation is Placed at  NCD-3 _ NPHCE  Annxeure,  Sl No-99</t>
  </si>
  <si>
    <t>Detailed Justification &amp; Budget Calculaation is Placed at  NCD-3 _ NPHCE  Annxeure,  Sl No-100</t>
  </si>
  <si>
    <t>Detailed Justification &amp; Budget Calculaation is Placed at  NCD-3 _ NPHCE  Annxeure,  Sl No-101</t>
  </si>
  <si>
    <t>Detailed Justification &amp; Budget Calculaation is Placed at  NCD-3 _ NPHCE  Annxeure,  Sl No-102</t>
  </si>
  <si>
    <t>Total NTCP</t>
  </si>
  <si>
    <t>Implementation of COTPA - 2003</t>
  </si>
  <si>
    <t>Refer NTCP Write-up Annexure for details of achivement and justifications for major plan 2026-27</t>
  </si>
  <si>
    <t>Implementation of COTPA- Periodic Enforcement Drives</t>
  </si>
  <si>
    <t>Any Other Activities</t>
  </si>
  <si>
    <t>104.2.1</t>
  </si>
  <si>
    <t>Training/ Capacity Building of enforcement squards</t>
  </si>
  <si>
    <t>104.2.2</t>
  </si>
  <si>
    <t>Printing of Challan Book for leivy fine</t>
  </si>
  <si>
    <t>104.2.3</t>
  </si>
  <si>
    <t>IEC activities under NTCP</t>
  </si>
  <si>
    <t>104.2.4</t>
  </si>
  <si>
    <t>Planning &amp; Management</t>
  </si>
  <si>
    <t>Implementation of ToEFI Guideline</t>
  </si>
  <si>
    <t xml:space="preserve">Tobacco Free Educational Institutions (ToFEI)- Targeting New Schools/ Colleges </t>
  </si>
  <si>
    <t>Per School</t>
  </si>
  <si>
    <t xml:space="preserve">Tobacco Free Educational Institutions (ToFEI)- Support for maintaining  status  for already certified Schools/ Colleges under ToFEI  </t>
  </si>
  <si>
    <t>105.3.1</t>
  </si>
  <si>
    <t xml:space="preserve">Tobacco Free Village initiatives </t>
  </si>
  <si>
    <t>Per Village</t>
  </si>
  <si>
    <t>105.3.2</t>
  </si>
  <si>
    <t>Training/ Capacity Building- For certification of   Schools/ Colleges.</t>
  </si>
  <si>
    <t>105.3.3</t>
  </si>
  <si>
    <t>Training/ Capacity Building- For Tobacco Free Village initiatives</t>
  </si>
  <si>
    <t xml:space="preserve">Capex cost for Establishment &amp; Functionalisation of Tobacco Cessation Centres  </t>
  </si>
  <si>
    <t xml:space="preserve">Opex Cost for Tobacco Cessation Centres  </t>
  </si>
  <si>
    <t>106.2.1</t>
  </si>
  <si>
    <t>Training of Counsellor</t>
  </si>
  <si>
    <t>106.2.2</t>
  </si>
  <si>
    <t xml:space="preserve">Procurement of Drugs &amp; Consumables </t>
  </si>
  <si>
    <r>
      <rPr>
        <b/>
        <sz val="11"/>
        <color rgb="FF000000"/>
        <rFont val="Calibri"/>
        <family val="2"/>
      </rPr>
      <t xml:space="preserve">Status: </t>
    </r>
    <r>
      <rPr>
        <sz val="11"/>
        <color rgb="FF000000"/>
        <rFont val="Calibri"/>
        <family val="2"/>
      </rPr>
      <t xml:space="preserve">
Number of Pharmacotherapy ( NRT) sessions have been provided for Quitting the Tobacco use: 16,611
</t>
    </r>
    <r>
      <rPr>
        <b/>
        <sz val="11"/>
        <color rgb="FF000000"/>
        <rFont val="Calibri"/>
        <family val="2"/>
      </rPr>
      <t>Proposed as approved Last year</t>
    </r>
  </si>
  <si>
    <t>106.2.3</t>
  </si>
  <si>
    <t xml:space="preserve">Printing of Records, Reports &amp; other consumables </t>
  </si>
  <si>
    <t>Detailed Justification &amp; Budget Calculaation is Placed at  NCD-4 _ NTCP  Annxeure,  Sl No-104</t>
  </si>
  <si>
    <t>Detailed Justification &amp; Budget Calculaation is Placed at  NCD-4 _ NTCP  Annxeure,  Sl No-105</t>
  </si>
  <si>
    <t>Detailed Justification &amp; Budget Calculaation is Placed at  NCD-4 _ NTCP  Annxeure,  Sl No-106</t>
  </si>
  <si>
    <t>Total NPCDCS</t>
  </si>
  <si>
    <t>Establishment of NCD Clinic at DHH</t>
  </si>
  <si>
    <t>Management of NCD Clinic at DHH</t>
  </si>
  <si>
    <t>107.2.1</t>
  </si>
  <si>
    <t>Human Resources</t>
  </si>
  <si>
    <t>Manage through the State Health System</t>
  </si>
  <si>
    <t>107.2.2</t>
  </si>
  <si>
    <t>Drugs &amp; Consumables</t>
  </si>
  <si>
    <t>107.2.3</t>
  </si>
  <si>
    <t>Diagnostic Services</t>
  </si>
  <si>
    <t>Manage through NIDAN: Free Diagnostics Services (State Budget Scheme)</t>
  </si>
  <si>
    <t>107.2.4</t>
  </si>
  <si>
    <t>Operational Contingencies &amp; Consumables</t>
  </si>
  <si>
    <t>Per DHH/ Per Month</t>
  </si>
  <si>
    <t>Establishment of NCD Clinic at CHCs/ SDHs</t>
  </si>
  <si>
    <t>Management of NCD Clinic at  CHCs/ SDHs</t>
  </si>
  <si>
    <t>108.2.1</t>
  </si>
  <si>
    <t>108.2.2</t>
  </si>
  <si>
    <t>108.2.3</t>
  </si>
  <si>
    <t>108.2.4</t>
  </si>
  <si>
    <t>Refresher Training proposed for Medical Officers &amp; Nursing Officers on clinical management of NCD Cases &amp; reporting.</t>
  </si>
  <si>
    <t>108.2.5</t>
  </si>
  <si>
    <t>Per CHC &amp; SDH/ Per Month</t>
  </si>
  <si>
    <t>Any Other Services</t>
  </si>
  <si>
    <t>108.3.1</t>
  </si>
  <si>
    <t>Expanded Package of Services at CHC/ SDH Level</t>
  </si>
  <si>
    <t>ICUs/ CCUs</t>
  </si>
  <si>
    <t>109.1.1</t>
  </si>
  <si>
    <t>Capex - ICU/ CCU</t>
  </si>
  <si>
    <t>Already been established with the funding from PM-ABHIM &amp; NHM</t>
  </si>
  <si>
    <t>109.1.2</t>
  </si>
  <si>
    <t>Opex- ICU/ CCU</t>
  </si>
  <si>
    <t>109.1.2.1</t>
  </si>
  <si>
    <t xml:space="preserve">HR Proposed under HSS-9_HRH_Service Delivery for 20 CCBH. For 10 rest ICU/ CCUs are being managed through existing HR under State Budget. </t>
  </si>
  <si>
    <t>109.1.2.2</t>
  </si>
  <si>
    <t>109.1.2.3</t>
  </si>
  <si>
    <t>109.1.2.4</t>
  </si>
  <si>
    <t xml:space="preserve">Three months ICU case management training of Medical officers &amp; Nurshing Officers </t>
  </si>
  <si>
    <t>109.1.2.5</t>
  </si>
  <si>
    <t>STEMI Programme</t>
  </si>
  <si>
    <t>109.2.1</t>
  </si>
  <si>
    <t>ECG Interpretation &amp; Tele reporting by Agency</t>
  </si>
  <si>
    <t>Per ECG</t>
  </si>
  <si>
    <t>109.2.2</t>
  </si>
  <si>
    <t>STEMI Kit</t>
  </si>
  <si>
    <t>109.2.3</t>
  </si>
  <si>
    <t>PCI/ Thrombolysis</t>
  </si>
  <si>
    <t>MCH Hub @100 per MCH Hub X 4 Hub= 400 cases
DHH Spoke @50 per DHH Spoke X 31 = 1550 cases
SDH Spoke @ 3 per case - 32 SDHs x 3 = 96 cases 
CHC Spoke @ 2 per case - 130 CHCs x 2 = 260 cases
Total Cases: 2306 cases</t>
  </si>
  <si>
    <t>109.2.4</t>
  </si>
  <si>
    <t>109.2.5</t>
  </si>
  <si>
    <t xml:space="preserve">State level Training on STEMI for Medicine Specialists /   MOs </t>
  </si>
  <si>
    <t>109.3.1</t>
  </si>
  <si>
    <t xml:space="preserve">Capex </t>
  </si>
  <si>
    <t>109.3.2</t>
  </si>
  <si>
    <t>109.3.2.1</t>
  </si>
  <si>
    <t>Population Based Screening of Common NCDs</t>
  </si>
  <si>
    <t>110.1.1</t>
  </si>
  <si>
    <t>Essential equipment/ instruments has been provisioned at SHC &amp; PHC AAMs  in previous years for population based screening of common NCDs.
Hence, no additional fund proposed.</t>
  </si>
  <si>
    <t>110.1.2</t>
  </si>
  <si>
    <t>Oral Cancer Screening &amp; Services</t>
  </si>
  <si>
    <t>110.2.1</t>
  </si>
  <si>
    <t>Requirements of Equipment/ Instruments have been saturated upto SHC AAMs as per the guidelines in previous years. Hence, no new proposals proposed.</t>
  </si>
  <si>
    <t>110.2.2</t>
  </si>
  <si>
    <t xml:space="preserve">OpEx </t>
  </si>
  <si>
    <t>Brest Cancer Screening &amp; Services</t>
  </si>
  <si>
    <t>110.3.1</t>
  </si>
  <si>
    <t>110.3.1.1</t>
  </si>
  <si>
    <t>110.3.2</t>
  </si>
  <si>
    <t>110.3.2.1</t>
  </si>
  <si>
    <t>Augmenting Clinical Breast Examination with Digital Devices</t>
  </si>
  <si>
    <t>Cervical Cancer Screening &amp; Services</t>
  </si>
  <si>
    <t>110.4.1</t>
  </si>
  <si>
    <t>110.4.2</t>
  </si>
  <si>
    <t>110.4.2.1</t>
  </si>
  <si>
    <t>Opportunistic Screening for Cervical Cancer</t>
  </si>
  <si>
    <t>110.4.2.2</t>
  </si>
  <si>
    <t>Refresher/ Hands-on Training on VIA</t>
  </si>
  <si>
    <t>Day Care Chemo Therapy Centers</t>
  </si>
  <si>
    <t>110.5.1</t>
  </si>
  <si>
    <t>Already with the support of State Health Budget.</t>
  </si>
  <si>
    <t>110.5.2</t>
  </si>
  <si>
    <t>110.5.2.1</t>
  </si>
  <si>
    <t>Training of Newly inducted Medical Officers &amp; Nursing Officers</t>
  </si>
  <si>
    <t>Chronic Obstructive Pulmonary Disease (COPD)</t>
  </si>
  <si>
    <t>110.6.1</t>
  </si>
  <si>
    <t>110.6.2</t>
  </si>
  <si>
    <t>Nonalcoholic Fatty Liver Disease (NAFLD)</t>
  </si>
  <si>
    <t>110.7.1</t>
  </si>
  <si>
    <t>110.7.1.1</t>
  </si>
  <si>
    <t>Per Mechine</t>
  </si>
  <si>
    <t>110.7.2</t>
  </si>
  <si>
    <t>All Recurring cost shall be met out of State Health Budget including Kits &amp; Consumables for Diagnostic services.</t>
  </si>
  <si>
    <t>110.8.1</t>
  </si>
  <si>
    <t>IEC/ BCC Activities under NP-NCD</t>
  </si>
  <si>
    <t>110.8.2</t>
  </si>
  <si>
    <t>Assessment &amp; Recognisation of public Health facilities for providing comprehensive NCD Services at DHHs</t>
  </si>
  <si>
    <t>110.8.3</t>
  </si>
  <si>
    <t>Kidney Care on Wheels</t>
  </si>
  <si>
    <t>Details is at NP-NCD Write-up Justification Annexure</t>
  </si>
  <si>
    <t>Management of Type-1 Diabetics Mellitus (T1D)</t>
  </si>
  <si>
    <t>Detailed Justification &amp; Budget Calculaation is Placed at  NCD-5 _ NP-NCD  Annxeure,  Sl No-107</t>
  </si>
  <si>
    <t>Detailed Justification &amp; Budget Calculaation is Placed at  NCD-5 _ NP-NCD  Annxeure,  Sl No-108</t>
  </si>
  <si>
    <t>Detailed Justification &amp; Budget Calculaation is Placed at  NCD-5 _ NP-NCD  Annxeure,  Sl No-109</t>
  </si>
  <si>
    <t>Detailed Justification &amp; Budget Calculaation is Placed at  NCD-5 _ NP-NCD  Annxeure,  Sl No-110</t>
  </si>
  <si>
    <t>Total PMNDP</t>
  </si>
  <si>
    <r>
      <t xml:space="preserve">Status: </t>
    </r>
    <r>
      <rPr>
        <sz val="11"/>
        <rFont val="Calibri"/>
        <family val="2"/>
      </rPr>
      <t xml:space="preserve">All districts saturated- At least one Haemodialysis Center available per district (Total Centers Operational-65, Total District-30)
Total Machines Available: 471 
Management: Management of Haemodialysis Centers are through PPP mode.
</t>
    </r>
    <r>
      <rPr>
        <b/>
        <sz val="11"/>
        <rFont val="Calibri"/>
        <family val="2"/>
      </rPr>
      <t>Details at PMNDP Write-up Justification Annexure</t>
    </r>
  </si>
  <si>
    <t>112.2.1</t>
  </si>
  <si>
    <t>Session Cost for Existing Machines</t>
  </si>
  <si>
    <t>112.2.2</t>
  </si>
  <si>
    <t>Session Cost for Existing/ New Machines</t>
  </si>
  <si>
    <t>112.2.3</t>
  </si>
  <si>
    <t>Drugs &amp; Consumables for Haemodialysis (Erythropoietin, iron, vitamin, etc) &amp; Peritoneal dialysis (refer page 17 of guideline)</t>
  </si>
  <si>
    <t>Budget to be met out of State Health Budget. No new proposal proposed in 2026-27.</t>
  </si>
  <si>
    <t>IEC Activities under PMNDP</t>
  </si>
  <si>
    <t>Peritoneal Dialysis Services under PMNDP</t>
  </si>
  <si>
    <t>Per Patient</t>
  </si>
  <si>
    <t>RO water testing (Bacteriological, endotoxin, Chemical) and tank/pipes disinfection (peracetic acid) for Dialysis</t>
  </si>
  <si>
    <t>Detailed Justification &amp; Budget Calculaation is Placed at  NCD-6 _ PMNDP  Annxeure,  Sl No-112</t>
  </si>
  <si>
    <t>Detailed Justification &amp; Budget Calculaation is Placed at  NCD-6 _ PMNDP  Annxeure,  Sl No-113</t>
  </si>
  <si>
    <t>Total NPCCHH</t>
  </si>
  <si>
    <t xml:space="preserve">To be implemented in all 30 districts  with focus on selected  districts for Green &amp; Climate Resilient Health Care measures </t>
  </si>
  <si>
    <t>114.1.1</t>
  </si>
  <si>
    <t>State Governing Body meeting (1 in6 months)</t>
  </si>
  <si>
    <t>114.1.2</t>
  </si>
  <si>
    <t>Quarterly State Task Force Meetings</t>
  </si>
  <si>
    <t>114.1.3</t>
  </si>
  <si>
    <t>Quarterly District Task Force Meetings</t>
  </si>
  <si>
    <t>114.1.4</t>
  </si>
  <si>
    <t>Submission of District Action Plan on Climate
Change and Human Health (DAPCCHH)</t>
  </si>
  <si>
    <t>114.1.5</t>
  </si>
  <si>
    <t>Monitoring, supervision &amp; office contingency</t>
  </si>
  <si>
    <t>Best practice of community-based intervention on climate change and health</t>
  </si>
  <si>
    <t>Per Report</t>
  </si>
  <si>
    <t>Capacity Building under NPCCHH</t>
  </si>
  <si>
    <t>Model Climate Health Service Learning Hub</t>
  </si>
  <si>
    <t>Health System Strengthening (HSS)</t>
  </si>
  <si>
    <t>114.6.1</t>
  </si>
  <si>
    <t>Climate Resilient Healthcare Infrastructure</t>
  </si>
  <si>
    <t>Per facility</t>
  </si>
  <si>
    <t>114.6.2</t>
  </si>
  <si>
    <t>Green (Environmentally Sustainable) and Climate Resilient Measures in Healthcare Facilities</t>
  </si>
  <si>
    <t>Civil works will be done through HSS and State budget</t>
  </si>
  <si>
    <t>114.6.2.1</t>
  </si>
  <si>
    <t>Adoption of Energy efficiency measures in the existing HCFs</t>
  </si>
  <si>
    <t>114.6.2.1.1</t>
  </si>
  <si>
    <t>Energy auditing in Healthcare Facilities</t>
  </si>
  <si>
    <t>114.6.2.1.2</t>
  </si>
  <si>
    <t>Replace existing lighting (Non-LED) with LED</t>
  </si>
  <si>
    <t>114.6.2.2</t>
  </si>
  <si>
    <t>Adoption of Solarisation (renewable energy) in the exiting HCFs (Cost mentioned below are for off-grid systems)</t>
  </si>
  <si>
    <t>114.6.2.2.1</t>
  </si>
  <si>
    <t>114.6.2.3</t>
  </si>
  <si>
    <t>Adoption of Water conservation measures</t>
  </si>
  <si>
    <t>114.6.2.3.1</t>
  </si>
  <si>
    <t>Install Rainwater Harvesting (RWH) System</t>
  </si>
  <si>
    <t>114.6.2.4</t>
  </si>
  <si>
    <t>Waste Management</t>
  </si>
  <si>
    <t>Effluent treatment plan (ETP) for toxic effluents from the healthcare facilities to the environments</t>
  </si>
  <si>
    <t>Pre Health care facility</t>
  </si>
  <si>
    <t xml:space="preserve">Budget proposed under State funds (BMW). </t>
  </si>
  <si>
    <t>Grand Total</t>
  </si>
  <si>
    <t>NCD-8_National Oral Health Programme (NOHP)</t>
  </si>
  <si>
    <t>Total NOHP</t>
  </si>
  <si>
    <t>Status: 
No. of DHHs: 32 in the State 
HR available (Dentist): All 32 DHHs having Dentist in position.</t>
  </si>
  <si>
    <t>Equipment/ Instruments for Dental Wing</t>
  </si>
  <si>
    <t>Operational Expenses for Dental Wing</t>
  </si>
  <si>
    <r>
      <rPr>
        <b/>
        <sz val="11"/>
        <rFont val="Calibri"/>
        <family val="2"/>
      </rPr>
      <t>Activity:
Two days training  of Dental MO on Oral Pre Malignant Disease</t>
    </r>
    <r>
      <rPr>
        <b/>
        <sz val="11"/>
        <color rgb="FFFF0000"/>
        <rFont val="Calibri"/>
        <family val="2"/>
      </rPr>
      <t xml:space="preserve">
Budget Proposed under HSS-16_Capacity building incl. training_ Sl.No.201</t>
    </r>
  </si>
  <si>
    <t>IEC/BCC under NOHP</t>
  </si>
  <si>
    <r>
      <t xml:space="preserve">Status: 
</t>
    </r>
    <r>
      <rPr>
        <sz val="11"/>
        <color rgb="FF000000"/>
        <rFont val="Calibri"/>
        <family val="2"/>
      </rPr>
      <t>Total No. of CHC/ UCHC/ SDH: 414 
CHC/ UCHC/ SDH with Dentist: 363</t>
    </r>
  </si>
  <si>
    <t>Per unit/ Annum</t>
  </si>
  <si>
    <t>Facility based Services</t>
  </si>
  <si>
    <t>119.1.1</t>
  </si>
  <si>
    <t>Palliative Care Unit at facility level</t>
  </si>
  <si>
    <t>Progress overview
Facility Based interventions- 10 bedded palliative care wards at all DHHs are functional- Funded under State Budget. No additional budget proposed.</t>
  </si>
  <si>
    <t>Home Based Palliative Care Unit</t>
  </si>
  <si>
    <t>119.2.1</t>
  </si>
  <si>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District
Batch Size: 40
No. of Batches: 9
</t>
    </r>
    <r>
      <rPr>
        <b/>
        <sz val="11"/>
        <color rgb="FFFF0000"/>
        <rFont val="Calibri"/>
        <family val="2"/>
      </rPr>
      <t>Budget Proposed under HSS-16_Capacity building incl. training_Sl.No.201</t>
    </r>
  </si>
  <si>
    <t>119.2.2</t>
  </si>
  <si>
    <t>Other Miscellaneous cost for Home Based Palliative Care</t>
  </si>
  <si>
    <t>Total NPPCD</t>
  </si>
  <si>
    <r>
      <t xml:space="preserve">Status: </t>
    </r>
    <r>
      <rPr>
        <sz val="11"/>
        <rFont val="Calibri"/>
        <family val="2"/>
      </rPr>
      <t>NPPCD programme is being implemented in all 30 districts in the State. In the year 2022-23, 20631 person screened  for hearing impairment at DHH level. Hearing aids are distributed to both RBSK and Adult cases.</t>
    </r>
  </si>
  <si>
    <t>Strengthening Public Health Facilities for Screening</t>
  </si>
  <si>
    <t xml:space="preserve">Orientation of Medical Officers on ENT Services </t>
  </si>
  <si>
    <t>IEC activities</t>
  </si>
  <si>
    <t>Strengthening Public Health Facilities for Cochlear Implant</t>
  </si>
  <si>
    <t>122.1.1</t>
  </si>
  <si>
    <t>Non-Recurring</t>
  </si>
  <si>
    <t>122.1.2</t>
  </si>
  <si>
    <t>Recurring</t>
  </si>
  <si>
    <r>
      <rPr>
        <b/>
        <u/>
        <sz val="11"/>
        <color rgb="FF000000"/>
        <rFont val="Calibri"/>
        <family val="2"/>
      </rPr>
      <t>Target :</t>
    </r>
    <r>
      <rPr>
        <sz val="11"/>
        <color rgb="FF000000"/>
        <rFont val="Calibri"/>
        <family val="2"/>
      </rPr>
      <t xml:space="preserve">
For the FY 26-27: 40 cases
Under RBSK: 27 cases below 2 years
Under PM-Cares Fund: 13 cases below 5 years
</t>
    </r>
    <r>
      <rPr>
        <b/>
        <sz val="11"/>
        <color rgb="FF000000"/>
        <rFont val="Calibri"/>
        <family val="2"/>
      </rPr>
      <t xml:space="preserve">Budget: </t>
    </r>
    <r>
      <rPr>
        <sz val="11"/>
        <color rgb="FF000000"/>
        <rFont val="Calibri"/>
        <family val="2"/>
      </rPr>
      <t xml:space="preserve">
As per the RBSK Model costing @Rs. 5.20 Lakhs per case which is proposed under RBSK.</t>
    </r>
  </si>
  <si>
    <t xml:space="preserve">Strengthening Public Health Facilities for  Genral ENT Surgery </t>
  </si>
  <si>
    <r>
      <rPr>
        <b/>
        <u/>
        <sz val="11"/>
        <color rgb="FF000000"/>
        <rFont val="Calibri"/>
        <family val="2"/>
      </rPr>
      <t>Background:</t>
    </r>
    <r>
      <rPr>
        <sz val="11"/>
        <color rgb="FF000000"/>
        <rFont val="Calibri"/>
        <family val="2"/>
      </rPr>
      <t xml:space="preserve">
5 facilties (DHH) are to be strengthened for condcuting ENT related Surgeries like Myringooplasty, Tympanoplasty, Myringotomy, Grommet Insertion , Stapedectomy, Mastoidectomy/Mastoid Surgery for paediatrc and Adult cases. Already infrastrcuture for the same have been identified and the ENT specialists have undergone one month training on FESS and Micro ear Surgery at AIIMS, Bhubaneswar. 
</t>
    </r>
    <r>
      <rPr>
        <b/>
        <u/>
        <sz val="11"/>
        <color rgb="FF000000"/>
        <rFont val="Calibri"/>
        <family val="2"/>
      </rPr>
      <t/>
    </r>
  </si>
  <si>
    <t>122.2.1</t>
  </si>
  <si>
    <t xml:space="preserve">Non Recurring </t>
  </si>
  <si>
    <r>
      <rPr>
        <b/>
        <sz val="11"/>
        <color rgb="FF000000"/>
        <rFont val="Calibri"/>
        <family val="2"/>
      </rPr>
      <t xml:space="preserve">Proposal: Equipping 5 DHHs for genera ENT Surgery </t>
    </r>
    <r>
      <rPr>
        <sz val="11"/>
        <color rgb="FF000000"/>
        <rFont val="Calibri"/>
        <family val="2"/>
      </rPr>
      <t xml:space="preserve">
Based on the facility assessment following equipements are propsoed for the strenthening general ENT surgery at selected 5 District Hospitals during FY 2026-27. 
Per Unit Cost: Rs. 2.00 Lakhs 
</t>
    </r>
    <r>
      <rPr>
        <b/>
        <sz val="11"/>
        <color rgb="FF000000"/>
        <rFont val="Calibri"/>
        <family val="2"/>
      </rPr>
      <t>Budget: @Rs.2.00 Lakhs X 5=Rs. 10.00 Lakhs</t>
    </r>
    <r>
      <rPr>
        <sz val="11"/>
        <color rgb="FF000000"/>
        <rFont val="Calibri"/>
        <family val="2"/>
      </rPr>
      <t xml:space="preserve">
</t>
    </r>
    <r>
      <rPr>
        <b/>
        <sz val="11"/>
        <color rgb="FF000000"/>
        <rFont val="Calibri"/>
        <family val="2"/>
      </rPr>
      <t>List of Equipment/Instruments  to be procured :</t>
    </r>
    <r>
      <rPr>
        <sz val="11"/>
        <color rgb="FF000000"/>
        <rFont val="Calibri"/>
        <family val="2"/>
      </rPr>
      <t xml:space="preserve">
1. Micromotor and Dril with handpiece-2
2. Dril Bits of Different Sizes (Cutting): 10
3. Dril Bits of Different Sizes (Diamond): 06
4. Side Knife: 4 nos
5. Circular Knife: 4 nos
6. Iris Scissior:2 nos
7. Cup Forcep: 2
8. Crocodile Forcep: 4 nos
9. Pick Staright and Curved : 4 Nos
10. Malleus Nipper: 2 nos
11. Micro Ear Scissor: 2 Nos.
12. Suction Adaptor: 2 pcs
13. Suction Tips: 20 pcs</t>
    </r>
  </si>
  <si>
    <t>122.2.2</t>
  </si>
  <si>
    <t xml:space="preserve">Recurring </t>
  </si>
  <si>
    <t>Hearing Aids</t>
  </si>
  <si>
    <t>Detailed Justification &amp; Budget Calculaation is Placed at  NCD-7 _ NPCCHH  Annxeure,  Sl No-114</t>
  </si>
  <si>
    <t>Detailed Justification &amp; Budget Calculaation is Placed at  NCD-8 _ NOHP  Annxeure,  Sl No-115</t>
  </si>
  <si>
    <t>Detailed Justification &amp; Budget Calculaation is Placed at  NCD-8 _ NOHP  Annxeure,  Sl No-116</t>
  </si>
  <si>
    <t>Detailed Justification &amp; Budget Calculaation is Placed at  NCD-9 _ NPPC  Annxeure,  Sl No-119</t>
  </si>
  <si>
    <t>Detailed Justification &amp; Budget Calculaation is Placed at  NCD-11 _ NPPCD  Annxeure,  Sl No-121</t>
  </si>
  <si>
    <t>Detailed Justification &amp; Budget Calculaation is Placed at  NCD-11 _ NPPCD  Annxeure,  Sl No-122</t>
  </si>
  <si>
    <t>HSS-1_Comprehensive Primary Healthcare (CPHC)</t>
  </si>
  <si>
    <t>Total CPHC</t>
  </si>
  <si>
    <t>Target 2026-27 - 7984 (1296 PHC, 6688 SHC)</t>
  </si>
  <si>
    <t xml:space="preserve">IT equipment for AAMs (PHC and SHCs) </t>
  </si>
  <si>
    <t>Drugs &amp; Supplies for AMMs</t>
  </si>
  <si>
    <t>150.2.1</t>
  </si>
  <si>
    <t>Procurement of Drugs &amp; essentials</t>
  </si>
  <si>
    <t>Drugs &amp; essentials: Drugs and essentials are procured and supplied out of State Budget as per facility based EDL.</t>
  </si>
  <si>
    <t>Lab Strengthening of AAMs</t>
  </si>
  <si>
    <t>150.3.1</t>
  </si>
  <si>
    <t>Lab Strengthening for PHC AAMs</t>
  </si>
  <si>
    <t>150.3.1.1</t>
  </si>
  <si>
    <t>Non Recurring Cost for PHC HWCs</t>
  </si>
  <si>
    <t>150.3.1.2</t>
  </si>
  <si>
    <t>Recurring cost for PHC HWCs</t>
  </si>
  <si>
    <t>150.3.2</t>
  </si>
  <si>
    <t>Lab Strengthening for SHC AAMs</t>
  </si>
  <si>
    <t>150.3.2.1</t>
  </si>
  <si>
    <t>Non Recurring Cost for SC HWCs</t>
  </si>
  <si>
    <t>150.3.2.2</t>
  </si>
  <si>
    <t>Recurring cost for SC HWCs</t>
  </si>
  <si>
    <t>Trainings for Ayushman Arogya Mandir (AAM)</t>
  </si>
  <si>
    <t>150.4.3.4</t>
  </si>
  <si>
    <t>Printing activities for AAMs (PHC/ SHC)</t>
  </si>
  <si>
    <t xml:space="preserve">Incentives under CPHC Programme </t>
  </si>
  <si>
    <t>150.5.1</t>
  </si>
  <si>
    <t xml:space="preserve">Performance incentive for Mid-level service
providers </t>
  </si>
  <si>
    <t>150.5.2</t>
  </si>
  <si>
    <t>ASHA Incentives for Ayushman Bharat Health &amp; Wellness Centers</t>
  </si>
  <si>
    <t>Independent Monitoring Cost for performance assessment of AAMs</t>
  </si>
  <si>
    <t>150.7.1</t>
  </si>
  <si>
    <t>House Rent for SC HWCs where Govt. building isn't available</t>
  </si>
  <si>
    <t>Per SHC HWC p.m.</t>
  </si>
  <si>
    <t>150.7.2</t>
  </si>
  <si>
    <t>Equipping the Sub-Centre/ PHCs -AAM with essential equipment, Instruments and furniture (EIF) for the delivery of Comprehensive Primary Health Care Services. (Without Civil Cost)</t>
  </si>
  <si>
    <t>150.7.3</t>
  </si>
  <si>
    <t>e-Decision Support System for Community Health Officers(DSS) - CHO Sathi App</t>
  </si>
  <si>
    <t>150.7.4</t>
  </si>
  <si>
    <t xml:space="preserve">Award to best performing AAM at the state level </t>
  </si>
  <si>
    <t>150.7.5</t>
  </si>
  <si>
    <t>Review cum Sensitization Meeting</t>
  </si>
  <si>
    <t>150.7.5.1</t>
  </si>
  <si>
    <t>Block Level</t>
  </si>
  <si>
    <t xml:space="preserve">Quarterly </t>
  </si>
  <si>
    <t>150.7.5.2</t>
  </si>
  <si>
    <t>District Level</t>
  </si>
  <si>
    <r>
      <rPr>
        <b/>
        <sz val="11"/>
        <rFont val="Calibri"/>
        <family val="2"/>
      </rPr>
      <t xml:space="preserve">Quarterly District Level Review meeting </t>
    </r>
    <r>
      <rPr>
        <sz val="11"/>
        <rFont val="Calibri"/>
        <family val="2"/>
      </rPr>
      <t xml:space="preserve">
Approved budget is Rs.300/CHO (Rs.200/- for reimbursement of travel using public conveyance and Rs. 100/- for refreshment)</t>
    </r>
  </si>
  <si>
    <t>150.7.5.3</t>
  </si>
  <si>
    <t>State Level</t>
  </si>
  <si>
    <t>150.7.5.4</t>
  </si>
  <si>
    <t>District bi-annual Convergence Meeting with NHM &amp; NAM</t>
  </si>
  <si>
    <t xml:space="preserve">Bi annual </t>
  </si>
  <si>
    <t>150.7.6</t>
  </si>
  <si>
    <t>Observance of Ayushman Arogya Shivir</t>
  </si>
  <si>
    <t>151.1</t>
  </si>
  <si>
    <t>Incentive/ honorarium for Yoga Instructor</t>
  </si>
  <si>
    <t>Per AAM/ Per Annum</t>
  </si>
  <si>
    <t>151.2</t>
  </si>
  <si>
    <t>IEC activities under CPHC</t>
  </si>
  <si>
    <t>153.1</t>
  </si>
  <si>
    <t>State Mentorship for the CHOs</t>
  </si>
  <si>
    <t>Per CHO p.m.</t>
  </si>
  <si>
    <t>Detailed Justification &amp; Budget Calculaation is Placed at  HSS-1_ CPHC  Annxeure,  Sl No-150</t>
  </si>
  <si>
    <t>Detailed Justification &amp; Budget Calculaation is Placed at  HSS-1_ CPHC  Annxeure,  Sl No-151</t>
  </si>
  <si>
    <t>Detailed Justification &amp; Budget Calculaation is Placed at  HSS-1_ CPHC  Annxeure,  Sl No-153</t>
  </si>
  <si>
    <t>HSS-2_Blood Services &amp; Disorders</t>
  </si>
  <si>
    <t>Total Blood Services &amp; Disorders</t>
  </si>
  <si>
    <t>Universal Screening of Sickle Cell at Field and Facility Level</t>
  </si>
  <si>
    <t>154.1.1</t>
  </si>
  <si>
    <t xml:space="preserve">Universal Screening  </t>
  </si>
  <si>
    <t>Per POCT</t>
  </si>
  <si>
    <t>Not Proposed this year as the activity taken-up through State Health Budget.</t>
  </si>
  <si>
    <t>Follow-up of Sickle Cell Positive Cases for Treatment Compilance (6 home visits per year)- Funded under MOTA</t>
  </si>
  <si>
    <t xml:space="preserve">Sickle Cell Status Cards </t>
  </si>
  <si>
    <t xml:space="preserve">Per card </t>
  </si>
  <si>
    <t>Cap. Hydroxyurea to SCD patients</t>
  </si>
  <si>
    <t>Per Capsul</t>
  </si>
  <si>
    <t>Establishment of New Chorionic Villus Sampling (CVS) Center</t>
  </si>
  <si>
    <t>154.5.1</t>
  </si>
  <si>
    <t>154.5.2</t>
  </si>
  <si>
    <t>Printing of Records/ Reports for strengthening follow up SCD Cases</t>
  </si>
  <si>
    <t>154.7.4</t>
  </si>
  <si>
    <t>Fund to be met out of MoTA</t>
  </si>
  <si>
    <t>Free user charges for blood transfusion of all cases treated at Public Health Facilities</t>
  </si>
  <si>
    <t xml:space="preserve">Establishment of New Blood Component Separation Units </t>
  </si>
  <si>
    <t xml:space="preserve">Lab Automation of Blood Grouping and Cross Matching  Services  </t>
  </si>
  <si>
    <t xml:space="preserve">Blood Bank/ BCSU/ BSU/ Thalassemia Day Care Centre </t>
  </si>
  <si>
    <t>Establishment of Blood Storage Unit</t>
  </si>
  <si>
    <t>156.1.1</t>
  </si>
  <si>
    <t>156.1.2</t>
  </si>
  <si>
    <t>Training of Blood Bank/Blood Storage Unit (BSU)</t>
  </si>
  <si>
    <t xml:space="preserve">Establishment of 10 bedded Integrated Centre for Hemoglobinopathies and Haemophilia (ICHHs) </t>
  </si>
  <si>
    <t>156.3.1</t>
  </si>
  <si>
    <t>156.3.2</t>
  </si>
  <si>
    <t>E-rakt kosh</t>
  </si>
  <si>
    <t>Lumpsum/ per annum</t>
  </si>
  <si>
    <t>Blood collection and Transport Vans</t>
  </si>
  <si>
    <t>Per MBCV</t>
  </si>
  <si>
    <t>Other  Blood Services &amp; Disorders Components</t>
  </si>
  <si>
    <t>Support to CoC</t>
  </si>
  <si>
    <t>Total Screening of Blood Disorders</t>
  </si>
  <si>
    <t>Detailed Justification &amp; Budget Calculaation is Placed at  HSS-2_ Blood Services  Annxeure,  Sl No-154</t>
  </si>
  <si>
    <t>Detailed Justification &amp; Budget Calculaation is Placed at  HSS-2_ Blood Services  Annxeure,  Sl No-155</t>
  </si>
  <si>
    <t>Detailed Justification &amp; Budget Calculaation is Placed at  HSS-2_ Blood Services  Annxeure,  Sl No-156</t>
  </si>
  <si>
    <t>Detailed Justification &amp; Budget Calculaation is Placed at  HSS-2_ Blood Services  Annxeure,  Sl No-157</t>
  </si>
  <si>
    <r>
      <t>Establishment  &amp; Functionalisation of  Centre of Competence at SCB,MCH &amp; VIMSAR Burla.</t>
    </r>
    <r>
      <rPr>
        <b/>
        <sz val="11"/>
        <rFont val="Calibri"/>
        <family val="2"/>
      </rPr>
      <t xml:space="preserve">
</t>
    </r>
    <r>
      <rPr>
        <b/>
        <sz val="11"/>
        <color rgb="FFFF0000"/>
        <rFont val="Calibri"/>
        <family val="2"/>
      </rPr>
      <t>Budget to be met out of MoTA fund</t>
    </r>
  </si>
  <si>
    <t>Total Community Engagement</t>
  </si>
  <si>
    <t>ASHA (Including ASHA Certification and ASHA Benefit Package)</t>
  </si>
  <si>
    <r>
      <rPr>
        <b/>
        <sz val="11"/>
        <rFont val="Calibri"/>
        <family val="2"/>
      </rPr>
      <t>ASHA Status:
Existing number of ASHAs: 49990</t>
    </r>
    <r>
      <rPr>
        <sz val="11"/>
        <rFont val="Calibri"/>
        <family val="2"/>
      </rPr>
      <t xml:space="preserve"> (As per approval in PIP 2024-26) 
</t>
    </r>
    <r>
      <rPr>
        <b/>
        <sz val="11"/>
        <rFont val="Calibri"/>
        <family val="2"/>
      </rPr>
      <t>Proposal for 2026-27:</t>
    </r>
    <r>
      <rPr>
        <sz val="11"/>
        <rFont val="Calibri"/>
        <family val="2"/>
      </rPr>
      <t xml:space="preserve">
835 new ASHAs (640-Rural area &amp; 195-Urban area) will be selected in villages/urban slum areas having 2000 or more population.
</t>
    </r>
    <r>
      <rPr>
        <b/>
        <sz val="11"/>
        <rFont val="Calibri"/>
        <family val="2"/>
      </rPr>
      <t xml:space="preserve">Total ASHA for 2026-27: </t>
    </r>
    <r>
      <rPr>
        <sz val="11"/>
        <rFont val="Calibri"/>
        <family val="2"/>
      </rPr>
      <t>50825= 49990 (existing as per PIP 2024-26) + 835 (640-Rural area &amp; 195-Urban area) new ASHAs to be selected in villages/urban slum areas having 2000 or more population.</t>
    </r>
  </si>
  <si>
    <t>Selection &amp; Training of ASHA</t>
  </si>
  <si>
    <t>159.2.1</t>
  </si>
  <si>
    <t xml:space="preserve">Selection of ASHAs </t>
  </si>
  <si>
    <t>159.2.2</t>
  </si>
  <si>
    <t xml:space="preserve">Training of ASHAs </t>
  </si>
  <si>
    <t>Certification of ASHA by NIOS</t>
  </si>
  <si>
    <t>159.3.1</t>
  </si>
  <si>
    <t>Certification on RMNCAH+N</t>
  </si>
  <si>
    <t>159.3.1.1</t>
  </si>
  <si>
    <t>Registration fee for enrolment</t>
  </si>
  <si>
    <t xml:space="preserve">Cost proposed as per the norms of NIOS </t>
  </si>
  <si>
    <t>159.3.1.2</t>
  </si>
  <si>
    <t>Evaluations</t>
  </si>
  <si>
    <t>159.3.1.3</t>
  </si>
  <si>
    <t>Incentivision for successfully completing certification course</t>
  </si>
  <si>
    <t>Cost proposed as per GoI Guidelines</t>
  </si>
  <si>
    <t>159.3.2</t>
  </si>
  <si>
    <t>Certification on EPS</t>
  </si>
  <si>
    <r>
      <rPr>
        <b/>
        <sz val="11"/>
        <color theme="1"/>
        <rFont val="Calibri"/>
        <family val="2"/>
      </rPr>
      <t xml:space="preserve">Ongoing activity </t>
    </r>
    <r>
      <rPr>
        <sz val="11"/>
        <color theme="1"/>
        <rFont val="Calibri"/>
        <family val="2"/>
      </rPr>
      <t xml:space="preserve">
Total number of ASHAs having 7th &amp; above educational qualification - 33180
Planned for Certification 3310 ASHAs during 2026-27 (i.e. 10% of the Total Target)</t>
    </r>
  </si>
  <si>
    <t>159.3.2.1</t>
  </si>
  <si>
    <t>Training on EPS for NIOS Certification</t>
  </si>
  <si>
    <t>159.3.2.2</t>
  </si>
  <si>
    <t>159.3.2.3</t>
  </si>
  <si>
    <t>159.3.2.4</t>
  </si>
  <si>
    <t>Mobile Academy</t>
  </si>
  <si>
    <r>
      <t xml:space="preserve">Ongoing Activity
</t>
    </r>
    <r>
      <rPr>
        <sz val="11"/>
        <rFont val="Calibri"/>
        <family val="2"/>
      </rPr>
      <t>The Mobile Academy is a mobile-based RMNCH training course for ASHAs, focusing on refreshing their knowledge of life-saving health behaviors and improving engagement with mothers and families. The self-paced course offers flexibility, allowing ASHAs to complete it at their convenience. In Odisha, 33,759 ASHAs (67% of 50,319 registered) have completed the course so far.</t>
    </r>
  </si>
  <si>
    <t>159.4.1</t>
  </si>
  <si>
    <t>Printing of Certificates</t>
  </si>
  <si>
    <t>159.4.2</t>
  </si>
  <si>
    <t>Compensation  to ASHAs for Mobile Academy course</t>
  </si>
  <si>
    <t>Support provisions to ASHAs</t>
  </si>
  <si>
    <t>159.5.1</t>
  </si>
  <si>
    <t>Uniforms</t>
  </si>
  <si>
    <t>159.5.2</t>
  </si>
  <si>
    <t>ID Cards</t>
  </si>
  <si>
    <r>
      <t xml:space="preserve">Identity Card will be provided to the newly selected ASHAs
</t>
    </r>
    <r>
      <rPr>
        <b/>
        <sz val="11"/>
        <color indexed="8"/>
        <rFont val="Calibri"/>
        <family val="2"/>
      </rPr>
      <t>Ongoing activity</t>
    </r>
  </si>
  <si>
    <t>159.5.3</t>
  </si>
  <si>
    <t>ASHA Gruha at Facility Level</t>
  </si>
  <si>
    <t>Per Gruha/ Per Annum</t>
  </si>
  <si>
    <t>159.5.4</t>
  </si>
  <si>
    <t>Felicitation of best performing ASHAs</t>
  </si>
  <si>
    <t>159.5.5</t>
  </si>
  <si>
    <t>ASHA Convention</t>
  </si>
  <si>
    <t>159.5.6</t>
  </si>
  <si>
    <t xml:space="preserve"> Kit Bag for ASHAs</t>
  </si>
  <si>
    <t>159.5.7</t>
  </si>
  <si>
    <t xml:space="preserve">ASHA Corpus Fund </t>
  </si>
  <si>
    <t>159.5.8</t>
  </si>
  <si>
    <t>ASHA Exit Policy</t>
  </si>
  <si>
    <t>159.5.9</t>
  </si>
  <si>
    <t>Premium payment for enrollment under PMJJBY</t>
  </si>
  <si>
    <r>
      <rPr>
        <b/>
        <sz val="11"/>
        <color indexed="8"/>
        <rFont val="Calibri"/>
        <family val="2"/>
      </rPr>
      <t>Ongoing activity</t>
    </r>
    <r>
      <rPr>
        <sz val="11"/>
        <color indexed="8"/>
        <rFont val="Calibri"/>
        <family val="2"/>
      </rPr>
      <t xml:space="preserve">
Total no. of ASHAs (below 50 years of age)-38692 and ASHA SATHI - 250
Premium amount of Rs.436/- per person for  ASHAs and ASHA SATHIs= 38942
</t>
    </r>
    <r>
      <rPr>
        <b/>
        <sz val="11"/>
        <color indexed="8"/>
        <rFont val="Calibri"/>
        <family val="2"/>
      </rPr>
      <t>Budget Proposed 80% of the total requirement.</t>
    </r>
  </si>
  <si>
    <t>159.5.10</t>
  </si>
  <si>
    <t>Premium payment for enrollment under PMSBY</t>
  </si>
  <si>
    <r>
      <rPr>
        <b/>
        <sz val="11"/>
        <color indexed="8"/>
        <rFont val="Calibri"/>
        <family val="2"/>
      </rPr>
      <t>Ongoing activity - Approved with revised cost</t>
    </r>
    <r>
      <rPr>
        <sz val="11"/>
        <color indexed="8"/>
        <rFont val="Calibri"/>
        <family val="2"/>
      </rPr>
      <t xml:space="preserve">
Premium amount of Rs. 20/- per ASHA for all 50825 ASHAs and 190 ASHA SATHIs
</t>
    </r>
    <r>
      <rPr>
        <b/>
        <sz val="11"/>
        <color indexed="8"/>
        <rFont val="Calibri"/>
        <family val="2"/>
      </rPr>
      <t>Budget Proposed 80% of the total requirement.</t>
    </r>
  </si>
  <si>
    <t>159.5.11</t>
  </si>
  <si>
    <t>Travel allowance to ASHAs</t>
  </si>
  <si>
    <t>Per ASHA/ Per Annum</t>
  </si>
  <si>
    <r>
      <rPr>
        <b/>
        <sz val="11"/>
        <color indexed="8"/>
        <rFont val="Calibri"/>
        <family val="2"/>
      </rPr>
      <t>Ongoing Activity with revised unit cost</t>
    </r>
    <r>
      <rPr>
        <sz val="11"/>
        <color indexed="8"/>
        <rFont val="Calibri"/>
        <family val="2"/>
      </rPr>
      <t xml:space="preserve">
ASHA will be paid Rs. 150/- per month as travel allowance to compensate the travel expenses as she visits to the health facility and other places for various purposes in every month. Further, the incentive provisions does not cover the travel cost of ASHA while performing different activities at field level. 
</t>
    </r>
    <r>
      <rPr>
        <b/>
        <sz val="11"/>
        <color indexed="8"/>
        <rFont val="Calibri"/>
        <family val="2"/>
      </rPr>
      <t xml:space="preserve">Budget Proposed 90% of the total requirement. </t>
    </r>
    <r>
      <rPr>
        <sz val="11"/>
        <color indexed="8"/>
        <rFont val="Calibri"/>
        <family val="2"/>
      </rPr>
      <t xml:space="preserve">                   </t>
    </r>
  </si>
  <si>
    <t>159.5.12</t>
  </si>
  <si>
    <t xml:space="preserve">Refreshment Cost for attending ASHA Monthly  Meeting </t>
  </si>
  <si>
    <r>
      <rPr>
        <b/>
        <sz val="11"/>
        <color indexed="8"/>
        <rFont val="Calibri"/>
        <family val="2"/>
      </rPr>
      <t>Ongoing Activity</t>
    </r>
    <r>
      <rPr>
        <sz val="11"/>
        <color indexed="8"/>
        <rFont val="Calibri"/>
        <family val="2"/>
      </rPr>
      <t xml:space="preserve">
Review meeting of ASHAs at PHC level is a half day activity. An amount of Rs.50/- per month is provided towards refreshment cost for ASHAs attending such meetings </t>
    </r>
  </si>
  <si>
    <t>159.5.13</t>
  </si>
  <si>
    <t>Mobile Handset Allowances to ASHAs</t>
  </si>
  <si>
    <t>159.5.14</t>
  </si>
  <si>
    <t xml:space="preserve">Mobile - SIM Charges for Closed User Group Connections </t>
  </si>
  <si>
    <t>159.5.15</t>
  </si>
  <si>
    <t xml:space="preserve">Contingency Cost </t>
  </si>
  <si>
    <r>
      <rPr>
        <b/>
        <sz val="11"/>
        <color indexed="8"/>
        <rFont val="Calibri"/>
        <family val="2"/>
      </rPr>
      <t>Ongoing Activity</t>
    </r>
    <r>
      <rPr>
        <sz val="11"/>
        <color indexed="8"/>
        <rFont val="Calibri"/>
        <family val="2"/>
      </rPr>
      <t xml:space="preserve">
ASHA will be paid Rs. 100/- per month towards contingency cost to meet the expenses she incurs stationeries for different purposes in performing her day to day activities.                                                                                             </t>
    </r>
  </si>
  <si>
    <t>ASHA Facilitators</t>
  </si>
  <si>
    <t>159.6.1</t>
  </si>
  <si>
    <t>Supervision Costs for ASHA facilitators</t>
  </si>
  <si>
    <t xml:space="preserve">Per ASHA SATHI </t>
  </si>
  <si>
    <t>Drugs &amp; Supplies for ASHA</t>
  </si>
  <si>
    <t>159.7.1</t>
  </si>
  <si>
    <t>New ASHA Drug Kits</t>
  </si>
  <si>
    <t>Integrated with SHC drugs</t>
  </si>
  <si>
    <t>159.7.2</t>
  </si>
  <si>
    <t>Replenishment of ASHA drug kits</t>
  </si>
  <si>
    <t>Printing activities under ASHA</t>
  </si>
  <si>
    <t>Monthly Review meeting of ASHAs at PHC/ Sector level</t>
  </si>
  <si>
    <t xml:space="preserve">Per sector </t>
  </si>
  <si>
    <r>
      <rPr>
        <b/>
        <sz val="11"/>
        <color theme="1"/>
        <rFont val="Calibri"/>
        <family val="2"/>
      </rPr>
      <t>Ongoing activity</t>
    </r>
    <r>
      <rPr>
        <sz val="11"/>
        <color theme="1"/>
        <rFont val="Calibri"/>
        <family val="2"/>
      </rPr>
      <t xml:space="preserve">
Facilitation and travel cost for block level CP nodal persons towards attending monthly meeting of ASHAs at PHC level
Budget @Rs.200/- per PHC p.m. for 12 months
Total PHCs - 1288 + additional meeting to be conducted at 222 PHCs where no. of ASHAs are more than 50
</t>
    </r>
    <r>
      <rPr>
        <b/>
        <sz val="11"/>
        <color theme="1"/>
        <rFont val="Calibri"/>
        <family val="2"/>
      </rPr>
      <t>Budget Proposed 80%</t>
    </r>
  </si>
  <si>
    <t xml:space="preserve">VHSNC/GKS Formation </t>
  </si>
  <si>
    <t xml:space="preserve">Per GKS </t>
  </si>
  <si>
    <t>Training/ Orientation- VHSNC/ GKS</t>
  </si>
  <si>
    <t>Already Completed. Hence no new proposal in the current year.</t>
  </si>
  <si>
    <t>Gradation of VHSNC/ GKS</t>
  </si>
  <si>
    <t xml:space="preserve">Per SC </t>
  </si>
  <si>
    <t xml:space="preserve">Printing of GKS Register </t>
  </si>
  <si>
    <t xml:space="preserve">VHSNC/ GKS Convention </t>
  </si>
  <si>
    <t>Per Convention</t>
  </si>
  <si>
    <t xml:space="preserve">Award to Sustha Gaon </t>
  </si>
  <si>
    <t>Printing of JAS Register</t>
  </si>
  <si>
    <t>Award to best performing JAS</t>
  </si>
  <si>
    <t xml:space="preserve">Per qualified SC AAM </t>
  </si>
  <si>
    <t>Swasthya Sampark</t>
  </si>
  <si>
    <t>Untied Fund Proposed under HSS-14_Sl.No.199</t>
  </si>
  <si>
    <t>Participatory Learning and Action (PLA)</t>
  </si>
  <si>
    <t>Detailed Justification &amp; Budget Calculaation is Placed at  HSS-3_ Community Engagement  Annxeure,  Sl No-159</t>
  </si>
  <si>
    <t>Detailed Justification &amp; Budget Calculaation is Placed at  HSS-3_ Community Engagement  Annxeure,  Sl No-160</t>
  </si>
  <si>
    <t>Detailed Justification &amp; Budget Calculaation is Placed at  HSS-3_ Community Engagement  Annxeure,  Sl No-161</t>
  </si>
  <si>
    <t>Fund Proposed under HSS-14_Sl.No.199</t>
  </si>
  <si>
    <t>Detailed Justification &amp; Budget Calculaation is Placed at  HSS-3_ Community Engagement  Annxeure,  Sl No-163</t>
  </si>
  <si>
    <t>Relates to Functional Heads (Mention)</t>
  </si>
  <si>
    <t>HSS-4  Sub Total</t>
  </si>
  <si>
    <t>New Construction</t>
  </si>
  <si>
    <t>Upgradation works</t>
  </si>
  <si>
    <t>Ongoing/Spillover Works</t>
  </si>
  <si>
    <t>169.2.1</t>
  </si>
  <si>
    <t>MNCU at MCHs Level</t>
  </si>
  <si>
    <t>169.2.2</t>
  </si>
  <si>
    <t>CLMC at MCHs Level</t>
  </si>
  <si>
    <t>169.2.3</t>
  </si>
  <si>
    <t>MLCU at MCH/ DHH level</t>
  </si>
  <si>
    <t>169.2.4</t>
  </si>
  <si>
    <t>Establishment of 10 beded Integrated Centre for Hemoglobinopathies &amp; Haemophilia (ICHH)</t>
  </si>
  <si>
    <t>169.2.5</t>
  </si>
  <si>
    <t>Establishment of Blood Storage Units (BSUs)</t>
  </si>
  <si>
    <t>169.2.6</t>
  </si>
  <si>
    <t>Civil Work under DEIC/ RBSK</t>
  </si>
  <si>
    <t>169.2.7</t>
  </si>
  <si>
    <t>Refurbishing of Infrastructure:  For Cochlear Implant Surgery unit</t>
  </si>
  <si>
    <t>Details in Civil Budget Writeup Annexure</t>
  </si>
  <si>
    <t>Detailed Justification &amp; Budget Calculaation is Placed at  HSS-4_ Civil IPHS Annxeure,  Sl No-164</t>
  </si>
  <si>
    <t>Detailed Justification &amp; Budget Calculaation is Placed at  HSS-4_ Civil IPHS Annxeure,  Sl No-165</t>
  </si>
  <si>
    <t>Detailed Justification &amp; Budget Calculaation is Placed at  HSS-4_ Civil IPHS Annxeure,  Sl No-166</t>
  </si>
  <si>
    <t>Detailed Justification &amp; Budget Calculaation is Placed at  HSS-4_ Civil IPHS Annxeure,  Sl No-167</t>
  </si>
  <si>
    <t>Detailed Justification &amp; Budget Calculaation is Placed at  HSS-4_ Civil IPHS Annxeure,  Sl No-168</t>
  </si>
  <si>
    <t>Detailed Justification &amp; Budget Calculaation is Placed at  HSS-4_ Civil IPHS Annxeure,  Sl No-169</t>
  </si>
  <si>
    <t>Detailed Justification &amp; Budget Calculaation is Placed at  HSS-4_ Civil IPHS Annxeure,  Sl No-170</t>
  </si>
  <si>
    <t>HSS-5_Referral Transport</t>
  </si>
  <si>
    <t>Total Referral Transport</t>
  </si>
  <si>
    <t>Emergency ambulance/Dial 108 -ALS</t>
  </si>
  <si>
    <t>Per ALS ambulance p.a.</t>
  </si>
  <si>
    <t>State basic ambulance/Dial 102/Dial 104</t>
  </si>
  <si>
    <t>Emergency ambulance/Dial 108 -BLS</t>
  </si>
  <si>
    <t>Per BLS ambulance p.a.</t>
  </si>
  <si>
    <t>Training/orientation (Ambulance)</t>
  </si>
  <si>
    <t>Outsourced Agency managing 108 Ambulance Services conduct training on periodic Interval to their staff.</t>
  </si>
  <si>
    <t>IEC/BCC activities under Referral transport</t>
  </si>
  <si>
    <t xml:space="preserve">Half yearly State level Review Meeting with Agency field &amp; state Officials ,  DPMs  &amp; State Officials </t>
  </si>
  <si>
    <t>National Mobile Medical Vans (smaller vehicles) and specialised Mobile Medical Units: Recurring grants for POL and others</t>
  </si>
  <si>
    <t>Boat Ambulance</t>
  </si>
  <si>
    <t>Per boat ambulance p.a.</t>
  </si>
  <si>
    <t>Bike ambulance</t>
  </si>
  <si>
    <t>Call centre-OPEX</t>
  </si>
  <si>
    <t>Support for replacement of Vehicle/ Equipment (for meeting obligations of existing contract- signed before FY 2020-21, till tenancy of the same)</t>
  </si>
  <si>
    <t xml:space="preserve">The required fund shall be met out of State budget                                                                                                                                                                                                                                                    </t>
  </si>
  <si>
    <t>Detailed Justification &amp; Budget Calculaation is Placed at  HSS-5_ Referral Transport  Annxeure,  Sl No-171</t>
  </si>
  <si>
    <t>Detailed Justification &amp; Budget Calculaation is Placed at  HSS-5_ Referral Transport  Annxeure,  Sl No-172</t>
  </si>
  <si>
    <t>Detailed Justification &amp; Budget Calculaation is Placed at  HSS-5_ Referral Transport  Annxeure,  Sl No-174</t>
  </si>
  <si>
    <t>Total Quality Assurance</t>
  </si>
  <si>
    <t>Quality Assurance Trainings</t>
  </si>
  <si>
    <t>IEC Activity under NQAS, LaQshya, Kayakalp &amp; Mera-Aspataal (Signages- Approach road, Departmental, Directional and other facility level signage's etc. )</t>
  </si>
  <si>
    <t>Quality Assurance Implementation (for traversing gaps)</t>
  </si>
  <si>
    <t>175.3.1</t>
  </si>
  <si>
    <t>Calibration</t>
  </si>
  <si>
    <r>
      <rPr>
        <b/>
        <sz val="11"/>
        <rFont val="Calibri"/>
        <family val="2"/>
      </rPr>
      <t>Calibration of all measuring equipments</t>
    </r>
    <r>
      <rPr>
        <sz val="11"/>
        <rFont val="Calibri"/>
        <family val="2"/>
      </rPr>
      <t xml:space="preserve"> to be done by KTPL. The activity to be taken up through outsourced agencies centrally. Budget under Comprehensive Annual Maintenance  Grant, funded through NHM. Hence,  No additional fund proposed under this head.</t>
    </r>
  </si>
  <si>
    <t>EQAS for Labs</t>
  </si>
  <si>
    <t xml:space="preserve">Refilling of fire Extinguishers at Public health facilities </t>
  </si>
  <si>
    <t>175.5.1</t>
  </si>
  <si>
    <t>DHH</t>
  </si>
  <si>
    <t>Fire Extinguisher of all DHH, SDH &amp; CHC will be refilled.</t>
  </si>
  <si>
    <t>175.5.2</t>
  </si>
  <si>
    <t>SDH</t>
  </si>
  <si>
    <t>Per SDH</t>
  </si>
  <si>
    <t>175.5.3</t>
  </si>
  <si>
    <t xml:space="preserve">Paste Control Measures for Public Health Hospitals </t>
  </si>
  <si>
    <r>
      <rPr>
        <b/>
        <sz val="11"/>
        <rFont val="Calibri"/>
        <family val="2"/>
      </rPr>
      <t xml:space="preserve">Ongoing Activity
Proposed under NHM PIP as it is a recurring expenses and thus cannot be met out of RKS fund .
Proposal 2026-27: </t>
    </r>
    <r>
      <rPr>
        <sz val="11"/>
        <rFont val="Calibri"/>
        <family val="2"/>
      </rPr>
      <t>Paste Control Measures is required as per NQAS &amp; Kayakalp mandate. So fund proposed for all DHH, SDH, CHC  and PHCs. Fund will be provided @ Rs. 1.00 lakh each for 32 DHH, Rs. 75000 each for 32 SDH &amp; Rs. 50000 each for 375 CHC
So fund proposed for all DHH, SDH, CHC.</t>
    </r>
  </si>
  <si>
    <t>175.6.1</t>
  </si>
  <si>
    <t>Per Institution</t>
  </si>
  <si>
    <t>175.6.2</t>
  </si>
  <si>
    <t>175.6.3</t>
  </si>
  <si>
    <t xml:space="preserve">CHC </t>
  </si>
  <si>
    <t>Electrical Audit of Public Health Facilities</t>
  </si>
  <si>
    <t xml:space="preserve">Electrical Audit will be conducted out of NPCCHH PIP, NHM. So separate budget not proposed here. </t>
  </si>
  <si>
    <t>Facility Level Quality Team Meeting</t>
  </si>
  <si>
    <t>175.8.1</t>
  </si>
  <si>
    <t>Per Month/ Per Unit</t>
  </si>
  <si>
    <t>175.8.2</t>
  </si>
  <si>
    <t>175.8.3</t>
  </si>
  <si>
    <t>CHC/ PHC</t>
  </si>
  <si>
    <t xml:space="preserve">Budget proposed for 187 CHC &amp; 648 PHC in 2026-27 </t>
  </si>
  <si>
    <t>Traversing Gaps for Quality Certification</t>
  </si>
  <si>
    <t>Mentoring/ Support</t>
  </si>
  <si>
    <t>175.10.1</t>
  </si>
  <si>
    <t xml:space="preserve">State Mentoring Visit by SQAU </t>
  </si>
  <si>
    <t xml:space="preserve">Per SQAU in a year </t>
  </si>
  <si>
    <t>175.10.2</t>
  </si>
  <si>
    <t xml:space="preserve">District Mentoring Visits by DQAU </t>
  </si>
  <si>
    <t xml:space="preserve">Per DQAU in a year </t>
  </si>
  <si>
    <t>175.10.3</t>
  </si>
  <si>
    <t xml:space="preserve">Peer Mentorship Programme </t>
  </si>
  <si>
    <t>State/ National Level Assessment</t>
  </si>
  <si>
    <t>175.11.1</t>
  </si>
  <si>
    <t xml:space="preserve">State Level Assessment (DH and SDH) </t>
  </si>
  <si>
    <t xml:space="preserve">Per DH/SDH </t>
  </si>
  <si>
    <t xml:space="preserve">Proposal for DHH only who are targeted for State certification in 2026-27. </t>
  </si>
  <si>
    <t>175.11.2</t>
  </si>
  <si>
    <t xml:space="preserve">State Level Assessment (CHC) </t>
  </si>
  <si>
    <t xml:space="preserve">Per CHC </t>
  </si>
  <si>
    <t>Proposal for 10 SDH &amp;  15 CHC which will be eligible for state assessment in 2026-27.</t>
  </si>
  <si>
    <t>175.11.3</t>
  </si>
  <si>
    <t xml:space="preserve">State Level Assessment (PHCs) </t>
  </si>
  <si>
    <t xml:space="preserve">Per PHC </t>
  </si>
  <si>
    <t xml:space="preserve">145 targeted PHC expected to be state certified in 2026-27. </t>
  </si>
  <si>
    <t>175.11.4</t>
  </si>
  <si>
    <t xml:space="preserve">State Level Assessment (HWC SCs) </t>
  </si>
  <si>
    <t xml:space="preserve">Per HWC SC </t>
  </si>
  <si>
    <t xml:space="preserve">2158 of the targeted HWC SC expected to be state certified in 2026-27 . </t>
  </si>
  <si>
    <t>175.11.5</t>
  </si>
  <si>
    <t xml:space="preserve">State Level Assessment (IPHL) </t>
  </si>
  <si>
    <t>175.11.6</t>
  </si>
  <si>
    <t xml:space="preserve">National Level Assessment (DH and SDH) </t>
  </si>
  <si>
    <t>Proposal for 12 DHH only</t>
  </si>
  <si>
    <t>175.11.7</t>
  </si>
  <si>
    <t xml:space="preserve">National Level Assessment (CHC) </t>
  </si>
  <si>
    <t>175.11.8</t>
  </si>
  <si>
    <t xml:space="preserve">National Level Assessment (PHC) </t>
  </si>
  <si>
    <t>Proposal for 156 PHC which will be eligible for state assessment in 2026-27.</t>
  </si>
  <si>
    <t>175.11.9</t>
  </si>
  <si>
    <t xml:space="preserve">National Level Assessment (HWC SC) </t>
  </si>
  <si>
    <t xml:space="preserve">Per HWC </t>
  </si>
  <si>
    <t xml:space="preserve">Total 5400 SC HWCs are functional. Out of which 88% (3598) are targeted for certification in 2026-27. </t>
  </si>
  <si>
    <t>175.11.10</t>
  </si>
  <si>
    <t xml:space="preserve">National Level Assessment (IPHL) </t>
  </si>
  <si>
    <t>175.11.11</t>
  </si>
  <si>
    <t>Incentivisation on attainment of NQAS certification</t>
  </si>
  <si>
    <r>
      <t xml:space="preserve">NQAS incentive for Nationally Certified facilities subject to fulfillment of below mentioned conditionality: The incentive will be disburse as per defined norms.
</t>
    </r>
    <r>
      <rPr>
        <sz val="11"/>
        <rFont val="Calibri"/>
        <family val="2"/>
      </rPr>
      <t>1. If certified through physical/ virtual assessment, incentive amount to be distributed as per norms.
2. Submission of surveillance report to certification unit, NHSRC on yearly basis
3. Facility is re-certified, once expiry date of previous certification is over</t>
    </r>
  </si>
  <si>
    <t>175.12.1</t>
  </si>
  <si>
    <t xml:space="preserve">Incentives for DHs/SDHs NQAS certified </t>
  </si>
  <si>
    <t>175.12.2</t>
  </si>
  <si>
    <t xml:space="preserve">Incentives for CHCs NQAS certified </t>
  </si>
  <si>
    <t>175.12.3</t>
  </si>
  <si>
    <t xml:space="preserve">Incentives for PHCs with beds NQAS certified </t>
  </si>
  <si>
    <t>Not eligible</t>
  </si>
  <si>
    <t>175.12.4</t>
  </si>
  <si>
    <t xml:space="preserve">Incentives for PHCs without beds NQAS certified </t>
  </si>
  <si>
    <t>175.12.5</t>
  </si>
  <si>
    <t xml:space="preserve">Incentives for SC HWCs NQAS certified </t>
  </si>
  <si>
    <t>IT Intervention</t>
  </si>
  <si>
    <t>175.13.1</t>
  </si>
  <si>
    <t>Application for KPI Reporting</t>
  </si>
  <si>
    <t>Budget Proposed under HSS-18_IT Interventions_Sl.No.203</t>
  </si>
  <si>
    <t>Kayakalp Trainings</t>
  </si>
  <si>
    <t>Kayakalp Assessments</t>
  </si>
  <si>
    <t>176.2.1</t>
  </si>
  <si>
    <t xml:space="preserve">Internal Assessments of DHs </t>
  </si>
  <si>
    <t xml:space="preserve">Per DH </t>
  </si>
  <si>
    <t>Non Budgeted</t>
  </si>
  <si>
    <t>176.2.2</t>
  </si>
  <si>
    <t xml:space="preserve">Peer Assessments of DHs </t>
  </si>
  <si>
    <t xml:space="preserve">Per DH  </t>
  </si>
  <si>
    <t>Peer assessment all DHH to be conducted.</t>
  </si>
  <si>
    <t>176.2.3</t>
  </si>
  <si>
    <t xml:space="preserve">External Assessments of DHs </t>
  </si>
  <si>
    <t xml:space="preserve">Per DH Selected </t>
  </si>
  <si>
    <t>All DHH expected to be qualified for External assessment.
Qualified in 2024-25: 31</t>
  </si>
  <si>
    <t>176.2.4</t>
  </si>
  <si>
    <t xml:space="preserve">Internal Assessments of SDH and CHCs </t>
  </si>
  <si>
    <t xml:space="preserve">Per SDH/CHC </t>
  </si>
  <si>
    <t>176.2.5</t>
  </si>
  <si>
    <t>Peer assessment to be conducted for all 32 SDH, 375 CHC, 7 UCHC.</t>
  </si>
  <si>
    <t>176.2.6</t>
  </si>
  <si>
    <t>352 (85%) of SDH/ CHC/UCHC expected to be qualified for External assessment out of total 414 SDH/ CHCs/UCHC targeted for Peer Assessment in 2026-27 
Qualified in 2024-25: 328 (80%)</t>
  </si>
  <si>
    <t>176.2.7</t>
  </si>
  <si>
    <t>Internal Assessment of PHCs/UPHCs</t>
  </si>
  <si>
    <t xml:space="preserve">Per PHC/HWCs </t>
  </si>
  <si>
    <t>176.2.8</t>
  </si>
  <si>
    <t>Peer Assessment of PHCs/UPHCs</t>
  </si>
  <si>
    <t>Total PHCs: 1296 &amp; UPHC 116, Total: 1412
Peer Assessment of all  1296  PHC &amp; 116 UPHC to be conducted</t>
  </si>
  <si>
    <t>176.2.9</t>
  </si>
  <si>
    <t>External Assessments of PHCs/UPHCs</t>
  </si>
  <si>
    <t>176.2.10</t>
  </si>
  <si>
    <t xml:space="preserve">Internal Assessment of AAM SC </t>
  </si>
  <si>
    <t>176.2.11</t>
  </si>
  <si>
    <t xml:space="preserve">Peer Assessment of AAM SHC </t>
  </si>
  <si>
    <t>Total functional AAM SC: 5400
Peer Assessment of all  5400  AAM SC to be conducted</t>
  </si>
  <si>
    <t>176.2.12</t>
  </si>
  <si>
    <t xml:space="preserve">External Assessments of  SHC AAMs </t>
  </si>
  <si>
    <t>Kayakalp Awards</t>
  </si>
  <si>
    <r>
      <t xml:space="preserve">As per D.O. No. 2.15015/32/2025-NHM-I Dated 7th  July,2025 of NHSRC the Kayakalp incentive would be released to the facility only if the health facility has applied for the state level NQAS certification within three months of getting the Kayakalp result in the same financial year. 
Hence Award Money will be proposed for 20 DHH, 20 SDH, 50 CHC, 300 PHC 100 UPHC and 4000 AAM SC which are expected to be State Certified by March 2027.
</t>
    </r>
    <r>
      <rPr>
        <b/>
        <sz val="11"/>
        <color rgb="FF000000"/>
        <rFont val="Calibri"/>
        <family val="2"/>
      </rPr>
      <t>Proposed as per GoI Norm</t>
    </r>
  </si>
  <si>
    <t>176.3.1</t>
  </si>
  <si>
    <t xml:space="preserve">Kayakalp Award Winner DH </t>
  </si>
  <si>
    <t xml:space="preserve">One DH </t>
  </si>
  <si>
    <t>176.3.2</t>
  </si>
  <si>
    <t xml:space="preserve">Kayakalp Award First Runner up DH (If Applicable) </t>
  </si>
  <si>
    <t>176.3.3</t>
  </si>
  <si>
    <t xml:space="preserve">Kayakalp Award Second Runner up DH (If applicable) </t>
  </si>
  <si>
    <t>Not Applicable</t>
  </si>
  <si>
    <t>176.3.4</t>
  </si>
  <si>
    <t xml:space="preserve">Commendation awards for DH </t>
  </si>
  <si>
    <t>20 DHHs are expected to be qualified for Kayakalp Award</t>
  </si>
  <si>
    <t>176.3.5</t>
  </si>
  <si>
    <t xml:space="preserve">Kayakalp Award Winner CHCs/SDHs </t>
  </si>
  <si>
    <t xml:space="preserve">One CHC/SDH </t>
  </si>
  <si>
    <t>176.3.6</t>
  </si>
  <si>
    <t xml:space="preserve">Kayakalp Award First Runner up CHC/SDH (If Applicable) </t>
  </si>
  <si>
    <t>176.3.7</t>
  </si>
  <si>
    <t xml:space="preserve">Commendation awards for CHCs/SDHs </t>
  </si>
  <si>
    <t xml:space="preserve">Per CHC/SDH </t>
  </si>
  <si>
    <t>50 SDH/CHC expected to be qualified in external assessment in 2026-27 &amp; eligible to receive the award.</t>
  </si>
  <si>
    <t>176.3.8</t>
  </si>
  <si>
    <t xml:space="preserve">Kayakalp Awards for PHC </t>
  </si>
  <si>
    <t xml:space="preserve">One PHC/Per District </t>
  </si>
  <si>
    <t>176.3.9</t>
  </si>
  <si>
    <t xml:space="preserve">Commendation awards for PHCs </t>
  </si>
  <si>
    <t xml:space="preserve">Per PHCs </t>
  </si>
  <si>
    <t>300 PHC expected to be qualified in 2026-27  and eligible to receive the award.</t>
  </si>
  <si>
    <t>176.3.10</t>
  </si>
  <si>
    <t xml:space="preserve">Kayakalp Awards for HWCs </t>
  </si>
  <si>
    <t xml:space="preserve">One HWC/District </t>
  </si>
  <si>
    <t>Proposal for Sub Centers HWCs. 
Functional HWC SC till August 2023: 4813</t>
  </si>
  <si>
    <t>176.3.11</t>
  </si>
  <si>
    <t xml:space="preserve">Kayakalp Award First Runner up HWCs (If Applicable) </t>
  </si>
  <si>
    <t>176.3.12</t>
  </si>
  <si>
    <t xml:space="preserve">Kayakalp Award Second Runner up HWCs (If applicable) </t>
  </si>
  <si>
    <t>176.3.13</t>
  </si>
  <si>
    <t xml:space="preserve">Commendation awards for HWCs </t>
  </si>
  <si>
    <t xml:space="preserve">4000 AAM SC  are expected to be qualified for award out of targeted 5400 SC HWCs in 2026-27. Out of which 30 get winner award, 30 gets Runners up and rest 3940 HWC SC will get Commendation award. </t>
  </si>
  <si>
    <t>Support for Implementation of Kayakalp</t>
  </si>
  <si>
    <t>The required fund to be met out of State specific BMW scheme. Hence no separate budget proposed under this head.</t>
  </si>
  <si>
    <t>176.4.1</t>
  </si>
  <si>
    <t>Contingencies</t>
  </si>
  <si>
    <t>Organisation of Swachhata Pakhwada</t>
  </si>
  <si>
    <t>Per Institution/ Per Round</t>
  </si>
  <si>
    <r>
      <rPr>
        <b/>
        <sz val="11"/>
        <rFont val="Calibri"/>
        <family val="2"/>
      </rPr>
      <t>Proposal 2026-27:</t>
    </r>
    <r>
      <rPr>
        <sz val="11"/>
        <rFont val="Calibri"/>
        <family val="2"/>
      </rPr>
      <t xml:space="preserve"> Proposed to provide a budget to the tune of Rs.20000/- to all DHHs, SDHs &amp; CHCs those have qualified for Kayakalpa Award in last year i.e. 2024-25. Total institutions bagged Kayakalpa Award as follows:
DHH - 26, SDH -26, CHC - 231, UCHC-7, total - 290 facilities.</t>
    </r>
    <r>
      <rPr>
        <b/>
        <sz val="11"/>
        <rFont val="Calibri"/>
        <family val="2"/>
      </rPr>
      <t/>
    </r>
  </si>
  <si>
    <t>Detailed Justification &amp; Budget Calculaation is Placed at  HSS-6_ Quality Assurance  Annxeure,  Sl No-175</t>
  </si>
  <si>
    <t>Detailed Justification &amp; Budget Calculaation is Placed at  HSS-6_ Quality Assurance  Annxeure,  Sl No-176</t>
  </si>
  <si>
    <t xml:space="preserve"> To be met out of State Specific Budget</t>
  </si>
  <si>
    <t>Total Other Initiatives</t>
  </si>
  <si>
    <t xml:space="preserve">Integrated Call Centre (104 Health Helpline including ECD Call Centre) </t>
  </si>
  <si>
    <t>178.1.1</t>
  </si>
  <si>
    <t xml:space="preserve">Service Cost for 104 Health Help Line </t>
  </si>
  <si>
    <t>178.1.1.1</t>
  </si>
  <si>
    <t xml:space="preserve">Counselors at 104 Health Help Line </t>
  </si>
  <si>
    <t>Per seat/per shift/ per month</t>
  </si>
  <si>
    <t>178.1.1.2</t>
  </si>
  <si>
    <t xml:space="preserve">Doctors at 104 Health Help Line </t>
  </si>
  <si>
    <t>178.1.1.3</t>
  </si>
  <si>
    <t xml:space="preserve">Telephone bill for incoming calls for at 104 Health Help Line </t>
  </si>
  <si>
    <t>178.1.2</t>
  </si>
  <si>
    <t xml:space="preserve"> Help Desk at Facility Level </t>
  </si>
  <si>
    <t xml:space="preserve">PHC-N Management </t>
  </si>
  <si>
    <t>179.1.1</t>
  </si>
  <si>
    <t xml:space="preserve">Recurring Cost </t>
  </si>
  <si>
    <t>179.1.2</t>
  </si>
  <si>
    <t xml:space="preserve">Outreach Services as per CPHC mandate </t>
  </si>
  <si>
    <t>Per Project</t>
  </si>
  <si>
    <t>179.1.3</t>
  </si>
  <si>
    <t xml:space="preserve">Training of Service Providers </t>
  </si>
  <si>
    <r>
      <t xml:space="preserve">Proposal-1 : Refresher training of PHC Team -  PHC-N  Managed Projects 
Proposal-2 : State level  orientation/ Review  of NGO  functionaries  on  PPP Projects 
</t>
    </r>
    <r>
      <rPr>
        <b/>
        <sz val="11"/>
        <color rgb="FFFF0000"/>
        <rFont val="Calibri"/>
        <family val="2"/>
      </rPr>
      <t>Budget Proposed at HSS-16_ Capacity Building Including Training_Sl.No. 201</t>
    </r>
  </si>
  <si>
    <t>179.1.4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</si>
  <si>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</si>
  <si>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PHC(N) Management projects have completed maximum tenure limit of 5 years and fresh advertisement has been published for selection of new Agencies afresh, it is not proposed for evaluation of PHC(N) Management project in the NHM PIP for the year 2026-27. </t>
    </r>
  </si>
  <si>
    <t>Maternity Waiting Home</t>
  </si>
  <si>
    <t>179.2.1</t>
  </si>
  <si>
    <t>Per MWH</t>
  </si>
  <si>
    <t>179.2.2</t>
  </si>
  <si>
    <t>Per MWH Per Annum</t>
  </si>
  <si>
    <t>179.2.3</t>
  </si>
  <si>
    <t>Training of Service Providers</t>
  </si>
  <si>
    <t>40/ batch</t>
  </si>
  <si>
    <t>179.2.4</t>
  </si>
  <si>
    <t>Evaluation of projects</t>
  </si>
  <si>
    <r>
      <rPr>
        <b/>
        <sz val="11"/>
        <rFont val="Calibri"/>
        <family val="2"/>
      </rPr>
      <t xml:space="preserve">Activity Dropped: </t>
    </r>
    <r>
      <rPr>
        <sz val="11"/>
        <rFont val="Calibri"/>
        <family val="2"/>
      </rPr>
      <t xml:space="preserve">As per norm, projects completed 3 years of operation shall be considered for external evaluation by the empanelled external evaluating Agencies. Since, all MWH  projects have completed maximum tenure limit of 5 years and fresh advertisement has been published for selection of new Agencies afresh, it is not proposed for evaluation of MWH project in the NHM PIP for the year 2026-27. </t>
    </r>
  </si>
  <si>
    <t>Ancillary Services at Major Public Health Facilities through PPP mode</t>
  </si>
  <si>
    <t>179.3.1</t>
  </si>
  <si>
    <t>House Keeping, Cleaning &amp; Security Services</t>
  </si>
  <si>
    <t>179.3.2</t>
  </si>
  <si>
    <t>Help Desks</t>
  </si>
  <si>
    <t>Budget Proposed in Sl.No.178</t>
  </si>
  <si>
    <t>179.3.3</t>
  </si>
  <si>
    <t xml:space="preserve">PM JANMAN-Functionalisation of Multi Purpose Centers (MPC) </t>
  </si>
  <si>
    <t>PM JANMAN- Operationalisation of MHUs</t>
  </si>
  <si>
    <r>
      <rPr>
        <b/>
        <sz val="11"/>
        <rFont val="Calibri"/>
        <family val="2"/>
      </rPr>
      <t xml:space="preserve">Mobile Health Unit (MHU): </t>
    </r>
    <r>
      <rPr>
        <sz val="11"/>
        <rFont val="Calibri"/>
        <family val="2"/>
      </rPr>
      <t xml:space="preserve">
•  51 MHUs are operational in 45 PVTG Blocks (Total PVTG Blocks -55). 
• The PVTG Blocks where no MHU is exists (rest 10 blocks), such Blocks are covered by the respective Block Health Team. 
• All the MHUs are operational in the State are funded under State Budget. Tender has been published for engagement of additional MHUs in the Blocks where there is no MHU is exists at present including 10 PVTG Blocks without MHUs. 
• The MHU vehicle covering the PVTG villages twice in a month, where no health facility is available within 5 km distance. Rest of the PVTG villages covered at least once in every month as per the micro-plan by health team.  
• Intensive screening &amp; saturation of benefits under Sickle Cell Elimination Mission, National TB Elimination Programme, Pradhan Mantri Surakshit Matriya Abhiyan, PM National Dialysis Programme, NCD Screening and other RCH activities are being facilitated by the MHU Team. 
• All MHUs operational in the PVTG Blocks have been registered in the MMU Portal of Govt. of India.
• MHU event planning and regular online reporting ensured in the MMU Portal as per GoI norm.
</t>
    </r>
    <r>
      <rPr>
        <b/>
        <sz val="11"/>
        <color rgb="FFFF0000"/>
        <rFont val="Calibri"/>
        <family val="2"/>
      </rPr>
      <t>Fund to be met out of State Budget</t>
    </r>
  </si>
  <si>
    <t>180.1.1</t>
  </si>
  <si>
    <t xml:space="preserve">Transportation  from Central Drug Store  to District  Drug Ware Houses </t>
  </si>
  <si>
    <r>
      <rPr>
        <b/>
        <sz val="11"/>
        <rFont val="Calibri"/>
        <family val="2"/>
      </rPr>
      <t>Budget:</t>
    </r>
    <r>
      <rPr>
        <sz val="11"/>
        <rFont val="Calibri"/>
        <family val="2"/>
      </rPr>
      <t xml:space="preserve"> Rs.144.00 lakh (Proposal based as per  last year's  expenditure  reported ).  Vehicles are engaged on contract  based on tender rate. </t>
    </r>
  </si>
  <si>
    <t>180.1.2</t>
  </si>
  <si>
    <t>Transportation  from District  Drug Ware Houses  to Block  Drug Ware Houses /Sub Store at PHC Level</t>
  </si>
  <si>
    <t xml:space="preserve">Transportation made using fleet of vehicles engaged through tender process at OSMCL </t>
  </si>
  <si>
    <t>180.1.2.1</t>
  </si>
  <si>
    <t xml:space="preserve">Transportation Cost </t>
  </si>
  <si>
    <t>Per Vehicle/ Annum</t>
  </si>
  <si>
    <t>180.1.2.2</t>
  </si>
  <si>
    <t>Cost for  Material Handling</t>
  </si>
  <si>
    <r>
      <t xml:space="preserve">Cost of Material Handler: @Rs. 1.27 lakhs (Rs. 345.00 per day as per daily wage rate x 26 days x12 months +GST@ 18%) X 144  = Rs.182.90 lakhs
</t>
    </r>
    <r>
      <rPr>
        <b/>
        <sz val="11"/>
        <rFont val="Calibri"/>
        <family val="2"/>
      </rPr>
      <t>Budgeted 70% looking into expenditure made in last year</t>
    </r>
  </si>
  <si>
    <t>180.1.3</t>
  </si>
  <si>
    <t>Transportation  from  Block  Drug Ware Houses  to SC Level</t>
  </si>
  <si>
    <t>Health &amp; FW Department, Govt. of Odisha is committed to provide quality, accessible, affordable health care services to its entire population. It is an established fact that out of Pocket expenditure is still higher because of the huge expenditure on drugs and diagnostics services. To address the same, proposal has been developed for ensuring free diagnostic &amp; dialysis in the state.</t>
  </si>
  <si>
    <t>Laboratory Services</t>
  </si>
  <si>
    <t>181.1.1</t>
  </si>
  <si>
    <t>Laboratory Services (In-house)</t>
  </si>
  <si>
    <t>State has initiated a state specific scheme namely NIDAN for strengthening diagnostic services across public health facilities. Further, there is balance fund under XV-FC which will be utilised for strengthening diagnostic services at primary health care facility level. Hence no additional budget proposed under NHM PIP.</t>
  </si>
  <si>
    <t>181.1.2</t>
  </si>
  <si>
    <t>Laboratory services through PPP Mode</t>
  </si>
  <si>
    <t>Radiological Services</t>
  </si>
  <si>
    <t>181.2.1</t>
  </si>
  <si>
    <t>Procurement &amp; Supplies of X-Rays</t>
  </si>
  <si>
    <t xml:space="preserve">1. Static/ Portable X-Rays: Requirement shall be met out of funding from State Budget.
2. Mobile X-Rays: Being supplied by GoI in kind/ CSR fund.
So no additional budget proposed. </t>
  </si>
  <si>
    <t>AERB Registration</t>
  </si>
  <si>
    <r>
      <rPr>
        <b/>
        <sz val="11"/>
        <rFont val="Calibri"/>
        <family val="2"/>
      </rPr>
      <t>Background:</t>
    </r>
    <r>
      <rPr>
        <sz val="11"/>
        <rFont val="Calibri"/>
        <family val="2"/>
      </rPr>
      <t xml:space="preserve"> Obtaining an AERB Registration/License for an X-Ray Machine is mandatory for operation. It ensures public and staff safety through proper infrastructure, shielding, engagement of qualified personnel (RSO), periodic QA tests, and provisioning of protective gear. 
</t>
    </r>
    <r>
      <rPr>
        <b/>
        <sz val="11"/>
        <rFont val="Calibri"/>
        <family val="2"/>
      </rPr>
      <t xml:space="preserve">Current Status: </t>
    </r>
    <r>
      <rPr>
        <sz val="11"/>
        <rFont val="Calibri"/>
        <family val="2"/>
      </rPr>
      <t xml:space="preserve">Currently, 238 functional X-Ray Machines are available, out of which 79 X-Ray Machines have AERB Registration and 159 Machines have either AERB registration expired or not available. Out of the 159 X-Ray machines, 112 are static machines.
Currently, 59 functional Dental X-Ray Machines are available, out of which 12 Dental X-Ray Machines have AERB Registration and 47 machines have either AERB registration expired or not available.
</t>
    </r>
    <r>
      <rPr>
        <b/>
        <sz val="11"/>
        <rFont val="Calibri"/>
        <family val="2"/>
      </rPr>
      <t>AERB Certification/ Licensing Requirements for Static X-Ray Machine:</t>
    </r>
    <r>
      <rPr>
        <sz val="11"/>
        <rFont val="Calibri"/>
        <family val="2"/>
      </rPr>
      <t xml:space="preserve">
</t>
    </r>
    <r>
      <rPr>
        <b/>
        <sz val="11"/>
        <rFont val="Calibri"/>
        <family val="2"/>
      </rPr>
      <t xml:space="preserve">1. Infrastructure: </t>
    </r>
    <r>
      <rPr>
        <sz val="11"/>
        <rFont val="Calibri"/>
        <family val="2"/>
      </rPr>
      <t xml:space="preserve">Civil work (lead lining of Door &amp; Window, Changing Area and any other structural modification): @ Rs.65000/- per unit
</t>
    </r>
    <r>
      <rPr>
        <b/>
        <sz val="11"/>
        <rFont val="Calibri"/>
        <family val="2"/>
      </rPr>
      <t xml:space="preserve">2. Accessories: </t>
    </r>
    <r>
      <rPr>
        <sz val="11"/>
        <rFont val="Calibri"/>
        <family val="2"/>
      </rPr>
      <t xml:space="preserve">Rs. 30000 for (i) Chest Stand, ii) Lead Apron, iii) Gonad Shield, iv) Thyroid Shield, v) Lead Barrier
</t>
    </r>
    <r>
      <rPr>
        <b/>
        <sz val="11"/>
        <rFont val="Calibri"/>
        <family val="2"/>
      </rPr>
      <t>3. TLD Badge:</t>
    </r>
    <r>
      <rPr>
        <sz val="11"/>
        <rFont val="Calibri"/>
        <family val="2"/>
      </rPr>
      <t xml:space="preserve"> Rs.5000/-
</t>
    </r>
    <r>
      <rPr>
        <b/>
        <sz val="11"/>
        <rFont val="Calibri"/>
        <family val="2"/>
      </rPr>
      <t>Note:</t>
    </r>
    <r>
      <rPr>
        <sz val="11"/>
        <rFont val="Calibri"/>
        <family val="2"/>
      </rPr>
      <t xml:space="preserve"> The QA test is under scope of the out sourcing agency holding the BEMP contract.
AERB Certification/ Licensing Requirement for Dental X-Ray Machine: Accessories: Rs.20000/- (Lead Apron &amp; TLD Badges)
</t>
    </r>
    <r>
      <rPr>
        <b/>
        <sz val="11"/>
        <rFont val="Calibri"/>
        <family val="2"/>
      </rPr>
      <t xml:space="preserve">Budget: </t>
    </r>
    <r>
      <rPr>
        <sz val="11"/>
        <rFont val="Calibri"/>
        <family val="2"/>
      </rPr>
      <t>Rs.121.40 Lakhs (Rs 1.00 Lakh proposed for 112 static X-Ray machine @ Rs.1.00 Lakhs = 112 Lakh &amp; Rs. 0.2 Lakh proposed for each Dental X-Ray machine @ Rs.20000/- X 47 =Rs.9.40 Lakh)</t>
    </r>
  </si>
  <si>
    <t>CT Scan Services</t>
  </si>
  <si>
    <t>Per CT Scan</t>
  </si>
  <si>
    <t>MRI Services</t>
  </si>
  <si>
    <t xml:space="preserve">New born screening-  Inborn error of metabolism </t>
  </si>
  <si>
    <t>National Mobile Medical Units (MMU)</t>
  </si>
  <si>
    <t>182.1.1</t>
  </si>
  <si>
    <t>Capex</t>
  </si>
  <si>
    <t>182.1.2</t>
  </si>
  <si>
    <t>Opex</t>
  </si>
  <si>
    <t>National Mobile Medical Vans (smaller vehicles) and specialised Mobile Medical Units</t>
  </si>
  <si>
    <t>182.2.1</t>
  </si>
  <si>
    <t>182.2.2</t>
  </si>
  <si>
    <t>Detailed Justification &amp; Budget Calculaation is Placed at  HSS-7_ Other Initiatives  Annxeure,  Sl No-178</t>
  </si>
  <si>
    <t>Detailed Justification &amp; Budget Calculaation is Placed at  HSS-7_ Other Initiatives  Annxeure,  Sl No-179</t>
  </si>
  <si>
    <t>Detailed Justification &amp; Budget Calculaation is Placed at  HSS-7_ Other Initiatives  Annxeure,  Sl No-180</t>
  </si>
  <si>
    <t>Detailed Justification &amp; Budget Calculaation is Placed at  HSS-7_ Other Initiatives  Annxeure,  Sl No-181</t>
  </si>
  <si>
    <t>Detailed Justification &amp; Budget Calculaation is Placed at  HSS-7_ Other Initiatives  Annxeure,  Sl No-182</t>
  </si>
  <si>
    <t>Total Inventory Management</t>
  </si>
  <si>
    <t>Biomedical Equipment Management and Maintenance Program</t>
  </si>
  <si>
    <t>Detailed Justification &amp; Budget Calculaation is Placed at  HSS-8_ Inventory management  Annxeure,  Sl No-184</t>
  </si>
  <si>
    <t>Total HRH</t>
  </si>
  <si>
    <t>RCH Flexible Pool</t>
  </si>
  <si>
    <t>Incentivisation of LSAS Doctors</t>
  </si>
  <si>
    <t>Incentivisation of EMoC Doctors</t>
  </si>
  <si>
    <t>C-sections at DHH/ SDH/ CHC FRUs</t>
  </si>
  <si>
    <r>
      <rPr>
        <b/>
        <sz val="11"/>
        <rFont val="Calibri"/>
        <family val="2"/>
      </rPr>
      <t xml:space="preserve">Ongoing Activity
</t>
    </r>
    <r>
      <rPr>
        <sz val="11"/>
        <rFont val="Calibri"/>
        <family val="2"/>
      </rPr>
      <t>Proposal: Incentivisation of team conducting C-session at FRUs of Aspirational Districts.
Status: During 2024-25 a total of 18027 C-Sessions have been conducted at FRUs. Which is 26% of total institutional delivery.
Norms for Incentivisation: Monthly maximum limit for incentivisation i.e. 15% of normal delivery.
Expected load for payment 9000 C-session in 2026-27.</t>
    </r>
  </si>
  <si>
    <t>Special Incentive for Service Providers at SNCUs</t>
  </si>
  <si>
    <t>186.4.1</t>
  </si>
  <si>
    <t>For 12 bedded SNCUs</t>
  </si>
  <si>
    <t>186.4.2</t>
  </si>
  <si>
    <t>For 24 bedded SNCUs</t>
  </si>
  <si>
    <t>186.4.3</t>
  </si>
  <si>
    <t>For 36 bedded SNCUs</t>
  </si>
  <si>
    <t>186.4.4</t>
  </si>
  <si>
    <t>For 72 bedded SNCUs</t>
  </si>
  <si>
    <t>Incentive to service provider for PPIUCD services</t>
  </si>
  <si>
    <t>Per Service Provider</t>
  </si>
  <si>
    <r>
      <rPr>
        <b/>
        <sz val="11"/>
        <rFont val="Calibri"/>
        <family val="2"/>
      </rPr>
      <t>Ongoing Activity: Division FP</t>
    </r>
    <r>
      <rPr>
        <sz val="11"/>
        <rFont val="Calibri"/>
        <family val="2"/>
      </rPr>
      <t xml:space="preserve">
Performance Status 2024-25: 120823</t>
    </r>
  </si>
  <si>
    <t>Incentive to service provider for PAIUCD Services</t>
  </si>
  <si>
    <r>
      <rPr>
        <b/>
        <sz val="11"/>
        <rFont val="Calibri"/>
        <family val="2"/>
      </rPr>
      <t>Ongoing Activity: Division FP</t>
    </r>
    <r>
      <rPr>
        <sz val="11"/>
        <rFont val="Calibri"/>
        <family val="2"/>
      </rPr>
      <t xml:space="preserve">
Performance Status 2024-25: 6289</t>
    </r>
  </si>
  <si>
    <t>Award to the Service Providers for FP Services</t>
  </si>
  <si>
    <t>Incentive &amp; Allowances  for Strengthening , Functionalisation of State Midwifery Training Institute (SMTI)</t>
  </si>
  <si>
    <t>186.8.1</t>
  </si>
  <si>
    <t>Incentive to Midwifery Educator from the system</t>
  </si>
  <si>
    <t>186.8.2</t>
  </si>
  <si>
    <t>Incentive for Programme Coordinator</t>
  </si>
  <si>
    <t>NDCP Flexible Pool</t>
  </si>
  <si>
    <t>NCD Flexible Pool</t>
  </si>
  <si>
    <t>HSS _U</t>
  </si>
  <si>
    <t>Details Proposed under HSS_U-5_ HRH Sl No-143</t>
  </si>
  <si>
    <t>HSS _R</t>
  </si>
  <si>
    <t>NHM Staff Welfare Fund</t>
  </si>
  <si>
    <r>
      <rPr>
        <b/>
        <sz val="11"/>
        <rFont val="Calibri"/>
        <family val="2"/>
      </rPr>
      <t>Ongoing Activity</t>
    </r>
    <r>
      <rPr>
        <sz val="11"/>
        <rFont val="Calibri"/>
        <family val="2"/>
      </rPr>
      <t xml:space="preserve">
The NHM Employees’ Welfare Fund was introduced in the financial year 2017-18 in order to extend social security benefits to the contractual employees under NHM and their families &amp; being funded under NHM.  
</t>
    </r>
    <r>
      <rPr>
        <b/>
        <sz val="11"/>
        <color rgb="FFFF0000"/>
        <rFont val="Calibri"/>
        <family val="2"/>
      </rPr>
      <t>Details at HSS Write-up justification Annexure</t>
    </r>
  </si>
  <si>
    <t>Remuneration of CHOs</t>
  </si>
  <si>
    <t>As CHOs are from regular carder, no remuneration proposed under NHM PIP 2026-27.</t>
  </si>
  <si>
    <t>187.1.1</t>
  </si>
  <si>
    <t>For Existing CHOs</t>
  </si>
  <si>
    <t>187.1.2</t>
  </si>
  <si>
    <t>For New CHOs</t>
  </si>
  <si>
    <t>Per month/ Per CHO</t>
  </si>
  <si>
    <t>Team Based Incentives for PHC/ SHC AAMs</t>
  </si>
  <si>
    <t>188.2.1</t>
  </si>
  <si>
    <t>Team based incentives for SHC AAMs</t>
  </si>
  <si>
    <t>Per Annum/ Per SHC AAM</t>
  </si>
  <si>
    <t>188.2.2</t>
  </si>
  <si>
    <t>Team based incentives for Health &amp; Wellness Centers (PHC-H&amp;WCs)</t>
  </si>
  <si>
    <t>Per Inst. Per 
annum</t>
  </si>
  <si>
    <t>Detailed Justification &amp; Budget Calculaation is Placed at  HSS-9_ HRH  Annxeure,  Sl No-186</t>
  </si>
  <si>
    <t>Detailed Justification &amp; Budget Calculaation is Placed at  HSS-9_ HRH  Annxeure,  Sl No-188</t>
  </si>
  <si>
    <t>Total Enhancing HR</t>
  </si>
  <si>
    <t>CPS course</t>
  </si>
  <si>
    <t>NBE Diploma Courses</t>
  </si>
  <si>
    <t>Detail proposal placed at NBE Write-up  Annexure-HSS-10</t>
  </si>
  <si>
    <t>NBE- DNB</t>
  </si>
  <si>
    <t>Strengthening of Nursing  Institutes &amp; Skill Lab</t>
  </si>
  <si>
    <t>192.1.1</t>
  </si>
  <si>
    <t>Setting up of Skill Lab (Non recurring)</t>
  </si>
  <si>
    <t>192.1.2</t>
  </si>
  <si>
    <t>Recurring expenses for Skill lab</t>
  </si>
  <si>
    <t>192.1.2.1</t>
  </si>
  <si>
    <t>Recurring Expenses for Comprehensive Skill Lab</t>
  </si>
  <si>
    <t>Per CSL</t>
  </si>
  <si>
    <t>3  Comprehensive skill lab (CSL) @Rs.2.00 lakhs per annum x 3= Rs.6.00 lakhs (CSL at  Bhubaneswar, Sundergarh ,  SNC Berhampur )</t>
  </si>
  <si>
    <t>192.1.2.2</t>
  </si>
  <si>
    <t>Recurring Expenses for Mini Skill Lab</t>
  </si>
  <si>
    <t>Per Skill Lab</t>
  </si>
  <si>
    <t>21 ANMTCs &amp; 6 College of Nursing (Dhenkanal, Kalahandi, Kandhamal, Nawarangpur, Cuttack &amp; Burla)</t>
  </si>
  <si>
    <t>192.1.2.3</t>
  </si>
  <si>
    <t>Strengthening of Other Nursing labs (Non recurring)</t>
  </si>
  <si>
    <t>192.1.2.4</t>
  </si>
  <si>
    <t xml:space="preserve">Strengthening of Library </t>
  </si>
  <si>
    <t>per unit per annum</t>
  </si>
  <si>
    <t>No Proposal for Fy 2026-27</t>
  </si>
  <si>
    <t>192.1.2.5</t>
  </si>
  <si>
    <t>Computer/ IT lab/ Smart Classroom</t>
  </si>
  <si>
    <t>192.1.2.6</t>
  </si>
  <si>
    <t>Furniture /fixture for classrooms</t>
  </si>
  <si>
    <t>Per Classroom</t>
  </si>
  <si>
    <t>Proposed under State Budget</t>
  </si>
  <si>
    <t>192.1.2.7</t>
  </si>
  <si>
    <t>Outsourcing of teaching services for computer lab</t>
  </si>
  <si>
    <t>192.1.2.8</t>
  </si>
  <si>
    <t xml:space="preserve"> Pre-service development cost</t>
  </si>
  <si>
    <t>192.1.2.8.1</t>
  </si>
  <si>
    <t>Pre-service development cost of CoN</t>
  </si>
  <si>
    <t>192.1.2.8.2</t>
  </si>
  <si>
    <t>Pre-service development cost for ANMTC</t>
  </si>
  <si>
    <t>192.1.2.9</t>
  </si>
  <si>
    <t>Technical Advisory Group meeting at state level</t>
  </si>
  <si>
    <t>per meeting</t>
  </si>
  <si>
    <t>192.1.2.10</t>
  </si>
  <si>
    <t>TAG meeting at SNC</t>
  </si>
  <si>
    <t>192.1.2.11</t>
  </si>
  <si>
    <t>Rewards &amp; Recognition for best  performing Nursing personnel (Clinical /Teaching ) &amp; meritorious students</t>
  </si>
  <si>
    <t>192.1.2.12</t>
  </si>
  <si>
    <t xml:space="preserve">Office contingency for  Nursing Management Supportive Unit  operational at Directorate of Nursing  </t>
  </si>
  <si>
    <t xml:space="preserve">Per month </t>
  </si>
  <si>
    <t>192.1.2.13</t>
  </si>
  <si>
    <t xml:space="preserve">Faculty Development Program for Nursing Institutions </t>
  </si>
  <si>
    <t>192.1.2.14</t>
  </si>
  <si>
    <t>PG Diploma in Public Health Management (PGDPHM) Courses</t>
  </si>
  <si>
    <t>192.1.2.15</t>
  </si>
  <si>
    <t>Programmatic Induction for newly joined BPHOs</t>
  </si>
  <si>
    <t>192.1.2.16</t>
  </si>
  <si>
    <t>Onsite mentoring at Delivery point /School &amp; college of Nursing</t>
  </si>
  <si>
    <t>192.1.2.17</t>
  </si>
  <si>
    <t xml:space="preserve">Guest faculty /Honorarium  for New BSc Nursing /Super specialty  nursing course </t>
  </si>
  <si>
    <t>Detailed Justification &amp; Budget Calculaation is Placed at  HSS-10_ Enhancing HR  Annxeure,  Sl No-191</t>
  </si>
  <si>
    <t>Detailed Justification &amp; Budget Calculaation is Placed at  HSS-10_ Enhancing HR  Annxeure,  Sl No-192</t>
  </si>
  <si>
    <t>Organising Joint Reviews/ Convergence Meetings at all Levels (Sector/ City)</t>
  </si>
  <si>
    <t>Background Information is mentioned in  HSS R  head . Same also can be referred from  Write up Annexure , placed at  Programme Management Folder 
Budget Proposed under HSS (U)_Sl.No.146</t>
  </si>
  <si>
    <t xml:space="preserve">UPHC /Sector Level Monthly meeting </t>
  </si>
  <si>
    <t xml:space="preserve">City Level Monthly  Meeting at Municipal Corporation Cities </t>
  </si>
  <si>
    <t xml:space="preserve">Qualrterly Urban Review Meeting at State level </t>
  </si>
  <si>
    <t>Monitoring &amp; Supportive Supervision</t>
  </si>
  <si>
    <t xml:space="preserve">City Programme Management Unit at Municipal Corporation Cities </t>
  </si>
  <si>
    <t xml:space="preserve">UPHCs level Monitoring/ Supportive Supervision </t>
  </si>
  <si>
    <t>Administrative Contingencies for Programme Management Units at all levels</t>
  </si>
  <si>
    <t>Joint Reviews/ Convergence Meetings at all Levels (State/ District/ City/ Block/ Sector)</t>
  </si>
  <si>
    <t xml:space="preserve"> Joint Reviews/ Convergence Meetings at all Levels (State/ District/ City/ Block/ Sector)</t>
  </si>
  <si>
    <t>Joint Reviews/ Convergence Meetings )- GFATM_NVBDCP</t>
  </si>
  <si>
    <t>Monitoring &amp; Supportive Supervision- GFATM_NVBDCP</t>
  </si>
  <si>
    <t>Organising Joint Reviews/ Convergence Meetings at all Levels (State/ District/ City/ Block/ Sector)</t>
  </si>
  <si>
    <t>Health Action Plans</t>
  </si>
  <si>
    <t>Organising Joint Reviews/ Convergence Meetings at all Levels (State/ District/ Block/ Sector)</t>
  </si>
  <si>
    <t xml:space="preserve">District/Sub District Level - Review Meetings </t>
  </si>
  <si>
    <t>Sector Level  Monthly Meetings</t>
  </si>
  <si>
    <t>Block level Monthly  Meetings</t>
  </si>
  <si>
    <t>District Level Monthly Meetings</t>
  </si>
  <si>
    <t>State Level– Component wise Review Meetings</t>
  </si>
  <si>
    <t>RMNCHAN Quarterly Review Meeting</t>
  </si>
  <si>
    <t>Immunisation Quarterly Review</t>
  </si>
  <si>
    <t>NTEP Half Yearly  Review Meeting</t>
  </si>
  <si>
    <t>NVBDCP Half Yerly Review Meeting</t>
  </si>
  <si>
    <t>NLEP Half Yearly Review Meeting</t>
  </si>
  <si>
    <t xml:space="preserve">Overall –IDSP &amp; Other Half yearly Programme Review </t>
  </si>
  <si>
    <t>NCD Programme Review</t>
  </si>
  <si>
    <t>HSS Half yearly Programme Review</t>
  </si>
  <si>
    <t>CPHC Half yearly  Programme Review</t>
  </si>
  <si>
    <t>Civil Work Half yearly Review Meeting</t>
  </si>
  <si>
    <t>MIS Half  Yearly Review Meeting</t>
  </si>
  <si>
    <t>Community Process Half yearly  Review Meeting</t>
  </si>
  <si>
    <t>Quality Half yearly Review Meeting</t>
  </si>
  <si>
    <t>Free Drugs &amp; Diagnostic Services Half yearly Review Meeting</t>
  </si>
  <si>
    <t xml:space="preserve">State Level Convergence Meetings </t>
  </si>
  <si>
    <t>District Level Convergence Meetings</t>
  </si>
  <si>
    <t>Block Level Convergence Meetings</t>
  </si>
  <si>
    <t xml:space="preserve">State Level – Periodic Field Visits </t>
  </si>
  <si>
    <t xml:space="preserve">State Level- State Review Mission </t>
  </si>
  <si>
    <t xml:space="preserve">District Level –Periodic Field Visits </t>
  </si>
  <si>
    <t>Block Level- Periodic Field Visits</t>
  </si>
  <si>
    <t>Sector Level – Periodic Field Visits</t>
  </si>
  <si>
    <t xml:space="preserve">Addl. Fund for 5 Urban NTEP Units at 5 Municipal Corporation Cities </t>
  </si>
  <si>
    <t>Mobility Support for Supportive Supervision :  @Rs.1.00 Lakhs per unit X 5 NTEP Urban Units</t>
  </si>
  <si>
    <t>Administrative Contingencies for Programme Management Units at State, District &amp; Block Level</t>
  </si>
  <si>
    <t>State Level- Administrative Contingencies</t>
  </si>
  <si>
    <t>District Level- Administrative Contingencies</t>
  </si>
  <si>
    <t>Block Programme Management Unit (BPMU)- Administrative Contingencies</t>
  </si>
  <si>
    <t xml:space="preserve">IT Interventions &amp; Systems- Procurment of  new Computers &amp; Peripherals at all levels for PMU Staff </t>
  </si>
  <si>
    <t>Detailed Justification &amp; Budget Calculaation is Placed at  PM Activities  Annxeure,  Sl No-194</t>
  </si>
  <si>
    <t>Total Untied Fund</t>
  </si>
  <si>
    <t xml:space="preserve">District Hospitals </t>
  </si>
  <si>
    <t>Per inst.</t>
  </si>
  <si>
    <t>CHCs</t>
  </si>
  <si>
    <t>PHCs</t>
  </si>
  <si>
    <t>Sub Centres</t>
  </si>
  <si>
    <t>VHSC</t>
  </si>
  <si>
    <t>Per GKS</t>
  </si>
  <si>
    <t>Others (please specify)</t>
  </si>
  <si>
    <t>Other Hospital to be converted into PHC and the budget proposed in PHC untied fund.</t>
  </si>
  <si>
    <t>Detailed Justification &amp; Budget Calculaation is Placed at HSS-14_ Untied Grants  Annxeure,  Sl No-199</t>
  </si>
  <si>
    <t>Total SBPC</t>
  </si>
  <si>
    <t>State mandate: Anti Snake Venom (ASV) shall be made available at all DHHs, SDHs, CHCs, UCHCs, PHCs &amp; UPHCs: : 100%</t>
  </si>
  <si>
    <t>Procurement of Anti Snake Venom</t>
  </si>
  <si>
    <t xml:space="preserve">Anti Snake Venom has been procured at State Level with the funding from State Budget. Hence, Budget not proposed. </t>
  </si>
  <si>
    <r>
      <t xml:space="preserve">GoI overall normative Budget Limit is Rs. 11.32 Lakhs (5.46 lakhs + 0.196x 30). The Budget proposed is within the Budget Limit. </t>
    </r>
    <r>
      <rPr>
        <b/>
        <sz val="11"/>
        <color rgb="FFFF0000"/>
        <rFont val="Calibri"/>
        <family val="2"/>
      </rPr>
      <t xml:space="preserve">
Budget Proposed under HSS-16_Capacity building incl. training_Sl.No.201</t>
    </r>
  </si>
  <si>
    <t>IEC/BCC under NRCP</t>
  </si>
  <si>
    <t>Surveillance &amp; Monitoring</t>
  </si>
  <si>
    <t>200.4.1</t>
  </si>
  <si>
    <t>State Level Surveillance &amp; Monitoring</t>
  </si>
  <si>
    <t>200.4.2</t>
  </si>
  <si>
    <t>District Level Surveillance &amp; Monitoring</t>
  </si>
  <si>
    <t>Meeting &amp; Office Expenses</t>
  </si>
  <si>
    <t>200.5.1</t>
  </si>
  <si>
    <t>State Level Meeting Cost / Office Expenses / Contingency</t>
  </si>
  <si>
    <t>200.5.2</t>
  </si>
  <si>
    <t>District Level Meeting Cost / Office Expenses / Contingency</t>
  </si>
  <si>
    <t>Total PCMS</t>
  </si>
  <si>
    <t>Unit cost (in Rs.)</t>
  </si>
  <si>
    <t>Batch Size/ Unit of measure</t>
  </si>
  <si>
    <t xml:space="preserve">HSS(R)_CPHC </t>
  </si>
  <si>
    <t xml:space="preserve">HSS(Rural)_CPHC </t>
  </si>
  <si>
    <t>CHO</t>
  </si>
  <si>
    <t>NHM</t>
  </si>
  <si>
    <t>Per Batch</t>
  </si>
  <si>
    <t>Q-2</t>
  </si>
  <si>
    <t xml:space="preserve">Offline </t>
  </si>
  <si>
    <t xml:space="preserve">District </t>
  </si>
  <si>
    <t>HW-F</t>
  </si>
  <si>
    <t xml:space="preserve">Cadre Based Training for Service Providers at   PHC Ayushman  Arogya Mandirs </t>
  </si>
  <si>
    <t xml:space="preserve">Cadre Based Training of  Medical Officers at  PHC AAMs  </t>
  </si>
  <si>
    <t>MO</t>
  </si>
  <si>
    <t xml:space="preserve">State </t>
  </si>
  <si>
    <t xml:space="preserve">Cadre Based Training of HW- Female at PHC-AAMs  </t>
  </si>
  <si>
    <t xml:space="preserve">NHM </t>
  </si>
  <si>
    <t>HSS (Urban)- CPHC</t>
  </si>
  <si>
    <t>Cadre Based Training of Service Providers at USHC AAMs</t>
  </si>
  <si>
    <t xml:space="preserve">Cadre Based Training of  Medical Officers at UAAM/SHC AAM </t>
  </si>
  <si>
    <t>NUHM</t>
  </si>
  <si>
    <t>Cadre Based Training of Nursing Officer  at  UAAM/SHC AAM</t>
  </si>
  <si>
    <t>District/City</t>
  </si>
  <si>
    <t xml:space="preserve">Cadre Based Training for Service Providers at  U PHC Ayushman  Arogya Mandirs </t>
  </si>
  <si>
    <t xml:space="preserve">Cadre Based Training of  Medical Officers at  UPHC AAMs  </t>
  </si>
  <si>
    <t xml:space="preserve">Cadre Based Training of Nursing Officer  at         UPHC-AAMs  </t>
  </si>
  <si>
    <t>District /City</t>
  </si>
  <si>
    <t>HSS(Rural)</t>
  </si>
  <si>
    <t xml:space="preserve"> LTs</t>
  </si>
  <si>
    <t>NHM/NUHM</t>
  </si>
  <si>
    <t>Q-3</t>
  </si>
  <si>
    <t>HSS(Rural/Urban)</t>
  </si>
  <si>
    <t>Pharmacists</t>
  </si>
  <si>
    <t>Physiotherapists</t>
  </si>
  <si>
    <t>Counsellors</t>
  </si>
  <si>
    <t>HSS (Rural/Urban)</t>
  </si>
  <si>
    <t xml:space="preserve">Integrated Training of ASHAs </t>
  </si>
  <si>
    <t>ASHAs</t>
  </si>
  <si>
    <t>Block</t>
  </si>
  <si>
    <t>Total RCH</t>
  </si>
  <si>
    <t>RCH-1</t>
  </si>
  <si>
    <t xml:space="preserve">Training of SUMAN Volunteers </t>
  </si>
  <si>
    <t>SUMAN volunteers</t>
  </si>
  <si>
    <t>Q-2 to Q-3</t>
  </si>
  <si>
    <t>Offline</t>
  </si>
  <si>
    <t>10.3.2</t>
  </si>
  <si>
    <t xml:space="preserve">CAC Certification Training </t>
  </si>
  <si>
    <t>6/ per Batch</t>
  </si>
  <si>
    <t>Q-1 to Q-4</t>
  </si>
  <si>
    <t>Regional</t>
  </si>
  <si>
    <t>10.3.3</t>
  </si>
  <si>
    <t xml:space="preserve">CAC Refresher Training </t>
  </si>
  <si>
    <t>MO with Certification Course  &amp; O&amp;G Spl</t>
  </si>
  <si>
    <t>5/ per Batch</t>
  </si>
  <si>
    <t>10.3.4</t>
  </si>
  <si>
    <t xml:space="preserve">MMA Training </t>
  </si>
  <si>
    <t>12.1.1</t>
  </si>
  <si>
    <t xml:space="preserve">LSAS Training </t>
  </si>
  <si>
    <t xml:space="preserve">2/Batch </t>
  </si>
  <si>
    <t>Q-2 &amp; Q-4</t>
  </si>
  <si>
    <t>12.1.2</t>
  </si>
  <si>
    <t xml:space="preserve">LSAS Refresher Training </t>
  </si>
  <si>
    <t>4/ Batch</t>
  </si>
  <si>
    <t>State</t>
  </si>
  <si>
    <t>Training for CS &amp; Management of Basic complications</t>
  </si>
  <si>
    <t xml:space="preserve">Surgery Specialists </t>
  </si>
  <si>
    <t xml:space="preserve">NHM/NUHM </t>
  </si>
  <si>
    <t>2/batch</t>
  </si>
  <si>
    <t xml:space="preserve"> SBA Training</t>
  </si>
  <si>
    <t>14.1.1</t>
  </si>
  <si>
    <t>TOT for SBA</t>
  </si>
  <si>
    <t>20/Batch</t>
  </si>
  <si>
    <t>Q-1</t>
  </si>
  <si>
    <r>
      <t xml:space="preserve">
To  increase resource pool of SAB trainers at 64 SAB Training Venues , 1 batch of ToT for SBA Proposed in 2026-27.
</t>
    </r>
    <r>
      <rPr>
        <b/>
        <sz val="11"/>
        <rFont val="Calibri"/>
        <family val="2"/>
      </rPr>
      <t/>
    </r>
  </si>
  <si>
    <t>14.1.2</t>
  </si>
  <si>
    <t xml:space="preserve"> SBA Training </t>
  </si>
  <si>
    <t>3/ Batch</t>
  </si>
  <si>
    <t>Q-2&amp; Q-3</t>
  </si>
  <si>
    <t>District</t>
  </si>
  <si>
    <t>BEmOC Training</t>
  </si>
  <si>
    <t>14.2.1</t>
  </si>
  <si>
    <t>TOT for BEmOC Training</t>
  </si>
  <si>
    <t>BEmOC  training centre is functional at  3 old MCHs &amp; having adequate nos of Resource Persons . Hence, no new proposal in 2026-27</t>
  </si>
  <si>
    <t>14.2.2</t>
  </si>
  <si>
    <t xml:space="preserve">BEmOC Training  </t>
  </si>
  <si>
    <t>10/batch</t>
  </si>
  <si>
    <t>Q-1&amp; Q-2</t>
  </si>
  <si>
    <t>Facility</t>
  </si>
  <si>
    <t>BEmOC  Training is proposed on regular basis to ensure Trained manpower at  Delivery Points across the State. There are   427  Delivery points functional in the State. Requirement of BEmOC training is also essential  as because of transfer , promotion &amp; retirement of trained staff 
Training load for 2026-27: 10 batches @ 10/ batch
Status: Till date 1991 trained on BEmOC</t>
  </si>
  <si>
    <t>Dakshta Training</t>
  </si>
  <si>
    <t>14.3.1</t>
  </si>
  <si>
    <t>TOT for Dakshta</t>
  </si>
  <si>
    <t>15/batch</t>
  </si>
  <si>
    <t>14.3.2</t>
  </si>
  <si>
    <t>DAKSHTA training</t>
  </si>
  <si>
    <t>Q-2 &amp; Q-3</t>
  </si>
  <si>
    <t xml:space="preserve">RTI/STI  Training </t>
  </si>
  <si>
    <t>17.3.1</t>
  </si>
  <si>
    <t>TOT for RTI/STI Training</t>
  </si>
  <si>
    <t>90 Master trainers pool is already  created  at district level.
No new proposal in 2026-27</t>
  </si>
  <si>
    <t>17.3.2</t>
  </si>
  <si>
    <t xml:space="preserve">RTI/STI Training </t>
  </si>
  <si>
    <t>25/batch</t>
  </si>
  <si>
    <t>17.3.4</t>
  </si>
  <si>
    <t xml:space="preserve"> Skilled based  Training  for improving  ANC&amp;PNC care and management at VHND/UHND including Pre-conception Care</t>
  </si>
  <si>
    <t>30/batch</t>
  </si>
  <si>
    <t>Q-1 &amp; Q-2</t>
  </si>
  <si>
    <t>Training of Nurse Practitioners in Midwifery at SMTI</t>
  </si>
  <si>
    <t>SN</t>
  </si>
  <si>
    <t>Q-1-Q-4</t>
  </si>
  <si>
    <t>Midwifery Educators</t>
  </si>
  <si>
    <t>Q-1-Q-2</t>
  </si>
  <si>
    <t xml:space="preserve">Facility </t>
  </si>
  <si>
    <t>Knowledge Based Training</t>
  </si>
  <si>
    <t>17.3.3</t>
  </si>
  <si>
    <t xml:space="preserve">Annual reorientation and refresher training on programme updates </t>
  </si>
  <si>
    <t xml:space="preserve">Programme Officers &amp; Consultants </t>
  </si>
  <si>
    <t>35/Per batch</t>
  </si>
  <si>
    <t xml:space="preserve">Online </t>
  </si>
  <si>
    <t>Members of State Appropriate Authority, key officials &amp; stakeholders</t>
  </si>
  <si>
    <t>40/ Per batch</t>
  </si>
  <si>
    <t>RCH-2</t>
  </si>
  <si>
    <t>Training of  District PNDT Nodal Officers</t>
  </si>
  <si>
    <t>District PNDT Nodal Officers</t>
  </si>
  <si>
    <t>35/Per Batch</t>
  </si>
  <si>
    <t>1 day</t>
  </si>
  <si>
    <t>19.1.4</t>
  </si>
  <si>
    <t>Training/ Capacity building of Judicial Officers/ Prosecuting Officers on PC &amp; PNDT Act, 1994</t>
  </si>
  <si>
    <t>Judicial Officers/ Prosecuting Officers</t>
  </si>
  <si>
    <t>30/Per batch</t>
  </si>
  <si>
    <t>19.1.5</t>
  </si>
  <si>
    <t>Orientation/ sensitization for promoting cross-sectoral coordination</t>
  </si>
  <si>
    <t>Police Intelligence Officials, Executive Magistrates, DLSA Secretary, BDOs, DSWO, DEO, DWO &amp; other officers of key Departments</t>
  </si>
  <si>
    <t>20/batch</t>
  </si>
  <si>
    <t>GVB</t>
  </si>
  <si>
    <t xml:space="preserve">Training/ Capacity Building of Doctors &amp;  Nursing Officers  </t>
  </si>
  <si>
    <t xml:space="preserve">Doctors &amp;  Nursing Officers  </t>
  </si>
  <si>
    <t xml:space="preserve"> Q-1</t>
  </si>
  <si>
    <t>Offline/Online</t>
  </si>
  <si>
    <t>RCH-3</t>
  </si>
  <si>
    <t>24.3.1</t>
  </si>
  <si>
    <t>NSSK Training for Medical Officers</t>
  </si>
  <si>
    <t>24/ batch</t>
  </si>
  <si>
    <t>24.3.2</t>
  </si>
  <si>
    <t>NSSK Training for NOs</t>
  </si>
  <si>
    <t>24.3.3</t>
  </si>
  <si>
    <t>25/ Per Batch</t>
  </si>
  <si>
    <t xml:space="preserve">Q-2 </t>
  </si>
  <si>
    <t>24.3.4</t>
  </si>
  <si>
    <t>FBNC Training  for SNCU Service Providers</t>
  </si>
  <si>
    <t>30/ Batch</t>
  </si>
  <si>
    <t>24.3.5</t>
  </si>
  <si>
    <t>FBNC Observership  for SNCU Service Providers</t>
  </si>
  <si>
    <t>6/ batch</t>
  </si>
  <si>
    <t>24.3.6</t>
  </si>
  <si>
    <t>NNIV Training  for SNCU Service Providers</t>
  </si>
  <si>
    <t>24.3.7</t>
  </si>
  <si>
    <t>FPC-KMC Training</t>
  </si>
  <si>
    <t>NHM?NUHM</t>
  </si>
  <si>
    <t>30/Per Batch</t>
  </si>
  <si>
    <t>24.3.8</t>
  </si>
  <si>
    <t xml:space="preserve">SNCU Data Management Training/ Refresher </t>
  </si>
  <si>
    <t>35/ batch</t>
  </si>
  <si>
    <t>Online</t>
  </si>
  <si>
    <t>24.3.9</t>
  </si>
  <si>
    <t xml:space="preserve">NBSU Data Management Training/ Refresher </t>
  </si>
  <si>
    <t xml:space="preserve"> MO I/c., DEOs &amp; Nursing Officers</t>
  </si>
  <si>
    <t>27.3.1</t>
  </si>
  <si>
    <t xml:space="preserve">Training on Hybrid ICU for Pediatrics Specialists/ MO working at Paed. Hybrid ICUs </t>
  </si>
  <si>
    <t>Pediatrics Specialists/ MO</t>
  </si>
  <si>
    <t>9/ Batch</t>
  </si>
  <si>
    <t>27.3.2</t>
  </si>
  <si>
    <t>Observership training on Management of Paediatic Hybrid ICU</t>
  </si>
  <si>
    <t>27.3.3</t>
  </si>
  <si>
    <t>F-IMNCI Training for Medical Officers</t>
  </si>
  <si>
    <t>30/ batch</t>
  </si>
  <si>
    <t>27.3.4</t>
  </si>
  <si>
    <t>F-IMNCI Training for Nursing Officers</t>
  </si>
  <si>
    <t>27.3.5</t>
  </si>
  <si>
    <t>State level ToT on IMNCI</t>
  </si>
  <si>
    <t>27.3.6</t>
  </si>
  <si>
    <t>Training of MOs on IMNCI</t>
  </si>
  <si>
    <t>27.3.7</t>
  </si>
  <si>
    <t>Training of Nursing officers &amp; CHOs on IMNCI</t>
  </si>
  <si>
    <t>CHO, Nursing Officers</t>
  </si>
  <si>
    <t xml:space="preserve">Induction training to MHT  Service Providers </t>
  </si>
  <si>
    <t>MHT Staff</t>
  </si>
  <si>
    <t xml:space="preserve">Refresher Training of MHT  Service Providers </t>
  </si>
  <si>
    <t xml:space="preserve">HBNC/HBYC  Training for strengthening Supportive Supervision </t>
  </si>
  <si>
    <t>Supervisiors</t>
  </si>
  <si>
    <t>30/ Per batch</t>
  </si>
  <si>
    <t>Training on HBNC-HBYC web portal</t>
  </si>
  <si>
    <t>DMRCH, DDM, AM CP, APM, CPM)</t>
  </si>
  <si>
    <t xml:space="preserve"> (MO I/c, BPM, BDM, APM, DAA), </t>
  </si>
  <si>
    <t>30/  Batch</t>
  </si>
  <si>
    <t>ADPHOFW, DMRCH, DDM</t>
  </si>
  <si>
    <t>RCH-4</t>
  </si>
  <si>
    <t>Immunisation</t>
  </si>
  <si>
    <t xml:space="preserve">Training of Cold Chain Handlers </t>
  </si>
  <si>
    <t>Cold Chain handlers</t>
  </si>
  <si>
    <t xml:space="preserve">Offine </t>
  </si>
  <si>
    <t>eVIN Trainings</t>
  </si>
  <si>
    <t>34.3.1</t>
  </si>
  <si>
    <t>RVCCM, DVLM &amp; CCTs,</t>
  </si>
  <si>
    <t>40/batch</t>
  </si>
  <si>
    <t>34.3.2</t>
  </si>
  <si>
    <t xml:space="preserve">Training on eVIN </t>
  </si>
  <si>
    <t xml:space="preserve">Cold Chain Handlers </t>
  </si>
  <si>
    <t xml:space="preserve">Orientation of U-Mentor App-State </t>
  </si>
  <si>
    <t>60/Per Batch</t>
  </si>
  <si>
    <t>34.4.1</t>
  </si>
  <si>
    <t xml:space="preserve"> Orientation of U-Mentor App-District </t>
  </si>
  <si>
    <t xml:space="preserve">Block level Officers </t>
  </si>
  <si>
    <t xml:space="preserve">60/Batch </t>
  </si>
  <si>
    <t>Orientation of Programme Officers  on New RI Handbooks</t>
  </si>
  <si>
    <t xml:space="preserve">Ditsrict Programme Officers &amp; Consultants </t>
  </si>
  <si>
    <t xml:space="preserve">NHM?NUHM </t>
  </si>
  <si>
    <t>40/Per Batch</t>
  </si>
  <si>
    <t>20/ batch</t>
  </si>
  <si>
    <t xml:space="preserve">Training of Health Workers </t>
  </si>
  <si>
    <t xml:space="preserve"> MPHS- M&amp; F HW-F, HW-M</t>
  </si>
  <si>
    <t>Proposal :  Two days Training of HWs on  HW  Hand Book 2024 
Participants :  MPHS- M&amp; F HW-F, HW-M (Total participants- )
Justification : all HWs shall be trained but in phases 
Venue :District Level 
Note : State level ToT shall be completed in 2025-26 
Load for 2026-27: @24 per batch
Target: 120 batches</t>
  </si>
  <si>
    <t>32.7.4</t>
  </si>
  <si>
    <t xml:space="preserve">Training of Programme Officers on UWIN - State Level </t>
  </si>
  <si>
    <t xml:space="preserve">ADPHO-FW, DMRCH,DDM, DVLM &amp; ICA </t>
  </si>
  <si>
    <t>40 / Per Batch</t>
  </si>
  <si>
    <t>32.7.5</t>
  </si>
  <si>
    <t>Block level Vaccinators,BDM &amp; Private Facilities</t>
  </si>
  <si>
    <t>RCH-5</t>
  </si>
  <si>
    <t xml:space="preserve"> Knowledge Based Training</t>
  </si>
  <si>
    <t xml:space="preserve">Capacity  Building/Training of Medical Officers </t>
  </si>
  <si>
    <t>Capacity Building/Training of Counselors</t>
  </si>
  <si>
    <t xml:space="preserve">Counsellor </t>
  </si>
  <si>
    <t xml:space="preserve">Capacity Building/ Training of ASHAs </t>
  </si>
  <si>
    <t xml:space="preserve">Capacity Building/ Training  for Peer Education Programme </t>
  </si>
  <si>
    <t>Re- ToT is planned for training of PEs as PE training has already been  given in following  years 
2017-18 : 2 districts namely Bolangir &amp; Dhenkanal (100% peers i.e. 13464)
2019-20: 2 districts namely Bhadrak &amp; Koraput (100% peers i.e. 15924)
2022-24: 2 districts namely Boudh &amp; Mayurbhanj (100% peers i.e. 16032)</t>
  </si>
  <si>
    <t>38.4.1</t>
  </si>
  <si>
    <t xml:space="preserve">State ToT for training of District  Level  Master Trainers for PE Programme </t>
  </si>
  <si>
    <t>AYUSH MO, AM, RBSK/RKSK &amp; DPHCO</t>
  </si>
  <si>
    <t xml:space="preserve">30/ Per batch </t>
  </si>
  <si>
    <t>38.4.2</t>
  </si>
  <si>
    <t xml:space="preserve"> District level ToT of Block Level Master Trainers for PE Programme  </t>
  </si>
  <si>
    <t>AYUSH MO, PHEO</t>
  </si>
  <si>
    <t xml:space="preserve">40/Per batch </t>
  </si>
  <si>
    <t>38.4.3</t>
  </si>
  <si>
    <t xml:space="preserve"> Block ToT for Sub Block Level trainer for PE Programme </t>
  </si>
  <si>
    <t>HW-F,HW-M</t>
  </si>
  <si>
    <t>Q-3 &amp; Q-4</t>
  </si>
  <si>
    <t>38.4.4</t>
  </si>
  <si>
    <t xml:space="preserve">Per batch </t>
  </si>
  <si>
    <t xml:space="preserve">ToT  for District  Master Trainers for School Health Programme </t>
  </si>
  <si>
    <t xml:space="preserve"> MO, AM, RBSK/RKSK, Teachers-2</t>
  </si>
  <si>
    <t xml:space="preserve">ToT for  Block  Master Trainers for School Health Programme </t>
  </si>
  <si>
    <t>AYUSH MO-2 , Teacher-2</t>
  </si>
  <si>
    <t xml:space="preserve">Field  Level Training of School Health Ambassadors under School Health Programme </t>
  </si>
  <si>
    <t xml:space="preserve">School Health Ambassadors </t>
  </si>
  <si>
    <t>RCH-6</t>
  </si>
  <si>
    <t>TOT on Laparoscopic Sterilization</t>
  </si>
  <si>
    <t xml:space="preserve">MO </t>
  </si>
  <si>
    <t>4/ batch</t>
  </si>
  <si>
    <t>Laparoscopic Sterilization training for  Team (teams of doctor, SN and OT assistant)</t>
  </si>
  <si>
    <t>3/ batch</t>
  </si>
  <si>
    <t>Minilap Training -ToT</t>
  </si>
  <si>
    <t>Minilap training for Medical Officers</t>
  </si>
  <si>
    <t>NSV Training- ToT</t>
  </si>
  <si>
    <t xml:space="preserve">Ongoing Activity
ToT : Not proposed </t>
  </si>
  <si>
    <t>NSV Training</t>
  </si>
  <si>
    <t>4/Per Batch</t>
  </si>
  <si>
    <t xml:space="preserve"> IUCD insertion Training-ToT</t>
  </si>
  <si>
    <t>44.10</t>
  </si>
  <si>
    <t>Training on IUCD insertion training</t>
  </si>
  <si>
    <t>MO MBBS and Paramedics i.e. SNs, ANM,</t>
  </si>
  <si>
    <t>10 / batch</t>
  </si>
  <si>
    <t>TOT on Injectable Contraceptive Trainings</t>
  </si>
  <si>
    <t xml:space="preserve">Not proposed. Already saturated the requirements </t>
  </si>
  <si>
    <t xml:space="preserve">Training of Medical Officers on Injectable Contraceptive </t>
  </si>
  <si>
    <t>60/batch</t>
  </si>
  <si>
    <t>1 Hr</t>
  </si>
  <si>
    <t>Training of Staff Nurse/LHV/ANM on Injectable Contraceptive</t>
  </si>
  <si>
    <t>120/batch</t>
  </si>
  <si>
    <t>FP-LMIS training</t>
  </si>
  <si>
    <t>48.1.1</t>
  </si>
  <si>
    <t>State  level orientation / training</t>
  </si>
  <si>
    <t xml:space="preserve"> DVLMs, System In Charge&amp; Pharmacists</t>
  </si>
  <si>
    <t>40/per batch</t>
  </si>
  <si>
    <t>48.1.2</t>
  </si>
  <si>
    <t>District level orientation / training</t>
  </si>
  <si>
    <t>BPM,BDM &amp; Block pharmacist</t>
  </si>
  <si>
    <t>RCH-7</t>
  </si>
  <si>
    <t xml:space="preserve">Health Supervisor, ICDS Supervisor HW-F, HW-M &amp; Teachers </t>
  </si>
  <si>
    <t>30/Per Batch/Sector</t>
  </si>
  <si>
    <t>1/2 day</t>
  </si>
  <si>
    <t>Training &amp; Capacity Building-NRCs</t>
  </si>
  <si>
    <t xml:space="preserve">Ongoing Activity with revised unit cost
</t>
  </si>
  <si>
    <t>54.3.1</t>
  </si>
  <si>
    <t>NRC management training for NRC Medical Officers at State level.</t>
  </si>
  <si>
    <t>1 batch each year proposed due to transfer &amp; promotion of MOs</t>
  </si>
  <si>
    <t>54.3.2</t>
  </si>
  <si>
    <t xml:space="preserve"> NRC Staff Nurses and ANM and NRC counselors cum Medical Social worker at State level  (including refreshers)</t>
  </si>
  <si>
    <t xml:space="preserve"> NRC Staff Nurses, ANM and NRC counselors </t>
  </si>
  <si>
    <t>272 nos. of MPHW(F), level-1 post created for 67 NRCs of the State. For which 9 batches of training is required. Out of which,  4 batches of training have been completed in 2024-26 PIP. 
Hence, 5 batches of training is proposed in 2026-27 FY.</t>
  </si>
  <si>
    <t>56.2.1</t>
  </si>
  <si>
    <t>State level Orientation  on Baby friendly Hospital Initiative assessors</t>
  </si>
  <si>
    <t>56.2.2</t>
  </si>
  <si>
    <t xml:space="preserve"> Sensitisation of Service Providers on BHFI </t>
  </si>
  <si>
    <t>2 days</t>
  </si>
  <si>
    <t>52.3.2</t>
  </si>
  <si>
    <t>State level  Refresher Training on AMB/aneamia control Programme</t>
  </si>
  <si>
    <t xml:space="preserve">District Level Programme Officers from Health, Eduction, ST/SC Development  &amp; W&amp;CD </t>
  </si>
  <si>
    <t>52.3.1</t>
  </si>
  <si>
    <t>District level  Refresher training on AMB/Anaemia control programme</t>
  </si>
  <si>
    <t>Block &amp; MO I/C,BPM , MHT member,Block Pharmacist(DWH),  CDPOs ()ICDS, BEOs (Education)and WEOs()ST/SC.</t>
  </si>
  <si>
    <t>Q-4</t>
  </si>
  <si>
    <t>RCH-8</t>
  </si>
  <si>
    <t>NIDDCP</t>
  </si>
  <si>
    <t>Total NDCP</t>
  </si>
  <si>
    <t>NDCP-1</t>
  </si>
  <si>
    <t>IDSP</t>
  </si>
  <si>
    <t>63.1.1</t>
  </si>
  <si>
    <t xml:space="preserve">Training of Rapid Response Teams(RRTs) - ToT  </t>
  </si>
  <si>
    <t xml:space="preserve">RRT members </t>
  </si>
  <si>
    <t>63.1.2</t>
  </si>
  <si>
    <t>Field Training of Rapid Response Teams (RRT) - District &amp; Block Level Teams</t>
  </si>
  <si>
    <t>NDCP-2</t>
  </si>
  <si>
    <t>NVBDCP</t>
  </si>
  <si>
    <t>64.2.1.3</t>
  </si>
  <si>
    <t xml:space="preserve"> Induction  Training of LTs on Malaria Microscopy</t>
  </si>
  <si>
    <t>LT</t>
  </si>
  <si>
    <t>Q-1 &amp; Q-3</t>
  </si>
  <si>
    <t xml:space="preserve"> Refresher Training of LTs on Malaria Microscopy</t>
  </si>
  <si>
    <t>64.2.2.2</t>
  </si>
  <si>
    <t xml:space="preserve"> Induction/Refresher  Training of ASHAs on VBDs </t>
  </si>
  <si>
    <t>ASHA</t>
  </si>
  <si>
    <t>64.2.2.1</t>
  </si>
  <si>
    <t>Induction/ Refresher Training of  Supervisors   on VBDs</t>
  </si>
  <si>
    <t xml:space="preserve"> MPHS(M/F)  </t>
  </si>
  <si>
    <t>64.2.2.3</t>
  </si>
  <si>
    <t xml:space="preserve">Induction/ Refresher  Training of MPWs on VBDs </t>
  </si>
  <si>
    <t>MPW</t>
  </si>
  <si>
    <t>64.2.2.6</t>
  </si>
  <si>
    <t>Induction Training / Refresher of Pharmacists on VBDs</t>
  </si>
  <si>
    <t>64.2.2.7</t>
  </si>
  <si>
    <t>Induction Training/ Refresher of  CHOs  on VBDs</t>
  </si>
  <si>
    <t>CHOs</t>
  </si>
  <si>
    <t>64.2.2.8</t>
  </si>
  <si>
    <t>Induction Training /Refresher of MOs on VBDs</t>
  </si>
  <si>
    <t>64.2.1.2</t>
  </si>
  <si>
    <t xml:space="preserve">Refresher Training of  District Level Programme Officers </t>
  </si>
  <si>
    <t xml:space="preserve">ADPHO(VBD) , ADUPHO &amp; VBDC </t>
  </si>
  <si>
    <t>64.2.1.7</t>
  </si>
  <si>
    <t xml:space="preserve">Refresher Training  of Block Level Programme Officers </t>
  </si>
  <si>
    <t>VBDTS</t>
  </si>
  <si>
    <t>64.2.1.10</t>
  </si>
  <si>
    <t>Review cum orientation of SSMTCs on VBDs</t>
  </si>
  <si>
    <t>SSMTC</t>
  </si>
  <si>
    <t>64.2.1.11</t>
  </si>
  <si>
    <t xml:space="preserve"> Review cum Orientation of FLAs</t>
  </si>
  <si>
    <t>FLAs</t>
  </si>
  <si>
    <t>64.2.1.14</t>
  </si>
  <si>
    <t xml:space="preserve">Training on Entomological aspects- Vector Control  Interventions </t>
  </si>
  <si>
    <t>VBDC, VBDTS, Entomologists</t>
  </si>
  <si>
    <t>(AES/ JE)</t>
  </si>
  <si>
    <t>66.9.1</t>
  </si>
  <si>
    <t>Training on Clinical Management of JE</t>
  </si>
  <si>
    <t>Medicine Spl, Pediatric Spl. &amp;  Mos</t>
  </si>
  <si>
    <t>25/Per Batch</t>
  </si>
  <si>
    <t>66.9.2</t>
  </si>
  <si>
    <t>Training of LTs on Laboratory Diagnosis of JE</t>
  </si>
  <si>
    <t xml:space="preserve">LT of SS Lab </t>
  </si>
  <si>
    <t>66.9.4</t>
  </si>
  <si>
    <t xml:space="preserve"> Training / Workshops (AES/ JE Workshop)</t>
  </si>
  <si>
    <t>Programme Officers &amp; Consultants from Districts Health Admn, Representatives from Veterinary Deptt, Research Organisations &amp; MCHs</t>
  </si>
  <si>
    <t>Dengue and Chikungunya</t>
  </si>
  <si>
    <t>67.8.1</t>
  </si>
  <si>
    <t>Management of DF/DHF/DSS for Dengue &amp; Chikungunya</t>
  </si>
  <si>
    <t>Medicine &amp; Pediatric Specialist</t>
  </si>
  <si>
    <t>25/ Per batch</t>
  </si>
  <si>
    <t>67.8.2</t>
  </si>
  <si>
    <t xml:space="preserve">Training  on Vector  Control measures  for Dengue </t>
  </si>
  <si>
    <t xml:space="preserve">Insect collectors ,NFCP Workers , Health Workers and NVBDCP staff </t>
  </si>
  <si>
    <t>67.8.3</t>
  </si>
  <si>
    <t>Training of LTs on Laboratory Diagnosis of Dengue</t>
  </si>
  <si>
    <t>68.2.4.4</t>
  </si>
  <si>
    <t>State TOT on MDA</t>
  </si>
  <si>
    <t xml:space="preserve">District Level Programme Offciers &amp; Consultants </t>
  </si>
  <si>
    <t xml:space="preserve">60 /Per Batch </t>
  </si>
  <si>
    <t>68.2.4.1</t>
  </si>
  <si>
    <t>Training / Orientation of  Programme Officers from  IUs at District Level</t>
  </si>
  <si>
    <t>MO, AYUSH MO, PHEO, BPM, VBDTS</t>
  </si>
  <si>
    <t>68.2.4.2</t>
  </si>
  <si>
    <t>Training of Supervisors at Block /IU Level</t>
  </si>
  <si>
    <t>MPHS-M&amp;F,MPHW-M&amp;F &amp; CHO</t>
  </si>
  <si>
    <t xml:space="preserve">Block </t>
  </si>
  <si>
    <t>68.2.4.3</t>
  </si>
  <si>
    <t>Training of Drug Administrators</t>
  </si>
  <si>
    <t xml:space="preserve">Drug Administraors </t>
  </si>
  <si>
    <t>NDCP-3</t>
  </si>
  <si>
    <t>NLEP</t>
  </si>
  <si>
    <t>New</t>
  </si>
  <si>
    <t xml:space="preserve">Modular training of MOs </t>
  </si>
  <si>
    <t>MOs</t>
  </si>
  <si>
    <t>72.1.3</t>
  </si>
  <si>
    <t xml:space="preserve">Training / Refresher of Community Health Officers </t>
  </si>
  <si>
    <t>72.1.1</t>
  </si>
  <si>
    <t>Training/ Refresher of  Health Workers</t>
  </si>
  <si>
    <t xml:space="preserve">Block  Nodal Leprosy  Worker </t>
  </si>
  <si>
    <t xml:space="preserve">District level </t>
  </si>
  <si>
    <t xml:space="preserve">Training / Refreshers of  Programme Officers ( DLOs ) &amp; Consultants </t>
  </si>
  <si>
    <t>DLOs, DLCs</t>
  </si>
  <si>
    <t>60/ Per Batch</t>
  </si>
  <si>
    <t xml:space="preserve">Training /Refresher of Lab Technicians </t>
  </si>
  <si>
    <t>20 /per Batch</t>
  </si>
  <si>
    <t xml:space="preserve">Training/ Workshop </t>
  </si>
  <si>
    <t xml:space="preserve">Skin &amp; VD Specialists .   From Periphery aswell as MCHs, AIIMS </t>
  </si>
  <si>
    <t>NDCP-4</t>
  </si>
  <si>
    <t>NTEP</t>
  </si>
  <si>
    <t xml:space="preserve">State Level Training </t>
  </si>
  <si>
    <t>73.9.1.4</t>
  </si>
  <si>
    <t>Comprehensive Training of District Microbiologists on ZN microscopy, TruNAT, CBNAAT, IGRA/CyTB and EQA</t>
  </si>
  <si>
    <t xml:space="preserve">Microbiologists </t>
  </si>
  <si>
    <t>73.9.1.5</t>
  </si>
  <si>
    <t xml:space="preserve">Refresher Training of STLS on EQA at ATD &amp; TC , Cuttack </t>
  </si>
  <si>
    <t>STLS</t>
  </si>
  <si>
    <t xml:space="preserve">District Level Training </t>
  </si>
  <si>
    <t>73.9.2.1</t>
  </si>
  <si>
    <t>Training of TB Champions</t>
  </si>
  <si>
    <t>TB Champions</t>
  </si>
  <si>
    <t>Re-orientation of TB Champions shall have been planned in monthly meeting platforms.</t>
  </si>
  <si>
    <t>73.9.2.2</t>
  </si>
  <si>
    <t>Training of LTs on EQA, Trunat &amp; Microscopy</t>
  </si>
  <si>
    <t xml:space="preserve">District Level </t>
  </si>
  <si>
    <t>Budgeted under HSS as part of Cardre based training for LTs</t>
  </si>
  <si>
    <t>73.9.2.3</t>
  </si>
  <si>
    <t>Training of Staff from Mobile Health Units  on case detection.</t>
  </si>
  <si>
    <t>MHU Staff</t>
  </si>
  <si>
    <t>40/Batch</t>
  </si>
  <si>
    <t>Budgeted under State Fund</t>
  </si>
  <si>
    <t>73.9.2.4</t>
  </si>
  <si>
    <t xml:space="preserve">Training on differentiated TB Care </t>
  </si>
  <si>
    <t>MOs, STS ,STLS &amp; TBHV</t>
  </si>
  <si>
    <t>73.9.2.5</t>
  </si>
  <si>
    <t>Training of Pharmacy Officers on DVDMS Ni-kshay Aushadhi</t>
  </si>
  <si>
    <t xml:space="preserve">Pharmacy Officers </t>
  </si>
  <si>
    <t>Pharmacy Officers will be trained in cadre based training. Hence, no additional budget proposed.</t>
  </si>
  <si>
    <t>73.9.2.6</t>
  </si>
  <si>
    <t>Orientation for  Pvt. Practitioners on NTEP</t>
  </si>
  <si>
    <t>Pvt. Practitioners</t>
  </si>
  <si>
    <t>73.9.2.7</t>
  </si>
  <si>
    <t xml:space="preserve">Training on Programmatic Management of TB Preventive Therapy </t>
  </si>
  <si>
    <t>MOs and STS from Tus</t>
  </si>
  <si>
    <t>30 / Batch</t>
  </si>
  <si>
    <t>77.8</t>
  </si>
  <si>
    <t>Trainings for State &amp; District Level</t>
  </si>
  <si>
    <t xml:space="preserve"> State-level Training of district NTEP team (DTOs, Dist. PMDT Coordinator &amp; one Specialist from DHH and MCH) on Revised PMDT Guidelines</t>
  </si>
  <si>
    <t xml:space="preserve">DTOs, Dist. PMDT Coordinator &amp; one Specialist </t>
  </si>
  <si>
    <t>37/Per Batch</t>
  </si>
  <si>
    <t>73.9.1.1</t>
  </si>
  <si>
    <t>Training of MOTC on NTEP at ATD &amp;TC.</t>
  </si>
  <si>
    <t>73.9.1.2</t>
  </si>
  <si>
    <t xml:space="preserve">ToT  for training to Community Health Officers </t>
  </si>
  <si>
    <t>Integrated with CHO  Cadre based training , hence no additional budget proposed.</t>
  </si>
  <si>
    <t>73.9.1.3</t>
  </si>
  <si>
    <t xml:space="preserve"> Training on EQA for DTOs</t>
  </si>
  <si>
    <t>DTOs</t>
  </si>
  <si>
    <t>Activity taken-up during 2025-26</t>
  </si>
  <si>
    <t>73.9.1.6</t>
  </si>
  <si>
    <t xml:space="preserve">Capacity building workshop on Data Management (NIKSHAY/ NIKSHAY AUSADHI)  </t>
  </si>
  <si>
    <t>DPC/HQ STS/any person handling Ni-kshay</t>
  </si>
  <si>
    <t>NDCP-5</t>
  </si>
  <si>
    <t>NVHCP</t>
  </si>
  <si>
    <t>81.2.3</t>
  </si>
  <si>
    <t>Training of Medical Officer at Treatment Sites</t>
  </si>
  <si>
    <t>Mos</t>
  </si>
  <si>
    <t>34/ Per Batch</t>
  </si>
  <si>
    <t>Training of Peer support at Treatment sites</t>
  </si>
  <si>
    <t>MTCs/ TCs</t>
  </si>
  <si>
    <t>Training of Pharmacist at Treatment sites</t>
  </si>
  <si>
    <t>Pharmacist</t>
  </si>
  <si>
    <t xml:space="preserve">Training of DEOs at Treatment sites </t>
  </si>
  <si>
    <t>DEO</t>
  </si>
  <si>
    <t>Training of District Nodal Officers/ District Coordinators</t>
  </si>
  <si>
    <t>Nodal Officers/ District Coordinators</t>
  </si>
  <si>
    <t>79.5.1</t>
  </si>
  <si>
    <t>Training of MHU Team</t>
  </si>
  <si>
    <t xml:space="preserve">Service Providers of Mobile Health Units </t>
  </si>
  <si>
    <t xml:space="preserve">40/Batch </t>
  </si>
  <si>
    <t>NDCP-6</t>
  </si>
  <si>
    <t>NRCP</t>
  </si>
  <si>
    <t>84.2.1</t>
  </si>
  <si>
    <t>State ToT</t>
  </si>
  <si>
    <t>NHM/ NUHM</t>
  </si>
  <si>
    <t>32/Per batch</t>
  </si>
  <si>
    <t>84.2.2</t>
  </si>
  <si>
    <t>District Training</t>
  </si>
  <si>
    <t>Pharmacist &amp; Staff Nurse</t>
  </si>
  <si>
    <t>40/Per batch</t>
  </si>
  <si>
    <t>NDCP-7</t>
  </si>
  <si>
    <t>PPCL</t>
  </si>
  <si>
    <t>85.2.1</t>
  </si>
  <si>
    <t>State Level Training</t>
  </si>
  <si>
    <t>85.2.2</t>
  </si>
  <si>
    <t xml:space="preserve">District level training </t>
  </si>
  <si>
    <t>Block MOs</t>
  </si>
  <si>
    <t>20/ Per batch</t>
  </si>
  <si>
    <t>Total NCD</t>
  </si>
  <si>
    <t>NCD-1</t>
  </si>
  <si>
    <t>NPCB &amp; VI</t>
  </si>
  <si>
    <t>Ophthalmic Offcers</t>
  </si>
  <si>
    <t>25/ batch</t>
  </si>
  <si>
    <t>NCD-2</t>
  </si>
  <si>
    <t>NMHP</t>
  </si>
  <si>
    <t>97.4.2</t>
  </si>
  <si>
    <t xml:space="preserve">Training of  Service Providers   at SC AAM  on Mental Health </t>
  </si>
  <si>
    <t>MOs, CHOs, ANMs &amp; ASHA</t>
  </si>
  <si>
    <t>97.4.1</t>
  </si>
  <si>
    <t>Counselors</t>
  </si>
  <si>
    <t>NCD-3</t>
  </si>
  <si>
    <t>NPHCE</t>
  </si>
  <si>
    <t>Physiotherapist</t>
  </si>
  <si>
    <t>16/ Per Batch</t>
  </si>
  <si>
    <t>4 days</t>
  </si>
  <si>
    <t>National</t>
  </si>
  <si>
    <t>NCD-4</t>
  </si>
  <si>
    <t>NTCP</t>
  </si>
  <si>
    <t>Enforcement squards</t>
  </si>
  <si>
    <t>50/ Per Batch</t>
  </si>
  <si>
    <t>School Health Ambassadors</t>
  </si>
  <si>
    <t xml:space="preserve">arpanchs , Tobacco Free Village Ambassadors  and HW-M </t>
  </si>
  <si>
    <t xml:space="preserve">Training of Dentists at SCB, Dental College on operational modalities of TCC &amp; Pharmacotherapy </t>
  </si>
  <si>
    <t>Dentists</t>
  </si>
  <si>
    <t>30/Batch</t>
  </si>
  <si>
    <t xml:space="preserve"> Offline </t>
  </si>
  <si>
    <t>NCD-5</t>
  </si>
  <si>
    <t>NP-NCD</t>
  </si>
  <si>
    <t xml:space="preserve">Medical officers &amp; Nurshing Officers </t>
  </si>
  <si>
    <t>20/ Per Batch</t>
  </si>
  <si>
    <t>Medicine Specialists</t>
  </si>
  <si>
    <t>Medicine Specialists/ Casulaty Mos</t>
  </si>
  <si>
    <t xml:space="preserve"> Training of Newly inducted Medical Officers &amp; Nursing Officers</t>
  </si>
  <si>
    <t>Medical Officers &amp; Nursing Officers</t>
  </si>
  <si>
    <t>10/ Per Batch</t>
  </si>
  <si>
    <t xml:space="preserve"> Refresher/ Hands-on Training on VIA</t>
  </si>
  <si>
    <t xml:space="preserve"> Nursing Officers</t>
  </si>
  <si>
    <t>NCD-6</t>
  </si>
  <si>
    <t>PMNDP</t>
  </si>
  <si>
    <t>NCD-7</t>
  </si>
  <si>
    <t>NPCCHH</t>
  </si>
  <si>
    <t>114.3.1.2</t>
  </si>
  <si>
    <t>Training of Specialists on Heat Stroke Management</t>
  </si>
  <si>
    <t xml:space="preserve"> Medicine  Specialists </t>
  </si>
  <si>
    <t>Training of Specialists on  Management of Chest clinic</t>
  </si>
  <si>
    <t xml:space="preserve">Pulmonologists </t>
  </si>
  <si>
    <t>Training of Programme officers on ARI Surveillance, Kayakalpa green &amp; eco-friendly theme</t>
  </si>
  <si>
    <t>Programme Officer</t>
  </si>
  <si>
    <t>NCD-8</t>
  </si>
  <si>
    <t>NOHP</t>
  </si>
  <si>
    <t>Capacity Building/ Training of MO Dental</t>
  </si>
  <si>
    <t>MO Dental</t>
  </si>
  <si>
    <t>NPPC</t>
  </si>
  <si>
    <t>NPPCF</t>
  </si>
  <si>
    <t>NPPCD</t>
  </si>
  <si>
    <t>40/ per batch</t>
  </si>
  <si>
    <t>Total HSS-Urban</t>
  </si>
  <si>
    <t>Total HSS-U</t>
  </si>
  <si>
    <t>HSS_U 1</t>
  </si>
  <si>
    <t xml:space="preserve">CPHC </t>
  </si>
  <si>
    <t xml:space="preserve">Included under  Cadre based training  &amp; proposed at  Integrated training for core  Cadres </t>
  </si>
  <si>
    <t>HSS_U 2</t>
  </si>
  <si>
    <t>Community  Engagement</t>
  </si>
  <si>
    <t xml:space="preserve"> MAAS . JAS &amp; RKS Training conducted in 2025-26 &amp; hence not proposed in 2026-27.</t>
  </si>
  <si>
    <t>HSS U 3</t>
  </si>
  <si>
    <t xml:space="preserve">Public Health </t>
  </si>
  <si>
    <t xml:space="preserve">Orientation of  Ward Kalyan Samiti Members </t>
  </si>
  <si>
    <t>WKS  Members i</t>
  </si>
  <si>
    <t xml:space="preserve">NUHM </t>
  </si>
  <si>
    <t xml:space="preserve">20/ Batch </t>
  </si>
  <si>
    <t xml:space="preserve">Q-1 &amp; Q-2 </t>
  </si>
  <si>
    <t>HSS U 4</t>
  </si>
  <si>
    <t xml:space="preserve">Quality  Assurance </t>
  </si>
  <si>
    <t>HSS_U 4</t>
  </si>
  <si>
    <t>Training on Quality Assurance</t>
  </si>
  <si>
    <t xml:space="preserve">Propogamme Officers , Managers &amp;  Service Providers from targted Facilities </t>
  </si>
  <si>
    <t xml:space="preserve">40/ Batch </t>
  </si>
  <si>
    <t xml:space="preserve">Q-1 &amp; Q 2 </t>
  </si>
  <si>
    <t>HSS-1</t>
  </si>
  <si>
    <t>CPHC</t>
  </si>
  <si>
    <t xml:space="preserve">Certificate course in Primary Health Care management (CPHM) for CHOs </t>
  </si>
  <si>
    <t>HSS-2</t>
  </si>
  <si>
    <t>Blood Services</t>
  </si>
  <si>
    <t>154.7.1</t>
  </si>
  <si>
    <t>Field level Training of MOs</t>
  </si>
  <si>
    <t>MO &amp; LTs</t>
  </si>
  <si>
    <t>154.7.2</t>
  </si>
  <si>
    <t>Field Level Training of CHOs</t>
  </si>
  <si>
    <t>154.7.3</t>
  </si>
  <si>
    <t>Field Level Training of ANM &amp; ASHA</t>
  </si>
  <si>
    <t>HSS-3</t>
  </si>
  <si>
    <t>CPRC</t>
  </si>
  <si>
    <t>HSS-4</t>
  </si>
  <si>
    <t xml:space="preserve">Public Health Institutions as per IPHS norms </t>
  </si>
  <si>
    <t>HSS-5</t>
  </si>
  <si>
    <t>Outsourced Agency managing 108 Ambulance Services conduct training on periodic Interval to their staff. Hence, no additional budget proposed here in this section.</t>
  </si>
  <si>
    <t>HSS-6</t>
  </si>
  <si>
    <t>175.1.1</t>
  </si>
  <si>
    <t xml:space="preserve">Training of Trainers for NQAS Certification </t>
  </si>
  <si>
    <t>DMO-MS, AM-QA, Hospital Manager, Selected  MO</t>
  </si>
  <si>
    <t>Batch Size: 40
Period of Training: 2days
Level of Training: State
No. of Batches Proposed: 3</t>
  </si>
  <si>
    <t>175.1.2</t>
  </si>
  <si>
    <t xml:space="preserve">Field Level Training for NQAS  Certifications 
</t>
  </si>
  <si>
    <t xml:space="preserve"> PHC/CHC/SDH - MO &amp; Paramedics (1)/SC AAM- CHO &amp; ANM</t>
  </si>
  <si>
    <t>Q-!</t>
  </si>
  <si>
    <t>175.1.3</t>
  </si>
  <si>
    <t>State Level Training for NQAS Certification of IPHLs</t>
  </si>
  <si>
    <t xml:space="preserve"> Total (4) i.e. Pathologist/ DMO-MS, Micro-Biologist, LT-1 &amp; Hosp. Manager</t>
  </si>
  <si>
    <t>175.1.4</t>
  </si>
  <si>
    <t>IMEP Training</t>
  </si>
  <si>
    <t>Service Providers at Facility Level</t>
  </si>
  <si>
    <t xml:space="preserve">Planned to take-up with the funding from State Budget. There is a specific scheme for strengthening BMW initiatives across the facilities. </t>
  </si>
  <si>
    <t>176.1.1</t>
  </si>
  <si>
    <t>Kayakalp: External assessor training at State level</t>
  </si>
  <si>
    <t>External assessor training at state level (1 batch), 50 participants - Rs.60,000/-</t>
  </si>
  <si>
    <t>176.1.2</t>
  </si>
  <si>
    <t>Kayakalp: Internal Assessor Training at District Level</t>
  </si>
  <si>
    <t>DPHO, ADPHO (FW), Hospital Superintendent of DHH/SDH/CHC, MO PHC, HM/Jr. HM/BPM, PHEO, DPM, DMRCH, AM  QA, Epidemiologist, Microbiologist</t>
  </si>
  <si>
    <t xml:space="preserve">Participants- DPHO, ADPHO (FW), Hospital Superintendent of DHH/SDH/CHC, MO PHC, HM/Jr. HM/BPM, PHEO, DPM, DMRCH, AM  QA, Epidemiologist, Microbiologist, etc. working at District Level for creating a pool of Internal Assessor &amp; selected CHO
Training  Unit Cost/ Cost Estimates  :@Rs.34,000/- per batch for 46 batches = Rs.15,64,000/-  
 Training Batches :  1 batch for 14 district having less than 10 Block and 2 batch for 16 districts having 10 or more blocks for creating pool of master trainer &amp; internal assessors. </t>
  </si>
  <si>
    <t>HSS-7</t>
  </si>
  <si>
    <t xml:space="preserve">Refresher training of PHC Team -  PHC-N  Managed Projects </t>
  </si>
  <si>
    <t>Projected  as part of  Cadre based training of  PHC teams as per guidelines .  Budget for the  same shall have been projected  under . Integrated Training of Core Cadres</t>
  </si>
  <si>
    <t>Orientation/ Training of ANMs of  Multi-Purpose Centers (MPCs)</t>
  </si>
  <si>
    <t>35/Batch</t>
  </si>
  <si>
    <t xml:space="preserve">State level  orientation/ Review  of NGO  functionaries  on  PPP Projects </t>
  </si>
  <si>
    <t xml:space="preserve">PPP Functionaries </t>
  </si>
  <si>
    <t xml:space="preserve">45/ Batch </t>
  </si>
  <si>
    <t>Inventory Management</t>
  </si>
  <si>
    <t>HSS-10</t>
  </si>
  <si>
    <t xml:space="preserve">Enhancing HR/Training Institutions , Skill Labs </t>
  </si>
  <si>
    <t>State Level TOT</t>
  </si>
  <si>
    <t>Nursing Faculty</t>
  </si>
  <si>
    <t>Faculty Development Training (Offline Mode)</t>
  </si>
  <si>
    <t>Faculty Development Training (Online mode)</t>
  </si>
  <si>
    <t xml:space="preserve">Training for Strengthening  operational management of Skills Labs at Nursing Institutions </t>
  </si>
  <si>
    <t>Nurse Trainers</t>
  </si>
  <si>
    <t>Per Person</t>
  </si>
  <si>
    <t xml:space="preserve">DAKSH training for Nursing Officers from Public Health facilities </t>
  </si>
  <si>
    <t>16/Per batch</t>
  </si>
  <si>
    <t xml:space="preserve">Hybrid </t>
  </si>
  <si>
    <t xml:space="preserve">Administrative and Management training for Sr. Nursing personnel from Public Health facilities </t>
  </si>
  <si>
    <t xml:space="preserve">Financial Management training for SR Nursing Personnel in admistration </t>
  </si>
  <si>
    <t xml:space="preserve">Principals/Principal Tutors </t>
  </si>
  <si>
    <t xml:space="preserve">Ongoing 
Training of Principals/Principal Tutors/Faculties on accounts / budget for 2 days at State level proposed . 
</t>
  </si>
  <si>
    <t>MBBS Doctors</t>
  </si>
  <si>
    <t>BPHOs</t>
  </si>
  <si>
    <t>Technical Assistant</t>
  </si>
  <si>
    <t xml:space="preserve">Cadre Based Training for Programme Management Staff </t>
  </si>
  <si>
    <t xml:space="preserve">District Level PMU Staff </t>
  </si>
  <si>
    <t>PM Staff</t>
  </si>
  <si>
    <t>National level</t>
  </si>
  <si>
    <t>Proposal 2026-27: 165 DPMU Staff (50% of total key Management staff targeted) @ Rs. 40000/- for 3 days training for each category of managers (proposed cost is inclusive of travel, Boarding, Lodging &amp; Session Costs etc.)</t>
  </si>
  <si>
    <t xml:space="preserve">Block Level PMU Staff </t>
  </si>
  <si>
    <t>Plan 2026-27: 718 Block Level key PMU staff (1436/2 =718)  @ Rs. 30,000/- for 3 days  (Includes travel, Boarding, Lodging &amp; Session Costs etc.)</t>
  </si>
  <si>
    <t>SPMU Staff (Mangers, Programme/Finance/ Data)</t>
  </si>
  <si>
    <t xml:space="preserve">Budget 2026-27 :
• Management Training for Mangers, Programme/Finance/ Data : 40 Key SPMU Staff @ Rs. 40, 000/- per participant for 3 days 
• Management Training for Asst Managers /Programme Asst :  30  Key SPMU Staff X Rs.30,000/- per participant for 3 days 
</t>
  </si>
  <si>
    <t>SPMU Staff (Asst Managers /Programme Asst )</t>
  </si>
  <si>
    <t>Hospital Managers  (PGDHQM)</t>
  </si>
  <si>
    <t xml:space="preserve">Budget in 2026-27 : 
PGDHQM: 
• 10 Hospital Managers  X @ Rs.2,15,250/-  Lakhs /year/ Person (GoI Norm)
Short Term Training :
• 35  Hospital Manager X Rs.40000/- per Participant 
</t>
  </si>
  <si>
    <t>Hospital Managers  (Short Term Training )</t>
  </si>
  <si>
    <t>200.2.1</t>
  </si>
  <si>
    <t xml:space="preserve">State Level ToT </t>
  </si>
  <si>
    <t>MOs from ASV Centres</t>
  </si>
  <si>
    <t>200.2.2</t>
  </si>
  <si>
    <t>20/Per batch</t>
  </si>
  <si>
    <t>IT Interventions and System</t>
  </si>
  <si>
    <t>Capacity Building/ Training of District Data Personnel at State Level</t>
  </si>
  <si>
    <t>DDM, CDM, DM-IDSP</t>
  </si>
  <si>
    <t>65/Per batch</t>
  </si>
  <si>
    <t>Capacity Building/ Training of Block/ Facility Data Personnel at District Level</t>
  </si>
  <si>
    <t>BDM, UDM, ICA, DEO, MRA</t>
  </si>
  <si>
    <t xml:space="preserve">Reporting Personnel from Private Hospitals &amp; Hospitals managed by Other Public Sector Undertakings </t>
  </si>
  <si>
    <t>Capacity Building/ Training of AAM Team Members</t>
  </si>
  <si>
    <t xml:space="preserve">Training will be a part of Carder Based Training. Hence, no additional budget proposed in this section. </t>
  </si>
  <si>
    <t>Refresher Training for Strengthening Data Quality</t>
  </si>
  <si>
    <t>Nodal Officers, District Level Consultants, BDMs &amp; UDMs</t>
  </si>
  <si>
    <t>State Specific Initiatives &amp; Innovation</t>
  </si>
  <si>
    <t>Implementation of Assisted Reproductive Technology  and Surrogacy Act,2021</t>
  </si>
  <si>
    <t>Detailed Justification &amp; Budget Calculaation is Placed at   Capacity Building Annxeure</t>
  </si>
  <si>
    <t>Unit Cost (in Rs.)</t>
  </si>
  <si>
    <t>Unit Cost (in Lakh)</t>
  </si>
  <si>
    <t>Janani Surakhya Yojana (Rural area)</t>
  </si>
  <si>
    <t>Janani Surakhya Yojana (Urban area)</t>
  </si>
  <si>
    <t xml:space="preserve">Mobilising HRPs under PMSMA                                         </t>
  </si>
  <si>
    <t>Achieving healthy outcome for both mother and baby (upto 45 days after birth)</t>
  </si>
  <si>
    <t>Per HRP</t>
  </si>
  <si>
    <t>First responder for Maternal Death under SUMAN</t>
  </si>
  <si>
    <t>Accompanying MTP cases for Surgical Method of Abortion public health facility</t>
  </si>
  <si>
    <r>
      <rPr>
        <b/>
        <sz val="11"/>
        <color rgb="FFFF0000"/>
        <rFont val="Calibri"/>
        <family val="2"/>
      </rPr>
      <t xml:space="preserve">Nature of Activity: Ongoing
</t>
    </r>
    <r>
      <rPr>
        <b/>
        <sz val="11"/>
        <rFont val="Calibri"/>
        <family val="2"/>
      </rPr>
      <t xml:space="preserve">Unit Cost: </t>
    </r>
    <r>
      <rPr>
        <sz val="11"/>
        <rFont val="Calibri"/>
        <family val="2"/>
      </rPr>
      <t xml:space="preserve">Rs.200/- Per Case Per ASHA </t>
    </r>
    <r>
      <rPr>
        <b/>
        <sz val="11"/>
        <rFont val="Calibri"/>
        <family val="2"/>
      </rPr>
      <t xml:space="preserve">
Background &amp; Deliverable:
</t>
    </r>
    <r>
      <rPr>
        <sz val="11"/>
        <rFont val="Calibri"/>
        <family val="2"/>
      </rPr>
      <t xml:space="preserve">ASHA is incentivized for accompanying the PW for MTP through surgical method. </t>
    </r>
    <r>
      <rPr>
        <b/>
        <sz val="11"/>
        <rFont val="Calibri"/>
        <family val="2"/>
      </rPr>
      <t xml:space="preserve">
Status: </t>
    </r>
    <r>
      <rPr>
        <sz val="11"/>
        <rFont val="Calibri"/>
        <family val="2"/>
      </rPr>
      <t xml:space="preserve">During 2024-25,  8446 number of cases have been accompanied by ASHA for Surgical MTP
</t>
    </r>
    <r>
      <rPr>
        <b/>
        <sz val="11"/>
        <rFont val="Calibri"/>
        <family val="2"/>
      </rPr>
      <t>Extent of Budget proposed:</t>
    </r>
    <r>
      <rPr>
        <sz val="11"/>
        <rFont val="Calibri"/>
        <family val="2"/>
      </rPr>
      <t xml:space="preserve">
Total reported Pregnancy: 624277
Total expected abortion: 62428 (10% of total reported pregnancy)
Induced Abortion: 24970 (40% of expected abortion)
Surgical Abortion: 12485 (50% of expected induced abortion)
Medical Method: 12485 ( rest 50% of expected induced abortion)
Deliverables - Accompanied by ASHA to CAC centers for MTP by trained doctor through MVA/EVA
Estimating that </t>
    </r>
    <r>
      <rPr>
        <b/>
        <sz val="11"/>
        <rFont val="Calibri"/>
        <family val="2"/>
      </rPr>
      <t xml:space="preserve">70% of the Surgical CAC cases i.e. 8740 </t>
    </r>
    <r>
      <rPr>
        <sz val="11"/>
        <rFont val="Calibri"/>
        <family val="2"/>
      </rPr>
      <t xml:space="preserve">will be accompanied by ASHA Including Urban facilities.
</t>
    </r>
    <r>
      <rPr>
        <b/>
        <sz val="11"/>
        <color rgb="FFFF0000"/>
        <rFont val="Calibri"/>
        <family val="2"/>
      </rPr>
      <t>Head of Approval: Earlier approved under RCH-1_Maternal Health_Sl.No.-10</t>
    </r>
  </si>
  <si>
    <t>Aaccompanying MTP cases through Medical Method of Abortion at public health facility</t>
  </si>
  <si>
    <t>Per ASHA for 2 visits</t>
  </si>
  <si>
    <t>Mobilise and accompany suspected high risk pregnant women to ICTC or FICTC and ensure HIV and RPR testing during ANC</t>
  </si>
  <si>
    <t>Distribution of  Misoprostrol to Home delivery cases</t>
  </si>
  <si>
    <t>Per Home Delivery</t>
  </si>
  <si>
    <t>Addressing High Risk PNC</t>
  </si>
  <si>
    <t>Reporting all women death  (15-49 years of age)</t>
  </si>
  <si>
    <t xml:space="preserve">Reporting of Spontaneous Abortion Cases (State specific) </t>
  </si>
  <si>
    <t>Sub Total ASHA incentive (MH)</t>
  </si>
  <si>
    <t xml:space="preserve">Mobilizing 0-3 years children to AWC for screening during MHT visit </t>
  </si>
  <si>
    <t>Household visit under Home Based Newborn Care (HBNC) Programme</t>
  </si>
  <si>
    <t>Conducting household visit under Home Based Care for Young Child (HBYC) Programme</t>
  </si>
  <si>
    <t xml:space="preserve">Per Case                      </t>
  </si>
  <si>
    <t>Child Death Review (Notification of under 5 deaths)</t>
  </si>
  <si>
    <t>Sub Total ASHA incentive (CH)</t>
  </si>
  <si>
    <t>Full Immunization Coverage (in First Year)</t>
  </si>
  <si>
    <t>Complete immunization Coverage ( 2nd year of age)</t>
  </si>
  <si>
    <t>DPT booster  Coverage ( 5-6 years of age)</t>
  </si>
  <si>
    <t>Sub Total ASHA incentive (Immunisation)</t>
  </si>
  <si>
    <t>Mobilizing adolescents  for Adoloscent Health Day (AHD)</t>
  </si>
  <si>
    <t>Sub Total ASHA incentive (RKSK)</t>
  </si>
  <si>
    <t>Accompanying the client for PPIUCD insertion</t>
  </si>
  <si>
    <t>Accompanying the client for PAIUCD insertion</t>
  </si>
  <si>
    <t>Accompanying the client for injectable MPA administration (For 1st, 2nd &amp; 3rd doses)</t>
  </si>
  <si>
    <t xml:space="preserve">Per dose </t>
  </si>
  <si>
    <t xml:space="preserve">Accompanying the client for injectable MPA administration (For 4th dose) </t>
  </si>
  <si>
    <t>Promoting spacing of births under ESB scheme (2 years after marriage and 3 years after birth of 1st child)</t>
  </si>
  <si>
    <t>Promoting adoption of limiting method upto two children under ESB scheme</t>
  </si>
  <si>
    <t>Distribution of Nayi Paheli Kit to newly weded couples</t>
  </si>
  <si>
    <t>Sub Total ASHA incentive (FP)</t>
  </si>
  <si>
    <t>For mobilising and ensuring every eligible child (1-19 years out-of-school and non-enrolled) is administered Albendazole</t>
  </si>
  <si>
    <t>Per ASHA/ Per Round</t>
  </si>
  <si>
    <t xml:space="preserve">Referral of SAM cases to NRC and follow up of discharge SAM children from NRCs </t>
  </si>
  <si>
    <t>Prophylactic distribution of ORS to family with under five children ( IDCF programme)</t>
  </si>
  <si>
    <t>Per ORS/ Packet</t>
  </si>
  <si>
    <t>Mobilising children and ensuring compliance of IFA for 6-59 months children</t>
  </si>
  <si>
    <t>Sub Total ASHA incentive (Nutrition)</t>
  </si>
  <si>
    <t xml:space="preserve">Per ASHA/ Per per month </t>
  </si>
  <si>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Rs.25/- PM per ASHA (As per the approval of Mission Steering Group, NHM)</t>
    </r>
    <r>
      <rPr>
        <b/>
        <sz val="11"/>
        <rFont val="Calibri"/>
        <family val="2"/>
      </rPr>
      <t xml:space="preserve">
Background &amp; Deliverable:
</t>
    </r>
    <r>
      <rPr>
        <sz val="11"/>
        <rFont val="Calibri"/>
        <family val="2"/>
      </rPr>
      <t xml:space="preserve">The plan is to  implement  the initiative across all  30 districts of  the State by all ASHAs.  The total ASHAs (Rural &amp; Urban)in the State is 50825 .
</t>
    </r>
    <r>
      <rPr>
        <b/>
        <sz val="11"/>
        <rFont val="Calibri"/>
        <family val="2"/>
      </rPr>
      <t>Deliverable :</t>
    </r>
    <r>
      <rPr>
        <sz val="11"/>
        <rFont val="Calibri"/>
        <family val="2"/>
      </rPr>
      <t xml:space="preserve"> Each ASHA will be assigned to conduct tests of 25 samples in 1</t>
    </r>
    <r>
      <rPr>
        <b/>
        <sz val="11"/>
        <rFont val="Calibri"/>
        <family val="2"/>
      </rPr>
      <t xml:space="preserve"> </t>
    </r>
    <r>
      <rPr>
        <sz val="11"/>
        <rFont val="Calibri"/>
        <family val="2"/>
      </rPr>
      <t>month.</t>
    </r>
    <r>
      <rPr>
        <b/>
        <sz val="11"/>
        <rFont val="Calibri"/>
        <family val="2"/>
      </rPr>
      <t xml:space="preserve">
</t>
    </r>
    <r>
      <rPr>
        <sz val="11"/>
        <rFont val="Calibri"/>
        <family val="2"/>
      </rPr>
      <t>The result of salt sample test will be shared with ADMO PH, if any negative result is found then ADMO PH will instruct the FSO to facilitate to draw the sample from the source &amp; send the sample to SPHL for further testing.</t>
    </r>
    <r>
      <rPr>
        <b/>
        <sz val="11"/>
        <rFont val="Calibri"/>
        <family val="2"/>
      </rPr>
      <t xml:space="preserve">
Budgeted 60%, as the programe is planned to be extended to all 30 districts for the 1st time in the next Financial Year.</t>
    </r>
    <r>
      <rPr>
        <sz val="11"/>
        <rFont val="Calibri"/>
        <family val="2"/>
      </rPr>
      <t xml:space="preserve">
</t>
    </r>
    <r>
      <rPr>
        <b/>
        <sz val="11"/>
        <color rgb="FFFF0000"/>
        <rFont val="Calibri"/>
        <family val="2"/>
      </rPr>
      <t>Budget approved in previous year under RCH-8_NIDDCP _ Sl.No.-62</t>
    </r>
  </si>
  <si>
    <t>Sub Total ASHA incentive (NIDDCP)</t>
  </si>
  <si>
    <t>Grand Total ASHA Incetive under (RCH)</t>
  </si>
  <si>
    <t>Regular reporting of disease and outbreak situation</t>
  </si>
  <si>
    <t>Per ASHA Per month</t>
  </si>
  <si>
    <t>Sub Total ASHA incentive (NDCP-1)</t>
  </si>
  <si>
    <t xml:space="preserve">ASHA Incentive for fever testing </t>
  </si>
  <si>
    <t>Per ASHA/ Per month</t>
  </si>
  <si>
    <t xml:space="preserve">Per Case </t>
  </si>
  <si>
    <t>ASHA Incentive/ Honorarium for LLIN distribution</t>
  </si>
  <si>
    <t>Rreferral of AES/JE case to nearest CHC / DH / Medical Collage</t>
  </si>
  <si>
    <t>Dengue &amp; chikunguniya campaign  (For five month during 5 Peak transsmission season)</t>
  </si>
  <si>
    <t>Honorarium to Drug Administrator for adminisaration of drugs (MDA)</t>
  </si>
  <si>
    <t>Sub Total ASHA incentive (NDCP-2)</t>
  </si>
  <si>
    <t>Incentive for detection of new Leprosy case before onset of any visible deformity</t>
  </si>
  <si>
    <t>Incentive  for detection of new Leprosy case with visible deformity in hands, feet or eye</t>
  </si>
  <si>
    <t>PB Cases (Leprosy treatment completion)</t>
  </si>
  <si>
    <t>MB Cases (Leprosy treatment completion)</t>
  </si>
  <si>
    <t>Referral of Reconstructive Surgery Cases  (RCS) of leprosy cases</t>
  </si>
  <si>
    <t>Sub Total ASHA incentive (NDCP-3)</t>
  </si>
  <si>
    <t>Referral of TB Cases (Negative cases)</t>
  </si>
  <si>
    <t>Per Test</t>
  </si>
  <si>
    <t xml:space="preserve">Seeding of bank account details of TB patitens in Ni-kshay portal for enabling DBT Payments </t>
  </si>
  <si>
    <r>
      <rPr>
        <b/>
        <sz val="11"/>
        <color rgb="FFFF0000"/>
        <rFont val="Calibri"/>
        <family val="2"/>
      </rPr>
      <t>Nature of Activity: Ongoing</t>
    </r>
    <r>
      <rPr>
        <b/>
        <sz val="11"/>
        <color rgb="FF000000"/>
        <rFont val="Calibri"/>
        <family val="2"/>
      </rPr>
      <t xml:space="preserve">
Unit Cost: </t>
    </r>
    <r>
      <rPr>
        <sz val="11"/>
        <color rgb="FF000000"/>
        <rFont val="Calibri"/>
        <family val="2"/>
      </rPr>
      <t>@Rs.50/- Per Case</t>
    </r>
    <r>
      <rPr>
        <b/>
        <sz val="11"/>
        <color rgb="FF000000"/>
        <rFont val="Calibri"/>
        <family val="2"/>
      </rPr>
      <t xml:space="preserve">
</t>
    </r>
    <r>
      <rPr>
        <sz val="11"/>
        <color rgb="FF000000"/>
        <rFont val="Calibri"/>
        <family val="2"/>
      </rPr>
      <t xml:space="preserve">Target for bank account seeding in  2026-27 is 54000 patients  (Out of 62000 expected  Diagnosed cases, 8000 cases shall be managed by the PPSA &amp; thus not factored in budget )
</t>
    </r>
    <r>
      <rPr>
        <b/>
        <sz val="11"/>
        <color rgb="FF000000"/>
        <rFont val="Calibri"/>
        <family val="2"/>
      </rPr>
      <t xml:space="preserve">Conditionality for incentive payment : </t>
    </r>
    <r>
      <rPr>
        <sz val="11"/>
        <color rgb="FF000000"/>
        <rFont val="Calibri"/>
        <family val="2"/>
      </rPr>
      <t xml:space="preserve">
Provision of incentive at rate of Rs.50/- to ASHA or community volunteer for facilitating seeding of bank account information of notified TB patient in Ni-kshay portal within 15 days of treatment initiation for enabling DBT payments under the National Tuberculosis Elimination Programme.
</t>
    </r>
    <r>
      <rPr>
        <b/>
        <sz val="11"/>
        <color rgb="FF000000"/>
        <rFont val="Calibri"/>
        <family val="2"/>
      </rPr>
      <t xml:space="preserve">Proposed as per GoI Letter No.D.ONo. V.11011/1/2022-NHM-II, Dtd. 26th October 2022
</t>
    </r>
    <r>
      <rPr>
        <b/>
        <sz val="11"/>
        <color rgb="FFFF0000"/>
        <rFont val="Calibri"/>
        <family val="2"/>
      </rPr>
      <t>Budget approved in previous year under NDCP-4_NTEP_ Sl.No.-74</t>
    </r>
  </si>
  <si>
    <t>Notification of TB patients by any Informant (Positive cases)</t>
  </si>
  <si>
    <t>Support in  treatment adherence and completion of TB Preventive Treatment among eligible individuals</t>
  </si>
  <si>
    <r>
      <rPr>
        <b/>
        <sz val="11"/>
        <color rgb="FFFF0000"/>
        <rFont val="Calibri"/>
        <family val="2"/>
      </rPr>
      <t>Nature of Activity: Ongoing</t>
    </r>
    <r>
      <rPr>
        <b/>
        <sz val="11"/>
        <rFont val="Calibri"/>
        <family val="2"/>
      </rPr>
      <t xml:space="preserve">
</t>
    </r>
    <r>
      <rPr>
        <sz val="11"/>
        <rFont val="Calibri"/>
        <family val="2"/>
      </rPr>
      <t>Total estimated DRTB Notification in 2026-27 is 650
Incentive proposed as per the CTD guideline following D. O. No. z-28015/24/2017-TB dated 09-07-2019
As per the reported data 90% treatment supporter are ASHAs &amp; rest, 10% are belongs to TB Champions, Family Members &amp; Community Volunteers. Hence, Budget for 90% cases are placed under this head.</t>
    </r>
  </si>
  <si>
    <t>Sub Total ASHA incentive (NDCP-4)</t>
  </si>
  <si>
    <t>Institutional Delivery of Hepatitis-B positive pregnant women at referral centers   and administration of  Hep-B and HBIG to newborns.</t>
  </si>
  <si>
    <t>Linkage of the pregnant mother to designated treatment centres after delivery and ensuring viral load testing</t>
  </si>
  <si>
    <t>Ensuring treatment completion for Hepatitis C</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</si>
  <si>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un-interrupted 12 weeks treatment completion for hepatitis C case
</t>
    </r>
    <r>
      <rPr>
        <b/>
        <sz val="11"/>
        <color rgb="FFFF0000"/>
        <rFont val="Calibri"/>
        <family val="2"/>
      </rPr>
      <t>Budget approved in previous year under NDCP-5_NVHCP_ Sl.No.-79</t>
    </r>
  </si>
  <si>
    <t>Ensuring the Hepatitis C patients are undergoing SVR 12 (i.e. 12 weeks after completion of treatment)</t>
  </si>
  <si>
    <r>
      <rPr>
        <b/>
        <sz val="11"/>
        <color rgb="FFFF0000"/>
        <rFont val="Calibri"/>
        <family val="2"/>
      </rPr>
      <t>Nature of Activity: New</t>
    </r>
    <r>
      <rPr>
        <b/>
        <sz val="11"/>
        <color theme="1"/>
        <rFont val="Calibri"/>
        <family val="2"/>
      </rPr>
      <t xml:space="preserve">
Unit Cost: </t>
    </r>
    <r>
      <rPr>
        <sz val="11"/>
        <color theme="1"/>
        <rFont val="Calibri"/>
        <family val="2"/>
      </rPr>
      <t>@Rs.100/- Per Case</t>
    </r>
    <r>
      <rPr>
        <b/>
        <sz val="11"/>
        <color theme="1"/>
        <rFont val="Calibri"/>
        <family val="2"/>
      </rPr>
      <t xml:space="preserve">
Role of ASHA  for Incentivisation :</t>
    </r>
    <r>
      <rPr>
        <sz val="11"/>
        <color theme="1"/>
        <rFont val="Calibri"/>
        <family val="2"/>
      </rPr>
      <t xml:space="preserve"> ASHA Ensures  that  the hepatitis C patients are undergoing SVR (i.e. 12 weeks after completion of treatment)
</t>
    </r>
    <r>
      <rPr>
        <b/>
        <sz val="11"/>
        <color rgb="FFFF0000"/>
        <rFont val="Calibri"/>
        <family val="2"/>
      </rPr>
      <t>Budget approved in previous year under NDCP-5_NVHCP_ Sl.No.-79</t>
    </r>
  </si>
  <si>
    <t>Sub Total ASHA incentive (NDCP-5)</t>
  </si>
  <si>
    <t>Grand Total ASHA Incetive under (NDCP)</t>
  </si>
  <si>
    <t>Identification of Persons with Mental Illness (New cases)</t>
  </si>
  <si>
    <t>Sub Total ASHA incentive (NCD-1)</t>
  </si>
  <si>
    <t>National Programme for Prevention and Control of Diabetes, Cardiovascular Disease and Stroke (NP-NCD)</t>
  </si>
  <si>
    <t>ASHA Incentive for performing activities under NCD Programme</t>
  </si>
  <si>
    <t>Sub Total ASHA incentive (NCD-5)</t>
  </si>
  <si>
    <t>Grand Total ASHA Incetive under (NCD)</t>
  </si>
  <si>
    <t>Activities proposed under Rural Component. Hence, not proposed under this head.</t>
  </si>
  <si>
    <t>ASHA Incentive for conducting MAS meeting</t>
  </si>
  <si>
    <t>ASHA incentive for supporting for Ward Kalyan Samiti Meeting.</t>
  </si>
  <si>
    <t>Grand Total ASHA Incetive under (HSS-U)</t>
  </si>
  <si>
    <t>Line listing of all households/ population done at beginning of the year and updated after six months</t>
  </si>
  <si>
    <t xml:space="preserve">Line listing and monthly updation of Eligible Couples </t>
  </si>
  <si>
    <t xml:space="preserve">Preparation of due list of ANC beneficiaties </t>
  </si>
  <si>
    <t>Preparation of due list of children to be immunised and updated on monthly basis</t>
  </si>
  <si>
    <t>Line listing of Adolescent Population 10-19 years</t>
  </si>
  <si>
    <t>Line listing of Elderly population</t>
  </si>
  <si>
    <t>NCD Enumeration (entry of CBAC form) and updation on regular basis in NCD portal</t>
  </si>
  <si>
    <t>Mobilization of beneficiaries to VHND</t>
  </si>
  <si>
    <t>Mobilization of children to Routine Immunization (RI Session)</t>
  </si>
  <si>
    <t>Per Per Session</t>
  </si>
  <si>
    <t xml:space="preserve">Organising GKS(VHSNC) / WKS meeting </t>
  </si>
  <si>
    <t>Per ASHA/ Per Month</t>
  </si>
  <si>
    <t>Mobilising Community for celebration of Annual Calender days / campaign/melas/ health promotion activities and regular meetings and Ayusham Arogya Shivir</t>
  </si>
  <si>
    <t>Maintaining vital event register (birth and death) and supporting universal registration to be updated on monthly basis</t>
  </si>
  <si>
    <t>Attending monthly PHC review meeting</t>
  </si>
  <si>
    <t xml:space="preserve">Facilitate delivery of new service packages under CPHC components (TBI for ASHA) </t>
  </si>
  <si>
    <t>Grand Total ASHA Incetive under (HSS-R)</t>
  </si>
  <si>
    <t>Detailed Justification &amp; Budget Calculaation is Placed at   ASHA Incentives Annxeure</t>
  </si>
  <si>
    <t>Unit Cost 
(Rs)</t>
  </si>
  <si>
    <t>Unit Cost
(Rs. Lakhs)</t>
  </si>
  <si>
    <t xml:space="preserve">PC &amp; PNDT Act </t>
  </si>
  <si>
    <t>Follow-up &amp; Tracking of SNCU Graduates- Non Recurring Cost</t>
  </si>
  <si>
    <t>SNCU Data  Management -Follow-up &amp; Tracking of SNCU Graduates ( Recurring Cost)</t>
  </si>
  <si>
    <t xml:space="preserve"> NBSU  Data  Management -Follow-up &amp; Tracking of NBSU Graduates ( Recurring Cost)</t>
  </si>
  <si>
    <t>Data SIM/ Cost</t>
  </si>
  <si>
    <t xml:space="preserve">Data Sim Cards rental for Temperature Loggers </t>
  </si>
  <si>
    <t>Per logger p.a.</t>
  </si>
  <si>
    <t>Data Cost for Cold Chain Handlers, RVCCM &amp; DVLM for manging eVIN application</t>
  </si>
  <si>
    <t>Per Cold Chain Handler/ Month</t>
  </si>
  <si>
    <t>IT Cost (Non Recurring &amp; Recurring) - To be met out of HSS-Rural/ Urban</t>
  </si>
  <si>
    <t>IT Equipment/Instruments for PMU Staff</t>
  </si>
  <si>
    <t>Details Justification &amp; Budget is at IT Peripherals Write-up Annexure</t>
  </si>
  <si>
    <t xml:space="preserve">Procurment of  new Computers &amp; Peripherals at all levels </t>
  </si>
  <si>
    <t xml:space="preserve">AMC of Existing Computers at all levels </t>
  </si>
  <si>
    <t>IT Equipment/Instruments for Service Delivery Staff</t>
  </si>
  <si>
    <t xml:space="preserve">Procurement of new Computer &amp; Peripherals at all levels </t>
  </si>
  <si>
    <t xml:space="preserve">Internet Connections Programme Management &amp; Service delivery Units </t>
  </si>
  <si>
    <t>CPMU</t>
  </si>
  <si>
    <t xml:space="preserve">Public Health Facilities </t>
  </si>
  <si>
    <t>Comprehensive Primary Healthcare (CPHC-Urban)</t>
  </si>
  <si>
    <t>IT equipment &amp; recurring  cost for UPHC AAMs</t>
  </si>
  <si>
    <t>Non Recurring: Procurement of Desktop &amp; accessories for PHC AAMs</t>
  </si>
  <si>
    <t>Requirement of IT Equipment saturated in previous years. Hence, no additional proposal proposed.</t>
  </si>
  <si>
    <t>Recurring Cost for PHC AAMs</t>
  </si>
  <si>
    <t>Per Unit/ Per Annum</t>
  </si>
  <si>
    <t>Budget proposed under eSanjeevani Recurring Cost for Spokes</t>
  </si>
  <si>
    <t>Tele-Consultation Facility at AAMs (Urban)- eSanjeevani</t>
  </si>
  <si>
    <t>Sub Hub Non Recurring Cost: Computer, Other Accessories including Printer</t>
  </si>
  <si>
    <t>Sub Hub: Recurring Cost- Human Resource Support for Teleconsultation</t>
  </si>
  <si>
    <t xml:space="preserve">Sub Hub : Session Cost for Specialist Consultation </t>
  </si>
  <si>
    <t>Budgeted under HSS-Rural_Tele-Consultation Facility at AAMs (Rural)- eSanjeevani</t>
  </si>
  <si>
    <t xml:space="preserve">Sub Hub : Session Cost for General consultation Sessions </t>
  </si>
  <si>
    <t xml:space="preserve">Sub Hub : Internet Charges </t>
  </si>
  <si>
    <t>Sub-Hub: UCHC-07</t>
  </si>
  <si>
    <t xml:space="preserve">Sub Hub : Miscellaneous Cost </t>
  </si>
  <si>
    <t>Spokes :  Non Recurring Cost- Computer, Other Accessories including Printer</t>
  </si>
  <si>
    <t xml:space="preserve">For UPHC &amp; USHC : Computer and Accessories avaialble at the spokes, hence not proposed </t>
  </si>
  <si>
    <t>Spokes Recurring Cost</t>
  </si>
  <si>
    <t>Proposed under HSS-11_Pranning &amp; Programme Management, Sl.No.-194</t>
  </si>
  <si>
    <t>SPMU</t>
  </si>
  <si>
    <t>SPMU is connected with 100 Mbps Internet Bandwidth and 8 Mbps NIC P2P Link The cost includes GST of 18%. 
Service provider : Railtel India</t>
  </si>
  <si>
    <t>DPMU/ CPMU</t>
  </si>
  <si>
    <t>BPMU</t>
  </si>
  <si>
    <t>Proposal: Service Provider 2 Business Broadband in Air Fiber 50-100 Mbps Annual</t>
  </si>
  <si>
    <t>1. PHC &amp; SHC AAM Proposed under IT equipment &amp; recurring  cost for AAMs
2. DHH/ SDH &amp; CHC Proposed under eSanjeevani head.</t>
  </si>
  <si>
    <t>Cost for AMC/ CMC of IT Peripherals, Subscription fees (Firewall and Antivirus)  at PMUs of different levels.</t>
  </si>
  <si>
    <t>IT equipment &amp; recurring  cost for AAMs (PHC and SHCs)</t>
  </si>
  <si>
    <t>Non Recurring: Procurement of Computer  &amp; accessories for SHC AAMs</t>
  </si>
  <si>
    <t>Recurring Cost for SHC AAMs</t>
  </si>
  <si>
    <t>Tele-Consultation Facility at AAMs (Rural)- eSanjeevani</t>
  </si>
  <si>
    <t xml:space="preserve">HUBs/ Sub-Hubs for Tele-Consultation </t>
  </si>
  <si>
    <t>Proposal for 2026-27: New HUBs/ Sub Hubs/ Spokes are proposed in the following manner:
A. Hub: 2 (Saturation of all MCH expected to be operational)
1.Government Medical College &amp; Hospital (MCH), Phulbani, Kandhamal.
2.PGI MER Capital Hospital Bhubaneswar 
B. Sub Hubs: All Sub Hubs are approved earlier in NHM PIP. But the  procurement of IT equipments are not done by 14  facilities. Hence, activity re-proposed for functionalisation of Teleconsultation Units in F.Y.2026-27. 
1. SDH: Proposed 3nos out of 32nos (29 SDHs are registered in e-Sanjeevani)
2. CHC: Proposed 11nos out of 375nos (364 CHCs are registered in e-Sanjeevani)</t>
  </si>
  <si>
    <t>Hub/ Sub Hub : Non Recurring Cost-Computer, Other Accessories including Printer</t>
  </si>
  <si>
    <t>Per MCH</t>
  </si>
  <si>
    <t>Hub/ Sub Hub : Human Resource Support for Teleconsultation</t>
  </si>
  <si>
    <t>Per person p.m.</t>
  </si>
  <si>
    <t>Session Cost for Hub &amp; Sub Hub: Super Specialist Sessions at Hub</t>
  </si>
  <si>
    <t>Session Cost for Hub &amp; Sub Hub: Specialist sessions at Hub &amp; Sub-hubs</t>
  </si>
  <si>
    <t>Session Cost for Sub Hub: General consultation Sessions</t>
  </si>
  <si>
    <t xml:space="preserve">Per session </t>
  </si>
  <si>
    <t>Internet Charges for Hubs</t>
  </si>
  <si>
    <t xml:space="preserve">Hub: 20 MCHs </t>
  </si>
  <si>
    <t>Internet Charges for Sub-Hubs</t>
  </si>
  <si>
    <t>Sub-Hub: DHH-32, SDH-32 &amp; CHC-375</t>
  </si>
  <si>
    <t>Miscellaneous Cost for HUBs/ Sub-Hubs</t>
  </si>
  <si>
    <t>Recurring Cost for Spokes</t>
  </si>
  <si>
    <t xml:space="preserve">Proposal-1: Session Cost -  NA 
Proposal-2:   Internet Charges : Proposed under  IT recurring Expenses AAM 
Proposal-3: Misc Cost : Not proposed , to be met out of  State Fund- Contingencies </t>
  </si>
  <si>
    <t xml:space="preserve"> IT Interventions</t>
  </si>
  <si>
    <t>194 &amp; 159</t>
  </si>
  <si>
    <t xml:space="preserve">Closed User Group Connections </t>
  </si>
  <si>
    <t>Management &amp; Maintenance of Portals/ Applications</t>
  </si>
  <si>
    <t>Management &amp; Maintenance of HMIS &amp; RCH Portal</t>
  </si>
  <si>
    <t>IT Interventions</t>
  </si>
  <si>
    <t xml:space="preserve">Planning &amp; Programme Management </t>
  </si>
  <si>
    <t>Implementation of RCH Portal/ ANMOL/ MCTS- Device allowance to ANMs for online reporting</t>
  </si>
  <si>
    <t>Data Validation/ Triangulation</t>
  </si>
  <si>
    <t>Internal validtion of data by State &amp; District Team</t>
  </si>
  <si>
    <t>Data Validation/ Triangulation by 3rd Party</t>
  </si>
  <si>
    <t>Management &amp; Maintenance of State Specific Portals &amp; Applications</t>
  </si>
  <si>
    <t xml:space="preserve">e-ASHA </t>
  </si>
  <si>
    <t>e-Swasthya Nirman</t>
  </si>
  <si>
    <t>e-Rakt Kosh</t>
  </si>
  <si>
    <t>T-QAS (Training Quality Assessment System)</t>
  </si>
  <si>
    <t xml:space="preserve">NQAS- Facility  based  KPI Reporting </t>
  </si>
  <si>
    <t>NHM Web Site</t>
  </si>
  <si>
    <t>Other State Specific Modules</t>
  </si>
  <si>
    <t xml:space="preserve">Digital IEC Corner at OPD  </t>
  </si>
  <si>
    <t xml:space="preserve">Setting up of IEC theatre at DHH for promoting Family Led Care  &amp; Management </t>
  </si>
  <si>
    <t xml:space="preserve"> Branding of facility based  Integrated  counselling  Centres </t>
  </si>
  <si>
    <t>Per CHC/ UCHC</t>
  </si>
  <si>
    <t>Per hoarding</t>
  </si>
  <si>
    <t>Sub Total Facility Level (A.1)</t>
  </si>
  <si>
    <t>A.2 Community Level</t>
  </si>
  <si>
    <t xml:space="preserve">Preparing change agents (Traditional healers &amp; influential;  Local leaders ) for IPC in Tribal blocks </t>
  </si>
  <si>
    <t xml:space="preserve">School Level Awareness Initiatives </t>
  </si>
  <si>
    <t xml:space="preserve">Special campaign in  Aspiration Block  for  improving  6 Key Performance Indicators                                        </t>
  </si>
  <si>
    <t>per block</t>
  </si>
  <si>
    <t>Sub Total Community Level (A.2)</t>
  </si>
  <si>
    <t>A.3 Cross cutting areas</t>
  </si>
  <si>
    <t>Social Media Campaign</t>
  </si>
  <si>
    <t>Bulk SMS services (BSNL)</t>
  </si>
  <si>
    <t>Per SMS</t>
  </si>
  <si>
    <t xml:space="preserve">Outdoor Digital Display Boards </t>
  </si>
  <si>
    <t>Per  Digital Display Board per annum</t>
  </si>
  <si>
    <t xml:space="preserve">Involvement of Mobile Health Unit (MHU) in difficult area for IEC/ BCC </t>
  </si>
  <si>
    <t>Per MHU</t>
  </si>
  <si>
    <t xml:space="preserve">Media Advocacy </t>
  </si>
  <si>
    <t>Per Media meet</t>
  </si>
  <si>
    <t xml:space="preserve">Advertisement in Cinema  Halls </t>
  </si>
  <si>
    <t>Per minute</t>
  </si>
  <si>
    <t>Equipping State IEC/BCC cell for Strengthening IEC/BCC interventions</t>
  </si>
  <si>
    <t>Sub Total Crosscutting (A.3)</t>
  </si>
  <si>
    <t xml:space="preserve">Maternal Health </t>
  </si>
  <si>
    <t xml:space="preserve">IEC/BCC at VHSND  Session Sites </t>
  </si>
  <si>
    <t>Per flipbook</t>
  </si>
  <si>
    <t xml:space="preserve">Banding of PMSMA  Sites </t>
  </si>
  <si>
    <t>Per PMSMA site</t>
  </si>
  <si>
    <t>Improving use of Kilkari</t>
  </si>
  <si>
    <t xml:space="preserve">Safe Motherhood Booklet </t>
  </si>
  <si>
    <t>Per Booklet</t>
  </si>
  <si>
    <t xml:space="preserve">Observation of Designated  Days </t>
  </si>
  <si>
    <t>Observation of Safe  Abortion Day (Sept 28th )</t>
  </si>
  <si>
    <t>Special IEC in convergence with Railway / Transport Deptt.</t>
  </si>
  <si>
    <t>A week long Special Campaign  for improving Mother &amp; Child Health</t>
  </si>
  <si>
    <t>Quarterly such campaign shall be organised to reinforce Behaviour change practices in the community. The focus will be on use of mid-media interventions with local relevance. The campaign will be  funded under SAMPuRNA (State Specific  Funding)</t>
  </si>
  <si>
    <t>Sub Total (RCH-1)</t>
  </si>
  <si>
    <t>PC&amp;PNDT</t>
  </si>
  <si>
    <t xml:space="preserve">Sensitisation of PRI Members </t>
  </si>
  <si>
    <t>Sub Total (RCH-2)</t>
  </si>
  <si>
    <t xml:space="preserve">Child Health </t>
  </si>
  <si>
    <t xml:space="preserve"> Stop Diarrhoea  Campaign       ( 16th June to  31st July ) </t>
  </si>
  <si>
    <t>National Newborn Week (15–21 November)</t>
  </si>
  <si>
    <t>SAANS Campaign (November–February)</t>
  </si>
  <si>
    <t>Sub Total (RCH-3)</t>
  </si>
  <si>
    <t xml:space="preserve">Immunisation </t>
  </si>
  <si>
    <t>Special IEC/BCC Campaign  in Tribal   Blocks  for sustaining FI Coverage</t>
  </si>
  <si>
    <t xml:space="preserve">Immunisation  Schedule Tracker </t>
  </si>
  <si>
    <t>Per tracker</t>
  </si>
  <si>
    <t>Branding of Vaccine Van</t>
  </si>
  <si>
    <t>Per van</t>
  </si>
  <si>
    <t xml:space="preserve">Branding of Session Site </t>
  </si>
  <si>
    <t>Per Session Site</t>
  </si>
  <si>
    <t>Sub Total (RCH-4)</t>
  </si>
  <si>
    <t>Flip Book  to transact School health sessions on 11 defined themes</t>
  </si>
  <si>
    <t>Promotion of Menstrual  Hygiene among Adolescent  Girls</t>
  </si>
  <si>
    <t>Sub Total (RCH-5)</t>
  </si>
  <si>
    <t xml:space="preserve">Family Planning </t>
  </si>
  <si>
    <t xml:space="preserve">NSV Week </t>
  </si>
  <si>
    <t xml:space="preserve">World Population Fortnight </t>
  </si>
  <si>
    <t>FP Counselling Card for ASHA</t>
  </si>
  <si>
    <t>Per Card</t>
  </si>
  <si>
    <t>Sub Total (RCH-6)</t>
  </si>
  <si>
    <t xml:space="preserve">Nutrition </t>
  </si>
  <si>
    <t>Campaign on National De-warming Day( NDD)</t>
  </si>
  <si>
    <t>World  Breast Feeding  Week (August)</t>
  </si>
  <si>
    <t xml:space="preserve">A week long Special Campaign to increase awareness on improving anaemia conditions </t>
  </si>
  <si>
    <t>Quarterly such campaign shall be organised to reinforce Behaviour change practices in the community. The focus will be on  use of mid-media interventions with local relevance. The campaign will be  funded under SAMPuRNA-AMLAN (State Specific  Funding)</t>
  </si>
  <si>
    <t>Sub Total (RCH-7)</t>
  </si>
  <si>
    <t>Awareness –cum Salt Testing Campaign  for prevention of Iodine Deficiency disorders</t>
  </si>
  <si>
    <t>Sub Total (RCH-8)</t>
  </si>
  <si>
    <t>Grand Total IEC (RCH)</t>
  </si>
  <si>
    <t>No Proposal for FY 206-27</t>
  </si>
  <si>
    <t>Observation of World Malaria day (25th April)</t>
  </si>
  <si>
    <t>Observation of Anti Malaria Month (June)</t>
  </si>
  <si>
    <t>Media Campaign prior &amp; during the transmission season</t>
  </si>
  <si>
    <t>Dengue Day  (16th May )</t>
  </si>
  <si>
    <t>Anti Dengue Month (July)</t>
  </si>
  <si>
    <t>LF</t>
  </si>
  <si>
    <t xml:space="preserve">MDA Campaign </t>
  </si>
  <si>
    <t>Sub Total (NDCP-2)</t>
  </si>
  <si>
    <t xml:space="preserve">NLEP </t>
  </si>
  <si>
    <t>Observation of Anti Leprosy Day /SPARSH Campaign  (30th Jan to 13th Feb)</t>
  </si>
  <si>
    <t>Sub Total (NDCP-3)</t>
  </si>
  <si>
    <t xml:space="preserve">NTEP </t>
  </si>
  <si>
    <t xml:space="preserve">TB Mukt  Panchayat Initiatives </t>
  </si>
  <si>
    <t xml:space="preserve">Special  Awareness campaign   for improving Screening &amp; Services  in vulnerable areas </t>
  </si>
  <si>
    <t>Involvement of Community Institutions/ Groups/ Individuals in Behaviour Change Communication at SC AAM level</t>
  </si>
  <si>
    <t>Per SC AAM</t>
  </si>
  <si>
    <t xml:space="preserve">IEC for Promoting TB Notification at Pvt Hospital &amp; Clinics </t>
  </si>
  <si>
    <t>Per sun board</t>
  </si>
  <si>
    <t xml:space="preserve">Printing &amp; Supply of Guidance Note on Differentiated TB  Care for Service Providers &amp; Front line Workers  </t>
  </si>
  <si>
    <t>Observation of World TB day (24th  March)</t>
  </si>
  <si>
    <t>Special IEC for TB Mukt Barat in convergence with Railway / Transport Deptt.</t>
  </si>
  <si>
    <t>Sub Total (NDCP-4)</t>
  </si>
  <si>
    <t>Observation of World Hepatitis Day (July 28)</t>
  </si>
  <si>
    <t>Branding of Treatment Centres</t>
  </si>
  <si>
    <t>Per Treatment Centre</t>
  </si>
  <si>
    <t>Sub Total (NDCP-5)</t>
  </si>
  <si>
    <t>Observation of  World Rabies Day  (28th September )</t>
  </si>
  <si>
    <t>Branding of PHC ARV Centres</t>
  </si>
  <si>
    <t>Per PHC/UPHC</t>
  </si>
  <si>
    <t>Special IEC/ BCC for Rabies free cities campaign</t>
  </si>
  <si>
    <t>Sub Total (NDCP-6)</t>
  </si>
  <si>
    <t>IEC on Prevention and Control of Leptospirosis</t>
  </si>
  <si>
    <t>Sub Total (NDCP-7)</t>
  </si>
  <si>
    <t>Grand Total IEC (NDCP)</t>
  </si>
  <si>
    <t>NPCB&amp;VI</t>
  </si>
  <si>
    <t>Observation of  Eye Donation  Fortnight (25th august to 8th Sept  )</t>
  </si>
  <si>
    <t>Branding of Eye Bank</t>
  </si>
  <si>
    <t>Per Centre</t>
  </si>
  <si>
    <t>World Eye Sight Day</t>
  </si>
  <si>
    <t>Branding of  Mobile Ophthalmic Van</t>
  </si>
  <si>
    <t>Per Van</t>
  </si>
  <si>
    <t>Chaskhyu Ratha
(Eye Awareness Chariot)</t>
  </si>
  <si>
    <t>Sub Total (NCD-1)</t>
  </si>
  <si>
    <t xml:space="preserve">NMHP </t>
  </si>
  <si>
    <t>Publicising Tele-MANAS Programme  &amp; its Toll Free  Help Line -14416</t>
  </si>
  <si>
    <t>Sub Total (NCD-2)</t>
  </si>
  <si>
    <t xml:space="preserve">NPHCE </t>
  </si>
  <si>
    <t>Observation of International Day  for  Older Person</t>
  </si>
  <si>
    <t>Sub Total (NCD-3)</t>
  </si>
  <si>
    <t xml:space="preserve">NTCP </t>
  </si>
  <si>
    <t xml:space="preserve">Observation of World No Tobacco Day  (31st May )  </t>
  </si>
  <si>
    <t>Tobacco Free Youth Campaign(2 months /Annum)</t>
  </si>
  <si>
    <t>Sub Total (NCD-4)</t>
  </si>
  <si>
    <t>Mass Media  Interventions for Universal Screening  &amp; thereon availing Services of  NCDs</t>
  </si>
  <si>
    <t>Special IEC for improving NCD Screening &amp; Services in convergence with Railway / Transport Deptt.</t>
  </si>
  <si>
    <t>Day Celebrations</t>
  </si>
  <si>
    <t>Sub Total (NCD-5)</t>
  </si>
  <si>
    <t>Branding of Dialysis  Units</t>
  </si>
  <si>
    <t>Sub Total (NCD-6)</t>
  </si>
  <si>
    <t>IEC/ BCC on Oral Health</t>
  </si>
  <si>
    <t>Sub Total (NCD-7)</t>
  </si>
  <si>
    <t>Sub Total (NCD-8)</t>
  </si>
  <si>
    <t>NCD-11</t>
  </si>
  <si>
    <t xml:space="preserve">NPPCD </t>
  </si>
  <si>
    <t>Celebration of World Hearing  Day (3rd March)</t>
  </si>
  <si>
    <t>Sub Total (NCD-11)</t>
  </si>
  <si>
    <t>Grand Total IEC (NCD)</t>
  </si>
  <si>
    <t xml:space="preserve">Digital IEC Corner at OPDs  </t>
  </si>
  <si>
    <t xml:space="preserve">Dynamic Hoardings at Public Health Facilities </t>
  </si>
  <si>
    <t xml:space="preserve">Displays at Bus Queue Shelters in Municipal Corporation Cities </t>
  </si>
  <si>
    <t xml:space="preserve">Equipping MHUs for  Campaigns </t>
  </si>
  <si>
    <t xml:space="preserve">Slum Specific  IEC /BCC   Interventions </t>
  </si>
  <si>
    <t xml:space="preserve">Branding of UHSND &amp; FID Sites </t>
  </si>
  <si>
    <t xml:space="preserve">Day Observations  at  City Level </t>
  </si>
  <si>
    <t>Per day</t>
  </si>
  <si>
    <t xml:space="preserve">Sensitisation Programmes  with  citizen groups  during   major campaigns </t>
  </si>
  <si>
    <t>Per MC</t>
  </si>
  <si>
    <t xml:space="preserve">Mass Media Interventions </t>
  </si>
  <si>
    <t xml:space="preserve">Wellness Sessions at AAM </t>
  </si>
  <si>
    <t>Grand Total (HSS-U)</t>
  </si>
  <si>
    <t xml:space="preserve">Comprehensive  Primary Health Care  Services </t>
  </si>
  <si>
    <t xml:space="preserve">Observation of  HWC day </t>
  </si>
  <si>
    <t>Observation of  Universal Health Coverage Day</t>
  </si>
  <si>
    <t xml:space="preserve">Observation  Wellness Sessions  at AAMs </t>
  </si>
  <si>
    <t>Popularizing e-Sanjeevani programme</t>
  </si>
  <si>
    <t>Sub Total (HSS-1)</t>
  </si>
  <si>
    <t xml:space="preserve">Blood Safety </t>
  </si>
  <si>
    <t xml:space="preserve">Observation of  National  Voluntary Blood Donation Day on 1st Oct </t>
  </si>
  <si>
    <t>National  Sickle Cell Anemia  Elimination Mission</t>
  </si>
  <si>
    <t>Observation of World Sickle Cell Day</t>
  </si>
  <si>
    <t xml:space="preserve">Formation of a Network for Sickle Cell Disease &amp; Trait cases- Sickle Cell Mitra </t>
  </si>
  <si>
    <t xml:space="preserve">Other  Special Programmes </t>
  </si>
  <si>
    <t>Sub Total (HSS-2)</t>
  </si>
  <si>
    <t xml:space="preserve">Emergency Patient Transport Services  &amp; Health Help Line </t>
  </si>
  <si>
    <t xml:space="preserve">Publicity of  EMAS &amp;  104 Services </t>
  </si>
  <si>
    <t>Sub Total (HSS-5)</t>
  </si>
  <si>
    <t xml:space="preserve">Quality Assurance </t>
  </si>
  <si>
    <t xml:space="preserve">IEC/BCC Budget , Quality Assurance  Initiatives </t>
  </si>
  <si>
    <t>Sub Total (HSS-6)</t>
  </si>
  <si>
    <t>HSS-8</t>
  </si>
  <si>
    <t>BMW</t>
  </si>
  <si>
    <t xml:space="preserve">Improving IMEP Practices </t>
  </si>
  <si>
    <t xml:space="preserve"> IEC/BCC activities proposed to be taken with the funding from State Budget. Hence not proposed under NHM PIP.</t>
  </si>
  <si>
    <t>Sub Total (HSS-8)</t>
  </si>
  <si>
    <t>HSS-15</t>
  </si>
  <si>
    <t>Prevention, Control &amp; Management of Snake bite</t>
  </si>
  <si>
    <t xml:space="preserve">IEC on Prevention and Control of Snake Bite </t>
  </si>
  <si>
    <t>Per Brochure</t>
  </si>
  <si>
    <t>Sub Total (HSS-15)</t>
  </si>
  <si>
    <t>HSS-18</t>
  </si>
  <si>
    <t>Health Management  Information System</t>
  </si>
  <si>
    <t>Sub Total (HSS-18)</t>
  </si>
  <si>
    <t>Grand Total IEC (HSS)</t>
  </si>
  <si>
    <t>Total Budget Proposed (IEC/BCC)</t>
  </si>
  <si>
    <t>Printing Activities</t>
  </si>
  <si>
    <t>2.1.1</t>
  </si>
  <si>
    <t>Mother &amp; Child Protection Card (MCP Card)</t>
  </si>
  <si>
    <t>2.1.2</t>
  </si>
  <si>
    <t>Family &amp; Couple Counseling Booklet (Nirapada Matrutwa)</t>
  </si>
  <si>
    <t>Printing of Maternal Death Surveillance &amp; Response (MDSR) formats are required to ensure regular and timely reporting from various levels</t>
  </si>
  <si>
    <t>9.3.1</t>
  </si>
  <si>
    <t>Annexure-4 for facility based investigation</t>
  </si>
  <si>
    <t>9.3.2</t>
  </si>
  <si>
    <t xml:space="preserve">Annexure-5 for community level investigation </t>
  </si>
  <si>
    <t>9.3.3</t>
  </si>
  <si>
    <t xml:space="preserve">Annexure-6 for all maternal death </t>
  </si>
  <si>
    <t>9.3.4</t>
  </si>
  <si>
    <t>Annexure-1 for all near miss cases</t>
  </si>
  <si>
    <t>10.7.1</t>
  </si>
  <si>
    <t xml:space="preserve">Consent Form –C </t>
  </si>
  <si>
    <t>Per Boolket</t>
  </si>
  <si>
    <t>10.7.2</t>
  </si>
  <si>
    <t>RMP Opinion Form</t>
  </si>
  <si>
    <t>10.7.3</t>
  </si>
  <si>
    <t>Form-II</t>
  </si>
  <si>
    <t>10.7.4</t>
  </si>
  <si>
    <t xml:space="preserve">Admission register Form-III </t>
  </si>
  <si>
    <t>10.7.5</t>
  </si>
  <si>
    <t>Evacuation Register</t>
  </si>
  <si>
    <t>10.7.6</t>
  </si>
  <si>
    <t>MMA card (In Odia)</t>
  </si>
  <si>
    <t>10.7.7</t>
  </si>
  <si>
    <t>Printing of MMA Provider manual</t>
  </si>
  <si>
    <t>10.7.8</t>
  </si>
  <si>
    <t>Printing of CAC Operational Guideline</t>
  </si>
  <si>
    <r>
      <rPr>
        <b/>
        <sz val="11"/>
        <color indexed="8"/>
        <rFont val="Calibri"/>
        <family val="2"/>
      </rPr>
      <t>Delivery Case sheet :</t>
    </r>
    <r>
      <rPr>
        <sz val="11"/>
        <color indexed="8"/>
        <rFont val="Calibri"/>
        <family val="2"/>
      </rPr>
      <t xml:space="preserve"> Delivery Case sheet with partograph overleaf for all institutional delivery cases in public health institutions (565975 expected deliveries + 10% (56597) buffer= 622572) – (@Rs. 7/-X 622572= Rs.43,58,004/-)
</t>
    </r>
    <r>
      <rPr>
        <b/>
        <sz val="11"/>
        <color rgb="FFFF0000"/>
        <rFont val="Calibri"/>
        <family val="2"/>
      </rPr>
      <t xml:space="preserve"> (Source of funding: To be met from state specific  SAMMPUrNA budget)</t>
    </r>
  </si>
  <si>
    <t xml:space="preserve"> (Source of funding: To be met from state specific  SAMMPUrNA budget)</t>
  </si>
  <si>
    <t>17.5.1</t>
  </si>
  <si>
    <t xml:space="preserve">PNC ward register </t>
  </si>
  <si>
    <t>17.5.2</t>
  </si>
  <si>
    <t>Referral Slip Sub Centre per Booklet</t>
  </si>
  <si>
    <t>17.5.3</t>
  </si>
  <si>
    <t>Referral Slip Inter Facility per Booklet</t>
  </si>
  <si>
    <t>17.5.4</t>
  </si>
  <si>
    <t>Referral out Register per Register (50 pages)</t>
  </si>
  <si>
    <t>17.5.5</t>
  </si>
  <si>
    <t>Referral In Register</t>
  </si>
  <si>
    <t>Per Register</t>
  </si>
  <si>
    <t>17.5.6</t>
  </si>
  <si>
    <t>Red Card</t>
  </si>
  <si>
    <t>Sub Total Printing (RCH-1)</t>
  </si>
  <si>
    <t>19.5.2</t>
  </si>
  <si>
    <r>
      <t xml:space="preserve">1. Form F Medical Audit Report @Rs.30/- X 1000 = Rs.0.30 lakh
State will conduct the audit of the submitted Form F (Pregnancy Scans by 1800 USG Clinics to anylise anomaly in the report, suspicious referral cluster, cross district USG travel plan, Referral pattern, audit of referral team etc.) the said report shall be disseminated among DAA/ SDAA &amp; key stake holders to strengthen enforcement, prosecussion &amp; legal processes.
2. MoHFW Standard Operating Guidelines for  DAA-30/ SDAA-58 &amp; key stake holders (i.e. SP, DSWO, JMFC, DLSA)-120: 200 nos X (@Rs.100/- per unit)= </t>
    </r>
    <r>
      <rPr>
        <b/>
        <sz val="11"/>
        <rFont val="Calibri"/>
        <family val="2"/>
      </rPr>
      <t>Rs.0.20 lakh</t>
    </r>
  </si>
  <si>
    <t>Sub Total Printing (RCH-2)</t>
  </si>
  <si>
    <r>
      <rPr>
        <b/>
        <sz val="11"/>
        <rFont val="Calibri"/>
        <family val="2"/>
      </rPr>
      <t>Ongoing Activity with revised unit cost
Background &amp; Justification:
RBSK Screening Card:</t>
    </r>
    <r>
      <rPr>
        <sz val="11"/>
        <rFont val="Calibri"/>
        <family val="2"/>
      </rPr>
      <t xml:space="preserve">RBSK screening card is prescribed by Govt. of India which is followed by MHT while screening of each child. For issue of new cards to newly enrolled children at AWC &amp; Schools in 2026-27, total 12 Lakhs 0-6 &amp; 6-18 years screening card is proposed to be printed. 
</t>
    </r>
    <r>
      <rPr>
        <b/>
        <sz val="11"/>
        <rFont val="Calibri"/>
        <family val="2"/>
      </rPr>
      <t>RBSK Registers:</t>
    </r>
    <r>
      <rPr>
        <sz val="11"/>
        <rFont val="Calibri"/>
        <family val="2"/>
      </rPr>
      <t xml:space="preserve"> As per RBSK guideline, MHT screening registers are prescribed for AWC &amp; Schools. The Prescribed Screening registers are to be supplied to each MHT to record child wise screening information.</t>
    </r>
  </si>
  <si>
    <t>21.3.1</t>
  </si>
  <si>
    <t xml:space="preserve">Screening Registers per MHT </t>
  </si>
  <si>
    <t>21.3.2</t>
  </si>
  <si>
    <t>Printing of Screening Card</t>
  </si>
  <si>
    <t xml:space="preserve">HBNC format for ASHA </t>
  </si>
  <si>
    <t>10 Formats/ Per ASHA</t>
  </si>
  <si>
    <t xml:space="preserve">HBYC format for ASHA </t>
  </si>
  <si>
    <t>One Booklet/ Per ASHA</t>
  </si>
  <si>
    <r>
      <rPr>
        <b/>
        <sz val="11"/>
        <rFont val="Calibri"/>
        <family val="2"/>
      </rPr>
      <t xml:space="preserve">Ongoing Activity 
Background: </t>
    </r>
    <r>
      <rPr>
        <sz val="11"/>
        <rFont val="Calibri"/>
        <family val="2"/>
      </rPr>
      <t xml:space="preserve">HBYC is provided to all young children between 3-15 months through 5 quarterly home visits by ASHAs for growth monitoring, early identification of danger signs and referral, early childhood development  and provision of IFA, ORS &amp; Zinc. ASHAs use a HBYC checklist for conducting the visits. These checklists are provided to ASHA in form of a booklet.
</t>
    </r>
    <r>
      <rPr>
        <b/>
        <sz val="11"/>
        <rFont val="Calibri"/>
        <family val="2"/>
      </rPr>
      <t>Progress</t>
    </r>
    <r>
      <rPr>
        <sz val="11"/>
        <rFont val="Calibri"/>
        <family val="2"/>
      </rPr>
      <t xml:space="preserve">: During 2024-26, one booklet each was printed for 49990 ASHAs in position.
</t>
    </r>
    <r>
      <rPr>
        <b/>
        <sz val="11"/>
        <rFont val="Calibri"/>
        <family val="2"/>
      </rPr>
      <t xml:space="preserve">Proposal: </t>
    </r>
    <r>
      <rPr>
        <sz val="11"/>
        <rFont val="Calibri"/>
        <family val="2"/>
      </rPr>
      <t xml:space="preserve">As no. of newborns per ASHA will vary from 18 to 25, it is proposed to print 30 checklists per booklet and one booklet per ASHA. Accordingly, budget is proposed for  50825 targeted ASHAs during 2026-27 </t>
    </r>
  </si>
  <si>
    <t>24.5.1</t>
  </si>
  <si>
    <t>Printing of SNCU Case Sheets/ Registers</t>
  </si>
  <si>
    <t>Per Case Sheet</t>
  </si>
  <si>
    <r>
      <rPr>
        <b/>
        <sz val="11"/>
        <rFont val="Calibri"/>
        <family val="2"/>
      </rPr>
      <t xml:space="preserve">Ongoing Activity
Background: </t>
    </r>
    <r>
      <rPr>
        <sz val="11"/>
        <rFont val="Calibri"/>
        <family val="2"/>
      </rPr>
      <t>Standardized SNCU case sheets are used for maintaing the data of each SNCU admission which are also entered in the SNCU online software.</t>
    </r>
    <r>
      <rPr>
        <b/>
        <sz val="11"/>
        <rFont val="Calibri"/>
        <family val="2"/>
      </rPr>
      <t xml:space="preserve">
Progress:  </t>
    </r>
    <r>
      <rPr>
        <sz val="11"/>
        <rFont val="Calibri"/>
        <family val="2"/>
      </rPr>
      <t xml:space="preserve">Each year based on the expected SNCU admissions, the SNCU case sheets are printed. However utilization during 2024-25 has been 58%.
</t>
    </r>
    <r>
      <rPr>
        <b/>
        <sz val="11"/>
        <rFont val="Calibri"/>
        <family val="2"/>
      </rPr>
      <t xml:space="preserve">Proposal: </t>
    </r>
    <r>
      <rPr>
        <sz val="11"/>
        <rFont val="Calibri"/>
        <family val="2"/>
      </rPr>
      <t xml:space="preserve">Printing of SNCU Case Sheet based on Expected admission in existing  SNCUs  during 2024-25 + 10% buffer
Other printing i.e. Discharge Note, Referral Note, Admission Register (for SNCU &amp; NBSU), Follow up Register, Facility Follow up record book , CPAP register, met out of SNCU contingency fund at district level
Budget proposed @ Rs. 50/- per sheet x 80300 sheets. 
</t>
    </r>
    <r>
      <rPr>
        <b/>
        <sz val="11"/>
        <rFont val="Calibri"/>
        <family val="2"/>
      </rPr>
      <t>Proposed at 60% based on utilization.</t>
    </r>
  </si>
  <si>
    <t>24.5.2</t>
  </si>
  <si>
    <t>Printing of NBSU Case Sheets/ Registers</t>
  </si>
  <si>
    <r>
      <rPr>
        <b/>
        <sz val="11"/>
        <rFont val="Calibri"/>
        <family val="2"/>
      </rPr>
      <t xml:space="preserve">Ongoing Activity
Background: </t>
    </r>
    <r>
      <rPr>
        <sz val="11"/>
        <rFont val="Calibri"/>
        <family val="2"/>
      </rPr>
      <t>Standardized NBSU case sheets are used for maintaing the data of each NBSU admission which are also entered in the NBSU online software.</t>
    </r>
    <r>
      <rPr>
        <b/>
        <sz val="11"/>
        <rFont val="Calibri"/>
        <family val="2"/>
      </rPr>
      <t xml:space="preserve">
Progress: </t>
    </r>
    <r>
      <rPr>
        <sz val="11"/>
        <rFont val="Calibri"/>
        <family val="2"/>
      </rPr>
      <t xml:space="preserve">Each year based on the expected NBSU admissions, the NBSU case sheets are printed
</t>
    </r>
    <r>
      <rPr>
        <b/>
        <sz val="11"/>
        <rFont val="Calibri"/>
        <family val="2"/>
      </rPr>
      <t xml:space="preserve">Proposal: </t>
    </r>
    <r>
      <rPr>
        <sz val="11"/>
        <rFont val="Calibri"/>
        <family val="2"/>
      </rPr>
      <t>Printing of NBSU Case sheets as per GoI guidelines. Proposal based on Expected admission in existing  NBSUs  during 2024-25 + 10% buffer
Budget proposed @ Rs. 50/- per sheet x 14500 sheets
Proposed at 60% based on utilization.</t>
    </r>
  </si>
  <si>
    <r>
      <t xml:space="preserve">Ongoing Activity
Background: </t>
    </r>
    <r>
      <rPr>
        <sz val="11"/>
        <rFont val="Calibri"/>
        <family val="2"/>
      </rPr>
      <t>As per GoI guidelines, a set of forms &amp; formats are to be used for conducting CDR at community &amp; facility levels.</t>
    </r>
    <r>
      <rPr>
        <b/>
        <sz val="11"/>
        <rFont val="Calibri"/>
        <family val="2"/>
      </rPr>
      <t xml:space="preserve">
Progress: </t>
    </r>
    <r>
      <rPr>
        <sz val="11"/>
        <rFont val="Calibri"/>
        <family val="2"/>
      </rPr>
      <t>During 2024-26, all forms &amp; formats were proposed as per guidelines, but expenditure was 56% in FMR 2024-26</t>
    </r>
    <r>
      <rPr>
        <b/>
        <sz val="11"/>
        <rFont val="Calibri"/>
        <family val="2"/>
      </rPr>
      <t xml:space="preserve">
Proposal: </t>
    </r>
    <r>
      <rPr>
        <sz val="11"/>
        <rFont val="Calibri"/>
        <family val="2"/>
      </rPr>
      <t>Therefore, budget proposed for 60% of all forms &amp; formats as per GoI guidelines.</t>
    </r>
  </si>
  <si>
    <t>25.2.1</t>
  </si>
  <si>
    <t>Form-1</t>
  </si>
  <si>
    <t>Per form</t>
  </si>
  <si>
    <t>Form 1-ASHA notification @Re.1/- per form x 17582 x 2 + 10% buffer = 38680 (80% of excepted under five deaths *2 + 10% buffer)</t>
  </si>
  <si>
    <t>25.2.2</t>
  </si>
  <si>
    <t>Form-2</t>
  </si>
  <si>
    <t>Form 2-ANM investigation form @Rs.2/- per form x 17582  (80% excepted under five deaths  + 10% buffer) = 19340</t>
  </si>
  <si>
    <t>25.2.3</t>
  </si>
  <si>
    <t>Form-3a</t>
  </si>
  <si>
    <t>2/3 (no. of blocks * 6 cases per block*12 months) * 2+ 10% buffer</t>
  </si>
  <si>
    <t>25.2.4</t>
  </si>
  <si>
    <t>Form-3b</t>
  </si>
  <si>
    <t>1/3 (no. of blocks * 6 cases per block*12 months) * 2+ 10% buffer</t>
  </si>
  <si>
    <t>25.2.5</t>
  </si>
  <si>
    <t>Form-3c</t>
  </si>
  <si>
    <t>No. of blocks * 6 cases per block*12 months * 2  + 10% buffer</t>
  </si>
  <si>
    <t>25.2.6</t>
  </si>
  <si>
    <t>Form-4a</t>
  </si>
  <si>
    <t>60%*No. of expected under five facility deaths (70% of 17582) + 10% buffer</t>
  </si>
  <si>
    <t>25.2.7</t>
  </si>
  <si>
    <t>Form-4b</t>
  </si>
  <si>
    <t>40%*No. of expected under five facility deaths (70% of 17582) + 10% buffer</t>
  </si>
  <si>
    <t>Per Form</t>
  </si>
  <si>
    <r>
      <rPr>
        <b/>
        <sz val="11"/>
        <rFont val="Calibri"/>
        <family val="2"/>
      </rPr>
      <t>Background</t>
    </r>
    <r>
      <rPr>
        <sz val="11"/>
        <rFont val="Calibri"/>
        <family val="2"/>
      </rPr>
      <t xml:space="preserve">: Stillbirth surveillance requires detailed history taking and analysis of causes by filling up a defined stillbirth review checklist. The ToT &amp; trainings on the subject will be completed by March 2026 and in 2026-27 it is proposed to implement the program in all MCHs &amp; DHHs with high load of stillbirth cases.
</t>
    </r>
    <r>
      <rPr>
        <b/>
        <sz val="11"/>
        <rFont val="Calibri"/>
        <family val="2"/>
      </rPr>
      <t>Progress:</t>
    </r>
    <r>
      <rPr>
        <sz val="11"/>
        <rFont val="Calibri"/>
        <family val="2"/>
      </rPr>
      <t xml:space="preserve"> In 2024-25, a total of 5394 stillbirth cases have been reported in all MCHs &amp; DHHs in the State. In addition of a 10% buffer, an estimated 5933 cases may be reported.
</t>
    </r>
    <r>
      <rPr>
        <b/>
        <sz val="11"/>
        <rFont val="Calibri"/>
        <family val="2"/>
      </rPr>
      <t xml:space="preserve">Proposal: </t>
    </r>
    <r>
      <rPr>
        <sz val="11"/>
        <rFont val="Calibri"/>
        <family val="2"/>
      </rPr>
      <t>Accordingly, form printing has been proposed for 6000 cases @Rs.2 per form = Rs.12000</t>
    </r>
  </si>
  <si>
    <t>Sub Total Printing (RCH-3)</t>
  </si>
  <si>
    <t>32.9.2.6</t>
  </si>
  <si>
    <t xml:space="preserve"> Printing  of Forms &amp; Formats </t>
  </si>
  <si>
    <t>Sub Total Printing (RCH-4)</t>
  </si>
  <si>
    <t xml:space="preserve">per book </t>
  </si>
  <si>
    <r>
      <rPr>
        <b/>
        <sz val="11"/>
        <color rgb="FFFF0000"/>
        <rFont val="Calibri"/>
        <family val="2"/>
      </rPr>
      <t>New Activity</t>
    </r>
    <r>
      <rPr>
        <sz val="11"/>
        <rFont val="Calibri"/>
        <family val="2"/>
      </rPr>
      <t xml:space="preserve">
For each school provision of Odia Training and Resource material  on School Health and wellness need to be distributed for better understanding of HWAs.</t>
    </r>
    <r>
      <rPr>
        <b/>
        <sz val="11"/>
        <rFont val="Calibri"/>
        <family val="2"/>
      </rPr>
      <t xml:space="preserve">
Proposal: One per each school 25518 </t>
    </r>
  </si>
  <si>
    <t>Sub Total Printing (RCH-5)</t>
  </si>
  <si>
    <t>Per booklet</t>
  </si>
  <si>
    <t>44.17</t>
  </si>
  <si>
    <t>44.17.1</t>
  </si>
  <si>
    <t>Printing of IUCD Card</t>
  </si>
  <si>
    <t>Printing of IUCD Card for beneficiaries as per projected ELA</t>
  </si>
  <si>
    <t>44.17.2</t>
  </si>
  <si>
    <t>Printing of IUCD Register</t>
  </si>
  <si>
    <t>Printing of 300 Insertion &amp; 300 Follow-up register</t>
  </si>
  <si>
    <r>
      <t xml:space="preserve">Ongoing Activity
</t>
    </r>
    <r>
      <rPr>
        <sz val="11"/>
        <rFont val="Calibri"/>
        <family val="2"/>
      </rPr>
      <t xml:space="preserve">Proposal is for 2026-27: 
Proposal-1: MPA Card 
Printing of MPA cards @Rs.10/- per card x 58000 cards  = Rs.5.80 lakhs
Proposal-2: MPA register
Printing of MPA Register: Rs.600/- per register X 600 = Rs.3.60 lakhs </t>
    </r>
  </si>
  <si>
    <t>45.6.1</t>
  </si>
  <si>
    <t xml:space="preserve">Printing of MPA cards </t>
  </si>
  <si>
    <t>45.6.2</t>
  </si>
  <si>
    <t>MPA register</t>
  </si>
  <si>
    <t>50.10.1</t>
  </si>
  <si>
    <t>Printing of Oral Pills Register for CHC and above institution</t>
  </si>
  <si>
    <r>
      <rPr>
        <b/>
        <sz val="11"/>
        <rFont val="Calibri"/>
        <family val="2"/>
      </rPr>
      <t>Ongoing activity</t>
    </r>
    <r>
      <rPr>
        <sz val="11"/>
        <rFont val="Calibri"/>
        <family val="2"/>
      </rPr>
      <t xml:space="preserve">
Budget Proposed during 2024-26,  Not propsoed in FY 2026-27</t>
    </r>
  </si>
  <si>
    <t>50.10.2</t>
  </si>
  <si>
    <t>Integrated poster on all FP methods</t>
  </si>
  <si>
    <t>Per Poster</t>
  </si>
  <si>
    <t>Ongoing activity
Budget Proposed during 2024-26,  Not propsoed in FY 2026-27</t>
  </si>
  <si>
    <t>50.10.3</t>
  </si>
  <si>
    <t>Poster on Basket of Choice of FP Methods</t>
  </si>
  <si>
    <t>Sub Total Printing (RCH-6)</t>
  </si>
  <si>
    <r>
      <t xml:space="preserve">1.Compliance of 6 to 59 months children, Pregnant women, Lactating mother is included in MCP card. 
2.Follow up card for 5 to 9 years children, Adolescent 10-19 years (both in school  &amp; out of school)  &amp; WRA 20-24 years - </t>
    </r>
    <r>
      <rPr>
        <b/>
        <sz val="11"/>
        <rFont val="Calibri"/>
        <family val="2"/>
      </rPr>
      <t>To be met out of State Budget</t>
    </r>
  </si>
  <si>
    <t>54.4.1</t>
  </si>
  <si>
    <t>GP level wall painting on mobilization of SAM identification and the services provised for their management</t>
  </si>
  <si>
    <t>Per GP</t>
  </si>
  <si>
    <t>To be met out of VHSNC Unities fund</t>
  </si>
  <si>
    <r>
      <rPr>
        <b/>
        <sz val="11"/>
        <rFont val="Calibri"/>
        <family val="2"/>
      </rPr>
      <t xml:space="preserve">Ongoing Activity </t>
    </r>
    <r>
      <rPr>
        <sz val="11"/>
        <rFont val="Calibri"/>
        <family val="2"/>
      </rPr>
      <t xml:space="preserve">
Printing of forms &amp; Formats and IEC material will be done as per GoI guidelines. District will be released an amount of Rs.1.00 lakh per district.</t>
    </r>
  </si>
  <si>
    <t>In 30 districts and 5 municipal corporations @ Rs.18,000/- per district and MC
Proposed as per last year approval</t>
  </si>
  <si>
    <t>Sub Total Printing (RCH-7)</t>
  </si>
  <si>
    <t>Grand  Total Printing (RCH)</t>
  </si>
  <si>
    <t>66.12.4.1</t>
  </si>
  <si>
    <r>
      <t xml:space="preserve">Ongoing activity:
Proposal for FY 2026-27: </t>
    </r>
    <r>
      <rPr>
        <sz val="11"/>
        <rFont val="Calibri"/>
        <family val="2"/>
      </rPr>
      <t xml:space="preserve">
1. Printing of Family Register
Rs. 25/ Register per DA for 45018 DAs
2. Printing of Flash card
Rs. 5/ card per DA for 45018 DAs
3. Printing of Patient Card
Rs. 3 Rs / card for each lymphoedema and hydrocele patient for 82136 cases
4. Printing of FAQs
Rs. 25/ per FAQ per DA for 45018 DAs</t>
    </r>
  </si>
  <si>
    <t>68.2.7.1</t>
  </si>
  <si>
    <t>Printing of Family Register</t>
  </si>
  <si>
    <t>68.2.7.2</t>
  </si>
  <si>
    <t>Printing of Flash card</t>
  </si>
  <si>
    <t>68.2.7.3</t>
  </si>
  <si>
    <t>Printing of Patient Card</t>
  </si>
  <si>
    <t>68.2.7.4</t>
  </si>
  <si>
    <t>Printing of FAQs</t>
  </si>
  <si>
    <t>per FAQ</t>
  </si>
  <si>
    <t>Sub Total Printing (NDCP-2)</t>
  </si>
  <si>
    <t>72.3.1</t>
  </si>
  <si>
    <t>Sub Total Printing (NDCP-3)</t>
  </si>
  <si>
    <t>Per DTC</t>
  </si>
  <si>
    <t>Sub Total Printing (NDCP-4)</t>
  </si>
  <si>
    <t>No Printing Proposed</t>
  </si>
  <si>
    <t>Sub Total Printing (NDCP-5)</t>
  </si>
  <si>
    <t>84.4.1</t>
  </si>
  <si>
    <t>Printing of Animal Bite Register, Vaccination Cards for ARV &amp; Formats for Monthly reporting</t>
  </si>
  <si>
    <r>
      <rPr>
        <b/>
        <sz val="11"/>
        <color rgb="FF000000"/>
        <rFont val="Calibri"/>
        <family val="2"/>
      </rPr>
      <t xml:space="preserve">Ongoing Activity
Background
</t>
    </r>
    <r>
      <rPr>
        <sz val="11"/>
        <color rgb="FF000000"/>
        <rFont val="Calibri"/>
        <family val="2"/>
      </rPr>
      <t>To track, record, follow up &amp; for standardized reporting system  of animal bite cases, Printing of Animal Bite Register, Vaccination Cards for ARV &amp; Formats for Monthly reporting is done for all districts.</t>
    </r>
    <r>
      <rPr>
        <b/>
        <sz val="11"/>
        <color rgb="FF000000"/>
        <rFont val="Calibri"/>
        <family val="2"/>
      </rPr>
      <t xml:space="preserve">
Proposal</t>
    </r>
    <r>
      <rPr>
        <sz val="11"/>
        <color indexed="8"/>
        <rFont val="Calibri"/>
        <family val="2"/>
      </rPr>
      <t xml:space="preserve">
Proposal for FY 2026-27: @Rs.20000/- per district X 30 districts + 3 Lakhs for State = Rs.9.00 Lakhs</t>
    </r>
  </si>
  <si>
    <t>Sub Total Printing (NDCP-6)</t>
  </si>
  <si>
    <t>Sub Total Printing (NDCP-7)</t>
  </si>
  <si>
    <t>Grand  Total Printing (NDCP)</t>
  </si>
  <si>
    <t>NPCB&amp; VI</t>
  </si>
  <si>
    <t>96.2.1</t>
  </si>
  <si>
    <t xml:space="preserve">Referral Card </t>
  </si>
  <si>
    <t>Per 120 Cards</t>
  </si>
  <si>
    <t>Sub Total Printing (NCD-1)</t>
  </si>
  <si>
    <t>97.5.2.1</t>
  </si>
  <si>
    <t>Printing of Toll Free No &amp; Scope of Services  in the ASHA  Dairy</t>
  </si>
  <si>
    <t>It is proposed to print it in the ASHA Dairy so that awareness can reach to last miles (No additional fund required, Budget proposed under ASHA Programme).</t>
  </si>
  <si>
    <t>97.5.2.2</t>
  </si>
  <si>
    <t>Mental health treatment card</t>
  </si>
  <si>
    <t>Proposal:  Printing of Health Treatment Card  for new case detection @ Rs.20/- per card  to be given at 30 districts and  for two new Mental Health Units at BBSR &amp; Rourkella</t>
  </si>
  <si>
    <t>Sub Total Printing (NCD-2)</t>
  </si>
  <si>
    <t>Sub Total Printing (NCD-3)</t>
  </si>
  <si>
    <t>Per Book</t>
  </si>
  <si>
    <r>
      <t xml:space="preserve">Challan Books are required for leivy fines in case of violation of law. State has planned to provide Sarchpanchs of 600 targeted villages under Tobacco Free Village Initiatives &amp; keep few with enforcement squads.
</t>
    </r>
    <r>
      <rPr>
        <b/>
        <sz val="11"/>
        <color rgb="FF000000"/>
        <rFont val="Calibri"/>
        <family val="2"/>
      </rPr>
      <t xml:space="preserve">Total Requirement: </t>
    </r>
    <r>
      <rPr>
        <sz val="11"/>
        <color rgb="FF000000"/>
        <rFont val="Calibri"/>
        <family val="2"/>
      </rPr>
      <t xml:space="preserve">
For Enforcement Squads: @10 nos chalan book per squard X 30 district level squads &amp; 5 City Level Squads + 1 chalan book per targeted village X 600 books= </t>
    </r>
    <r>
      <rPr>
        <b/>
        <sz val="11"/>
        <color rgb="FF000000"/>
        <rFont val="Calibri"/>
        <family val="2"/>
      </rPr>
      <t>950 books (say 1000 books)</t>
    </r>
  </si>
  <si>
    <t xml:space="preserve">Records, Reports &amp; other consumables </t>
  </si>
  <si>
    <t>Per Record</t>
  </si>
  <si>
    <r>
      <t xml:space="preserve">Ongoing Activity
Name of the Activity : </t>
    </r>
    <r>
      <rPr>
        <sz val="11"/>
        <rFont val="Calibri"/>
        <family val="2"/>
      </rPr>
      <t>Printing &amp; Suply of Case Records &amp; Information Sheet  for patients</t>
    </r>
    <r>
      <rPr>
        <b/>
        <sz val="11"/>
        <rFont val="Calibri"/>
        <family val="2"/>
      </rPr>
      <t xml:space="preserve">
Performance Status:
</t>
    </r>
    <r>
      <rPr>
        <sz val="11"/>
        <rFont val="Calibri"/>
        <family val="2"/>
      </rPr>
      <t xml:space="preserve">Behebheral Counselling sessions for Tobacco user: 1.10 lakhs
Patient received NRT Cycle: 6428 
Case records are  printed  for all  Patients  undergone Counselling aswell as  NRT  therapy. 
Expected cases in 2026-27 : 1.50 lakhs </t>
    </r>
  </si>
  <si>
    <t>Sub Total Printing (NCD-4)</t>
  </si>
  <si>
    <t>OpEx  (printing of CBAC forms, registers, and reporting formats)</t>
  </si>
  <si>
    <t>Per Format</t>
  </si>
  <si>
    <t>Sub Total Printing (NCD-5)</t>
  </si>
  <si>
    <t>NCD-9</t>
  </si>
  <si>
    <t>Grand  Total Printing (NCD)</t>
  </si>
  <si>
    <t>HSS(U ) 1 -CPHC</t>
  </si>
  <si>
    <t>Printing activities for AAMs (UPHC/USHC)</t>
  </si>
  <si>
    <t xml:space="preserve">Per AAM </t>
  </si>
  <si>
    <t>HSS(U) 2 -Community Engagement</t>
  </si>
  <si>
    <t xml:space="preserve">Printing of  MAAS Hand Book </t>
  </si>
  <si>
    <t xml:space="preserve">Per Hand Book </t>
  </si>
  <si>
    <t xml:space="preserve">Printing of MAAS  Register </t>
  </si>
  <si>
    <t xml:space="preserve">Per Register </t>
  </si>
  <si>
    <t xml:space="preserve">Printing of MAAS Grading  Format </t>
  </si>
  <si>
    <t xml:space="preserve"> Per Format </t>
  </si>
  <si>
    <t xml:space="preserve">Printing of Community  Feed Back Format </t>
  </si>
  <si>
    <t xml:space="preserve">Per format </t>
  </si>
  <si>
    <t xml:space="preserve">Printing of   JAS Hand Book </t>
  </si>
  <si>
    <t xml:space="preserve">HSS(U ) 3 - Public Health </t>
  </si>
  <si>
    <t xml:space="preserve">HSS(U ) 4 - Quality Assurance </t>
  </si>
  <si>
    <t>HSS(U ) 5 - HRH</t>
  </si>
  <si>
    <t xml:space="preserve">HSS(U ) 6-  Technical Assistant </t>
  </si>
  <si>
    <t xml:space="preserve">HSS(U ) 7 - Access </t>
  </si>
  <si>
    <t xml:space="preserve">HSS(U ) 5 -  Innovation </t>
  </si>
  <si>
    <t xml:space="preserve">HSS (U) 9 - Untied Grant </t>
  </si>
  <si>
    <t>Grand  Total Printing (HSS-U)</t>
  </si>
  <si>
    <t>Sub Total Printing (HSS-1)</t>
  </si>
  <si>
    <t>Records/ Reports for strengthening follow up SCD Cases</t>
  </si>
  <si>
    <t>Sub Total Printing (HSS-2)</t>
  </si>
  <si>
    <t>159.8.1</t>
  </si>
  <si>
    <t>Printing of ASHA Diary</t>
  </si>
  <si>
    <t>Per Diary</t>
  </si>
  <si>
    <r>
      <rPr>
        <sz val="11"/>
        <rFont val="Calibri"/>
        <family val="2"/>
      </rPr>
      <t xml:space="preserve">Approved for existing 50825 ASHAs </t>
    </r>
    <r>
      <rPr>
        <b/>
        <sz val="11"/>
        <rFont val="Calibri"/>
        <family val="2"/>
      </rPr>
      <t xml:space="preserve">
Ongoing activity with revised unit no.</t>
    </r>
  </si>
  <si>
    <t>159.8.2</t>
  </si>
  <si>
    <t>Village Health Register (For ASHA)</t>
  </si>
  <si>
    <r>
      <t xml:space="preserve">Ongoing Activity
</t>
    </r>
    <r>
      <rPr>
        <sz val="11"/>
        <rFont val="Calibri"/>
        <family val="2"/>
      </rPr>
      <t xml:space="preserve">Village Health register will be maintained by ASHAs to record the detailed information of different target beneficiaries for her own reference and reporting/record keeping </t>
    </r>
  </si>
  <si>
    <t>159.8.3</t>
  </si>
  <si>
    <t>Incentive Voucher Book</t>
  </si>
  <si>
    <t>Per voucher book</t>
  </si>
  <si>
    <r>
      <t>Ongoing activity
Justification : I</t>
    </r>
    <r>
      <rPr>
        <sz val="11"/>
        <rFont val="Calibri"/>
        <family val="2"/>
      </rPr>
      <t>ncentive voucher book is being provided to ASHAs to submit their claim of incentive on a monthly basis. Single voucher book will be printed as per the requirement of ASHA soft application. Booking will be done as per bidding cost.</t>
    </r>
  </si>
  <si>
    <r>
      <rPr>
        <b/>
        <sz val="11"/>
        <color indexed="8"/>
        <rFont val="Calibri"/>
        <family val="2"/>
      </rPr>
      <t>Ongoing Activity</t>
    </r>
    <r>
      <rPr>
        <sz val="11"/>
        <color indexed="8"/>
        <rFont val="Calibri"/>
        <family val="2"/>
      </rPr>
      <t xml:space="preserve">
GKS register is the user manual of GKS and all records related to GKS activities are being maintained in the register. The register is being provided to each GKS in two year interval.   </t>
    </r>
  </si>
  <si>
    <t>Per SC AAM-JAS</t>
  </si>
  <si>
    <r>
      <t xml:space="preserve">Ongoing activity: Printed </t>
    </r>
    <r>
      <rPr>
        <sz val="11"/>
        <color indexed="8"/>
        <rFont val="Calibri"/>
        <family val="2"/>
      </rPr>
      <t xml:space="preserve"> JAS register is being provided to each JAS at SC AAMs  in every two years interval. It is provided to maintain an uniformity of records  across  all SC AAM level.  However,  Register at  PHC AAMs are managed out of  JAS fund  available at facility level.
Total SC AAMs - 6688   including Buffer 7000  units proposed </t>
    </r>
  </si>
  <si>
    <t>Sub Total Printing (HSS-3)</t>
  </si>
  <si>
    <t>HSS-9</t>
  </si>
  <si>
    <t>HSS-11</t>
  </si>
  <si>
    <t>HSS-12</t>
  </si>
  <si>
    <t>HSS-13</t>
  </si>
  <si>
    <t>Printing of Modules for various Trainings</t>
  </si>
  <si>
    <t>Sub Total Printing (HSS-16)</t>
  </si>
  <si>
    <t>Sub Total Printing (HSS-17)</t>
  </si>
  <si>
    <t xml:space="preserve">Printing of HMIS Formats </t>
  </si>
  <si>
    <t>Per page</t>
  </si>
  <si>
    <t xml:space="preserve">Printing of RCH Register </t>
  </si>
  <si>
    <t>Sub Total Printing (HSS-18)</t>
  </si>
  <si>
    <t>Grand  Total Printing (HSS)</t>
  </si>
  <si>
    <t>Detailed Justification &amp; Budget Calculaation is Placed at  IEC &amp; Printing  Annxeure</t>
  </si>
  <si>
    <t>Detailed Justification &amp; Budget Calculaation is Placed at   IT Interventions Annxeure</t>
  </si>
  <si>
    <t>Detailed Justification &amp; Budget Calculaation is Placed at HSS-20_ Inventory Management  Annxeure</t>
  </si>
  <si>
    <t>Total Innovation</t>
  </si>
  <si>
    <t>State-specific Initiatives and Innovations</t>
  </si>
  <si>
    <t>206.1.1</t>
  </si>
  <si>
    <t>206.1.2</t>
  </si>
  <si>
    <t xml:space="preserve">Demonstration of innovative Home-Based Newborn and Child Care (HBNCC) </t>
  </si>
  <si>
    <t>206.1.3</t>
  </si>
  <si>
    <t xml:space="preserve">Inborn Error of Metabolism Screening for New Born at MC&amp;H </t>
  </si>
  <si>
    <t>206.1.4</t>
  </si>
  <si>
    <t xml:space="preserve">Expansion of Retinopathy of Pre Maturity (ROP) Screening &amp; Services at Public Health Facilities </t>
  </si>
  <si>
    <t>206.3.1</t>
  </si>
  <si>
    <t>Improving access, coverage and treatment of Cervical Cancer through Opportunistic screening of suspected cases at Facility Level</t>
  </si>
  <si>
    <t>206.3.2</t>
  </si>
  <si>
    <t>Augmenting Clinical Breast Examination with Digital Device</t>
  </si>
  <si>
    <t>206.3.3</t>
  </si>
  <si>
    <t xml:space="preserve">Diabetic Retinopathy Screening
Among diagnosed cases of Diabetes mellitus </t>
  </si>
  <si>
    <t>206.3.4</t>
  </si>
  <si>
    <t>Type 1 Diabetes Mellitus Management</t>
  </si>
  <si>
    <t>206.5.1</t>
  </si>
  <si>
    <t>State/ District Innovation Fund</t>
  </si>
  <si>
    <t>206.5.2</t>
  </si>
  <si>
    <t>Establishment/ Strengthening of Integrated Data Centres</t>
  </si>
  <si>
    <t>206.5.3</t>
  </si>
  <si>
    <t>Enhancement of Regional Training Centres at Nursing Institutions</t>
  </si>
  <si>
    <t>Detailed Justification &amp; Budget Calculaation is Placed at  Innovation Annxeure</t>
  </si>
  <si>
    <r>
      <t xml:space="preserve">Background: </t>
    </r>
    <r>
      <rPr>
        <sz val="11"/>
        <color indexed="8"/>
        <rFont val="Calibri"/>
        <family val="2"/>
      </rPr>
      <t xml:space="preserve">Two nos of CLMCs are functional in the State one is at PGIMER, Capital Hospital and another is at SCBMCH, Cuttack. As per GoI norm CLMC should be established at the Health facility having 24 bedded SNCUs.  Hence, it is suggested to establish 6 new  CLMC in health facility having 36 and more bedded SNCUs. 
Proposed 6 CLMCs at DHH Balasore (Scale up), SVPGIP Cuttack (Scale up), MKCG MCH (Scale up), SLN MCH- Kpt (new), Mayurbhanj MCH (Scale up) and VSSMC-Burla (Scale up).  
</t>
    </r>
    <r>
      <rPr>
        <b/>
        <sz val="11"/>
        <color rgb="FFFF0000"/>
        <rFont val="Calibri"/>
        <family val="2"/>
      </rPr>
      <t>Manpower cost for establishment of CLMC Proposed at SD HR (HSS-9)
Repair Renovation for CLMC proposed at HSS-4_Civil Infrastructure</t>
    </r>
  </si>
  <si>
    <t>Health System Strengthening (HSS)-Urban</t>
  </si>
  <si>
    <t>Comprehensive Primary Healthcare(CPHC)</t>
  </si>
  <si>
    <t>Operationalisation of Ayushman Arogya Mandirs - Urban</t>
  </si>
  <si>
    <t xml:space="preserve">Infrastructure Strengthening </t>
  </si>
  <si>
    <t>Capacity Building including Training</t>
  </si>
  <si>
    <t>127.2.1</t>
  </si>
  <si>
    <t>Training of  MOs at UPHCs/USHCs</t>
  </si>
  <si>
    <t>127.2.2</t>
  </si>
  <si>
    <t>Training of  Nuring Officers/ ANMs  at UPHCs/USHCs</t>
  </si>
  <si>
    <t>Wellness Activities at AAMs-Urban</t>
  </si>
  <si>
    <t>Observation of  Wellness Day at UPHC HWCs</t>
  </si>
  <si>
    <t>Per HWC</t>
  </si>
  <si>
    <t>Observation of  Wellness Day at  USHC HWCs</t>
  </si>
  <si>
    <t xml:space="preserve"> Organisation of Yoga session </t>
  </si>
  <si>
    <t>Urban Specific ASHA Incentives I,e ASHA incentive for MAS &amp; WKS Meeting are reflected here  but other incentives to ASHA are integrated with rural benefits</t>
  </si>
  <si>
    <t xml:space="preserve">ASHA incentive for regular MAS meeting </t>
  </si>
  <si>
    <t>MAS Convention (City Level)</t>
  </si>
  <si>
    <t>Per City</t>
  </si>
  <si>
    <t>MAS Convention ( District Level)</t>
  </si>
  <si>
    <t>Award to better performing MAS</t>
  </si>
  <si>
    <t>Per MAS</t>
  </si>
  <si>
    <t>Monitoring, Supportive Supervision &amp; Quarterly Review Meeting of MAS</t>
  </si>
  <si>
    <t>Per MAS/Per Qtr</t>
  </si>
  <si>
    <t>Training/ Orientation of JAS</t>
  </si>
  <si>
    <t>Per RKS</t>
  </si>
  <si>
    <t>Training/ Orientation of RKS</t>
  </si>
  <si>
    <t>UHND Sessions in the NUHM Cities/Towns</t>
  </si>
  <si>
    <t>UHND Sessions in other ULB Towns</t>
  </si>
  <si>
    <t xml:space="preserve">Mobility Support for ANM/LHV </t>
  </si>
  <si>
    <t>Per ANM Per Annum</t>
  </si>
  <si>
    <t>Mobile Medical Units (MMU) / Mobile Health Units (MHU)</t>
  </si>
  <si>
    <t>Per MHU P.a</t>
  </si>
  <si>
    <t>Strengthening Helath Service Delivery during Ratha Yarta.</t>
  </si>
  <si>
    <t>Health check up of sanitary workers (City With UPHC)</t>
  </si>
  <si>
    <t>Per UPHC</t>
  </si>
  <si>
    <t>Health check up of sanitary workers (City Without UPHC)</t>
  </si>
  <si>
    <t xml:space="preserve"> To be done inhouse - Hence no additional budget required.</t>
  </si>
  <si>
    <t xml:space="preserve">City Coordination Committee </t>
  </si>
  <si>
    <t>Per Meeting/ per qr.</t>
  </si>
  <si>
    <t>IEC/ BCC activities under NUHM</t>
  </si>
  <si>
    <t>Public Health</t>
  </si>
  <si>
    <t>Urban PHCs.</t>
  </si>
  <si>
    <t xml:space="preserve">Civil  Works (New/ Upgradation) for UPHC/ USHC </t>
  </si>
  <si>
    <t xml:space="preserve"> Proposal For UPHCs: Not  proposed in the current  Financial year.  Proposal for  new 9 UPHCs  will be submitted, once land acquisition process  for the same is completed .
Proposal for USHCs :  Operational at rented/ Community Building , hence budget not proposed herein this head </t>
  </si>
  <si>
    <t xml:space="preserve">UPHC Building - On Rent </t>
  </si>
  <si>
    <t xml:space="preserve">UAAM/USHC- On Rent </t>
  </si>
  <si>
    <t>Drugs &amp; Consumables for UPHCs/ USHCs</t>
  </si>
  <si>
    <t xml:space="preserve"> Met out of State  Fund / Supplies </t>
  </si>
  <si>
    <t>Diagnostic Services for UPHCs/ USHCs</t>
  </si>
  <si>
    <t>Capacity  Building including Training :  One day orientation of WKS at district/city level</t>
  </si>
  <si>
    <t>Per WKS</t>
  </si>
  <si>
    <t>Specialist Services at UPHCs (Poly Clinic)</t>
  </si>
  <si>
    <t>Specialist Services at UPHCs (AMA Clinic)</t>
  </si>
  <si>
    <t xml:space="preserve"> Physiotheraphy Services at UAAMs/USHCs</t>
  </si>
  <si>
    <t>Civil  Works (New/ Upgradation)</t>
  </si>
  <si>
    <t>There are 7  functional UCHCs  in the State and no  proposal  for establishment of new UCHCs aas per the NUHM revised framework</t>
  </si>
  <si>
    <t xml:space="preserve">Drugs &amp; Consumables </t>
  </si>
  <si>
    <t xml:space="preserve">Diagnostic Services </t>
  </si>
  <si>
    <t xml:space="preserve">Capacity  Building including Training </t>
  </si>
  <si>
    <t>Not Proposed in the Current Year</t>
  </si>
  <si>
    <t>Specialist Services at UCHCs (AMA Clinic)</t>
  </si>
  <si>
    <t>Qualtity Assurance</t>
  </si>
  <si>
    <t xml:space="preserve">Training on Quality Assurance
</t>
  </si>
  <si>
    <t xml:space="preserve">QA Committees at City level : </t>
  </si>
  <si>
    <t>Quality Assurance Implementation : For Traversing Gaps</t>
  </si>
  <si>
    <t xml:space="preserve">NQAS External Assessment : For State Certification of UPHCs </t>
  </si>
  <si>
    <t xml:space="preserve">NQAS External Assessment : For National Certification of UPHCs </t>
  </si>
  <si>
    <t xml:space="preserve">NQAS External Assessment : For State Certification of UCHCs </t>
  </si>
  <si>
    <t xml:space="preserve">NQAS External Assessment : For National Certification of UCHCs </t>
  </si>
  <si>
    <t>Quality Assurance : Incentives for UPHCs</t>
  </si>
  <si>
    <t>Not proposed as the same is proposed under NHM PIP HSS-6 Quality Assurance.</t>
  </si>
  <si>
    <t>Kayakalp Awards of UPHCs/UCHCs</t>
  </si>
  <si>
    <t>Kayakalpa assessment  &amp; Award of the UAAMs/USHCs</t>
  </si>
  <si>
    <t>Per UAAM</t>
  </si>
  <si>
    <t>Swachh Swasth Sarvatra (UPHC)</t>
  </si>
  <si>
    <t>Already Saturated</t>
  </si>
  <si>
    <t>Swachh Swasth Sarvatra (UCHC)</t>
  </si>
  <si>
    <t>Per UCHC</t>
  </si>
  <si>
    <t>Team based incentives for AAMs (UPHCs)</t>
  </si>
  <si>
    <t xml:space="preserve"> Team based incentives for UAAMs/USHCs.</t>
  </si>
  <si>
    <t>Per USHC</t>
  </si>
  <si>
    <t>Organising Joint Reviews/ Convergence Meetings at all Levels (Sector-UPHC / City Level )</t>
  </si>
  <si>
    <t>Administrative Contingencies for Programme Management Units at all Levels</t>
  </si>
  <si>
    <t xml:space="preserve">Management cost for NGOs managing UPHCs in PPP Mode </t>
  </si>
  <si>
    <t>Untied Grant</t>
  </si>
  <si>
    <t>UPHCs run in Government Building</t>
  </si>
  <si>
    <t>UPHCs run in Rented Building</t>
  </si>
  <si>
    <t>UAAM/USHC United Fund</t>
  </si>
  <si>
    <t>Untied grants to UCHCs</t>
  </si>
  <si>
    <t>Per UCHC per annum</t>
  </si>
  <si>
    <t>Untied grants to MAS</t>
  </si>
  <si>
    <t>per MAS</t>
  </si>
  <si>
    <t>Sub-Total</t>
  </si>
  <si>
    <t>HSS-Urban (Printing)</t>
  </si>
  <si>
    <t>Budgeted under HSS-Rural_ 18_IT Interventions_Sl.No.203, Tele-Consultation Facility at AAMs (Rural)- eSanjeevani</t>
  </si>
  <si>
    <r>
      <rPr>
        <b/>
        <sz val="11"/>
        <color rgb="FFFF0000"/>
        <rFont val="Calibri"/>
        <family val="2"/>
      </rPr>
      <t xml:space="preserve">New Activity
</t>
    </r>
    <r>
      <rPr>
        <b/>
        <sz val="11"/>
        <rFont val="Calibri"/>
        <family val="2"/>
      </rPr>
      <t>Proposal 1: Establishment of KMC unit alongside SNCUs &amp; NBSUs (already saturated)</t>
    </r>
    <r>
      <rPr>
        <sz val="11"/>
        <rFont val="Calibri"/>
        <family val="2"/>
      </rPr>
      <t xml:space="preserve">
</t>
    </r>
    <r>
      <rPr>
        <b/>
        <sz val="11"/>
        <rFont val="Calibri"/>
        <family val="2"/>
      </rPr>
      <t xml:space="preserve">Background: </t>
    </r>
    <r>
      <rPr>
        <sz val="11"/>
        <rFont val="Calibri"/>
        <family val="2"/>
      </rPr>
      <t xml:space="preserve">KMC units are set up alongside each SNCU &amp; KMC for provision of KMC services to all LBW SNCU &amp; NBSU admissions. Currently, there are 105 KMC units alongside each SNCU &amp; NBSU 
</t>
    </r>
    <r>
      <rPr>
        <b/>
        <sz val="11"/>
        <rFont val="Calibri"/>
        <family val="2"/>
      </rPr>
      <t>Progress:</t>
    </r>
    <r>
      <rPr>
        <sz val="11"/>
        <rFont val="Calibri"/>
        <family val="2"/>
      </rPr>
      <t xml:space="preserve"> Of 105 approved units, 103 are currently functional &amp; 2 are under process, expected to be functional by March 2026 
</t>
    </r>
    <r>
      <rPr>
        <b/>
        <sz val="11"/>
        <rFont val="Calibri"/>
        <family val="2"/>
      </rPr>
      <t>Proposal 2: Establishment of KMC corners with 1-2 KMC beds/chair for promoting Home Based KMC</t>
    </r>
    <r>
      <rPr>
        <sz val="11"/>
        <rFont val="Calibri"/>
        <family val="2"/>
      </rPr>
      <t xml:space="preserve">
</t>
    </r>
    <r>
      <rPr>
        <b/>
        <sz val="11"/>
        <rFont val="Calibri"/>
        <family val="2"/>
      </rPr>
      <t>Mandate:</t>
    </r>
    <r>
      <rPr>
        <sz val="11"/>
        <rFont val="Calibri"/>
        <family val="2"/>
      </rPr>
      <t xml:space="preserve"> KMC to be saturated at all FRU CHCs, to be established at all aspirational block CHCs (irrespective of FRU status) and all PHC &amp; SC-AAM having &gt;10 deliveries/month
</t>
    </r>
    <r>
      <rPr>
        <b/>
        <sz val="11"/>
        <rFont val="Calibri"/>
        <family val="2"/>
      </rPr>
      <t>Progress:</t>
    </r>
    <r>
      <rPr>
        <sz val="11"/>
        <rFont val="Calibri"/>
        <family val="2"/>
      </rPr>
      <t xml:space="preserve"> 17 KMC corners already functional at PHC-AAMs with &gt; 10 deliveries per month managed under PPP mode in hard to reach areas.
</t>
    </r>
    <r>
      <rPr>
        <b/>
        <sz val="11"/>
        <rFont val="Calibri"/>
        <family val="2"/>
      </rPr>
      <t>Proposal:</t>
    </r>
    <r>
      <rPr>
        <sz val="11"/>
        <rFont val="Calibri"/>
        <family val="2"/>
      </rPr>
      <t xml:space="preserve"> It is now proposed to establish a KMC corner @Rs.1 Lakhs per unit (for 2 KMC chairs@Rs.20,000 + one LED TV@Rs.40,000 + Gowns, KMC bags &amp; other consumables@Rs.20000) in all aspirational block CHCs (out of 40 Aspirational Block CHC, 3 have an existing KMC unit), saturate all FRU CHCs (currently 4 FRU CHC out of 30 do not have KMC units) and in 77 AAMs (4 SCs &amp; 73 PHCs) having more than 10 deliveries per month. 
Accordingly, equipment cost of Rs.1 lakh x 77+37+4 KMC corners = Rs.118.00 Lakhs. </t>
    </r>
    <r>
      <rPr>
        <b/>
        <sz val="11"/>
        <color rgb="FFFF0000"/>
        <rFont val="Calibri"/>
        <family val="2"/>
      </rPr>
      <t>Budget  to be proposed under State budget.</t>
    </r>
  </si>
  <si>
    <t>Detailed Justification &amp; Budget Calculaation is Placed at  HSS(U). Annexure,  Sl No-128</t>
  </si>
  <si>
    <r>
      <rPr>
        <b/>
        <sz val="11"/>
        <rFont val="Calibri"/>
        <family val="2"/>
      </rPr>
      <t>Activities:
1. IT Equipment: for Sub Hubs
2. Sub Hub : Session Cost for Specialist/ General Consultation, Internet Charges, Miscellaneous cost, 
3. Spokes Recurring Cost</t>
    </r>
    <r>
      <rPr>
        <b/>
        <sz val="11"/>
        <color rgb="FFFF0000"/>
        <rFont val="Calibri"/>
        <family val="2"/>
      </rPr>
      <t xml:space="preserve">
Budget Proposed under HSS-18_IT Interventions and Systems_Sl.No.203</t>
    </r>
  </si>
  <si>
    <t>Detailed Justification &amp; Budget Calculaation is Placed at  HSS(U). Annexure,  Sl No-131</t>
  </si>
  <si>
    <t>Budget to be met out of JAS fund</t>
  </si>
  <si>
    <t>Budget to be met out of RKS fund</t>
  </si>
  <si>
    <t>Detailed Justification &amp; Budget Calculaation is Placed at  HSS(U). Annexure,  Sl No-134</t>
  </si>
  <si>
    <t>Detailed Justification &amp; Budget Calculaation is Placed at  HSS(U). Annexure,  Sl No-136</t>
  </si>
  <si>
    <t>Detailed Justification &amp; Budget Calculaation is Placed at  HSS(U). Annexure,  Sl No-137</t>
  </si>
  <si>
    <t>Detailed Justification &amp; Budget Calculaation is Placed at  HSS(U). Annexure,  Sl No-138</t>
  </si>
  <si>
    <t>Detailed Justification &amp; Budget Calculaation is Placed at  HSS(U). Annexure,  Sl No-139</t>
  </si>
  <si>
    <t>Detailed Justification &amp; Budget Calculaation is Placed at  HSS(U). Annexure,  Sl No-140</t>
  </si>
  <si>
    <t>Detailed Justification &amp; Budget Calculaation is Placed at  PM Activities  Annxeure,  Sl No-196</t>
  </si>
  <si>
    <t>Total (Sl No.194)</t>
  </si>
  <si>
    <t>Total Budget Proposed 
(Sl 146+ Sl 194)</t>
  </si>
  <si>
    <t>Detailed Justification &amp; Budget Calculaation is Placed at  HSS(U). Annexure,  Sl No-147</t>
  </si>
  <si>
    <t>Detailed Justification &amp; Budget Calculaation is Placed at  HSS(U). Annexure,  Sl No-149</t>
  </si>
  <si>
    <t>Detailed Justification &amp; Budget Calculaation is Placed at  HSS(U). Annexure,  Sl No-142</t>
  </si>
  <si>
    <t>Detailed Justification &amp; Budget Calculaation is Placed at  HSS(U). Annexure,  Sl No-144</t>
  </si>
  <si>
    <t>Details at HSS-9 HRH writeup Annexure</t>
  </si>
  <si>
    <t>Service Delivery (SD)</t>
  </si>
  <si>
    <t>EPF Service Delivery (SD)</t>
  </si>
  <si>
    <t>Programme Management (PM)</t>
  </si>
  <si>
    <t>Data Entry Operations (DEO)</t>
  </si>
  <si>
    <t>Support Staff at Facility Level (SS-F)</t>
  </si>
  <si>
    <t>Support Staff in Offices (SS-O)</t>
  </si>
  <si>
    <t>Detailed Justification &amp; Budget Calculaation is Placed at  HSS-8_ Inventory management  Annxeure,  Sl No-185</t>
  </si>
  <si>
    <r>
      <t xml:space="preserve">This has been developed to maintain the Profile and activities coming under HR Development of all the contractual staff positioned under the NHM Scheme. 
</t>
    </r>
    <r>
      <rPr>
        <sz val="11"/>
        <rFont val="Calibri"/>
        <family val="2"/>
      </rPr>
      <t>• Number of Resources engaged through National Informatics Centre Services Inc. - NICSI (Level-7)- 1
• Resource Cost- Rs 60,000/- Per month 
• Annual Cost (12 Months) – 60,000*12= Rs 7,20,000/-
• Agency Margin (4.94%)- 35,568/- Per Year 
• NICSI Consultancy Charges (9%) - 68,000/-
• GST on above (18%)-  1,48,242/-
• Miscellaneous Cost – 28,190/- (Include incidental expenditures and Training, if required)</t>
    </r>
    <r>
      <rPr>
        <b/>
        <sz val="11"/>
        <rFont val="Calibri"/>
        <family val="2"/>
      </rPr>
      <t xml:space="preserve">
</t>
    </r>
    <r>
      <rPr>
        <b/>
        <sz val="11"/>
        <color theme="1"/>
        <rFont val="Calibri"/>
        <family val="2"/>
      </rPr>
      <t>Total Budget Proposed- 10,00,000/-</t>
    </r>
  </si>
  <si>
    <t>State Special strategies for accelerated reduction of MMR in the State</t>
  </si>
  <si>
    <r>
      <t xml:space="preserve">Progress: </t>
    </r>
    <r>
      <rPr>
        <sz val="11"/>
        <rFont val="Calibri"/>
        <family val="2"/>
      </rPr>
      <t xml:space="preserve">Currently, 866 EMAS ambulances (449 BLS + 411 ALS+6 Boat Ambulances) are operational across the State.  
</t>
    </r>
    <r>
      <rPr>
        <b/>
        <sz val="11"/>
        <rFont val="Calibri"/>
        <family val="2"/>
      </rPr>
      <t xml:space="preserve">• Average Response Time: </t>
    </r>
    <r>
      <rPr>
        <sz val="11"/>
        <rFont val="Calibri"/>
        <family val="2"/>
      </rPr>
      <t xml:space="preserve">EMAS - 19 Minutes &amp; 44 Seconds (Target : 20 Minutes)  &amp; 108- Janani Express  - 22 Minutes &amp; 27  Seconds (Target : 25 Minutes).
</t>
    </r>
    <r>
      <rPr>
        <b/>
        <sz val="11"/>
        <rFont val="Calibri"/>
        <family val="2"/>
      </rPr>
      <t xml:space="preserve">• Case load: </t>
    </r>
    <r>
      <rPr>
        <sz val="11"/>
        <rFont val="Calibri"/>
        <family val="2"/>
      </rPr>
      <t xml:space="preserve">Around 4.27 Cases per Day /Ambulance (EMAS) and around 3300 cases per day for 860 ambulances, 2.5 Cases per Day (Janani) and around 1100 cases per day for 500 ambulances &amp; 6 Cases per month/Per Boat Ambulance. 
</t>
    </r>
    <r>
      <rPr>
        <b/>
        <sz val="11"/>
        <rFont val="Calibri"/>
        <family val="2"/>
      </rPr>
      <t xml:space="preserve">Proposal for 2026-27: </t>
    </r>
    <r>
      <rPr>
        <sz val="11"/>
        <rFont val="Calibri"/>
        <family val="2"/>
      </rPr>
      <t>Proposed fund support under NHM as per the D.O. No. V.11011/12022-NHM-II of Date 26-10-2022 at the rate of Revised Ambulance unit Cost  per month per ALS Ambulance @ Rs.1,58,340/- and @ Rs.1,37,388/- per BLS Ambulance and per Boat Ambulance.</t>
    </r>
  </si>
  <si>
    <t>NCD-10_National Programme for Prevention and Control of Fluorosis (NPPCF)</t>
  </si>
  <si>
    <t>Total NPPCF</t>
  </si>
  <si>
    <t>Comprehensive Screening and Management of Flurosis Afflicted individuals in Schools</t>
  </si>
  <si>
    <t>30/ per batch</t>
  </si>
  <si>
    <r>
      <rPr>
        <b/>
        <sz val="11"/>
        <rFont val="Calibri"/>
        <family val="2"/>
      </rPr>
      <t>Inborn Error of Metabolism Screening for New Born at MC&amp;H &amp; DHH Level</t>
    </r>
    <r>
      <rPr>
        <sz val="11"/>
        <rFont val="Calibri"/>
        <family val="2"/>
      </rPr>
      <t xml:space="preserve">
</t>
    </r>
    <r>
      <rPr>
        <b/>
        <sz val="11"/>
        <rFont val="Calibri"/>
        <family val="2"/>
      </rPr>
      <t xml:space="preserve">Justification: </t>
    </r>
    <r>
      <rPr>
        <sz val="11"/>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1"/>
        <rFont val="Calibri"/>
        <family val="2"/>
      </rPr>
      <t xml:space="preserve">Implementation strategy: </t>
    </r>
    <r>
      <rPr>
        <sz val="11"/>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1,50,000) will be targeted  under IEM screening. </t>
    </r>
    <r>
      <rPr>
        <b/>
        <sz val="11"/>
        <color rgb="FFFF0000"/>
        <rFont val="Calibri"/>
        <family val="2"/>
      </rPr>
      <t>Budget Proposed under HSS-21, Innovations Sl No.206</t>
    </r>
    <r>
      <rPr>
        <sz val="11"/>
        <rFont val="Calibri"/>
        <family val="2"/>
      </rPr>
      <t xml:space="preserve">
• DEIC will be the Hub of documenting the Line listing and Follow up of the identified children.</t>
    </r>
  </si>
  <si>
    <t>Budget Proposed under HSS-21_State-specific Initiatives and Innovations_Sl.No.206</t>
  </si>
  <si>
    <r>
      <t>Free Blood Issued in 2024-25: 4.56 lakhs</t>
    </r>
    <r>
      <rPr>
        <sz val="11"/>
        <color indexed="10"/>
        <rFont val="Calibri"/>
        <family val="2"/>
      </rPr>
      <t xml:space="preserve"> </t>
    </r>
    <r>
      <rPr>
        <sz val="11"/>
        <rFont val="Calibri"/>
        <family val="2"/>
      </rPr>
      <t xml:space="preserve">
Budget Proposed in 2026-27: 450000 units  </t>
    </r>
  </si>
  <si>
    <r>
      <t xml:space="preserve">Frequency of Visit &amp; Budget Head : </t>
    </r>
    <r>
      <rPr>
        <sz val="11"/>
        <rFont val="Calibri"/>
        <family val="2"/>
      </rPr>
      <t xml:space="preserve"> Proposed for 6 home visits per year &amp;  Funded under MOTA</t>
    </r>
  </si>
  <si>
    <t>Other State Specific IT System</t>
  </si>
  <si>
    <r>
      <rPr>
        <b/>
        <sz val="11"/>
        <color indexed="8"/>
        <rFont val="Calibri"/>
        <family val="2"/>
      </rPr>
      <t>Ongoing Activity</t>
    </r>
    <r>
      <rPr>
        <sz val="11"/>
        <color indexed="8"/>
        <rFont val="Calibri"/>
        <family val="2"/>
      </rPr>
      <t xml:space="preserve">
Temperature loggers have been installed at existing  ILR, DF, WIC &amp; WIF.</t>
    </r>
  </si>
  <si>
    <r>
      <t xml:space="preserve">Ongoing Activity
</t>
    </r>
    <r>
      <rPr>
        <sz val="11"/>
        <color indexed="8"/>
        <rFont val="Calibri"/>
        <family val="2"/>
      </rPr>
      <t>Proposed as approved in last year</t>
    </r>
  </si>
  <si>
    <r>
      <t>IT Equipment: Supply of IT Equipment (Computer, Web Camera, Microphone) is proposed for 07 UCHC. T</t>
    </r>
    <r>
      <rPr>
        <sz val="11"/>
        <color rgb="FF000000"/>
        <rFont val="Calibri"/>
        <family val="2"/>
      </rPr>
      <t>he State has planned to have 2 IT sets each  at Sub-Hubs.</t>
    </r>
    <r>
      <rPr>
        <b/>
        <sz val="11"/>
        <color theme="1"/>
        <rFont val="Calibri"/>
        <family val="2"/>
      </rPr>
      <t xml:space="preserve"> 
Budget: FY 2026-27:
For New Proposed Sub  Hubs: 14 (@ 2 per sub hub (UCHC) X 7  UCHCs 
Total Requirement for FY 2026-27: 14
</t>
    </r>
    <r>
      <rPr>
        <b/>
        <sz val="11"/>
        <color rgb="FFFF0000"/>
        <rFont val="Calibri"/>
        <family val="2"/>
      </rPr>
      <t>Proposed as part of IT Equipment/Instruments for Service Delivery Staff Projected at HSS-Rural</t>
    </r>
  </si>
  <si>
    <r>
      <rPr>
        <b/>
        <sz val="11"/>
        <color theme="1"/>
        <rFont val="Calibri"/>
        <family val="2"/>
      </rPr>
      <t>AMC/CMC of  VC Infrastructure: Rs. 31.43 lakhs</t>
    </r>
    <r>
      <rPr>
        <sz val="11"/>
        <color theme="1"/>
        <rFont val="Calibri"/>
        <family val="2"/>
      </rPr>
      <t xml:space="preserve"> towards VC System is installed at SPMU &amp; DPMU , NHM  The Total Order value was @ Rs.2,66,33,991/-.  The AMC Cost is calculated @ 10% of the Total procurement Cost of VC system + GST as per the scope of GeM Bid. 
</t>
    </r>
    <r>
      <rPr>
        <b/>
        <sz val="11"/>
        <color theme="1"/>
        <rFont val="Calibri"/>
        <family val="2"/>
      </rPr>
      <t xml:space="preserve">AMC for CCTV installed at SPMU </t>
    </r>
    <r>
      <rPr>
        <sz val="11"/>
        <color theme="1"/>
        <rFont val="Calibri"/>
        <family val="2"/>
      </rPr>
      <t>with NVR and POE Switches (06 nos and 38 POE Camera)</t>
    </r>
    <r>
      <rPr>
        <b/>
        <sz val="11"/>
        <color theme="1"/>
        <rFont val="Calibri"/>
        <family val="2"/>
      </rPr>
      <t xml:space="preserve">: Rs. 0.54 Lakhs. </t>
    </r>
    <r>
      <rPr>
        <sz val="11"/>
        <color theme="1"/>
        <rFont val="Calibri"/>
        <family val="2"/>
      </rPr>
      <t xml:space="preserve">The cost includes GST of 18%. The cost calculated @ 10% of the Total procurement Cost of CCTV Installation.
</t>
    </r>
    <r>
      <rPr>
        <b/>
        <sz val="11"/>
        <color theme="1"/>
        <rFont val="Calibri"/>
        <family val="2"/>
      </rPr>
      <t>CMC for EPABX System:</t>
    </r>
    <r>
      <rPr>
        <sz val="11"/>
        <color theme="1"/>
        <rFont val="Calibri"/>
        <family val="2"/>
      </rPr>
      <t xml:space="preserve"> Intercom facility is used by different sections of SPMU, NHM for voice communication: Rs.92,040/- inclusive of GST. @ 15% of purchase price i.e </t>
    </r>
    <r>
      <rPr>
        <b/>
        <sz val="11"/>
        <color theme="1"/>
        <rFont val="Calibri"/>
        <family val="2"/>
      </rPr>
      <t>Rs.5.20 Lakhs</t>
    </r>
    <r>
      <rPr>
        <sz val="11"/>
        <color theme="1"/>
        <rFont val="Calibri"/>
        <family val="2"/>
      </rPr>
      <t xml:space="preserve">
</t>
    </r>
    <r>
      <rPr>
        <b/>
        <sz val="11"/>
        <color theme="1"/>
        <rFont val="Calibri"/>
        <family val="2"/>
      </rPr>
      <t>Subscription Renewal for SOPHOS Firewall: Rs.23.60 lakhs</t>
    </r>
    <r>
      <rPr>
        <sz val="11"/>
        <color theme="1"/>
        <rFont val="Calibri"/>
        <family val="2"/>
      </rPr>
      <t xml:space="preserve"> The Firewall is the gateway device installed at SPMU, NHM towards security protection from Internet. The cost includes GST of 18% and subscription fee for 03 years including Hardware Warranty and protection to online threats
</t>
    </r>
    <r>
      <rPr>
        <b/>
        <sz val="11"/>
        <color theme="1"/>
        <rFont val="Calibri"/>
        <family val="2"/>
      </rPr>
      <t xml:space="preserve">Renewal of Antivirus License for 03 Years: Rs. 11.32 Lakhs: </t>
    </r>
    <r>
      <rPr>
        <sz val="11"/>
        <color theme="1"/>
        <rFont val="Calibri"/>
        <family val="2"/>
      </rPr>
      <t xml:space="preserve">The Antivirus Software is used by SPMU Staff to protect individual Desktop/Laptop against Viruses from different sources. There are 101 users at SPMU Level. The cost includes GST of 18%.)
Fund at district &amp; Block level  for  rest  of above activities are met out of  State Budget 
</t>
    </r>
    <r>
      <rPr>
        <b/>
        <sz val="11"/>
        <color theme="1"/>
        <rFont val="Calibri"/>
        <family val="2"/>
      </rPr>
      <t>The procurement will be made as per OGFR Rules.</t>
    </r>
  </si>
  <si>
    <r>
      <rPr>
        <b/>
        <sz val="11"/>
        <rFont val="Calibri"/>
        <family val="2"/>
      </rPr>
      <t xml:space="preserve">Ongoing Activity
Justification: </t>
    </r>
    <r>
      <rPr>
        <sz val="11"/>
        <rFont val="Calibri"/>
        <family val="2"/>
      </rPr>
      <t>The CHO-Sathi DSS is a digital tool to support CHOs and AAMs with standardized clinical protocols, case management, referrals and monitoring dashboards. Currently functional in two service areas, the proposal seeks to scale it up across all ten service modules to enhance service delivery, data quality and health outcomes statewide.</t>
    </r>
    <r>
      <rPr>
        <b/>
        <sz val="11"/>
        <rFont val="Calibri"/>
        <family val="2"/>
      </rPr>
      <t xml:space="preserve">
Budget for FY 2026-27: </t>
    </r>
    <r>
      <rPr>
        <sz val="11"/>
        <rFont val="Calibri"/>
        <family val="2"/>
      </rPr>
      <t xml:space="preserve">
The CHO- Application is a digital  decision support system designed to support the capacity  of CHOs  in ensuring  management / treatment  services  at OPD.
Fund proposed for Application management &amp; Maintenance (bug fixing, updates, module enhancements). Server hosting, cloud storage and data security &amp; Monitoring, reporting, and quarterly review workshops &amp; Contingency &amp; minor customizations). 
</t>
    </r>
    <r>
      <rPr>
        <b/>
        <sz val="11"/>
        <rFont val="Calibri"/>
        <family val="2"/>
      </rPr>
      <t>Lump Sum Annual Requirement for 2026-27: Rs. 7 lakhs</t>
    </r>
  </si>
  <si>
    <r>
      <t xml:space="preserve">Current status 
</t>
    </r>
    <r>
      <rPr>
        <sz val="11"/>
        <rFont val="Calibri"/>
        <family val="2"/>
      </rPr>
      <t>At present, under the e-Sanjeevani ecosystem, the state has 18 active HUBs, 32 District Headquarters Hospital (DHH), 28 SDH Sub-HUBs, 366 CHC Sub-HUBs, and 6,830 spokes, which are providing teleconsultation services to beneficiaries across the State. To further strengthen, specialist access, it is proposed to expand the telemedicine network by designating new Medical Colleges as HUBs in FY 2026–27.</t>
    </r>
  </si>
  <si>
    <r>
      <rPr>
        <b/>
        <sz val="11"/>
        <rFont val="Calibri"/>
        <family val="2"/>
      </rPr>
      <t xml:space="preserve">IT Equipment: </t>
    </r>
    <r>
      <rPr>
        <sz val="11"/>
        <rFont val="Calibri"/>
        <family val="2"/>
      </rPr>
      <t xml:space="preserve">Supply of IT Equipment (Computer, Web Camera, Microphone) is proposed for 2 New Hubs at MCHs &amp; 14  Sub Hubs at SDH/CHCs. The State has planned to have 6 IT sets at each Hub , 2 IT sets each  at Sub-Hubs. 
</t>
    </r>
    <r>
      <rPr>
        <b/>
        <sz val="11"/>
        <rFont val="Calibri"/>
        <family val="2"/>
      </rPr>
      <t xml:space="preserve">Budget: FY 2026-27:
</t>
    </r>
    <r>
      <rPr>
        <sz val="11"/>
        <rFont val="Calibri"/>
        <family val="2"/>
      </rPr>
      <t xml:space="preserve">For New Proposed Hubs: 12 (@ 6 per new Hub X 2 Hubs) 
For Re-Proposed Sub Hubs (SDHs/CHCs): 28 (@2 per Sub Hub X 14 Sub Hubs)
</t>
    </r>
    <r>
      <rPr>
        <b/>
        <sz val="11"/>
        <rFont val="Calibri"/>
        <family val="2"/>
      </rPr>
      <t xml:space="preserve">Total Requirement for FY 2026-27: 40 
</t>
    </r>
    <r>
      <rPr>
        <b/>
        <sz val="11"/>
        <color rgb="FFFF0000"/>
        <rFont val="Calibri"/>
        <family val="2"/>
      </rPr>
      <t>Proposed as part of IT Equipment/Instruments for Service Delivery Staff</t>
    </r>
  </si>
  <si>
    <r>
      <t xml:space="preserve">Status 2024-25 (As per portal):  
Super Spl. Consultations at MCH Hub: 7836
Super Spl.  Consultations at DHH Sub-Hub: 11304
Total Consultations: 19140 (1914 sessions)
</t>
    </r>
    <r>
      <rPr>
        <b/>
        <sz val="11"/>
        <rFont val="Calibri"/>
        <family val="2"/>
      </rPr>
      <t>Proposal in increased form as State has stressed upon follow-up discharge cases in convergence with MCHs.</t>
    </r>
    <r>
      <rPr>
        <sz val="11"/>
        <rFont val="Calibri"/>
        <family val="2"/>
      </rPr>
      <t xml:space="preserve">
6 sessions (duration - 120minutes per session) per week x 52 weeks p.a. x 20 Hubs = 6240 sessions</t>
    </r>
  </si>
  <si>
    <r>
      <rPr>
        <b/>
        <sz val="11"/>
        <color theme="1"/>
        <rFont val="Calibri"/>
        <family val="2"/>
      </rPr>
      <t>Non Recurring Cost for Spokes</t>
    </r>
    <r>
      <rPr>
        <sz val="11"/>
        <color theme="1"/>
        <rFont val="Calibri"/>
        <family val="2"/>
      </rPr>
      <t>: Computer, Other Accessories including Printer</t>
    </r>
  </si>
  <si>
    <r>
      <rPr>
        <b/>
        <sz val="11"/>
        <color theme="1"/>
        <rFont val="Calibri"/>
        <family val="2"/>
      </rPr>
      <t>Background:</t>
    </r>
    <r>
      <rPr>
        <sz val="11"/>
        <color theme="1"/>
        <rFont val="Calibri"/>
        <family val="2"/>
      </rPr>
      <t xml:space="preserve"> Post paid mobile connection to Health Service Providers was introduced in January 2010 for efficient communication amongst various field functionaries and programme officers of the Health Department.  In this system, Health Service Providers can communicate with each other without any charges. These users are tied in a pre – specified loop through which they are able to send or receive messages.  It provides unlimited talk time &amp; SMS services between the users.
</t>
    </r>
    <r>
      <rPr>
        <b/>
        <sz val="11"/>
        <color theme="1"/>
        <rFont val="Calibri"/>
        <family val="2"/>
      </rPr>
      <t>Provisions :</t>
    </r>
    <r>
      <rPr>
        <sz val="11"/>
        <color theme="1"/>
        <rFont val="Calibri"/>
        <family val="2"/>
      </rPr>
      <t xml:space="preserve"> As per the provision ASHAs are given Rs.79/- plan per month, Sector/ Block/ District/ State level workforce are given Rs.89/- plan &amp; Block/ District/ State level Officers are given Rs.149/- plan. 
</t>
    </r>
    <r>
      <rPr>
        <b/>
        <sz val="11"/>
        <color theme="1"/>
        <rFont val="Calibri"/>
        <family val="2"/>
      </rPr>
      <t>Approved Amount in F.Y. 2025-26</t>
    </r>
    <r>
      <rPr>
        <sz val="11"/>
        <color theme="1"/>
        <rFont val="Calibri"/>
        <family val="2"/>
      </rPr>
      <t xml:space="preserve">: Rs.973.51 Lakhs (Rs.414.30 Lakhs approved under Sl. No. 194 &amp; Rs.559.21 Lakhs approval under Sl.No. 159)
</t>
    </r>
    <r>
      <rPr>
        <b/>
        <sz val="11"/>
        <color theme="1"/>
        <rFont val="Calibri"/>
        <family val="2"/>
      </rPr>
      <t>Proposal in 2026-27: Rs. 973.51 lakhs as approved last year.</t>
    </r>
  </si>
  <si>
    <r>
      <rPr>
        <b/>
        <sz val="11"/>
        <color theme="1"/>
        <rFont val="Calibri"/>
        <family val="2"/>
      </rPr>
      <t>Nature of Activity: Ongoing</t>
    </r>
    <r>
      <rPr>
        <sz val="11"/>
        <color theme="1"/>
        <rFont val="Calibri"/>
        <family val="2"/>
      </rPr>
      <t xml:space="preserve">
</t>
    </r>
    <r>
      <rPr>
        <sz val="11"/>
        <color rgb="FF000000"/>
        <rFont val="Calibri"/>
        <family val="2"/>
      </rPr>
      <t>This activity  shall be carried out in 6 districts  yearly once jointly by State M &amp; E Team  + District reporting personnel. 
Evaluation of data quality in terms of completeness, correctness and timeliness of reporting in HMIS formats, related records/registers and HMIS portal needs validation of HMIS data at various levels  which is highly necessary.  
This activity shall be carried out in 6 districts (2 from each zone) yearly once jointly by State M &amp; E Team + District reporting personnel. 
HMIS verification app. Shall be used for the said internal validation.</t>
    </r>
  </si>
  <si>
    <r>
      <rPr>
        <b/>
        <sz val="11"/>
        <color theme="1"/>
        <rFont val="Calibri"/>
        <family val="2"/>
      </rPr>
      <t>Proposal:</t>
    </r>
    <r>
      <rPr>
        <sz val="11"/>
        <color theme="1"/>
        <rFont val="Calibri"/>
        <family val="2"/>
      </rPr>
      <t xml:space="preserve"> In the F.Y. 2026-27, about 10% i.e. 700 SHC will be identified on random basis for validation/ triangulation of data comparing register, report and attending beneficiaries in the field. 
</t>
    </r>
    <r>
      <rPr>
        <b/>
        <sz val="11"/>
        <color theme="1"/>
        <rFont val="Calibri"/>
        <family val="2"/>
      </rPr>
      <t>Modalities of Implementation:</t>
    </r>
    <r>
      <rPr>
        <sz val="11"/>
        <color theme="1"/>
        <rFont val="Calibri"/>
        <family val="2"/>
      </rPr>
      <t xml:space="preserve"> This exercise will be taken-up through Medical Colleges,  AIIMS &amp; Development Partners working with the State Govt. The detailed modalities of validation will be finalized in consultation with representatives from Medical Colleges &amp; AIIMs. After such rigorous exercise they shall have to present the findings before district level authorities for appropriate action if any.
</t>
    </r>
    <r>
      <rPr>
        <b/>
        <sz val="11"/>
        <color rgb="FFFF0000"/>
        <rFont val="Calibri"/>
        <family val="2"/>
      </rPr>
      <t>Budget Proposed under HSS-1_CPHC_Independent Monitoring Cost for performance assessment of AAMs</t>
    </r>
  </si>
  <si>
    <r>
      <t xml:space="preserve">Status 2024-25 (As per portal): 
General  Consultations at Sub-Hub: 1041581
Total Consultations: 1041581 (104158 sessions)
</t>
    </r>
    <r>
      <rPr>
        <b/>
        <sz val="11"/>
        <rFont val="Calibri"/>
        <family val="2"/>
      </rPr>
      <t xml:space="preserve">Proposal 2026-27: Proposed 100000 sessions </t>
    </r>
  </si>
  <si>
    <r>
      <t xml:space="preserve">Status 2024-25 (As per portal): 
Super Spl.  Consultations at Hub: 54875
Super Spl.  Consultations at Sub-Hub: 332930
Total Consultations: 387805 (38780 sessions)
</t>
    </r>
    <r>
      <rPr>
        <b/>
        <sz val="11"/>
        <rFont val="Calibri"/>
        <family val="2"/>
      </rPr>
      <t xml:space="preserve">Proposal 2026-27: Proposed 38000 sessions </t>
    </r>
  </si>
  <si>
    <r>
      <rPr>
        <b/>
        <sz val="11"/>
        <color rgb="FFFF0000"/>
        <rFont val="Calibri"/>
        <family val="2"/>
      </rPr>
      <t xml:space="preserve">Nature of Activity: Ongoing
</t>
    </r>
    <r>
      <rPr>
        <b/>
        <sz val="11"/>
        <rFont val="Calibri"/>
        <family val="2"/>
      </rPr>
      <t xml:space="preserve">Unit Cost: </t>
    </r>
    <r>
      <rPr>
        <sz val="11"/>
        <rFont val="Calibri"/>
        <family val="2"/>
      </rPr>
      <t xml:space="preserve">Rs.250/- Per Case </t>
    </r>
    <r>
      <rPr>
        <b/>
        <sz val="11"/>
        <rFont val="Calibri"/>
        <family val="2"/>
      </rPr>
      <t xml:space="preserve">
Background &amp; Deliverable: </t>
    </r>
    <r>
      <rPr>
        <sz val="11"/>
        <rFont val="Calibri"/>
        <family val="2"/>
      </rPr>
      <t>Home based care of young children is provided to all young children between 3-15 months through 5 quarterly home visits by ASHAs for growth monitoring, early identification of danger signs and referral, early childhood development  and provision of IFA, ORS &amp; Zinc. ASHAs are provided an incentive of Rs.250/- for the same.</t>
    </r>
    <r>
      <rPr>
        <b/>
        <sz val="11"/>
        <rFont val="Calibri"/>
        <family val="2"/>
      </rPr>
      <t xml:space="preserve">
Progress: </t>
    </r>
    <r>
      <rPr>
        <sz val="11"/>
        <rFont val="Calibri"/>
        <family val="2"/>
      </rPr>
      <t xml:space="preserve">
83% of all targeted children received all 5 visits during 2024-25 as per HBYC report. </t>
    </r>
    <r>
      <rPr>
        <b/>
        <sz val="11"/>
        <rFont val="Calibri"/>
        <family val="2"/>
      </rPr>
      <t xml:space="preserve">
Proposal: </t>
    </r>
    <r>
      <rPr>
        <sz val="11"/>
        <rFont val="Calibri"/>
        <family val="2"/>
      </rPr>
      <t xml:space="preserve">Therefore, during 2026-27, it is expected to cover 85% of all estimated infants i.e. 519562 (Estimated Infants - 611249).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</si>
  <si>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@Rs.100/- Per Beneficiary
</t>
    </r>
    <r>
      <rPr>
        <b/>
        <sz val="11"/>
        <color theme="1"/>
        <rFont val="Calibri"/>
        <family val="2"/>
      </rPr>
      <t xml:space="preserve">Background &amp; Deliverable: 
</t>
    </r>
    <r>
      <rPr>
        <sz val="11"/>
        <color theme="1"/>
        <rFont val="Calibri"/>
        <family val="2"/>
      </rPr>
      <t xml:space="preserve">ASHAs are incentivised only if  a child is fully immunised (i.e. received BCG, 3 doses of OPV, 3 doses of pentavalent &amp; MR-1 by 1 year of age)
Total Expected infant in 2026-27: 6,11,249
Expected Coverage 90%  of expected infants in the State
</t>
    </r>
    <r>
      <rPr>
        <b/>
        <sz val="11"/>
        <color rgb="FFFF0000"/>
        <rFont val="Calibri"/>
        <family val="2"/>
      </rPr>
      <t>Budget approved in previous year under RCH-4_ Immunisation _ Sl.No.-32</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</si>
  <si>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@Rs.75/- Per Beneficiary
</t>
    </r>
    <r>
      <rPr>
        <b/>
        <sz val="11"/>
        <color theme="1"/>
        <rFont val="Calibri"/>
        <family val="2"/>
      </rPr>
      <t xml:space="preserve">Background &amp; Deliverable:
</t>
    </r>
    <r>
      <rPr>
        <sz val="11"/>
        <color theme="1"/>
        <rFont val="Calibri"/>
        <family val="2"/>
      </rPr>
      <t xml:space="preserve">ASHAs are incentivised for complete immunisation coverage  (i.e. all  the vaccines given as per National Immunisation Schedule  by 2 years of age.)
Total Expected infant in 2026-27: 6,11,249
Expected Coverage : 90% of expected Full Immunization Coverage 
</t>
    </r>
    <r>
      <rPr>
        <b/>
        <sz val="11"/>
        <color rgb="FFFF0000"/>
        <rFont val="Calibri"/>
        <family val="2"/>
      </rPr>
      <t>Budget approved in previous year under RCH-4_ Immunisation _ Sl.No.-32</t>
    </r>
  </si>
  <si>
    <r>
      <rPr>
        <b/>
        <sz val="11"/>
        <color rgb="FFFF0000"/>
        <rFont val="Calibri"/>
        <family val="2"/>
      </rPr>
      <t xml:space="preserve">Nature of Activity: Ongoing
</t>
    </r>
    <r>
      <rPr>
        <b/>
        <sz val="11"/>
        <rFont val="Calibri"/>
        <family val="2"/>
      </rPr>
      <t xml:space="preserve">Unit Cost: </t>
    </r>
    <r>
      <rPr>
        <sz val="11"/>
        <rFont val="Calibri"/>
        <family val="2"/>
      </rPr>
      <t>Proposed with revised incentive provisions i.e. Rs.300/- to Rs.400/- Per Month for 2 visits (As per the approval of Mission Steering Group, NHM)</t>
    </r>
    <r>
      <rPr>
        <b/>
        <sz val="11"/>
        <rFont val="Calibri"/>
        <family val="2"/>
      </rPr>
      <t xml:space="preserve">
Background &amp; Deliverable:</t>
    </r>
    <r>
      <rPr>
        <sz val="11"/>
        <rFont val="Calibri"/>
        <family val="2"/>
      </rPr>
      <t xml:space="preserve"> ASHA is incentivized for accompanying the PW for MTP through medical  method for two times i.e. Day-1 &amp; 3 for MTP by MMA 
Status: During 2024-25, 6310 number of cases have been accompanied by ASHA 
</t>
    </r>
    <r>
      <rPr>
        <b/>
        <sz val="11"/>
        <rFont val="Calibri"/>
        <family val="2"/>
      </rPr>
      <t>Extent of Budget proposed:</t>
    </r>
    <r>
      <rPr>
        <sz val="11"/>
        <rFont val="Calibri"/>
        <family val="2"/>
      </rPr>
      <t xml:space="preserve">
Total reported Pregnancy: 624277
Total expected abortion: 62427 (10% of total reported pregnancy)
Induced Abortion: 24970 (40% of expected abortion)
Surgical Abortion: 12485 (50% of expected induced abortion)
Medical Method: 12485 ( rest 50% of expected as  induced abortion)
Estimating that 3746 cases i.e. 30% of total abortion through Medical Method (12485) will be accompanied by ASHA.</t>
    </r>
    <r>
      <rPr>
        <b/>
        <sz val="11"/>
        <rFont val="Calibri"/>
        <family val="2"/>
      </rPr>
      <t xml:space="preserve">
</t>
    </r>
    <r>
      <rPr>
        <b/>
        <sz val="11"/>
        <color rgb="FFFF0000"/>
        <rFont val="Calibri"/>
        <family val="2"/>
      </rPr>
      <t>Head of Approval: Earlier approved under RCH-1_Maternal Health_Sl.No.-10</t>
    </r>
  </si>
  <si>
    <r>
      <rPr>
        <b/>
        <sz val="11"/>
        <color rgb="FFFF0000"/>
        <rFont val="Calibri"/>
        <family val="2"/>
      </rPr>
      <t xml:space="preserve">Nature of Activity: Ongoing
</t>
    </r>
    <r>
      <rPr>
        <sz val="11"/>
        <rFont val="Calibri"/>
        <family val="2"/>
      </rPr>
      <t>Total MAS functional in the State: 3489</t>
    </r>
    <r>
      <rPr>
        <b/>
        <sz val="11"/>
        <color rgb="FFFF0000"/>
        <rFont val="Calibri"/>
        <family val="2"/>
      </rPr>
      <t xml:space="preserve">
</t>
    </r>
    <r>
      <rPr>
        <b/>
        <sz val="11"/>
        <rFont val="Calibri"/>
        <family val="2"/>
      </rPr>
      <t xml:space="preserve">Unit Cost: </t>
    </r>
    <r>
      <rPr>
        <sz val="11"/>
        <rFont val="Calibri"/>
        <family val="2"/>
      </rPr>
      <t>@Rs.100/- Per Month</t>
    </r>
    <r>
      <rPr>
        <b/>
        <sz val="11"/>
        <color theme="1"/>
        <rFont val="Calibri"/>
        <family val="2"/>
      </rPr>
      <t xml:space="preserve">
Role of ASHA for incentivisation : </t>
    </r>
    <r>
      <rPr>
        <sz val="11"/>
        <color theme="1"/>
        <rFont val="Calibri"/>
        <family val="2"/>
      </rPr>
      <t xml:space="preserve">ASHA is the member secretary of Mahila Arogya Samiti (MAS). She facilitates activities of MAS i.e. organisation of monthly meetings, conducting awareness and other programmes. She also helps in record keeping &amp; SoE submission. 
</t>
    </r>
    <r>
      <rPr>
        <b/>
        <sz val="11"/>
        <color theme="1"/>
        <rFont val="Calibri"/>
        <family val="2"/>
      </rPr>
      <t>Proposed  Incentive :</t>
    </r>
    <r>
      <rPr>
        <sz val="11"/>
        <color theme="1"/>
        <rFont val="Calibri"/>
        <family val="2"/>
      </rPr>
      <t xml:space="preserve"> ASHA receives Rs.100/- per  per month for conducting said  activities. 
</t>
    </r>
    <r>
      <rPr>
        <b/>
        <sz val="11"/>
        <color rgb="FFFF0000"/>
        <rFont val="Calibri"/>
        <family val="2"/>
      </rPr>
      <t>Budget approved in previous year under HSS(U)_Urban Health</t>
    </r>
  </si>
  <si>
    <r>
      <rPr>
        <b/>
        <sz val="11"/>
        <color rgb="FFFF0000"/>
        <rFont val="Calibri"/>
        <family val="2"/>
      </rPr>
      <t xml:space="preserve">Nature of Activity: New
</t>
    </r>
    <r>
      <rPr>
        <b/>
        <sz val="11"/>
        <rFont val="Calibri"/>
        <family val="2"/>
      </rPr>
      <t xml:space="preserve">Unit Cost: </t>
    </r>
    <r>
      <rPr>
        <sz val="11"/>
        <rFont val="Calibri"/>
        <family val="2"/>
      </rPr>
      <t>@Rs.100/- Per ASHA</t>
    </r>
    <r>
      <rPr>
        <sz val="11"/>
        <color theme="1"/>
        <rFont val="Calibri"/>
        <family val="2"/>
      </rPr>
      <t xml:space="preserve">
As per the GOI guidelines, ASHAs are designated as  mentor for Sickle Cell trait cases and a mentor-cum-treatment supporter for people with Sickle Cell Disease (SCD). 
An incentive of Rs. 100/- per case per ASHA is provisioned  for six follow-up of home visits to each Disease &amp; Trait cases. 
</t>
    </r>
    <r>
      <rPr>
        <b/>
        <sz val="11"/>
        <color rgb="FFFF0000"/>
        <rFont val="Calibri"/>
        <family val="2"/>
      </rPr>
      <t>Budget proposed under MoTA. Hence not reflected in NHM PIP.</t>
    </r>
  </si>
  <si>
    <r>
      <rPr>
        <b/>
        <sz val="11"/>
        <color rgb="FFFF0000"/>
        <rFont val="Calibri"/>
        <family val="2"/>
      </rPr>
      <t>Nature of Activity: Ongoing</t>
    </r>
    <r>
      <rPr>
        <b/>
        <sz val="11"/>
        <rFont val="Calibri"/>
        <family val="2"/>
      </rPr>
      <t xml:space="preserve">
Unit Cost: @Rs.1000/- Per ASHA
Background &amp; Deliverable:</t>
    </r>
    <r>
      <rPr>
        <sz val="11"/>
        <rFont val="Calibri"/>
        <family val="2"/>
      </rPr>
      <t xml:space="preserve">
Target for 2026-27: 20% of Sterilization cases (90000) = 18000
</t>
    </r>
    <r>
      <rPr>
        <b/>
        <sz val="11"/>
        <rFont val="Calibri"/>
        <family val="2"/>
      </rPr>
      <t xml:space="preserve">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</si>
  <si>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1"/>
        <color rgb="FFFF0000"/>
        <rFont val="Calibri"/>
        <family val="2"/>
      </rPr>
      <t>Nature of Activity: New</t>
    </r>
    <r>
      <rPr>
        <b/>
        <sz val="11"/>
        <rFont val="Calibri"/>
        <family val="2"/>
      </rPr>
      <t xml:space="preserve">
Unit Cost:</t>
    </r>
    <r>
      <rPr>
        <sz val="11"/>
        <rFont val="Calibri"/>
        <family val="2"/>
      </rPr>
      <t xml:space="preserve"> @Rs.100/- Per ASHA/ Per Month</t>
    </r>
    <r>
      <rPr>
        <b/>
        <sz val="11"/>
        <rFont val="Calibri"/>
        <family val="2"/>
      </rPr>
      <t xml:space="preserve">
Provision of ASHA Incentive  for mobilising &amp; ensuring compliance of IFA in children 6 to 59 Months. </t>
    </r>
    <r>
      <rPr>
        <sz val="11"/>
        <rFont val="Calibri"/>
        <family val="2"/>
      </rPr>
      <t xml:space="preserve">
Incentive to ASHA @Rs.100/- per month for mobilising &amp; ensuring compliance of both prophylactic &amp; therapeutic doses with the coverage of more than 85%.
MOV: MCP Card, HMIS &amp; DHIS2 report. 
</t>
    </r>
    <r>
      <rPr>
        <b/>
        <sz val="11"/>
        <rFont val="Calibri"/>
        <family val="2"/>
      </rPr>
      <t>Extent of Budget proposed:</t>
    </r>
    <r>
      <rPr>
        <sz val="11"/>
        <rFont val="Calibri"/>
        <family val="2"/>
      </rPr>
      <t xml:space="preserve">
Budgeted 60% looking into existing vacancy, non-performance &amp; selection of new ASHAs  and also due to the strict performance Deliverables which will take minimum 3months of time etc.</t>
    </r>
  </si>
  <si>
    <r>
      <rPr>
        <b/>
        <sz val="11"/>
        <color rgb="FFFF0000"/>
        <rFont val="Calibri"/>
        <family val="2"/>
      </rPr>
      <t>Nature of Activity: Ongoing</t>
    </r>
    <r>
      <rPr>
        <b/>
        <sz val="11"/>
        <rFont val="Calibri"/>
        <family val="2"/>
      </rPr>
      <t xml:space="preserve">
</t>
    </r>
    <r>
      <rPr>
        <sz val="11"/>
        <rFont val="Calibri"/>
        <family val="2"/>
      </rPr>
      <t xml:space="preserve">Total target for TB Notification in 2026-27 is 62000 (61350 for DSTB + 650 for DRTB)
Incentive proposed as per the CTD guideline following D. O. No. z-28015/24/2017-TB dated 09-07-2019
Total estimated DSTB &amp; INH Reg. Cases- 61350
As per the reported data 90% treatment supporter are ASHAs &amp; rest, 10% are belongs to TB Champions, Family Members &amp; Community Volunteers. 
</t>
    </r>
    <r>
      <rPr>
        <b/>
        <sz val="11"/>
        <rFont val="Calibri"/>
        <family val="2"/>
      </rPr>
      <t xml:space="preserve"> Extent of Budget Proposed: 80% looking into expenditure trend in previous years </t>
    </r>
    <r>
      <rPr>
        <sz val="11"/>
        <rFont val="Calibri"/>
        <family val="2"/>
      </rPr>
      <t xml:space="preserve">
</t>
    </r>
    <r>
      <rPr>
        <b/>
        <sz val="11"/>
        <color rgb="FFFF0000"/>
        <rFont val="Calibri"/>
        <family val="2"/>
      </rPr>
      <t>Budget approved in previous year under NDCP-4_NTEP_ Sl.No.-73</t>
    </r>
  </si>
  <si>
    <r>
      <rPr>
        <b/>
        <sz val="11"/>
        <color rgb="FFFF0000"/>
        <rFont val="Calibri"/>
        <family val="2"/>
      </rPr>
      <t xml:space="preserve">Nature of Activity: Ongoing
</t>
    </r>
    <r>
      <rPr>
        <b/>
        <sz val="11"/>
        <rFont val="Calibri"/>
        <family val="2"/>
      </rPr>
      <t xml:space="preserve">Target 2026-27 : </t>
    </r>
    <r>
      <rPr>
        <sz val="11"/>
        <rFont val="Calibri"/>
        <family val="2"/>
      </rPr>
      <t xml:space="preserve">Targeted notified patients as per NIKSHAY is 62000 cases. of which 53000 from public sector &amp; rest in private Sector (PPSA-8000 + Other 1000). For all diagnosed patients from public sector,  informant incentive of Rs 500/- will be generated in Ni-kshay. 
</t>
    </r>
    <r>
      <rPr>
        <b/>
        <sz val="11"/>
        <rFont val="Calibri"/>
        <family val="2"/>
      </rPr>
      <t>Eligible Cases for Informant Incentive:</t>
    </r>
    <r>
      <rPr>
        <sz val="11"/>
        <rFont val="Calibri"/>
        <family val="2"/>
      </rPr>
      <t xml:space="preserve"> 53000 (80% of them are expected to be informed by ASHA i.e. 42400) </t>
    </r>
    <r>
      <rPr>
        <b/>
        <sz val="11"/>
        <color theme="1"/>
        <rFont val="Calibri"/>
        <family val="2"/>
      </rPr>
      <t xml:space="preserve">
Unit Cost: </t>
    </r>
    <r>
      <rPr>
        <sz val="11"/>
        <color theme="1"/>
        <rFont val="Calibri"/>
        <family val="2"/>
      </rPr>
      <t xml:space="preserve">Incentive proposed  @ Rs. 500/- per case as per CTD norms and basis of costing Incentive proposed vide D. O. No. z-28015/36/2017-TB (Pt-IV) dated 11-01-2019. 
</t>
    </r>
    <r>
      <rPr>
        <b/>
        <sz val="11"/>
        <color theme="1"/>
        <rFont val="Calibri"/>
        <family val="2"/>
      </rPr>
      <t xml:space="preserve"> Extent of Budget Proposed: 80% looking into expenditure trend in previous years </t>
    </r>
    <r>
      <rPr>
        <sz val="11"/>
        <color theme="1"/>
        <rFont val="Calibri"/>
        <family val="2"/>
      </rPr>
      <t xml:space="preserve">
</t>
    </r>
    <r>
      <rPr>
        <b/>
        <sz val="11"/>
        <color rgb="FFFF0000"/>
        <rFont val="Calibri"/>
        <family val="2"/>
      </rPr>
      <t>Budget approved in previous year under NDCP-4_NTEP_ Sl.No.-75</t>
    </r>
  </si>
  <si>
    <t>Proposed  as part of  Cadre Based  Training  of CPHC team</t>
  </si>
  <si>
    <r>
      <rPr>
        <b/>
        <sz val="11"/>
        <color rgb="FF000000"/>
        <rFont val="Calibri"/>
        <family val="2"/>
      </rPr>
      <t>Diagnostics Services:</t>
    </r>
    <r>
      <rPr>
        <sz val="11"/>
        <color rgb="FF000000"/>
        <rFont val="Calibri"/>
        <family val="2"/>
      </rPr>
      <t xml:space="preserve"> Expenditure under this head shall be managed through balance fund available in the State under XV-FC. Hence, no additional fund proposed. 
However, budget proposed for printing of CBAC forms, patient treatment card, referral form, registers, and reporting formats etc.   
</t>
    </r>
    <r>
      <rPr>
        <b/>
        <sz val="11"/>
        <color rgb="FF000000"/>
        <rFont val="Calibri"/>
        <family val="2"/>
      </rPr>
      <t xml:space="preserve">Background :
</t>
    </r>
    <r>
      <rPr>
        <sz val="11"/>
        <color rgb="FF000000"/>
        <rFont val="Calibri"/>
        <family val="2"/>
      </rPr>
      <t xml:space="preserve">Total Population of the State: 470.00 lakhs
</t>
    </r>
    <r>
      <rPr>
        <b/>
        <sz val="11"/>
        <color rgb="FF000000"/>
        <rFont val="Calibri"/>
        <family val="2"/>
      </rPr>
      <t>Requirement of CBAC Form :</t>
    </r>
    <r>
      <rPr>
        <sz val="11"/>
        <color rgb="FF000000"/>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ailments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But looking migration of certain population, budget proposed for 80% of total target. The cost includes printing of CBAC forms, registers, and reporting formats.
</t>
    </r>
    <r>
      <rPr>
        <b/>
        <sz val="11"/>
        <color rgb="FF000000"/>
        <rFont val="Calibri"/>
        <family val="2"/>
      </rPr>
      <t>Budget proposed: 60%</t>
    </r>
  </si>
  <si>
    <r>
      <t>Ongoing Activity with revised unit cost</t>
    </r>
    <r>
      <rPr>
        <sz val="11"/>
        <color rgb="FF000000"/>
        <rFont val="Calibri"/>
        <family val="2"/>
      </rPr>
      <t xml:space="preserve">
Status of payment FY 2025-26: 94%
Status of payment FY 2026-27 (up to Jan 2026): 86% 
</t>
    </r>
    <r>
      <rPr>
        <b/>
        <sz val="11"/>
        <color rgb="FFFF0000"/>
        <rFont val="Calibri"/>
        <family val="2"/>
      </rPr>
      <t>Hence proposed 90% of total estimated budget</t>
    </r>
  </si>
  <si>
    <t>Budget shall be met out of State fund( Nirmal- State Specific Scheme)</t>
  </si>
  <si>
    <r>
      <t xml:space="preserve">Ongoing Activity proposed as approved last year
</t>
    </r>
    <r>
      <rPr>
        <b/>
        <sz val="11"/>
        <color rgb="FFFF0000"/>
        <rFont val="Calibri"/>
        <family val="2"/>
      </rPr>
      <t>Even Though 411 ALS Ambulances are functional in the State, Proposal is given for 92 Ambulances as per GoI norms</t>
    </r>
  </si>
  <si>
    <r>
      <rPr>
        <b/>
        <sz val="11"/>
        <color indexed="8"/>
        <rFont val="Calibri"/>
        <family val="2"/>
      </rPr>
      <t xml:space="preserve">Ongoing activity     </t>
    </r>
    <r>
      <rPr>
        <sz val="11"/>
        <color indexed="8"/>
        <rFont val="Calibri"/>
        <family val="2"/>
      </rPr>
      <t xml:space="preserve">                                                                                                                                                       
</t>
    </r>
    <r>
      <rPr>
        <b/>
        <sz val="11"/>
        <color indexed="8"/>
        <rFont val="Calibri"/>
        <family val="2"/>
      </rPr>
      <t xml:space="preserve">Integrated Call centre : EMAS </t>
    </r>
    <r>
      <rPr>
        <sz val="11"/>
        <color indexed="8"/>
        <rFont val="Calibri"/>
        <family val="2"/>
      </rPr>
      <t xml:space="preserve">
1.1 Revised lease rent of space used by call center as per State Govt. rate @Rs.7,89,151/- per month for the space of 12036 sqft. X 12 months =  Rs.94.70 lakhs
1.2 Municipal holding tax for the year is approximately Rs.14,08,634/- 
</t>
    </r>
    <r>
      <rPr>
        <b/>
        <sz val="11"/>
        <color indexed="8"/>
        <rFont val="Calibri"/>
        <family val="2"/>
      </rPr>
      <t xml:space="preserve">Budget proposed 2026-27: Rs. 108.78 lakhs (Lease Rent + Municipal holding Tax) </t>
    </r>
    <r>
      <rPr>
        <sz val="11"/>
        <color indexed="8"/>
        <rFont val="Calibri"/>
        <family val="2"/>
      </rPr>
      <t xml:space="preserve">
</t>
    </r>
    <r>
      <rPr>
        <b/>
        <sz val="11"/>
        <color indexed="8"/>
        <rFont val="Calibri"/>
        <family val="2"/>
      </rPr>
      <t xml:space="preserve">Budget Justification : </t>
    </r>
    <r>
      <rPr>
        <sz val="11"/>
        <color indexed="8"/>
        <rFont val="Calibri"/>
        <family val="2"/>
      </rPr>
      <t xml:space="preserve">As per the lease agreement signed with IDCO,Bhubaneswar, Odisha, in October, 2024 monthly lease rent will be revised on completion of 3 years.         
</t>
    </r>
    <r>
      <rPr>
        <b/>
        <u/>
        <sz val="11"/>
        <color indexed="10"/>
        <rFont val="Calibri"/>
        <family val="2"/>
      </rPr>
      <t/>
    </r>
  </si>
  <si>
    <t>HSS-4 Sub Total</t>
  </si>
  <si>
    <t>Revalidation Proposals (Civil works)</t>
  </si>
  <si>
    <t>Details at Annexure:5 (Revalidation format)</t>
  </si>
  <si>
    <t xml:space="preserve">Details Budget is placed at HSS-4 IPHS Civil Annexure </t>
  </si>
  <si>
    <t>IEC/ BCC on NPCCHH</t>
  </si>
  <si>
    <t>114.6.2.2.2</t>
  </si>
  <si>
    <t>Operation &amp; Maintenance Cost  for Solar System</t>
  </si>
  <si>
    <r>
      <t xml:space="preserve">Diagnostics (Consumables, </t>
    </r>
    <r>
      <rPr>
        <b/>
        <sz val="11"/>
        <color indexed="8"/>
        <rFont val="Calibri"/>
        <family val="2"/>
      </rPr>
      <t>PPP, Sample Transport)</t>
    </r>
  </si>
  <si>
    <r>
      <rPr>
        <b/>
        <sz val="11"/>
        <color theme="1"/>
        <rFont val="Calibri"/>
        <family val="2"/>
      </rPr>
      <t>Activity already taken up in the FY 2024-26</t>
    </r>
    <r>
      <rPr>
        <sz val="11"/>
        <color theme="1"/>
        <rFont val="Calibri"/>
        <family val="2"/>
      </rPr>
      <t xml:space="preserve"> if additional budget required will be  met out of HSS-11_Technical Assistance_ Sl.No.194</t>
    </r>
  </si>
  <si>
    <r>
      <t xml:space="preserve">Background:
</t>
    </r>
    <r>
      <rPr>
        <sz val="11"/>
        <color theme="1"/>
        <rFont val="Calibri"/>
        <family val="2"/>
      </rPr>
      <t xml:space="preserve">The Solarisation of the Health Care facilities will be taken by the OREDA and other development partners. </t>
    </r>
    <r>
      <rPr>
        <b/>
        <sz val="11"/>
        <color theme="1"/>
        <rFont val="Calibri"/>
        <family val="2"/>
      </rPr>
      <t xml:space="preserve">
Budget proposal for FY 2026-27:
For off-grid (decentralised) renewable energy setup with battery back-up and inverter)
Budget proposal for FY 2026-27 @ 20 lakhs per districts X4 Districts =80 lakhs
Unit Cost
</t>
    </r>
    <r>
      <rPr>
        <sz val="11"/>
        <color theme="1"/>
        <rFont val="Calibri"/>
        <family val="2"/>
      </rPr>
      <t xml:space="preserve">@ Rs 15 lakhs/-per PHC/UPHC
@ Rs 40 lakhs /- per CHC/UCHC
@ Rs 70 lakhs /- per DHHs/ Speciality Hospitals 
Operational cost upto 2-3% of the estimated cost of the solarpanels
Battery cost of Lithium Ion batteries (6-7 Years of battery life) @ Rs 15000/- per kWh of existing solar panel system proposed unit cost under PIP guidance note of GoI 2026-27
</t>
    </r>
    <r>
      <rPr>
        <b/>
        <sz val="11"/>
        <color theme="1"/>
        <rFont val="Calibri"/>
        <family val="2"/>
      </rPr>
      <t>Budget proposed for 4 districts (Koraput, Rayagada, Nawaragpur &amp; Malkangiri)</t>
    </r>
  </si>
  <si>
    <r>
      <t xml:space="preserve">Proposal on Solarisation of Public Health Facilities: Operation and Maintenance Cost
</t>
    </r>
    <r>
      <rPr>
        <sz val="11"/>
        <rFont val="Calibri"/>
        <family val="2"/>
      </rPr>
      <t>As of today 379, facilities have been provided with Solar Systems across the State. 379 public health facilities consisting of 89 PHCs, 31 CHCs, 5 UPHCs, 251 SCs &amp; 3 SDHs. That total capital cost invested on solar projects across 379 facilities 13.33 Crs.  As suggested in the PIP Guidance note from the GOI NPCCHH Division, 3% of project cost i.e Rs 40 lakh to be kept for operation and maintenance cost for the solar projects.</t>
    </r>
  </si>
  <si>
    <t>114.6.2.5</t>
  </si>
  <si>
    <t>114.6.2.5.1</t>
  </si>
  <si>
    <t>Installation of Air Quality Index Monitor</t>
  </si>
  <si>
    <r>
      <rPr>
        <b/>
        <sz val="11"/>
        <color rgb="FFFF0000"/>
        <rFont val="Calibri"/>
        <family val="2"/>
      </rPr>
      <t>Budget not proposed will be  taken up in the HSS</t>
    </r>
    <r>
      <rPr>
        <b/>
        <sz val="11"/>
        <color theme="1"/>
        <rFont val="Calibri"/>
        <family val="2"/>
      </rPr>
      <t xml:space="preserve">
Unit cost</t>
    </r>
    <r>
      <rPr>
        <sz val="11"/>
        <color theme="1"/>
        <rFont val="Calibri"/>
        <family val="2"/>
      </rPr>
      <t xml:space="preserve">
Proposal for 2026-27: 30% of the district in which 5%  of the Health  Care Facilities have to be undergone for RWH System .
Budget proposal for FY 2026-27
@ Rs 5 lakhs/-per PHC/UPHC
@ Rs 8 lakhs /- per CHC/UCHC
@ Rs 10 lakhs /- per DHHs/ Speciality Hospitals  as per the proposed unit cost under PIP guidance note of GoI</t>
    </r>
  </si>
  <si>
    <r>
      <t xml:space="preserve">Proposal : Comprehensive IEC / BCC Strategy for improving Health Service Delivery , NHM PIP 2026-27 : </t>
    </r>
    <r>
      <rPr>
        <sz val="11"/>
        <color rgb="FF000000"/>
        <rFont val="Calibri"/>
        <family val="2"/>
      </rPr>
      <t xml:space="preserve">The Comprehensive IEC / BCC Strategy will be majorly focused on system approach rather than domain specific initiatives. However, to deal with programme specific requirements, selected initiatives will be undertaken. </t>
    </r>
    <r>
      <rPr>
        <b/>
        <sz val="11"/>
        <color rgb="FF000000"/>
        <rFont val="Calibri"/>
        <family val="2"/>
      </rPr>
      <t xml:space="preserve">
1) System approach for strengthening IEC / BCC: 
• </t>
    </r>
    <r>
      <rPr>
        <sz val="11"/>
        <color rgb="FF000000"/>
        <rFont val="Calibri"/>
        <family val="2"/>
      </rPr>
      <t>This approach has been proposed wherein the interventions planned are targeted for</t>
    </r>
    <r>
      <rPr>
        <b/>
        <sz val="11"/>
        <color rgb="FF000000"/>
        <rFont val="Calibri"/>
        <family val="2"/>
      </rPr>
      <t xml:space="preserve"> all domains not for any specific domain &amp; majorly intended towards strengthening/creating Systems which will facilitate implementation of IEC/BCC</t>
    </r>
    <r>
      <rPr>
        <sz val="11"/>
        <color rgb="FF000000"/>
        <rFont val="Calibri"/>
        <family val="2"/>
      </rPr>
      <t xml:space="preserve"> activities in the community/ Facility level. Further, it will address issues of duplication / overlapping of efforts &amp; rational utilisation of fund.
• As part of this health system strengthening, entire IEC activities have been broadly categorised as Facility Level, Community level &amp; Cross cutting areas interventions.</t>
    </r>
    <r>
      <rPr>
        <b/>
        <sz val="11"/>
        <color rgb="FF000000"/>
        <rFont val="Calibri"/>
        <family val="2"/>
      </rPr>
      <t xml:space="preserve">
2) Programme specific IEC/ BCC:
• </t>
    </r>
    <r>
      <rPr>
        <sz val="11"/>
        <color rgb="FF000000"/>
        <rFont val="Calibri"/>
        <family val="2"/>
      </rPr>
      <t xml:space="preserve">This approach will focus on programme centric initiatives &amp; thematic campaigns (wherever required). 
• Here in this case, the plan has been developed to address communication needs through a </t>
    </r>
    <r>
      <rPr>
        <b/>
        <sz val="11"/>
        <color rgb="FF000000"/>
        <rFont val="Calibri"/>
        <family val="2"/>
      </rPr>
      <t xml:space="preserve">mix of mass media, mid-media and Inter Personal Communication (IPC) </t>
    </r>
    <r>
      <rPr>
        <sz val="11"/>
        <color rgb="FF000000"/>
        <rFont val="Calibri"/>
        <family val="2"/>
      </rPr>
      <t xml:space="preserve">for different programmes. 
• Special Interventions have been planned as part of </t>
    </r>
    <r>
      <rPr>
        <b/>
        <sz val="11"/>
        <color rgb="FF000000"/>
        <rFont val="Calibri"/>
        <family val="2"/>
      </rPr>
      <t>convergent actions with various Deptt</t>
    </r>
    <r>
      <rPr>
        <sz val="11"/>
        <color rgb="FF000000"/>
        <rFont val="Calibri"/>
        <family val="2"/>
      </rPr>
      <t xml:space="preserve">s viz.  Bus Panel  Advertisement  with the support of  </t>
    </r>
    <r>
      <rPr>
        <b/>
        <sz val="11"/>
        <color rgb="FF000000"/>
        <rFont val="Calibri"/>
        <family val="2"/>
      </rPr>
      <t>Odisha Transport Deptt.,</t>
    </r>
    <r>
      <rPr>
        <sz val="11"/>
        <color rgb="FF000000"/>
        <rFont val="Calibri"/>
        <family val="2"/>
      </rPr>
      <t xml:space="preserve">  Branding of major Railway Stations &amp; jingle before &amp; after announcements  with the support of  Indian Railways , advertisement at 709 selected Common Service Centres across the State  </t>
    </r>
    <r>
      <rPr>
        <b/>
        <sz val="11"/>
        <color rgb="FF000000"/>
        <rFont val="Calibri"/>
        <family val="2"/>
      </rPr>
      <t xml:space="preserve">with support of Ministry of  Electronic &amp; Information Technology  (MeitY).
</t>
    </r>
  </si>
  <si>
    <r>
      <rPr>
        <b/>
        <sz val="11"/>
        <color theme="1"/>
        <rFont val="Calibri"/>
        <family val="2"/>
      </rPr>
      <t>Nature of Activity :  Ongoing 
Last PIP  approved Head :HSS-3 : 163</t>
    </r>
    <r>
      <rPr>
        <sz val="11"/>
        <color theme="1"/>
        <rFont val="Calibri"/>
        <family val="2"/>
      </rPr>
      <t xml:space="preserve">
SMS services are being utilized as a quick and cost-effective communication tool to reinforce key health messages and behaviours across RMNCHA+N, NCD and Disease Control Programmes, as well as during emergencies.
These SMS messages will be linked to the 12 thematic campaigns (attached as annexure) mentioned above, as well as various health programmes, observance days, and special health campaigns.
These messages will serve as timely reminders for actions such as ANC check-ups, immunization, NCD screening, disease prevention practices, and emergency preparedness.
These services will be taken up in collaboration with BSNL in the State.
</t>
    </r>
    <r>
      <rPr>
        <b/>
        <sz val="11"/>
        <color theme="1"/>
        <rFont val="Calibri"/>
        <family val="2"/>
      </rPr>
      <t xml:space="preserve">Budget provision for the SMS services:  </t>
    </r>
    <r>
      <rPr>
        <sz val="11"/>
        <color theme="1"/>
        <rFont val="Calibri"/>
        <family val="2"/>
      </rPr>
      <t xml:space="preserve"> 50,000 bulk SMS per district for all 30 districts in each time x 2 times in a month x 12 months x@ Rs0.28 Paisa per SMS (TRAI exempted Cost) = </t>
    </r>
    <r>
      <rPr>
        <b/>
        <sz val="11"/>
        <color theme="1"/>
        <rFont val="Calibri"/>
        <family val="2"/>
      </rPr>
      <t>Rs.100.80 lakhs(new rate chart of BSNL)</t>
    </r>
  </si>
  <si>
    <r>
      <t xml:space="preserve">Of late, Cinema Halls have regained its popularity. Hence, to harness this medium, the Deptt has planned to give advertisements in Cinema halls across the State.
There is a structured mechanism to give advertisements also in Cinemas. A professional body is there in Odisha who coordinate &amp; cover 107 Digital cinema halls in the State.
</t>
    </r>
    <r>
      <rPr>
        <b/>
        <sz val="11"/>
        <color theme="1"/>
        <rFont val="Calibri"/>
        <family val="2"/>
      </rPr>
      <t xml:space="preserve">Budget : </t>
    </r>
    <r>
      <rPr>
        <sz val="11"/>
        <color theme="1"/>
        <rFont val="Calibri"/>
        <family val="2"/>
      </rPr>
      <t xml:space="preserve">
• Per Advertisement cost (Rs.50000/- per  min) :
• Proposed minutes of airing  in 2026-27: 3 mins daily (1 minute each in 3 shows) X 50 days /annum(mostly during  running of good movies )= 150 minutes
</t>
    </r>
    <r>
      <rPr>
        <b/>
        <sz val="11"/>
        <color theme="1"/>
        <rFont val="Calibri"/>
        <family val="2"/>
      </rPr>
      <t>Budget- @ Rs.50000/- per minute X 150 minutes =  Rs. 75.00 Lakhs  .</t>
    </r>
    <r>
      <rPr>
        <sz val="11"/>
        <color theme="1"/>
        <rFont val="Calibri"/>
        <family val="2"/>
      </rPr>
      <t xml:space="preserve"> 
</t>
    </r>
  </si>
  <si>
    <r>
      <t xml:space="preserve">Quarterly such campaign shall be organised to reinforce Behaviour change practices in the community. The focus will be on use of mid-media interventions with local relevance. </t>
    </r>
    <r>
      <rPr>
        <b/>
        <sz val="11"/>
        <color theme="1"/>
        <rFont val="Calibri"/>
        <family val="2"/>
      </rPr>
      <t>The campaign will be  funded under SAMPuRNA (State Specific  Funding)</t>
    </r>
  </si>
  <si>
    <r>
      <t xml:space="preserve">The PIP 2026-27 has proposed for creating awareness in flood prone areas, where reported Snake bite cases are high. 11 districts (116 Blocks) of the State are having flood prone areas. The ASHAs will be sensitized in the existing sector meeting platform &amp; shared with a brochure for IPC activities. 
</t>
    </r>
    <r>
      <rPr>
        <b/>
        <sz val="11"/>
        <color theme="1"/>
        <rFont val="Calibri"/>
        <family val="2"/>
      </rPr>
      <t xml:space="preserve">• Brochure for ASHAs on Snake Bite (coloured): </t>
    </r>
    <r>
      <rPr>
        <sz val="11"/>
        <color theme="1"/>
        <rFont val="Calibri"/>
        <family val="2"/>
      </rPr>
      <t xml:space="preserve">@Rs.10/- x20000 (ASHAs in 11 districts- 19220, Say 20,000)  = 2.00 Lakhs 
</t>
    </r>
    <r>
      <rPr>
        <b/>
        <sz val="11"/>
        <color theme="1"/>
        <rFont val="Calibri"/>
        <family val="2"/>
      </rPr>
      <t xml:space="preserve">Total Budget: Rs. 2.00 Lakhs </t>
    </r>
  </si>
  <si>
    <r>
      <rPr>
        <b/>
        <sz val="11"/>
        <color theme="1"/>
        <rFont val="Calibri"/>
        <family val="2"/>
      </rPr>
      <t xml:space="preserve">Proposal-1: </t>
    </r>
    <r>
      <rPr>
        <sz val="11"/>
        <color theme="1"/>
        <rFont val="Calibri"/>
        <family val="2"/>
      </rPr>
      <t xml:space="preserve">Sub centre level monthly reporting format of SC  AAM (1 Booklet containing 100 pages with self-carbonated duplicate pages) for all 6688 existing + 1338 newly sanctioned + 580 (Urban virtual SC) = 8606 SC AAM (@ Rs. 75/- per booklet X 8606 units) = Rs. 6.46 lakhs
</t>
    </r>
    <r>
      <rPr>
        <b/>
        <sz val="11"/>
        <color theme="1"/>
        <rFont val="Calibri"/>
        <family val="2"/>
      </rPr>
      <t xml:space="preserve">Proposal-2: </t>
    </r>
    <r>
      <rPr>
        <sz val="11"/>
        <color theme="1"/>
        <rFont val="Calibri"/>
        <family val="2"/>
      </rPr>
      <t>VHSND/UHSND monitoring format for BPMU/UPHC and DPMU /CPMU (1 Booklet containing 100 pages for 314 blocks, 30 DPMUs, 5 CPMUs  &amp; 116 UPHC)= 465 units  (@ Rs. 40 per booklet  X 465 = Rs.18,600/-)</t>
    </r>
    <r>
      <rPr>
        <sz val="11"/>
        <color rgb="FFFF0000"/>
        <rFont val="Calibri"/>
        <family val="2"/>
      </rPr>
      <t xml:space="preserve"> 
</t>
    </r>
    <r>
      <rPr>
        <b/>
        <sz val="11"/>
        <color rgb="FFFF0000"/>
        <rFont val="Calibri"/>
        <family val="2"/>
      </rPr>
      <t>Total Budget Requirement: Rs. 6.65 Lakhs  
(Source of funding: To be met from state specific  SAMMPUrNA budget)</t>
    </r>
  </si>
  <si>
    <r>
      <rPr>
        <b/>
        <sz val="11"/>
        <color indexed="8"/>
        <rFont val="Calibri"/>
        <family val="2"/>
      </rPr>
      <t xml:space="preserve">Background: </t>
    </r>
    <r>
      <rPr>
        <sz val="11"/>
        <color indexed="8"/>
        <rFont val="Calibri"/>
        <family val="2"/>
      </rPr>
      <t xml:space="preserve">Every registered pregnant woman is provided with MCP card which provides her information regarding the services she has received for her and her child including immunization. This card is also used as IEC tool having information for both mother and baby. 
</t>
    </r>
    <r>
      <rPr>
        <b/>
        <sz val="11"/>
        <color indexed="8"/>
        <rFont val="Calibri"/>
        <family val="2"/>
      </rPr>
      <t xml:space="preserve">Current status:  </t>
    </r>
    <r>
      <rPr>
        <sz val="11"/>
        <color indexed="8"/>
        <rFont val="Calibri"/>
        <family val="2"/>
      </rPr>
      <t xml:space="preserve">MCP card is printed every year as per the reported  number of Pregnant Women. 
</t>
    </r>
    <r>
      <rPr>
        <b/>
        <sz val="11"/>
        <color indexed="8"/>
        <rFont val="Calibri"/>
        <family val="2"/>
      </rPr>
      <t>Proposal:</t>
    </r>
    <r>
      <rPr>
        <sz val="11"/>
        <color indexed="8"/>
        <rFont val="Calibri"/>
        <family val="2"/>
      </rPr>
      <t xml:space="preserve">
Mother &amp; Child Protection Card (MCP Card- Revised) : MCP Card for 686704 Pregnant Women  (624277 Pregnant Women  reported in 2024-25  X 1 MCP Card per case + 10% buffer stock (62427)  = 686704 Units  x Rs. 17/-  per unit ( as per recent tender rate)= Rs. 116.74 Lakhs</t>
    </r>
  </si>
  <si>
    <r>
      <rPr>
        <b/>
        <sz val="11"/>
        <color indexed="8"/>
        <rFont val="Calibri"/>
        <family val="2"/>
      </rPr>
      <t xml:space="preserve">Background: </t>
    </r>
    <r>
      <rPr>
        <sz val="11"/>
        <color indexed="8"/>
        <rFont val="Calibri"/>
        <family val="2"/>
      </rPr>
      <t xml:space="preserve">Every registered pregnant woman is provided with Family &amp; Couple Counseling Booklet (Nirapada Matrutwa) which used as IEC tool having information for both mother and baby, family planning methods, nutrition and various schemes for mother and child.
Current status: Family &amp; Couple Counseling Booklet (Nirapada Matrutwa) will be printed year as per the reported number of Pregnant Women. 
</t>
    </r>
    <r>
      <rPr>
        <b/>
        <sz val="11"/>
        <color indexed="8"/>
        <rFont val="Calibri"/>
        <family val="2"/>
      </rPr>
      <t>Proposal:</t>
    </r>
    <r>
      <rPr>
        <sz val="11"/>
        <color indexed="8"/>
        <rFont val="Calibri"/>
        <family val="2"/>
      </rPr>
      <t xml:space="preserve">Nirapada Matrutva , Safe Motherhood Booklet: Nirapada Matrutva Booklet for 686704 Pregnant Women  (624277 Pregnant Women  reported in 2024-25  X 1 Booklet per case + 10% buffer stock (62427)  = 686704 Units  x Rs. 10/-  per unit ( as per recent tender rate)= Rs. 68.67 Lakhs
</t>
    </r>
    <r>
      <rPr>
        <b/>
        <sz val="11"/>
        <color rgb="FFFF0000"/>
        <rFont val="Calibri"/>
        <family val="2"/>
      </rPr>
      <t>Proposed under State Budget</t>
    </r>
  </si>
  <si>
    <r>
      <t xml:space="preserve">Annexure-4 for facility based investigation (1 per facility maternal death) for  768 no. of deaths (70% of total expected death of 961 nos.) @ Rs. /- X  670 nos.=Rs.2680/- </t>
    </r>
    <r>
      <rPr>
        <b/>
        <sz val="11"/>
        <color rgb="FFFF0000"/>
        <rFont val="Calibri"/>
        <family val="2"/>
      </rPr>
      <t xml:space="preserve"> (Source of funding: To be met from state specific  SAMMPUrNA budget)</t>
    </r>
  </si>
  <si>
    <r>
      <t xml:space="preserve">Annexure-5 for community level investigation for all maternal death for 768 no. of deaths (exp 80% of death) (@ Rs. 5/- X 989 = Rs.3840/-   </t>
    </r>
    <r>
      <rPr>
        <b/>
        <sz val="11"/>
        <color rgb="FFFF0000"/>
        <rFont val="Calibri"/>
        <family val="2"/>
      </rPr>
      <t>(Source of funding: To be met from state specific  SAMMPUrNA budget)</t>
    </r>
  </si>
  <si>
    <r>
      <t xml:space="preserve">Maternal Near Miss Review format , Annexure-1 for all near miss cases for 5000 formats (@ Rs. 4/- X 5000=Rs. 20,000/-) </t>
    </r>
    <r>
      <rPr>
        <b/>
        <sz val="11"/>
        <color rgb="FFFF0000"/>
        <rFont val="Calibri"/>
        <family val="2"/>
      </rPr>
      <t xml:space="preserve"> (Source of funding: To be met from state specific  SAMMPUrNA budget)</t>
    </r>
  </si>
  <si>
    <r>
      <t xml:space="preserve">1 booklet 100 pages, 1 original page, 1000 booklets (@Rs. 50/- X 1000= Rs. 50000/-) 
</t>
    </r>
    <r>
      <rPr>
        <b/>
        <sz val="11"/>
        <color rgb="FFFF0000"/>
        <rFont val="Calibri"/>
        <family val="2"/>
      </rPr>
      <t xml:space="preserve">  (Source of funding: To be met from state specific  SAMMPUrNA budget)</t>
    </r>
  </si>
  <si>
    <r>
      <t xml:space="preserve">Evacuation Register  (1 booklet 210 pages, 1 original page)-1500 booklets (@ Rs. 75/- X 1500)
</t>
    </r>
    <r>
      <rPr>
        <b/>
        <sz val="11"/>
        <color rgb="FFFF0000"/>
        <rFont val="Calibri"/>
        <family val="2"/>
      </rPr>
      <t xml:space="preserve">  (Source of funding: To be met from state specific  SAMMPUrNA budget)</t>
    </r>
  </si>
  <si>
    <r>
      <t xml:space="preserve">MMA card (In Odia) - 12000 cards (@ Rs. 1/- X 12000=12000/-) </t>
    </r>
    <r>
      <rPr>
        <sz val="11"/>
        <color rgb="FFFF0000"/>
        <rFont val="Calibri"/>
        <family val="2"/>
      </rPr>
      <t xml:space="preserve"> 
  </t>
    </r>
    <r>
      <rPr>
        <b/>
        <sz val="11"/>
        <color rgb="FFFF0000"/>
        <rFont val="Calibri"/>
        <family val="2"/>
      </rPr>
      <t>(Source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</si>
  <si>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&amp; MMA training, this provider manual is to be printed. This is to be used during trainings &amp; for reference by Programme Officers / Managers &amp; service providers.
No of pages: 56 (including Cover Page)
Printing: 4+4 colour digital printing 
Binding: Section sewing and Perfect binding
Paper: 170 matt inside &amp; 300 matt cover page
Fabrication: Matt Lamination thermal
Size: 8.5 X 11.5 Inches
Total 200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</si>
  <si>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Keeping in view amendment in MTP Act, the modified CAC Guidelines is to be printed. This is to be used during trainings &amp; for reference by Programme Officers / Managers &amp; service providers.
Pages: 16 nos. 
Size:  8.50 × 11.00 in (portrait) (inch)
Paper: 170gsm Sinar Matte
Printing: 4+4 (front &amp; back)
Lamination: All pages both side lamination and Centre stapled
Total 1000 units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</si>
  <si>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Labour Room register for delivery points as per MNH toolkit. Each register will cost @ Rs. 300 inclusive of binding. Each Register will have 500 pages. Printing proposal is given for 2052 Registers. (@ Rs. 300/-X 2052 = Rs. 615600/-)
</t>
    </r>
    <r>
      <rPr>
        <b/>
        <sz val="11"/>
        <color rgb="FFFF0000"/>
        <rFont val="Calibri"/>
        <family val="2"/>
      </rPr>
      <t xml:space="preserve"> (Source of funding: To be met from state specific  SAMMPUrNA budget)</t>
    </r>
  </si>
  <si>
    <r>
      <t xml:space="preserve">PNC ward register will comprise of two parts, one Mother &amp; one Newborn. The mother &amp; newborn register will be taken as one unit. (One for each SC DP and other DP will have register as per delivery load with each register having 300 pages). (@ Rs.90/- X  1767 = Rs.159030/-)
PNC ward Register:
Booklet @ 6 per MCH – 5MCH X 6 = 30
Booklet @3 per DHH - 32 DHH X 3= 96
Booklet @ 2 per SDH - 32 SDH X 2=64
Booklet @ 2 per CHC - 374 CHC X 2 = 748
Booklet @ 2 per OH - 54 OH X 2 =108
Booklet @ 1 per PHC (Functional DP) - 102 PHC X 1=102
Booklet @1 per PHC (Promising DP) - 456 PHC X 1 = 456
Buffer (10%) -160
Total = 1604+ 160 = 1764
</t>
    </r>
    <r>
      <rPr>
        <b/>
        <sz val="11"/>
        <color rgb="FFFF0000"/>
        <rFont val="Calibri"/>
        <family val="2"/>
      </rPr>
      <t xml:space="preserve"> (Source of funding: To be met from state specific  SAMMPUrNA budget)</t>
    </r>
  </si>
  <si>
    <r>
      <t xml:space="preserve">Referral Slip Sub Centre per Booklet (100 pages) :
Referral Booklet @ 1 per Sub Centre
(rural+urban) - 6688 SC X 1 = 6688+548(urban sc)=7236
Buffer (10%) -723
Total = 7236+723=7959 (@ Rs. 30/- X 7959= Rs. 238770/-)
</t>
    </r>
    <r>
      <rPr>
        <b/>
        <sz val="11"/>
        <color rgb="FFFF0000"/>
        <rFont val="Calibri"/>
        <family val="2"/>
      </rPr>
      <t xml:space="preserve"> (Source of funding: To be met from state specific  SAMMPUrNA budget)</t>
    </r>
  </si>
  <si>
    <r>
      <t xml:space="preserve">Referral Slip Inter Facility per Booklet (100 pages):
Booklet @ 6 per MCH – 5 MCH X 6 = 30
Booklet @3 per DHH - 32 DHH X 3= 96
Booklet @ 2 per SDH - 32 SDH X 2=64
Booklet @ 2 per CHC - 374 CHC X 2 = 748
Booklet @ 2 per OH - 54 OH X 2 =108
Booklet @ 1 per PHC (Functional DP) - 102 PHC X 1=102
Booklet @1 per PHC (Promising DP) - 456 PHC X 1 = 456
Buffer (10%) -160
Total = 1604 + 160 = 1764 (@ Rs.  30/- X 1764 = Rs. 52,920/-)
</t>
    </r>
    <r>
      <rPr>
        <b/>
        <sz val="11"/>
        <color rgb="FFFF0000"/>
        <rFont val="Calibri"/>
        <family val="2"/>
      </rPr>
      <t xml:space="preserve"> (Source of funding: To be met from state specific  SAMMPUrNA budget)</t>
    </r>
  </si>
  <si>
    <r>
      <rPr>
        <b/>
        <sz val="11"/>
        <color theme="1"/>
        <rFont val="Calibri"/>
        <family val="2"/>
      </rPr>
      <t xml:space="preserve">Ongoing activity
Background: </t>
    </r>
    <r>
      <rPr>
        <sz val="11"/>
        <color theme="1"/>
        <rFont val="Calibri"/>
        <family val="2"/>
      </rPr>
      <t xml:space="preserve">This register is to be maintained for all cases those are referred to higher facility with intimation for case management
</t>
    </r>
    <r>
      <rPr>
        <b/>
        <sz val="11"/>
        <color theme="1"/>
        <rFont val="Calibri"/>
        <family val="2"/>
      </rPr>
      <t>Proposal:</t>
    </r>
    <r>
      <rPr>
        <sz val="11"/>
        <color theme="1"/>
        <rFont val="Calibri"/>
        <family val="2"/>
      </rPr>
      <t xml:space="preserve">
Referral out Register per Register (50 pages) :
Register @ 2 per DHH/MCH - 37X2=74
Register @ 2 per SDH - 32X2=64
Register @1 per CHC (Functional DP) - 316X1 = 316
Register @1 per CHC (Promising DP) - 61X1 = 61
Register @ 1 per OH (Functional DP) - 24x1=24
Register @ 1 per OH (Promising DP) - 24X1=24
Register @1 per each Sub Centre (Functional DP) - 80X1=80
Register @1 per each Sub Centre (Promising DP) - 69X1 = 69
Register @ 1 per PHC(N) (functional DP) - 102X1 =102
Register @ 1 per PHC(N) (Promising DP) -456X1=456
Buffer (10%) - 126
TOTAL = 1270+126=1396 (@ Rs. 50/- X 1396 = Rs. 69,800/-)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</si>
  <si>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t>
    </r>
    <r>
      <rPr>
        <b/>
        <sz val="11"/>
        <color theme="1"/>
        <rFont val="Calibri"/>
        <family val="2"/>
      </rPr>
      <t>Background:</t>
    </r>
    <r>
      <rPr>
        <sz val="11"/>
        <color theme="1"/>
        <rFont val="Calibri"/>
        <family val="2"/>
      </rPr>
      <t xml:space="preserve"> Referral In Register is to keep record of all referred cases so that proper priority can be give during treatment</t>
    </r>
    <r>
      <rPr>
        <b/>
        <sz val="11"/>
        <color theme="1"/>
        <rFont val="Calibri"/>
        <family val="2"/>
      </rPr>
      <t xml:space="preserve">
Proposal: </t>
    </r>
    <r>
      <rPr>
        <sz val="11"/>
        <color theme="1"/>
        <rFont val="Calibri"/>
        <family val="2"/>
      </rPr>
      <t xml:space="preserve">
Register @2 per DHH/MCH - 37X2=74 
Register @ 2 per SDH - 32X2=64
Register @ 1 per CHC - 374X1 = 374
Register @ 1 per OH -54X1 = 54
Buffer (10%) - 56
Total = 566+56=622 (@ Rs. 50/- X 622= Rs. 31,100/-)
</t>
    </r>
    <r>
      <rPr>
        <b/>
        <sz val="11"/>
        <color rgb="FFFF0000"/>
        <rFont val="Calibri"/>
        <family val="2"/>
      </rPr>
      <t xml:space="preserve"> (Source of funding: To be met from state specific  SAMMPUrNA budget)</t>
    </r>
  </si>
  <si>
    <r>
      <rPr>
        <b/>
        <sz val="11"/>
        <color theme="1"/>
        <rFont val="Calibri"/>
        <family val="2"/>
      </rPr>
      <t>Ongoing activity</t>
    </r>
    <r>
      <rPr>
        <sz val="11"/>
        <color theme="1"/>
        <rFont val="Calibri"/>
        <family val="2"/>
      </rPr>
      <t xml:space="preserve">
Background: Red Card  is provided to all identified high risk PW, PNC and children in the age of O-5 years. This card is provided with mark of high risk for priority treatment 
</t>
    </r>
    <r>
      <rPr>
        <b/>
        <sz val="11"/>
        <color theme="1"/>
        <rFont val="Calibri"/>
        <family val="2"/>
      </rPr>
      <t>Proposal:</t>
    </r>
    <r>
      <rPr>
        <sz val="11"/>
        <color theme="1"/>
        <rFont val="Calibri"/>
        <family val="2"/>
      </rPr>
      <t xml:space="preserve">
Total reported PW : 624227
Expected High Risk PW :1,24,845 (20% of total Expected PW)
Red card for expected High Risk PW : 1,24,845 
</t>
    </r>
    <r>
      <rPr>
        <sz val="11"/>
        <rFont val="Calibri"/>
        <family val="2"/>
      </rPr>
      <t>Reported U5 as per F.I. data 2024-25: 6,10,065
Expected Sick U5 = 10% of 6,10,065=  61,100</t>
    </r>
    <r>
      <rPr>
        <sz val="11"/>
        <color theme="1"/>
        <rFont val="Calibri"/>
        <family val="2"/>
      </rPr>
      <t xml:space="preserve">
</t>
    </r>
    <r>
      <rPr>
        <b/>
        <sz val="11"/>
        <color theme="1"/>
        <rFont val="Calibri"/>
        <family val="2"/>
      </rPr>
      <t xml:space="preserve">Grand Total: </t>
    </r>
    <r>
      <rPr>
        <sz val="11"/>
        <color theme="1"/>
        <rFont val="Calibri"/>
        <family val="2"/>
      </rPr>
      <t xml:space="preserve">1,24,845 +61,100=1,85,845
Buffer: 10% (18,585)
</t>
    </r>
    <r>
      <rPr>
        <b/>
        <sz val="11"/>
        <color theme="1"/>
        <rFont val="Calibri"/>
        <family val="2"/>
      </rPr>
      <t xml:space="preserve">Total= 2,04,430 Cards  @ Rs. 5/- per card
</t>
    </r>
    <r>
      <rPr>
        <b/>
        <sz val="11"/>
        <color rgb="FFFF0000"/>
        <rFont val="Calibri"/>
        <family val="2"/>
      </rPr>
      <t xml:space="preserve"> (Source of funding: To be met from state specific  SAMMPUrNA budget)</t>
    </r>
  </si>
  <si>
    <r>
      <rPr>
        <b/>
        <sz val="11"/>
        <color indexed="8"/>
        <rFont val="Calibri"/>
        <family val="2"/>
      </rPr>
      <t>Ongoing Activity</t>
    </r>
    <r>
      <rPr>
        <sz val="11"/>
        <color rgb="FF000000"/>
        <rFont val="Calibri"/>
        <family val="2"/>
      </rPr>
      <t xml:space="preserve">
Institutions reporting through HMIS :
Public =  6688 SC + 580 Virtual SC under NUHM +1338 (New to be established, UHWC-140), PHC - 1406,  CHC 386, SDH - 33, DHH-32, MCH -13  = 10616
Other Hospital -79, AYUSH-1200
Buffer  659 = 12555 booklet.
(Pages in format : MCH-22, DH-24, SDH-26, CHC-25, PHC-24, SC-16 , Other Format -7, Private Hospital-6)
24 Sets per institutions per year
</t>
    </r>
    <r>
      <rPr>
        <b/>
        <sz val="11"/>
        <color rgb="FF000000"/>
        <rFont val="Calibri"/>
        <family val="2"/>
      </rPr>
      <t>Private =MCH-3,DHH-19 + SDH- 682 + PHC-12 = 716 (Protype will be provided)</t>
    </r>
    <r>
      <rPr>
        <sz val="11"/>
        <color rgb="FF000000"/>
        <rFont val="Calibri"/>
        <family val="2"/>
      </rPr>
      <t xml:space="preserve">
</t>
    </r>
    <r>
      <rPr>
        <b/>
        <sz val="11"/>
        <color theme="1"/>
        <rFont val="Calibri"/>
        <family val="2"/>
      </rPr>
      <t>Cost of printing should be based on competitive bidding</t>
    </r>
  </si>
  <si>
    <t xml:space="preserve">Proposed under HSS-18,  IT intervention </t>
  </si>
  <si>
    <t>Revalidation  Proposals on Civil Works</t>
  </si>
  <si>
    <t>Equipment ( Including IVRS  AMC)</t>
  </si>
  <si>
    <t xml:space="preserve">One  Time Cost - Hence, Not proposed </t>
  </si>
  <si>
    <t>Proposed  as per  GoI recommended norms @ Rs Rs.20000/- PM per Cell</t>
  </si>
  <si>
    <t>Proposed  as per  GoI recommended norms @ Rs Rs.50000/- PM per Cell</t>
  </si>
  <si>
    <t>IEC /BCC</t>
  </si>
  <si>
    <t>98.1.5</t>
  </si>
  <si>
    <r>
      <rPr>
        <b/>
        <sz val="11"/>
        <color indexed="8"/>
        <rFont val="Calibri"/>
        <family val="2"/>
      </rPr>
      <t>Status</t>
    </r>
    <r>
      <rPr>
        <sz val="11"/>
        <color indexed="8"/>
        <rFont val="Calibri"/>
        <family val="2"/>
      </rPr>
      <t>: NCD Clinics have already been established at all DHHs accorss the State. Hence, no additional budget required for establishment of NCD Clinics at DHHs.</t>
    </r>
  </si>
  <si>
    <r>
      <rPr>
        <b/>
        <sz val="11"/>
        <color indexed="8"/>
        <rFont val="Calibri"/>
        <family val="2"/>
      </rPr>
      <t xml:space="preserve">EPS Domains: </t>
    </r>
    <r>
      <rPr>
        <sz val="11"/>
        <color indexed="8"/>
        <rFont val="Calibri"/>
        <family val="2"/>
      </rPr>
      <t xml:space="preserve">
(1) Oral, Eye and ENT care, (2) Elderly and Palliative care; (3) Emergency and Trauma management;  (4) Mental, Neurological, and substance use disorders. </t>
    </r>
  </si>
  <si>
    <t>Strengthening of Cath Lab</t>
  </si>
  <si>
    <r>
      <rPr>
        <b/>
        <u/>
        <sz val="11"/>
        <rFont val="Calibri"/>
        <family val="2"/>
      </rPr>
      <t xml:space="preserve">Non Recurring: </t>
    </r>
    <r>
      <rPr>
        <b/>
        <sz val="11"/>
        <rFont val="Calibri"/>
        <family val="2"/>
      </rPr>
      <t>Single Plane Cath lab (Turnkey Basis) &amp; Coronary Care Unit Equipment</t>
    </r>
  </si>
  <si>
    <t>Cath Lab Recurring cost (for inhouse cath labs)</t>
  </si>
  <si>
    <t>ECG at PHC Level</t>
  </si>
  <si>
    <t>Opex  (Printing cost of CBAC forms, registers &amp; reporting formats)</t>
  </si>
  <si>
    <r>
      <rPr>
        <b/>
        <sz val="11"/>
        <color indexed="8"/>
        <rFont val="Calibri"/>
        <family val="2"/>
      </rPr>
      <t xml:space="preserve">Opex Cost : </t>
    </r>
    <r>
      <rPr>
        <sz val="11"/>
        <color indexed="8"/>
        <rFont val="Calibri"/>
        <family val="2"/>
      </rPr>
      <t xml:space="preserve">Drugs, Consumables, Other essentials &amp; training are being managed through State Health Budget. </t>
    </r>
  </si>
  <si>
    <r>
      <rPr>
        <b/>
        <sz val="11"/>
        <color indexed="8"/>
        <rFont val="Calibri"/>
        <family val="2"/>
      </rPr>
      <t xml:space="preserve">Status: </t>
    </r>
    <r>
      <rPr>
        <sz val="11"/>
        <color indexed="8"/>
        <rFont val="Calibri"/>
        <family val="2"/>
      </rPr>
      <t xml:space="preserve">
1. </t>
    </r>
    <r>
      <rPr>
        <b/>
        <sz val="11"/>
        <color indexed="8"/>
        <rFont val="Calibri"/>
        <family val="2"/>
      </rPr>
      <t xml:space="preserve">All 32 DHHs of 30 districts </t>
    </r>
    <r>
      <rPr>
        <sz val="11"/>
        <color indexed="8"/>
        <rFont val="Calibri"/>
        <family val="2"/>
      </rPr>
      <t xml:space="preserve">are provided with Biopsy Gun, 7.5mhz Linear  probe/ transducer, Vernier Calipers
2. </t>
    </r>
    <r>
      <rPr>
        <b/>
        <sz val="11"/>
        <color indexed="8"/>
        <rFont val="Calibri"/>
        <family val="2"/>
      </rPr>
      <t>Mamography</t>
    </r>
    <r>
      <rPr>
        <sz val="11"/>
        <color indexed="8"/>
        <rFont val="Calibri"/>
        <family val="2"/>
      </rPr>
      <t xml:space="preserve">: Operational at AHPGIC &amp; SCB MCH Cuttack, Procurement process is in progress for 9 MCHs (SLN MCH, BB MCH, PRM MCH, FM MCH, SJ MCH, DD MCH, MJK MCH, PGMIR BBSR &amp; MKCG MCH) under State Health Budget. </t>
    </r>
  </si>
  <si>
    <t>Capex -Procurement of Mamography Machine</t>
  </si>
  <si>
    <r>
      <rPr>
        <b/>
        <sz val="11"/>
        <color indexed="8"/>
        <rFont val="Calibri"/>
        <family val="2"/>
      </rPr>
      <t xml:space="preserve">Proposal: </t>
    </r>
    <r>
      <rPr>
        <sz val="11"/>
        <color indexed="8"/>
        <rFont val="Calibri"/>
        <family val="2"/>
      </rPr>
      <t xml:space="preserve">10 districts have mamography machines (either procured and functional or in-process of procurement. Hence, proposed for rest 20 machine for DHH/ MCHs.
Budget: Rs. 150.00 Lakhs Per unit x 20 Units= Rs. 3000.00 Lakhs
</t>
    </r>
    <r>
      <rPr>
        <b/>
        <sz val="11"/>
        <color indexed="10"/>
        <rFont val="Calibri"/>
        <family val="2"/>
      </rPr>
      <t>To be Met out of State Budget</t>
    </r>
  </si>
  <si>
    <t xml:space="preserve">To be met out of State Budget </t>
  </si>
  <si>
    <r>
      <rPr>
        <b/>
        <sz val="11"/>
        <color indexed="10"/>
        <rFont val="Calibri"/>
        <family val="2"/>
      </rPr>
      <t>Nature of Proposal: New</t>
    </r>
    <r>
      <rPr>
        <sz val="11"/>
        <rFont val="Calibri"/>
        <family val="2"/>
      </rPr>
      <t xml:space="preserve">
</t>
    </r>
    <r>
      <rPr>
        <b/>
        <sz val="11"/>
        <rFont val="Calibri"/>
        <family val="2"/>
      </rPr>
      <t xml:space="preserve">Proposal: </t>
    </r>
    <r>
      <rPr>
        <sz val="11"/>
        <rFont val="Calibri"/>
        <family val="2"/>
      </rPr>
      <t xml:space="preserve">
This initiative envisions for strengthening breast cancer care through the augmentation of Clinical Breast Examination (CBE) with digital screening devices at the primary care level. It will be taken-up in PPP mode in rental service delivery model wherein selected agency shall provide - Technical manpower for screening
Digital Dashboard support &amp; Reporting, The agency will be paid cost for each scan.
</t>
    </r>
    <r>
      <rPr>
        <b/>
        <sz val="11"/>
        <color indexed="10"/>
        <rFont val="Calibri"/>
        <family val="2"/>
      </rPr>
      <t>The detailed proposal is at NPNCD Write-up Justification Annexure
Budget Proposed under HSS-21_State Specific Initiatives &amp; Innovations_Sl.No.206</t>
    </r>
  </si>
  <si>
    <r>
      <rPr>
        <b/>
        <sz val="11"/>
        <color indexed="8"/>
        <rFont val="Calibri"/>
        <family val="2"/>
      </rPr>
      <t xml:space="preserve">1. DHH Level : </t>
    </r>
    <r>
      <rPr>
        <sz val="11"/>
        <color indexed="8"/>
        <rFont val="Calibri"/>
        <family val="2"/>
      </rPr>
      <t xml:space="preserve"> 
Status : All 32  DHHs have been equipped with Hand Held Colposcop, Biopsy Forceps &amp; Thermo Coagulator etc for Cervical Cancer diagnosis.</t>
    </r>
    <r>
      <rPr>
        <b/>
        <sz val="11"/>
        <color indexed="8"/>
        <rFont val="Calibri"/>
        <family val="2"/>
      </rPr>
      <t xml:space="preserve">
Proposal/ Budget - No additional Budget proposed 
2.  VIA  Kits for all Levels of facilities - </t>
    </r>
    <r>
      <rPr>
        <sz val="11"/>
        <color indexed="8"/>
        <rFont val="Calibri"/>
        <family val="2"/>
      </rPr>
      <t xml:space="preserve">To be met out of NIDAN: Free Diagnostics Services (State Budget Scheme)/ Balance fund of XV-FC. </t>
    </r>
  </si>
  <si>
    <r>
      <rPr>
        <b/>
        <sz val="11"/>
        <color indexed="8"/>
        <rFont val="Calibri"/>
        <family val="2"/>
      </rPr>
      <t xml:space="preserve">Status: </t>
    </r>
    <r>
      <rPr>
        <sz val="11"/>
        <color indexed="8"/>
        <rFont val="Calibri"/>
        <family val="2"/>
      </rPr>
      <t xml:space="preserve">Day Care Chemo Therapy Centers have been established in all 32 DHHs. </t>
    </r>
  </si>
  <si>
    <t>Capex (Hub) - Spirometry Lab</t>
  </si>
  <si>
    <t>Capex (Spoke) - Peak Expiratory Flow Rate Meter</t>
  </si>
  <si>
    <t>110.6.3</t>
  </si>
  <si>
    <t>Opex - Hub &amp; Spoke</t>
  </si>
  <si>
    <r>
      <rPr>
        <b/>
        <sz val="11"/>
        <color indexed="8"/>
        <rFont val="Calibri"/>
        <family val="2"/>
      </rPr>
      <t xml:space="preserve">Durgs &amp; Consumables: </t>
    </r>
    <r>
      <rPr>
        <sz val="11"/>
        <color indexed="8"/>
        <rFont val="Calibri"/>
        <family val="2"/>
      </rPr>
      <t>Managed through the State Health Budget</t>
    </r>
  </si>
  <si>
    <t>Capex (Hub)</t>
  </si>
  <si>
    <t>Hub is at 8 DHH where Radiologists are available.</t>
  </si>
  <si>
    <t>Hub -Diagnostic Equipments and Instruments</t>
  </si>
  <si>
    <t>110.7.1.2</t>
  </si>
  <si>
    <t xml:space="preserve">Capex (Spoke) - BMI Kiosk with digital printer at Facilities </t>
  </si>
  <si>
    <t>Not proposed as the State has been continuing this activity with available weighing machine and stadiometer.</t>
  </si>
  <si>
    <t>Stroke</t>
  </si>
  <si>
    <t>Hub is functional at 3 MCHs and Capital Hospital</t>
  </si>
  <si>
    <t>Capex  (Hub) (CT Scan Machine (64-Slice)</t>
  </si>
  <si>
    <t>Available and functional at SCB MCH, VIMSAR MCH, MKCG MCH and Capital Hospital, hence, no new proposal in the current year.</t>
  </si>
  <si>
    <t>Capex (Spoke) (Intracranial Bleed Detector/ Symptomatic Diagnosis)</t>
  </si>
  <si>
    <t>Opex (For Hub and Spokes)</t>
  </si>
  <si>
    <t>To be met out of State budget</t>
  </si>
  <si>
    <t>110.8.3.1</t>
  </si>
  <si>
    <t>Proposed under Sl. No. 201</t>
  </si>
  <si>
    <t>110.9.1</t>
  </si>
  <si>
    <t>110.9.2</t>
  </si>
  <si>
    <t>110.9.3</t>
  </si>
  <si>
    <t>110.9.4</t>
  </si>
  <si>
    <r>
      <rPr>
        <b/>
        <sz val="11"/>
        <color indexed="10"/>
        <rFont val="Calibri"/>
        <family val="2"/>
      </rPr>
      <t>Nature of Proposal: New</t>
    </r>
    <r>
      <rPr>
        <sz val="11"/>
        <rFont val="Calibri"/>
        <family val="2"/>
      </rPr>
      <t xml:space="preserve">
Proposal: 
Type 1 Diabetes Mellitus (T1DM) is an emerging public health concern with profound implications for children and adolescents. Globally, around 8.75 million people live with T1DM, and India contributes nearly one-fifth of this global burden. Alarmingly, about 17.4% of Indian T1DM cases occur among children and young people under 18 years, highlighting the urgent need for early detection and sustained management.
</t>
    </r>
    <r>
      <rPr>
        <b/>
        <sz val="11"/>
        <color indexed="10"/>
        <rFont val="Calibri"/>
        <family val="2"/>
      </rPr>
      <t>Budget Proposed under  HSS-21, State-specific Initiatives and Innovations, Sl No-206. 
Details is at Innovation Write-up Justification Annexure</t>
    </r>
  </si>
  <si>
    <t>110.9.5</t>
  </si>
  <si>
    <t>Activity Dropped as the same activity is approved under ASHA routine activities</t>
  </si>
  <si>
    <r>
      <t xml:space="preserve">To be printed fromJAS untied fund of UAAM, </t>
    </r>
    <r>
      <rPr>
        <b/>
        <sz val="11"/>
        <color rgb="FFFF0000"/>
        <rFont val="Calibri"/>
        <family val="2"/>
      </rPr>
      <t>Hence Proposal has been dropped</t>
    </r>
  </si>
  <si>
    <r>
      <t xml:space="preserve">Printing of the for met is to ebe met out of JAS fund, </t>
    </r>
    <r>
      <rPr>
        <b/>
        <sz val="11"/>
        <color rgb="FFFF0000"/>
        <rFont val="Calibri"/>
        <family val="2"/>
      </rPr>
      <t>Hence Proposal has been dropped</t>
    </r>
  </si>
  <si>
    <r>
      <t xml:space="preserve">Printing order for MAS register for FY 2025-26 has been placed, requirement for FY 2026-27 is to be met out of this stock. </t>
    </r>
    <r>
      <rPr>
        <b/>
        <sz val="11"/>
        <color rgb="FFFF0000"/>
        <rFont val="Calibri"/>
        <family val="2"/>
      </rPr>
      <t>Hence Proposal has been dropped</t>
    </r>
  </si>
  <si>
    <t>Cold Chain Maintenance Cost for CCP</t>
  </si>
  <si>
    <t>Cold Chain Maintenance Cost for DVS</t>
  </si>
  <si>
    <t>Cold Chain Maintenance Cost for RVS &amp; SVS</t>
  </si>
  <si>
    <t>Proposed for 9 RVS &amp; 1 SVS.as per GoI Norms as per Recommendation of NPCC</t>
  </si>
  <si>
    <t>Proposed as per GoI Norms as per Recommendation of NPCC</t>
  </si>
  <si>
    <t>Training Community Health Volunteers</t>
  </si>
  <si>
    <t>CHVs</t>
  </si>
  <si>
    <t>Budget Shifted from NDCP-2 NVBDCP, Sl No-64 As per recommendation of NPCC</t>
  </si>
  <si>
    <t>Orientation to the MHU team on  Malaria control Programme</t>
  </si>
  <si>
    <t>MHU Team Members</t>
  </si>
  <si>
    <t>Printing of M register for CHV</t>
  </si>
  <si>
    <t>Printing ofIEC materials ( Banners &amp; Standee) for MHU team</t>
  </si>
  <si>
    <r>
      <rPr>
        <b/>
        <sz val="11"/>
        <rFont val="Calibri"/>
        <family val="2"/>
      </rPr>
      <t xml:space="preserve">Ongoing activity:
Proposal for FY 2026-27: </t>
    </r>
    <r>
      <rPr>
        <sz val="11"/>
        <rFont val="Calibri"/>
        <family val="2"/>
      </rPr>
      <t xml:space="preserve">
1. Award 1: Rs. 5 lakh to the district for getting less than 1 MF rate in TAS 1 and stopping MDA - Nuapada District
2. Award 2: Rs. 5 lakh to the district for maintaining &lt;1 MF rate for 3 and more consecutive years and clearing TAS2 (Not proposed)
3. Award 3: Rs. 50 Lakhs to the state for getting to &lt;1% mf rate in TAS-3 and clearing of all hydrocele cases-</t>
    </r>
    <r>
      <rPr>
        <b/>
        <sz val="11"/>
        <color rgb="FFFF0000"/>
        <rFont val="Calibri"/>
        <family val="2"/>
      </rPr>
      <t xml:space="preserve"> Dropped 
Budget Revised as per recommendation of NPCC</t>
    </r>
  </si>
  <si>
    <r>
      <rPr>
        <b/>
        <sz val="11"/>
        <rFont val="Calibri"/>
        <family val="2"/>
      </rPr>
      <t>New Activity:
Background</t>
    </r>
    <r>
      <rPr>
        <sz val="11"/>
        <rFont val="Calibri"/>
        <family val="2"/>
      </rPr>
      <t xml:space="preserve">
Around 1/3rd of mosquito (vector) life-cycle passes through aquatic stage in form of larvae and pupae in both clean and /or polluted water bodies. In response to control of such mosquito (vector) in terms of larvicide application, it is of paramount important to have appropriate vector tool- like Knap Sack sprayer for judicious application of larvicide during routine vector control and during outbreak period. Hence, for application of various kinds of larvicides (Bti-AS, Temephos, MLO etc) as per IVM, it is indeed essential to have such Knap Sack Sprayers.  
The old Knap sack sprayers that were supplied to districts needs to be replaced. So budget for 100 new Knap sack sprayers proposed.
</t>
    </r>
    <r>
      <rPr>
        <b/>
        <sz val="11"/>
        <rFont val="Calibri"/>
        <family val="2"/>
      </rPr>
      <t>Proposal For FY 2026-27:</t>
    </r>
    <r>
      <rPr>
        <sz val="11"/>
        <rFont val="Calibri"/>
        <family val="2"/>
      </rPr>
      <t xml:space="preserve">
Budget proposed for 100 Knap Sack sprayer @ Rs.4200/sprayer 
</t>
    </r>
    <r>
      <rPr>
        <b/>
        <sz val="11"/>
        <color rgb="FFFF0000"/>
        <rFont val="Calibri"/>
        <family val="2"/>
      </rPr>
      <t>Activity Shifted to OOC head as per recommendation of NPCC</t>
    </r>
  </si>
  <si>
    <r>
      <rPr>
        <b/>
        <sz val="11"/>
        <rFont val="Calibri"/>
        <family val="2"/>
      </rPr>
      <t>Ongoing Activity:</t>
    </r>
    <r>
      <rPr>
        <sz val="11"/>
        <rFont val="Calibri"/>
        <family val="2"/>
      </rPr>
      <t xml:space="preserve">
Funds proposed for RMRC, Bhubaneswar  &amp; AIIMS Bhubaneswar </t>
    </r>
    <r>
      <rPr>
        <b/>
        <sz val="11"/>
        <color rgb="FFFF0000"/>
        <rFont val="Calibri"/>
        <family val="2"/>
      </rPr>
      <t xml:space="preserve">Budget Revised &amp; Shifted to SRAE Head as per recommendation of NPCC </t>
    </r>
  </si>
  <si>
    <r>
      <rPr>
        <b/>
        <sz val="11"/>
        <rFont val="Calibri"/>
        <family val="2"/>
      </rPr>
      <t>Ongoing Activity:</t>
    </r>
    <r>
      <rPr>
        <sz val="11"/>
        <rFont val="Calibri"/>
        <family val="2"/>
      </rPr>
      <t xml:space="preserve">
State has 39  identified SSHs , accordingly budget  @ Rs. 1.00 lakhs/ per unit is proposed for annual contingency grant.
Budget Requirement: Rs. 1,00,000 per SSH x  39 SSHs = Rs. 39.00 Lakhs</t>
    </r>
    <r>
      <rPr>
        <b/>
        <sz val="11"/>
        <color rgb="FFFF0000"/>
        <rFont val="Calibri"/>
        <family val="2"/>
      </rPr>
      <t xml:space="preserve"> Budget Revised &amp; Shifted to SRAE Head as per recommendation of NPCC </t>
    </r>
  </si>
  <si>
    <r>
      <t xml:space="preserve">Background: </t>
    </r>
    <r>
      <rPr>
        <b/>
        <sz val="11"/>
        <color rgb="FFFF0000"/>
        <rFont val="Calibri"/>
        <family val="2"/>
      </rPr>
      <t>Kind Grant to be supplied by GoI</t>
    </r>
    <r>
      <rPr>
        <b/>
        <sz val="11"/>
        <rFont val="Calibri"/>
        <family val="2"/>
      </rPr>
      <t xml:space="preserve">
</t>
    </r>
    <r>
      <rPr>
        <sz val="11"/>
        <rFont val="Calibri"/>
        <family val="2"/>
      </rPr>
      <t>The sentinel site for JE has been increased from 10 to 15.One apex referral lab at RMRC, BBSR.For surveillance there is need of IgM ELISA Kits. Kits having expiry of 6 months.</t>
    </r>
    <r>
      <rPr>
        <b/>
        <sz val="11"/>
        <rFont val="Calibri"/>
        <family val="2"/>
      </rPr>
      <t xml:space="preserve">
The kits are manufactured &amp; supplied by NIV Pune based on the indent placed.
</t>
    </r>
    <r>
      <rPr>
        <sz val="11"/>
        <rFont val="Calibri"/>
        <family val="2"/>
      </rPr>
      <t>Total kits required: 35 Kits
• 2 kits / SSH &amp; ARL = 32Kits
• Buffer stock-3 Kits
• Rs. 11,150/Kit x 35 Kits= Rs.3.9 Lakhs</t>
    </r>
    <r>
      <rPr>
        <b/>
        <sz val="11"/>
        <rFont val="Calibri"/>
        <family val="2"/>
      </rPr>
      <t xml:space="preserve">
No budget proposed. Payment to be made by NCVBDC-GoI to NIV Pune.
</t>
    </r>
    <r>
      <rPr>
        <b/>
        <sz val="11"/>
        <color rgb="FFFF0000"/>
        <rFont val="Calibri"/>
        <family val="2"/>
      </rPr>
      <t xml:space="preserve">Budget Revised  as per recommendation of NPCC </t>
    </r>
  </si>
  <si>
    <t>3/ per Batch</t>
  </si>
  <si>
    <t xml:space="preserve">CLMC Manager-1
CLMC Tech-1
Microbiologist-1
Staff Nurse
</t>
  </si>
  <si>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Shifted to RCH-3 Child as per recommendation of NPCC</t>
    </r>
  </si>
  <si>
    <r>
      <t>Ongoing Activity:
Activity: Printing activities under NPCBVI
Proposed following AAM guidelines
•</t>
    </r>
    <r>
      <rPr>
        <sz val="11"/>
        <rFont val="Calibri"/>
        <family val="2"/>
      </rPr>
      <t xml:space="preserve"> Referral Card (ASHA to use avg 10 cards per month)- @ Rs.40/- for 120 card required per annum x 50825 ASHAs (budgeted for 2026-27) = </t>
    </r>
    <r>
      <rPr>
        <b/>
        <sz val="11"/>
        <rFont val="Calibri"/>
        <family val="2"/>
      </rPr>
      <t xml:space="preserve">Rs.20.33 lakhs
</t>
    </r>
    <r>
      <rPr>
        <b/>
        <sz val="11"/>
        <color rgb="FFFF0000"/>
        <rFont val="Calibri"/>
        <family val="2"/>
      </rPr>
      <t>Activity Dropped As pre recommendation of NPCC</t>
    </r>
  </si>
  <si>
    <r>
      <t xml:space="preserve">1. ICU/ CCUs operational as part of CCBH: @24.00 lakhs X 20 units= Rs.480.00 lakhs- </t>
    </r>
    <r>
      <rPr>
        <b/>
        <sz val="11"/>
        <color rgb="FFFF0000"/>
        <rFont val="Calibri"/>
        <family val="2"/>
      </rPr>
      <t xml:space="preserve">Recommended for Approval  </t>
    </r>
    <r>
      <rPr>
        <sz val="11"/>
        <color rgb="FF000000"/>
        <rFont val="Calibri"/>
        <family val="2"/>
      </rPr>
      <t xml:space="preserve">
2. ICU/ CCUs operational as a wing in DHH: @Rs. 5.00 lakhs X 10 units = Rs.50.00 Lakhs- </t>
    </r>
    <r>
      <rPr>
        <b/>
        <sz val="11"/>
        <color rgb="FFFF0000"/>
        <rFont val="Calibri"/>
        <family val="2"/>
      </rPr>
      <t>Activity dropped as per recommendation of NPCC</t>
    </r>
  </si>
  <si>
    <t xml:space="preserve">Proposal for Trop-T Test at Existing &amp; New Spokes:  </t>
  </si>
  <si>
    <r>
      <t xml:space="preserve">Ongoing activity
Status : 
Target 2022-24/Progress : 49037 ASHA kits  supplied to all of them
Proposal ( 2026-27) : 
ASHA kit for 835 (50825-49990) nos. newly engaged ASHAs proposed.
</t>
    </r>
    <r>
      <rPr>
        <sz val="11"/>
        <rFont val="Calibri"/>
        <family val="2"/>
      </rPr>
      <t>• Vision screening card for 6/18 vision @ Rs.200/- per unit x 835 nos. = RSs 1.67 Lakhs 
• Measuring tape @ Rs.100/- per unit x 835  nos. =  Rs. 83,500/- 
• Register-   supplied under printing (NHM)
• Referral Card- supplied under printing (NHM)
• Proposal for School Teacher Kit- Not Proposed. The said items are with RBSK team</t>
    </r>
    <r>
      <rPr>
        <b/>
        <sz val="11"/>
        <rFont val="Calibri"/>
        <family val="2"/>
      </rPr>
      <t xml:space="preserve">
Budget Proposed: @Rs.300/- per new ASHA X 835 ASHAs =Rs. 2. 51 Lakhs - </t>
    </r>
    <r>
      <rPr>
        <b/>
        <sz val="11"/>
        <color rgb="FFFF0000"/>
        <rFont val="Calibri"/>
        <family val="2"/>
      </rPr>
      <t>Activity Dropped as per recommendation of NPCC</t>
    </r>
  </si>
  <si>
    <r>
      <rPr>
        <b/>
        <sz val="11"/>
        <rFont val="Calibri"/>
        <family val="2"/>
      </rPr>
      <t>Ongoing Activity</t>
    </r>
    <r>
      <rPr>
        <sz val="11"/>
        <rFont val="Calibri"/>
        <family val="2"/>
      </rPr>
      <t xml:space="preserve">
Recurring cost for State IDD laboratory which has been integrated with State Public Health Lab (SPHL)
</t>
    </r>
    <r>
      <rPr>
        <b/>
        <sz val="11"/>
        <color rgb="FFFF0000"/>
        <rFont val="Calibri"/>
        <family val="2"/>
      </rPr>
      <t>Budget shifted to Diagnostic Head as per recommendation of NPCC</t>
    </r>
  </si>
  <si>
    <t>189.2.2</t>
  </si>
  <si>
    <t>Activity Shifted  to Sl No. 187 from Sl No. 188 as per recommendation of NPCC</t>
  </si>
  <si>
    <r>
      <t xml:space="preserve">10 Targeted for State Level NQAS Assessment 
</t>
    </r>
    <r>
      <rPr>
        <b/>
        <sz val="11"/>
        <color rgb="FFFF0000"/>
        <rFont val="Calibri"/>
        <family val="2"/>
      </rPr>
      <t>Budget Revised as pre recommendation of NPCC</t>
    </r>
  </si>
  <si>
    <r>
      <t xml:space="preserve">10 Targeted for National Level NQAS Assessment 
</t>
    </r>
    <r>
      <rPr>
        <b/>
        <sz val="11"/>
        <color rgb="FFFF0000"/>
        <rFont val="Calibri"/>
        <family val="2"/>
      </rPr>
      <t>Budget Revised as pre recommendation of NPCC</t>
    </r>
  </si>
  <si>
    <t>Activity is shifted to RCH-3, Sl No. 27 as recommended by NPCC</t>
  </si>
  <si>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A centre of excellence on newborn &amp; child health has been established at SVPPGIP, Cuttack under ECRP-2 for conducting training and mentoring  activities.
</t>
    </r>
    <r>
      <rPr>
        <b/>
        <sz val="11"/>
        <rFont val="Calibri"/>
        <family val="2"/>
      </rPr>
      <t xml:space="preserve">Proposal: </t>
    </r>
    <r>
      <rPr>
        <sz val="11"/>
        <rFont val="Calibri"/>
        <family val="2"/>
      </rPr>
      <t xml:space="preserve">Therefore, mentoring and coordination cost for CoE is proposed as follows: 
</t>
    </r>
    <r>
      <rPr>
        <b/>
        <sz val="11"/>
        <rFont val="Calibri"/>
        <family val="2"/>
      </rPr>
      <t>Operational cost @ Rs. 50,000/- per annum as per utilisation trend.</t>
    </r>
    <r>
      <rPr>
        <sz val="11"/>
        <rFont val="Calibri"/>
        <family val="2"/>
      </rPr>
      <t xml:space="preserve"> 
</t>
    </r>
    <r>
      <rPr>
        <b/>
        <sz val="11"/>
        <rFont val="Calibri"/>
        <family val="2"/>
      </rPr>
      <t>Justification:</t>
    </r>
    <r>
      <rPr>
        <sz val="11"/>
        <rFont val="Calibri"/>
        <family val="2"/>
      </rPr>
      <t xml:space="preserve"> CoE operational cost is proposed at 50% based on expenditure analysis. Also, since there is no HR the operational cost is not being utilized. If a manager and a FLC is posted, the CoE can be managed properly, looking at the number of trainings and mentoring being done at the institution.
</t>
    </r>
    <r>
      <rPr>
        <b/>
        <sz val="11"/>
        <color rgb="FFFF0000"/>
        <rFont val="Calibri"/>
        <family val="2"/>
      </rPr>
      <t>Activity is shifted from RCH-3, Sl No. 30 as recommended by NPCC</t>
    </r>
  </si>
  <si>
    <t>]=</t>
  </si>
  <si>
    <t>Expansion of SNCU</t>
  </si>
  <si>
    <t>Details in Abstract Budget Annex</t>
  </si>
  <si>
    <t>New NBSU at CHC level</t>
  </si>
  <si>
    <t>169.2.10</t>
  </si>
  <si>
    <t xml:space="preserve">Manitanance of 47 Hatcheries </t>
  </si>
  <si>
    <r>
      <t xml:space="preserve">Details in Abstract Budget Annex 
</t>
    </r>
    <r>
      <rPr>
        <b/>
        <sz val="11"/>
        <color rgb="FFFF0000"/>
        <rFont val="Calibri"/>
        <family val="2"/>
      </rPr>
      <t>Budget Shifted from NDCP-2 NVBDCP, Sl No-64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</si>
  <si>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Operating expenses for NBSU</t>
    </r>
    <r>
      <rPr>
        <b/>
        <sz val="11"/>
        <rFont val="Calibri"/>
        <family val="2"/>
      </rPr>
      <t xml:space="preserve"> </t>
    </r>
    <r>
      <rPr>
        <sz val="11"/>
        <rFont val="Calibri"/>
        <family val="2"/>
      </rPr>
      <t xml:space="preserve">is proposed as per GoI norms.
</t>
    </r>
    <r>
      <rPr>
        <b/>
        <sz val="11"/>
        <rFont val="Calibri"/>
        <family val="2"/>
      </rPr>
      <t>Progress:</t>
    </r>
    <r>
      <rPr>
        <sz val="11"/>
        <rFont val="Calibri"/>
        <family val="2"/>
      </rPr>
      <t xml:space="preserve"> During 2024-26, the same was proposed as per GoI guidelines. </t>
    </r>
    <r>
      <rPr>
        <sz val="11"/>
        <color theme="1"/>
        <rFont val="Calibri"/>
        <family val="2"/>
      </rPr>
      <t>However, utilization has been 40%.</t>
    </r>
    <r>
      <rPr>
        <sz val="11"/>
        <rFont val="Calibri"/>
        <family val="2"/>
      </rPr>
      <t xml:space="preserve">
</t>
    </r>
    <r>
      <rPr>
        <b/>
        <sz val="11"/>
        <rFont val="Calibri"/>
        <family val="2"/>
      </rPr>
      <t xml:space="preserve">Proposal: </t>
    </r>
    <r>
      <rPr>
        <sz val="11"/>
        <rFont val="Calibri"/>
        <family val="2"/>
      </rPr>
      <t>Therefore, budget proposed as per expenditure trend. Total functional in 2024-25: 71 &amp; 1 under progress; 
Unit Cost as per GoI guideline : Rs.1,75,000/- per annum; Recurring Cost proposed (50% based on expenditure analysis) @ Rs.63000/- per annum/ unit for 72 units</t>
    </r>
  </si>
  <si>
    <t>Investigation by investigator teams (No of verbal autopsy of community level deaths to be done @ 6 cases per month)</t>
  </si>
  <si>
    <t>Stillbirth Surveillance &amp; Response</t>
  </si>
  <si>
    <r>
      <t xml:space="preserve">Status: 
</t>
    </r>
    <r>
      <rPr>
        <sz val="11"/>
        <rFont val="Calibri"/>
        <family val="2"/>
      </rPr>
      <t>1. PICUs have been established at MCH Level
2. Pead. Hybrid ICU established in 27 districts at 29 DHHs (Including RGH &amp; Capital Hospital)</t>
    </r>
  </si>
  <si>
    <t xml:space="preserve">
Lactation Support Staff (LSS)/CLMC 
</t>
  </si>
  <si>
    <t xml:space="preserve">District level programme officers &amp; representatives from MHTs , MHUs </t>
  </si>
  <si>
    <t>Review cum re-orientation</t>
  </si>
  <si>
    <t xml:space="preserve">Continued Nursing Education (CNE) </t>
  </si>
  <si>
    <t>Service Contract with Private Agency/ Organisation for Operationalization of Hand-Held X-Rays</t>
  </si>
  <si>
    <t>Per X-Ray</t>
  </si>
  <si>
    <t xml:space="preserve">ASHA incentive for mobilization of eligible beneficiaries to X-ray camps </t>
  </si>
  <si>
    <t xml:space="preserve">ASHA incentive for ensuring presumptive TB testing  </t>
  </si>
  <si>
    <r>
      <rPr>
        <b/>
        <sz val="11"/>
        <color rgb="FFFF0000"/>
        <rFont val="Calibri"/>
        <family val="2"/>
      </rPr>
      <t xml:space="preserve">Nature of Activity: Ongoing
</t>
    </r>
    <r>
      <rPr>
        <b/>
        <sz val="11"/>
        <rFont val="Calibri"/>
        <family val="2"/>
      </rPr>
      <t xml:space="preserve">Unit Cost: </t>
    </r>
    <r>
      <rPr>
        <sz val="11"/>
        <rFont val="Calibri"/>
        <family val="2"/>
      </rPr>
      <t>Rs.100/- Per visits for 3 visits</t>
    </r>
    <r>
      <rPr>
        <b/>
        <sz val="11"/>
        <rFont val="Calibri"/>
        <family val="2"/>
      </rPr>
      <t xml:space="preserve">
Background &amp; Deliverable :</t>
    </r>
    <r>
      <rPr>
        <sz val="11"/>
        <rFont val="Calibri"/>
        <family val="2"/>
      </rPr>
      <t xml:space="preserve">
Total no. of pregnant woman- 624277
20% of expected ANC to be  HRPs – 124855
Each HRP will be accompanied by ASHA for 3 visits :  124855 x 3 visits= Total 374566 visits.
</t>
    </r>
    <r>
      <rPr>
        <b/>
        <sz val="11"/>
        <rFont val="Calibri"/>
        <family val="2"/>
      </rPr>
      <t>Extent of Budget proposed:</t>
    </r>
    <r>
      <rPr>
        <sz val="11"/>
        <rFont val="Calibri"/>
        <family val="2"/>
      </rPr>
      <t xml:space="preserve">
@ Rs. 100/- per visit per ASHA for 149826 visits (40% of  expected 374566  no of visits)  as ASHA may not have accompanied all HRPs.
</t>
    </r>
    <r>
      <rPr>
        <b/>
        <sz val="11"/>
        <color rgb="FFFF0000"/>
        <rFont val="Calibri"/>
        <family val="2"/>
      </rPr>
      <t>Head of Approval:</t>
    </r>
    <r>
      <rPr>
        <sz val="11"/>
        <color rgb="FFFF0000"/>
        <rFont val="Calibri"/>
        <family val="2"/>
      </rPr>
      <t xml:space="preserve"> </t>
    </r>
    <r>
      <rPr>
        <b/>
        <sz val="11"/>
        <color rgb="FFFF0000"/>
        <rFont val="Calibri"/>
        <family val="2"/>
      </rPr>
      <t>Earlier approved under RCH-1_Maternal Health_Sl.No.-6</t>
    </r>
  </si>
  <si>
    <r>
      <t>Nature of Activity: New
Unit Cost: @</t>
    </r>
    <r>
      <rPr>
        <sz val="11"/>
        <rFont val="Calibri"/>
        <family val="2"/>
      </rPr>
      <t>Rs.200/- Per Case for reporting of Maternal Death cases only.</t>
    </r>
    <r>
      <rPr>
        <b/>
        <sz val="11"/>
        <rFont val="Calibri"/>
        <family val="2"/>
      </rPr>
      <t xml:space="preserve">
Background &amp; Deliverable:
</t>
    </r>
    <r>
      <rPr>
        <sz val="11"/>
        <rFont val="Calibri"/>
        <family val="2"/>
      </rPr>
      <t xml:space="preserve">The all women death will be reported  by ASHA to  the concerned MPHW Female and thereon to PHC medical officer over telephone. For the purpose of recording , Register will be maintained at the level of SC AAMand PHC/ UPHC.
Considering the MMR of 153, Expected Maternal Death during 2026-27 is calculated at   961 Nos. 
</t>
    </r>
    <r>
      <rPr>
        <b/>
        <sz val="11"/>
        <color rgb="FFFF0000"/>
        <rFont val="Calibri"/>
        <family val="2"/>
      </rPr>
      <t>Budget Revised as per the discussion in the NPCC Meeting</t>
    </r>
  </si>
  <si>
    <r>
      <rPr>
        <b/>
        <sz val="11"/>
        <rFont val="Calibri"/>
        <family val="2"/>
      </rPr>
      <t>Ongoing Activity</t>
    </r>
    <r>
      <rPr>
        <sz val="11"/>
        <rFont val="Calibri"/>
        <family val="2"/>
      </rPr>
      <t xml:space="preserve">
Cases targeted for female sterilization at public health inst- 80000
Budgeted for: 64000 (80%) of the targeted cases as others may expected to use their own conveyance
</t>
    </r>
    <r>
      <rPr>
        <b/>
        <sz val="11"/>
        <color rgb="FFFF0000"/>
        <rFont val="Calibri"/>
        <family val="2"/>
      </rPr>
      <t>Budget Revised as per the discussion in the NPCC Meeting</t>
    </r>
  </si>
  <si>
    <r>
      <rPr>
        <b/>
        <sz val="11"/>
        <rFont val="Calibri"/>
        <family val="2"/>
      </rPr>
      <t>Ongoing Activity:</t>
    </r>
    <r>
      <rPr>
        <sz val="11"/>
        <rFont val="Calibri"/>
        <family val="2"/>
      </rPr>
      <t xml:space="preserve">
This gift kit is proposed to   provide the newlyweds  The kit consists of birth control pills, condoms, a mirror, two towels, handkerchiefs for both husband and wife, bindi, comb, nail cutter, and a glossy dossier educating the newlyweds about the need of it and ways for family planning </t>
    </r>
    <r>
      <rPr>
        <b/>
        <sz val="11"/>
        <rFont val="Calibri"/>
        <family val="2"/>
      </rPr>
      <t>&amp; Tracking of  Eligible Couples and Family Planning Card</t>
    </r>
    <r>
      <rPr>
        <sz val="11"/>
        <rFont val="Calibri"/>
        <family val="2"/>
      </rPr>
      <t xml:space="preserve">.
About 420000 New Eligible Couples regd. During 2024-25, Budgeted for  newly wed couple : 200000  
</t>
    </r>
    <r>
      <rPr>
        <b/>
        <sz val="11"/>
        <rFont val="Calibri"/>
        <family val="2"/>
      </rPr>
      <t xml:space="preserve">Unit cost revised from Rs.250/- to Rs.200/- as per tender rate.
</t>
    </r>
    <r>
      <rPr>
        <b/>
        <sz val="11"/>
        <color rgb="FFFF0000"/>
        <rFont val="Calibri"/>
        <family val="2"/>
      </rPr>
      <t>Activity is dropped as per the discussion in the NPCC meeting</t>
    </r>
  </si>
  <si>
    <r>
      <rPr>
        <b/>
        <sz val="11"/>
        <rFont val="Calibri"/>
        <family val="2"/>
      </rPr>
      <t>Ongoing Activity
Background:</t>
    </r>
    <r>
      <rPr>
        <sz val="11"/>
        <rFont val="Calibri"/>
        <family val="2"/>
      </rPr>
      <t xml:space="preserve"> In order to strengthen community mobilization activity for increasing acceptance of male sterilization, it is proposed to involve MPHWM to increase the level of acceptance to the desire level as well as to support ASHA in mobilization. 
</t>
    </r>
    <r>
      <rPr>
        <b/>
        <sz val="11"/>
        <rFont val="Calibri"/>
        <family val="2"/>
      </rPr>
      <t xml:space="preserve">Progress: </t>
    </r>
    <r>
      <rPr>
        <sz val="11"/>
        <rFont val="Calibri"/>
        <family val="2"/>
      </rPr>
      <t xml:space="preserve">Achievement: 2024-25 (2443 cases)
</t>
    </r>
    <r>
      <rPr>
        <b/>
        <sz val="11"/>
        <rFont val="Calibri"/>
        <family val="2"/>
      </rPr>
      <t>Proposal:</t>
    </r>
    <r>
      <rPr>
        <sz val="11"/>
        <rFont val="Calibri"/>
        <family val="2"/>
      </rPr>
      <t xml:space="preserve"> An incentive of Rs.750/-  to be provided to each Male health Worker for motivating at least 3 clients for vasectomy.
Proposed budget for 200 no of claims = Rs.750/-*200 = 1.5 Lakhs
</t>
    </r>
    <r>
      <rPr>
        <b/>
        <sz val="11"/>
        <color rgb="FFFF0000"/>
        <rFont val="Calibri"/>
        <family val="2"/>
      </rPr>
      <t>Activity Not Approved, hence dropped</t>
    </r>
  </si>
  <si>
    <r>
      <rPr>
        <b/>
        <sz val="11"/>
        <color rgb="FFFF0000"/>
        <rFont val="Calibri"/>
        <family val="2"/>
      </rPr>
      <t>Nature of Activity: Ongoing</t>
    </r>
    <r>
      <rPr>
        <b/>
        <sz val="11"/>
        <rFont val="Calibri"/>
        <family val="2"/>
      </rPr>
      <t xml:space="preserve">
Unit Cost: </t>
    </r>
    <r>
      <rPr>
        <sz val="11"/>
        <rFont val="Calibri"/>
        <family val="2"/>
      </rPr>
      <t xml:space="preserve">Proposed with revised incentive provisions i.e Rs. 150/- PM to Rs.300/- PM  (As per the approval of Mission Steering Group, NHM)
</t>
    </r>
    <r>
      <rPr>
        <b/>
        <sz val="11"/>
        <rFont val="Calibri"/>
        <family val="2"/>
      </rPr>
      <t>Background &amp; Deliverable:</t>
    </r>
    <r>
      <rPr>
        <sz val="11"/>
        <rFont val="Calibri"/>
        <family val="2"/>
      </rPr>
      <t xml:space="preserve">
Total IUCD Projected ELA for 2026-27: 151000
Proposed Target for PPIUCD: 96640 (i.e. 64% of total IUCD)
</t>
    </r>
    <r>
      <rPr>
        <b/>
        <sz val="11"/>
        <rFont val="Calibri"/>
        <family val="2"/>
      </rPr>
      <t xml:space="preserve">Extent of Budget proposed: </t>
    </r>
    <r>
      <rPr>
        <sz val="11"/>
        <rFont val="Calibri"/>
        <family val="2"/>
      </rPr>
      <t xml:space="preserve">Budgeted 60% looking into expenditure trend in previous years 
</t>
    </r>
    <r>
      <rPr>
        <b/>
        <sz val="11"/>
        <color rgb="FFFF0000"/>
        <rFont val="Calibri"/>
        <family val="2"/>
      </rPr>
      <t>Budget approved in previous year under RCH-6_Family Planning _ Sl.No.-44
Unit cost revised as per the discussion in the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</si>
  <si>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PM to Rs.300/- PM  (As per the approval of Mission Steering Group, NHM)</t>
    </r>
    <r>
      <rPr>
        <b/>
        <sz val="11"/>
        <rFont val="Calibri"/>
        <family val="2"/>
      </rPr>
      <t xml:space="preserve">
Background &amp; Deliverable:</t>
    </r>
    <r>
      <rPr>
        <sz val="11"/>
        <rFont val="Calibri"/>
        <family val="2"/>
      </rPr>
      <t xml:space="preserve">
Total IUCD Projected ELA for 2026-27: 151000
Proposed Target for PAIUCD: 4983 (i.e. 3.3% of total IUCD)
</t>
    </r>
    <r>
      <rPr>
        <b/>
        <sz val="11"/>
        <rFont val="Calibri"/>
        <family val="2"/>
      </rPr>
      <t xml:space="preserve">Extent of Budget proposed: </t>
    </r>
    <r>
      <rPr>
        <sz val="11"/>
        <rFont val="Calibri"/>
        <family val="2"/>
      </rPr>
      <t xml:space="preserve">Budgeted 70% looking into expenditure trend in previous years 
</t>
    </r>
    <r>
      <rPr>
        <b/>
        <sz val="11"/>
        <color rgb="FFFF0000"/>
        <rFont val="Calibri"/>
        <family val="2"/>
      </rPr>
      <t>Budget approved in previous year under RCH-6_Family Planning _ Sl.No.-44
Unit cost revised as per the discussion in the NPCC Meeting</t>
    </r>
  </si>
  <si>
    <t>Engaging Self Help Groups  for IEC/BCC</t>
  </si>
  <si>
    <r>
      <t xml:space="preserve"> Ovservation of the International Safe Abortion day has been planned to advocate for the right to safe and legal abortion and to raise awareness about the dangers of unsafe abortion.  For wider awareness on the issues, following mass media interventions are planned.
</t>
    </r>
    <r>
      <rPr>
        <b/>
        <sz val="11"/>
        <color rgb="FF000000"/>
        <rFont val="Calibri"/>
        <family val="2"/>
      </rPr>
      <t>State level</t>
    </r>
    <r>
      <rPr>
        <sz val="11"/>
        <color rgb="FF000000"/>
        <rFont val="Calibri"/>
        <family val="2"/>
      </rPr>
      <t xml:space="preserve">
• Advertisement in News Daily (2 leading odia paper colour ) : Rs.2,00,000/- (I&amp;PR Rate)  
o Broadcast in  FM (9FMCs)  &amp; Community Radio Stations (24CRS) : @ Rs.35000/- per minute X  5 minutes=  Rs.1.75 Lakhs 
o AIR  1 time @ Rs65000/-   = Rs.65,000/- 
o Pannel Discussions (half anhour- 2 slots): @ Rs.2.10 Lakhs 
• Media Meet, Social Media publicity, Publicity by MHUs at difficult villages etc.  are also to be taken up, however budget  for the same has not be factored  here as budgeted under HSS.
</t>
    </r>
    <r>
      <rPr>
        <b/>
        <sz val="11"/>
        <color rgb="FF000000"/>
        <rFont val="Calibri"/>
        <family val="2"/>
      </rPr>
      <t xml:space="preserve">• Budget- Rs.6.5 Lakhs </t>
    </r>
    <r>
      <rPr>
        <sz val="11"/>
        <color rgb="FF000000"/>
        <rFont val="Calibri"/>
        <family val="2"/>
      </rPr>
      <t xml:space="preserve">
</t>
    </r>
    <r>
      <rPr>
        <b/>
        <sz val="11"/>
        <color rgb="FF000000"/>
        <rFont val="Calibri"/>
        <family val="2"/>
      </rPr>
      <t>Community Level Interventions at PHC/UPHC &amp; SC AAMs:</t>
    </r>
    <r>
      <rPr>
        <sz val="11"/>
        <color rgb="FF000000"/>
        <rFont val="Calibri"/>
        <family val="2"/>
      </rPr>
      <t xml:space="preserve">
• The  day  shall be observed  at selected  feeding villages of   SC &amp; PHC/UPHC Ayushman Arogy Mandirs  as part of wellness activities by conducting FGDs with Women’s group including SHGs  
</t>
    </r>
    <r>
      <rPr>
        <b/>
        <sz val="11"/>
        <color rgb="FF000000"/>
        <rFont val="Calibri"/>
        <family val="2"/>
      </rPr>
      <t>• Budget:</t>
    </r>
    <r>
      <rPr>
        <sz val="11"/>
        <color rgb="FF000000"/>
        <rFont val="Calibri"/>
        <family val="2"/>
      </rPr>
      <t xml:space="preserve"> The budget for the same shall be met out of funds allotted for Wellness sessions under CPHC . </t>
    </r>
  </si>
  <si>
    <r>
      <t xml:space="preserve">The IEC display in Govt. run buses is a targeted, cost-effective strategy to reach out to the masses both in rural and urban areas. 
Further, information dissemination through Public Address System in major Railway Stations and Branding has lasting impact for development of awareness. This medium has been proposed due to the following reasons: 
</t>
    </r>
    <r>
      <rPr>
        <b/>
        <sz val="11"/>
        <color rgb="FF000000"/>
        <rFont val="Calibri"/>
        <family val="2"/>
      </rPr>
      <t xml:space="preserve">• Captive audience:  </t>
    </r>
    <r>
      <rPr>
        <sz val="11"/>
        <color rgb="FF000000"/>
        <rFont val="Calibri"/>
        <family val="2"/>
      </rPr>
      <t xml:space="preserve">Such announcements are listened very keenly by passengers and visitors present at the station premises.  
</t>
    </r>
    <r>
      <rPr>
        <b/>
        <sz val="11"/>
        <color rgb="FF000000"/>
        <rFont val="Calibri"/>
        <family val="2"/>
      </rPr>
      <t xml:space="preserve">• Brand Recall: </t>
    </r>
    <r>
      <rPr>
        <sz val="11"/>
        <color rgb="FF000000"/>
        <rFont val="Calibri"/>
        <family val="2"/>
      </rPr>
      <t xml:space="preserve">High frequency communication throughout the day results in a high level of brand recall. 
The proposed communication mediums shall be  used to create awareness  on  key interventions  for  preventing maternal  morbidity &amp; mortality  and publicise scope of beneficiary orient schemes  for promoting use of  the services  .
Activities Planned: 
</t>
    </r>
    <r>
      <rPr>
        <b/>
        <sz val="11"/>
        <color rgb="FF000000"/>
        <rFont val="Calibri"/>
        <family val="2"/>
      </rPr>
      <t xml:space="preserve">1) Railway Deptt.: </t>
    </r>
    <r>
      <rPr>
        <sz val="11"/>
        <color rgb="FF000000"/>
        <rFont val="Calibri"/>
        <family val="2"/>
      </rPr>
      <t xml:space="preserve">
</t>
    </r>
    <r>
      <rPr>
        <b/>
        <sz val="11"/>
        <color rgb="FF000000"/>
        <rFont val="Calibri"/>
        <family val="2"/>
      </rPr>
      <t xml:space="preserve">a.  Audio Jingle </t>
    </r>
    <r>
      <rPr>
        <sz val="11"/>
        <color rgb="FF000000"/>
        <rFont val="Calibri"/>
        <family val="2"/>
      </rPr>
      <t xml:space="preserve">add  air  before &amp; after announcements in 7 Major Railway Stations (Balasore, Bhubaneswar, Berhampur, Cuttack, Puri, Sambalpur &amp; Rourkela): @Rs. 30/- for 30s (Indian Railways approved rate) x 18 Hrs (64800secs) per month x 1 month = Rs. 64800/-  (Say 0.65 Lakhs) 
</t>
    </r>
    <r>
      <rPr>
        <b/>
        <sz val="11"/>
        <color rgb="FF000000"/>
        <rFont val="Calibri"/>
        <family val="2"/>
      </rPr>
      <t>b. Branding i</t>
    </r>
    <r>
      <rPr>
        <sz val="11"/>
        <color rgb="FF000000"/>
        <rFont val="Calibri"/>
        <family val="2"/>
      </rPr>
      <t xml:space="preserve">n 7 Major Railway Stations (Balasore, Bhubaneswar, Berhampur, Cuttack, Puri, Sambalpur &amp; Rourkela): @Rs.500000/- (Indian Railways approved rate) x 7 Railway Stations for 30 days display = Rs. 3500000/- (say 35 Lakhs). 
</t>
    </r>
    <r>
      <rPr>
        <b/>
        <sz val="11"/>
        <color rgb="FF000000"/>
        <rFont val="Calibri"/>
        <family val="2"/>
      </rPr>
      <t xml:space="preserve">2) Transport Deptt.: </t>
    </r>
    <r>
      <rPr>
        <sz val="11"/>
        <color rgb="FF000000"/>
        <rFont val="Calibri"/>
        <family val="2"/>
      </rPr>
      <t xml:space="preserve">
a. Branding in Govt. Buses: Back Panel of OSRTC buses (development, mounting &amp; display) - @Rs. 13000/- per bus x 70 buses x 3 months = Rs.27.30 Lakhs 
</t>
    </r>
    <r>
      <rPr>
        <b/>
        <sz val="11"/>
        <color rgb="FF000000"/>
        <rFont val="Calibri"/>
        <family val="2"/>
      </rPr>
      <t xml:space="preserve">Total Budget = Rs.62.95 Lakhs
</t>
    </r>
    <r>
      <rPr>
        <b/>
        <sz val="11"/>
        <color rgb="FFFF0000"/>
        <rFont val="Calibri"/>
        <family val="2"/>
      </rPr>
      <t>The proposal is considered for approval  as per the discussion in the NPCC meeting</t>
    </r>
    <r>
      <rPr>
        <sz val="11"/>
        <color rgb="FF000000"/>
        <rFont val="Calibri"/>
        <family val="2"/>
      </rPr>
      <t xml:space="preserve">
</t>
    </r>
  </si>
  <si>
    <r>
      <t xml:space="preserve"> There is an urgent need of creating public opinion to curb the current imbalances   in sex ratio at birth. In order do so, a ½ day sensitisation meeting shall be organised at block level for PRI members. 
Further, 2 Posters on celebrate Daughters, Celebrate Equality (Materials to be used -Sun Board) shall be handed over to display the same in strategic location of each panchayat building.
</t>
    </r>
    <r>
      <rPr>
        <b/>
        <sz val="11"/>
        <color rgb="FF000000"/>
        <rFont val="Calibri"/>
        <family val="2"/>
      </rPr>
      <t xml:space="preserve">Budget : </t>
    </r>
    <r>
      <rPr>
        <sz val="11"/>
        <color rgb="FF000000"/>
        <rFont val="Calibri"/>
        <family val="2"/>
      </rPr>
      <t xml:space="preserve">
• Sensitisation Meeting  : @ Rs.20000/- per block (expecting 40 Participants in each such meeting) X 314 blocks = 62.80 Lakhs 
</t>
    </r>
    <r>
      <rPr>
        <sz val="11"/>
        <rFont val="Calibri"/>
        <family val="2"/>
      </rPr>
      <t>•</t>
    </r>
    <r>
      <rPr>
        <b/>
        <sz val="11"/>
        <rFont val="Calibri"/>
        <family val="2"/>
      </rPr>
      <t xml:space="preserve"> Vinyl Poster : </t>
    </r>
    <r>
      <rPr>
        <b/>
        <sz val="11"/>
        <color rgb="FFFF0000"/>
        <rFont val="Calibri"/>
        <family val="2"/>
      </rPr>
      <t xml:space="preserve"> Rs 600/- for 3 sets  of poster X  6801 Panchayats  = Rs.40.80 Lakhs- Activity Dropped as per Recommendation of NPCC</t>
    </r>
    <r>
      <rPr>
        <sz val="11"/>
        <color rgb="FFFF0000"/>
        <rFont val="Calibri"/>
        <family val="2"/>
      </rPr>
      <t xml:space="preserve">
</t>
    </r>
    <r>
      <rPr>
        <b/>
        <sz val="11"/>
        <color rgb="FFFF0000"/>
        <rFont val="Calibri"/>
        <family val="2"/>
      </rPr>
      <t>Budget Revised as per recommendation of NPCC</t>
    </r>
    <r>
      <rPr>
        <sz val="11"/>
        <color rgb="FF000000"/>
        <rFont val="Calibri"/>
        <family val="2"/>
      </rPr>
      <t xml:space="preserve">
</t>
    </r>
  </si>
  <si>
    <r>
      <t xml:space="preserve">Branding of MHT vehicle is a mandate under RBSK. The MHT vehicles are engaged on hired basis. Due to withdrawal of vehicles by Vehicle Owners, about 40 % of vehicles are required branding every year. 
Status : Out of sanctioned 640 MHTs, 632 MHTs are functional 
</t>
    </r>
    <r>
      <rPr>
        <b/>
        <sz val="11"/>
        <color theme="1"/>
        <rFont val="Calibri"/>
        <family val="2"/>
      </rPr>
      <t xml:space="preserve">Budget  : @ Rs.6000/- per MHT vehicle X  250 = Rs.15.00 Lakhs 
</t>
    </r>
    <r>
      <rPr>
        <b/>
        <sz val="11"/>
        <color rgb="FFFF0000"/>
        <rFont val="Calibri"/>
        <family val="2"/>
      </rPr>
      <t>Budget Shifted to RCH-3 , CH under OOC head as per Recommendation of NPCC</t>
    </r>
  </si>
  <si>
    <t>Printing of Still Birth Formats</t>
  </si>
  <si>
    <r>
      <rPr>
        <b/>
        <sz val="11"/>
        <color theme="1"/>
        <rFont val="Calibri"/>
        <family val="2"/>
      </rPr>
      <t xml:space="preserve">The immunisation schedule tracker </t>
    </r>
    <r>
      <rPr>
        <sz val="11"/>
        <color theme="1"/>
        <rFont val="Calibri"/>
        <family val="2"/>
      </rPr>
      <t xml:space="preserve">is proposed for all targeted beneficiaries in the State. The total Beneficiaries targeted in 2026-27 is  6.11 Lakhs .
This tracker shall help in identifying date of next vaccination schedules when put date of birth of a child. This will enable beneficiaries to attend session site without fail. This has also been implemented successfully in other States (MP etc.).
</t>
    </r>
    <r>
      <rPr>
        <b/>
        <sz val="11"/>
        <color theme="1"/>
        <rFont val="Calibri"/>
        <family val="2"/>
      </rPr>
      <t>Budget :</t>
    </r>
    <r>
      <rPr>
        <sz val="11"/>
        <color theme="1"/>
        <rFont val="Calibri"/>
        <family val="2"/>
      </rPr>
      <t xml:space="preserve">  @ Rs.10/- per  Tracker X 6.20 Lakhs ( 6.11 beneficiaries + Buffer )=Rs.62.00 Lakhs 
</t>
    </r>
    <r>
      <rPr>
        <b/>
        <sz val="11"/>
        <color rgb="FFFF0000"/>
        <rFont val="Calibri"/>
        <family val="2"/>
      </rPr>
      <t>Budget Dropped   per recommendation of NPCC (as it is already part of UWIN)</t>
    </r>
  </si>
  <si>
    <r>
      <t xml:space="preserve">It is proposed to commemorate on 25th April to recognise Global efforts to control Malaria. The extensive mass media activities proposed for the day is as follows.
</t>
    </r>
    <r>
      <rPr>
        <b/>
        <sz val="11"/>
        <color rgb="FF000000"/>
        <rFont val="Calibri"/>
        <family val="2"/>
      </rPr>
      <t>State Level Activities :</t>
    </r>
    <r>
      <rPr>
        <sz val="11"/>
        <color rgb="FF000000"/>
        <rFont val="Calibri"/>
        <family val="2"/>
      </rPr>
      <t xml:space="preserve">
• State level launch (Meeting  Followed by Media  Bites)@ Rs.30,000/-
</t>
    </r>
    <r>
      <rPr>
        <b/>
        <sz val="11"/>
        <rFont val="Calibri"/>
        <family val="2"/>
      </rPr>
      <t xml:space="preserve">• Advertisement in News Daily (2 leading odia paper colour ) : Rs.2.00/-  </t>
    </r>
    <r>
      <rPr>
        <sz val="11"/>
        <color rgb="FF000000"/>
        <rFont val="Calibri"/>
        <family val="2"/>
      </rPr>
      <t xml:space="preserve">
o Broadcast in  FM (9FMCs)  &amp; Community Radio Stations (24CRS) : @ Rs.35000/- per minute X  5  minutes  = Rs.1.75Lakhs 
o AIR  1 time @ Rs.65,000/-  
o TV Spots (21 Channels ):@ Rs.1.80/-   
</t>
    </r>
    <r>
      <rPr>
        <b/>
        <sz val="11"/>
        <color rgb="FFFF0000"/>
        <rFont val="Calibri"/>
        <family val="2"/>
      </rPr>
      <t>The proposal is considered for approval  as per the discussion in the NPCC meeting</t>
    </r>
  </si>
  <si>
    <r>
      <rPr>
        <b/>
        <sz val="11"/>
        <color rgb="FF000000"/>
        <rFont val="Calibri"/>
        <family val="2"/>
      </rPr>
      <t xml:space="preserve">State Level Activities : </t>
    </r>
    <r>
      <rPr>
        <sz val="11"/>
        <color rgb="FFFF0000"/>
        <rFont val="Calibri"/>
        <family val="2"/>
      </rPr>
      <t xml:space="preserve">
</t>
    </r>
    <r>
      <rPr>
        <sz val="11"/>
        <rFont val="Calibri"/>
        <family val="2"/>
      </rPr>
      <t>• Advertisement in News Daily (2 leading odia paper colour ) : Rs.2.00/-  lakhs</t>
    </r>
    <r>
      <rPr>
        <sz val="11"/>
        <color rgb="FF000000"/>
        <rFont val="Calibri"/>
        <family val="2"/>
      </rPr>
      <t xml:space="preserve">
o Broadcast in  FM (9FMCs)  &amp; Community Radio Stations (24CRS) : @ Rs.35000/- per minute X  5  minutes  = Rs.1.75Lakhs 
o AIR  1 time @ Rs.65,000/-  
o TV Spots (21 Channels ):@ Rs.1.80/-   
</t>
    </r>
    <r>
      <rPr>
        <b/>
        <sz val="11"/>
        <color rgb="FF000000"/>
        <rFont val="Calibri"/>
        <family val="2"/>
      </rPr>
      <t xml:space="preserve">Total Budget : Rs.6.2 Lakhs 
</t>
    </r>
    <r>
      <rPr>
        <b/>
        <sz val="11"/>
        <color rgb="FFFF0000"/>
        <rFont val="Calibri"/>
        <family val="2"/>
      </rPr>
      <t>The proposal is considered for approval  as per the discussion in the NPCC meeting</t>
    </r>
  </si>
  <si>
    <r>
      <rPr>
        <b/>
        <sz val="11"/>
        <rFont val="Calibri"/>
        <family val="2"/>
      </rPr>
      <t>Printing Details at District level:</t>
    </r>
    <r>
      <rPr>
        <sz val="11"/>
        <rFont val="Calibri"/>
        <family val="2"/>
      </rPr>
      <t xml:space="preserve">
1. Printing of NTEP Registers (Notification register, Lab Register, NAAT Register, TPT Register, Referral Register for all TU &amp; TDC)
2. Printing of Formats (Triplicate ASHA referral form, Sample Requisition form, TBI Testing formats, TB Treatment card, TB patitent card etc.)
</t>
    </r>
    <r>
      <rPr>
        <b/>
        <sz val="11"/>
        <color rgb="FFFF0000"/>
        <rFont val="Calibri"/>
        <family val="2"/>
      </rPr>
      <t>Budget Not approved, Hence Dropped</t>
    </r>
  </si>
  <si>
    <r>
      <t xml:space="preserve">Printing of Advocacy Materials at State Level.
</t>
    </r>
    <r>
      <rPr>
        <b/>
        <sz val="11"/>
        <color rgb="FFFF0000"/>
        <rFont val="Calibri"/>
        <family val="2"/>
      </rPr>
      <t>Budget Not approved, Hence Dropped</t>
    </r>
  </si>
  <si>
    <r>
      <rPr>
        <b/>
        <sz val="11"/>
        <rFont val="Calibri"/>
        <family val="2"/>
      </rPr>
      <t xml:space="preserve">Proposal : Special Awareness during 100 days Campaign in High-Risk TB vulnerable Areas (Villages/Urban Wards)
Background: </t>
    </r>
    <r>
      <rPr>
        <sz val="11"/>
        <rFont val="Calibri"/>
        <family val="2"/>
      </rPr>
      <t xml:space="preserve">
Based on the AI tool mapping, in Odisha 13,271 High Risk villages/Wards have been identified. The categorization of villages/wards aims to support:
• Targeted interventions for screening of vulnerable populations in high-risk villages to intensify case-finding activity.
• Enhanced microplanning at the community level to strengthen TB screening and preventive services.
Proposal for Special Awareness Campaign in PIP 2026-28:
• 13,271 High Risk Villages/Wards with population of 132.71 Lakhs (considering average population of 1000 per village/ward) to be targeted under this special awareness campaign.
• Sensitization &amp; community mobilization by ASHA
</t>
    </r>
    <r>
      <rPr>
        <b/>
        <sz val="11"/>
        <rFont val="Calibri"/>
        <family val="2"/>
      </rPr>
      <t xml:space="preserve">Budget for community level activities: </t>
    </r>
    <r>
      <rPr>
        <sz val="11"/>
        <rFont val="Calibri"/>
        <family val="2"/>
      </rPr>
      <t xml:space="preserve">
 Miking - </t>
    </r>
    <r>
      <rPr>
        <sz val="11"/>
        <color rgb="FFFF0000"/>
        <rFont val="Calibri"/>
        <family val="2"/>
      </rPr>
      <t xml:space="preserve">State has planned to inbuilt  audio System at mobile health units (177 operational). Fund for the same has been proposed in  other heads. </t>
    </r>
    <r>
      <rPr>
        <b/>
        <sz val="11"/>
        <color rgb="FFFF0000"/>
        <rFont val="Calibri"/>
        <family val="2"/>
      </rPr>
      <t>Hence Budget dropped</t>
    </r>
    <r>
      <rPr>
        <sz val="11"/>
        <rFont val="Calibri"/>
        <family val="2"/>
      </rPr>
      <t xml:space="preserve">
 Printing of Leaflets: Rs. 16,58,875 {@ Rs.5000/- per every 10000 Households (considering 250 HHs per village or ward)}-</t>
    </r>
    <r>
      <rPr>
        <b/>
        <sz val="11"/>
        <color rgb="FFFF0000"/>
        <rFont val="Calibri"/>
        <family val="2"/>
      </rPr>
      <t xml:space="preserve"> Budget dropped after discussion the NPCC Meeting</t>
    </r>
    <r>
      <rPr>
        <sz val="11"/>
        <rFont val="Calibri"/>
        <family val="2"/>
      </rPr>
      <t xml:space="preserve">
 Printing of Banners: one per Block/ward @ Rs 500 per banner x 319 (314 blocks &amp; 5 MCs) = Rs 1,59,500-  </t>
    </r>
    <r>
      <rPr>
        <b/>
        <sz val="11"/>
        <color rgb="FFFF0000"/>
        <rFont val="Calibri"/>
        <family val="2"/>
      </rPr>
      <t>Budget dropped after discussion the NPCC Meeting</t>
    </r>
    <r>
      <rPr>
        <sz val="11"/>
        <rFont val="Calibri"/>
        <family val="2"/>
      </rPr>
      <t xml:space="preserve">
</t>
    </r>
  </si>
  <si>
    <r>
      <t xml:space="preserve">GoI has  developed &amp; shared prototypes of guidance Note on differentiated TB care  for  following categories of personnel 
• Medical Officers 
• Community Health Officers 
• TB Health Visitors
• STLS
• STS
• ASHAs &amp; Volunteers 
As decided , State has proposed to  print hand outs for  Service providers for Doctors at different levels , however the  same shall be printed in ASHA  Dairy &amp; develop a Poster (Sun Board)  &amp; displayed in OPD  at SC AAMs for her reference.
Budget : 
• Reference Materials for  ASHAs : No additional fund required as sane will  be printed in her Dairy
• Reference Poster for CHOs @ Rs 200/-  X 5400= Rs.10.80 Lakhs
• Colour Handouts for Doctors :  @ Rs 5/- X 9000/- =  Rs Rs.45,000/- 
</t>
    </r>
    <r>
      <rPr>
        <b/>
        <sz val="11"/>
        <color theme="1"/>
        <rFont val="Calibri"/>
        <family val="2"/>
      </rPr>
      <t xml:space="preserve">Total Budget = Rs.11.25 Lakhs </t>
    </r>
    <r>
      <rPr>
        <sz val="11"/>
        <color theme="1"/>
        <rFont val="Calibri"/>
        <family val="2"/>
      </rPr>
      <t xml:space="preserve">
</t>
    </r>
    <r>
      <rPr>
        <b/>
        <sz val="11"/>
        <color rgb="FFFF0000"/>
        <rFont val="Calibri"/>
        <family val="2"/>
      </rPr>
      <t>Activity Dropped after discussion in the NPCC meeting</t>
    </r>
  </si>
  <si>
    <t xml:space="preserve">Hoardings in strategic locations </t>
  </si>
  <si>
    <t>Per UPHC AAM</t>
  </si>
  <si>
    <r>
      <rPr>
        <b/>
        <sz val="11"/>
        <rFont val="Calibri"/>
        <family val="2"/>
      </rPr>
      <t xml:space="preserve">Justification: </t>
    </r>
    <r>
      <rPr>
        <sz val="11"/>
        <rFont val="Calibri"/>
        <family val="2"/>
      </rPr>
      <t xml:space="preserve"> As per record, total 50724 ASHAs are registered in KMA. Out of which budget for 45000 ASHAs has already been approved during last few ROPs. Hence, for balance ASHAs (5724), RS. 0.57 lakh has been recommended. 
</t>
    </r>
    <r>
      <rPr>
        <b/>
        <sz val="11"/>
        <color rgb="FFFF0000"/>
        <rFont val="Calibri"/>
        <family val="2"/>
      </rPr>
      <t>Budget Revised  as per recommendation of NPCC</t>
    </r>
  </si>
  <si>
    <r>
      <rPr>
        <b/>
        <sz val="11"/>
        <color rgb="FF000000"/>
        <rFont val="Calibri"/>
        <family val="2"/>
      </rPr>
      <t>Ongoing Activity</t>
    </r>
    <r>
      <rPr>
        <sz val="11"/>
        <color rgb="FF000000"/>
        <rFont val="Calibri"/>
        <family val="2"/>
      </rPr>
      <t xml:space="preserve">
SC - 6688 Rural, 580 VirtualUrban, 1338 New, UHWC 140, Buffer 518 =Total 9265</t>
    </r>
    <r>
      <rPr>
        <b/>
        <sz val="11"/>
        <color rgb="FFFF0000"/>
        <rFont val="Calibri"/>
        <family val="2"/>
      </rPr>
      <t xml:space="preserve"> (As one register is applicable for 2 years, every SC/UAAM should be distributed only 1 register in FY 26-27. )</t>
    </r>
    <r>
      <rPr>
        <sz val="11"/>
        <color rgb="FF000000"/>
        <rFont val="Calibri"/>
        <family val="2"/>
      </rPr>
      <t xml:space="preserve">
• Each Sub Center / UAAM will be provided one register, New Register format will be developed on basic data fields. As State is planning for complete digitalization data on site to avoid duplicity of data capturing and avoid errors along reduce workload and focus on data quality.   
• Each register can capture at least 300 beneficiary (PW &amp; Child) 
• The register cost will be Rs. 250/- each 
</t>
    </r>
    <r>
      <rPr>
        <b/>
        <sz val="11"/>
        <color theme="1"/>
        <rFont val="Calibri"/>
        <family val="2"/>
      </rPr>
      <t xml:space="preserve">Cost of printing should be based on competitive bidding
</t>
    </r>
    <r>
      <rPr>
        <b/>
        <sz val="11"/>
        <color rgb="FFFF0000"/>
        <rFont val="Calibri"/>
        <family val="2"/>
      </rPr>
      <t>Budget Revised as per recommendation of NPCC</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</si>
  <si>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Data Charges for SNCU</t>
    </r>
    <r>
      <rPr>
        <b/>
        <sz val="11"/>
        <rFont val="Calibri"/>
        <family val="2"/>
      </rPr>
      <t xml:space="preserve">
</t>
    </r>
    <r>
      <rPr>
        <sz val="11"/>
        <rFont val="Calibri"/>
        <family val="2"/>
      </rPr>
      <t xml:space="preserve">Therefore, only monthly recurring cost @ Rs.300/- for data charges is proposed for 45 SNCUs. (last year approval Rs.300/- per month)
</t>
    </r>
    <r>
      <rPr>
        <b/>
        <sz val="11"/>
        <color rgb="FFFF0000"/>
        <rFont val="Calibri"/>
        <family val="2"/>
      </rPr>
      <t>Unit cost revised as per recommendation of CH Division</t>
    </r>
  </si>
  <si>
    <r>
      <rPr>
        <b/>
        <sz val="11"/>
        <rFont val="Calibri"/>
        <family val="2"/>
      </rPr>
      <t xml:space="preserve">Ongoing Activity with revised unit cost
Background: </t>
    </r>
    <r>
      <rPr>
        <sz val="11"/>
        <rFont val="Calibri"/>
        <family val="2"/>
      </rPr>
      <t xml:space="preserve">Since SNCUs and NBSUs enter their data in the online FBNC portal on a real time basis, and all SNCUs provides follow-up services through Tele-consultation, there is a need of uninterrupted internet services in all the units. 
</t>
    </r>
    <r>
      <rPr>
        <b/>
        <sz val="11"/>
        <rFont val="Calibri"/>
        <family val="2"/>
      </rPr>
      <t xml:space="preserve">Progress: </t>
    </r>
    <r>
      <rPr>
        <sz val="11"/>
        <rFont val="Calibri"/>
        <family val="2"/>
      </rPr>
      <t xml:space="preserve">In this regard, one-time cost for hotspot/ wifi device was already provisioned to all SNCUs and NBSUs in previous PIPs.
</t>
    </r>
    <r>
      <rPr>
        <b/>
        <sz val="11"/>
        <rFont val="Calibri"/>
        <family val="2"/>
      </rPr>
      <t xml:space="preserve">Proposal: </t>
    </r>
    <r>
      <rPr>
        <sz val="11"/>
        <rFont val="Calibri"/>
        <family val="2"/>
      </rPr>
      <t xml:space="preserve">Therefore, only Rs.300/- monthly recurring cost for data charges is proposed for 72 NBSUs. 
</t>
    </r>
    <r>
      <rPr>
        <b/>
        <sz val="11"/>
        <color rgb="FFFF0000"/>
        <rFont val="Calibri"/>
        <family val="2"/>
      </rPr>
      <t>Unit cost revised as per recommendation of CH Division</t>
    </r>
  </si>
  <si>
    <r>
      <rPr>
        <b/>
        <sz val="11"/>
        <rFont val="Calibri"/>
        <family val="2"/>
      </rPr>
      <t xml:space="preserve">Ongoing Activity
Tele-Consultation Coordinator: </t>
    </r>
    <r>
      <rPr>
        <sz val="11"/>
        <rFont val="Calibri"/>
        <family val="2"/>
      </rPr>
      <t xml:space="preserve">(Proposed for 20 MCHs + 32 DHHs)
Engaged through outsource agency (Skilled labour rate @Rs.480/- per day for 26 days in a month = Rs.12480/- + ESI &amp; EPF = Rs.19700/-)
</t>
    </r>
    <r>
      <rPr>
        <b/>
        <sz val="11"/>
        <color rgb="FFFF0000"/>
        <rFont val="Calibri"/>
        <family val="2"/>
      </rPr>
      <t>The proposal is considered for approval  as per the discussion in the NPCC meeting</t>
    </r>
  </si>
  <si>
    <r>
      <t xml:space="preserve">Approval:
1. Procurement of IT equipment is proposed for 23 AAM-SHCs, as the earlier provided set to CHOs are either non-functional and beyond repair. 
2. New Laptops were supplied to 578 operational  MHTs (at that time) in 2023-24. For rest pending 62 MHTs, Laptops is proposed to ensure reporting and daily updation of reports under RBSK MIS. Total Sanctioned MHTs : 640
3. Establishment of new  Tele-consultation  Hub at 2 MCHS &amp; Sub Hub at 3 SDHs (40 Computers)
4. Establishment of new  Tele-consultation  Sub Hub at 7 Urban CHCs  (14 Computers)
5. Lap Top at SNCU for Tele- Consultation (10 Computers)
6. Computer for C&amp;DST lab, VIMSAR Burla is required for entry of test results in Ni-kshay and LIMS. (2 Computers)
Total: 151 Computers
</t>
    </r>
    <r>
      <rPr>
        <b/>
        <sz val="11"/>
        <color rgb="FFFF0000"/>
        <rFont val="Calibri"/>
        <family val="2"/>
      </rPr>
      <t>The proposal is considered for approval  as per the discussion in the NPCC meeting</t>
    </r>
  </si>
  <si>
    <t>Sarpanchs &amp; Counsellors of 19 selected districts</t>
  </si>
  <si>
    <t>HPV Vaccination Campaign</t>
  </si>
  <si>
    <t>Budget Integrated with HSS-Rural, Details at IT Peripherals Write-up Annexure</t>
  </si>
  <si>
    <t>Proposal: Service Provider 1 Business Broadband Fiber 1Gbps Annual</t>
  </si>
  <si>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 Sub Hubs UCHCs are proposed at  5 UCHCs </t>
    </r>
    <r>
      <rPr>
        <b/>
        <sz val="11"/>
        <color theme="1"/>
        <rFont val="Calibri"/>
        <family val="2"/>
      </rPr>
      <t xml:space="preserve">
Bhubaneswar - 04 
Rourkela - 01 </t>
    </r>
  </si>
  <si>
    <t xml:space="preserve">For UPHC &amp; USHC : Computer and Accessories available at the spokes, hence not proposed </t>
  </si>
  <si>
    <t>Lump sum</t>
  </si>
  <si>
    <t xml:space="preserve">Procurement of  new Computers &amp; Peripherals at all levels </t>
  </si>
  <si>
    <t xml:space="preserve">Computer &amp; Peripherals Proposed as part of IT Equipment/Instruments for Service Delivery Staff. Hence, not proposed  in this head. </t>
  </si>
  <si>
    <r>
      <rPr>
        <b/>
        <sz val="11"/>
        <rFont val="Calibri"/>
        <family val="2"/>
      </rPr>
      <t>Proposal : 1</t>
    </r>
    <r>
      <rPr>
        <sz val="11"/>
        <rFont val="Calibri"/>
        <family val="2"/>
      </rPr>
      <t xml:space="preserve"> Approved  for all 6688  SC AAMs during  pervious years in phases  .  But not yet purchased CHO positions are vacant Hence, Proposed as part of  Revalidation of Previous Years’ Approvals in PIP 2026-27:
</t>
    </r>
    <r>
      <rPr>
        <b/>
        <sz val="11"/>
        <rFont val="Calibri"/>
        <family val="2"/>
      </rPr>
      <t>Proposal -2</t>
    </r>
    <r>
      <rPr>
        <sz val="11"/>
        <rFont val="Calibri"/>
        <family val="2"/>
      </rPr>
      <t xml:space="preserve"> Procurement  of IT equipment is proposed for 23 AAM-SHCs, as the earlier provided set to CHOs are either non-functional and beyond repair. Included  under  IT equipment/ Instruments  for Service Delivery Staff </t>
    </r>
  </si>
  <si>
    <r>
      <t xml:space="preserve">Ongoing Activity
Background: CoE Nutrition at Capital Hospital Bhubaneswar
</t>
    </r>
    <r>
      <rPr>
        <sz val="11"/>
        <rFont val="Calibri"/>
        <family val="2"/>
      </rPr>
      <t xml:space="preserve">The Centre of Excellence-Nutrition is established since 10th January 2018 at Shishubhawan, Capital Hospital, Bhubaneswar to serve as a one-stop resource center for child health and nutrition interventions in the state. This is supported by UNICEF. The CoE serves as a one-stop centre for supporting planning, monitoring and knowledge management for all child health and nutrition programmes in the state, including F-SAM, CMAM, RBSK and micronutrient supplementation programmes.
</t>
    </r>
    <r>
      <rPr>
        <b/>
        <sz val="11"/>
        <rFont val="Calibri"/>
        <family val="2"/>
      </rPr>
      <t xml:space="preserve">Proposal for 2026-27:
</t>
    </r>
    <r>
      <rPr>
        <sz val="11"/>
        <rFont val="Calibri"/>
        <family val="2"/>
      </rPr>
      <t xml:space="preserve">1.Operational cost for COE Nutrition: @Rs.5000/- Per month for 12 months proposed
2.Mentoring &amp; Handholding support for SAM management and Anemia Control Programme: 
3.Assessment of Anemia Control Programme on cluster/Districts: 
</t>
    </r>
    <r>
      <rPr>
        <b/>
        <sz val="11"/>
        <color rgb="FFFF0000"/>
        <rFont val="Calibri"/>
        <family val="2"/>
      </rPr>
      <t>Budget to be  Supported by UNICEF. Hence activity dropped</t>
    </r>
  </si>
  <si>
    <t xml:space="preserve">Kits &amp; Consumables </t>
  </si>
  <si>
    <t>Budget Shifted to  SL No 82 as per recommendation of NPCC</t>
  </si>
  <si>
    <t xml:space="preserve"> Meeting Costs/Office expenses/Contingency- State, Districts &amp; TCs/MTCs</t>
  </si>
  <si>
    <t>DCP Programme Review: NVHCP</t>
  </si>
  <si>
    <t xml:space="preserve">SVR test for Hepatitis C </t>
  </si>
  <si>
    <t>81.1.1.2.3</t>
  </si>
  <si>
    <r>
      <t xml:space="preserve">Budget (as per costing template) - GoI Norms
</t>
    </r>
    <r>
      <rPr>
        <b/>
        <sz val="11"/>
        <color rgb="FFFF0000"/>
        <rFont val="Calibri"/>
        <family val="2"/>
      </rPr>
      <t>Budget Revised as per NPCC recommendation</t>
    </r>
  </si>
  <si>
    <t>Per TC</t>
  </si>
  <si>
    <r>
      <rPr>
        <b/>
        <sz val="11"/>
        <color rgb="FFFF0000"/>
        <rFont val="Calibri"/>
        <family val="2"/>
      </rPr>
      <t>Budget of Rs. 61.20 Lakhs (Rs. 1.8 Lakhs x 34) has been proposed under Head HSS-9, Sl. No. 186</t>
    </r>
    <r>
      <rPr>
        <sz val="11"/>
        <color indexed="8"/>
        <rFont val="Calibri"/>
        <family val="2"/>
      </rPr>
      <t xml:space="preserve">
Rs. 15000/- per month x 12 months = 1.8 Lakhs x 34 peer support. </t>
    </r>
  </si>
  <si>
    <t>Operational cost of existing DPMR clinics at DHH, SDH, CHC level.</t>
  </si>
  <si>
    <t xml:space="preserve">For 1st Round LCDC </t>
  </si>
  <si>
    <t xml:space="preserve">For 2nd Round LCDC </t>
  </si>
  <si>
    <t>Budget  Shifted to Sl No.104, Implementation of COTPA - 2003 as per recommendation of NPCC</t>
  </si>
  <si>
    <t>Fixed day hearing assessment and management- NPPCD</t>
  </si>
  <si>
    <r>
      <rPr>
        <b/>
        <sz val="11"/>
        <color rgb="FF000000"/>
        <rFont val="Calibri"/>
        <family val="2"/>
      </rPr>
      <t xml:space="preserve">Proposal :  Equipping PGIMER &amp; Capital Hospital for  Cochlear Implant Surgery unit. </t>
    </r>
    <r>
      <rPr>
        <sz val="11"/>
        <color rgb="FF000000"/>
        <rFont val="Calibri"/>
        <family val="2"/>
      </rPr>
      <t xml:space="preserve">
Budget : 
1. Refurbishing of Infrastructure: For set up CI surgey Unit:
</t>
    </r>
    <r>
      <rPr>
        <b/>
        <sz val="11"/>
        <color rgb="FF000000"/>
        <rFont val="Calibri"/>
        <family val="2"/>
      </rPr>
      <t>Rs. 10.00 Lakhs</t>
    </r>
    <r>
      <rPr>
        <sz val="11"/>
        <color rgb="FF000000"/>
        <rFont val="Calibri"/>
        <family val="2"/>
      </rPr>
      <t xml:space="preserve">  </t>
    </r>
    <r>
      <rPr>
        <b/>
        <sz val="11"/>
        <color rgb="FFFF0000"/>
        <rFont val="Calibri"/>
        <family val="2"/>
      </rPr>
      <t>(Budgeted under HSS-4_IPHS)</t>
    </r>
    <r>
      <rPr>
        <sz val="11"/>
        <color rgb="FF000000"/>
        <rFont val="Calibri"/>
        <family val="2"/>
      </rPr>
      <t xml:space="preserve">
</t>
    </r>
    <r>
      <rPr>
        <b/>
        <sz val="11"/>
        <color rgb="FF000000"/>
        <rFont val="Calibri"/>
        <family val="2"/>
      </rPr>
      <t>2.  Equipment and Technology:</t>
    </r>
    <r>
      <rPr>
        <sz val="11"/>
        <color rgb="FF000000"/>
        <rFont val="Calibri"/>
        <family val="2"/>
      </rPr>
      <t xml:space="preserve">
• </t>
    </r>
    <r>
      <rPr>
        <b/>
        <sz val="11"/>
        <color rgb="FF000000"/>
        <rFont val="Calibri"/>
        <family val="2"/>
      </rPr>
      <t xml:space="preserve">Surgical Equipment: </t>
    </r>
    <r>
      <rPr>
        <sz val="11"/>
        <color rgb="FF000000"/>
        <rFont val="Calibri"/>
        <family val="2"/>
      </rPr>
      <t xml:space="preserve">(Rs. 45.00 Lakhs)
o Operating Microscope (ENT-grade)- Rs. 20 Lakhs
o High-speed otologic drill system- Rs. 10 Lakhs
o Cochlear implant surgical instruments set- Rs. 5 Lakhs
o Sterilization and monitoring equipment: Rs. 5 Lakhs
o Micro-suction system: Rs.0.50 Lakhs 
o Cautery units: Rs. 4.5 Lakhs 
• </t>
    </r>
    <r>
      <rPr>
        <b/>
        <sz val="11"/>
        <color rgb="FF000000"/>
        <rFont val="Calibri"/>
        <family val="2"/>
      </rPr>
      <t xml:space="preserve">Audiological Equipment: </t>
    </r>
    <r>
      <rPr>
        <sz val="11"/>
        <color rgb="FF000000"/>
        <rFont val="Calibri"/>
        <family val="2"/>
      </rPr>
      <t xml:space="preserve">(Managed Form Inhouse System, DEIC)
o Pure Tone Audiometer (Diagnostic type)-
o Impedance Audiometer / Tympanometer-
o BERA (Brainstem Evoked Response Audiometry) System
o OAE (Otoacoustic Emission) Analyzer
o ASSR (Auditory Steady-State Response) Testing system
o Speech Audiometry and Sound Field Systems
• </t>
    </r>
    <r>
      <rPr>
        <b/>
        <sz val="11"/>
        <color rgb="FF000000"/>
        <rFont val="Calibri"/>
        <family val="2"/>
      </rPr>
      <t>Rehabilitation and Programming Tools: (At DEIC)</t>
    </r>
    <r>
      <rPr>
        <sz val="11"/>
        <color rgb="FF000000"/>
        <rFont val="Calibri"/>
        <family val="2"/>
      </rPr>
      <t xml:space="preserve">
o Speech Processors and Mapping Software
o Computerized Speech Therapy Modules
o Audiovisual Aids for language training
</t>
    </r>
    <r>
      <rPr>
        <b/>
        <sz val="11"/>
        <color rgb="FF000000"/>
        <rFont val="Calibri"/>
        <family val="2"/>
      </rPr>
      <t xml:space="preserve">Budget: Rs. 10.00 Lakhs (Budgeted under Infra head)+ Rs. 45.00 Lakhs 
</t>
    </r>
    <r>
      <rPr>
        <b/>
        <sz val="11"/>
        <color rgb="FFFF0000"/>
        <rFont val="Calibri"/>
        <family val="2"/>
      </rPr>
      <t>Activity approved after discussion in the NPCC Meeting</t>
    </r>
  </si>
  <si>
    <r>
      <rPr>
        <b/>
        <u/>
        <sz val="11"/>
        <color indexed="8"/>
        <rFont val="Calibri"/>
        <family val="2"/>
      </rPr>
      <t>Status:</t>
    </r>
    <r>
      <rPr>
        <sz val="11"/>
        <color indexed="8"/>
        <rFont val="Calibri"/>
        <family val="2"/>
      </rPr>
      <t xml:space="preserve">
At present, four Hubs with functional Cath Labs are operational in Odisha:
1. SCB Medical College &amp; Hospital, Cuttack
2. MKCG Medical College &amp; Hospital, Berhampur
3. VIMSAR, Burla
4. PGIMER &amp; Capital Hospital
All existing Cath Labs are managed and operated in-house.
</t>
    </r>
    <r>
      <rPr>
        <b/>
        <u/>
        <sz val="11"/>
        <color indexed="8"/>
        <rFont val="Calibri"/>
        <family val="2"/>
      </rPr>
      <t>Proposal:</t>
    </r>
    <r>
      <rPr>
        <sz val="11"/>
        <color indexed="8"/>
        <rFont val="Calibri"/>
        <family val="2"/>
      </rPr>
      <t xml:space="preserve">
It is proposed to establish four new Cath Labs on a turnkey basis (2 from State Budget &amp; 2 under NHM PIP), including manpower, in the following Medical College
BB Medical College &amp; Hospital, Bolangir
Government Medical College &amp; Hospital, Sundergarh
</t>
    </r>
    <r>
      <rPr>
        <b/>
        <u/>
        <sz val="11"/>
        <color indexed="8"/>
        <rFont val="Calibri"/>
        <family val="2"/>
      </rPr>
      <t>Funding:</t>
    </r>
    <r>
      <rPr>
        <sz val="11"/>
        <color indexed="8"/>
        <rFont val="Calibri"/>
        <family val="2"/>
      </rPr>
      <t xml:space="preserve">
Koraput &amp;Bolangir Cath Labs: Proposed under NHM in FY 2026–27
Keonjhar &amp; Sundergarh Cath Labs: Proposed under DMF
</t>
    </r>
    <r>
      <rPr>
        <b/>
        <u/>
        <sz val="11"/>
        <color indexed="8"/>
        <rFont val="Calibri"/>
        <family val="2"/>
      </rPr>
      <t>Budget:</t>
    </r>
    <r>
      <rPr>
        <sz val="11"/>
        <color indexed="8"/>
        <rFont val="Calibri"/>
        <family val="2"/>
      </rPr>
      <t xml:space="preserve">
Cost per Cath Lab:
Infrastructure &amp; Equipment: Rs. 350 Lakhs (Cath Lab)+ Rs. 110 Lakhs (Coronary Care Equipment). i.eTotal per Cath Lab: Rs. 460 Lakhs
Total Budget for FY 2026–27 (2 Cath Labs):
Rs. 460 × 2 = Rs.920 Lakhs
</t>
    </r>
    <r>
      <rPr>
        <b/>
        <sz val="11"/>
        <color rgb="FFFF0000"/>
        <rFont val="Calibri"/>
        <family val="2"/>
      </rPr>
      <t>Activity Recommended in the Discussion of NPCC Meeting</t>
    </r>
  </si>
  <si>
    <r>
      <t xml:space="preserve">Ongoing Activity Proposed as approved last year
</t>
    </r>
    <r>
      <rPr>
        <sz val="11"/>
        <rFont val="Calibri"/>
        <family val="2"/>
      </rPr>
      <t xml:space="preserve">GoI’s mentorship initiative is initiated through CMC Vellore. At present state has 10 trained mentors. The state is expected to have 35 State mentors by end of FY 24-25. Each mentor will be tagged 36 CHOs each.  
</t>
    </r>
    <r>
      <rPr>
        <b/>
        <sz val="11"/>
        <color rgb="FFFF0000"/>
        <rFont val="Calibri"/>
        <family val="2"/>
      </rPr>
      <t>Recommended after discussion in the NPCC Meeting</t>
    </r>
  </si>
  <si>
    <t xml:space="preserve">External evaluation of ASHA is a part of certification process ,conducted by NIOS. For which, GoI provides funding to  NIOS. .  However, ASHAs are  to come to the training site 2 days to undergo   evaluation processes,. the  sundry expenses  for such visit  are  be borne by the State. 
The budget includes cost towards fee to evaluator (internal), travel, food, participation allowance for ASHAs and contingency cost etc. 
NIOS only provides fee of the evaluator for external evaluation of ASHAs. </t>
  </si>
  <si>
    <t>Dropped as per the discussion in the NPCC Meeting</t>
  </si>
  <si>
    <r>
      <rPr>
        <b/>
        <sz val="11"/>
        <rFont val="Calibri"/>
        <family val="2"/>
      </rPr>
      <t>Justification:</t>
    </r>
    <r>
      <rPr>
        <sz val="11"/>
        <rFont val="Calibri"/>
        <family val="2"/>
      </rPr>
      <t xml:space="preserve"> Mobile Academy is a 4 hour mobile-based course that all the ASHAs of the state needs to complete. As a wage loss compensation an incentive of Rs. 150/- will be given to ASHAs to motivate them to pursue the course. 
</t>
    </r>
    <r>
      <rPr>
        <b/>
        <sz val="11"/>
        <color rgb="FFFF0000"/>
        <rFont val="Calibri"/>
        <family val="2"/>
      </rPr>
      <t>Dropped as per the discussion in the NPCC Meeting</t>
    </r>
  </si>
  <si>
    <r>
      <t xml:space="preserve">Ongoing activity with revised unit cost
Total number - </t>
    </r>
    <r>
      <rPr>
        <sz val="11"/>
        <rFont val="Calibri"/>
        <family val="2"/>
      </rPr>
      <t xml:space="preserve">51015 (ASHA-50825 + ASHA Sathi-190) 
Budget proposed @ Rs. 1500/- per ASHA with revised unit cost. As the unit cost i.e. Rs.1200/- approved in PIP 2024-26 is not adequate to meet the expenses of uniform of ASHAs for a year due to hike in market price, it is proposed enhancing the cost from Rs. 1200/- to Rs.1500/-per ASHA.
</t>
    </r>
    <r>
      <rPr>
        <b/>
        <sz val="11"/>
        <color rgb="FFFF0000"/>
        <rFont val="Calibri"/>
        <family val="2"/>
      </rPr>
      <t>Recommended as per the Discussion in the NPCC Meeting</t>
    </r>
  </si>
  <si>
    <r>
      <t xml:space="preserve">Ongoing activity as approved last year
</t>
    </r>
    <r>
      <rPr>
        <sz val="11"/>
        <rFont val="Calibri"/>
        <family val="2"/>
      </rPr>
      <t>ASHA Gruhas have been established at 209 public health facilities having monthly average delivery load 50 or more.</t>
    </r>
    <r>
      <rPr>
        <b/>
        <sz val="11"/>
        <rFont val="Calibri"/>
        <family val="2"/>
      </rPr>
      <t xml:space="preserve">
</t>
    </r>
    <r>
      <rPr>
        <sz val="11"/>
        <rFont val="Calibri"/>
        <family val="2"/>
      </rPr>
      <t xml:space="preserve">Budget proposed @ Rs. 126000/- per ASHA Gruha per annum.                                                                                             (Rs. 9000/- towards performance incentive (Rs. 250/- as incentive per day &amp; Rs.50/- as food cost to ASHA) &amp; Rs.1500/- towards maintenance cost. As ASHA is performing duty in the ASHA Gruha for 24 hours, she will be provided an amount of Rs. 250/- per day towards performing duties in ASHA Gruha along with Rs. 50/- towards food cost.
Approval in last year Rs.250/- per day for performing duties in ASHA Gruha which has been increase to Rs.300/- in 2026-27 in view of demand from ASHAs.
</t>
    </r>
    <r>
      <rPr>
        <b/>
        <sz val="11"/>
        <color rgb="FFFF0000"/>
        <rFont val="Calibri"/>
        <family val="2"/>
      </rPr>
      <t>Recommended  after Discussion in the NPCC Meeting</t>
    </r>
  </si>
  <si>
    <r>
      <rPr>
        <b/>
        <sz val="11"/>
        <color indexed="8"/>
        <rFont val="Calibri"/>
        <family val="2"/>
      </rPr>
      <t xml:space="preserve">Ongoing Activity
Justification: </t>
    </r>
    <r>
      <rPr>
        <sz val="11"/>
        <color indexed="8"/>
        <rFont val="Calibri"/>
        <family val="2"/>
      </rPr>
      <t xml:space="preserve">Felicitate best performing ASHAs with award to encourage them to continue with the performance and to motivate others to perform better.
Budget: @Rs.5000/- per unit for 349 units  (Block-314. Municipal Corporation  &amp; other major cities 35) 
</t>
    </r>
    <r>
      <rPr>
        <b/>
        <sz val="11"/>
        <color rgb="FFFF0000"/>
        <rFont val="Calibri"/>
        <family val="2"/>
      </rPr>
      <t>Budget Revised as per recommendation of NPCC</t>
    </r>
  </si>
  <si>
    <r>
      <rPr>
        <b/>
        <sz val="11"/>
        <color indexed="8"/>
        <rFont val="Calibri"/>
        <family val="2"/>
      </rPr>
      <t xml:space="preserve">Ongoing Activity with revised unit cost
Justification: </t>
    </r>
    <r>
      <rPr>
        <sz val="11"/>
        <color indexed="8"/>
        <rFont val="Calibri"/>
        <family val="2"/>
      </rPr>
      <t xml:space="preserve">A forum to provide opportunity to ASHAs for cross learning through peer facilitation.
Budget: @ Rs. 15000/- per unit X 349
</t>
    </r>
    <r>
      <rPr>
        <b/>
        <sz val="11"/>
        <color rgb="FFFF0000"/>
        <rFont val="Calibri"/>
        <family val="2"/>
      </rPr>
      <t>Recommended  after Discussion in the NPCC Meeting</t>
    </r>
  </si>
  <si>
    <r>
      <rPr>
        <b/>
        <sz val="11"/>
        <rFont val="Calibri"/>
        <family val="2"/>
      </rPr>
      <t xml:space="preserve">Ongoing activity: Proposed as approved last year
</t>
    </r>
    <r>
      <rPr>
        <sz val="11"/>
        <rFont val="Calibri"/>
        <family val="2"/>
      </rPr>
      <t xml:space="preserve">ASHA corpus fund is utilized to provide financial compensation for ASHAs in case of death or permanent disability. An amount of Rs. 100 Lakhs @ Lumpsum has been proposed towards ASHA Corpus fund as all ASHAs are not covered under both social security schemes. The proposal is to make the payment for compensation for death (@Rs.3.00 lakhs) and permanent disability (@Rs.3.00 lakhs for more than 80% disable, @Rs.2.00 lakhs for more than 60 to 80% disability &amp; Rs. 1.50 lakhs for 40 to 60% disability) of ASHAs and ASHA SATHIs. Death compensation has been given to 56 ASHAs @ Rs. 3 lakh per ASHAs during 2025-26.
</t>
    </r>
    <r>
      <rPr>
        <b/>
        <sz val="11"/>
        <color rgb="FFFF0000"/>
        <rFont val="Calibri"/>
        <family val="2"/>
      </rPr>
      <t>Recommended  after Discussion in the NPCC Meeting</t>
    </r>
  </si>
  <si>
    <r>
      <t xml:space="preserve">Ongoing Activity
</t>
    </r>
    <r>
      <rPr>
        <sz val="11"/>
        <rFont val="Calibri"/>
        <family val="2"/>
      </rPr>
      <t xml:space="preserve">ASHAs who attains the age of 62 will be felicitated with a cash benefit of Rs. 1,00,000/- as part of her exit from the position of ASHA from the village. A  total of 110 ASHAs are expected to attain age of 62 during 2026-27. 
</t>
    </r>
    <r>
      <rPr>
        <b/>
        <sz val="11"/>
        <color rgb="FFFF0000"/>
        <rFont val="Calibri"/>
        <family val="2"/>
      </rPr>
      <t>Recommended  after Discussion in the NPCC Meeting</t>
    </r>
  </si>
  <si>
    <r>
      <rPr>
        <b/>
        <sz val="11"/>
        <color rgb="FFFF0000"/>
        <rFont val="Calibri"/>
        <family val="2"/>
      </rPr>
      <t>New Activity:</t>
    </r>
    <r>
      <rPr>
        <b/>
        <sz val="11"/>
        <rFont val="Calibri"/>
        <family val="2"/>
      </rPr>
      <t xml:space="preserve">
</t>
    </r>
    <r>
      <rPr>
        <sz val="11"/>
        <rFont val="Calibri"/>
        <family val="2"/>
      </rPr>
      <t xml:space="preserve">To ascertain the level of performance of each GKS  based on various indicators i.e.  Nos of Meeting Conducted , Annual Plan prepared , Activity implemented as per Plan, Status of Expenditure, Maintenance of registers/ documents, PRI involvement, integration of GKS activity with SCAAM-JAS plan and others. 
The assessment will be done by SC AAM Team.  After assessment , GKS members will  be invited to SC AAM &amp; the result of the same shall be disseminated &amp; orient them for improvement.  
This year, activity will be taken up in  30%  SCs (Total SCs 812 in 40 aspirational blocks)
Head of Expenses: Meeting Cost
</t>
    </r>
    <r>
      <rPr>
        <b/>
        <sz val="11"/>
        <color rgb="FFFF0000"/>
        <rFont val="Calibri"/>
        <family val="2"/>
      </rPr>
      <t>Recommended  after Discussion in the NPCC Meeting</t>
    </r>
  </si>
  <si>
    <r>
      <rPr>
        <b/>
        <sz val="11"/>
        <rFont val="Calibri"/>
        <family val="2"/>
      </rPr>
      <t>Ongoing activity</t>
    </r>
    <r>
      <rPr>
        <sz val="11"/>
        <rFont val="Calibri"/>
        <family val="2"/>
      </rPr>
      <t xml:space="preserve">
This is the Forum for experience sharing &amp;  develop better inter-sectoral convergence  with line Departments at block level
</t>
    </r>
    <r>
      <rPr>
        <b/>
        <sz val="11"/>
        <color rgb="FFFF0000"/>
        <rFont val="Calibri"/>
        <family val="2"/>
      </rPr>
      <t>Recommended  after Discussion in the NPCC Meeting</t>
    </r>
  </si>
  <si>
    <t>Budget recommended for surveillance assessment for 3 facilities both department LR &amp; MOT  @0.45L per Deptt</t>
  </si>
  <si>
    <t>State level assessment of MCH, DHH , SDH &amp; CHC</t>
  </si>
  <si>
    <t>Activity Dropped - PGDPHM program under NHM is discontinued from academic year 2026-27 as per OM (F. No. Z- I 801 5/59/2025-NHM-ll) dated 11th November 2025.</t>
  </si>
  <si>
    <t>206.3.5</t>
  </si>
  <si>
    <r>
      <rPr>
        <sz val="11"/>
        <rFont val="Calibri"/>
        <family val="2"/>
      </rPr>
      <t xml:space="preserve">State has piloted  IEM screening among New Borns at SCB Medical College &amp; Hospital. The pilot studies has suggest  for screening of  conditions like  CH ( Congenital Hypothyroidism) , CAH ( Congenital Adrenal Hyperplasia) , PKU ( Phenylketonuria) &amp; G6PD ( Glucose -6- Phosphate Dehydration Deficiency) only as these  treatable conditions and recommended by the expert committee. Hence proposed  across DHHs &amp; MCHs. </t>
    </r>
    <r>
      <rPr>
        <b/>
        <sz val="11"/>
        <rFont val="Calibri"/>
        <family val="2"/>
      </rPr>
      <t xml:space="preserve">
</t>
    </r>
    <r>
      <rPr>
        <b/>
        <sz val="11"/>
        <color rgb="FFFF0000"/>
        <rFont val="Calibri"/>
        <family val="2"/>
      </rPr>
      <t>The details Write-up, Justification &amp; Budget is placed at State Specific Initative &amp; Innovation Write-up Annexure.
Revised proposal submitted after discussion in the NPCC Meeting</t>
    </r>
  </si>
  <si>
    <r>
      <t xml:space="preserve">Ongoing
</t>
    </r>
    <r>
      <rPr>
        <sz val="11"/>
        <rFont val="Calibri"/>
        <family val="2"/>
      </rPr>
      <t>Vision screening of Pediatric age group is covered by RBSK MHTs and under School Eye Health Programme.  Though comprehensive vision screening for Pediatric age group is in place, provision for treatment under RBSK and NPCB &amp; VI is limited to few conditions.</t>
    </r>
    <r>
      <rPr>
        <b/>
        <sz val="11"/>
        <rFont val="Calibri"/>
        <family val="2"/>
      </rPr>
      <t xml:space="preserve">
</t>
    </r>
    <r>
      <rPr>
        <sz val="11"/>
        <rFont val="Calibri"/>
        <family val="2"/>
      </rPr>
      <t xml:space="preserve">Under RBSK, only Congenital cataract, Strabismus and RoP is covered. The provision for childhood blindness treatment under NPCB &amp; VI is Rs.2000/ per case.
Annually around 600 such cases require surgery at Tertiary level for which fund provisioning is required under NPCB &amp; VI. Out of the identified cases around 60% cases are covered under PMJAY. The budget is proposed for the rest pending cases. </t>
    </r>
    <r>
      <rPr>
        <b/>
        <sz val="11"/>
        <rFont val="Calibri"/>
        <family val="2"/>
      </rPr>
      <t xml:space="preserve">
</t>
    </r>
  </si>
  <si>
    <t>Budget Revised as per recommendation in the NPCC Meeting</t>
  </si>
  <si>
    <r>
      <rPr>
        <b/>
        <sz val="11"/>
        <rFont val="Calibri"/>
        <family val="2"/>
      </rPr>
      <t xml:space="preserve">Ongoing Activity
Quantitative Achievement:
• </t>
    </r>
    <r>
      <rPr>
        <sz val="11"/>
        <rFont val="Calibri"/>
        <family val="2"/>
      </rPr>
      <t>Target 2024-26: 5200 pairs 
• Achievement 2024-26: 3895 pairs (up to Aug'2025 i.e. 75%) likely to achieve more than 100% by March 2026</t>
    </r>
    <r>
      <rPr>
        <b/>
        <sz val="11"/>
        <rFont val="Calibri"/>
        <family val="2"/>
      </rPr>
      <t xml:space="preserve">
Proposal for 2026-27: 3800 pair (as per GoI's new target for 2025-26)
</t>
    </r>
    <r>
      <rPr>
        <b/>
        <sz val="11"/>
        <color rgb="FFFF0000"/>
        <rFont val="Calibri"/>
        <family val="2"/>
      </rPr>
      <t>Budget Revised as per recommndation in the NPCC Meeting</t>
    </r>
  </si>
  <si>
    <r>
      <t>Ongoing Activity 
Background &amp; Progress:</t>
    </r>
    <r>
      <rPr>
        <sz val="11"/>
        <color rgb="FF000000"/>
        <rFont val="Calibri"/>
        <family val="2"/>
      </rPr>
      <t xml:space="preserve"> A total of 51 Mobile Ophthalmic Units approved  for 30 Districts and 5 Municipal corporation (2 units are running with existing vehicles procured by Govt &amp; other 49 units proposed are running  in hiring vehicle) </t>
    </r>
    <r>
      <rPr>
        <b/>
        <sz val="11"/>
        <color rgb="FF000000"/>
        <rFont val="Calibri"/>
        <family val="2"/>
      </rPr>
      <t xml:space="preserve">
Proposal for 2026-27:
Proposal-1: Maintenance Expenses for Mobile Ophthalmic Units (Govt. vehicle)
• 2 vans functioning in Govt. (NPCBVI) vehicle.
• Budget: </t>
    </r>
    <r>
      <rPr>
        <sz val="11"/>
        <color rgb="FF000000"/>
        <rFont val="Calibri"/>
        <family val="2"/>
      </rPr>
      <t xml:space="preserve">Maintenance of 2 functional units running in Govt. vehicles (DHH Sundergarh &amp; MKCG MCH Berhampur) @ Rs.2.5 Lakhs per year per.  Vehicle X 2 vehicles </t>
    </r>
    <r>
      <rPr>
        <b/>
        <sz val="11"/>
        <color rgb="FF000000"/>
        <rFont val="Calibri"/>
        <family val="2"/>
      </rPr>
      <t xml:space="preserve">= Rs.5.00 Lakhs  </t>
    </r>
    <r>
      <rPr>
        <sz val="11"/>
        <color rgb="FF000000"/>
        <rFont val="Calibri"/>
        <family val="2"/>
      </rPr>
      <t xml:space="preserve">(Proposed as approved last year in supplementary PIP)
</t>
    </r>
    <r>
      <rPr>
        <b/>
        <sz val="11"/>
        <color rgb="FF000000"/>
        <rFont val="Calibri"/>
        <family val="2"/>
      </rPr>
      <t xml:space="preserve">Proposal-2: Operational Expenses for Mobile Ophthalmic Units (hired vehicle)
• </t>
    </r>
    <r>
      <rPr>
        <sz val="11"/>
        <color rgb="FF000000"/>
        <rFont val="Calibri"/>
        <family val="2"/>
      </rPr>
      <t xml:space="preserve">Total Mobile Ophthalmic Units operational: 49 Mobile Opthalmic Vans (33 from NHM + 16 from SSDDY i.e. State Budget). Proposal for 33 units i.e. 28 Districts &amp; 5 MCs. </t>
    </r>
    <r>
      <rPr>
        <b/>
        <sz val="11"/>
        <color rgb="FF000000"/>
        <rFont val="Calibri"/>
        <family val="2"/>
      </rPr>
      <t xml:space="preserve">
• Budget : </t>
    </r>
    <r>
      <rPr>
        <sz val="11"/>
        <color rgb="FF000000"/>
        <rFont val="Calibri"/>
        <family val="2"/>
      </rPr>
      <t>For  33 units run in vehicle hiring mode @Rs.50,000/- per unit per month  X 33 units X 12 months =</t>
    </r>
    <r>
      <rPr>
        <b/>
        <sz val="11"/>
        <color rgb="FF000000"/>
        <rFont val="Calibri"/>
        <family val="2"/>
      </rPr>
      <t xml:space="preserve"> Rs.198.00 lakhs</t>
    </r>
    <r>
      <rPr>
        <sz val="11"/>
        <color rgb="FF000000"/>
        <rFont val="Calibri"/>
        <family val="2"/>
      </rPr>
      <t xml:space="preserve"> (Proposed as approved last year)</t>
    </r>
    <r>
      <rPr>
        <b/>
        <sz val="11"/>
        <color rgb="FF000000"/>
        <rFont val="Calibri"/>
        <family val="2"/>
      </rPr>
      <t xml:space="preserve">
Proposal-3: Branding of Mobile Ophthalmic Units (New Proposal)
• </t>
    </r>
    <r>
      <rPr>
        <sz val="11"/>
        <color rgb="FF000000"/>
        <rFont val="Calibri"/>
        <family val="2"/>
      </rPr>
      <t xml:space="preserve">Informative branding of all the 35 Mobile Ophthalmic Units with logos of Govt., NHM and NPCBVI </t>
    </r>
    <r>
      <rPr>
        <b/>
        <sz val="11"/>
        <color rgb="FFFF0000"/>
        <rFont val="Calibri"/>
        <family val="2"/>
      </rPr>
      <t>(Budget proposed under IEC/ BCC of NPCB+VI)</t>
    </r>
    <r>
      <rPr>
        <b/>
        <sz val="11"/>
        <color rgb="FF000000"/>
        <rFont val="Calibri"/>
        <family val="2"/>
      </rPr>
      <t xml:space="preserve">
Proposal-4: GPS Tracker for MOU vehicles </t>
    </r>
    <r>
      <rPr>
        <b/>
        <sz val="11"/>
        <color rgb="FFFF0000"/>
        <rFont val="Calibri"/>
        <family val="2"/>
      </rPr>
      <t>(New Proposal)</t>
    </r>
    <r>
      <rPr>
        <b/>
        <sz val="11"/>
        <color rgb="FF000000"/>
        <rFont val="Calibri"/>
        <family val="2"/>
      </rPr>
      <t xml:space="preserve">
• Budget: @Rs.5000/- per unit X 51 units = Rs.2.55 lakhs 
</t>
    </r>
    <r>
      <rPr>
        <b/>
        <sz val="11"/>
        <color rgb="FFFF0000"/>
        <rFont val="Calibri"/>
        <family val="2"/>
      </rPr>
      <t>NPCC recommnded the Proposal</t>
    </r>
  </si>
  <si>
    <t>The Proposal is for Strengthening skill of pre service candidates</t>
  </si>
  <si>
    <r>
      <rPr>
        <b/>
        <sz val="11"/>
        <color rgb="FFFF0000"/>
        <rFont val="Calibri"/>
        <family val="2"/>
      </rPr>
      <t>Ongoing Activity proposed unit cost as approved last year</t>
    </r>
    <r>
      <rPr>
        <b/>
        <sz val="11"/>
        <rFont val="Calibri"/>
        <family val="2"/>
      </rPr>
      <t xml:space="preserve">
</t>
    </r>
    <r>
      <rPr>
        <sz val="11"/>
        <rFont val="Calibri"/>
        <family val="2"/>
      </rPr>
      <t xml:space="preserve">The institutions such as CSL at Capital Hospital, CSL   at Sundergarh , SNC at College of Nursing Berhampur  &amp;  Directorate of Nursing will conduct 12 visits each per annum per institution  to Govt Nursing training institutions/Delivery points for onsite mentoring and quality assessment 
</t>
    </r>
    <r>
      <rPr>
        <b/>
        <sz val="11"/>
        <rFont val="Calibri"/>
        <family val="2"/>
      </rPr>
      <t>Proposed Budget for 2026-27:</t>
    </r>
    <r>
      <rPr>
        <sz val="11"/>
        <rFont val="Calibri"/>
        <family val="2"/>
      </rPr>
      <t xml:space="preserve"> @ Rs.8000/- Per visit ( for a team of two representatives form CLS, SNC &amp; Directorate of Nursing) x 12 visits per annum x 4 institution=   Rs. 3.84 Lakhs</t>
    </r>
  </si>
  <si>
    <r>
      <rPr>
        <b/>
        <sz val="11"/>
        <color rgb="FFFF0000"/>
        <rFont val="Calibri"/>
        <family val="2"/>
      </rPr>
      <t>Ongoing Activity, proposed unit cost as approved last year</t>
    </r>
    <r>
      <rPr>
        <sz val="11"/>
        <rFont val="Calibri"/>
        <family val="2"/>
      </rPr>
      <t xml:space="preserve">
</t>
    </r>
    <r>
      <rPr>
        <b/>
        <sz val="11"/>
        <rFont val="Calibri"/>
        <family val="2"/>
      </rPr>
      <t xml:space="preserve">Background: </t>
    </r>
    <r>
      <rPr>
        <sz val="11"/>
        <rFont val="Calibri"/>
        <family val="2"/>
      </rPr>
      <t xml:space="preserve">Provision of fund for Office contingency for  NMSU operational at Directorate of Nursing (organizing meeting, procurement for  office consumables, printing cost, repair and maintenance, procuring electrical and electronic items , refilling ,  banner cost, transportation cost if needed , etc)
</t>
    </r>
    <r>
      <rPr>
        <b/>
        <sz val="11"/>
        <rFont val="Calibri"/>
        <family val="2"/>
      </rPr>
      <t>Proposed Budget:</t>
    </r>
    <r>
      <rPr>
        <sz val="11"/>
        <rFont val="Calibri"/>
        <family val="2"/>
      </rPr>
      <t xml:space="preserve">  Rs.10000/- per month x12 months= Rs. 1.20 Lakhs</t>
    </r>
  </si>
  <si>
    <t>Ongoing Activity, proposed unit cost as approved last year</t>
  </si>
  <si>
    <r>
      <rPr>
        <b/>
        <sz val="11"/>
        <color rgb="FFFF0000"/>
        <rFont val="Calibri"/>
        <family val="2"/>
      </rPr>
      <t>Ongoing Activity, proposed unit cost as approved last year</t>
    </r>
    <r>
      <rPr>
        <sz val="11"/>
        <rFont val="Calibri"/>
        <family val="2"/>
      </rPr>
      <t xml:space="preserve">
Hiring  Computer  Instructors  for existing computer labs at ANMTCs-21,  &amp; College of Nursing-8. Hiring is being done through empanelment process from market.</t>
    </r>
  </si>
  <si>
    <t>Revalidation of Civil Works</t>
  </si>
  <si>
    <t>Detailed Justification &amp; Budget Calculaation is Placed at  NDCP-5 _ NVHCP Annxeure,  Sl No-82</t>
  </si>
  <si>
    <r>
      <t xml:space="preserve">The CHOs' performance is tracked through 28 state customised indicators 
out of the 6688 SHCs - 5406 CHOs are already in position so they will be eligible to get their incentives for 12 months and the rest 1282 CHOs who are expected to join in FY 26-27 will be eligible for getting 8 months incentive.
</t>
    </r>
    <r>
      <rPr>
        <b/>
        <sz val="11"/>
        <color rgb="FFFF0000"/>
        <rFont val="Calibri"/>
        <family val="2"/>
      </rPr>
      <t>Budget proposed under HSS-9_HRH, Sl.No.188</t>
    </r>
  </si>
  <si>
    <r>
      <t xml:space="preserve">Cadre Based Training of </t>
    </r>
    <r>
      <rPr>
        <b/>
        <sz val="11"/>
        <color rgb="FF000000"/>
        <rFont val="Calibri"/>
        <family val="2"/>
      </rPr>
      <t>Community Health Officers</t>
    </r>
    <r>
      <rPr>
        <sz val="11"/>
        <color rgb="FF000000"/>
        <rFont val="Calibri"/>
        <family val="2"/>
      </rPr>
      <t xml:space="preserve"> at SC-AAMs </t>
    </r>
  </si>
  <si>
    <r>
      <t xml:space="preserve">Cadre  Based Training of </t>
    </r>
    <r>
      <rPr>
        <b/>
        <sz val="11"/>
        <color rgb="FF000000"/>
        <rFont val="Calibri"/>
        <family val="2"/>
      </rPr>
      <t xml:space="preserve">HW-Females </t>
    </r>
    <r>
      <rPr>
        <sz val="11"/>
        <color rgb="FF000000"/>
        <rFont val="Calibri"/>
        <family val="2"/>
      </rPr>
      <t xml:space="preserve">at SC AAM </t>
    </r>
  </si>
  <si>
    <r>
      <t xml:space="preserve">In order to strengthen Free Diagnostic Service Initiatives &amp; assure tests as per essential diagnostic list shared by GOI, cadre based training of LTs is planned.
Here in the PIP 2026-27, LTs at PHC/UPHCs (Total Nos-1394) are targeted to be covered on priority basis under cadre based Training.
Batch Size : 10 
Training Period : 7 days/ Year
Module:  Training module shall be developed at State level for proposed LT training.
Estimated  Training  Budget including Module Development &amp;  ToT:  RS.87.54 Lakhs 
</t>
    </r>
    <r>
      <rPr>
        <b/>
        <sz val="11"/>
        <color rgb="FF000000"/>
        <rFont val="Calibri"/>
        <family val="2"/>
      </rPr>
      <t xml:space="preserve">Training Plan &amp; Budget Details :  Attached at Annexure- 1  of the write up document </t>
    </r>
  </si>
  <si>
    <r>
      <t xml:space="preserve">Background / Justification: </t>
    </r>
    <r>
      <rPr>
        <sz val="11"/>
        <color rgb="FF000000"/>
        <rFont val="Calibri"/>
        <family val="2"/>
      </rPr>
      <t>State has launched Free Drugs scheme- Niramay &amp; taken several steps to strengthen it. Again, Fuctionalisation of Pharmacies as per standard is one of the important component of NQAS. Thus, to augment the capacities of Pharmacies &amp; strengthen use of DVDMS at all levels, cadre based training is planned for Pharmacists.</t>
    </r>
    <r>
      <rPr>
        <b/>
        <sz val="11"/>
        <color rgb="FF000000"/>
        <rFont val="Calibri"/>
        <family val="2"/>
      </rPr>
      <t xml:space="preserve">
</t>
    </r>
    <r>
      <rPr>
        <sz val="11"/>
        <color rgb="FF000000"/>
        <rFont val="Calibri"/>
        <family val="2"/>
      </rPr>
      <t xml:space="preserve">In 2026-27, Pharmacists of all PHCs/UHCs are targeted i.e. 1394 in nos. for training.
Training Period : 3 days/ Year
Batch Size- 40 Participants per Batch &amp; will be  taken up at district level 
No of batches : 35 
Module: Training module shall be developed at State level for proposed LT training.
Budget Estimates including  module Development &amp; ToT : RS.39.66 Lakhs  
</t>
    </r>
    <r>
      <rPr>
        <b/>
        <sz val="11"/>
        <color rgb="FF000000"/>
        <rFont val="Calibri"/>
        <family val="2"/>
      </rPr>
      <t>Training Plan &amp; Budget details:  Attached at Annexure- 2 of this document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</si>
  <si>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MMA training will be provided to all MBBS doctors posted in PHC level in both Urban and rural facilities. 
</t>
    </r>
    <r>
      <rPr>
        <b/>
        <sz val="11"/>
        <rFont val="Calibri"/>
        <family val="2"/>
      </rPr>
      <t>State load-</t>
    </r>
    <r>
      <rPr>
        <sz val="11"/>
        <rFont val="Calibri"/>
        <family val="2"/>
      </rPr>
      <t xml:space="preserve"> 1352 MOs at PHC &amp; UPHC,out of which 290</t>
    </r>
    <r>
      <rPr>
        <b/>
        <sz val="11"/>
        <rFont val="Calibri"/>
        <family val="2"/>
      </rPr>
      <t xml:space="preserve"> </t>
    </r>
    <r>
      <rPr>
        <sz val="11"/>
        <rFont val="Calibri"/>
        <family val="2"/>
      </rPr>
      <t xml:space="preserve">MBBS Doctors are trained in MMA (up to Sept 2025). 
</t>
    </r>
    <r>
      <rPr>
        <b/>
        <sz val="11"/>
        <rFont val="Calibri"/>
        <family val="2"/>
      </rPr>
      <t xml:space="preserve">Achievement: </t>
    </r>
    <r>
      <rPr>
        <sz val="11"/>
        <rFont val="Calibri"/>
        <family val="2"/>
      </rPr>
      <t xml:space="preserve">Total 122 MOs have been training during 2024-26 (up to Sept 2025) out of total approval 150 MOs.
Remaining Load= 1062
</t>
    </r>
    <r>
      <rPr>
        <b/>
        <sz val="11"/>
        <rFont val="Calibri"/>
        <family val="2"/>
      </rPr>
      <t>Target for the year 2026-27:</t>
    </r>
    <r>
      <rPr>
        <sz val="11"/>
        <rFont val="Calibri"/>
        <family val="2"/>
      </rPr>
      <t xml:space="preserve"> 102 MBBS Doctors @ 6  persons per batch= total 17 batches</t>
    </r>
  </si>
  <si>
    <r>
      <t>Two weeks refresher training of LSAS trained doctors along with intubation at MCHs - Deptt. of Anesthesiology MKCG &amp; SCB MCH.
Justification: LSAS trained doctors posted at FRUs require hands-on training in integration to manage the patient in emergency situation at FRU level.</t>
    </r>
    <r>
      <rPr>
        <sz val="11"/>
        <color rgb="FFFF0000"/>
        <rFont val="Calibri"/>
        <family val="2"/>
      </rPr>
      <t xml:space="preserve">
</t>
    </r>
    <r>
      <rPr>
        <sz val="11"/>
        <rFont val="Calibri"/>
        <family val="2"/>
      </rPr>
      <t>Total requirement : 47  trained LSAS doctors are in position at FRUs  &amp; 3 are continuing LSAS training.
Batch Size: @ 4 persons per Batch
Load for 2026-27: 4 persons(1 batch )</t>
    </r>
  </si>
  <si>
    <r>
      <rPr>
        <b/>
        <sz val="11"/>
        <rFont val="Calibri"/>
        <family val="2"/>
      </rPr>
      <t>Ongoing activity
Background:</t>
    </r>
    <r>
      <rPr>
        <sz val="11"/>
        <rFont val="Calibri"/>
        <family val="2"/>
      </rPr>
      <t xml:space="preserve">
There is always some modification and changes in various maternal health programmed guidelines which requires periodical update for the grass root level implementers. Hence reorientation and refresher training on PMSMA, e PMSMA, anemia in pregnancy, GDM, hypothyroidism and maternal health indicators is proposed for ADPHO (FW), Dy Manager RCH, O G Spl at State level.  
</t>
    </r>
    <r>
      <rPr>
        <b/>
        <sz val="11"/>
        <rFont val="Calibri"/>
        <family val="2"/>
      </rPr>
      <t xml:space="preserve">Proposal: </t>
    </r>
    <r>
      <rPr>
        <sz val="11"/>
        <rFont val="Calibri"/>
        <family val="2"/>
      </rPr>
      <t>No. of participants – 30 ADPHO FWs, 30 DMRCHs, 15 HoD O &amp; G spl of MCH, 15 HMs of MCH  - Total participants- 100 participants from districts and 10 from State level
No. of batches – 3  @ 30- 35  participants per batch</t>
    </r>
  </si>
  <si>
    <r>
      <rPr>
        <b/>
        <sz val="11"/>
        <color indexed="8"/>
        <rFont val="Calibri"/>
        <family val="2"/>
      </rPr>
      <t xml:space="preserve">Ongoing Activity:
Programme: </t>
    </r>
    <r>
      <rPr>
        <sz val="11"/>
        <color indexed="8"/>
        <rFont val="Calibri"/>
        <family val="2"/>
      </rPr>
      <t>Strengthening Implementation of Assisted Reproductive Technology (Regulation) Act, 2021 and Surrogacy (Regulation) Act,2021</t>
    </r>
    <r>
      <rPr>
        <b/>
        <sz val="11"/>
        <color indexed="8"/>
        <rFont val="Calibri"/>
        <family val="2"/>
      </rPr>
      <t xml:space="preserve">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 xml:space="preserve">The proposal is for Surrogacy regulation Act , Doesn't pertain to Maternal Health Division. So the Activity Dropped as per recommendation of NPCC. </t>
    </r>
  </si>
  <si>
    <r>
      <rPr>
        <b/>
        <sz val="11"/>
        <color indexed="8"/>
        <rFont val="Calibri"/>
        <family val="2"/>
      </rPr>
      <t>Ongoing activity:
Programme:</t>
    </r>
    <r>
      <rPr>
        <sz val="11"/>
        <color indexed="8"/>
        <rFont val="Calibri"/>
        <family val="2"/>
      </rPr>
      <t xml:space="preserve"> Strengthening Implementation of Assisted Reproductive Technology (Regulation) Act, 2021 and Surrogacy (Regulation) Act,2021</t>
    </r>
    <r>
      <rPr>
        <b/>
        <sz val="11"/>
        <color indexed="8"/>
        <rFont val="Calibri"/>
        <family val="2"/>
      </rPr>
      <t xml:space="preserve">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 xml:space="preserve">The proposal is for Surrogacy regulation Act , Doesn't pertain to Maternal Health Division. So the Activity Dropped as per recommendation of NPCC. </t>
    </r>
  </si>
  <si>
    <r>
      <rPr>
        <b/>
        <sz val="11"/>
        <rFont val="Calibri"/>
        <family val="2"/>
      </rPr>
      <t xml:space="preserve">Ongoing Activity: 
Name of the Training: </t>
    </r>
    <r>
      <rPr>
        <sz val="11"/>
        <rFont val="Calibri"/>
        <family val="2"/>
      </rPr>
      <t xml:space="preserve">State Level Training/ Capacity building of Judicial Officers/ Prosecuting Officers on PC &amp; PNDT Act, 1994
</t>
    </r>
    <r>
      <rPr>
        <b/>
        <sz val="11"/>
        <rFont val="Calibri"/>
        <family val="2"/>
      </rPr>
      <t xml:space="preserve">Justification: </t>
    </r>
    <r>
      <rPr>
        <sz val="11"/>
        <rFont val="Calibri"/>
        <family val="2"/>
      </rPr>
      <t>The Hon’ble Supreme Court of India in the Judgment dated 15.9.2015 in the WP (Civil) No. 349/2006 have directed that the appropriate authorities / judicial officers shall be periodically imparted training. 
As per suggestion of MoHFW, in National Programme held on 6.10.2025, joint training may be conducted for Judicial Officers/ Prosecuting Officers/AAs. The said capacity building programme shall be conducted in Odisha Judicial Academy, so that they can be sensitive and develop the requisite sensitivity as projected in the objects and reasons of the Act and its various provisions and in view of the need of the society.  The Programme will also act as a convergence between Appropriate Authorities, Judicial Officers and Prosecuting Officers, to file prosecution report appropriately and review Court cases from time to time. 
Load for 2026-27: 1 batch
Duration: 1 day
Level of training: State
Total Participants: 30</t>
    </r>
  </si>
  <si>
    <r>
      <rPr>
        <b/>
        <sz val="11"/>
        <rFont val="Calibri"/>
        <family val="2"/>
      </rPr>
      <t xml:space="preserve">Name of the Training: </t>
    </r>
    <r>
      <rPr>
        <sz val="11"/>
        <rFont val="Calibri"/>
        <family val="2"/>
      </rPr>
      <t xml:space="preserve">District level orientation/ sensitization for Police Intelligence Officials, Executive Magistrates, DLSA Secretary, BDOs, DSWO, DEO, DWO &amp; other officers of key Departments on strengthening implementation of PC&amp;PNDT Act
Duration of Training - 1 day
</t>
    </r>
    <r>
      <rPr>
        <b/>
        <sz val="11"/>
        <rFont val="Calibri"/>
        <family val="2"/>
      </rPr>
      <t xml:space="preserve">Total Batches: 30 batches (one per district)
Batch Size: 20
Level of Training: District </t>
    </r>
  </si>
  <si>
    <r>
      <rPr>
        <b/>
        <sz val="11"/>
        <rFont val="Calibri"/>
        <family val="2"/>
      </rPr>
      <t xml:space="preserve">Ongoing Activity: 
Proposal :1 
ToT - </t>
    </r>
    <r>
      <rPr>
        <sz val="11"/>
        <rFont val="Calibri"/>
        <family val="2"/>
      </rPr>
      <t>Training is planned at State level for Doctors &amp; Nursing Officers on  Medico Legal examination of Survivors Victims of Sexual Violence, through RPs from 4 key departments of Law, Home, Health &amp; W&amp;CD as per the MoHFW guidelines.</t>
    </r>
    <r>
      <rPr>
        <b/>
        <sz val="11"/>
        <rFont val="Calibri"/>
        <family val="2"/>
      </rPr>
      <t xml:space="preserve">
</t>
    </r>
    <r>
      <rPr>
        <sz val="11"/>
        <rFont val="Calibri"/>
        <family val="2"/>
      </rPr>
      <t xml:space="preserve">Level of training -State
Duration - 1 day
Batch Size: 40 (4 person per districts)
Total Batches: 3
</t>
    </r>
    <r>
      <rPr>
        <b/>
        <sz val="11"/>
        <rFont val="Calibri"/>
        <family val="2"/>
      </rPr>
      <t xml:space="preserve">Proposal: 2  </t>
    </r>
    <r>
      <rPr>
        <sz val="11"/>
        <rFont val="Calibri"/>
        <family val="2"/>
      </rPr>
      <t xml:space="preserve">
District level CME:  To be taken-up existing platform</t>
    </r>
  </si>
  <si>
    <r>
      <rPr>
        <b/>
        <sz val="11"/>
        <rFont val="Calibri"/>
        <family val="2"/>
      </rPr>
      <t xml:space="preserve">Ongoing Activity
Background: </t>
    </r>
    <r>
      <rPr>
        <sz val="11"/>
        <rFont val="Calibri"/>
        <family val="2"/>
      </rPr>
      <t xml:space="preserve">NSSK trainings are to be provided to all medical officers and nursing officers based on the revised NSSK training package.
Progress: 8 batches were proposed for medical officers in 2024-26 which. Of which 6 batches completed till Oct. 25 and 126 Doctors (Paed. Specialists, O&amp;G Specialists &amp; MOs) from different institutions have been trained. In the rest two batches another 40 participants are expected to be trained.
</t>
    </r>
    <r>
      <rPr>
        <b/>
        <sz val="11"/>
        <rFont val="Calibri"/>
        <family val="2"/>
      </rPr>
      <t xml:space="preserve">Level of Training: State
Proposal: </t>
    </r>
    <r>
      <rPr>
        <sz val="11"/>
        <rFont val="Calibri"/>
        <family val="2"/>
      </rPr>
      <t xml:space="preserve">In order to train at least two O&amp;G Specialists and two Paediatricians in each MCH &amp; DHH and the one Medical Officer each from FRU SDH &amp; CHCs, it is proposed to organize NSSK training in 2026-27. Total target: 32 +14 DHH &amp; MCH x 4 + 28 FRU SDH x 1 + 34 FRU CHC x 1 =184+28+34 = 246 participants
Proposal for 2026-27 : 120 participants, i.e. 5 batches 
</t>
    </r>
  </si>
  <si>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New born mortality is high in Odisha. MOs &amp; SNs working in high case load institutions / FRUs earlier are either retired / transferred. So, the new entrants requires training on new guidelines of NBSU to impart regional level training to MOs &amp; SNs. 
</t>
    </r>
    <r>
      <rPr>
        <b/>
        <sz val="11"/>
        <rFont val="Calibri"/>
        <family val="2"/>
      </rPr>
      <t xml:space="preserve">Level of Training: Regional  </t>
    </r>
    <r>
      <rPr>
        <sz val="11"/>
        <rFont val="Calibri"/>
        <family val="2"/>
      </rPr>
      <t xml:space="preserve">
</t>
    </r>
    <r>
      <rPr>
        <b/>
        <sz val="11"/>
        <rFont val="Calibri"/>
        <family val="2"/>
      </rPr>
      <t>Progress:</t>
    </r>
    <r>
      <rPr>
        <sz val="11"/>
        <rFont val="Calibri"/>
        <family val="2"/>
      </rPr>
      <t xml:space="preserve"> Target for 3 days training: 72 NBSUs x 2 MOs = 144 + 72 x 4 NOs = 288, Total load = 438, Trained till 2025-26: 413; Remaining load =25. 
</t>
    </r>
    <r>
      <rPr>
        <b/>
        <sz val="11"/>
        <rFont val="Calibri"/>
        <family val="2"/>
      </rPr>
      <t>Proposal</t>
    </r>
    <r>
      <rPr>
        <sz val="11"/>
        <rFont val="Calibri"/>
        <family val="2"/>
      </rPr>
      <t xml:space="preserve"> </t>
    </r>
    <r>
      <rPr>
        <b/>
        <sz val="11"/>
        <rFont val="Calibri"/>
        <family val="2"/>
      </rPr>
      <t>for 2026-27</t>
    </r>
    <r>
      <rPr>
        <sz val="11"/>
        <rFont val="Calibri"/>
        <family val="2"/>
      </rPr>
      <t xml:space="preserve">: 2 batches
</t>
    </r>
    <r>
      <rPr>
        <b/>
        <sz val="11"/>
        <rFont val="Calibri"/>
        <family val="2"/>
      </rPr>
      <t>Target:</t>
    </r>
    <r>
      <rPr>
        <sz val="11"/>
        <rFont val="Calibri"/>
        <family val="2"/>
      </rPr>
      <t xml:space="preserve"> 4 new NBSUs x 1 MOs and 4 NOs = 20 +25 remaining = 45,  Batch size 25</t>
    </r>
  </si>
  <si>
    <r>
      <rPr>
        <b/>
        <sz val="11"/>
        <rFont val="Calibri"/>
        <family val="2"/>
      </rPr>
      <t>Background</t>
    </r>
    <r>
      <rPr>
        <sz val="11"/>
        <rFont val="Calibri"/>
        <family val="2"/>
      </rPr>
      <t xml:space="preserve">: 4 days FBNC training is to be provided to MOs &amp; Nursing Officers of all SNCUs as per GoI guidelines and as per MusQan mandate.. 
</t>
    </r>
    <r>
      <rPr>
        <b/>
        <sz val="11"/>
        <rFont val="Calibri"/>
        <family val="2"/>
      </rPr>
      <t>Progress:</t>
    </r>
    <r>
      <rPr>
        <sz val="11"/>
        <rFont val="Calibri"/>
        <family val="2"/>
      </rPr>
      <t xml:space="preserve"> FBNC trainings were proposed for 146 persons during 2022-24. Of which 98 persons were trained in 2022-24. Rest were trained in 2024-25 and then the FBNC module was revised. Therefore training on revised module needs to be imparted all the MOs &amp; NOs in position. During 2025-26, 24 MOs &amp; 88 NOs were trained.  Since there  is rotation of Nursing Officers from time to time, FBNC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Proposal:</t>
    </r>
    <r>
      <rPr>
        <sz val="11"/>
        <rFont val="Calibri"/>
        <family val="2"/>
      </rPr>
      <t xml:space="preserve"> To provide FBNC training to untrained MOs &amp; NOs of 45 SNCUs. Participants: 2 NOs &amp; 1 MO from each SNCU per batch
Proposal for 2026-27: (45 MOs, 90 NOs) with 30 participants per batch, Total batches proposed = 4</t>
    </r>
    <r>
      <rPr>
        <b/>
        <sz val="11"/>
        <rFont val="Calibri"/>
        <family val="2"/>
      </rPr>
      <t xml:space="preserve">
Unit cost for training includes photocopy of modules</t>
    </r>
  </si>
  <si>
    <r>
      <rPr>
        <b/>
        <sz val="11"/>
        <rFont val="Calibri"/>
        <family val="2"/>
      </rPr>
      <t>Background:</t>
    </r>
    <r>
      <rPr>
        <sz val="11"/>
        <rFont val="Calibri"/>
        <family val="2"/>
      </rPr>
      <t xml:space="preserve"> 2 weeks FBNC observership is to be provided to MOs &amp; Nursing Officers of all SNCUs as per GoI guidelines and as per MusQan mandate.
</t>
    </r>
    <r>
      <rPr>
        <b/>
        <sz val="11"/>
        <rFont val="Calibri"/>
        <family val="2"/>
      </rPr>
      <t>Progress</t>
    </r>
    <r>
      <rPr>
        <sz val="11"/>
        <rFont val="Calibri"/>
        <family val="2"/>
      </rPr>
      <t xml:space="preserve">: FBNC observership trainings were proposed for 12 batches during 2022-24. Of which all 12 completed in 2022-24. Achievement till 2025-26: 398. Since there  is rotation of Nursing Officers from time to time, observership training is to be conducted as an ongoing process in order to train the un-trained. 
</t>
    </r>
    <r>
      <rPr>
        <b/>
        <sz val="11"/>
        <rFont val="Calibri"/>
        <family val="2"/>
      </rPr>
      <t>Level of Training: State</t>
    </r>
    <r>
      <rPr>
        <sz val="11"/>
        <rFont val="Calibri"/>
        <family val="2"/>
      </rPr>
      <t xml:space="preserve">
</t>
    </r>
    <r>
      <rPr>
        <b/>
        <sz val="11"/>
        <rFont val="Calibri"/>
        <family val="2"/>
      </rPr>
      <t xml:space="preserve">Proposal: </t>
    </r>
    <r>
      <rPr>
        <sz val="11"/>
        <rFont val="Calibri"/>
        <family val="2"/>
      </rPr>
      <t>2 weeks observership of SNCU MOs &amp; NOs will be conducted at AIIMS BBSR/ SVPPGIP Cuttack, facilitated by 2  in-house RPs and 2 outhouse RPs from state level. Target for 2026-27: 3 with 6 participants per batch, i.e. for 18 participants @Rs.2.97 lakhs per batch</t>
    </r>
  </si>
  <si>
    <r>
      <rPr>
        <b/>
        <sz val="11"/>
        <rFont val="Calibri"/>
        <family val="2"/>
      </rPr>
      <t>Ongoing Activity
Background:</t>
    </r>
    <r>
      <rPr>
        <sz val="11"/>
        <rFont val="Calibri"/>
        <family val="2"/>
      </rPr>
      <t xml:space="preserve"> 2days State Level FPC-KMC training is provided to all nursing officers working in KMC units.
</t>
    </r>
    <r>
      <rPr>
        <b/>
        <sz val="11"/>
        <rFont val="Calibri"/>
        <family val="2"/>
      </rPr>
      <t>Progress:</t>
    </r>
    <r>
      <rPr>
        <sz val="11"/>
        <rFont val="Calibri"/>
        <family val="2"/>
      </rPr>
      <t xml:space="preserve"> Cumulative load: 105 KMC x 4 = 420. Trained till 2023-24 (Q1) = 258, Remaining Load = 162. Approval in 2024-26= 13 MCH x 10 NOs=130 + 24 DHH x 8 NOs = 192 + 32 SDHs x 5 NOS = 160, i.e. 482 (including remaining load of 162).  Cumulative achievement till 2024-26 - 477. Remaining 5 + 2 NOs from 41 new KMC units =87 participants. Batch size 30
</t>
    </r>
    <r>
      <rPr>
        <b/>
        <sz val="11"/>
        <rFont val="Calibri"/>
        <family val="2"/>
      </rPr>
      <t>Proposal:</t>
    </r>
    <r>
      <rPr>
        <sz val="11"/>
        <rFont val="Calibri"/>
        <family val="2"/>
      </rPr>
      <t xml:space="preserve"> 3 batches proposed for training 2 NOs each from the new KMC units proposed.</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</si>
  <si>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SNCU is a critical care unit and the data is entered in a software by a dedicated DEO, who are mostly outsourced, it is important to train them from time to time on the software along with the SNCU team, i.e. MO i/c &amp; NO i/c.
</t>
    </r>
    <r>
      <rPr>
        <b/>
        <sz val="11"/>
        <rFont val="Calibri"/>
        <family val="2"/>
      </rPr>
      <t xml:space="preserve">Progress: </t>
    </r>
    <r>
      <rPr>
        <sz val="11"/>
        <rFont val="Calibri"/>
        <family val="2"/>
      </rPr>
      <t xml:space="preserve">Proposed during 2024-26, all batches completed.
</t>
    </r>
    <r>
      <rPr>
        <b/>
        <sz val="11"/>
        <rFont val="Calibri"/>
        <family val="2"/>
      </rPr>
      <t xml:space="preserve">Proposal: </t>
    </r>
    <r>
      <rPr>
        <sz val="11"/>
        <rFont val="Calibri"/>
        <family val="2"/>
      </rPr>
      <t>One day</t>
    </r>
    <r>
      <rPr>
        <b/>
        <sz val="11"/>
        <rFont val="Calibri"/>
        <family val="2"/>
      </rPr>
      <t xml:space="preserve"> </t>
    </r>
    <r>
      <rPr>
        <sz val="11"/>
        <rFont val="Calibri"/>
        <family val="2"/>
      </rPr>
      <t xml:space="preserve">Review cum refresher training of all SNCU MO I/c., DEOs &amp; Nursing Officers in charge on data entry process and data management
Level of Training: State
</t>
    </r>
    <r>
      <rPr>
        <b/>
        <sz val="11"/>
        <rFont val="Calibri"/>
        <family val="2"/>
      </rPr>
      <t>Proposed for 2024-26: 4 batches @35/ batch per year</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</si>
  <si>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Since NBSUs cater to newborns who are vulnerable and the data is entered in a software by a dedicated DEO, it is important to train them from time to time on the software along with the NBSU team, i.e. MO i/c &amp; NO i/c.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Proposed during 2024-26, all batches completed.</t>
    </r>
    <r>
      <rPr>
        <b/>
        <sz val="11"/>
        <rFont val="Calibri"/>
        <family val="2"/>
      </rPr>
      <t xml:space="preserve">
Proposal: </t>
    </r>
    <r>
      <rPr>
        <sz val="11"/>
        <rFont val="Calibri"/>
        <family val="2"/>
      </rPr>
      <t xml:space="preserve">One day Review cum refresher training of all NBSU MO I/c., DEOs &amp; Nursing Officers in charge on data entry process and data management
Level of Training: State
</t>
    </r>
    <r>
      <rPr>
        <b/>
        <sz val="11"/>
        <rFont val="Calibri"/>
        <family val="2"/>
      </rPr>
      <t>Proposed for 2024-25: 216 Persons (6 batches @35/ batch)</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</si>
  <si>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A </t>
    </r>
    <r>
      <rPr>
        <b/>
        <sz val="11"/>
        <rFont val="Calibri"/>
        <family val="2"/>
      </rPr>
      <t>7 days training</t>
    </r>
    <r>
      <rPr>
        <sz val="11"/>
        <rFont val="Calibri"/>
        <family val="2"/>
      </rPr>
      <t xml:space="preserve"> is imparted to Hybrid ICUs for Pediatrics Specialists/ MO working at Paed. Hybrid ICUs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Target: 29 Paed. hybrid ICUs x 2 MOs &amp; 4 NOs = 174 persons; Batches completed in 2022-26, i.e. 106 persons trained. Continuous training of staffs is proposed keeping rotation of manpower in view. 
</t>
    </r>
    <r>
      <rPr>
        <b/>
        <sz val="11"/>
        <rFont val="Calibri"/>
        <family val="2"/>
      </rPr>
      <t xml:space="preserve">Proposal: </t>
    </r>
    <r>
      <rPr>
        <sz val="11"/>
        <rFont val="Calibri"/>
        <family val="2"/>
      </rPr>
      <t>3 batches (including printing of training module @ Rs. 450/- per module for 9 modules per batch)</t>
    </r>
  </si>
  <si>
    <r>
      <rPr>
        <b/>
        <sz val="11"/>
        <rFont val="Calibri"/>
        <family val="2"/>
      </rPr>
      <t>Proposal: 5 days Induction training to MHT staff (Residential regional level training)</t>
    </r>
    <r>
      <rPr>
        <sz val="11"/>
        <rFont val="Calibri"/>
        <family val="2"/>
      </rPr>
      <t xml:space="preserve">
Total MHT staff strength- 2560 (640 MHTX4)
Total no. of MHT staff in-position: 2165
Recruitment for vacant positions (395) is under process and it is expected that 50% of vacant positions (197) will be filled during 2026-27 and these newly joined MHT staff have to undergo Five Days basic training.  
For the newly joined MHT staff, 5 batches of 5 days basic training (197 MHT staff @ 40 Staff per batch) is proposed during 2026-27.
The training will be conducted at regional level and National and State Resource Persons will take the Sessions.
</t>
    </r>
    <r>
      <rPr>
        <b/>
        <sz val="11"/>
        <rFont val="Calibri"/>
        <family val="2"/>
      </rPr>
      <t>Batch Size: 40/ per batch</t>
    </r>
    <r>
      <rPr>
        <sz val="11"/>
        <rFont val="Calibri"/>
        <family val="2"/>
      </rPr>
      <t xml:space="preserve">
</t>
    </r>
    <r>
      <rPr>
        <b/>
        <sz val="11"/>
        <rFont val="Calibri"/>
        <family val="2"/>
      </rPr>
      <t>Total 5 batches</t>
    </r>
  </si>
  <si>
    <r>
      <rPr>
        <b/>
        <sz val="11"/>
        <rFont val="Calibri"/>
        <family val="2"/>
      </rPr>
      <t>Ongoing Activity:
Background:</t>
    </r>
    <r>
      <rPr>
        <sz val="11"/>
        <rFont val="Calibri"/>
        <family val="2"/>
      </rPr>
      <t xml:space="preserve"> Odisha has the 4th highest NMR in the country, with 75% of newborns dying within 7 days of birth. Therefore, it is imperative to identify the high risk newborns early (through HBNC) and follow up the high risk cases at least till 1 month, to ensure their survival. Intensive tracking &amp; follow up would help in reducing the neonatal mortality in the State. 
</t>
    </r>
    <r>
      <rPr>
        <b/>
        <sz val="11"/>
        <rFont val="Calibri"/>
        <family val="2"/>
      </rPr>
      <t>Progress:</t>
    </r>
    <r>
      <rPr>
        <sz val="11"/>
        <rFont val="Calibri"/>
        <family val="2"/>
      </rPr>
      <t xml:space="preserve">  The State has identified 29 newborn ambassadors (one each in all aspirational blocks) who follow up LBW, preterm and other high risk babies till 6 weeks and enter their details in an ODK form. An SOP has also been developed for the same. These identified ambassadors were trained and reviewed frequently which helped in tracking of high risk newborns. Till date 3972 newborns have been tracked across 29 aspirational blocks.
</t>
    </r>
    <r>
      <rPr>
        <b/>
        <sz val="11"/>
        <rFont val="Calibri"/>
        <family val="2"/>
      </rPr>
      <t xml:space="preserve">Proposal: </t>
    </r>
    <r>
      <rPr>
        <sz val="11"/>
        <rFont val="Calibri"/>
        <family val="2"/>
      </rPr>
      <t>As the aspirational blocks have now increased  from 29 to 40 and refresher trainings on the subject are required to strengthen the intervention, it is proposed to organize two batches of one day State level refresher trainings to train the identified newborn ambassadors on the SOP and the modalities &amp; implications of tracking. Accordingly, one day State level training of newborn ambassadors is proposed for 40 participants + 10 State level consultants = 50 persons in 2 batches @ 30 persons/ batch</t>
    </r>
  </si>
  <si>
    <r>
      <rPr>
        <b/>
        <sz val="11"/>
        <color indexed="8"/>
        <rFont val="Calibri"/>
        <family val="2"/>
      </rPr>
      <t>New Activity</t>
    </r>
    <r>
      <rPr>
        <sz val="11"/>
        <color indexed="8"/>
        <rFont val="Calibri"/>
        <family val="2"/>
      </rPr>
      <t xml:space="preserve">
Participants :  Programme Officers  &amp;  Consultants at District Level 
</t>
    </r>
    <r>
      <rPr>
        <b/>
        <sz val="11"/>
        <color rgb="FFFF0000"/>
        <rFont val="Calibri"/>
        <family val="2"/>
      </rPr>
      <t>Activity Shifted to specialied Training as recommended by NPCC</t>
    </r>
  </si>
  <si>
    <r>
      <t xml:space="preserve">To be taken up online mode for block level Programme Officers &amp; Consultants like Block Programme Manager 
</t>
    </r>
    <r>
      <rPr>
        <b/>
        <sz val="11"/>
        <color rgb="FFFF0000"/>
        <rFont val="Calibri"/>
        <family val="2"/>
      </rPr>
      <t>Activity Shifted to specialied Training as recommended by NPCC</t>
    </r>
  </si>
  <si>
    <r>
      <rPr>
        <b/>
        <sz val="11"/>
        <color indexed="8"/>
        <rFont val="Calibri"/>
        <family val="2"/>
      </rPr>
      <t>Ongoing Activity</t>
    </r>
    <r>
      <rPr>
        <sz val="11"/>
        <color indexed="8"/>
        <rFont val="Calibri"/>
        <family val="2"/>
      </rPr>
      <t xml:space="preserve">
Total Participant: 1265   Cold Chain Handlers </t>
    </r>
  </si>
  <si>
    <r>
      <rPr>
        <b/>
        <sz val="11"/>
        <color indexed="8"/>
        <rFont val="Calibri"/>
        <family val="2"/>
      </rPr>
      <t>Ongoing Activity
Proposal :  Three days Training of Medical Officers on  MO Hand Book 2024 
Participants :   Newly joined MOs</t>
    </r>
    <r>
      <rPr>
        <sz val="11"/>
        <color indexed="8"/>
        <rFont val="Calibri"/>
        <family val="2"/>
      </rPr>
      <t xml:space="preserve">
Venue :Regional Training Venue i.e. MKCG MCH, SLN MCH, BB MCH
Note : State level ToT shall be completed in 2025-26 
Load for 2026-27: @20 per batch
Target: 20 batches</t>
    </r>
  </si>
  <si>
    <r>
      <rPr>
        <b/>
        <sz val="11"/>
        <rFont val="Calibri"/>
        <family val="2"/>
      </rPr>
      <t xml:space="preserve">
Proposal:</t>
    </r>
    <r>
      <rPr>
        <sz val="11"/>
        <rFont val="Calibri"/>
        <family val="2"/>
      </rPr>
      <t xml:space="preserve"> Training of Counselors
Justification: Counselors have been in the process of engaged at integrated counseling centers at CHCs/ UCHCs Level. They will be in-place by June 2026. Hence, Training Proposed for all 537  Counselors.(Excluding Mobile Blood Collection van  Counsellors  )
As per the State's decision, an integrated module will be developed to train all counselors of integrated counseling centers where in content on Adolescent Health will also be included.
</t>
    </r>
    <r>
      <rPr>
        <b/>
        <sz val="11"/>
        <color rgb="FFFF0000"/>
        <rFont val="Calibri"/>
        <family val="2"/>
      </rPr>
      <t xml:space="preserve">Budget Proposed as part of Carder Based Training of Counselors </t>
    </r>
  </si>
  <si>
    <r>
      <t>Refresher Training will be given  to ASHAs as part of cadre based training  , hence no additional budget proposed unde</t>
    </r>
    <r>
      <rPr>
        <b/>
        <sz val="11"/>
        <rFont val="Calibri"/>
        <family val="2"/>
      </rPr>
      <t xml:space="preserve">r this head.
</t>
    </r>
    <r>
      <rPr>
        <b/>
        <sz val="11"/>
        <color rgb="FFFF0000"/>
        <rFont val="Calibri"/>
        <family val="2"/>
      </rPr>
      <t xml:space="preserve">Budget Proposed as part of Carder Based Training of  ASHAs </t>
    </r>
  </si>
  <si>
    <r>
      <rPr>
        <b/>
        <sz val="11"/>
        <rFont val="Calibri"/>
        <family val="2"/>
      </rPr>
      <t xml:space="preserve">Ongoing Activity
Proposal: </t>
    </r>
    <r>
      <rPr>
        <sz val="11"/>
        <rFont val="Calibri"/>
        <family val="2"/>
      </rPr>
      <t xml:space="preserve">3 days TOT on laparoscopic sterilization
</t>
    </r>
    <r>
      <rPr>
        <b/>
        <sz val="11"/>
        <rFont val="Calibri"/>
        <family val="2"/>
      </rPr>
      <t xml:space="preserve">Justification: </t>
    </r>
    <r>
      <rPr>
        <sz val="11"/>
        <rFont val="Calibri"/>
        <family val="2"/>
      </rPr>
      <t xml:space="preserve">For acceradation of new laparoscopic sterilization training center at Capital Hospital Bhubaneswar.
</t>
    </r>
    <r>
      <rPr>
        <b/>
        <sz val="11"/>
        <rFont val="Calibri"/>
        <family val="2"/>
      </rPr>
      <t>Total Batch Proposed for 2026-27 1 (4 per batch)</t>
    </r>
  </si>
  <si>
    <r>
      <rPr>
        <b/>
        <sz val="11"/>
        <rFont val="Calibri"/>
        <family val="2"/>
      </rPr>
      <t>Ongoing Activity</t>
    </r>
    <r>
      <rPr>
        <sz val="11"/>
        <rFont val="Calibri"/>
        <family val="2"/>
      </rPr>
      <t xml:space="preserve">
Total trg. Load : 72 (24 Surgeons + 24 Staff Nurses + 24 OT asst) 
Duration - 12 days training.
Progress</t>
    </r>
    <r>
      <rPr>
        <b/>
        <sz val="11"/>
        <rFont val="Calibri"/>
        <family val="2"/>
      </rPr>
      <t>:</t>
    </r>
    <r>
      <rPr>
        <sz val="11"/>
        <rFont val="Calibri"/>
        <family val="2"/>
      </rPr>
      <t xml:space="preserve">
Cumm. Trained  till March 25  team 420 persons 
Remaining load 477 - 420 = 57 (14 batches) 
Target 2026-27: 4 batches  (3 per teams)</t>
    </r>
  </si>
  <si>
    <r>
      <rPr>
        <b/>
        <sz val="11"/>
        <rFont val="Calibri"/>
        <family val="2"/>
      </rPr>
      <t xml:space="preserve">Ongoing Activity
ToT : Not proposed </t>
    </r>
    <r>
      <rPr>
        <sz val="11"/>
        <rFont val="Calibri"/>
        <family val="2"/>
      </rPr>
      <t xml:space="preserve">
</t>
    </r>
    <r>
      <rPr>
        <b/>
        <sz val="11"/>
        <rFont val="Calibri"/>
        <family val="2"/>
      </rPr>
      <t>Proposal for 2026-27</t>
    </r>
    <r>
      <rPr>
        <sz val="11"/>
        <rFont val="Calibri"/>
        <family val="2"/>
      </rPr>
      <t>: 5 days NSV training of MOs at Selected Dist. Level
As per the case load one batch of NSV training proposed in 26-27 (@4 person per batch) at Ghatagaon CHC</t>
    </r>
  </si>
  <si>
    <r>
      <rPr>
        <b/>
        <sz val="11"/>
        <rFont val="Calibri"/>
        <family val="2"/>
      </rPr>
      <t xml:space="preserve">Ongoing Activity:
Background: </t>
    </r>
    <r>
      <rPr>
        <sz val="11"/>
        <rFont val="Calibri"/>
        <family val="2"/>
      </rPr>
      <t>Comprehensive IUCD Training: -
Comprehensive IUCD Training: -As per Govt of India Comprehensive IUCD Module 2018 (Interval +PP+PA) is merged and training will be conducted for 5 days for MO MBBS and Paramedics SNs, ANM in 2:8 ratio (Medical: Paramedical), per batch irrespective of the Trained Service
providers earlier. the training load to be included for Rural &amp; urban service providers @10/ batch.
Progress: 213 doctors trained till 2025</t>
    </r>
    <r>
      <rPr>
        <b/>
        <sz val="11"/>
        <rFont val="Calibri"/>
        <family val="2"/>
      </rPr>
      <t xml:space="preserve">
Proposal</t>
    </r>
    <r>
      <rPr>
        <sz val="11"/>
        <rFont val="Calibri"/>
        <family val="2"/>
      </rPr>
      <t xml:space="preserve">
</t>
    </r>
    <r>
      <rPr>
        <b/>
        <sz val="11"/>
        <rFont val="Calibri"/>
        <family val="2"/>
      </rPr>
      <t xml:space="preserve">Training load for 2026-27: </t>
    </r>
    <r>
      <rPr>
        <sz val="11"/>
        <rFont val="Calibri"/>
        <family val="2"/>
      </rPr>
      <t>40 batches as per the district requirement (MO MBBS and Paramedics SNs, ANM,  in 2:8 ratio). Newly inducted doctors and nurses training is proposed.</t>
    </r>
  </si>
  <si>
    <r>
      <t xml:space="preserve">Proposal: One day State  level orientation of DVLMs, System In Charge,&amp; Pharmacist on FP LMIS of all 30 districts including Capital Hospital &amp; RGH Rourkela
State load 92. 
Target for the year 2026-27: 92 person (2 batches @40/batch). 
</t>
    </r>
    <r>
      <rPr>
        <b/>
        <sz val="11"/>
        <color rgb="FFFF0000"/>
        <rFont val="Calibri"/>
        <family val="2"/>
      </rPr>
      <t>Activity approved and to be integrated with DVDMS training as per recommendation of NPCC. (Now part of integrated training of pharmacist Sl No. 5.2)</t>
    </r>
  </si>
  <si>
    <r>
      <t xml:space="preserve">Proposal: One day district level  Refresher Training to BPMs,BDMs &amp; Block Pharmacists on FPLMIS 
State load: 1236. (R+U)
Target for the year 2026-27:(30 batches @40/batch) 
</t>
    </r>
    <r>
      <rPr>
        <b/>
        <sz val="11"/>
        <color rgb="FFFF0000"/>
        <rFont val="Calibri"/>
        <family val="2"/>
      </rPr>
      <t>Activity approved and to be integrated with DVDMS training as per recommendation of NPCC. (Now part of integrated training of pharmacist Sl No. 5.2)</t>
    </r>
  </si>
  <si>
    <r>
      <rPr>
        <b/>
        <sz val="11"/>
        <rFont val="Calibri"/>
        <family val="2"/>
      </rPr>
      <t>Proposal:</t>
    </r>
    <r>
      <rPr>
        <sz val="11"/>
        <rFont val="Calibri"/>
        <family val="2"/>
      </rPr>
      <t xml:space="preserve"> Two days State level  Training to Staff Nurse &amp; MOs of LMUs </t>
    </r>
    <r>
      <rPr>
        <b/>
        <sz val="11"/>
        <rFont val="Calibri"/>
        <family val="2"/>
      </rPr>
      <t>Participant:</t>
    </r>
    <r>
      <rPr>
        <sz val="11"/>
        <rFont val="Calibri"/>
        <family val="2"/>
      </rPr>
      <t xml:space="preserve"> @2 nos of Nursing Officers, @1 Medical Officer, @1no Hospital Manager &amp; @1no DMRCH 
</t>
    </r>
    <r>
      <rPr>
        <b/>
        <sz val="11"/>
        <rFont val="Calibri"/>
        <family val="2"/>
      </rPr>
      <t xml:space="preserve">Total Participants: </t>
    </r>
    <r>
      <rPr>
        <sz val="11"/>
        <rFont val="Calibri"/>
        <family val="2"/>
      </rPr>
      <t>30 participants
Batch Size: 30
Total batches: 1for FY 2026-27</t>
    </r>
    <r>
      <rPr>
        <b/>
        <sz val="11"/>
        <rFont val="Calibri"/>
        <family val="2"/>
      </rPr>
      <t xml:space="preserve">
</t>
    </r>
  </si>
  <si>
    <r>
      <rPr>
        <b/>
        <sz val="11"/>
        <rFont val="Calibri"/>
        <family val="2"/>
      </rPr>
      <t>Ongoing Activity with revised unit cost
Proposal:</t>
    </r>
    <r>
      <rPr>
        <sz val="11"/>
        <rFont val="Calibri"/>
        <family val="2"/>
      </rPr>
      <t xml:space="preserve"> Bi-Annual Training on gap analysis of AMB/aneamia control Programme
Participants per batch from Districts: ADPHO(FW), DMRCH, RBSK Manager,DDM, DSWO, DEO, DWO (@ 7persons per district)
Total Participants: 7 person per district X 30 districts= 210 participants 
Batch Size: 30
Total Batch: 14 (Bi Annual 7 batches) </t>
    </r>
  </si>
  <si>
    <r>
      <rPr>
        <sz val="11"/>
        <rFont val="Calibri"/>
        <family val="2"/>
      </rPr>
      <t xml:space="preserve">Rapid Response Team (RRT) have been constituted at District &amp; Block Level and attached to IPHL &amp; BPHU respectively as per guidelines. Currently, all 30 IPHLs have been established and made functional &amp; 120 BPMUs are made functional and expected to cover all 314 BPHUs by December 2026. The details of constitution &amp; modalities of operation and Budget has been detailed out in Write-up Annexure. 
The RRT at District level constituting of 10 members &amp; RRT at Block level is having 7 members . 
</t>
    </r>
    <r>
      <rPr>
        <b/>
        <sz val="11"/>
        <rFont val="Calibri"/>
        <family val="2"/>
      </rPr>
      <t xml:space="preserve">ToT: </t>
    </r>
    <r>
      <rPr>
        <sz val="11"/>
        <rFont val="Calibri"/>
        <family val="2"/>
      </rPr>
      <t xml:space="preserve">
</t>
    </r>
    <r>
      <rPr>
        <b/>
        <sz val="11"/>
        <rFont val="Calibri"/>
        <family val="2"/>
      </rPr>
      <t>District level Participants</t>
    </r>
    <r>
      <rPr>
        <sz val="11"/>
        <rFont val="Calibri"/>
        <family val="2"/>
      </rPr>
      <t xml:space="preserve">: DPHO-30, Epidemologist-30, Microbiologist-30,  Representatives from food security, vertanery department &amp; agriculture department-90, representatives from MCHs (Community Med., General Med. &amp; Micro Biologist- 39) &amp; State Level Participants = 220 nos 
Total Batches proposed:6 (@40 per batch)
</t>
    </r>
    <r>
      <rPr>
        <b/>
        <sz val="11"/>
        <rFont val="Calibri"/>
        <family val="2"/>
      </rPr>
      <t xml:space="preserve">Field Training: </t>
    </r>
    <r>
      <rPr>
        <sz val="11"/>
        <rFont val="Calibri"/>
        <family val="2"/>
      </rPr>
      <t xml:space="preserve">
Total members of Block RRT= 314 X 6= 1884 / 40 =47 batches
Module Development &amp; ToT- supported  under State Budget  &amp; technical support by Jhpiego team</t>
    </r>
    <r>
      <rPr>
        <sz val="11"/>
        <color rgb="FFFF0000"/>
        <rFont val="Calibri"/>
        <family val="2"/>
      </rPr>
      <t xml:space="preserve">
</t>
    </r>
    <r>
      <rPr>
        <b/>
        <sz val="11"/>
        <color rgb="FFFF0000"/>
        <rFont val="Calibri"/>
        <family val="2"/>
      </rPr>
      <t>Budget Revised as per recommendation of NPCC</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</si>
  <si>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community level, ASHAs plays a vital role in EDCT &amp; report return of malaria. Along with malaria they also play an active role in prevention &amp; control of other VBDs as per the requirement of the state. In this context, they need to be sensitized every year based on their performance.
</t>
    </r>
    <r>
      <rPr>
        <b/>
        <sz val="11"/>
        <rFont val="Calibri"/>
        <family val="2"/>
      </rPr>
      <t>Budget Proposed: Integrated as part of 10 days Cadre based training of ASHAs . Hence  separately  not budgeted here.</t>
    </r>
    <r>
      <rPr>
        <sz val="11"/>
        <rFont val="Calibri"/>
        <family val="2"/>
      </rPr>
      <t xml:space="preserve">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</si>
  <si>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For supervision of Malaria &amp; other vector borne diseases from sector level, the MPHS(M/F) needs induction as well as time to time refresher training . They will be oriented on the strategic approach for Malaria elimination and implementation of the anti malaria interventions along with report return following the national guidelines.
Proposed Load: 30 batches @40/ batch
Target 2026-27: 1200 Supervisors</t>
    </r>
  </si>
  <si>
    <r>
      <rPr>
        <b/>
        <sz val="11"/>
        <rFont val="Calibri"/>
        <family val="2"/>
      </rPr>
      <t>Ongoing Activity:</t>
    </r>
    <r>
      <rPr>
        <sz val="11"/>
        <rFont val="Calibri"/>
        <family val="2"/>
      </rPr>
      <t xml:space="preserve">
Background: In context of malaria elimination, the refresher training of MPWs is highly essential. They need to be sensitized on the strategies of malaria elimination and also the different programme components along with report return as per the need of the programme.
</t>
    </r>
    <r>
      <rPr>
        <b/>
        <sz val="11"/>
        <rFont val="Calibri"/>
        <family val="2"/>
      </rPr>
      <t>Budget Proposed:</t>
    </r>
    <r>
      <rPr>
        <sz val="11"/>
        <rFont val="Calibri"/>
        <family val="2"/>
      </rPr>
      <t xml:space="preserve">
Proposed Load : 30 batches @40/ batch</t>
    </r>
  </si>
  <si>
    <r>
      <rPr>
        <b/>
        <sz val="11"/>
        <rFont val="Calibri"/>
        <family val="2"/>
      </rPr>
      <t>Ongoing Activity:</t>
    </r>
    <r>
      <rPr>
        <sz val="11"/>
        <rFont val="Calibri"/>
        <family val="2"/>
      </rPr>
      <t xml:space="preserve">
Background: The refresher training of FLAs is an ongoing activity in which they are sensitized on PIP, different financial and logistic components of the programme. This year they will be reviewed and sensitized on procurement (GEM portal), PFMS (through online system) and SNA concept.
</t>
    </r>
    <r>
      <rPr>
        <b/>
        <sz val="11"/>
        <rFont val="Calibri"/>
        <family val="2"/>
      </rPr>
      <t>Budget Proposed:</t>
    </r>
    <r>
      <rPr>
        <sz val="11"/>
        <rFont val="Calibri"/>
        <family val="2"/>
      </rPr>
      <t xml:space="preserve">
Proposed Load: 2 batches @30/ batch</t>
    </r>
  </si>
  <si>
    <r>
      <rPr>
        <b/>
        <sz val="11"/>
        <rFont val="Calibri"/>
        <family val="2"/>
      </rPr>
      <t xml:space="preserve">Ongoing Activity: 
Background: 
</t>
    </r>
    <r>
      <rPr>
        <sz val="11"/>
        <rFont val="Calibri"/>
        <family val="2"/>
      </rPr>
      <t>As the dengue transmission has become perennial and cases reported from all the districts of the state. Training on management of DF/DHF/DSS will help the physicians for proper treatmenttion thereby reducing the mortality. This training is planned to be conducted in MCHs.</t>
    </r>
    <r>
      <rPr>
        <b/>
        <sz val="11"/>
        <rFont val="Calibri"/>
        <family val="2"/>
      </rPr>
      <t xml:space="preserve">
Proposal for FY 2026-27:
</t>
    </r>
    <r>
      <rPr>
        <sz val="11"/>
        <rFont val="Calibri"/>
        <family val="2"/>
      </rPr>
      <t xml:space="preserve">1 day training of Medical Officers for 2 batches </t>
    </r>
  </si>
  <si>
    <r>
      <rPr>
        <b/>
        <sz val="11"/>
        <rFont val="Calibri"/>
        <family val="2"/>
      </rPr>
      <t>Ongoing Activity:
Background:</t>
    </r>
    <r>
      <rPr>
        <sz val="11"/>
        <rFont val="Calibri"/>
        <family val="2"/>
      </rPr>
      <t xml:space="preserve">
Sentielsite laboratories are functioning in the state with Laboratory technicians and micro-biologists. Apart from the sentinelsites two ARLs (RMRC &amp; RMRC-BBSR) functioning in the state. The LTs needs to be trained on ELISA based test for dengue along with protocol for sending samples to ARLs for sero typing. This will enable accurate laboratory based diagnosis of cases and minimal rejection/invalid samples for sero typing.
</t>
    </r>
    <r>
      <rPr>
        <b/>
        <sz val="11"/>
        <rFont val="Calibri"/>
        <family val="2"/>
      </rPr>
      <t>Proposal for FY 2026-27:</t>
    </r>
    <r>
      <rPr>
        <sz val="11"/>
        <rFont val="Calibri"/>
        <family val="2"/>
      </rPr>
      <t xml:space="preserve">
 One batch of refresher training is proposed  on current trends and practices of lab diagnosis of dengue</t>
    </r>
  </si>
  <si>
    <r>
      <t xml:space="preserve">Ongoing Activity 
Background: 
</t>
    </r>
    <r>
      <rPr>
        <sz val="11"/>
        <rFont val="Calibri"/>
        <family val="2"/>
      </rPr>
      <t>It is one of important activity of ELF/ MDA programme as training for is like cascade manner. So state level ToT is a must for the ELF/ MDA programme . It Provides training/orientation to district level officials on ELF/ MDA . As MDA is implemented in two phases, so two batches proposed.  MMDP training will also be integrated with this.</t>
    </r>
    <r>
      <rPr>
        <b/>
        <sz val="11"/>
        <rFont val="Calibri"/>
        <family val="2"/>
      </rPr>
      <t xml:space="preserve">
Proposal for FY 2026-27: 2 Batches</t>
    </r>
  </si>
  <si>
    <r>
      <t>Ongoing Activity 
Plan is to  train DAs &amp; Supervisors (49250)</t>
    </r>
    <r>
      <rPr>
        <sz val="11"/>
        <rFont val="Calibri"/>
        <family val="2"/>
      </rPr>
      <t xml:space="preserve"> before MDA (@Rs.200/Person for each training ).</t>
    </r>
  </si>
  <si>
    <r>
      <rPr>
        <b/>
        <sz val="11"/>
        <color rgb="FF000000"/>
        <rFont val="Calibri"/>
        <family val="2"/>
      </rPr>
      <t>Proposal:</t>
    </r>
    <r>
      <rPr>
        <sz val="11"/>
        <color rgb="FF000000"/>
        <rFont val="Calibri"/>
        <family val="2"/>
      </rPr>
      <t xml:space="preserve">
LT training proposed separately (Not as part of  Cadre based training of LT) as because , they are required to be trained at Office of Regional Director , H&amp; FW Deptt . These   LTs will be draw from CHC of  high endemic blocks, not trained earlier.
</t>
    </r>
    <r>
      <rPr>
        <b/>
        <sz val="11"/>
        <color rgb="FF000000"/>
        <rFont val="Calibri"/>
        <family val="2"/>
      </rPr>
      <t>Target:</t>
    </r>
    <r>
      <rPr>
        <sz val="11"/>
        <color rgb="FF000000"/>
        <rFont val="Calibri"/>
        <family val="2"/>
      </rPr>
      <t xml:space="preserve"> Lab Technician
</t>
    </r>
    <r>
      <rPr>
        <b/>
        <sz val="11"/>
        <color rgb="FF000000"/>
        <rFont val="Calibri"/>
        <family val="2"/>
      </rPr>
      <t>Duration</t>
    </r>
    <r>
      <rPr>
        <sz val="11"/>
        <color rgb="FF000000"/>
        <rFont val="Calibri"/>
        <family val="2"/>
      </rPr>
      <t xml:space="preserve"> - 2 days
Batch size-20
</t>
    </r>
    <r>
      <rPr>
        <b/>
        <sz val="11"/>
        <color rgb="FF000000"/>
        <rFont val="Calibri"/>
        <family val="2"/>
      </rPr>
      <t>Venue-</t>
    </r>
    <r>
      <rPr>
        <sz val="11"/>
        <color rgb="FF000000"/>
        <rFont val="Calibri"/>
        <family val="2"/>
      </rPr>
      <t xml:space="preserve">  Training at state level
</t>
    </r>
    <r>
      <rPr>
        <b/>
        <sz val="11"/>
        <color rgb="FF000000"/>
        <rFont val="Calibri"/>
        <family val="2"/>
      </rPr>
      <t>For 2026-27:</t>
    </r>
    <r>
      <rPr>
        <sz val="11"/>
        <color rgb="FF000000"/>
        <rFont val="Calibri"/>
        <family val="2"/>
      </rPr>
      <t xml:space="preserve"> 3 batches</t>
    </r>
  </si>
  <si>
    <r>
      <t xml:space="preserve">Ongoing Activity
Justification:
</t>
    </r>
    <r>
      <rPr>
        <sz val="11"/>
        <rFont val="Calibri"/>
        <family val="2"/>
      </rPr>
      <t xml:space="preserve">This is required for ensuring quality of testing in the laboratory and will enhance capacity building of lab technicians. Microbiologists posted at DHH to be engaged in this activity. They will travel to laboratory and will supervise and monitor lab persons. In addition these microbiologists will train identified LTs from blocks on EQA ( district will identify LTs from blocks who will be utilized as STLS for NTEP EQA activities at block and sub-block level laboratories) at district level. 
State Load: 75 microbiologists at district level
</t>
    </r>
    <r>
      <rPr>
        <b/>
        <sz val="11"/>
        <rFont val="Calibri"/>
        <family val="2"/>
      </rPr>
      <t>Required load for 2026-27: 5 batches (15/ per batch) 
Duration of the training :5 days</t>
    </r>
    <r>
      <rPr>
        <sz val="11"/>
        <rFont val="Calibri"/>
        <family val="2"/>
      </rPr>
      <t xml:space="preserve">
Implementing agency:  ATD &amp; TC , Cuttack Provide 60% Accommodation.
No RP fees for ATD&amp;TC faculties.</t>
    </r>
  </si>
  <si>
    <r>
      <t xml:space="preserve">Ongoing Activity
Justification:
</t>
    </r>
    <r>
      <rPr>
        <sz val="11"/>
        <rFont val="Calibri"/>
        <family val="2"/>
      </rPr>
      <t>STLS need refresher training on EQA for ensuring quality component of laboratory
STLS in place = 77</t>
    </r>
    <r>
      <rPr>
        <b/>
        <sz val="11"/>
        <rFont val="Calibri"/>
        <family val="2"/>
      </rPr>
      <t xml:space="preserve">
Required load for 2026-27 : 3 batches (15/batch)
</t>
    </r>
    <r>
      <rPr>
        <sz val="11"/>
        <rFont val="Calibri"/>
        <family val="2"/>
      </rPr>
      <t xml:space="preserve">Implementing agency:  ATD &amp; TC , Cuttack Provide 60% Accommodation.
No RP fees for ATD&amp;TC faculties.
</t>
    </r>
    <r>
      <rPr>
        <b/>
        <sz val="11"/>
        <rFont val="Calibri"/>
        <family val="2"/>
      </rPr>
      <t>Duration of the training :3 days</t>
    </r>
  </si>
  <si>
    <r>
      <rPr>
        <b/>
        <sz val="11"/>
        <rFont val="Calibri"/>
        <family val="2"/>
      </rPr>
      <t>Ongoing activity
Training of staff (MOs @4 per DHHs, @2 per SDHs, @2 per CHCs &amp; @1 per PHCs/ UPHCs, 319 -STS, 109- STLS, 72-TBHV Staffs at District level</t>
    </r>
    <r>
      <rPr>
        <sz val="11"/>
        <rFont val="Calibri"/>
        <family val="2"/>
      </rPr>
      <t xml:space="preserve">) 
</t>
    </r>
    <r>
      <rPr>
        <b/>
        <sz val="11"/>
        <rFont val="Calibri"/>
        <family val="2"/>
      </rPr>
      <t xml:space="preserve">Total Load: 2436  </t>
    </r>
    <r>
      <rPr>
        <sz val="11"/>
        <rFont val="Calibri"/>
        <family val="2"/>
      </rPr>
      <t xml:space="preserve">
</t>
    </r>
    <r>
      <rPr>
        <b/>
        <sz val="11"/>
        <rFont val="Calibri"/>
        <family val="2"/>
      </rPr>
      <t xml:space="preserve">Target for 2026-27:  81  batches </t>
    </r>
    <r>
      <rPr>
        <sz val="11"/>
        <rFont val="Calibri"/>
        <family val="2"/>
      </rPr>
      <t xml:space="preserve">
</t>
    </r>
    <r>
      <rPr>
        <b/>
        <sz val="11"/>
        <rFont val="Calibri"/>
        <family val="2"/>
      </rPr>
      <t xml:space="preserve">Justification: </t>
    </r>
    <r>
      <rPr>
        <sz val="11"/>
        <rFont val="Calibri"/>
        <family val="2"/>
      </rPr>
      <t xml:space="preserve">Training will improve success treatment outcome &amp; will reduce TB mortality.
</t>
    </r>
    <r>
      <rPr>
        <b/>
        <sz val="11"/>
        <rFont val="Calibri"/>
        <family val="2"/>
      </rPr>
      <t xml:space="preserve">Implementing agency: </t>
    </r>
    <r>
      <rPr>
        <sz val="11"/>
        <rFont val="Calibri"/>
        <family val="2"/>
      </rPr>
      <t xml:space="preserve"> DTC
</t>
    </r>
    <r>
      <rPr>
        <b/>
        <sz val="11"/>
        <rFont val="Calibri"/>
        <family val="2"/>
      </rPr>
      <t xml:space="preserve">Duration of the training </t>
    </r>
    <r>
      <rPr>
        <sz val="11"/>
        <rFont val="Calibri"/>
        <family val="2"/>
      </rPr>
      <t xml:space="preserve">:1 day
</t>
    </r>
    <r>
      <rPr>
        <b/>
        <sz val="11"/>
        <rFont val="Calibri"/>
        <family val="2"/>
      </rPr>
      <t>NB:</t>
    </r>
    <r>
      <rPr>
        <sz val="11"/>
        <rFont val="Calibri"/>
        <family val="2"/>
      </rPr>
      <t xml:space="preserve"> SC AAM team including CHOs will be covered as part of cadre based training.</t>
    </r>
  </si>
  <si>
    <r>
      <rPr>
        <b/>
        <sz val="11"/>
        <rFont val="Calibri"/>
        <family val="2"/>
      </rPr>
      <t>Ongoing Activity</t>
    </r>
    <r>
      <rPr>
        <sz val="11"/>
        <rFont val="Calibri"/>
        <family val="2"/>
      </rPr>
      <t xml:space="preserve">
Training of staff (Pvt. Practitioners)
Only districts where Medical Colleges are not there shall conduct this one  day orientation for private practitioners. 
Implementing agency:  DTC
Duration of the training :1 day
</t>
    </r>
    <r>
      <rPr>
        <b/>
        <sz val="11"/>
        <rFont val="Calibri"/>
        <family val="2"/>
      </rPr>
      <t xml:space="preserve">Proposal for 2026-27  : 16 (16 Dist x1 batch at each DHH)
</t>
    </r>
    <r>
      <rPr>
        <sz val="11"/>
        <rFont val="Calibri"/>
        <family val="2"/>
      </rPr>
      <t xml:space="preserve">Batch size: 30 per batch
</t>
    </r>
    <r>
      <rPr>
        <b/>
        <sz val="11"/>
        <rFont val="Calibri"/>
        <family val="2"/>
      </rPr>
      <t xml:space="preserve">Total batch proposed : </t>
    </r>
    <r>
      <rPr>
        <sz val="11"/>
        <rFont val="Calibri"/>
        <family val="2"/>
      </rPr>
      <t xml:space="preserve">16 @ Rs.0.38 lakh per batch per year
</t>
    </r>
    <r>
      <rPr>
        <b/>
        <sz val="11"/>
        <rFont val="Calibri"/>
        <family val="2"/>
      </rPr>
      <t xml:space="preserve">Justification: </t>
    </r>
    <r>
      <rPr>
        <sz val="11"/>
        <rFont val="Calibri"/>
        <family val="2"/>
      </rPr>
      <t xml:space="preserve">Training will improve case notification in private sector </t>
    </r>
  </si>
  <si>
    <r>
      <rPr>
        <b/>
        <sz val="11"/>
        <rFont val="Calibri"/>
        <family val="2"/>
      </rPr>
      <t>Ongoing Activity
Justification:</t>
    </r>
    <r>
      <rPr>
        <sz val="11"/>
        <rFont val="Calibri"/>
        <family val="2"/>
      </rPr>
      <t xml:space="preserve">
PMTPT activities have been changing with addition of new testing modalities, new shorter regimen and inclusion of other vulnerable categories. 
</t>
    </r>
    <r>
      <rPr>
        <b/>
        <sz val="11"/>
        <rFont val="Calibri"/>
        <family val="2"/>
      </rPr>
      <t xml:space="preserve">Target for 2026-27: 31 batches (One per district)
</t>
    </r>
    <r>
      <rPr>
        <sz val="11"/>
        <rFont val="Calibri"/>
        <family val="2"/>
      </rPr>
      <t>Implementing  Agency- DTC  
Duration of the training 1 day
Batch size: 30 per batch</t>
    </r>
  </si>
  <si>
    <r>
      <t xml:space="preserve">1 day Training of District Nodal Officers/ District Coordinators
</t>
    </r>
    <r>
      <rPr>
        <b/>
        <sz val="11"/>
        <color rgb="FFFF0000"/>
        <rFont val="Calibri"/>
        <family val="2"/>
      </rPr>
      <t>Activity already done in the FY 2024-25, hence not proposed</t>
    </r>
  </si>
  <si>
    <r>
      <t xml:space="preserve">Total Participant: 2 participants from each MHU x 177 MHUs=354
Total Batch: 9 @ 40/ per batch
</t>
    </r>
    <r>
      <rPr>
        <b/>
        <sz val="11"/>
        <color rgb="FFFF0000"/>
        <rFont val="Calibri"/>
        <family val="2"/>
      </rPr>
      <t>Budget approved after discussion in NPCC Meeting</t>
    </r>
  </si>
  <si>
    <r>
      <t xml:space="preserve">Ongoing Activity
Background/Current Status
</t>
    </r>
    <r>
      <rPr>
        <sz val="11"/>
        <rFont val="Calibri"/>
        <family val="2"/>
      </rPr>
      <t xml:space="preserve">Name of the training: Training of Medical Officers 
Two Medical Officer from each district is to  be trained as District ToT at the State level
Batch Size: 32 x 2 = 64 participants
Duration: 1 day </t>
    </r>
  </si>
  <si>
    <r>
      <t>Ongoing Activity
Name of the training:</t>
    </r>
    <r>
      <rPr>
        <sz val="11"/>
        <rFont val="Calibri"/>
        <family val="2"/>
      </rPr>
      <t xml:space="preserve"> Training of Medical Officers on treatment &amp; management of Leptospirosis cases
One Medical Officer from DHHs/ SDHs (where trained MOs are not available) will be trained at the State level.  
Batch Size: 30 participants
Batch No : 1 Batches
Duration: 1 day each
</t>
    </r>
    <r>
      <rPr>
        <b/>
        <sz val="11"/>
        <color rgb="FFFF0000"/>
        <rFont val="Calibri"/>
        <family val="2"/>
      </rPr>
      <t>Budget Revised as per recommendation of NPCC</t>
    </r>
  </si>
  <si>
    <r>
      <rPr>
        <b/>
        <sz val="11"/>
        <rFont val="Calibri"/>
        <family val="2"/>
      </rPr>
      <t>Ongoing Activity:</t>
    </r>
    <r>
      <rPr>
        <sz val="11"/>
        <rFont val="Calibri"/>
        <family val="2"/>
      </rPr>
      <t xml:space="preserve">
Background : Training of CHC/PHC MOs, CHOs, ANMs &amp; ASHAs on MNS package for early detection of mental health illness till grassroot level &amp; timely referral of cases to DMHP unit.
Total Targeted in FY 2024-26: 184 Batches, All the 184 batches has been completed 
</t>
    </r>
    <r>
      <rPr>
        <b/>
        <sz val="11"/>
        <rFont val="Calibri"/>
        <family val="2"/>
      </rPr>
      <t>Integrated as part of cadre based training for SC AAM Team. Budget proposed under  CPHC Head.</t>
    </r>
    <r>
      <rPr>
        <sz val="11"/>
        <rFont val="Calibri"/>
        <family val="2"/>
      </rPr>
      <t xml:space="preserve">                                                                                                                                                  </t>
    </r>
  </si>
  <si>
    <r>
      <rPr>
        <b/>
        <sz val="11"/>
        <rFont val="Calibri"/>
        <family val="2"/>
      </rPr>
      <t xml:space="preserve">Ongoing Activity
Activity :  Refresher  Training of  Telemanas  Counsellors 
Rationale and justification
</t>
    </r>
    <r>
      <rPr>
        <sz val="11"/>
        <rFont val="Calibri"/>
        <family val="2"/>
      </rPr>
      <t>In FY 2024-26, a total of 4 batches of training have been completed. 
So, 2 batches of Refresher Training of Tele-MANAS Counselors   on Counseling skills &amp; Call management   is proposed in FY 2026-27</t>
    </r>
    <r>
      <rPr>
        <b/>
        <sz val="11"/>
        <rFont val="Calibri"/>
        <family val="2"/>
      </rPr>
      <t xml:space="preserve">
Implementation strategy: 
</t>
    </r>
    <r>
      <rPr>
        <sz val="11"/>
        <rFont val="Calibri"/>
        <family val="2"/>
      </rPr>
      <t>Training will be conducted at MHI, SCBMCH, Cuttack &amp; DMHP/DAC unit  (1 Batch) &amp; in the campus of MKCGMCH, Berhampur ( 1 batch) @20 person/batch for 3 days</t>
    </r>
  </si>
  <si>
    <r>
      <rPr>
        <b/>
        <sz val="11"/>
        <color indexed="8"/>
        <rFont val="Calibri"/>
        <family val="2"/>
      </rPr>
      <t>District Level Activity/ Training</t>
    </r>
    <r>
      <rPr>
        <sz val="11"/>
        <color indexed="8"/>
        <rFont val="Calibri"/>
        <family val="2"/>
      </rPr>
      <t xml:space="preserve">: One day district level Training of School Health Ambassadors for rolling out of Tobacco Free Educational Institutions Initiatives  in additional 1000 Schools/ Colleges across the State 
</t>
    </r>
    <r>
      <rPr>
        <b/>
        <sz val="11"/>
        <color indexed="8"/>
        <rFont val="Calibri"/>
        <family val="2"/>
      </rPr>
      <t xml:space="preserve">Budget :  @ Rs. 25000/- per batch (30 participants per batch) X 34 batches = Rs.8.50 Lakhs 
</t>
    </r>
    <r>
      <rPr>
        <b/>
        <sz val="11"/>
        <color rgb="FFFF0000"/>
        <rFont val="Calibri"/>
        <family val="2"/>
      </rPr>
      <t>Details of Budget &amp; Write-up is at NTCP Write-up Annexure</t>
    </r>
  </si>
  <si>
    <r>
      <rPr>
        <b/>
        <sz val="11"/>
        <color indexed="8"/>
        <rFont val="Calibri"/>
        <family val="2"/>
      </rPr>
      <t>District Level Activity/ Training:</t>
    </r>
    <r>
      <rPr>
        <sz val="11"/>
        <color indexed="8"/>
        <rFont val="Calibri"/>
        <family val="2"/>
      </rPr>
      <t xml:space="preserve"> Sensitization of  Sarpanchs , Tobacco Free Village Ambassadors  and HW-M from the System for rolling out of Tobacco Free Village initiatives in 600 selected villages across the State
</t>
    </r>
    <r>
      <rPr>
        <b/>
        <sz val="11"/>
        <color indexed="8"/>
        <rFont val="Calibri"/>
        <family val="2"/>
      </rPr>
      <t>Batch Size: 30</t>
    </r>
    <r>
      <rPr>
        <sz val="11"/>
        <color indexed="8"/>
        <rFont val="Calibri"/>
        <family val="2"/>
      </rPr>
      <t xml:space="preserve">
</t>
    </r>
    <r>
      <rPr>
        <b/>
        <sz val="11"/>
        <color rgb="FFFF0000"/>
        <rFont val="Calibri"/>
        <family val="2"/>
      </rPr>
      <t>Details of Budget &amp; Write-up is at NTCP Write-up Annexure</t>
    </r>
  </si>
  <si>
    <r>
      <rPr>
        <b/>
        <sz val="11"/>
        <color rgb="FF000000"/>
        <rFont val="Calibri"/>
        <family val="2"/>
      </rPr>
      <t>Details of Proposal:</t>
    </r>
    <r>
      <rPr>
        <sz val="11"/>
        <color rgb="FF000000"/>
        <rFont val="Calibri"/>
        <family val="2"/>
      </rPr>
      <t xml:space="preserve">
</t>
    </r>
    <r>
      <rPr>
        <b/>
        <sz val="11"/>
        <color rgb="FF000000"/>
        <rFont val="Calibri"/>
        <family val="2"/>
      </rPr>
      <t xml:space="preserve">1. Two days Training of Dentists at SCB, Dental College on operational modalities of TCC &amp; Pharmacotherapy etc. </t>
    </r>
    <r>
      <rPr>
        <sz val="11"/>
        <color rgb="FF000000"/>
        <rFont val="Calibri"/>
        <family val="2"/>
      </rPr>
      <t xml:space="preserve">
Batch size- 30
Duration -2 days
Total batches planned: 2
</t>
    </r>
    <r>
      <rPr>
        <b/>
        <sz val="11"/>
        <color rgb="FF000000"/>
        <rFont val="Calibri"/>
        <family val="2"/>
      </rPr>
      <t xml:space="preserve">Details of Budget &amp; Write-up is at NTCP Write-up Annexure
</t>
    </r>
    <r>
      <rPr>
        <b/>
        <sz val="11"/>
        <color rgb="FFFF0000"/>
        <rFont val="Calibri"/>
        <family val="2"/>
      </rPr>
      <t>Activity Dropped As per Recommendation of NPCC</t>
    </r>
    <r>
      <rPr>
        <sz val="11"/>
        <color rgb="FF000000"/>
        <rFont val="Calibri"/>
        <family val="2"/>
      </rPr>
      <t xml:space="preserve">
</t>
    </r>
    <r>
      <rPr>
        <b/>
        <sz val="11"/>
        <color rgb="FF000000"/>
        <rFont val="Calibri"/>
        <family val="2"/>
      </rPr>
      <t/>
    </r>
  </si>
  <si>
    <r>
      <rPr>
        <b/>
        <sz val="11"/>
        <color theme="1"/>
        <rFont val="Calibri"/>
        <family val="2"/>
      </rPr>
      <t>Training of Counsellors of these 60 CHCs at State level 
As  this counsellor training is  exclusively designed for DHHs &amp; SDHs with TCC, separately proposed.</t>
    </r>
    <r>
      <rPr>
        <sz val="11"/>
        <color theme="1"/>
        <rFont val="Calibri"/>
        <family val="2"/>
      </rPr>
      <t xml:space="preserve">
Batch size- 30
Duration -1 day
Total batches planned -2
</t>
    </r>
    <r>
      <rPr>
        <b/>
        <sz val="11"/>
        <color rgb="FFFF0000"/>
        <rFont val="Calibri"/>
        <family val="2"/>
      </rPr>
      <t>Activity Dropped As per Recommendation of NPCC</t>
    </r>
  </si>
  <si>
    <r>
      <rPr>
        <b/>
        <sz val="11"/>
        <color rgb="FF000000"/>
        <rFont val="Calibri"/>
        <family val="2"/>
      </rPr>
      <t xml:space="preserve">Proposal:  Two (2) Days State level Training on STEMI for Medicine Specialists /   MOs </t>
    </r>
    <r>
      <rPr>
        <sz val="11"/>
        <color rgb="FF000000"/>
        <rFont val="Calibri"/>
        <family val="2"/>
      </rPr>
      <t xml:space="preserve">
Batch size-30. 
Duration of Training- 2days.
Target for 2026-27: 4 Batches
This year plan is extend  STEMI  facilities to additional 65 CHCs &amp; thus training is proposed  in 2 batches  and also for those Spokes are not functional inspite of earlier training (2 batch).</t>
    </r>
  </si>
  <si>
    <r>
      <rPr>
        <b/>
        <sz val="11"/>
        <color rgb="FF000000"/>
        <rFont val="Calibri"/>
        <family val="2"/>
      </rPr>
      <t>Proposal: 30days Training of Newly inducted Medical Officers &amp; Nursing Officers</t>
    </r>
    <r>
      <rPr>
        <sz val="11"/>
        <color rgb="FF000000"/>
        <rFont val="Calibri"/>
        <family val="2"/>
      </rPr>
      <t xml:space="preserve">
Batch Size: 10 (MO: 5nos &amp; NO: 5nos)
Place of Training: AHPGIC, Cuttack
Total Load: 20
Total Batches: 2</t>
    </r>
  </si>
  <si>
    <r>
      <rPr>
        <b/>
        <sz val="11"/>
        <color rgb="FF000000"/>
        <rFont val="Calibri"/>
        <family val="2"/>
      </rPr>
      <t xml:space="preserve">Type of trainings proposed: </t>
    </r>
    <r>
      <rPr>
        <sz val="11"/>
        <color rgb="FF000000"/>
        <rFont val="Calibri"/>
        <family val="2"/>
      </rPr>
      <t xml:space="preserve">
1) Training of Specialists on Heat Stroke Management, Management of Chest clinic (2 Batches)
2) Training of Programme officers on ARI Surveillance, Kayakalpa green &amp; eco-friendly theme (8 Batches)</t>
    </r>
  </si>
  <si>
    <r>
      <rPr>
        <b/>
        <sz val="11"/>
        <color rgb="FFFF0000"/>
        <rFont val="Calibri"/>
        <family val="2"/>
      </rPr>
      <t>New Activity</t>
    </r>
    <r>
      <rPr>
        <b/>
        <sz val="11"/>
        <rFont val="Calibri"/>
        <family val="2"/>
      </rPr>
      <t xml:space="preserve">
Proposal: 2days Training of dental MO on Oral Pre Malignant Disease. </t>
    </r>
    <r>
      <rPr>
        <sz val="11"/>
        <rFont val="Calibri"/>
        <family val="2"/>
      </rPr>
      <t xml:space="preserve">                                                   </t>
    </r>
    <r>
      <rPr>
        <b/>
        <sz val="11"/>
        <rFont val="Calibri"/>
        <family val="2"/>
      </rPr>
      <t xml:space="preserve">
</t>
    </r>
    <r>
      <rPr>
        <sz val="11"/>
        <rFont val="Calibri"/>
        <family val="2"/>
      </rPr>
      <t xml:space="preserve">Batch Size: 40
Priority facilities: DHHs/ SDHs/ Major CHCs
Level of Training: State 
Venue - AHPGIC/ SCB dental College </t>
    </r>
  </si>
  <si>
    <r>
      <rPr>
        <b/>
        <sz val="11"/>
        <color rgb="FF000000"/>
        <rFont val="Calibri"/>
        <family val="2"/>
      </rPr>
      <t xml:space="preserve">Ongoing Activity
Proposal: </t>
    </r>
    <r>
      <rPr>
        <sz val="11"/>
        <color rgb="FF000000"/>
        <rFont val="Calibri"/>
        <family val="2"/>
      </rPr>
      <t xml:space="preserve">One day district level Training of Medical Officers (PHC &amp; UPHC) on common ENT services &amp; hearing AID
Total Batches: 30
Batch Size: 40
Level of Training: District
</t>
    </r>
    <r>
      <rPr>
        <b/>
        <sz val="11"/>
        <color rgb="FFFF0000"/>
        <rFont val="Calibri"/>
        <family val="2"/>
      </rPr>
      <t>No additional Budget proposed under this head as the training will be integrated with  Cadre Based Training of MO as per recommendation of NPCC</t>
    </r>
  </si>
  <si>
    <r>
      <t xml:space="preserve">Proposal :  Half yearly  </t>
    </r>
    <r>
      <rPr>
        <sz val="11"/>
        <color theme="1"/>
        <rFont val="Calibri"/>
        <family val="2"/>
      </rPr>
      <t xml:space="preserve">Orientation of  WKS members 
Batch Size : 20 members 
Duration - 1 day 
No of WKS : 1147
NO of batches : 1147 X 2 = 2294
</t>
    </r>
    <r>
      <rPr>
        <b/>
        <sz val="11"/>
        <color rgb="FFFF0000"/>
        <rFont val="Calibri"/>
        <family val="2"/>
      </rPr>
      <t>Budget Revised as per recommendation of NPCC</t>
    </r>
  </si>
  <si>
    <r>
      <rPr>
        <b/>
        <sz val="11"/>
        <color indexed="8"/>
        <rFont val="Calibri"/>
        <family val="2"/>
      </rPr>
      <t>Proposal:</t>
    </r>
    <r>
      <rPr>
        <sz val="11"/>
        <color indexed="8"/>
        <rFont val="Calibri"/>
        <family val="2"/>
      </rPr>
      <t xml:space="preserve"> One day district level refresher training of Medical Officers on Sickle Cell disease &amp; Thalassemia
Level of Training: District Level
Batch Size: 30
Total Batches: 79</t>
    </r>
  </si>
  <si>
    <r>
      <rPr>
        <b/>
        <sz val="11"/>
        <rFont val="Calibri"/>
        <family val="2"/>
      </rPr>
      <t xml:space="preserve">Ongoing Activity
</t>
    </r>
    <r>
      <rPr>
        <sz val="11"/>
        <rFont val="Calibri"/>
        <family val="2"/>
      </rPr>
      <t xml:space="preserve">Justification: 30 new BSUs proposed in 2026-27.  
Training requirement 30 x 2 (MO 1 + LT 1) = 60. 
</t>
    </r>
    <r>
      <rPr>
        <sz val="11"/>
        <color indexed="10"/>
        <rFont val="Calibri"/>
        <family val="2"/>
      </rPr>
      <t>Total trained = 229,</t>
    </r>
    <r>
      <rPr>
        <sz val="11"/>
        <rFont val="Calibri"/>
        <family val="2"/>
      </rPr>
      <t xml:space="preserve"> excess achievement due to transfer &amp; retirement. In view of transfer &amp; retirement every year.
Level of Training: State Level
Target  for 2026-27: 2 batch 
Batch Size: 30/ batch</t>
    </r>
  </si>
  <si>
    <r>
      <t xml:space="preserve">2 days Quality Assurance Training at District Level for PHC /CHC/SDH(MO, Pharmacist/LT/SN) &amp; HWC SC (CHO/ ANM) from targeted PHC &amp; AAM SC. 
Batch Size: 40 
1 batch for 14 districts having less than 10 Block and 2 batches for 16 districts having 10 or more blocks for creating pool of master trainer &amp; internal assessors. Total 46 batches of training will be conducted and 1840 persons will trained.
</t>
    </r>
    <r>
      <rPr>
        <b/>
        <sz val="11"/>
        <color rgb="FFFF0000"/>
        <rFont val="Calibri"/>
        <family val="2"/>
      </rPr>
      <t>Budget Revised as per recommendation of NPCC</t>
    </r>
  </si>
  <si>
    <r>
      <t xml:space="preserve">Ongoing activity: Recurring activity
Background: </t>
    </r>
    <r>
      <rPr>
        <sz val="11"/>
        <rFont val="Calibri"/>
        <family val="2"/>
      </rPr>
      <t xml:space="preserve"> For strengthening  the managerial and leadership capacity of Sr. clinical nursing personnel,  training programmes for   NS/DNS/ANS dealing with the supervisory and administrative assignments of 30 DHHs, Capital Hospital, RGH, MCHs are proposed in phases. 
</t>
    </r>
  </si>
  <si>
    <r>
      <rPr>
        <b/>
        <sz val="11"/>
        <rFont val="Calibri"/>
        <family val="2"/>
      </rPr>
      <t xml:space="preserve">Unit Cost Revised as per NPCC Recommendation
Proposal: State ToT on treatment &amp; management of Snake Bite cases - </t>
    </r>
    <r>
      <rPr>
        <sz val="11"/>
        <rFont val="Calibri"/>
        <family val="2"/>
      </rPr>
      <t>(One day Training of Medical Officers from districts) 
Level of Training : State Level
Batch size: 30 each
Duration: 1 day 
Target for 2026-27: 2 batches</t>
    </r>
  </si>
  <si>
    <r>
      <rPr>
        <b/>
        <sz val="11"/>
        <rFont val="Calibri"/>
        <family val="2"/>
      </rPr>
      <t xml:space="preserve">Proposal: </t>
    </r>
    <r>
      <rPr>
        <sz val="11"/>
        <rFont val="Calibri"/>
        <family val="2"/>
      </rPr>
      <t xml:space="preserve">One day Training of 1 MO on treatment &amp; management of Snake Bite cases
Level of training: District
Training load : 1 or 2 participants per facility 
Batch size: 20
</t>
    </r>
    <r>
      <rPr>
        <b/>
        <sz val="11"/>
        <color rgb="FFFF0000"/>
        <rFont val="Calibri"/>
        <family val="2"/>
      </rPr>
      <t>Budget Approved  @ Rs. 19560 per batch (as per GoI Norms) x 1 batch per district x 30 districts= Rs. 5.87 Lakhs 
Budget Revised as per recommendation of NPCC</t>
    </r>
  </si>
  <si>
    <r>
      <t xml:space="preserve">Nature of Activity: Ongoing
Participants: </t>
    </r>
    <r>
      <rPr>
        <sz val="11"/>
        <color theme="1"/>
        <rFont val="Calibri"/>
        <family val="2"/>
      </rPr>
      <t>District Data Managers-30, City Data Manager-5 &amp; Asst. Data Manager (IDSP Data Manager Redesignated)-30 at District Level. The total comes to 65.
Duration of Training: 3 days (Per Year)
Level of Training: State
Batch Size: 65
Nature of Training: Residential</t>
    </r>
  </si>
  <si>
    <r>
      <t xml:space="preserve">Nature of Activity: Ongoing
Participants: </t>
    </r>
    <r>
      <rPr>
        <sz val="11"/>
        <color theme="1"/>
        <rFont val="Calibri"/>
        <family val="2"/>
      </rPr>
      <t>Block Data Managers-314, Urban Data Manager-50, ICA-30, DEO to DPMU-106 &amp; Medical Record Assistant-848. The total comes to 1337.
Duration of Training: 2 days (Per Year)
Level of Training: District
Batch Size: 40 
Nature of Training: Residential</t>
    </r>
  </si>
  <si>
    <r>
      <t>Nature of Activity: Ongoing
Background:</t>
    </r>
    <r>
      <rPr>
        <sz val="11"/>
        <color theme="1"/>
        <rFont val="Calibri"/>
        <family val="2"/>
      </rPr>
      <t xml:space="preserve"> 723 Pvt. Hospitals, 79 Other Public Sector Hospital, 1200 AYUSH Hospitals . The total comes to 2002. </t>
    </r>
    <r>
      <rPr>
        <b/>
        <sz val="11"/>
        <color theme="1"/>
        <rFont val="Calibri"/>
        <family val="2"/>
      </rPr>
      <t xml:space="preserve">
Participants: </t>
    </r>
    <r>
      <rPr>
        <sz val="11"/>
        <color theme="1"/>
        <rFont val="Calibri"/>
        <family val="2"/>
      </rPr>
      <t>Reporting Personnel from Private Hospitals &amp; Hospitals managed by Other Public Sector Undertakings 
Duration of Training: 1 day (Per Year)
Level of Training: District
Batch Size: 40 
Total Batches: 56</t>
    </r>
  </si>
  <si>
    <r>
      <t xml:space="preserve">Nature of Activity: Ongoing
Proposal: </t>
    </r>
    <r>
      <rPr>
        <sz val="11"/>
        <color theme="1"/>
        <rFont val="Calibri"/>
        <family val="2"/>
      </rPr>
      <t>In order to ensure quality of data a monthly meeting is proposed for data personnel from district &amp; block level to find out the gaps / data quality issues on different reporting systems &amp; rectify errors if any</t>
    </r>
    <r>
      <rPr>
        <b/>
        <sz val="11"/>
        <color theme="1"/>
        <rFont val="Calibri"/>
        <family val="2"/>
      </rPr>
      <t xml:space="preserve">
Participants: </t>
    </r>
    <r>
      <rPr>
        <sz val="11"/>
        <color theme="1"/>
        <rFont val="Calibri"/>
        <family val="2"/>
      </rPr>
      <t xml:space="preserve">Nodal Officers, District Level Consultants, BDMs &amp; UDMs
Level of Training: District
Duration of Training: 1 day
</t>
    </r>
    <r>
      <rPr>
        <b/>
        <sz val="11"/>
        <rFont val="Calibri"/>
        <family val="2"/>
      </rPr>
      <t>Budget: @650/- Per Block/ Urban Per Month</t>
    </r>
  </si>
  <si>
    <t xml:space="preserve">Specialised Training </t>
  </si>
  <si>
    <t>Specialised Training</t>
  </si>
  <si>
    <t>O &amp; G Specialist,Paediatric  Specialist &amp; Nursing Officers</t>
  </si>
  <si>
    <t>Nursing Officers</t>
  </si>
  <si>
    <t>MO &amp; Nursing Officers</t>
  </si>
  <si>
    <t>Pediatrics Specialists/ MO &amp; Nursing Officers</t>
  </si>
  <si>
    <t>newborn amabassadors (Nursing Officers)</t>
  </si>
  <si>
    <t>MO, Nursing Officers and OT Assistant</t>
  </si>
  <si>
    <t>Nursing Officers,LHV,ANM</t>
  </si>
  <si>
    <t>Pediatric specialists, O&amp;G specialists  &amp; Nursing Officerss</t>
  </si>
  <si>
    <t>Counsellors &amp; Nursing Officers</t>
  </si>
  <si>
    <t xml:space="preserve">MO &amp; Nursing Officers </t>
  </si>
  <si>
    <t>Nursing Officerss</t>
  </si>
  <si>
    <t>Sr. Nursing Officerss</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</si>
  <si>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 the context of malaria elimination &amp; other VBDs, the pharmacists need to be sensitize on National Drug Policy &amp; Monitoring &amp; Supervision of supply chain management of NVBDCP. This will minimize the drug expiry at sub-district level. Along with National Drug Policy, they will also be sensitized on the logistic &amp; supply chain management of other VBDs also.
</t>
    </r>
    <r>
      <rPr>
        <b/>
        <sz val="11"/>
        <color rgb="FFFF0000"/>
        <rFont val="Calibri"/>
        <family val="2"/>
      </rPr>
      <t>Proposed as part of 3 days cadre based training of Pharmacists . Hence, additional budget not projected here.</t>
    </r>
  </si>
  <si>
    <r>
      <rPr>
        <b/>
        <sz val="11"/>
        <rFont val="Calibri"/>
        <family val="2"/>
      </rPr>
      <t>Ongoing Activity:</t>
    </r>
    <r>
      <rPr>
        <sz val="11"/>
        <rFont val="Calibri"/>
        <family val="2"/>
      </rPr>
      <t xml:space="preserve">
Background: CHOs are the new inclusions in programme. In context of malaria elimination CHOs is important as year wise the epidemiological situation of the districts changes with intensification of interventions. Accordingly, they need to be sensitized on the strategies of malaria elimination and also the different programme components along with report return as per the need of the programme.
</t>
    </r>
    <r>
      <rPr>
        <b/>
        <sz val="11"/>
        <color rgb="FFFF0000"/>
        <rFont val="Calibri"/>
        <family val="2"/>
      </rPr>
      <t>Proposed as part of 7 days cadre based training of CHOs  . Hence, additional budget not projected here.</t>
    </r>
  </si>
  <si>
    <r>
      <t xml:space="preserve">Proposal: Training of newly joined  Physiotherapists
</t>
    </r>
    <r>
      <rPr>
        <b/>
        <sz val="11"/>
        <color rgb="FFFF0000"/>
        <rFont val="Calibri"/>
        <family val="2"/>
      </rPr>
      <t xml:space="preserve">Integrated with  Cadre based Training of  Physiotherapists , hence  no additional budget proposed </t>
    </r>
    <r>
      <rPr>
        <sz val="11"/>
        <rFont val="Calibri"/>
        <family val="2"/>
      </rPr>
      <t xml:space="preserve">
</t>
    </r>
  </si>
  <si>
    <r>
      <rPr>
        <b/>
        <sz val="11"/>
        <color rgb="FFFF0000"/>
        <rFont val="Calibri"/>
        <family val="2"/>
      </rPr>
      <t xml:space="preserve">Activity : Dropped </t>
    </r>
    <r>
      <rPr>
        <sz val="11"/>
        <color indexed="8"/>
        <rFont val="Calibri"/>
        <family val="2"/>
      </rPr>
      <t xml:space="preserve">
As per HMIS 2024-25, Out of reported deliveries 99.46% (5,62,943) is Institutional delivery and 0.54% (3032) is home delivery.  This shows the home deliveries have decreased. State will focus more on ensuring institutional deliveries from all hard to reach pockets through state specific SAMMPurNA scheme and functionalising Maternity Waiting Homes. Hence the programme of distributing misoprostol form home deliveries may be </t>
    </r>
    <r>
      <rPr>
        <b/>
        <sz val="11"/>
        <color indexed="8"/>
        <rFont val="Calibri"/>
        <family val="2"/>
      </rPr>
      <t>discontinued</t>
    </r>
    <r>
      <rPr>
        <sz val="11"/>
        <color indexed="8"/>
        <rFont val="Calibri"/>
        <family val="2"/>
      </rPr>
      <t xml:space="preserve"> from 2026-27 onwards.</t>
    </r>
  </si>
  <si>
    <r>
      <rPr>
        <b/>
        <sz val="11"/>
        <color rgb="FFFF0000"/>
        <rFont val="Calibri"/>
        <family val="2"/>
      </rPr>
      <t>Nature of Activity: Ongoing</t>
    </r>
    <r>
      <rPr>
        <sz val="11"/>
        <color theme="1"/>
        <rFont val="Calibri"/>
        <family val="2"/>
      </rPr>
      <t xml:space="preserve">
</t>
    </r>
    <r>
      <rPr>
        <b/>
        <sz val="11"/>
        <color theme="1"/>
        <rFont val="Calibri"/>
        <family val="2"/>
      </rPr>
      <t xml:space="preserve">Unit Cost: </t>
    </r>
    <r>
      <rPr>
        <sz val="11"/>
        <color theme="1"/>
        <rFont val="Calibri"/>
        <family val="2"/>
      </rPr>
      <t xml:space="preserve">@Rs.50/- Per Beneficiary
</t>
    </r>
    <r>
      <rPr>
        <b/>
        <sz val="11"/>
        <color theme="1"/>
        <rFont val="Calibri"/>
        <family val="2"/>
      </rPr>
      <t>Background &amp; Deliverable:</t>
    </r>
    <r>
      <rPr>
        <sz val="11"/>
        <color theme="1"/>
        <rFont val="Calibri"/>
        <family val="2"/>
      </rPr>
      <t xml:space="preserve">
Total Expected Children at 5-6 year age in 2026-27 :  6,66,672 
Expected Coverage :  90% of total expected Children of 5-6 years of age (i.e. 666672)
</t>
    </r>
    <r>
      <rPr>
        <b/>
        <sz val="11"/>
        <color rgb="FFFF0000"/>
        <rFont val="Calibri"/>
        <family val="2"/>
      </rPr>
      <t>Budget approved in previous year under RCH-4_ Immunisation _ Sl.No.-32</t>
    </r>
  </si>
  <si>
    <t>Facility Level Activities</t>
  </si>
  <si>
    <t>204.4.1</t>
  </si>
  <si>
    <t>204.4.1.1</t>
  </si>
  <si>
    <t>204.4.1.2</t>
  </si>
  <si>
    <t>204.4.1.3</t>
  </si>
  <si>
    <t>204.4.1.4</t>
  </si>
  <si>
    <t>204.4.1.5</t>
  </si>
  <si>
    <t>204.4.1.6</t>
  </si>
  <si>
    <t>204.4.1.7</t>
  </si>
  <si>
    <t>204.4.1.8</t>
  </si>
  <si>
    <t>204.4.1.9</t>
  </si>
  <si>
    <t>204.4.2</t>
  </si>
  <si>
    <t>204.4.2.1</t>
  </si>
  <si>
    <t>204.4.2.2</t>
  </si>
  <si>
    <t>204.4.3</t>
  </si>
  <si>
    <t>204.4.3.1</t>
  </si>
  <si>
    <t>204.4.3.2</t>
  </si>
  <si>
    <t>204.4.3.3</t>
  </si>
  <si>
    <t>204.4.3.4</t>
  </si>
  <si>
    <t>204.4.3.5</t>
  </si>
  <si>
    <t>204.4.4</t>
  </si>
  <si>
    <t>204.4.4.1</t>
  </si>
  <si>
    <t>204.4.4.2</t>
  </si>
  <si>
    <t>204.4.4.3</t>
  </si>
  <si>
    <t>204.4.4.4</t>
  </si>
  <si>
    <t>204.4.4.5</t>
  </si>
  <si>
    <t>204.4.5</t>
  </si>
  <si>
    <t>204.4.5.1</t>
  </si>
  <si>
    <t>204.4.5.2</t>
  </si>
  <si>
    <t>204.4.6</t>
  </si>
  <si>
    <t>204.4.6.1</t>
  </si>
  <si>
    <t>204.4.6.2</t>
  </si>
  <si>
    <t>204.4.6.3</t>
  </si>
  <si>
    <t>204.4.7</t>
  </si>
  <si>
    <t>204.4.7.1</t>
  </si>
  <si>
    <t>204.4.7.2</t>
  </si>
  <si>
    <t>204.4.7.3</t>
  </si>
  <si>
    <t>204.4.7.4</t>
  </si>
  <si>
    <t>204.4.8</t>
  </si>
  <si>
    <t>204.4.8.1</t>
  </si>
  <si>
    <t>204.5.1</t>
  </si>
  <si>
    <t>204.5.1.1</t>
  </si>
  <si>
    <t>204.5.2</t>
  </si>
  <si>
    <t>204.5.2.1</t>
  </si>
  <si>
    <t>204.5.2.1.1</t>
  </si>
  <si>
    <t>204.5.2.1.2</t>
  </si>
  <si>
    <t>204.5.2.1.3</t>
  </si>
  <si>
    <t>204.5.2.1.4</t>
  </si>
  <si>
    <t>204.5.2.1.5</t>
  </si>
  <si>
    <t>204.5.2.1.6</t>
  </si>
  <si>
    <t>204.5.3</t>
  </si>
  <si>
    <t>204.5.3.1</t>
  </si>
  <si>
    <t>204.5.4</t>
  </si>
  <si>
    <t>204.5.4.1</t>
  </si>
  <si>
    <t>204.5.4.2</t>
  </si>
  <si>
    <t>204.5.4.3</t>
  </si>
  <si>
    <t>204.5.4.4</t>
  </si>
  <si>
    <t>204.5.4.5</t>
  </si>
  <si>
    <t>204.5.4.6</t>
  </si>
  <si>
    <t>204.5.4.7</t>
  </si>
  <si>
    <t>204.5.5</t>
  </si>
  <si>
    <t>204.5.5.1</t>
  </si>
  <si>
    <t>204.5.5.2</t>
  </si>
  <si>
    <t>204.5.6</t>
  </si>
  <si>
    <t>204.5.6.1</t>
  </si>
  <si>
    <t>204.5.6.2</t>
  </si>
  <si>
    <t>204.5.6.3</t>
  </si>
  <si>
    <t>204.5.7</t>
  </si>
  <si>
    <t>204.5.7.1</t>
  </si>
  <si>
    <t>204.6.1</t>
  </si>
  <si>
    <t>204.6.2</t>
  </si>
  <si>
    <t>204.6.1.1</t>
  </si>
  <si>
    <t>204.6.1.2</t>
  </si>
  <si>
    <t>204.6.1.3</t>
  </si>
  <si>
    <t>204.6.1.4</t>
  </si>
  <si>
    <t>204.6.1.5</t>
  </si>
  <si>
    <t>204.6.2.1</t>
  </si>
  <si>
    <t>204.6.3</t>
  </si>
  <si>
    <t>204.6.3.1</t>
  </si>
  <si>
    <t>204.6.4</t>
  </si>
  <si>
    <t>204.6.4.1</t>
  </si>
  <si>
    <t>204.6.4.2</t>
  </si>
  <si>
    <t>204.6.5</t>
  </si>
  <si>
    <t>204.6.5.1</t>
  </si>
  <si>
    <t>204.6.5.2</t>
  </si>
  <si>
    <t>204.6.5.3</t>
  </si>
  <si>
    <t>204.6.6</t>
  </si>
  <si>
    <t>204.6.6.1</t>
  </si>
  <si>
    <t>204.6.7</t>
  </si>
  <si>
    <t>204.6.7.1</t>
  </si>
  <si>
    <t>204.6.8</t>
  </si>
  <si>
    <t>204.6.8.1</t>
  </si>
  <si>
    <t>204.6.11</t>
  </si>
  <si>
    <t>204.6.11.1</t>
  </si>
  <si>
    <t>204.6.9</t>
  </si>
  <si>
    <t>204.6.10</t>
  </si>
  <si>
    <t>NCD-10</t>
  </si>
  <si>
    <t>204.6.9.1</t>
  </si>
  <si>
    <t>204.6.10.1</t>
  </si>
  <si>
    <t>Total Urban population in the State is 67 Lakhs. So the budget. 
As per the discussion in NPCC, there is no cealling of cost norm for individual programmes. However a cost norm shall be fixed by ministry for total IEC/BCC outlay to total budget</t>
  </si>
  <si>
    <t>204.7.1</t>
  </si>
  <si>
    <t>204.7.2</t>
  </si>
  <si>
    <t>204.7.3</t>
  </si>
  <si>
    <t>204.7.4</t>
  </si>
  <si>
    <t>204.7.5</t>
  </si>
  <si>
    <t>204.7.6</t>
  </si>
  <si>
    <t>204.7.7</t>
  </si>
  <si>
    <t>204.7.8</t>
  </si>
  <si>
    <t>204.7.9</t>
  </si>
  <si>
    <t>204.7.10</t>
  </si>
  <si>
    <t>204.8.1</t>
  </si>
  <si>
    <t>204.8.1.1</t>
  </si>
  <si>
    <t>204.8.1.2</t>
  </si>
  <si>
    <t>204.8.1.3</t>
  </si>
  <si>
    <t>204.8.1.4</t>
  </si>
  <si>
    <t>204.8.2</t>
  </si>
  <si>
    <t>204.8.2.1</t>
  </si>
  <si>
    <t>204.8.2.2</t>
  </si>
  <si>
    <t>204.8.2.3</t>
  </si>
  <si>
    <t>204.8.2.4</t>
  </si>
  <si>
    <t>204.8.3</t>
  </si>
  <si>
    <t>204.8.4</t>
  </si>
  <si>
    <t>204.8.5</t>
  </si>
  <si>
    <t>204.8.5.1</t>
  </si>
  <si>
    <t>204.8.6</t>
  </si>
  <si>
    <t>204.8.6.1</t>
  </si>
  <si>
    <t>204.8.7</t>
  </si>
  <si>
    <t>204.8.8</t>
  </si>
  <si>
    <t>204.8.8.1</t>
  </si>
  <si>
    <t>204.8.9</t>
  </si>
  <si>
    <t>204.8.10</t>
  </si>
  <si>
    <t>204.8.11</t>
  </si>
  <si>
    <t>204.8.12</t>
  </si>
  <si>
    <t>204.8.13</t>
  </si>
  <si>
    <t>204.8.14</t>
  </si>
  <si>
    <t>HSS-14</t>
  </si>
  <si>
    <t>204.8.15</t>
  </si>
  <si>
    <t>204.8.15.1</t>
  </si>
  <si>
    <t>204.8.16</t>
  </si>
  <si>
    <t>HSS-16</t>
  </si>
  <si>
    <t>204.8.17</t>
  </si>
  <si>
    <t>HSS-17</t>
  </si>
  <si>
    <t>204.8.18</t>
  </si>
  <si>
    <t>204.8.18.1</t>
  </si>
  <si>
    <t>204.9.1</t>
  </si>
  <si>
    <t>204.9.2</t>
  </si>
  <si>
    <t>204.9.3</t>
  </si>
  <si>
    <t>204.9.4</t>
  </si>
  <si>
    <t>204.9.5</t>
  </si>
  <si>
    <t>204.9.6</t>
  </si>
  <si>
    <t>204.9.7</t>
  </si>
  <si>
    <t>204.10.1</t>
  </si>
  <si>
    <t>204.10.2</t>
  </si>
  <si>
    <t>204.10.2.1</t>
  </si>
  <si>
    <t>204.10.2.2</t>
  </si>
  <si>
    <t>204.10.2.3</t>
  </si>
  <si>
    <t>204.10.2.4</t>
  </si>
  <si>
    <t>204.10.2.5</t>
  </si>
  <si>
    <t>204.10.2.6</t>
  </si>
  <si>
    <t>204.10.2.7</t>
  </si>
  <si>
    <t>204.10.2.8</t>
  </si>
  <si>
    <t>204.10.2.9</t>
  </si>
  <si>
    <t>204.10.3</t>
  </si>
  <si>
    <t>204.10.3.1</t>
  </si>
  <si>
    <t>204.10.4</t>
  </si>
  <si>
    <t>204.10.4.1</t>
  </si>
  <si>
    <t>204.10.4.2</t>
  </si>
  <si>
    <t>204.10.5</t>
  </si>
  <si>
    <t>204.10.5.1</t>
  </si>
  <si>
    <t>204.10.6</t>
  </si>
  <si>
    <t>204.10.6.1</t>
  </si>
  <si>
    <t>204.10.7</t>
  </si>
  <si>
    <t>204.10.7.1</t>
  </si>
  <si>
    <t>204.11.1</t>
  </si>
  <si>
    <t>204.11.1.1</t>
  </si>
  <si>
    <t>204.11.2</t>
  </si>
  <si>
    <t>204.11.2.1</t>
  </si>
  <si>
    <t>204.11.2.2</t>
  </si>
  <si>
    <t>204.11.3</t>
  </si>
  <si>
    <t>204.11.3.1</t>
  </si>
  <si>
    <t>204.11.4</t>
  </si>
  <si>
    <t>204.11.5</t>
  </si>
  <si>
    <t>204.11.5.1</t>
  </si>
  <si>
    <t>204.11.6</t>
  </si>
  <si>
    <t xml:space="preserve"> NCD-6 (PMNDP)</t>
  </si>
  <si>
    <t>204.11.7</t>
  </si>
  <si>
    <t>204.11.8</t>
  </si>
  <si>
    <t>204.11.9</t>
  </si>
  <si>
    <t xml:space="preserve"> NCD-7 (NPCCHH)</t>
  </si>
  <si>
    <t xml:space="preserve"> NCD-8 (NOHP)</t>
  </si>
  <si>
    <t xml:space="preserve"> NCD-9 (NPPC)</t>
  </si>
  <si>
    <t>204.12.1</t>
  </si>
  <si>
    <t>204.12.2</t>
  </si>
  <si>
    <t>204.12.2.1</t>
  </si>
  <si>
    <t>204.12.2.2</t>
  </si>
  <si>
    <t>204.12.2.3</t>
  </si>
  <si>
    <t>204.12.2.4</t>
  </si>
  <si>
    <t>204.12.2.5</t>
  </si>
  <si>
    <t>204.12.3</t>
  </si>
  <si>
    <t>204.12.4</t>
  </si>
  <si>
    <t>204.12.5</t>
  </si>
  <si>
    <t>204.12.6</t>
  </si>
  <si>
    <t>204.12.7</t>
  </si>
  <si>
    <t>204.12.8</t>
  </si>
  <si>
    <t>204.12.9</t>
  </si>
  <si>
    <t>204.13.1</t>
  </si>
  <si>
    <t>204.13.1.1</t>
  </si>
  <si>
    <t>204.13.2</t>
  </si>
  <si>
    <t>204.13.2.1</t>
  </si>
  <si>
    <t>204.13.3</t>
  </si>
  <si>
    <t>204.13.3.1</t>
  </si>
  <si>
    <t>204.13.3.2</t>
  </si>
  <si>
    <t>204.13.3.3</t>
  </si>
  <si>
    <t>204.13.3.4</t>
  </si>
  <si>
    <t>204.13.3.5</t>
  </si>
  <si>
    <t>204.13.3.6</t>
  </si>
  <si>
    <t>204.13.4</t>
  </si>
  <si>
    <t>204.13.5</t>
  </si>
  <si>
    <t>204.13.6</t>
  </si>
  <si>
    <t>204.13.7</t>
  </si>
  <si>
    <t>204.13.8</t>
  </si>
  <si>
    <t>204.13.9</t>
  </si>
  <si>
    <t>204.13.10</t>
  </si>
  <si>
    <t>204.13.11</t>
  </si>
  <si>
    <t>204.13.12</t>
  </si>
  <si>
    <t>204.13.13</t>
  </si>
  <si>
    <t>204.13.14</t>
  </si>
  <si>
    <t>204.13.15</t>
  </si>
  <si>
    <t>204.13.16</t>
  </si>
  <si>
    <t>HSS-4 (Public Health Institutions as per IPHS)</t>
  </si>
  <si>
    <t>HSS-5 (Referal Transport)</t>
  </si>
  <si>
    <t>HSS-6 (Quality Assurance)</t>
  </si>
  <si>
    <t>HSS-7 (Other Initiatives to improve access)</t>
  </si>
  <si>
    <t>HSS-8 (Inventory management)</t>
  </si>
  <si>
    <t>HSS-9 (HRH)</t>
  </si>
  <si>
    <t>HSS-10 (Enhancing HR)</t>
  </si>
  <si>
    <t>HSS-11 (Technical Assistance)</t>
  </si>
  <si>
    <t>HSS-12 (IT interventions and systems)</t>
  </si>
  <si>
    <t>HSS-13 (Innovation)</t>
  </si>
  <si>
    <t>HSS-14 (Untied Grants)</t>
  </si>
  <si>
    <t>HSS-15 (Snakebite envenoming)</t>
  </si>
  <si>
    <t>HSS-16) (Capacity Building Including Training</t>
  </si>
  <si>
    <t>HSS-17 (ASHA Incentive)</t>
  </si>
  <si>
    <t>204.13.17</t>
  </si>
  <si>
    <t>204.13.18</t>
  </si>
  <si>
    <t>204.13.18.1</t>
  </si>
  <si>
    <t>204.13.18.2</t>
  </si>
  <si>
    <t>204.13.19</t>
  </si>
  <si>
    <t>204.13.20</t>
  </si>
  <si>
    <t>204.13.21</t>
  </si>
  <si>
    <t>203.1.1</t>
  </si>
  <si>
    <t>203.1.2</t>
  </si>
  <si>
    <t>203.1.2.1</t>
  </si>
  <si>
    <t>203.1.2.2</t>
  </si>
  <si>
    <t>203.1.2.3</t>
  </si>
  <si>
    <t>203.1.3</t>
  </si>
  <si>
    <t>203.1.3.1</t>
  </si>
  <si>
    <t>203.1.3.2</t>
  </si>
  <si>
    <t>203.4.1</t>
  </si>
  <si>
    <t>203.4.1.1</t>
  </si>
  <si>
    <t>203.4.1.2</t>
  </si>
  <si>
    <t>203.4.2</t>
  </si>
  <si>
    <t>203.4.2.1</t>
  </si>
  <si>
    <t>203.4.2.2</t>
  </si>
  <si>
    <t>203.4.3</t>
  </si>
  <si>
    <t>203.4.3.1</t>
  </si>
  <si>
    <t>203.4.3.2</t>
  </si>
  <si>
    <t>203.4.4</t>
  </si>
  <si>
    <t>203.4.4.1</t>
  </si>
  <si>
    <t>203.4.4.2</t>
  </si>
  <si>
    <t>203.4.5</t>
  </si>
  <si>
    <t>203.4.5.1</t>
  </si>
  <si>
    <t>203.4.5.2</t>
  </si>
  <si>
    <t>203.4.5.3</t>
  </si>
  <si>
    <t>203.4.5.4</t>
  </si>
  <si>
    <t>203.4.5.5</t>
  </si>
  <si>
    <t>203.4.5.6</t>
  </si>
  <si>
    <t>203.4.5.7</t>
  </si>
  <si>
    <t>203.4.5.8</t>
  </si>
  <si>
    <t>203.5.1</t>
  </si>
  <si>
    <t>203.5.1.1</t>
  </si>
  <si>
    <t>203.5.1.2</t>
  </si>
  <si>
    <t>203.5.2</t>
  </si>
  <si>
    <t>203.5.2.1</t>
  </si>
  <si>
    <t>203.5.2.2</t>
  </si>
  <si>
    <t>203.5.3</t>
  </si>
  <si>
    <t>203.5.3.1</t>
  </si>
  <si>
    <t>203.5.3.2</t>
  </si>
  <si>
    <t>203.5.3.3</t>
  </si>
  <si>
    <t>203.5.3.4</t>
  </si>
  <si>
    <t>203.5.4</t>
  </si>
  <si>
    <t>203.5.5</t>
  </si>
  <si>
    <t>203.5.5.1</t>
  </si>
  <si>
    <t>203.5.5.2</t>
  </si>
  <si>
    <t>203.5.5.3</t>
  </si>
  <si>
    <t>203.5.5.4</t>
  </si>
  <si>
    <t>203.5.6</t>
  </si>
  <si>
    <t>203.5.7</t>
  </si>
  <si>
    <t>203.5.7.1</t>
  </si>
  <si>
    <t>203.5.7.1.1</t>
  </si>
  <si>
    <t>203.5.7.1.2</t>
  </si>
  <si>
    <t>203.5.7.1.3</t>
  </si>
  <si>
    <t>203.5.7.1.4</t>
  </si>
  <si>
    <t>203.5.7.1.5</t>
  </si>
  <si>
    <t>203.5.7.1.6</t>
  </si>
  <si>
    <t>203.5.7.1.7</t>
  </si>
  <si>
    <t>203.5.7.1.8</t>
  </si>
  <si>
    <t>203.5.7.1.9</t>
  </si>
  <si>
    <t>203.5.7.1.10</t>
  </si>
  <si>
    <t>203.5.8</t>
  </si>
  <si>
    <t>203.5.9</t>
  </si>
  <si>
    <t>203.5.9.1</t>
  </si>
  <si>
    <t>203.5.9.1.1</t>
  </si>
  <si>
    <t>203.5.9.1.2</t>
  </si>
  <si>
    <t>203.5.9.1.3</t>
  </si>
  <si>
    <t>203.5.9.1.4</t>
  </si>
  <si>
    <t>203.5.9.2</t>
  </si>
  <si>
    <t>203.5.9.3</t>
  </si>
  <si>
    <t>203.5.9.2.1</t>
  </si>
  <si>
    <t>203.5.9.3.1</t>
  </si>
  <si>
    <t>203.5.9.3.2</t>
  </si>
  <si>
    <t>203.5.9.4</t>
  </si>
  <si>
    <t>203.5.9.4.1</t>
  </si>
  <si>
    <t>203.5.9.4.2</t>
  </si>
  <si>
    <t>203.5.9.4.3</t>
  </si>
  <si>
    <t>203.5.9.4.4</t>
  </si>
  <si>
    <t>203.5.9.5</t>
  </si>
  <si>
    <t>203.5.9.5.1</t>
  </si>
  <si>
    <t>203.5.9.5.2</t>
  </si>
  <si>
    <t>203.5.9.5.3</t>
  </si>
  <si>
    <t>203.5.9.5.4</t>
  </si>
  <si>
    <t>203.5.9.5.5</t>
  </si>
  <si>
    <t>204.9.2.1</t>
  </si>
  <si>
    <t>204.9.3.1</t>
  </si>
  <si>
    <t>204.9.3.2</t>
  </si>
  <si>
    <t>204.9.3.3</t>
  </si>
  <si>
    <t>204.9.3.4</t>
  </si>
  <si>
    <t>204.9.4.1</t>
  </si>
  <si>
    <t>204.9.7.1</t>
  </si>
  <si>
    <t>204.9.7.2</t>
  </si>
  <si>
    <t>204.9.7.3</t>
  </si>
  <si>
    <t>204.9.7.4</t>
  </si>
  <si>
    <t>204.9.1.1</t>
  </si>
  <si>
    <t>204.9.1.2</t>
  </si>
  <si>
    <t>204.9.1.2.1</t>
  </si>
  <si>
    <t>204.9.1.2.2</t>
  </si>
  <si>
    <t>204.9.1.3</t>
  </si>
  <si>
    <t>204.9.1.3.1</t>
  </si>
  <si>
    <t>204.9.1.3.2</t>
  </si>
  <si>
    <t>204.9.1.3.3</t>
  </si>
  <si>
    <t>204.9.1.3.4</t>
  </si>
  <si>
    <t>204.9.1.4</t>
  </si>
  <si>
    <t>204.9.1.4.1</t>
  </si>
  <si>
    <t>204.9.1.4.2</t>
  </si>
  <si>
    <t>204.9.1.4.3</t>
  </si>
  <si>
    <t>204.9.1.4.4</t>
  </si>
  <si>
    <t>204.9.1.4.5</t>
  </si>
  <si>
    <t>204.9.1.4.6</t>
  </si>
  <si>
    <t>204.9.1.4.7</t>
  </si>
  <si>
    <t>204.9.1.4.8</t>
  </si>
  <si>
    <t>204.9.1.5</t>
  </si>
  <si>
    <t>204.9.1.6</t>
  </si>
  <si>
    <t>204.9.1.7</t>
  </si>
  <si>
    <t>204.9.1.7.1</t>
  </si>
  <si>
    <t>204.9.1.7.2</t>
  </si>
  <si>
    <t>204.9.1.7.3</t>
  </si>
  <si>
    <t>204.9.1.7.4</t>
  </si>
  <si>
    <t>204.9.1.7.5</t>
  </si>
  <si>
    <t>204.9.1.7.6</t>
  </si>
  <si>
    <t>204.9.3.1.1</t>
  </si>
  <si>
    <t>204.9.3.1.2</t>
  </si>
  <si>
    <t>204.9.3.5</t>
  </si>
  <si>
    <t>204.9.3.6</t>
  </si>
  <si>
    <t>204.9.3.7</t>
  </si>
  <si>
    <t>204.9.3.7.1</t>
  </si>
  <si>
    <t>204.9.3.7.2</t>
  </si>
  <si>
    <t>204.9.3.7.3</t>
  </si>
  <si>
    <t>204.9.3.7.4</t>
  </si>
  <si>
    <t>204.9.3.7.5</t>
  </si>
  <si>
    <t>204.9.3.7.6</t>
  </si>
  <si>
    <t>204.9.3.7.7</t>
  </si>
  <si>
    <t>204.9.3.8</t>
  </si>
  <si>
    <t>204.9.3.9</t>
  </si>
  <si>
    <t>204.9.5.1</t>
  </si>
  <si>
    <t>204.9.5.2</t>
  </si>
  <si>
    <t>204.9.6.1</t>
  </si>
  <si>
    <t>204.9.6.2</t>
  </si>
  <si>
    <t>204.9.6.3</t>
  </si>
  <si>
    <t>204.9.6.3.1</t>
  </si>
  <si>
    <t>204.9.6.3.2</t>
  </si>
  <si>
    <t>204.9.6.4</t>
  </si>
  <si>
    <t>204.9.6.4.1</t>
  </si>
  <si>
    <t>204.9.6.4.2</t>
  </si>
  <si>
    <t>204.9.6.5</t>
  </si>
  <si>
    <t>204.9.6.6</t>
  </si>
  <si>
    <t>204.9.6.7</t>
  </si>
  <si>
    <t>204.9.6.7.1</t>
  </si>
  <si>
    <t>204.9.6.7.2</t>
  </si>
  <si>
    <t>204.9.6.7.3</t>
  </si>
  <si>
    <t>204.11.4.1</t>
  </si>
  <si>
    <t>204.11.4.2</t>
  </si>
  <si>
    <t>204.1.1</t>
  </si>
  <si>
    <t>204.1.2</t>
  </si>
  <si>
    <t>204.1.3</t>
  </si>
  <si>
    <t>204.1.4</t>
  </si>
  <si>
    <t>204.2.1</t>
  </si>
  <si>
    <t>204.2.2</t>
  </si>
  <si>
    <t>204.2.3</t>
  </si>
  <si>
    <t>204.3.1</t>
  </si>
  <si>
    <t>204.3.2</t>
  </si>
  <si>
    <t>204.3.3</t>
  </si>
  <si>
    <t>204.3.4</t>
  </si>
  <si>
    <t>204.3.5</t>
  </si>
  <si>
    <t>204.3.6</t>
  </si>
  <si>
    <t>204.3.7</t>
  </si>
  <si>
    <t>204.3.8</t>
  </si>
  <si>
    <t>204.3.9</t>
  </si>
  <si>
    <t>202.1.1</t>
  </si>
  <si>
    <t>202.1.2</t>
  </si>
  <si>
    <t>202.1.3</t>
  </si>
  <si>
    <t>202.1.4</t>
  </si>
  <si>
    <t>202.1.5</t>
  </si>
  <si>
    <t>202.1.6</t>
  </si>
  <si>
    <t>202.1.7</t>
  </si>
  <si>
    <t>202.2.1</t>
  </si>
  <si>
    <t>202.2.2</t>
  </si>
  <si>
    <t>202.2.3</t>
  </si>
  <si>
    <t>202.2.4</t>
  </si>
  <si>
    <t>202.2.5</t>
  </si>
  <si>
    <t>202.3.1</t>
  </si>
  <si>
    <t>202.3.2</t>
  </si>
  <si>
    <t>202.4.1</t>
  </si>
  <si>
    <t>202.4.1.1</t>
  </si>
  <si>
    <t>202.4.1.2</t>
  </si>
  <si>
    <t>202.4.1.3</t>
  </si>
  <si>
    <t>HSS-U</t>
  </si>
  <si>
    <t>202.5.1</t>
  </si>
  <si>
    <t>HSS-R</t>
  </si>
  <si>
    <t>202.5.1.1</t>
  </si>
  <si>
    <t>202.5.1.2</t>
  </si>
  <si>
    <t>202.5.1.3</t>
  </si>
  <si>
    <t>202.5.1.4</t>
  </si>
  <si>
    <t>202.5.1.5</t>
  </si>
  <si>
    <t>202.5.1.6</t>
  </si>
  <si>
    <t>202.5.1.7</t>
  </si>
  <si>
    <t>202.5.1.8</t>
  </si>
  <si>
    <t>202.5.1.9</t>
  </si>
  <si>
    <t>202.5.1.10</t>
  </si>
  <si>
    <t>202.5.1.11</t>
  </si>
  <si>
    <t>202.5.1.12</t>
  </si>
  <si>
    <t>202.5.1.13</t>
  </si>
  <si>
    <t>202.5.1.14</t>
  </si>
  <si>
    <t>202.5.1.15</t>
  </si>
  <si>
    <t>202.3.1.1</t>
  </si>
  <si>
    <t>202.2.5.1</t>
  </si>
  <si>
    <t>202.2.5.2</t>
  </si>
  <si>
    <t>202.2.5.3</t>
  </si>
  <si>
    <t>202.2.5.4</t>
  </si>
  <si>
    <t>202.2.4.1</t>
  </si>
  <si>
    <t>202.2.4.2</t>
  </si>
  <si>
    <t>202.2.4.3</t>
  </si>
  <si>
    <t>202.2.4.4</t>
  </si>
  <si>
    <t>202.2.4.5</t>
  </si>
  <si>
    <t>202.2.4.6</t>
  </si>
  <si>
    <t>202.2.4.7</t>
  </si>
  <si>
    <t>202.2.4.8</t>
  </si>
  <si>
    <t>202.2.3.1</t>
  </si>
  <si>
    <t>202.2.3.2</t>
  </si>
  <si>
    <t>202.2.3.3</t>
  </si>
  <si>
    <t>202.2.3.4</t>
  </si>
  <si>
    <t>202.2.3.5</t>
  </si>
  <si>
    <t>202.2.2.1</t>
  </si>
  <si>
    <t>202.2.2.2</t>
  </si>
  <si>
    <t>202.2.2.3</t>
  </si>
  <si>
    <t>202.2.2.4</t>
  </si>
  <si>
    <t>202.2.2.5</t>
  </si>
  <si>
    <t>202.2.2.6</t>
  </si>
  <si>
    <t>202.2.1.1</t>
  </si>
  <si>
    <t>202.1.7.1</t>
  </si>
  <si>
    <t>202.1.6.1</t>
  </si>
  <si>
    <t>202.1.6.2</t>
  </si>
  <si>
    <t>202.1.6.3</t>
  </si>
  <si>
    <t>202.1.6.4</t>
  </si>
  <si>
    <t>202.1.5.1</t>
  </si>
  <si>
    <t>202.1.5.2</t>
  </si>
  <si>
    <t>202.1.5.3</t>
  </si>
  <si>
    <t>202.1.5.4</t>
  </si>
  <si>
    <t>202.1.5.5</t>
  </si>
  <si>
    <t>202.1.5.6</t>
  </si>
  <si>
    <t>202.1.5.7</t>
  </si>
  <si>
    <t>202.1.4.1</t>
  </si>
  <si>
    <t>202.1.3.1</t>
  </si>
  <si>
    <t>202.1.3.2</t>
  </si>
  <si>
    <t>202.1.3.3</t>
  </si>
  <si>
    <t>202.1.2.1</t>
  </si>
  <si>
    <t>202.1.2.2</t>
  </si>
  <si>
    <t>202.1.2.3</t>
  </si>
  <si>
    <t>202.1.2.4</t>
  </si>
  <si>
    <t>202.1.2.5</t>
  </si>
  <si>
    <t>202.1.1.1</t>
  </si>
  <si>
    <t>202.1.1.2</t>
  </si>
  <si>
    <t>202.1.1.3</t>
  </si>
  <si>
    <t>202.1.1.4</t>
  </si>
  <si>
    <t>202.1.1.5</t>
  </si>
  <si>
    <t>202.1.1.6</t>
  </si>
  <si>
    <t>202.1.1.7</t>
  </si>
  <si>
    <t>202.1.1.8</t>
  </si>
  <si>
    <t>202.1.1.9</t>
  </si>
  <si>
    <t>202.1.1.10</t>
  </si>
  <si>
    <t>202.1.1.11</t>
  </si>
  <si>
    <t>202.1.1.12</t>
  </si>
  <si>
    <t>Training of Midwifery Educators at NMTI</t>
  </si>
  <si>
    <t>201.2.1</t>
  </si>
  <si>
    <t>201.2.4</t>
  </si>
  <si>
    <t>201.2.8</t>
  </si>
  <si>
    <t>201.3.1</t>
  </si>
  <si>
    <t>201.6.4</t>
  </si>
  <si>
    <t>201.6.8</t>
  </si>
  <si>
    <t>201.6.10</t>
  </si>
  <si>
    <t>201.2.2</t>
  </si>
  <si>
    <t>201.2.3</t>
  </si>
  <si>
    <t>201.2.5</t>
  </si>
  <si>
    <t>201.2.6</t>
  </si>
  <si>
    <t>201.2.7</t>
  </si>
  <si>
    <t>201.3.2</t>
  </si>
  <si>
    <t>201.3.3</t>
  </si>
  <si>
    <t>201.3.4</t>
  </si>
  <si>
    <t>201.3.5.</t>
  </si>
  <si>
    <t>201.3.6</t>
  </si>
  <si>
    <t>201.3.7</t>
  </si>
  <si>
    <t>201.4.1</t>
  </si>
  <si>
    <t>201.4.2</t>
  </si>
  <si>
    <t>201.4.3</t>
  </si>
  <si>
    <t>201.4.4</t>
  </si>
  <si>
    <t>201.4.5</t>
  </si>
  <si>
    <t>201.4.6</t>
  </si>
  <si>
    <t>201.4.7</t>
  </si>
  <si>
    <t>201.4.8</t>
  </si>
  <si>
    <t>201.4.9</t>
  </si>
  <si>
    <t>201.4.10</t>
  </si>
  <si>
    <t>201.4.11</t>
  </si>
  <si>
    <t>Total HSS-Rural</t>
  </si>
  <si>
    <t>201.6.1</t>
  </si>
  <si>
    <t>201.6.2</t>
  </si>
  <si>
    <t>201.6.3</t>
  </si>
  <si>
    <t>201.6.5</t>
  </si>
  <si>
    <t>201.6.6</t>
  </si>
  <si>
    <t>201.6.7</t>
  </si>
  <si>
    <t>201.6.9</t>
  </si>
  <si>
    <t>201.6.11</t>
  </si>
  <si>
    <t>201.6.18</t>
  </si>
  <si>
    <t>201.6.21</t>
  </si>
  <si>
    <t>201.1.1</t>
  </si>
  <si>
    <t>201.1.1.1</t>
  </si>
  <si>
    <t>201.1.1.2</t>
  </si>
  <si>
    <t>201.1.2</t>
  </si>
  <si>
    <t>201.1.2.1</t>
  </si>
  <si>
    <t>201.1.2.2</t>
  </si>
  <si>
    <t>201.1.3</t>
  </si>
  <si>
    <t>201.1.3.1</t>
  </si>
  <si>
    <t>201.1.3.2</t>
  </si>
  <si>
    <t>201.1.4</t>
  </si>
  <si>
    <t>201.1.4.1</t>
  </si>
  <si>
    <t>201.1.4.2</t>
  </si>
  <si>
    <t>201.1.5</t>
  </si>
  <si>
    <t>201.1.5.1</t>
  </si>
  <si>
    <t>201.1.5.2</t>
  </si>
  <si>
    <t>201.1.5.3</t>
  </si>
  <si>
    <t>201.1.5.4</t>
  </si>
  <si>
    <t>201.1.6</t>
  </si>
  <si>
    <t>201.2.1.1</t>
  </si>
  <si>
    <t>201.2.1.2</t>
  </si>
  <si>
    <t>201.2.1.3</t>
  </si>
  <si>
    <t>201.2.1.4</t>
  </si>
  <si>
    <t>201.2.1.5</t>
  </si>
  <si>
    <t>201.2.1.5.1</t>
  </si>
  <si>
    <t>201.2.1.5.2</t>
  </si>
  <si>
    <t>201.2.1.6</t>
  </si>
  <si>
    <t>201.2.1.7</t>
  </si>
  <si>
    <t>201.2.1.7.1</t>
  </si>
  <si>
    <t>201.2.1.7.2</t>
  </si>
  <si>
    <t>201.2.1.8</t>
  </si>
  <si>
    <t>201.2.1.8.1</t>
  </si>
  <si>
    <t>201.2.1.8.2</t>
  </si>
  <si>
    <t>201.2.1.9</t>
  </si>
  <si>
    <t>201.2.1.9.1</t>
  </si>
  <si>
    <t>201.2.1.9.2</t>
  </si>
  <si>
    <t>201.2.1.10</t>
  </si>
  <si>
    <t>201.2.1.10.1</t>
  </si>
  <si>
    <t>201.2.1.10.2</t>
  </si>
  <si>
    <t>201.2.1.11</t>
  </si>
  <si>
    <t>201.2.1.12</t>
  </si>
  <si>
    <t>201.2.1.13</t>
  </si>
  <si>
    <t>201.2.1.14</t>
  </si>
  <si>
    <t>201.2.1.15</t>
  </si>
  <si>
    <t>201.2.1.16</t>
  </si>
  <si>
    <t>201.2.2.1</t>
  </si>
  <si>
    <t>201.2.2.2</t>
  </si>
  <si>
    <t>201.2.2.3</t>
  </si>
  <si>
    <t>201.2.2.4</t>
  </si>
  <si>
    <t>201.2.2.5</t>
  </si>
  <si>
    <t>201.2.3.1</t>
  </si>
  <si>
    <t>201.2.3.2</t>
  </si>
  <si>
    <t>201.2.3.3</t>
  </si>
  <si>
    <t>201.2.3.4</t>
  </si>
  <si>
    <t>201.2.3.5</t>
  </si>
  <si>
    <t>201.2.3.6</t>
  </si>
  <si>
    <t>201.2.3.7</t>
  </si>
  <si>
    <t>201.2.3.8</t>
  </si>
  <si>
    <t>201.2.3.9</t>
  </si>
  <si>
    <t>201.2.3.10</t>
  </si>
  <si>
    <t>201.2.3.11</t>
  </si>
  <si>
    <t>201.2.3.12</t>
  </si>
  <si>
    <t>201.2.3.13</t>
  </si>
  <si>
    <t>201.2.3.14</t>
  </si>
  <si>
    <t>201.2.3.15</t>
  </si>
  <si>
    <t>201.2.3.16</t>
  </si>
  <si>
    <t>201.2.3.17</t>
  </si>
  <si>
    <t>201.2.3.18</t>
  </si>
  <si>
    <t>201.2.3.19</t>
  </si>
  <si>
    <t>201.2.3.20</t>
  </si>
  <si>
    <t>201.2.3.21</t>
  </si>
  <si>
    <t>201.2.3.22</t>
  </si>
  <si>
    <t>201.2.3.23</t>
  </si>
  <si>
    <t>201.2.4.1</t>
  </si>
  <si>
    <t>201.2.4.2</t>
  </si>
  <si>
    <t>201.2.4.3</t>
  </si>
  <si>
    <t>201.2.4.4</t>
  </si>
  <si>
    <t>201.2.4.4.1</t>
  </si>
  <si>
    <t>201.2.4.4.2</t>
  </si>
  <si>
    <t>201.2.4.4.3</t>
  </si>
  <si>
    <t>201.2.4.4.4</t>
  </si>
  <si>
    <t>201.2.4.4.5</t>
  </si>
  <si>
    <t>201.2.4.4.6</t>
  </si>
  <si>
    <t>201.2.4.4.7</t>
  </si>
  <si>
    <t>201.2.5.1</t>
  </si>
  <si>
    <t>201.2.5.2</t>
  </si>
  <si>
    <t>201.2.5.3</t>
  </si>
  <si>
    <t>201.2.5.4</t>
  </si>
  <si>
    <t>201.2.5.4.1</t>
  </si>
  <si>
    <t>201.2.5.4.2</t>
  </si>
  <si>
    <t>201.2.5.4.3</t>
  </si>
  <si>
    <t>201.2.5.4.4</t>
  </si>
  <si>
    <t>201.2.5.5</t>
  </si>
  <si>
    <t>201.2.5.6</t>
  </si>
  <si>
    <t>201.2.6.1</t>
  </si>
  <si>
    <t>201.2.6.2</t>
  </si>
  <si>
    <t>201.2.6.3</t>
  </si>
  <si>
    <t>201.2.6.4</t>
  </si>
  <si>
    <t>201.2.6.5</t>
  </si>
  <si>
    <t>201.2.6.6</t>
  </si>
  <si>
    <t>201.2.6.7</t>
  </si>
  <si>
    <t>201.2.6.8</t>
  </si>
  <si>
    <t>201.2.6.1.1</t>
  </si>
  <si>
    <t>201.2.6.1.2</t>
  </si>
  <si>
    <t>201.2.6.1.3</t>
  </si>
  <si>
    <t>201.2.6.1.4</t>
  </si>
  <si>
    <t>201.2.6.1.4.1</t>
  </si>
  <si>
    <t>201.2.6.1.4.2</t>
  </si>
  <si>
    <t>201.2.7.1</t>
  </si>
  <si>
    <t>201.2.7.2</t>
  </si>
  <si>
    <t>201.2.7.2.1</t>
  </si>
  <si>
    <t>201.2.7.2.2</t>
  </si>
  <si>
    <t>201.2.7.3</t>
  </si>
  <si>
    <t>201.2.7.3.1</t>
  </si>
  <si>
    <t>201.2.7.3.2</t>
  </si>
  <si>
    <t>201.2.7.4</t>
  </si>
  <si>
    <t>201.2.7.5</t>
  </si>
  <si>
    <t>201.2.7.6</t>
  </si>
  <si>
    <t>201.2.7.7</t>
  </si>
  <si>
    <t>201.2.8.1</t>
  </si>
  <si>
    <t>201.3.1.1</t>
  </si>
  <si>
    <t>201.3.1.2</t>
  </si>
  <si>
    <t>201.3.2.1</t>
  </si>
  <si>
    <t>201.3.2.1.1</t>
  </si>
  <si>
    <t>201.3.2.1.2</t>
  </si>
  <si>
    <t>201.3.2.1.3</t>
  </si>
  <si>
    <t>201.3.2.1.4</t>
  </si>
  <si>
    <t>201.3.2.1.5</t>
  </si>
  <si>
    <t>201.3.2.1.6</t>
  </si>
  <si>
    <t>201.3.2.1.7</t>
  </si>
  <si>
    <t>201.3.2.1.8</t>
  </si>
  <si>
    <t>201.3.2.1.9</t>
  </si>
  <si>
    <t>201.3.2.1.10</t>
  </si>
  <si>
    <t>201.3.2.1.11</t>
  </si>
  <si>
    <t>201.3.2.1.12</t>
  </si>
  <si>
    <t>201.3.2.1.13</t>
  </si>
  <si>
    <t>201.3.2.1.14</t>
  </si>
  <si>
    <t>201.3.2.1.15</t>
  </si>
  <si>
    <t>201.3.2.2</t>
  </si>
  <si>
    <t>201.3.2.2.1</t>
  </si>
  <si>
    <t>201.3.2.2.2</t>
  </si>
  <si>
    <t>201.3.2.2.3</t>
  </si>
  <si>
    <t>201.3.2.3</t>
  </si>
  <si>
    <t>201.3.2.3.1</t>
  </si>
  <si>
    <t>201.3.2.3.2</t>
  </si>
  <si>
    <t>201.3.2.3.3</t>
  </si>
  <si>
    <t>201.3.2.4</t>
  </si>
  <si>
    <t>201.3.2.4.1</t>
  </si>
  <si>
    <t>201.3.2.4.2</t>
  </si>
  <si>
    <t>201.3.2.4.3</t>
  </si>
  <si>
    <t>201.3.2.4.4</t>
  </si>
  <si>
    <t>201.3.3.1</t>
  </si>
  <si>
    <t>201.3.3.2</t>
  </si>
  <si>
    <t>201.3.3.3</t>
  </si>
  <si>
    <t>201.3.3.4</t>
  </si>
  <si>
    <t>201.3.3.5</t>
  </si>
  <si>
    <t>201.3.3.6</t>
  </si>
  <si>
    <t>201.3.4.1</t>
  </si>
  <si>
    <t>201.3.4.1.1</t>
  </si>
  <si>
    <t>201.3.4.1.2</t>
  </si>
  <si>
    <t>201.3.4.2</t>
  </si>
  <si>
    <t>201.3.4.2.1</t>
  </si>
  <si>
    <t>201.3.4.2.2</t>
  </si>
  <si>
    <t>201.3.4.2.3</t>
  </si>
  <si>
    <t>201.3.4.2.4</t>
  </si>
  <si>
    <t>201.3.4.2.5</t>
  </si>
  <si>
    <t>201.3.4.2.6</t>
  </si>
  <si>
    <t>201.3.4.2.7</t>
  </si>
  <si>
    <t>201.3.4.3</t>
  </si>
  <si>
    <t>201.3.4.3.1</t>
  </si>
  <si>
    <t>201.3.4.3.2</t>
  </si>
  <si>
    <t>201.3.4.3.3</t>
  </si>
  <si>
    <t>201.3.4.3.4</t>
  </si>
  <si>
    <t>201.3.4.3.5</t>
  </si>
  <si>
    <t>201.3.5.1</t>
  </si>
  <si>
    <t>201.3.5.2</t>
  </si>
  <si>
    <t>201.3.5.3</t>
  </si>
  <si>
    <t>201.3.5.4</t>
  </si>
  <si>
    <t>201.3.5.5</t>
  </si>
  <si>
    <t>201.3.5.6</t>
  </si>
  <si>
    <t>201.3.6.1</t>
  </si>
  <si>
    <t>201.3.6.1.1</t>
  </si>
  <si>
    <t>201.3.6.1.2</t>
  </si>
  <si>
    <t>201.3.7.1</t>
  </si>
  <si>
    <t>201.3.7.2</t>
  </si>
  <si>
    <t>201.4.1.1</t>
  </si>
  <si>
    <t>201.4.2.1</t>
  </si>
  <si>
    <t>201.4.2.1.1</t>
  </si>
  <si>
    <t>201.4.2.1.2</t>
  </si>
  <si>
    <t>201.4.3.1</t>
  </si>
  <si>
    <t>201.4.3.2</t>
  </si>
  <si>
    <t>201.4.4.1</t>
  </si>
  <si>
    <t>201.4.4.2</t>
  </si>
  <si>
    <t>201.4.4.3</t>
  </si>
  <si>
    <t>201.4.4.4</t>
  </si>
  <si>
    <t>201.4.4.5</t>
  </si>
  <si>
    <t>201.4.5.1</t>
  </si>
  <si>
    <t>201.4.5.2</t>
  </si>
  <si>
    <t>201.4.5.3</t>
  </si>
  <si>
    <t>201.4.5.4</t>
  </si>
  <si>
    <t>201.4.5.5</t>
  </si>
  <si>
    <t>201.4.5.6</t>
  </si>
  <si>
    <t>201.4.7.1</t>
  </si>
  <si>
    <t>201.4.7.2</t>
  </si>
  <si>
    <t>201.4.7.3</t>
  </si>
  <si>
    <t>SpecialisedTraining</t>
  </si>
  <si>
    <t>201.4.8.1</t>
  </si>
  <si>
    <t>201.4.9.1</t>
  </si>
  <si>
    <t>201.4.10.1</t>
  </si>
  <si>
    <t>201.4.11.1</t>
  </si>
  <si>
    <t>201.5.1</t>
  </si>
  <si>
    <t>201.5.1.1</t>
  </si>
  <si>
    <t>201.5.1.2</t>
  </si>
  <si>
    <t>201.5.1.3</t>
  </si>
  <si>
    <t>201.5.1.3.1</t>
  </si>
  <si>
    <t>201.5.1.4</t>
  </si>
  <si>
    <t>201.5.1.4.1</t>
  </si>
  <si>
    <t>201.6.1.1</t>
  </si>
  <si>
    <t>201.6.1.2</t>
  </si>
  <si>
    <t>201.6.2.1</t>
  </si>
  <si>
    <t>201.6.2.2</t>
  </si>
  <si>
    <t>201.6.2.3</t>
  </si>
  <si>
    <t>201.6.2.4</t>
  </si>
  <si>
    <t>201.6.3.1</t>
  </si>
  <si>
    <t>201.6.3.2</t>
  </si>
  <si>
    <t>201.6.4.1</t>
  </si>
  <si>
    <t>201.6.5.1</t>
  </si>
  <si>
    <t>201.6.6.1</t>
  </si>
  <si>
    <t>201.6.6.2</t>
  </si>
  <si>
    <t>201.6.6.3</t>
  </si>
  <si>
    <t>201.6.6.4</t>
  </si>
  <si>
    <t>201.6.6.5</t>
  </si>
  <si>
    <t>201.6.6.5.1</t>
  </si>
  <si>
    <t>201.6.6.5.2</t>
  </si>
  <si>
    <t>201.6.7.1</t>
  </si>
  <si>
    <t>201.6.7.2</t>
  </si>
  <si>
    <t>201.6.7.3</t>
  </si>
  <si>
    <t>201.6.10.1</t>
  </si>
  <si>
    <t>201.6.10.1.1</t>
  </si>
  <si>
    <t>201.6.10.1.2</t>
  </si>
  <si>
    <t>201.6.10.1.3</t>
  </si>
  <si>
    <t>201.6.10.1.4</t>
  </si>
  <si>
    <t>201.6.10.2</t>
  </si>
  <si>
    <t>201.6.10.3</t>
  </si>
  <si>
    <t>201.6.10.4</t>
  </si>
  <si>
    <t>201.6.10.5</t>
  </si>
  <si>
    <t>201.6.10.6</t>
  </si>
  <si>
    <t>201.6.10.7</t>
  </si>
  <si>
    <t>201.6.11.1</t>
  </si>
  <si>
    <t>201.6.11.1.1</t>
  </si>
  <si>
    <t>201.6.11.1.2</t>
  </si>
  <si>
    <t>201.6.11.1.3</t>
  </si>
  <si>
    <t>201.6.11.1.4</t>
  </si>
  <si>
    <t>201.6.11.1.5</t>
  </si>
  <si>
    <t>201.6.11.1.6</t>
  </si>
  <si>
    <t>201.6.15.1</t>
  </si>
  <si>
    <t>201.6.15.2</t>
  </si>
  <si>
    <t>201.6.18.1</t>
  </si>
  <si>
    <t>201.6.18.2</t>
  </si>
  <si>
    <t>201.6.18.3</t>
  </si>
  <si>
    <t>201.6.18.4</t>
  </si>
  <si>
    <t>201.6.18.5</t>
  </si>
  <si>
    <t>201.6.21.1</t>
  </si>
  <si>
    <t>201.6.21.2</t>
  </si>
  <si>
    <t>201.2.5.7</t>
  </si>
  <si>
    <t>201.2.7.3.3</t>
  </si>
  <si>
    <t>204.4.2.2.1</t>
  </si>
  <si>
    <t>204.4.2.2.2</t>
  </si>
  <si>
    <t xml:space="preserve"> Change of Flex for Hoarding at District &amp; Block Level </t>
  </si>
  <si>
    <t>At State Level activities</t>
  </si>
  <si>
    <t xml:space="preserve">District level  Launching </t>
  </si>
  <si>
    <t>Reference Folder to ASHAs</t>
  </si>
  <si>
    <t>204.4.3.1.1</t>
  </si>
  <si>
    <t>204.4.3.1.2</t>
  </si>
  <si>
    <t>204.4.3.1.3</t>
  </si>
  <si>
    <t>204.4.3.1.4</t>
  </si>
  <si>
    <t>District level  Activities</t>
  </si>
  <si>
    <t>Per folk Show</t>
  </si>
  <si>
    <t>204.4.3.2.1</t>
  </si>
  <si>
    <t>204.4.3.2.2</t>
  </si>
  <si>
    <t>204.4.3.3.1</t>
  </si>
  <si>
    <t>204.4.3.3.2</t>
  </si>
  <si>
    <t>204.4.3.3.3</t>
  </si>
  <si>
    <t>District Level Activities</t>
  </si>
  <si>
    <t>Block Level  Activities</t>
  </si>
  <si>
    <t>204.4.4.1.1</t>
  </si>
  <si>
    <t>204.4.4.1.2</t>
  </si>
  <si>
    <t>204.4.4.5.1</t>
  </si>
  <si>
    <t>204.4.4.5.2</t>
  </si>
  <si>
    <t>State Level Activities</t>
  </si>
  <si>
    <t>Special EC Meeting at SCs</t>
  </si>
  <si>
    <t>204.4.6.1.1</t>
  </si>
  <si>
    <t>204.4.6.1.2</t>
  </si>
  <si>
    <t>State level launching Activities</t>
  </si>
  <si>
    <t>Award to the Service Providers</t>
  </si>
  <si>
    <t>Mass media Activities at State Level</t>
  </si>
  <si>
    <t>General  Awareness through IEC Van at Block  Level</t>
  </si>
  <si>
    <t>204.4.6.2.1</t>
  </si>
  <si>
    <t>204.4.6.2.2</t>
  </si>
  <si>
    <t>204.4.6.2.3</t>
  </si>
  <si>
    <t>204.4.6.2.4</t>
  </si>
  <si>
    <t>204.4.7.1.1</t>
  </si>
  <si>
    <t>204.4.7.1.2</t>
  </si>
  <si>
    <t xml:space="preserve">State level launching </t>
  </si>
  <si>
    <t>Launching at School/AWW at District level</t>
  </si>
  <si>
    <t xml:space="preserve">Advertisement in News Daily </t>
  </si>
  <si>
    <t xml:space="preserve"> Broadcast in  FM (9FMCs)  &amp; Community Radio Stations</t>
  </si>
  <si>
    <t xml:space="preserve"> Broadcast in  AIR</t>
  </si>
  <si>
    <t xml:space="preserve">Reporting (Forms/Formats) </t>
  </si>
  <si>
    <t>204.4.7.1.3</t>
  </si>
  <si>
    <t>204.4.7.1.4</t>
  </si>
  <si>
    <t>204.4.7.1.5</t>
  </si>
  <si>
    <t>204.4.7.1.6</t>
  </si>
  <si>
    <t>Per round</t>
  </si>
  <si>
    <t>Change of Flex for Hoarding</t>
  </si>
  <si>
    <t>Sensitisation of Service Providers of Pvt MCHs, Nursing Colleges</t>
  </si>
  <si>
    <t>204.4.7.2.1</t>
  </si>
  <si>
    <t>204.4.7.2.2</t>
  </si>
  <si>
    <t>204.4.7.2.3</t>
  </si>
  <si>
    <t>Budget Dropped as per discussion in the NPCC meeting</t>
  </si>
  <si>
    <t>Distribution of leaflets</t>
  </si>
  <si>
    <t>Banner</t>
  </si>
  <si>
    <t>for 50 leaflets</t>
  </si>
  <si>
    <t>204.4.8.1.1</t>
  </si>
  <si>
    <t>204.4.8.1.2</t>
  </si>
  <si>
    <t>204.5.2.1.2.1</t>
  </si>
  <si>
    <t>204.5.2.1.2.2</t>
  </si>
  <si>
    <t>204.5.2.1.2.2.1</t>
  </si>
  <si>
    <t>District launch (Meeting  Followed by Media  Bites)</t>
  </si>
  <si>
    <t>Per Dist</t>
  </si>
  <si>
    <t xml:space="preserve">Change of Flex at Hoarding </t>
  </si>
  <si>
    <t>Per Flex</t>
  </si>
  <si>
    <t>District Level Sensitisation of PRI members</t>
  </si>
  <si>
    <t xml:space="preserve"> IEC Materials  for SCs with API &gt;1 in 22 districts</t>
  </si>
  <si>
    <t>204.5.2.1.2.2.2</t>
  </si>
  <si>
    <t>204.5.2.1.2.2.3</t>
  </si>
  <si>
    <t>204.5.2.1.2.2.4</t>
  </si>
  <si>
    <t>Per flex</t>
  </si>
  <si>
    <t>204.5.2.1.4.1</t>
  </si>
  <si>
    <t>204.5.2.1.4.2</t>
  </si>
  <si>
    <t xml:space="preserve">District /Sub district level Activities </t>
  </si>
  <si>
    <t xml:space="preserve">District Level launch </t>
  </si>
  <si>
    <t xml:space="preserve">Handouts for Dengue Volunteers </t>
  </si>
  <si>
    <t xml:space="preserve"> General  Awareness through IEC Van</t>
  </si>
  <si>
    <t>Per Handout</t>
  </si>
  <si>
    <t>per Van</t>
  </si>
  <si>
    <t>204.5.2.1.5.1</t>
  </si>
  <si>
    <t>204.5.2.1.5.2</t>
  </si>
  <si>
    <t>204.5.2.1.5.2.1</t>
  </si>
  <si>
    <t>204.5.2.1.5.2.2</t>
  </si>
  <si>
    <t>204.5.2.1.5.2.3</t>
  </si>
  <si>
    <t xml:space="preserve">District level Activities </t>
  </si>
  <si>
    <t xml:space="preserve"> IU level  activities</t>
  </si>
  <si>
    <t xml:space="preserve">Launching Ceremony </t>
  </si>
  <si>
    <t xml:space="preserve">Sensitisation of Professional Organizations    Philanthropic intuitions, Civil Society </t>
  </si>
  <si>
    <t>Per IU</t>
  </si>
  <si>
    <t>204.5.2.1.6.1</t>
  </si>
  <si>
    <t>204.5.2.1.6.2</t>
  </si>
  <si>
    <t>204.5.2.1.6.3</t>
  </si>
  <si>
    <t>204.5.2.1.6.2.1</t>
  </si>
  <si>
    <t>204.5.2.1.6.2.2</t>
  </si>
  <si>
    <t xml:space="preserve">District /  Sub District Level  Activities </t>
  </si>
  <si>
    <t xml:space="preserve">School Level awareness &amp; Competitions </t>
  </si>
  <si>
    <t>Focused Group Discussions at community level</t>
  </si>
  <si>
    <t>204.5.3.1.1</t>
  </si>
  <si>
    <t>204.5.3.1.2</t>
  </si>
  <si>
    <t>204.5.3.1.2.1</t>
  </si>
  <si>
    <t>204.5.3.1.2.2</t>
  </si>
  <si>
    <t>204.5.5.1.1</t>
  </si>
  <si>
    <t>204.5.5.1.2</t>
  </si>
  <si>
    <t>District Level  Activities (Awareness Camp at Jail / TI Project sites)</t>
  </si>
  <si>
    <t xml:space="preserve">State Level Activity </t>
  </si>
  <si>
    <t xml:space="preserve">District ,Sub-district &amp; Facility Level Activities </t>
  </si>
  <si>
    <t>204.5.4.6.1</t>
  </si>
  <si>
    <t>204.5.4.6.2</t>
  </si>
  <si>
    <t xml:space="preserve">Observation of World TB day </t>
  </si>
  <si>
    <t>per District</t>
  </si>
  <si>
    <t>per Flex</t>
  </si>
  <si>
    <t>204.5.4.6.2.1</t>
  </si>
  <si>
    <t>204.5.4.6.2.2</t>
  </si>
  <si>
    <t xml:space="preserve"> Eye Bank Level Activities </t>
  </si>
  <si>
    <t>Per Eye Bank</t>
  </si>
  <si>
    <t>204.6.1.1.1</t>
  </si>
  <si>
    <t>204.6.1.1.2</t>
  </si>
  <si>
    <t>District Hqr Hospital Level Activities</t>
  </si>
  <si>
    <t>204.6.1.3.1</t>
  </si>
  <si>
    <t>204.6.1.3.2</t>
  </si>
  <si>
    <t>204.6.3.1.1</t>
  </si>
  <si>
    <t>204.6.3.1.2</t>
  </si>
  <si>
    <t>State Level Activities (Mass Media)</t>
  </si>
  <si>
    <t>District Level Activities (Mid Media)</t>
  </si>
  <si>
    <t>Leaflets</t>
  </si>
  <si>
    <t>Banner &amp;  Standees</t>
  </si>
  <si>
    <t>Per Leaflet</t>
  </si>
  <si>
    <t>204.6.3.1.2.1</t>
  </si>
  <si>
    <t>204.6.3.1.2.2</t>
  </si>
  <si>
    <t xml:space="preserve">Mass Media  Interventions </t>
  </si>
  <si>
    <t>Mini Marathon/ Cyclothon by local youths at  State</t>
  </si>
  <si>
    <t>Mid Media Interventions</t>
  </si>
  <si>
    <t>Mini Marathon/ Cyclothon by local youths at  District</t>
  </si>
  <si>
    <t>204.6.4.2.1</t>
  </si>
  <si>
    <t>204.6.4.2.2</t>
  </si>
  <si>
    <t>204.6.4.2.3</t>
  </si>
  <si>
    <t>204.6.4.2.4</t>
  </si>
  <si>
    <t>204.6.4.2.5</t>
  </si>
  <si>
    <t>District Level Activities (Meeting followed by  Mini-marathon)</t>
  </si>
  <si>
    <t>204.6.4.1.1</t>
  </si>
  <si>
    <t>204.6.4.1.2</t>
  </si>
  <si>
    <t>Change of Flex at Hoarding</t>
  </si>
  <si>
    <t>204.6.5.3.1</t>
  </si>
  <si>
    <t>204.6.5.3.2</t>
  </si>
  <si>
    <t xml:space="preserve">State Level  Launching  shall be  organised  at community level  Institutions </t>
  </si>
  <si>
    <t>204.8.1.1.1</t>
  </si>
  <si>
    <t>204.8.1.1.2</t>
  </si>
  <si>
    <t>District/ Sub District Level Activities</t>
  </si>
  <si>
    <t xml:space="preserve"> District Level Launch at selected Blood Centre </t>
  </si>
  <si>
    <t>Cyclothon / Mini Marathon at District level</t>
  </si>
  <si>
    <t>204.8.2.1.1</t>
  </si>
  <si>
    <t>204.8.2.1.2</t>
  </si>
  <si>
    <t>204.8.2.1.2.1</t>
  </si>
  <si>
    <t>204.8.2.1.2.2</t>
  </si>
  <si>
    <t xml:space="preserve"> District Level Launching</t>
  </si>
  <si>
    <t xml:space="preserve"> Change of Flex in Hoarding </t>
  </si>
  <si>
    <t>204.8.2.2.1</t>
  </si>
  <si>
    <t>204.8.2.2.2</t>
  </si>
  <si>
    <t>204.8.2.2.2.1</t>
  </si>
  <si>
    <t>204.8.2.2.2.2</t>
  </si>
  <si>
    <t xml:space="preserve">Sensitisation of SCD Mitra </t>
  </si>
  <si>
    <t xml:space="preserve">Coloured Handouts   to SCD Mitras </t>
  </si>
  <si>
    <t>Net work  Meeting / Patient  Support Group Meeting at  District level</t>
  </si>
  <si>
    <t>204.8.2.3.1</t>
  </si>
  <si>
    <t>204.8.2.3.2</t>
  </si>
  <si>
    <t>204.8.2.3.3</t>
  </si>
  <si>
    <t>Folk Shows in PMJANMAN Villages</t>
  </si>
  <si>
    <t>Tribal Healers meet</t>
  </si>
  <si>
    <t>Per Show</t>
  </si>
  <si>
    <t>204.8.2.4.1</t>
  </si>
  <si>
    <t>204.8.2.4.2</t>
  </si>
  <si>
    <t>At State Level</t>
  </si>
  <si>
    <t>At District Level</t>
  </si>
  <si>
    <t>Sensitisation Meeting at District Level</t>
  </si>
  <si>
    <t>Sensitisation Meeting at Block Level</t>
  </si>
  <si>
    <t>204.5.4.1.1</t>
  </si>
  <si>
    <t>204.5.4.1.2</t>
  </si>
  <si>
    <t xml:space="preserve">For City Programme Management Units </t>
  </si>
  <si>
    <t>For UPHCs</t>
  </si>
  <si>
    <t>Per RRM</t>
  </si>
  <si>
    <t>Mobility support for strengthening Entomological surveillance</t>
  </si>
  <si>
    <t>Annual Maintenance of Vehicles used by VBDTS of 19 GFATM Districts</t>
  </si>
  <si>
    <t>Annual Maintenance of Vehicles supplied under GFATM for entomological Zones for entomological zones</t>
  </si>
  <si>
    <t>Block Level mobility support (POL) GFATM</t>
  </si>
  <si>
    <t>Per MTS Per Month</t>
  </si>
  <si>
    <t>Per Vehicle</t>
  </si>
  <si>
    <t>At State</t>
  </si>
  <si>
    <t>At District</t>
  </si>
  <si>
    <t>At Block</t>
  </si>
  <si>
    <t>per Participant</t>
  </si>
  <si>
    <t>Per Team</t>
  </si>
  <si>
    <t>DA/ Travel allowance</t>
  </si>
  <si>
    <t xml:space="preserve">Common Pool Vehicles with DOL </t>
  </si>
  <si>
    <t xml:space="preserve">Vehicle for CDM&amp; PHO -cum- District Mission Director with DOL </t>
  </si>
  <si>
    <t>Additional fund for 1 District Urban NTEP Unit</t>
  </si>
  <si>
    <t>Per Vehicle/ PM</t>
  </si>
  <si>
    <t>Pool Fund for hiring vehicles per requirement</t>
  </si>
  <si>
    <t>Per Sector/  per annum</t>
  </si>
  <si>
    <t>per Unit</t>
  </si>
  <si>
    <t>Administrative Contingencies- (ATDC, Cuttack &amp; Urban TB Unit, BBSR)</t>
  </si>
  <si>
    <t>206.1.2.1</t>
  </si>
  <si>
    <t xml:space="preserve">1 day HBNCC Field Level Training </t>
  </si>
  <si>
    <t>206.1.2.2</t>
  </si>
  <si>
    <t>Incentive to ASHA for completion of four HBNCC home visit</t>
  </si>
  <si>
    <t>206.1.2.3</t>
  </si>
  <si>
    <t>HBNC Card</t>
  </si>
  <si>
    <t>206.1.3.1</t>
  </si>
  <si>
    <t xml:space="preserve">Screening of metabolic disorder among New Born </t>
  </si>
  <si>
    <t>Per New Boorn</t>
  </si>
  <si>
    <t>206.1.3.2</t>
  </si>
  <si>
    <t>Training of Microbiologists, Nursing Officer &amp; LT from each targeted MCHs  (6 each from targeted MCH)</t>
  </si>
  <si>
    <t>Mobilisation of O G spl/ BEmOC trained doctors  from other facilities with special incentive and mobility support to provide quality ANC services in PMSMA clinics.</t>
  </si>
  <si>
    <t>Setting up of Comprehensive RMNCH Skill lab</t>
  </si>
  <si>
    <t>Per Skill lab</t>
  </si>
  <si>
    <t>206.1.4.1</t>
  </si>
  <si>
    <t>206.1.4.2</t>
  </si>
  <si>
    <t>HPV Screening</t>
  </si>
  <si>
    <t xml:space="preserve">Sample transportation to Testing lab </t>
  </si>
  <si>
    <t>206.3.1.1</t>
  </si>
  <si>
    <t>206.3.1.2</t>
  </si>
  <si>
    <t>206.3.1.3</t>
  </si>
  <si>
    <t xml:space="preserve">Screening Cost </t>
  </si>
  <si>
    <t>Per Scan</t>
  </si>
  <si>
    <t>One–Day Refresher Training of Medical officers at PHC level on diagnostics and referral protocols</t>
  </si>
  <si>
    <t>206.3.2.1</t>
  </si>
  <si>
    <t>206.3.2.2</t>
  </si>
  <si>
    <t>Cost for AI enabled Digital device for DR screening</t>
  </si>
  <si>
    <t>Per Device</t>
  </si>
  <si>
    <t>Training of Ophthalmologists</t>
  </si>
  <si>
    <t xml:space="preserve">Training of Ophthalmic Asst </t>
  </si>
  <si>
    <t>206.3.3.1</t>
  </si>
  <si>
    <t>206.3.3.2</t>
  </si>
  <si>
    <t>206.3.3.3</t>
  </si>
  <si>
    <t>15 days hands on training of Ophthalmic Officer/ Optometric &amp; Nursing Officers</t>
  </si>
  <si>
    <t>206.3.5.1</t>
  </si>
  <si>
    <t>Per Data Centre</t>
  </si>
  <si>
    <t>102.3.1</t>
  </si>
  <si>
    <t xml:space="preserve">Capacity Building/ Training ::  Comprehensive  Geriatric  Care  &amp; Management </t>
  </si>
  <si>
    <t>102.3.2</t>
  </si>
  <si>
    <t>Customization of application for CGA  developed by NIPI</t>
  </si>
  <si>
    <t>102.3.3</t>
  </si>
  <si>
    <t>Patient Treatment/ Follow up Card</t>
  </si>
  <si>
    <t>150.7.6.1</t>
  </si>
  <si>
    <t>At AAM SHC</t>
  </si>
  <si>
    <t>Per  AAM SHC</t>
  </si>
  <si>
    <t>150.7.6.2</t>
  </si>
  <si>
    <t>At AAM PHC</t>
  </si>
  <si>
    <t>Per  AAM PHC</t>
  </si>
  <si>
    <t>150.7.6.3</t>
  </si>
  <si>
    <t>At CHC</t>
  </si>
  <si>
    <t>For Existing Blood Collection Van</t>
  </si>
  <si>
    <t>For New Blood Collection Van</t>
  </si>
  <si>
    <t>Per Van P.A</t>
  </si>
  <si>
    <t>Per Van for 6 months</t>
  </si>
  <si>
    <t>157.2.1</t>
  </si>
  <si>
    <t>157.2.2</t>
  </si>
  <si>
    <t xml:space="preserve">State level strategy &amp; Module preparation workshop on identifying key areas of interventions  </t>
  </si>
  <si>
    <t xml:space="preserve"> State level Training of Trainers on incorporating PLA process</t>
  </si>
  <si>
    <t xml:space="preserve">Training of ASHAs on Arogya Pathe- PLA Process of 40 Aspirational Blocks </t>
  </si>
  <si>
    <t xml:space="preserve">Orientation of CHO, ANM  &amp; HW (M) on supportive supervision &amp; monitoring </t>
  </si>
  <si>
    <t>Annual sharing workshop on Arogya Pathe</t>
  </si>
  <si>
    <t xml:space="preserve">Printing of  Materials on Arogya Pathe </t>
  </si>
  <si>
    <t xml:space="preserve">Facilitation &amp; Award </t>
  </si>
  <si>
    <t xml:space="preserve">Travel &amp; facilitation cost to Strengthen Supportive Supervision </t>
  </si>
  <si>
    <t xml:space="preserve">Facilitation cost  to ASHAs for organizing Community level meeting-Swasthya Arogya Sabha </t>
  </si>
  <si>
    <t xml:space="preserve">Award to best performing Blocks on Arogya Pathe- PLA implementation </t>
  </si>
  <si>
    <r>
      <t xml:space="preserve">Ongoing Activity
Model Followed: Ekjut 
</t>
    </r>
    <r>
      <rPr>
        <sz val="11"/>
        <color indexed="8"/>
        <rFont val="Calibri"/>
        <family val="2"/>
      </rPr>
      <t xml:space="preserve">Arogya Pathe programme has been acknowledged by CRM, 2025 as a good practice in Primary health care. 
Arogya Pathe programme implemented in 40 Aspirational Blocks of the State with an objective to accelerate community engagement using Participatory Learning and Appraisal method to improve health related Key Performance Indicators (KPIs) under ABP. The programme is being implemented with the technical support from Ekjut. The activity has shown tremendous potential of promoting community ownership and action in addressing issues related to KPIs of ABP by developing a ecosystem among  village, SC AAM and PHC AAM. More than 20000 community level meetings has been conducted by ASHA leading to better community mobilization and action. 
During the year 2026-27, the programme would focus on capacity development of stakeholders, community level meeting using PLA, integrated planning and action on issues related to KPIs, community facility interface, sharing experiences, cross learning experience and developing innovative models for addressing health related KPIs in ABPs.
</t>
    </r>
    <r>
      <rPr>
        <b/>
        <sz val="11"/>
        <color indexed="8"/>
        <rFont val="Calibri"/>
        <family val="2"/>
      </rPr>
      <t>Coverage of the Programme: District-16, Block-40, PHC-136, SCAAM-812, GKS-6000 &amp; ASHA- 6254</t>
    </r>
    <r>
      <rPr>
        <sz val="11"/>
        <color indexed="8"/>
        <rFont val="Calibri"/>
        <family val="2"/>
      </rPr>
      <t xml:space="preserve">
</t>
    </r>
    <r>
      <rPr>
        <b/>
        <sz val="11"/>
        <color rgb="FFFF0000"/>
        <rFont val="Calibri"/>
        <family val="2"/>
      </rPr>
      <t>Recommended  after Discussion in the NPCC Meeting</t>
    </r>
    <r>
      <rPr>
        <b/>
        <sz val="11"/>
        <color indexed="8"/>
        <rFont val="Calibri"/>
        <family val="2"/>
      </rPr>
      <t xml:space="preserve">
</t>
    </r>
    <r>
      <rPr>
        <b/>
        <sz val="11"/>
        <color rgb="FFFF0000"/>
        <rFont val="Calibri"/>
        <family val="2"/>
      </rPr>
      <t>Details of Proposal is at Community Engagement Write-up Justification Annexure</t>
    </r>
  </si>
  <si>
    <t xml:space="preserve">To develop content, prototype for printing of module for Capacity development programme of stakeholders on Arogya Pathe Programme. </t>
  </si>
  <si>
    <t xml:space="preserve">To develop capacity of the ASHAs, Block &amp; Sub-Block level officials on Arogya Pathe programme for organizing community level meeting at revenue village (GKS) using PLA by ASHAs.
PHC Team of 136 PHCs, SSP Co-ordinators of 25 PPP mode managed PHCs, Block level officials @2 from 40 Blocks, District level officials @2 from each 16 District, State level officials 20 = Total participants 293 </t>
  </si>
  <si>
    <t xml:space="preserve">Award to be given to the best performing Blocks in achieving KPIs in ABP under Arogya Pathe Programme..
1st position secured-Award Rs.50,000/-
2nd position secured- Award Rs.30,000/- &amp; 3rd position secured Award Rs.20,000/- 
Budget: Total= 1.00 lakh </t>
  </si>
  <si>
    <t>163.1.1</t>
  </si>
  <si>
    <t>163.1.2</t>
  </si>
  <si>
    <t>163.1.3</t>
  </si>
  <si>
    <t>163.1.3.1</t>
  </si>
  <si>
    <t>163.1.3.2</t>
  </si>
  <si>
    <t>163.1.3.3</t>
  </si>
  <si>
    <t>163.1.1.1</t>
  </si>
  <si>
    <t>163.1.1.2</t>
  </si>
  <si>
    <t>163.1.1.3</t>
  </si>
  <si>
    <t>163.1.1.4</t>
  </si>
  <si>
    <t>For State Level Function</t>
  </si>
  <si>
    <t>For District  Level Function</t>
  </si>
  <si>
    <t>176.4.1.1</t>
  </si>
  <si>
    <t>176.4.1.2</t>
  </si>
  <si>
    <t>Management of Attendant Rest Sheds</t>
  </si>
  <si>
    <t>Management of Rest Shed  at DHHs</t>
  </si>
  <si>
    <t>Management of Rest Shed  at SDHs</t>
  </si>
  <si>
    <t>179.3.3.1</t>
  </si>
  <si>
    <t>179.3.3.2</t>
  </si>
  <si>
    <t>180.1.3.1</t>
  </si>
  <si>
    <t>180.1.3.2</t>
  </si>
  <si>
    <t>Transportation Cost from CHC to SC AAM</t>
  </si>
  <si>
    <t>Per SC AAM P.A</t>
  </si>
  <si>
    <t xml:space="preserve">Handling &amp; packing  of drugs  for SC AAMs at  Block  Drug Ware House </t>
  </si>
  <si>
    <t>Per Block DWH P.A</t>
  </si>
  <si>
    <t>186.9.1</t>
  </si>
  <si>
    <t>For Existing Model/ Treatment Centers</t>
  </si>
  <si>
    <t>186.9.2</t>
  </si>
  <si>
    <t>For New Treatment Centers</t>
  </si>
  <si>
    <t xml:space="preserve">Per Month </t>
  </si>
  <si>
    <t xml:space="preserve">Peer Assessments of SDH, CHCs and UCHCs </t>
  </si>
  <si>
    <t xml:space="preserve">External Assessments of SDH, CHCs and UCHCs </t>
  </si>
  <si>
    <t xml:space="preserve">Per SC/HWCs </t>
  </si>
  <si>
    <t>for DHH Help Desk</t>
  </si>
  <si>
    <t>for SDH Help Desk</t>
  </si>
  <si>
    <t>178.1.2.1</t>
  </si>
  <si>
    <t>178.1.2.2</t>
  </si>
  <si>
    <t>Per Unit/ P.A</t>
  </si>
  <si>
    <t>Mass Media  Interventions :
State Level:</t>
  </si>
  <si>
    <t>204.4.1.6.1</t>
  </si>
  <si>
    <t>204.4.1.6.2</t>
  </si>
  <si>
    <t>ASHA Incentive for Facilitating NCD Portal Entry of NCD Cases</t>
  </si>
  <si>
    <t>ASHA Incentive for for filling-up of CBAC form</t>
  </si>
  <si>
    <t>Per Month/ Per ASHA</t>
  </si>
  <si>
    <t>Per patient</t>
  </si>
  <si>
    <t>ASHA Incentive for Follow up visit and its adherence towards NCD Cases (per patient at least Four follow-up visits per year.)</t>
  </si>
  <si>
    <t>203.4.5.8.1</t>
  </si>
  <si>
    <t>Internet Charges for Spokes</t>
  </si>
  <si>
    <t>Per Unit/ Per Month</t>
  </si>
  <si>
    <t>203.4.5.8.2</t>
  </si>
  <si>
    <t>Miscellaneous Charges/ Cost</t>
  </si>
  <si>
    <t>Other  Interventions (Change of Flex for Hoarding at District &amp; Block Level)</t>
  </si>
  <si>
    <t>per Hoarding</t>
  </si>
  <si>
    <t>204.5.7.1.1</t>
  </si>
  <si>
    <t>Installation of temporary hoarding</t>
  </si>
  <si>
    <t>Per Hoarding</t>
  </si>
  <si>
    <t>204.5.7.1.2</t>
  </si>
  <si>
    <t>Leaflet for distribution among agricultural farmers attending market yard</t>
  </si>
  <si>
    <t>Per Site</t>
  </si>
  <si>
    <t>204.5.7.1.3</t>
  </si>
  <si>
    <t xml:space="preserve">One Sensitization meeting of Market Yard workers &amp; farmers </t>
  </si>
  <si>
    <r>
      <rPr>
        <b/>
        <sz val="11"/>
        <color theme="1"/>
        <rFont val="Calibri"/>
        <family val="2"/>
      </rPr>
      <t>The IEC / BCC activities in the current year are targeted for improving awareness among agricultural workers</t>
    </r>
    <r>
      <rPr>
        <sz val="11"/>
        <color theme="1"/>
        <rFont val="Calibri"/>
        <family val="2"/>
      </rPr>
      <t xml:space="preserve">. There are about 404 Officially Regulated Agricultural Market Yards in the State. Initially in the proposed year (2026-27) will focus on two major Agricultural Market Yards in the district for following IEC / BCC interventions. The programme will be implemented in coordination with Department of Agriculture &amp; Farmers’ Empowerment, Govt. of Odisha. 
• Installation of temporary hoarding: @Rs.10000/- per hoarding x 60 = 6.00 Lakhs 
• Leaflet for distribution among agricultural farmers attending market yard: @Rs.5000/- per sitex60 = 3.00 Lakhs 
• One Sensitization meeting of Market Yard workers &amp; farmers on the disease &amp; its management, who shall distribute the leaflet and answer the primary queries. In need shall share the mobile number of concerned ANM for further information: @Rs.2000/- per meeting x 60 = 1.20 Lakhs. 
</t>
    </r>
    <r>
      <rPr>
        <b/>
        <sz val="11"/>
        <color theme="1"/>
        <rFont val="Calibri"/>
        <family val="2"/>
      </rPr>
      <t xml:space="preserve">Total Budget: Rs. 10.20 Lakhs (GoI normative Budget limit is @Rs. 1 Lakh per district; i.e. Rs. 30 Lakhs) </t>
    </r>
  </si>
  <si>
    <t>204.7.5.1</t>
  </si>
  <si>
    <t>204.7.5.2</t>
  </si>
  <si>
    <t>Street Theatre</t>
  </si>
  <si>
    <t>Patient Support Groups meetings</t>
  </si>
  <si>
    <t>Per Street Theatre</t>
  </si>
  <si>
    <t>204.8.1.3.1</t>
  </si>
  <si>
    <t>At SC AAM</t>
  </si>
  <si>
    <t>204.8.1.3.2</t>
  </si>
  <si>
    <t>At PHC AAM</t>
  </si>
  <si>
    <t>Per PHC AAM</t>
  </si>
  <si>
    <t>204.8.1.4.1</t>
  </si>
  <si>
    <t>204.8.1.4.2</t>
  </si>
  <si>
    <t>Publicity campaign using digital screens to highlight program</t>
  </si>
  <si>
    <t>Per CSC</t>
  </si>
  <si>
    <t>Amount Approved for FY 2026-27</t>
  </si>
  <si>
    <t>Approval FY 2026-27</t>
  </si>
  <si>
    <t>Approval FY 2026-27  (Rs. In Lakhs)</t>
  </si>
  <si>
    <t xml:space="preserve">Approval FY 2026-27  </t>
  </si>
  <si>
    <t>EQAS Programs for IPHL</t>
  </si>
  <si>
    <t>EQAS Programs for BPHU</t>
  </si>
  <si>
    <t xml:space="preserve">Microbiology &amp; Infectious disease serology </t>
  </si>
  <si>
    <t>175.4.1</t>
  </si>
  <si>
    <t>175.4.2</t>
  </si>
  <si>
    <t>175.4.2.1</t>
  </si>
  <si>
    <t>175.4.2.2</t>
  </si>
  <si>
    <t>175.4.2.3</t>
  </si>
  <si>
    <t>EQAS for Biochemistry Lab at BPHU</t>
  </si>
  <si>
    <t>EQAS for Hematology Lab at BPHU</t>
  </si>
  <si>
    <r>
      <rPr>
        <b/>
        <sz val="11"/>
        <rFont val="Calibri"/>
        <family val="2"/>
      </rPr>
      <t>Ongoing Activity.</t>
    </r>
    <r>
      <rPr>
        <sz val="11"/>
        <rFont val="Calibri"/>
        <family val="2"/>
      </rPr>
      <t xml:space="preserve">
External Quality Assessurance Scheme (EQAS) programmes are accepted around the world as valuable tools by Laboratories to assess the performance of their testing systems. Results are objectively compared to other Laboratories, using the same methodologies for every parameter. EQAS is also essential for getting NQAS, LaQshya and MusQan Certification. </t>
    </r>
  </si>
  <si>
    <t>HSS-20 _Inventory Management, Odisha (Status of PSA Plants of Odisha &amp; Budget for CMC)</t>
  </si>
  <si>
    <t>136.3.1</t>
  </si>
  <si>
    <t>136.3.2</t>
  </si>
  <si>
    <t>136.3.3</t>
  </si>
  <si>
    <t>136.3.4</t>
  </si>
  <si>
    <t>136.3.5</t>
  </si>
  <si>
    <t>136.2.1</t>
  </si>
  <si>
    <t>136.2.2</t>
  </si>
  <si>
    <t>136.2.3</t>
  </si>
  <si>
    <t>136.2.4</t>
  </si>
  <si>
    <t>136.2.5</t>
  </si>
  <si>
    <t>136.2.6</t>
  </si>
  <si>
    <t>136.2.7</t>
  </si>
  <si>
    <t>136.2.8</t>
  </si>
  <si>
    <t>136.2.9</t>
  </si>
  <si>
    <t>136.2.10</t>
  </si>
  <si>
    <t>137.2.1</t>
  </si>
  <si>
    <t>137.2.2</t>
  </si>
  <si>
    <t>For Old rented UPHC Building</t>
  </si>
  <si>
    <t>For New rented UPHC Building</t>
  </si>
  <si>
    <t>Per Facility</t>
  </si>
  <si>
    <t>Division</t>
  </si>
  <si>
    <t xml:space="preserve">Category of NHM Manpower </t>
  </si>
  <si>
    <t>Position Name</t>
  </si>
  <si>
    <t>Cuttent Sanctioned Position in FY 2024-26</t>
  </si>
  <si>
    <t>Proposed NHM Manpower in 2026-27 (Dropped/ Continue/ New</t>
  </si>
  <si>
    <t>PI (25%) ( For SHSRC PI 15%))</t>
  </si>
  <si>
    <t>KBK Incentive</t>
  </si>
  <si>
    <t>Total Budget per Annum (in Lakhs)</t>
  </si>
  <si>
    <t>Remarks</t>
  </si>
  <si>
    <t>Govt.</t>
  </si>
  <si>
    <t>Drop</t>
  </si>
  <si>
    <t>Cont</t>
  </si>
  <si>
    <t>SD</t>
  </si>
  <si>
    <t>ANM</t>
  </si>
  <si>
    <t>MPW (M) - UAAM</t>
  </si>
  <si>
    <t>MPW (M) (138) required for functionalization of UAAM. 
The Budget to be proposed under PM-ABHIM. 
@Rs. 26300/- PM x 138 x 12 = 370.20 Lakhs (i.e. 85% Budget to be projected looking into expenditure pattern)</t>
  </si>
  <si>
    <t>Staff Nurse – UPHC</t>
  </si>
  <si>
    <t>Staff Nurse – UCHC</t>
  </si>
  <si>
    <t>Staff Nurse – UAAM</t>
  </si>
  <si>
    <t>SN (138) required for functionalization of UAAM. 
The Budget to be proposed under PM-ABHIM. 
@Rs. 26300/- PM x 138 x 12 = 370.20 Lakhs (i.e. 85% Budget to be projected looking into expenditure pattern)</t>
  </si>
  <si>
    <t>Lab technician – UPHC</t>
  </si>
  <si>
    <t>Lab technician - UCHC</t>
  </si>
  <si>
    <t>UPHC-9, 24/7 UPHC-7</t>
  </si>
  <si>
    <t>Paediatrician</t>
  </si>
  <si>
    <t>Specialist Medicine</t>
  </si>
  <si>
    <t>Pathology Specialist - part time</t>
  </si>
  <si>
    <t>Medical Officer - Full Time (UPHC)</t>
  </si>
  <si>
    <t>Medical Officer - Part Time (OG-1 + Paediatrician-1+ Med / Eye / Dental / ENT / Skin-VD - 1) (UPHC)</t>
  </si>
  <si>
    <t>3750/ 3125/ 1500</t>
  </si>
  <si>
    <t>UPHCs increased from 116 to 125</t>
  </si>
  <si>
    <t>Medical Officers MBBS - UAAM</t>
  </si>
  <si>
    <t>MO for UAAM
The Budget to be proposed under PM-ABHIM. 
@Rs. 111695/- PM x 138 x 12 = 924.83 Lakhs (i.e. 50% Budget to be projected looking into expenditure pattern)</t>
  </si>
  <si>
    <t>Medical Officers MBBS - UCHC</t>
  </si>
  <si>
    <t>Medical Officer - Part Time (OG-1 + Paediatrician-1+ Med / Eye / Dental / ENT / Skin-VD - 1) (UCHC)</t>
  </si>
  <si>
    <t>UCHCs increased from 5 to 7</t>
  </si>
  <si>
    <t>Total SD</t>
  </si>
  <si>
    <t xml:space="preserve">PM </t>
  </si>
  <si>
    <t>Public health manager - KBK</t>
  </si>
  <si>
    <t xml:space="preserve">Public health manager - Non KBK </t>
  </si>
  <si>
    <t>Programmer Manager UH</t>
  </si>
  <si>
    <t>Convergence &amp; Community process Manager</t>
  </si>
  <si>
    <t>Accounts Manager</t>
  </si>
  <si>
    <t>Data Manager</t>
  </si>
  <si>
    <t>Programme Associate</t>
  </si>
  <si>
    <t>Programme Assistant</t>
  </si>
  <si>
    <t>Additional Mission Director</t>
  </si>
  <si>
    <t>Asst. Programme Manager UH - KBK</t>
  </si>
  <si>
    <t>Asst. Programme Manager UH - Non KBK</t>
  </si>
  <si>
    <t>City Program Manager</t>
  </si>
  <si>
    <t>City Account Manager</t>
  </si>
  <si>
    <t>City Data Manager</t>
  </si>
  <si>
    <t xml:space="preserve">Asst. Programme Manager- Urban Health </t>
  </si>
  <si>
    <t>Programme Assistants</t>
  </si>
  <si>
    <t>Total PM</t>
  </si>
  <si>
    <t>DEOs</t>
  </si>
  <si>
    <t xml:space="preserve">Data assistant cum accountant </t>
  </si>
  <si>
    <t>Total DEO</t>
  </si>
  <si>
    <t>SS-F</t>
  </si>
  <si>
    <t>Support Staff</t>
  </si>
  <si>
    <t>Support Staff UAAM (multipurpose)</t>
  </si>
  <si>
    <t>Total SSF</t>
  </si>
  <si>
    <t>ToT / Training of  Health Care providers on treatment of Cervical Cancer through HPV DNA Testing</t>
  </si>
  <si>
    <t xml:space="preserve">Observance of Ayushman Arogya Shivir </t>
  </si>
  <si>
    <t>134.4.1</t>
  </si>
  <si>
    <t>Observance of Ayushman Arogya Shivir at UPHCs</t>
  </si>
  <si>
    <t>Per Unit per Month</t>
  </si>
  <si>
    <t>134.4.2</t>
  </si>
  <si>
    <t>Observance of Ayushman Arogya Shivir at UCHCs</t>
  </si>
  <si>
    <r>
      <t xml:space="preserve">The details write up &amp; Justification for Cadre Based Training  
</t>
    </r>
    <r>
      <rPr>
        <b/>
        <sz val="11"/>
        <color rgb="FFFF0000"/>
        <rFont val="Calibri"/>
        <family val="2"/>
      </rPr>
      <t>(Placed in the Training write-up Annexure Folder )</t>
    </r>
  </si>
  <si>
    <r>
      <t xml:space="preserve">There are 140 UAAM/SHC AAMs in the State, Plan is to convert /upgrade 9 UAAM AAMs to UPHC &amp; create 7 new USHCs as per new frame work. If done so, there will be 138 USHCs in the State in 2026-27 (140-9+7).  However, as functionalisation shall take time, shall consider same 140 UAAM/SHC AAMs as functional in 2026-27 for proposing training.
 As per the mandate, following Service Providers  shall undergo cadre based training following modules shared by GoI.
Target is to train Service providers from 40% Facilities in 2026-27 i..e 140 X 40% =  56  say 60 UAAM/USHCs.
</t>
    </r>
    <r>
      <rPr>
        <b/>
        <sz val="11"/>
        <color rgb="FFFF0000"/>
        <rFont val="Calibri"/>
        <family val="2"/>
      </rPr>
      <t>The details write up &amp; Justification for Cadre Based Training  
(Placed in the Training write-up Annexure Folder )</t>
    </r>
  </si>
  <si>
    <r>
      <t xml:space="preserve">There are 116 functional UPHCs in the State. In 2026-27, the plan is to increase no of UPHCs from 116 to 125 by converting UAAM/USHC as per new framework. But, as functionalisation shall take time, hence shall consider Service providers at 116 UPHCs  for training during  2026-27.
Likewise PHC-AAMs, Service Providers at UPHC AAMs are also be included under cadre based training. Under this initiatives, Medical Officers  &amp; Nursing Officers shall be trained for 6days &amp; 10 days respectively.
Targeted UPHC AAMs to be covered during 2026-27 i.e. 50% of Total functional 116 UPHC AAMs.i,e, 58 UPHCs  say 60 UPHCs i.e. 2 batches
MOs targeted for training ( 6 days residential at State Level ) :  2 batches 
Nursing Officers Targeted for Training (10 days residential at district level  ): 4 batches (2 per UPHC)
Module for Training : Follow as shared by GoI
</t>
    </r>
    <r>
      <rPr>
        <b/>
        <sz val="11"/>
        <color rgb="FFFF0000"/>
        <rFont val="Calibri"/>
        <family val="2"/>
      </rPr>
      <t>The details write up &amp; Justification for Cadre Based Training  
(Placed in the Training write-up Annexure Folder )</t>
    </r>
  </si>
  <si>
    <r>
      <rPr>
        <b/>
        <sz val="11"/>
        <color rgb="FF000000"/>
        <rFont val="Calibri"/>
        <family val="2"/>
      </rPr>
      <t xml:space="preserve">Background / Justification: </t>
    </r>
    <r>
      <rPr>
        <sz val="11"/>
        <color rgb="FF000000"/>
        <rFont val="Calibri"/>
        <family val="2"/>
      </rPr>
      <t xml:space="preserve">State has taken few priorities for focus in this year PIP i.e. 2026-27. Among others, Strengthening Diagnostic Services at all levels is one of them. Further, ensuring functionalisation of Diagnostic services as per standard is a major mandate under NQAS certification. Apart from these, State has planned  cadre based training for Physiotherapists at Integrated Physiotherapy wings &amp; Counsellors at Integrated Counselling Centres.
</t>
    </r>
    <r>
      <rPr>
        <b/>
        <sz val="11"/>
        <color rgb="FFFF0000"/>
        <rFont val="Calibri"/>
        <family val="2"/>
      </rPr>
      <t>The details write up &amp; Justification for Cadre Based Training  
(Placed in the Training write-up Annexure Folder )</t>
    </r>
  </si>
  <si>
    <r>
      <t xml:space="preserve">In Odisha, there are 568 Physiotherapists in position at CHC, UCHCs, SDHs &amp; DHHs across the State at Integrated Physiotherapy centres. They planned to be trained for 5 days in each year for up gradation of their skill &amp; knowledge to work efficiently in the field.
This year , as module shall have to be developed, targeted  training for  about 50%  Physiotherapists i.e. 320 in 16 batches  (20 per batch)
Training Period : 5 days/ Year
Module: Training module shall be developed at State level with the support of professional agencies like NIRTAR &amp; NALD, Kolkata etc
Unit Cost :Rs. 2,10,000/-  per batch of 20 participants  for 5 days
</t>
    </r>
    <r>
      <rPr>
        <b/>
        <sz val="11"/>
        <color rgb="FF000000"/>
        <rFont val="Calibri"/>
        <family val="2"/>
      </rPr>
      <t xml:space="preserve">Budget Estimates:  </t>
    </r>
    <r>
      <rPr>
        <sz val="11"/>
        <color rgb="FF000000"/>
        <rFont val="Calibri"/>
        <family val="2"/>
      </rPr>
      <t xml:space="preserve">
This year, as module shall have to be developed, targeted training for only about 50% Physiotherapists i.e. 320 in 16 batches @Rs 210000/- per batch X 16 batches =Rs. 33.60  Lakhs + Module development Rs.1.50 Lakhs = Rs.35.10 Lakhs 
</t>
    </r>
    <r>
      <rPr>
        <b/>
        <sz val="11"/>
        <color rgb="FF000000"/>
        <rFont val="Calibri"/>
        <family val="2"/>
      </rPr>
      <t>Training Plan &amp; Budget details:  Attached at Annexure- 3 of this document</t>
    </r>
  </si>
  <si>
    <r>
      <t xml:space="preserve">In Odisha, Integrated Counselling Centres are there in all facilities upto CHC/UCHC level.  These centres are manned by 537 Counsellors. In the State, there is no compartmental approach for counseling. It means there are no FP Counsellors , NCD Counsellor as such in the State. In order to train these Counsellors of Integrated Counseling Centres, a 3 days training plan has been framed
This year , as module shall have to be developed, targeted  training for only 50%  Counsellors  i.e. 280 in 8  batches (35 participants per batch) 
Training Period : 3 days/ Year
Module: Training module shall be developed at State level 
</t>
    </r>
    <r>
      <rPr>
        <b/>
        <sz val="11"/>
        <color rgb="FF000000"/>
        <rFont val="Calibri"/>
        <family val="2"/>
      </rPr>
      <t xml:space="preserve">Unit Cost : </t>
    </r>
    <r>
      <rPr>
        <sz val="11"/>
        <color rgb="FF000000"/>
        <rFont val="Calibri"/>
        <family val="2"/>
      </rPr>
      <t xml:space="preserve">This year , as module shall have to be developed, targeted  training for only about 50%  Counsellors i.e. 280  in 8  batches @ Rs. 162000/-- per batch X  8 batches = RS.12.96 Lakhs + Rs.1.50 Lakhs for module development + STOT Rs.5.40 Lakhs = Rs.19. 86 Lakhs 
</t>
    </r>
    <r>
      <rPr>
        <b/>
        <sz val="11"/>
        <color rgb="FF000000"/>
        <rFont val="Calibri"/>
        <family val="2"/>
      </rPr>
      <t>Training Plan &amp; Budget details:  Attached at Annexure-  of this document</t>
    </r>
  </si>
  <si>
    <r>
      <rPr>
        <b/>
        <sz val="11"/>
        <rFont val="Calibri"/>
        <family val="2"/>
      </rPr>
      <t xml:space="preserve">Background: </t>
    </r>
    <r>
      <rPr>
        <sz val="11"/>
        <rFont val="Calibri"/>
        <family val="2"/>
      </rPr>
      <t xml:space="preserve">OG spl. are provided refresher training on CAC for confidence building and update in CAC programme. 
</t>
    </r>
    <r>
      <rPr>
        <b/>
        <sz val="11"/>
        <rFont val="Calibri"/>
        <family val="2"/>
      </rPr>
      <t>Status:</t>
    </r>
    <r>
      <rPr>
        <sz val="11"/>
        <rFont val="Calibri"/>
        <family val="2"/>
      </rPr>
      <t xml:space="preserve"> During 2024-26: 35 Doctors/ NOs (upto June 2025) have been given refresher training out of total approval of 60 nos.
</t>
    </r>
    <r>
      <rPr>
        <b/>
        <sz val="11"/>
        <rFont val="Calibri"/>
        <family val="2"/>
      </rPr>
      <t xml:space="preserve">State load: </t>
    </r>
    <r>
      <rPr>
        <sz val="11"/>
        <rFont val="Calibri"/>
        <family val="2"/>
      </rPr>
      <t xml:space="preserve">366 ( 266 CAC / MTP Trained MOs + 100 O &amp; G spl)
Duration 3 days.
</t>
    </r>
    <r>
      <rPr>
        <b/>
        <sz val="11"/>
        <rFont val="Calibri"/>
        <family val="2"/>
      </rPr>
      <t>Load of 2026-27: 45 numbers @ 5 person per batch= total 9 batches</t>
    </r>
  </si>
  <si>
    <r>
      <t xml:space="preserve">Status : </t>
    </r>
    <r>
      <rPr>
        <sz val="11"/>
        <rFont val="Calibri"/>
        <family val="2"/>
      </rPr>
      <t xml:space="preserve">47 LSAS trained doctors working at FRUs
35 FRUs, there is no anesthetist or LSAS doctors </t>
    </r>
    <r>
      <rPr>
        <b/>
        <sz val="11"/>
        <rFont val="Calibri"/>
        <family val="2"/>
      </rPr>
      <t xml:space="preserve">
Remaining  Load :  35  LSAS/ Anesthetist  doctor  required to saturate FRUs </t>
    </r>
    <r>
      <rPr>
        <b/>
        <sz val="11"/>
        <color rgb="FFFF0000"/>
        <rFont val="Calibri"/>
        <family val="2"/>
      </rPr>
      <t xml:space="preserve">
</t>
    </r>
    <r>
      <rPr>
        <b/>
        <sz val="11"/>
        <rFont val="Calibri"/>
        <family val="2"/>
      </rPr>
      <t xml:space="preserve">Load for 2026-27: 4  MBBS doctors for LSAS training </t>
    </r>
  </si>
  <si>
    <t>State is planning CS for surgery Spl. As per GoI Guideline at SCB, MCH Cuttack.
In place of EmOC Trg.
Status: 
AS on date available : 16
Target 2024-26 : 4 persons (2 batches )
Achievement : 4 already trained 
Load for 2026-27:  2 persons (1 batch)</t>
  </si>
  <si>
    <t>Details of Budget Proposal is placed at SMTI Budget Annexure
Budget Revised as per recommendation of NPCC</t>
  </si>
  <si>
    <r>
      <rPr>
        <b/>
        <sz val="11"/>
        <rFont val="Calibri"/>
        <family val="2"/>
      </rPr>
      <t xml:space="preserve">Ongoing Activity
Name of the Training: </t>
    </r>
    <r>
      <rPr>
        <sz val="11"/>
        <rFont val="Calibri"/>
        <family val="2"/>
      </rPr>
      <t>State Level training of  District PNDT Nodal Officers</t>
    </r>
    <r>
      <rPr>
        <b/>
        <sz val="11"/>
        <rFont val="Calibri"/>
        <family val="2"/>
      </rPr>
      <t xml:space="preserve">
Background Justification:</t>
    </r>
    <r>
      <rPr>
        <sz val="11"/>
        <rFont val="Calibri"/>
        <family val="2"/>
      </rPr>
      <t xml:space="preserve">  
About 40% of district Nodal Officers are changing every year.  Training will help in  Strengthening Registration &amp; renewal process, Inspection &amp; Monitoring, maintenance of records, follow up the cases and Court Compliance, etc.</t>
    </r>
    <r>
      <rPr>
        <b/>
        <sz val="11"/>
        <rFont val="Calibri"/>
        <family val="2"/>
      </rPr>
      <t xml:space="preserve"> </t>
    </r>
    <r>
      <rPr>
        <sz val="11"/>
        <rFont val="Calibri"/>
        <family val="2"/>
      </rPr>
      <t>All 30 districts dealing persons also will be part of the training.</t>
    </r>
    <r>
      <rPr>
        <b/>
        <sz val="11"/>
        <color rgb="FFFF0000"/>
        <rFont val="Calibri"/>
        <family val="2"/>
      </rPr>
      <t xml:space="preserve">
</t>
    </r>
    <r>
      <rPr>
        <b/>
        <sz val="11"/>
        <rFont val="Calibri"/>
        <family val="2"/>
      </rPr>
      <t xml:space="preserve">Progress: </t>
    </r>
    <r>
      <rPr>
        <sz val="11"/>
        <rFont val="Calibri"/>
        <family val="2"/>
      </rPr>
      <t>One batches training of district PNDT Nodal Officers is completed.
Level of training- State
Duration - 1 day
Batch Size: 35</t>
    </r>
    <r>
      <rPr>
        <sz val="11"/>
        <color rgb="FFFF0000"/>
        <rFont val="Calibri"/>
        <family val="2"/>
      </rPr>
      <t xml:space="preserve">
</t>
    </r>
    <r>
      <rPr>
        <b/>
        <sz val="11"/>
        <rFont val="Calibri"/>
        <family val="2"/>
      </rPr>
      <t>Load for 2026-27: 2 batches</t>
    </r>
  </si>
  <si>
    <r>
      <t xml:space="preserve">Ongoing Activity
Background: </t>
    </r>
    <r>
      <rPr>
        <sz val="11"/>
        <rFont val="Calibri"/>
        <family val="2"/>
      </rPr>
      <t xml:space="preserve">NSSK trainings are to be provided to all medical officers and nursing officers based on the revised NSSK training package.
</t>
    </r>
    <r>
      <rPr>
        <b/>
        <sz val="11"/>
        <rFont val="Calibri"/>
        <family val="2"/>
      </rPr>
      <t xml:space="preserve">Level of Training: State
Progress: </t>
    </r>
    <r>
      <rPr>
        <sz val="11"/>
        <rFont val="Calibri"/>
        <family val="2"/>
      </rPr>
      <t>9</t>
    </r>
    <r>
      <rPr>
        <b/>
        <sz val="11"/>
        <rFont val="Calibri"/>
        <family val="2"/>
      </rPr>
      <t xml:space="preserve"> </t>
    </r>
    <r>
      <rPr>
        <sz val="11"/>
        <rFont val="Calibri"/>
        <family val="2"/>
      </rPr>
      <t xml:space="preserve">batches were proposed for medical officers in 2024-26 which has been completed. In 9 batches, 209 nursing officers have been trained. </t>
    </r>
    <r>
      <rPr>
        <b/>
        <sz val="11"/>
        <rFont val="Calibri"/>
        <family val="2"/>
      </rPr>
      <t xml:space="preserve">
Proposal: </t>
    </r>
    <r>
      <rPr>
        <sz val="11"/>
        <rFont val="Calibri"/>
        <family val="2"/>
      </rPr>
      <t xml:space="preserve">2 days NSSK Training for at least 4 nursing officers of all MCHs &amp; all FRUs on revised NSSK module. Target: 94 FRU x 4 NO = 376 participants
Proposal for 2026-27 : 120 participants, i.e. 5 batches </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</si>
  <si>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The State has the 4th highest NMR in the country with neonatal mortality contributing to 60% of all under five deaths. SNCUs serve as an important intervention towards management of sick newborns. CPAP machines are being provided to all SNCUs for neonatal non-invasive ventilation (NNIV).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With support from NNF &amp; Unicef, 10 batches were conducted during 2024-26 for training nursing officers from the SNCUs. 
</t>
    </r>
    <r>
      <rPr>
        <b/>
        <sz val="11"/>
        <rFont val="Calibri"/>
        <family val="2"/>
      </rPr>
      <t>Proposal</t>
    </r>
    <r>
      <rPr>
        <sz val="11"/>
        <rFont val="Calibri"/>
        <family val="2"/>
      </rPr>
      <t xml:space="preserve">: </t>
    </r>
    <r>
      <rPr>
        <b/>
        <sz val="11"/>
        <rFont val="Calibri"/>
        <family val="2"/>
      </rPr>
      <t>One day State level Training on neonatal non-invasive ventilation.</t>
    </r>
    <r>
      <rPr>
        <sz val="11"/>
        <rFont val="Calibri"/>
        <family val="2"/>
      </rPr>
      <t xml:space="preserve">
It is proposed to train the untrained nursing officers from all the 45 SNCUs @4 NOs from each SNCU = 180 participants with batch size 30, so total 6 batches required. In 2026-27, 4 batches proposed to be conducted at SUM Hospital BBSR. 
</t>
    </r>
    <r>
      <rPr>
        <b/>
        <sz val="11"/>
        <rFont val="Calibri"/>
        <family val="2"/>
      </rPr>
      <t>Unit cost includes printing of module for all participants.</t>
    </r>
  </si>
  <si>
    <r>
      <rPr>
        <b/>
        <sz val="11"/>
        <color rgb="FFFF0000"/>
        <rFont val="Calibri"/>
        <family val="2"/>
      </rPr>
      <t>New Activity</t>
    </r>
    <r>
      <rPr>
        <b/>
        <sz val="11"/>
        <rFont val="Calibri"/>
        <family val="2"/>
      </rPr>
      <t xml:space="preserve">
Background: </t>
    </r>
    <r>
      <rPr>
        <sz val="11"/>
        <rFont val="Calibri"/>
        <family val="2"/>
      </rPr>
      <t xml:space="preserve">The paediatric specialist/MO and Nursing Officers working in paediatric Hybrid ICU are trained on a 7 days module at State level. However as per their feedback more hands on experience is required on management of paediatric Hybrid ICU.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1 doctor and 2 nursing officers from each of the 29 hybrid ICUs are being trained on 7 days Paediatric hybrid ICU management. Till 2025-26 October, 106 trained on 7 days and 42 have been trained on 14 days observership. at AIIMS BBSR.  Continuous training of staffs is proposed keeping rotation of manpower in view. 
</t>
    </r>
    <r>
      <rPr>
        <b/>
        <sz val="11"/>
        <rFont val="Calibri"/>
        <family val="2"/>
      </rPr>
      <t>Proposal:</t>
    </r>
    <r>
      <rPr>
        <sz val="11"/>
        <rFont val="Calibri"/>
        <family val="2"/>
      </rPr>
      <t xml:space="preserve"> Therefore </t>
    </r>
    <r>
      <rPr>
        <b/>
        <sz val="11"/>
        <rFont val="Calibri"/>
        <family val="2"/>
      </rPr>
      <t xml:space="preserve">2 weeks observership </t>
    </r>
    <r>
      <rPr>
        <sz val="11"/>
        <rFont val="Calibri"/>
        <family val="2"/>
      </rPr>
      <t>module is proposed for the already trained participants. 6 persons/batch (2 MOS &amp; 4 Nursing Officers) = 7 batches required. Proposal for 2026-27: 3 batches.</t>
    </r>
  </si>
  <si>
    <r>
      <rPr>
        <b/>
        <sz val="11"/>
        <color rgb="FFFF0000"/>
        <rFont val="Calibri"/>
        <family val="2"/>
      </rPr>
      <t>New Activity:</t>
    </r>
    <r>
      <rPr>
        <sz val="11"/>
        <rFont val="Calibri"/>
        <family val="2"/>
      </rPr>
      <t xml:space="preserve">
</t>
    </r>
    <r>
      <rPr>
        <b/>
        <sz val="11"/>
        <rFont val="Calibri"/>
        <family val="2"/>
      </rPr>
      <t>Background:</t>
    </r>
    <r>
      <rPr>
        <sz val="11"/>
        <rFont val="Calibri"/>
        <family val="2"/>
      </rPr>
      <t xml:space="preserve"> Since module of FIMNCI has been revised from 11 days to 5 days. Trainings for Paed. Specialists/ MOs and NOs are proposed in 2024-26. 
</t>
    </r>
    <r>
      <rPr>
        <b/>
        <sz val="11"/>
        <rFont val="Calibri"/>
        <family val="2"/>
      </rPr>
      <t>Level of Training: State</t>
    </r>
    <r>
      <rPr>
        <sz val="11"/>
        <rFont val="Calibri"/>
        <family val="2"/>
      </rPr>
      <t xml:space="preserve">
</t>
    </r>
    <r>
      <rPr>
        <b/>
        <sz val="11"/>
        <rFont val="Calibri"/>
        <family val="2"/>
      </rPr>
      <t xml:space="preserve">Progress: </t>
    </r>
    <r>
      <rPr>
        <sz val="11"/>
        <rFont val="Calibri"/>
        <family val="2"/>
      </rPr>
      <t xml:space="preserve">Total load-42 batches, 5 completed and 5 planned in 2024-26. Expected to train 145 participants. 
</t>
    </r>
    <r>
      <rPr>
        <b/>
        <sz val="11"/>
        <rFont val="Calibri"/>
        <family val="2"/>
      </rPr>
      <t xml:space="preserve">Proposal: </t>
    </r>
    <r>
      <rPr>
        <sz val="11"/>
        <rFont val="Calibri"/>
        <family val="2"/>
      </rPr>
      <t xml:space="preserve">It is proposed to  conduct another 5 batches in 2026-27.  </t>
    </r>
  </si>
  <si>
    <r>
      <rPr>
        <b/>
        <sz val="11"/>
        <color rgb="FFFF0000"/>
        <rFont val="Calibri"/>
        <family val="2"/>
      </rPr>
      <t>New Activity:</t>
    </r>
    <r>
      <rPr>
        <b/>
        <sz val="11"/>
        <rFont val="Calibri"/>
        <family val="2"/>
      </rPr>
      <t xml:space="preserve">
Background: </t>
    </r>
    <r>
      <rPr>
        <sz val="11"/>
        <rFont val="Calibri"/>
        <family val="2"/>
      </rPr>
      <t xml:space="preserve">Since module of FIMNCI has been revised from 11 days to 5 days. Trainings for Paed. Specialists/ MOs and NOs are proposed in 2024-26. 
</t>
    </r>
    <r>
      <rPr>
        <b/>
        <sz val="11"/>
        <rFont val="Calibri"/>
        <family val="2"/>
      </rPr>
      <t xml:space="preserve">Level of Training: State
Progress: </t>
    </r>
    <r>
      <rPr>
        <sz val="11"/>
        <rFont val="Calibri"/>
        <family val="2"/>
      </rPr>
      <t>Total load-16 batches, 6 completed in 2024-26. 10 remaining.</t>
    </r>
    <r>
      <rPr>
        <b/>
        <sz val="11"/>
        <rFont val="Calibri"/>
        <family val="2"/>
      </rPr>
      <t xml:space="preserve">
Proposal: </t>
    </r>
    <r>
      <rPr>
        <sz val="11"/>
        <rFont val="Calibri"/>
        <family val="2"/>
      </rPr>
      <t>It is proposed to conduct another 3 batches in 2026-27.</t>
    </r>
  </si>
  <si>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IMNCI training was being implemented in the State previously. However, the module has been revised and ToT &amp; trainings have been conducted during 2024-26.
</t>
    </r>
    <r>
      <rPr>
        <b/>
        <sz val="11"/>
        <rFont val="Calibri"/>
        <family val="2"/>
      </rPr>
      <t>Progress:</t>
    </r>
    <r>
      <rPr>
        <sz val="11"/>
        <rFont val="Calibri"/>
        <family val="2"/>
      </rPr>
      <t xml:space="preserve"> To conduct district level training of medical officers (@3 MO from non-FRU CHC &amp; 1 MO from PHC) and nursing officers  (@9 NO from non-FRU CHC &amp; 1 NO from PHC) from all PHCs and all non-FRU CHCs and all CHOs in position. Total load = 2253 MOs (non-FRU CHC MO-1020, PHC MO-1233) + 4293 NOs (non-FRU CHC NO-3060, PHC NO-1233) + 3634 CHOs. Total batches = 94 batches for MO, 330 batches NO&amp;CHO planned during 2024-26. 
Achievement: 70 batches of MO training and 250 batches of NO/CHO training expected to be completed by March 2026..
</t>
    </r>
    <r>
      <rPr>
        <b/>
        <sz val="11"/>
        <rFont val="Calibri"/>
        <family val="2"/>
      </rPr>
      <t xml:space="preserve">Proposal: 5days IMNCI training at Regional &amp; District Level.
</t>
    </r>
    <r>
      <rPr>
        <sz val="11"/>
        <rFont val="Calibri"/>
        <family val="2"/>
      </rPr>
      <t xml:space="preserve">Remaining 24 batches of MO training and 90 batches of NO training proposed in 2026-27.
</t>
    </r>
    <r>
      <rPr>
        <b/>
        <sz val="11"/>
        <color rgb="FFFF0000"/>
        <rFont val="Calibri"/>
        <family val="2"/>
      </rPr>
      <t>Activity Dropped as per recommendation of NPCC as it is a part of integrated Training Package of Primary Care</t>
    </r>
  </si>
  <si>
    <r>
      <t xml:space="preserve">Proposal: 2days Refresher training for RBSK MHT Staff (District level training)
Plan: </t>
    </r>
    <r>
      <rPr>
        <sz val="11"/>
        <rFont val="Calibri"/>
        <family val="2"/>
      </rPr>
      <t>Low performing MHTs will be identified and trained in F.Y. 2026-27. Hence One batch of training has been proposed for each districts. 
Batch Size: 40
Duration of Training: 2 days
Level of Training: District</t>
    </r>
  </si>
  <si>
    <r>
      <rPr>
        <b/>
        <sz val="11"/>
        <rFont val="Calibri"/>
        <family val="2"/>
      </rPr>
      <t xml:space="preserve">Ongoing Activity
Proposal: </t>
    </r>
    <r>
      <rPr>
        <sz val="11"/>
        <rFont val="Calibri"/>
        <family val="2"/>
      </rPr>
      <t>District level Supportive Supervision training  of Supervisors</t>
    </r>
    <r>
      <rPr>
        <b/>
        <sz val="11"/>
        <rFont val="Calibri"/>
        <family val="2"/>
      </rPr>
      <t xml:space="preserve">
Background:</t>
    </r>
    <r>
      <rPr>
        <sz val="11"/>
        <rFont val="Calibri"/>
        <family val="2"/>
      </rPr>
      <t xml:space="preserve"> Supervision of HBNC &amp; HBYC program by district &amp; block level supervisors to monitor the quality of visits through ODK application. State ToT &amp; district level trainings on the same were completed in 2024-26.
</t>
    </r>
    <r>
      <rPr>
        <b/>
        <sz val="11"/>
        <rFont val="Calibri"/>
        <family val="2"/>
      </rPr>
      <t>Progress:</t>
    </r>
    <r>
      <rPr>
        <sz val="11"/>
        <rFont val="Calibri"/>
        <family val="2"/>
      </rPr>
      <t xml:space="preserve"> The trainings were completed in Q1 2025-26 and since then 425 HBNC visits &amp; 133 HBYC visits have been captured across all districts. However, there is a need of further refresher trainings to strengthen its implementation.
</t>
    </r>
    <r>
      <rPr>
        <b/>
        <sz val="11"/>
        <rFont val="Calibri"/>
        <family val="2"/>
      </rPr>
      <t>Proposal:</t>
    </r>
    <r>
      <rPr>
        <sz val="11"/>
        <rFont val="Calibri"/>
        <family val="2"/>
      </rPr>
      <t xml:space="preserve"> Therefore, one day district level refresher trainings are proposed @2 batches per district </t>
    </r>
  </si>
  <si>
    <r>
      <rPr>
        <b/>
        <sz val="11"/>
        <rFont val="Calibri"/>
        <family val="2"/>
      </rPr>
      <t xml:space="preserve">Ongoing Activity
Background: </t>
    </r>
    <r>
      <rPr>
        <sz val="11"/>
        <rFont val="Calibri"/>
        <family val="2"/>
      </rPr>
      <t xml:space="preserve">A web portal has been developed by GoI for capturing HBNC &amp; HBYC reports and shift from manual data transmission to direct portal entry. The portal is being piloted in Odisha and Karnataka prior to roll out.
</t>
    </r>
    <r>
      <rPr>
        <b/>
        <sz val="11"/>
        <rFont val="Calibri"/>
        <family val="2"/>
      </rPr>
      <t>Progress:</t>
    </r>
    <r>
      <rPr>
        <sz val="11"/>
        <rFont val="Calibri"/>
        <family val="2"/>
      </rPr>
      <t xml:space="preserve"> State level ToT and training on the subject was completed in 2024-25 and field level feedback has been submitted to GoI for modifications. On incorporation of all feedback, it is proposed to conduct a refresher training of all data handlers for implementation.</t>
    </r>
    <r>
      <rPr>
        <b/>
        <sz val="11"/>
        <rFont val="Calibri"/>
        <family val="2"/>
      </rPr>
      <t xml:space="preserve">
Proposal 1:  One day State level  refresher training of district level participants (</t>
    </r>
    <r>
      <rPr>
        <sz val="11"/>
        <rFont val="Calibri"/>
        <family val="2"/>
      </rPr>
      <t xml:space="preserve">DMRCH, DDM, AM CP, APM, CPM), with total participants = 30 x 3 + 5 CPM = 95
Batch size: 30 is proposed; 
Proposed batches = 3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</si>
  <si>
    <r>
      <t xml:space="preserve">Proposal 2: One day district level training of block/city level participants (MO I/c, BPM, BDM, APM, DAA), 
Total participants = 314 x 3 = 942 + 30 urban participants = 972. 
Batch size: 30
Proposed batches: 32 
</t>
    </r>
    <r>
      <rPr>
        <b/>
        <sz val="11"/>
        <color rgb="FFFF0000"/>
        <rFont val="Calibri"/>
        <family val="2"/>
      </rPr>
      <t>Activity Dropped as per recommendation of NPCC due to following reasons:
1. HBNC-HBYC web portal will not be rolled out in isolation, how ever the data elements of HBNCC (Combined HBNC &amp; HBYC) will be included in RCH-2.0 portal</t>
    </r>
    <r>
      <rPr>
        <sz val="11"/>
        <rFont val="Calibri"/>
        <family val="2"/>
      </rPr>
      <t xml:space="preserve">
</t>
    </r>
  </si>
  <si>
    <r>
      <rPr>
        <b/>
        <sz val="11"/>
        <color rgb="FFFF0000"/>
        <rFont val="Calibri"/>
        <family val="2"/>
      </rPr>
      <t>New Activity</t>
    </r>
    <r>
      <rPr>
        <b/>
        <sz val="11"/>
        <rFont val="Calibri"/>
        <family val="2"/>
      </rPr>
      <t xml:space="preserve">
Background:</t>
    </r>
    <r>
      <rPr>
        <sz val="11"/>
        <rFont val="Calibri"/>
        <family val="2"/>
      </rPr>
      <t xml:space="preserve"> In 2025-26, the SBSR module was incorporated in the MPCDSR module. ToT &amp; Trainings of all data handlers on the module is expected to be completed by March 2026. However, to streamline the reporting in the new portal a refresher training will be required.
</t>
    </r>
    <r>
      <rPr>
        <b/>
        <sz val="11"/>
        <rFont val="Calibri"/>
        <family val="2"/>
      </rPr>
      <t>Level of Training: State</t>
    </r>
    <r>
      <rPr>
        <sz val="11"/>
        <rFont val="Calibri"/>
        <family val="2"/>
      </rPr>
      <t xml:space="preserve">
</t>
    </r>
    <r>
      <rPr>
        <b/>
        <sz val="11"/>
        <rFont val="Calibri"/>
        <family val="2"/>
      </rPr>
      <t>Progress</t>
    </r>
    <r>
      <rPr>
        <sz val="11"/>
        <rFont val="Calibri"/>
        <family val="2"/>
      </rPr>
      <t xml:space="preserve">: Trainings will be completed by end of March 2026
</t>
    </r>
    <r>
      <rPr>
        <b/>
        <sz val="11"/>
        <rFont val="Calibri"/>
        <family val="2"/>
      </rPr>
      <t xml:space="preserve">Proposal: </t>
    </r>
    <r>
      <rPr>
        <sz val="11"/>
        <rFont val="Calibri"/>
        <family val="2"/>
      </rPr>
      <t>One day refresher of ADPHOFW, DMRCH, DDM of all districts and SUptd. &amp; HMs of all MCH on SBSR module of MPCDSR. Batch size-35, total participants-118. Proposed batches-3</t>
    </r>
  </si>
  <si>
    <t xml:space="preserve">Proposal :  Two days Training of Cold Chain handlers  on   Hand Book 2024 
Participants :  I/c of Cold Chain Points  ( Total Target- 2526)
Justification : all Cold Chain handlers  shall be trained but in phases 
Venue :District Level 
 State level ToT shall be completed in 2025-26 
load for 2026-27 : 55 batches </t>
  </si>
  <si>
    <r>
      <rPr>
        <b/>
        <sz val="11"/>
        <color indexed="8"/>
        <rFont val="Calibri"/>
        <family val="2"/>
      </rPr>
      <t>Ongoing Activity</t>
    </r>
    <r>
      <rPr>
        <sz val="11"/>
        <color indexed="8"/>
        <rFont val="Calibri"/>
        <family val="2"/>
      </rPr>
      <t xml:space="preserve">
Total Participant: 80 (9 RVCCMs, 32 DVLMs , 35 CCTs &amp; State   level Participant)</t>
    </r>
  </si>
  <si>
    <t>The GoI has realesed new Routine Immunisation hand Books for MOS , Health Workers &amp; Cold Chain Handlers .  Hence to orient them for strengthening Supportive supervision, 2 days training is proposed .
Participants :  District Level Programme Officers &amp; Consultants (80)</t>
  </si>
  <si>
    <r>
      <t>Ongoing Activity
Proposal : One Day State level  Training on U-WIN for District Officials (Participants -ADPHO-FW, DMRCH,DDM, DVLM &amp; ICA )
Background/Justification -</t>
    </r>
    <r>
      <rPr>
        <sz val="11"/>
        <color indexed="8"/>
        <rFont val="Calibri"/>
        <family val="2"/>
      </rPr>
      <t xml:space="preserve"> As the U-WIN Software is being in the process of continuous up gradation, training proposed  this year too.  
</t>
    </r>
    <r>
      <rPr>
        <b/>
        <sz val="11"/>
        <color indexed="8"/>
        <rFont val="Calibri"/>
        <family val="2"/>
      </rPr>
      <t xml:space="preserve">Proposal for 2026-27: 2 batches
</t>
    </r>
    <r>
      <rPr>
        <b/>
        <sz val="11"/>
        <color rgb="FFFF0000"/>
        <rFont val="Calibri"/>
        <family val="2"/>
      </rPr>
      <t>Activity Dropped as per recommendation of NPCC as a part of MO Training Module</t>
    </r>
  </si>
  <si>
    <r>
      <t>Ongoing Activity
Proposal : One Day District level  training on U-WIN for Block level Vaccinators,BDM &amp; Private Facilities
Background/Justification -</t>
    </r>
    <r>
      <rPr>
        <sz val="11"/>
        <color indexed="8"/>
        <rFont val="Calibri"/>
        <family val="2"/>
      </rPr>
      <t xml:space="preserve">Continuous capacity building efforts are  required for desired  result - UWIN entry &amp; Updations 
</t>
    </r>
    <r>
      <rPr>
        <b/>
        <sz val="11"/>
        <color indexed="8"/>
        <rFont val="Calibri"/>
        <family val="2"/>
      </rPr>
      <t xml:space="preserve">Proposal for 2026-27: 120 batches (@40 per batch)
</t>
    </r>
    <r>
      <rPr>
        <b/>
        <sz val="11"/>
        <color rgb="FFFF0000"/>
        <rFont val="Calibri"/>
        <family val="2"/>
      </rPr>
      <t>Activity Dropped as per recommendation of NPCC as a part of MO Training Module</t>
    </r>
  </si>
  <si>
    <r>
      <rPr>
        <b/>
        <sz val="11"/>
        <rFont val="Calibri"/>
        <family val="2"/>
      </rPr>
      <t xml:space="preserve">Proposal :  PEs are there in 6 districts.  There are 45424 PEs.  But as PEERs  generally leave  on attainment of 19 years, p proposal is for training of new PEs after selection &amp; hence, ToTs at various levels have planned to be completed this  year. </t>
    </r>
    <r>
      <rPr>
        <b/>
        <sz val="11"/>
        <color rgb="FFFF0000"/>
        <rFont val="Calibri"/>
        <family val="2"/>
      </rPr>
      <t xml:space="preserve">
New Activity</t>
    </r>
    <r>
      <rPr>
        <sz val="11"/>
        <color rgb="FF000000"/>
        <rFont val="Calibri"/>
        <family val="2"/>
      </rPr>
      <t xml:space="preserve">
5 trainers from each district &amp; total 30 participants from 6 districts to be trained at state level by the Trainers trained at National level.
Duration of Training : 5 days 
Batch Size- 30 / per batch
Nature of Training -  Residential </t>
    </r>
  </si>
  <si>
    <r>
      <rPr>
        <b/>
        <sz val="11"/>
        <color rgb="FFFF0000"/>
        <rFont val="Calibri"/>
        <family val="2"/>
      </rPr>
      <t>New Activity</t>
    </r>
    <r>
      <rPr>
        <sz val="11"/>
        <color rgb="FF000000"/>
        <rFont val="Calibri"/>
        <family val="2"/>
      </rPr>
      <t xml:space="preserve">
3 trainers from each Block &amp; a total of 219 participants from 73 Blocks to be trained at District level by the District Trainers in 5 batches 
Duration of Training : 5 days 
Batch Size- 40 / per batch
Nature of Training -  Residential </t>
    </r>
  </si>
  <si>
    <r>
      <rPr>
        <b/>
        <sz val="11"/>
        <color rgb="FFFF0000"/>
        <rFont val="Calibri"/>
        <family val="2"/>
      </rPr>
      <t>New Activity</t>
    </r>
    <r>
      <rPr>
        <sz val="11"/>
        <color rgb="FF000000"/>
        <rFont val="Calibri"/>
        <family val="2"/>
      </rPr>
      <t xml:space="preserve">
Block level ToT to be proposed for 2 participants (1 ANM &amp; 1 HW-M) from each Sub Centre of 6  PE districts in 2 intervals  (3 days + 2 days)
Total : 1535 SCs @2 participants =3070 
Total Batches: 3070 @40/ participants =77 Batches 
Nature of training : Non Residential </t>
    </r>
  </si>
  <si>
    <r>
      <rPr>
        <b/>
        <sz val="11"/>
        <color rgb="FFFF0000"/>
        <rFont val="Calibri"/>
        <family val="2"/>
      </rPr>
      <t>New Activity</t>
    </r>
    <r>
      <rPr>
        <sz val="11"/>
        <rFont val="Calibri"/>
        <family val="2"/>
      </rPr>
      <t xml:space="preserve">
</t>
    </r>
    <r>
      <rPr>
        <b/>
        <sz val="11"/>
        <rFont val="Calibri"/>
        <family val="2"/>
      </rPr>
      <t xml:space="preserve">State Level ToT : </t>
    </r>
    <r>
      <rPr>
        <sz val="11"/>
        <rFont val="Calibri"/>
        <family val="2"/>
      </rPr>
      <t xml:space="preserve">Training for District level MTs on School Health Modules  at State Level 
</t>
    </r>
    <r>
      <rPr>
        <b/>
        <sz val="11"/>
        <rFont val="Calibri"/>
        <family val="2"/>
      </rPr>
      <t xml:space="preserve">Master Trainers: </t>
    </r>
    <r>
      <rPr>
        <sz val="11"/>
        <rFont val="Calibri"/>
        <family val="2"/>
      </rPr>
      <t xml:space="preserve">  4  participants per district  (Education -2 + Health-2 Participants) X 30 districts =  120  Master Trainers 
</t>
    </r>
    <r>
      <rPr>
        <b/>
        <sz val="11"/>
        <rFont val="Calibri"/>
        <family val="2"/>
      </rPr>
      <t xml:space="preserve">Duration of  Training : </t>
    </r>
    <r>
      <rPr>
        <sz val="11"/>
        <rFont val="Calibri"/>
        <family val="2"/>
      </rPr>
      <t xml:space="preserve">5 days 
Proposal: 3 batches with batch size 40 (total 3 @ 4 RPs=120 participants)
</t>
    </r>
    <r>
      <rPr>
        <b/>
        <sz val="11"/>
        <color rgb="FFFF0000"/>
        <rFont val="Calibri"/>
        <family val="2"/>
      </rPr>
      <t>Budget revised as recommended by NPCC</t>
    </r>
  </si>
  <si>
    <r>
      <rPr>
        <b/>
        <sz val="11"/>
        <color rgb="FFFF0000"/>
        <rFont val="Calibri"/>
        <family val="2"/>
      </rPr>
      <t>New Activity</t>
    </r>
    <r>
      <rPr>
        <sz val="11"/>
        <rFont val="Calibri"/>
        <family val="2"/>
      </rPr>
      <t xml:space="preserve">
State Level ToT : Training for Block  level MTs on School Health Modules  at district  Level 
Master Trainers :   4  participants per Block   (Education -2 + Health-2 Participants )X 314 Blocks  =  1256  Master Trainers 
Duration of  Training : 5 days 
Proposal: 35 batches (one batch extra for  3 large districts ) with batch size 40 (total 35 @ 4 RPs=1256 participants)
</t>
    </r>
    <r>
      <rPr>
        <b/>
        <sz val="11"/>
        <color rgb="FFFF0000"/>
        <rFont val="Calibri"/>
        <family val="2"/>
      </rPr>
      <t>Budget revised as recommended by NPCC</t>
    </r>
  </si>
  <si>
    <t xml:space="preserve">Not Proposed for FY 2026-27,as adequate Nos of  Minilap Surgeon are there in Districts /Cities </t>
  </si>
  <si>
    <t xml:space="preserve">Planned through Online mode as course  is for max 1 hr duration </t>
  </si>
  <si>
    <r>
      <t xml:space="preserve">Ongoing Activity
Expected 1 meeting per sector &amp; at least 30 Service Providers in each Sector is expected 
There is plan to organise it in 2 rounds /year.
</t>
    </r>
    <r>
      <rPr>
        <sz val="11"/>
        <color theme="1"/>
        <rFont val="Aptos Narrow"/>
        <family val="2"/>
        <scheme val="minor"/>
      </rPr>
      <t/>
    </r>
  </si>
  <si>
    <t>State level TOT for doctors (pediatric specialists, O&amp;G specialists ), staff nurses, ICDS functionaries will conducted with support of UNICEF. The training of down the line frontline functionaries is proposed from NHM PIP which may be integrated in Team Based Training.</t>
  </si>
  <si>
    <r>
      <rPr>
        <b/>
        <sz val="11"/>
        <rFont val="Calibri"/>
        <family val="2"/>
      </rPr>
      <t xml:space="preserve">Ongoing Activity with revised unit cost
Proposal: </t>
    </r>
    <r>
      <rPr>
        <sz val="11"/>
        <rFont val="Calibri"/>
        <family val="2"/>
      </rPr>
      <t>Refresher training on AMB/Anaemia control programme. 
Participants for the training : Block &amp; MO I/C,BPM , MHT member, Block Pharmacist(DWH),  CDPOs ()ICDS, BEOs (Education)and WEOs()ST/SC.
Total participant: 2513 
Batch Size: 30
Total batches: 84</t>
    </r>
  </si>
  <si>
    <r>
      <rPr>
        <b/>
        <sz val="11"/>
        <color rgb="FFFF0000"/>
        <rFont val="Calibri"/>
        <family val="2"/>
      </rPr>
      <t>New Activity</t>
    </r>
    <r>
      <rPr>
        <sz val="11"/>
        <rFont val="Calibri"/>
        <family val="2"/>
      </rPr>
      <t xml:space="preserve">
</t>
    </r>
    <r>
      <rPr>
        <b/>
        <sz val="11"/>
        <rFont val="Calibri"/>
        <family val="2"/>
      </rPr>
      <t xml:space="preserve">Justification: </t>
    </r>
    <r>
      <rPr>
        <sz val="11"/>
        <rFont val="Calibri"/>
        <family val="2"/>
      </rPr>
      <t xml:space="preserve">To provide comprehensive lactation support and management for all mothers within the hospital and providing safe donor human milk to sick newborns. CLMCs have facilities for collection, screening, processing, storage and dispensing of donated human milk for babies without access to their own mother’s milk and facility for expression and storage of mother’s own breast milk for consumption of her baby. Hence, it is suggested to establish 6 new CLMC in health facility having 36 and more bedded SNCUs. Two batches CLMC training may be organised at State level. 
</t>
    </r>
    <r>
      <rPr>
        <b/>
        <sz val="11"/>
        <rFont val="Calibri"/>
        <family val="2"/>
      </rPr>
      <t xml:space="preserve">Approval: </t>
    </r>
    <r>
      <rPr>
        <sz val="11"/>
        <rFont val="Calibri"/>
        <family val="2"/>
      </rPr>
      <t xml:space="preserve">
a) Rs. 1.4 lakhs for State level 2 Days training of 1 batch staff (1 CLMC Manager, 1 CLMC technician, 1 Microbiologist, Staff Nurses) of 6 new proposed CLMCs
b) Rs 2.1 lakhs for 3-days skill-based training of 1 batch of  the Lactation Support Staff (LSS)/CLMC in 6 new proposed CLMCs
</t>
    </r>
    <r>
      <rPr>
        <b/>
        <sz val="11"/>
        <color rgb="FFFF0000"/>
        <rFont val="Calibri"/>
        <family val="2"/>
      </rPr>
      <t>Budget Revised as per recommendation of NPCC</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</si>
  <si>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Induction Training : </t>
    </r>
    <r>
      <rPr>
        <sz val="11"/>
        <rFont val="Calibri"/>
        <family val="2"/>
      </rPr>
      <t xml:space="preserve">
Training Period for Induction Training : 10 days  
Batch Size : 20
LTs targeted : 80 new LTs from PHC/CHC Microscopy Centres 
</t>
    </r>
    <r>
      <rPr>
        <b/>
        <sz val="11"/>
        <rFont val="Calibri"/>
        <family val="2"/>
      </rPr>
      <t/>
    </r>
  </si>
  <si>
    <r>
      <t xml:space="preserve">Ongoing Activity
Justification for separately proposed not as part of cadre based training of LTs : </t>
    </r>
    <r>
      <rPr>
        <sz val="11"/>
        <rFont val="Calibri"/>
        <family val="2"/>
      </rPr>
      <t xml:space="preserve"> The Malaria Microscopy training is being  imparted by ROHFW, GoI, Bhubaneswar. The ROHFW is a specialised training centre  for Malaria &amp; Filaria Microscopy with empanelled WHO certified LTs as resource persons.
 </t>
    </r>
    <r>
      <rPr>
        <b/>
        <sz val="11"/>
        <rFont val="Calibri"/>
        <family val="2"/>
      </rPr>
      <t xml:space="preserve">Refresher Training : 
</t>
    </r>
    <r>
      <rPr>
        <sz val="11"/>
        <rFont val="Calibri"/>
        <family val="2"/>
      </rPr>
      <t xml:space="preserve">Training Period : 5 days  
Batch Size : 20/Batch 
LTs targeted : 40 from PHC/CHC Microscopy Centres </t>
    </r>
  </si>
  <si>
    <r>
      <rPr>
        <b/>
        <sz val="11"/>
        <rFont val="Calibri"/>
        <family val="2"/>
      </rPr>
      <t>Ongoing Activity:</t>
    </r>
    <r>
      <rPr>
        <sz val="11"/>
        <rFont val="Calibri"/>
        <family val="2"/>
      </rPr>
      <t xml:space="preserve">
Background: MOs have to play a pivotal role in prevention and control of VBDs. Although. They were provided with induction training by SIH&amp;FW and VBD one of the topic, but that is not sufficient in the context malaria and filaria elimination   and prevention  and control of other VBDs.  There is high need of orientation of newly joined MOS on VBDs. It is to be organized at the district level.  
</t>
    </r>
    <r>
      <rPr>
        <b/>
        <sz val="11"/>
        <color rgb="FFFF0000"/>
        <rFont val="Calibri"/>
        <family val="2"/>
      </rPr>
      <t>Proposed as part of 3 days cadre based training of MOs  . Hence, additional budget not projected here.</t>
    </r>
    <r>
      <rPr>
        <b/>
        <sz val="11"/>
        <rFont val="Calibri"/>
        <family val="2"/>
      </rPr>
      <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</si>
  <si>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The programme officers needs refresher training on various aspects of programme implementation, strategic approaches, national guidelines &amp; monitoring of  anti malaria interventions i.e. disease surveillance, EDCT Service,  vector control interventions etc.This will help in proper planning, implementation &amp; effective monitoring at district level. 
</t>
    </r>
    <r>
      <rPr>
        <b/>
        <sz val="11"/>
        <rFont val="Calibri"/>
        <family val="2"/>
      </rPr>
      <t>Budget Proposed:</t>
    </r>
    <r>
      <rPr>
        <sz val="11"/>
        <rFont val="Calibri"/>
        <family val="2"/>
      </rPr>
      <t xml:space="preserve">
Proposed Load: 2 batches</t>
    </r>
  </si>
  <si>
    <r>
      <rPr>
        <b/>
        <sz val="11"/>
        <rFont val="Calibri"/>
        <family val="2"/>
      </rPr>
      <t>Ongoing Activity:</t>
    </r>
    <r>
      <rPr>
        <sz val="11"/>
        <rFont val="Calibri"/>
        <family val="2"/>
      </rPr>
      <t xml:space="preserve"> Budget proposed as per OSH&amp;FW, Odisha norm
Background: VBDTS are key HR for vector borne disease at Block level for planning, implementation, monitoring &amp; report return. They needs refresher tainting on programmatic interventions i.e. disease surveillance, vector control interventions, preparation of dossier for disease elimination certification, ODK based monitoring tools, state specific interventions &amp; web based-IHIP Module.
</t>
    </r>
    <r>
      <rPr>
        <b/>
        <sz val="11"/>
        <rFont val="Calibri"/>
        <family val="2"/>
      </rPr>
      <t>Justification:</t>
    </r>
    <r>
      <rPr>
        <sz val="11"/>
        <rFont val="Calibri"/>
        <family val="2"/>
      </rPr>
      <t xml:space="preserve"> As refresher training is a continuous process, this training should continue in order to enhance the capacity of the of VBDTS to make their performance better.
</t>
    </r>
    <r>
      <rPr>
        <b/>
        <sz val="11"/>
        <rFont val="Calibri"/>
        <family val="2"/>
      </rPr>
      <t>Budget Proposed:</t>
    </r>
    <r>
      <rPr>
        <sz val="11"/>
        <rFont val="Calibri"/>
        <family val="2"/>
      </rPr>
      <t xml:space="preserve">
Proposed Load: 4 batches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</si>
  <si>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The refresher training of SSMTCs is an essential activity as there are rapid changes in the epidemiological scenario of the districts. Apart from laboratory training, they need to be sensitized on the strategies of malaria elimination, the different programme components, microscopic data analysis, report return as per the need of the programme. They will also be reviewed and sensitized on how to use sentinel site data in identifying outbreak signals, preventing outbreaks &amp; to analyze the efficacy of current anti malarial drugs.
</t>
    </r>
    <r>
      <rPr>
        <b/>
        <sz val="11"/>
        <rFont val="Calibri"/>
        <family val="2"/>
      </rPr>
      <t>Budget Proposed:</t>
    </r>
    <r>
      <rPr>
        <sz val="11"/>
        <rFont val="Calibri"/>
        <family val="2"/>
      </rPr>
      <t xml:space="preserve">
Proposed Load: 2 batches @40/ batch</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</si>
  <si>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Vector control intervention is one of the main pillar for elimination of malaria &amp; prevention /control of arboviral vector borne diseases. For effective vector control intervention the VBDTS , Entomologist &amp; insect collectors will be trained on planning the vector control intervention &amp; hands on training on use of vector control equipment along with monitoring/ evaluation .
</t>
    </r>
    <r>
      <rPr>
        <b/>
        <sz val="11"/>
        <rFont val="Calibri"/>
        <family val="2"/>
      </rPr>
      <t>Budget Proposed:</t>
    </r>
    <r>
      <rPr>
        <sz val="11"/>
        <rFont val="Calibri"/>
        <family val="2"/>
      </rPr>
      <t xml:space="preserve">
Proposed Load: 2 batches , duration 3 days</t>
    </r>
  </si>
  <si>
    <r>
      <rPr>
        <b/>
        <sz val="11"/>
        <rFont val="Calibri"/>
        <family val="2"/>
      </rPr>
      <t xml:space="preserve">Ongoing Activity: </t>
    </r>
    <r>
      <rPr>
        <sz val="11"/>
        <rFont val="Calibri"/>
        <family val="2"/>
      </rPr>
      <t xml:space="preserve">
</t>
    </r>
    <r>
      <rPr>
        <b/>
        <sz val="11"/>
        <rFont val="Calibri"/>
        <family val="2"/>
      </rPr>
      <t xml:space="preserve">State Level Training: </t>
    </r>
    <r>
      <rPr>
        <sz val="11"/>
        <rFont val="Calibri"/>
        <family val="2"/>
      </rPr>
      <t xml:space="preserve">
Sporadic cases of JE are reported from different districts of the state. Specialised training is required for the  Med. Spl, Pead. Spl. &amp; MO s for Laboratory algorithm &amp; clinical management of AES/JE. One day training on Clinical Management of JE(Medicine/ Pediatric Specialist/ treating Physicians) x 2 batches
</t>
    </r>
    <r>
      <rPr>
        <b/>
        <sz val="11"/>
        <rFont val="Calibri"/>
        <family val="2"/>
      </rPr>
      <t>District Level Training: Not Proposed</t>
    </r>
  </si>
  <si>
    <r>
      <rPr>
        <b/>
        <sz val="11"/>
        <rFont val="Calibri"/>
        <family val="2"/>
      </rPr>
      <t>Ongoing Activity:</t>
    </r>
    <r>
      <rPr>
        <sz val="11"/>
        <rFont val="Calibri"/>
        <family val="2"/>
      </rPr>
      <t xml:space="preserve">
The surveillance for JE is conducted through the designated Sentinel sites of the State. For proper &amp; accurate laboratory based diagnosis the LTs needs to be trained. Training of LTs are planned for those who are  engaged  at Sentinel Sites (15 Sites) for JEs. They are planned to be trained at Apex Referral Laboratory , RMRC.  Hence, not integrated  in cadre based training of LTS  &amp; separately budget proposed.</t>
    </r>
  </si>
  <si>
    <r>
      <rPr>
        <b/>
        <sz val="11"/>
        <rFont val="Calibri"/>
        <family val="2"/>
      </rPr>
      <t>Ongoing Activity:</t>
    </r>
    <r>
      <rPr>
        <sz val="11"/>
        <rFont val="Calibri"/>
        <family val="2"/>
      </rPr>
      <t xml:space="preserve"> 
</t>
    </r>
    <r>
      <rPr>
        <b/>
        <sz val="11"/>
        <rFont val="Calibri"/>
        <family val="2"/>
      </rPr>
      <t>Proposal:1</t>
    </r>
    <r>
      <rPr>
        <sz val="11"/>
        <rFont val="Calibri"/>
        <family val="2"/>
      </rPr>
      <t xml:space="preserve">
</t>
    </r>
    <r>
      <rPr>
        <b/>
        <sz val="11"/>
        <rFont val="Calibri"/>
        <family val="2"/>
      </rPr>
      <t>AES/JE Workshop</t>
    </r>
    <r>
      <rPr>
        <sz val="11"/>
        <rFont val="Calibri"/>
        <family val="2"/>
      </rPr>
      <t xml:space="preserve">
Sporadic cases of JE are reported from different districts of the state.Eco-epidemiologial investigation along with entomological and veterinary based surveillance is  essential to map hotspots and planning intervention &amp; vaccination. Currently 24 districts are under JE vaccination. The workshop planned for bringing the district VBD unit, veterinary wings, ICMR collaborated organizations, medical colleges experts on AES/JE of National/Intl. reputed into a common platform to interact and share their expertise on the disease dynamics and to review the state's strategy for prevention and control of JE, to ensure effective surveillance following national guideline to get any EWS and its response to contain any outbreak.
</t>
    </r>
    <r>
      <rPr>
        <b/>
        <sz val="11"/>
        <rFont val="Calibri"/>
        <family val="2"/>
      </rPr>
      <t xml:space="preserve">Proposal:2
</t>
    </r>
    <r>
      <rPr>
        <b/>
        <sz val="11"/>
        <color rgb="FFFF0000"/>
        <rFont val="Calibri"/>
        <family val="2"/>
      </rPr>
      <t>Sensitization of GKS members and community volunteers including ASHA -to met out of VHSNC fund</t>
    </r>
  </si>
  <si>
    <r>
      <rPr>
        <b/>
        <sz val="11"/>
        <rFont val="Calibri"/>
        <family val="2"/>
      </rPr>
      <t xml:space="preserve">Ongoing Activity:
Background: </t>
    </r>
    <r>
      <rPr>
        <sz val="11"/>
        <rFont val="Calibri"/>
        <family val="2"/>
      </rPr>
      <t xml:space="preserve">
As the dengue transmission has become perennial andsignificat proportion of cases are reported from the urban areas. It is necessary to train insect collectors ,NFCP Workers &amp; Health Workers of urban area,  NVBDCP staff on Dengue Prevention By conducting  Larval surveillance and vector control interventions.
</t>
    </r>
    <r>
      <rPr>
        <b/>
        <sz val="11"/>
        <rFont val="Calibri"/>
        <family val="2"/>
      </rPr>
      <t>Proposal for FY 2026-27:</t>
    </r>
    <r>
      <rPr>
        <sz val="11"/>
        <rFont val="Calibri"/>
        <family val="2"/>
      </rPr>
      <t xml:space="preserve">
1 day Sensitization of Insect Collector, NFCP workers , HWs &amp; NVBDCP Staff on dengue prevention &amp; control-  for 2 batches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</si>
  <si>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98 IUs are planned for MDA during 2026-27 in unified approach (in August) instead of bi-phage . The implementation level officers planned to be trained at district level on Guidelines/SoP on MDA, planning , monitoring &amp; reporting of the activities. They will be resource person for Block level training.</t>
    </r>
  </si>
  <si>
    <r>
      <rPr>
        <b/>
        <sz val="11"/>
        <rFont val="Calibri"/>
        <family val="2"/>
      </rPr>
      <t xml:space="preserve">Ongoing Activity </t>
    </r>
    <r>
      <rPr>
        <sz val="11"/>
        <rFont val="Calibri"/>
        <family val="2"/>
      </rPr>
      <t xml:space="preserve">
Supervisors are engaged to support &amp; supervise the Drug Administrators . The supervisors will be trained on micro planning of MDA, drug dose, exclusion criteria, converting refusals, MMDP Services &amp; reporting in prescribed formats and ODK tools.
Target 2026-27: 98 batches, @ 40 per batch</t>
    </r>
  </si>
  <si>
    <r>
      <rPr>
        <b/>
        <sz val="11"/>
        <rFont val="Calibri"/>
        <family val="2"/>
      </rPr>
      <t xml:space="preserve">Proposal: 
Modular Training on Diagnosis, Treatment , Complication management, </t>
    </r>
    <r>
      <rPr>
        <sz val="11"/>
        <rFont val="Calibri"/>
        <family val="2"/>
      </rPr>
      <t>implementation of different activities including interruption of transmission to achieve the national elimination goal  of Leprosy</t>
    </r>
    <r>
      <rPr>
        <b/>
        <sz val="11"/>
        <rFont val="Calibri"/>
        <family val="2"/>
      </rPr>
      <t xml:space="preserve">
Target : </t>
    </r>
    <r>
      <rPr>
        <sz val="11"/>
        <rFont val="Calibri"/>
        <family val="2"/>
      </rPr>
      <t>MOs from 186 high endemic Block</t>
    </r>
    <r>
      <rPr>
        <b/>
        <sz val="11"/>
        <rFont val="Calibri"/>
        <family val="2"/>
      </rPr>
      <t xml:space="preserve">s 
Duration - </t>
    </r>
    <r>
      <rPr>
        <sz val="11"/>
        <rFont val="Calibri"/>
        <family val="2"/>
      </rPr>
      <t xml:space="preserve">2 days
</t>
    </r>
    <r>
      <rPr>
        <b/>
        <sz val="11"/>
        <rFont val="Calibri"/>
        <family val="2"/>
      </rPr>
      <t>Batch size-</t>
    </r>
    <r>
      <rPr>
        <sz val="11"/>
        <rFont val="Calibri"/>
        <family val="2"/>
      </rPr>
      <t xml:space="preserve">30
</t>
    </r>
    <r>
      <rPr>
        <b/>
        <sz val="11"/>
        <rFont val="Calibri"/>
        <family val="2"/>
      </rPr>
      <t xml:space="preserve">Venue-  </t>
    </r>
    <r>
      <rPr>
        <sz val="11"/>
        <rFont val="Calibri"/>
        <family val="2"/>
      </rPr>
      <t xml:space="preserve">Training at state level
</t>
    </r>
    <r>
      <rPr>
        <b/>
        <sz val="11"/>
        <rFont val="Calibri"/>
        <family val="2"/>
      </rPr>
      <t>For 2026-27:</t>
    </r>
    <r>
      <rPr>
        <sz val="11"/>
        <rFont val="Calibri"/>
        <family val="2"/>
      </rPr>
      <t xml:space="preserve"> 6 batches  (MOs from high endemic blocks)</t>
    </r>
  </si>
  <si>
    <r>
      <rPr>
        <b/>
        <sz val="11"/>
        <rFont val="Calibri"/>
        <family val="2"/>
      </rPr>
      <t>Ongoing Activity:
Background:</t>
    </r>
    <r>
      <rPr>
        <sz val="11"/>
        <rFont val="Calibri"/>
        <family val="2"/>
      </rPr>
      <t xml:space="preserve">
Community Health Officers (CHOs) are very important in Primary Health Care. Starting from screening of leprosy cases to follow up of treatment, motivation of G2D cases for RCS, referring lepra reaction cases to higher centers etc. are the responsibilities of the CHOs. So a reorientation training on NLEP (National Leprosy Eradication Programme) to all CHOs in phased manner is very important for successful implementation of programme and achieving the target by 2027 as fixed by Govt. of India.
</t>
    </r>
    <r>
      <rPr>
        <b/>
        <sz val="11"/>
        <rFont val="Calibri"/>
        <family val="2"/>
      </rPr>
      <t>Proposal: Integrated  with cadre based training of  CHOs , hence no additional budget proposed.</t>
    </r>
    <r>
      <rPr>
        <sz val="11"/>
        <rFont val="Calibri"/>
        <family val="2"/>
      </rPr>
      <t xml:space="preserve">
</t>
    </r>
  </si>
  <si>
    <r>
      <rPr>
        <b/>
        <sz val="11"/>
        <rFont val="Calibri"/>
        <family val="2"/>
      </rPr>
      <t>Proposal: 
Refresher Training on Programmatic interventions  under NLEP 
Target : DLOs &amp; DLCs  
Duration - 2 days</t>
    </r>
    <r>
      <rPr>
        <sz val="11"/>
        <rFont val="Calibri"/>
        <family val="2"/>
      </rPr>
      <t xml:space="preserve">
Batch size-60
Venue-  Training at state level
</t>
    </r>
    <r>
      <rPr>
        <b/>
        <sz val="11"/>
        <rFont val="Calibri"/>
        <family val="2"/>
      </rPr>
      <t>For 2026-27:</t>
    </r>
    <r>
      <rPr>
        <sz val="11"/>
        <rFont val="Calibri"/>
        <family val="2"/>
      </rPr>
      <t xml:space="preserve"> 1 batch  </t>
    </r>
  </si>
  <si>
    <t xml:space="preserve">Proposal:
As few cases directly attend MCHs &amp; AIIMs, it is pertinent to sensities them on programmatic interventions for complete treatment/ follow up .
Duration: 1/2 day
Batch size-30/batch </t>
  </si>
  <si>
    <r>
      <t xml:space="preserve">New Activity:
Justification: </t>
    </r>
    <r>
      <rPr>
        <sz val="11"/>
        <rFont val="Calibri"/>
        <family val="2"/>
      </rPr>
      <t xml:space="preserve">The PMDT guideline changed in 2025. New regimen (BPaLM) has been introduced and changes have been made in existing regimen. The patients require stringent follow-up. Currently, all Nodal DRTB Centres and District DRTB centers are initiating BPaLM regimen. Hence, it is required to train the treating physicians, DTOs and PMDT co-ordinators on the revised guidelines. 
</t>
    </r>
    <r>
      <rPr>
        <b/>
        <sz val="11"/>
        <rFont val="Calibri"/>
        <family val="2"/>
      </rPr>
      <t xml:space="preserve">Participants: 
DTOs, Dist. PMDT Coordinators, Specialist from DHHs and Medical College Hospitals
</t>
    </r>
    <r>
      <rPr>
        <sz val="11"/>
        <rFont val="Calibri"/>
        <family val="2"/>
      </rPr>
      <t>Batch size:</t>
    </r>
    <r>
      <rPr>
        <b/>
        <sz val="11"/>
        <rFont val="Calibri"/>
        <family val="2"/>
      </rPr>
      <t xml:space="preserve"> 37 
</t>
    </r>
    <r>
      <rPr>
        <sz val="11"/>
        <rFont val="Calibri"/>
        <family val="2"/>
      </rPr>
      <t>3 Batches per year</t>
    </r>
    <r>
      <rPr>
        <b/>
        <sz val="11"/>
        <rFont val="Calibri"/>
        <family val="2"/>
      </rPr>
      <t xml:space="preserve"> (</t>
    </r>
    <r>
      <rPr>
        <sz val="11"/>
        <rFont val="Calibri"/>
        <family val="2"/>
      </rPr>
      <t>Total load =113</t>
    </r>
    <r>
      <rPr>
        <b/>
        <sz val="11"/>
        <rFont val="Calibri"/>
        <family val="2"/>
      </rPr>
      <t xml:space="preserve"> (</t>
    </r>
    <r>
      <rPr>
        <sz val="11"/>
        <rFont val="Calibri"/>
        <family val="2"/>
      </rPr>
      <t xml:space="preserve">DTO=31, PMDTC=31, Specialist from DHH=31, Specialist from Medical College Hospital=20))
</t>
    </r>
    <r>
      <rPr>
        <b/>
        <sz val="11"/>
        <rFont val="Calibri"/>
        <family val="2"/>
      </rPr>
      <t>FY 2026-27= 3 Batches</t>
    </r>
  </si>
  <si>
    <r>
      <rPr>
        <b/>
        <sz val="11"/>
        <rFont val="Calibri"/>
        <family val="2"/>
      </rPr>
      <t xml:space="preserve">Ongoing Activity
</t>
    </r>
    <r>
      <rPr>
        <sz val="11"/>
        <rFont val="Calibri"/>
        <family val="2"/>
      </rPr>
      <t xml:space="preserve">District level Training: Training of service providers &amp; key stakeholders on monitoring &amp; surveillance. 
Batch Size: 20
Duration: 1 day
Total batches required: 30 (one per district)
</t>
    </r>
    <r>
      <rPr>
        <b/>
        <sz val="11"/>
        <color rgb="FFFF0000"/>
        <rFont val="Calibri"/>
        <family val="2"/>
      </rPr>
      <t>Budget Revised @ Rs. 20,000 per district as per recommendation of NPCC</t>
    </r>
  </si>
  <si>
    <r>
      <t xml:space="preserve">Ongoing activity
Activity: 5 days induction / Refresher Training to Paramedical Ophthalmic Officer at MCH level.
Status : 
</t>
    </r>
    <r>
      <rPr>
        <sz val="11"/>
        <rFont val="Calibri"/>
        <family val="2"/>
      </rPr>
      <t>• State Load: 265participants: Ophthalmic Assts in position at Public Health System= 197 (Govt Regular-150 + NHM- 47)+ newly Recruited 68 person  (60 New + 8 existing vacancy)
• Progress: 50 trained during 2024-26 (1 batch completed, 1 batch in-process as approved in last PIP) 
Proposal:
• Proposed for 2026-27: 4 batches (Batch size: 25/ batch) of training</t>
    </r>
  </si>
  <si>
    <r>
      <t xml:space="preserve">Proposal: </t>
    </r>
    <r>
      <rPr>
        <sz val="11"/>
        <rFont val="Calibri"/>
        <family val="2"/>
      </rPr>
      <t xml:space="preserve">Training on Physiotherapist on ICU/ CCU &amp; Stroke Management
Place of Training: AIIMS New Delhi
Period of Training: 4 days
Nature of Training: Residential
Batch Size: 16 
No. of batches: 2 (All DHH to be covered &amp; one from each DHH)
</t>
    </r>
    <r>
      <rPr>
        <b/>
        <sz val="11"/>
        <rFont val="Calibri"/>
        <family val="2"/>
      </rPr>
      <t xml:space="preserve">Budget for a Batch of 16: </t>
    </r>
    <r>
      <rPr>
        <sz val="11"/>
        <rFont val="Calibri"/>
        <family val="2"/>
      </rPr>
      <t xml:space="preserve">
Course Fees: @8000/- X 16 participants = Rs. 1.28 lakhs
Boarding/ Lugging: @Rs.3000/- X 5 days= @Rs.15000/- X 16 participants = Rs. 2.40 lakhs
Travel Cost: @Rs.10000/- X 16 participants = Rs. 1.60 lakhs
</t>
    </r>
    <r>
      <rPr>
        <b/>
        <sz val="11"/>
        <rFont val="Calibri"/>
        <family val="2"/>
      </rPr>
      <t xml:space="preserve">Total Budget Per Batch: Rs.5.28 lakhs
Not integrated with Cadre based training as  this training is only meant for Physiotherapists posted at DHH level 
</t>
    </r>
    <r>
      <rPr>
        <b/>
        <sz val="11"/>
        <color rgb="FFFF0000"/>
        <rFont val="Calibri"/>
        <family val="2"/>
      </rPr>
      <t>Budget Recommended in the NPCC Meeting</t>
    </r>
  </si>
  <si>
    <r>
      <rPr>
        <b/>
        <sz val="11"/>
        <color rgb="FF000000"/>
        <rFont val="Calibri"/>
        <family val="2"/>
      </rPr>
      <t>Nature of Activity: Ongoing</t>
    </r>
    <r>
      <rPr>
        <sz val="11"/>
        <color rgb="FF000000"/>
        <rFont val="Calibri"/>
        <family val="2"/>
      </rPr>
      <t xml:space="preserve">
The proposal is to re-orient existing members of enforcement squads and include new members so as to conduct village level enforcement as part of tobacco free village initiatives.
Duration: 1/2 day
Batch Size: 50
Level of training: District Level</t>
    </r>
  </si>
  <si>
    <r>
      <rPr>
        <b/>
        <sz val="11"/>
        <color rgb="FF000000"/>
        <rFont val="Calibri"/>
        <family val="2"/>
      </rPr>
      <t>Proposal :</t>
    </r>
    <r>
      <rPr>
        <sz val="11"/>
        <color rgb="FF000000"/>
        <rFont val="Calibri"/>
        <family val="2"/>
      </rPr>
      <t xml:space="preserve"> Three months ICU case management training of Medical officers &amp; Nursing Officers 
</t>
    </r>
    <r>
      <rPr>
        <b/>
        <sz val="11"/>
        <color rgb="FF000000"/>
        <rFont val="Calibri"/>
        <family val="2"/>
      </rPr>
      <t>Status :</t>
    </r>
    <r>
      <rPr>
        <sz val="11"/>
        <color rgb="FF000000"/>
        <rFont val="Calibri"/>
        <family val="2"/>
      </rPr>
      <t xml:space="preserve"> Over the years, 131  numbers of Medical Officers and  172 Nursing Officers have undergone ICU training. However, due to high levels of attrition and establishment of new ICUs, three months of training on Critical care case management is proposed.
Plan : 1 batch of training 
Batch Size : 20 (10  MOs + 10 NOs)
Venue of Training :  SCB, Cuttack (Level: State Level)</t>
    </r>
  </si>
  <si>
    <r>
      <rPr>
        <b/>
        <sz val="11"/>
        <color rgb="FF000000"/>
        <rFont val="Calibri"/>
        <family val="2"/>
      </rPr>
      <t xml:space="preserve">Proposal:  Two (2) Days State level Refresher Training on Stroke Management  for Medicine Specialists/ Casualty MOs  at DHHs </t>
    </r>
    <r>
      <rPr>
        <sz val="11"/>
        <color rgb="FF000000"/>
        <rFont val="Calibri"/>
        <family val="2"/>
      </rPr>
      <t xml:space="preserve">
Batch size-30. 
Duration of Training- 2days.
Target for 2026-27: 1 Batches</t>
    </r>
  </si>
  <si>
    <r>
      <rPr>
        <b/>
        <sz val="11"/>
        <rFont val="Calibri"/>
        <family val="2"/>
      </rPr>
      <t xml:space="preserve">Ongoing Activity: 
Proposal: </t>
    </r>
    <r>
      <rPr>
        <sz val="11"/>
        <rFont val="Calibri"/>
        <family val="2"/>
      </rPr>
      <t xml:space="preserve">District-Level Hands-on Training on VIA for CHOs at District Headquarters Hospitals (DHHs)
</t>
    </r>
    <r>
      <rPr>
        <b/>
        <sz val="11"/>
        <rFont val="Calibri"/>
        <family val="2"/>
      </rPr>
      <t xml:space="preserve">Justification &amp; Background:  </t>
    </r>
    <r>
      <rPr>
        <sz val="11"/>
        <rFont val="Calibri"/>
        <family val="2"/>
      </rPr>
      <t xml:space="preserve">While VIA training has been initiated in earlier years, there is a continued need for practical, hands-on training/ mentoring to ensure quality screening, correct interpretation, and appropriate referral.
</t>
    </r>
    <r>
      <rPr>
        <b/>
        <sz val="11"/>
        <rFont val="Calibri"/>
        <family val="2"/>
      </rPr>
      <t>Proposed Intervention</t>
    </r>
    <r>
      <rPr>
        <sz val="11"/>
        <rFont val="Calibri"/>
        <family val="2"/>
      </rPr>
      <t xml:space="preserve">: It is proposed to conduct hands-on VIA training at the District Headquarters Hospital (DHH) level, anchored within the Obstetrics &amp; Gynaecology (O&amp;G) Department.
</t>
    </r>
    <r>
      <rPr>
        <b/>
        <sz val="11"/>
        <rFont val="Calibri"/>
        <family val="2"/>
      </rPr>
      <t>Training Modality:</t>
    </r>
    <r>
      <rPr>
        <sz val="11"/>
        <rFont val="Calibri"/>
        <family val="2"/>
      </rPr>
      <t xml:space="preserve"> Training will be hands-on and practice-oriented, conducted in real clinical settings. Resource persons who have undergone Training of Trainers (ToT) for VIA at AHPGIC, Cuttack, (One Physician and one Nursing Officer from the HQ) will be utilized as district-level trainers.These trained resource persons will mentor CHOs during actual VIA procedures under supervision, ensuring adherence to standard screening protocols.
</t>
    </r>
    <r>
      <rPr>
        <b/>
        <sz val="11"/>
        <rFont val="Calibri"/>
        <family val="2"/>
      </rPr>
      <t>Training Details:</t>
    </r>
    <r>
      <rPr>
        <sz val="11"/>
        <rFont val="Calibri"/>
        <family val="2"/>
      </rPr>
      <t xml:space="preserve">
Target Participants: Community Health Officers (CHOs)
Batch Size: Minimum 10 CHOs per batch
Duration:2 days per batch
Financial Implications: @Rs.30000/- per batch X 60 batches= Rs.18.00 lakhs  (Head of expenses -TA/DA for CHOs and RPs, Resource Person Fees, Accommodation &amp; Fooding and contingency). 
</t>
    </r>
  </si>
  <si>
    <r>
      <t xml:space="preserve">Review cum re-orientation of district level programme officers &amp; representatives from MHTs , MHUs is proposed at State Level on half yearly basis.
Budget: @Rs. 1,00,000/- per district (as per GoI norms) X 3 districts = Rs.3.00 Lakhs
</t>
    </r>
    <r>
      <rPr>
        <b/>
        <sz val="11"/>
        <color rgb="FFFF0000"/>
        <rFont val="Calibri"/>
        <family val="2"/>
      </rPr>
      <t>Budget revised as per recommendation of NPCC</t>
    </r>
    <r>
      <rPr>
        <sz val="11"/>
        <color theme="1"/>
        <rFont val="Calibri"/>
        <family val="2"/>
      </rPr>
      <t xml:space="preserve">
</t>
    </r>
  </si>
  <si>
    <r>
      <rPr>
        <b/>
        <sz val="11"/>
        <rFont val="Calibri"/>
        <family val="2"/>
      </rPr>
      <t>Ongoing Activity:</t>
    </r>
    <r>
      <rPr>
        <sz val="11"/>
        <rFont val="Calibri"/>
        <family val="2"/>
      </rPr>
      <t xml:space="preserve">
Proposal for 2026-27
Total UPHC = 116
UPHCs received  NQAS Certification by Mar-26 = 53 (Currently certified -48)
Targeted 2026-27 : 34 
</t>
    </r>
    <r>
      <rPr>
        <b/>
        <sz val="11"/>
        <rFont val="Calibri"/>
        <family val="2"/>
      </rPr>
      <t xml:space="preserve">Justification : </t>
    </r>
    <r>
      <rPr>
        <sz val="11"/>
        <rFont val="Calibri"/>
        <family val="2"/>
      </rPr>
      <t xml:space="preserve">
Training on QA will be provided to the service providers  of the targeted facilities as well as Programme Managers  to provide hand holding support.
</t>
    </r>
    <r>
      <rPr>
        <b/>
        <sz val="11"/>
        <rFont val="Calibri"/>
        <family val="2"/>
      </rPr>
      <t xml:space="preserve">Training Plan : </t>
    </r>
    <r>
      <rPr>
        <sz val="11"/>
        <rFont val="Calibri"/>
        <family val="2"/>
      </rPr>
      <t xml:space="preserve">
Total participants : 184 
Participants per UPHC  - 3 participants ( Doctor/-1, Phar./ LT/ Nurse- 2) from 34 targeted facilities for NQAS certification for 2016-27
 &amp; CPM/APM- 39 Nos.
Total no. of participants from UPHC= 34 UPHCs x 3 participants per UPHC  + 43 PHM + 39 CPM/APM  = 184
Total participants = 184 Nos.
 Duration - 2 days </t>
    </r>
  </si>
  <si>
    <r>
      <t xml:space="preserve">Organised by PGI Chandigarh with knowledge partner NHSRC, AIIMS Delhi, NIHFW
Sponsored by NHM for 1000 CHOs per year 
Methodology: 1 year online course with contact session, assignment, pre/post test and physical OSCE at CHC level.
</t>
    </r>
    <r>
      <rPr>
        <b/>
        <sz val="11"/>
        <rFont val="Calibri"/>
        <family val="2"/>
      </rPr>
      <t xml:space="preserve">Status: </t>
    </r>
    <r>
      <rPr>
        <sz val="11"/>
        <rFont val="Calibri"/>
        <family val="2"/>
      </rPr>
      <t xml:space="preserve">1252 CHOs attended CPHM
Load 2026-27: 1000 CHOs
</t>
    </r>
    <r>
      <rPr>
        <b/>
        <sz val="11"/>
        <color rgb="FFFF0000"/>
        <rFont val="Calibri"/>
        <family val="2"/>
      </rPr>
      <t>Budget approved after discussion in NPCC Meeting</t>
    </r>
  </si>
  <si>
    <r>
      <rPr>
        <b/>
        <sz val="11"/>
        <color indexed="8"/>
        <rFont val="Calibri"/>
        <family val="2"/>
      </rPr>
      <t>Proposal:</t>
    </r>
    <r>
      <rPr>
        <sz val="11"/>
        <color indexed="8"/>
        <rFont val="Calibri"/>
        <family val="2"/>
      </rPr>
      <t xml:space="preserve"> One day District  level refresher training of CHOs on Sickle Cell disease &amp; Thalassemia
Level of Training: Block Level
Batch Size: 40
Total Batches: 134
</t>
    </r>
    <r>
      <rPr>
        <b/>
        <sz val="11"/>
        <color rgb="FFFF0000"/>
        <rFont val="Calibri"/>
        <family val="2"/>
      </rPr>
      <t>Training will be integrate with  Cadre Based Training  of CHOs. Hence Activity is dropped</t>
    </r>
  </si>
  <si>
    <t xml:space="preserve">Training will be integrate with Sector Meeting/ ASHA  Cadre Based Training </t>
  </si>
  <si>
    <r>
      <rPr>
        <b/>
        <sz val="11"/>
        <color rgb="FFFF0000"/>
        <rFont val="Calibri"/>
        <family val="2"/>
      </rPr>
      <t xml:space="preserve">New Activity
</t>
    </r>
    <r>
      <rPr>
        <sz val="11"/>
        <rFont val="Calibri"/>
        <family val="2"/>
      </rPr>
      <t xml:space="preserve">Total IPHL : 30 in 30 districts 
Currently fully functional IPHLs : 10 
Duration of Training: 2 Days
Participants: Pathologist/ DMO-MS, Micro-Biologist, LT-1 &amp; Hosp. Manager
Batch Size: 40
Total Batch: 1
</t>
    </r>
    <r>
      <rPr>
        <b/>
        <sz val="11"/>
        <color rgb="FFFF0000"/>
        <rFont val="Calibri"/>
        <family val="2"/>
      </rPr>
      <t>Budget Revised as per recommendation of NPCC</t>
    </r>
  </si>
  <si>
    <r>
      <rPr>
        <b/>
        <sz val="11"/>
        <rFont val="Calibri"/>
        <family val="2"/>
      </rPr>
      <t xml:space="preserve">New Activity
Programme: PM JANMAN
Background: </t>
    </r>
    <r>
      <rPr>
        <sz val="11"/>
        <rFont val="Calibri"/>
        <family val="2"/>
      </rPr>
      <t xml:space="preserve">Multi Purpose Centres have been established  at  PVTG areas in the State  &amp; managed in convergence with other line Deptts  ST&amp; SC  Development Deptt , W&amp;CD  Development Deptt and PR etc.
</t>
    </r>
    <r>
      <rPr>
        <b/>
        <sz val="11"/>
        <rFont val="Calibri"/>
        <family val="2"/>
      </rPr>
      <t>Proposal:</t>
    </r>
    <r>
      <rPr>
        <sz val="11"/>
        <rFont val="Calibri"/>
        <family val="2"/>
      </rPr>
      <t xml:space="preserve"> 2 days Skill Based Training of ANMs engaged at MPCs 
Level of Training: State
Total Load:  74 
Batch Size: 35
Total Batch: 2</t>
    </r>
  </si>
  <si>
    <r>
      <rPr>
        <b/>
        <sz val="11"/>
        <rFont val="Calibri"/>
        <family val="2"/>
      </rPr>
      <t>Ongoing Activity: 
Programme: NGO/PPP (PHC-N management through PPP Mode)</t>
    </r>
    <r>
      <rPr>
        <sz val="11"/>
        <rFont val="Calibri"/>
        <family val="2"/>
      </rPr>
      <t xml:space="preserve">
Proposal :  Half yearly orientation of  NGO Functionaries on newer  initiatives &amp; Programme guidelines </t>
    </r>
    <r>
      <rPr>
        <b/>
        <sz val="11"/>
        <rFont val="Calibri"/>
        <family val="2"/>
      </rPr>
      <t xml:space="preserve">
Total Load: 90</t>
    </r>
    <r>
      <rPr>
        <sz val="11"/>
        <rFont val="Calibri"/>
        <family val="2"/>
      </rPr>
      <t xml:space="preserve"> person (60 from NGO functionaries + PPP coordinators from 30 districts)
Proposal for 2026-27: 90 person
Batch Size: 45 per batch
Total Batches: 2</t>
    </r>
  </si>
  <si>
    <r>
      <t>Ongoing activity
Background: Skilled Training p</t>
    </r>
    <r>
      <rPr>
        <sz val="11"/>
        <rFont val="Calibri"/>
        <family val="2"/>
      </rPr>
      <t xml:space="preserve">roposed for 6 newly recruited Nurse trainers ( CSL Capital hospital-1, Sundargarh- 3 &amp; SNC berhampur -2  total= 6 Nurse trainers ) at  national level skill lab, New Delhi. 
</t>
    </r>
    <r>
      <rPr>
        <b/>
        <sz val="11"/>
        <rFont val="Calibri"/>
        <family val="2"/>
      </rPr>
      <t xml:space="preserve">Proposal 2026-27: 6 persons 
Duration of Training: 6 days
Budget:
</t>
    </r>
    <r>
      <rPr>
        <sz val="11"/>
        <rFont val="Calibri"/>
        <family val="2"/>
      </rPr>
      <t xml:space="preserve">Per person Rs. 16,000/- including food, accommodation, travel cost (one time to &amp; fro including  surface travel),DA to participants, RP fees, Training fees, etc as per the revised TA/ DA norms of the society.
</t>
    </r>
    <r>
      <rPr>
        <b/>
        <sz val="11"/>
        <color rgb="FFFF0000"/>
        <rFont val="Calibri"/>
        <family val="2"/>
      </rPr>
      <t>Activity Dropped</t>
    </r>
  </si>
  <si>
    <r>
      <rPr>
        <b/>
        <sz val="11"/>
        <rFont val="Calibri"/>
        <family val="2"/>
      </rPr>
      <t>Head: Training at SIH&amp;FW
Ongoing activity: 
Background:</t>
    </r>
    <r>
      <rPr>
        <sz val="11"/>
        <rFont val="Calibri"/>
        <family val="2"/>
      </rPr>
      <t xml:space="preserve"> As recommended, MBBS doctors with five years post qualification experience shall be trained in public health course for making them ready for the role of  BPHOs to strengthen implementation of  Public Health Programme in the State. 
</t>
    </r>
    <r>
      <rPr>
        <b/>
        <sz val="11"/>
        <rFont val="Calibri"/>
        <family val="2"/>
      </rPr>
      <t>Current Status:</t>
    </r>
    <r>
      <rPr>
        <sz val="11"/>
        <rFont val="Calibri"/>
        <family val="2"/>
      </rPr>
      <t xml:space="preserve"> 180 candidates have received the PGDHM Courses till 2025-26
</t>
    </r>
    <r>
      <rPr>
        <b/>
        <sz val="11"/>
        <rFont val="Calibri"/>
        <family val="2"/>
      </rPr>
      <t xml:space="preserve">Proposal 2026-27: </t>
    </r>
    <r>
      <rPr>
        <sz val="11"/>
        <rFont val="Calibri"/>
        <family val="2"/>
      </rPr>
      <t xml:space="preserve">1 year PGDPHM Course proposed for 30 MBBS doctors planned at IIPH-BBSR
</t>
    </r>
    <r>
      <rPr>
        <b/>
        <sz val="11"/>
        <color rgb="FFFF0000"/>
        <rFont val="Calibri"/>
        <family val="2"/>
      </rPr>
      <t xml:space="preserve">Activity Dropped as per OM (F.No.Z-I 801 5/59/2025-NHM-II) dated 11th Nov, 2025 </t>
    </r>
  </si>
  <si>
    <r>
      <rPr>
        <b/>
        <sz val="11"/>
        <rFont val="Calibri"/>
        <family val="2"/>
      </rPr>
      <t xml:space="preserve">Head: Training at SIH&amp;FW
Ongoing activity: 
Background: </t>
    </r>
    <r>
      <rPr>
        <sz val="11"/>
        <rFont val="Calibri"/>
        <family val="2"/>
      </rPr>
      <t>The trainining is proposed exclusively for newly joined BPHOs for orientation on programme management to role out different schemes/ activities under NHM 
Batch size: 30
No of Batch:1</t>
    </r>
  </si>
  <si>
    <r>
      <t xml:space="preserve">The management training is proposed for Programme management staff at all levels i.e.  State, District, Block &amp; institution.   The plan is to cover all of them, at least once in 2 years period.  Initially, the State has selected few National level institutes of repute in their respective domains like Programme finance &amp; Data (TISS Mumbai, CGG, Hyderabad, ISB, Mohali etc) for the proposed training. However new intuitions can also be included in the existing list if found suitable for the proposed training. 
</t>
    </r>
    <r>
      <rPr>
        <b/>
        <sz val="11"/>
        <color rgb="FFFF0000"/>
        <rFont val="Calibri"/>
        <family val="2"/>
      </rPr>
      <t>The details write up &amp; Justification for Cadre Based Training  
(Placed in the Training write-up Annexure Folder )</t>
    </r>
  </si>
  <si>
    <r>
      <rPr>
        <b/>
        <sz val="11"/>
        <color indexed="8"/>
        <rFont val="Calibri"/>
        <family val="2"/>
      </rPr>
      <t xml:space="preserve">Ongoing Activity:
Proposal: </t>
    </r>
    <r>
      <rPr>
        <sz val="11"/>
        <color indexed="8"/>
        <rFont val="Calibri"/>
        <family val="2"/>
      </rPr>
      <t>One day Sensitization Work Shop for the members of the State Appropriate Authority, key officials &amp; stakeholders on implementation of Assisted Reproductive Technology (Regulation) Act. 2021 &amp; Surrogacy (Regulation) Act, 2021.</t>
    </r>
    <r>
      <rPr>
        <b/>
        <sz val="11"/>
        <color indexed="8"/>
        <rFont val="Calibri"/>
        <family val="2"/>
      </rPr>
      <t xml:space="preserve">
</t>
    </r>
    <r>
      <rPr>
        <sz val="11"/>
        <color indexed="8"/>
        <rFont val="Calibri"/>
        <family val="2"/>
      </rPr>
      <t xml:space="preserve">Proposal for 2026-27: one batch
</t>
    </r>
    <r>
      <rPr>
        <b/>
        <sz val="11"/>
        <color rgb="FFFF0000"/>
        <rFont val="Calibri"/>
        <family val="2"/>
      </rPr>
      <t>Activity Dropped as per recommendation of NPCC</t>
    </r>
  </si>
  <si>
    <r>
      <rPr>
        <b/>
        <sz val="11"/>
        <color indexed="8"/>
        <rFont val="Calibri"/>
        <family val="2"/>
      </rPr>
      <t>Ongoing activity:
Background/Justification</t>
    </r>
    <r>
      <rPr>
        <sz val="11"/>
        <color indexed="8"/>
        <rFont val="Calibri"/>
        <family val="2"/>
      </rPr>
      <t xml:space="preserve">- The ADPHO (FW)-cum-District Nodal Officer, ART &amp; Surrogacy, and AM-LAIS are to be monitoring ART Clinics/Banks and Surrogacy Clinics under the ART (Regulation)Act, 2021 and the Surrogacy (Regulation) Act, 2021. For effective implementation, they require orientation on regular supervision, monitoring, inspection, documentation, and updates on amendments. Targeted training will strengthen enforcement of these Acts. 
</t>
    </r>
    <r>
      <rPr>
        <b/>
        <sz val="11"/>
        <color indexed="8"/>
        <rFont val="Calibri"/>
        <family val="2"/>
      </rPr>
      <t>Two state-level training batches for ADPHO (FW)-cum-District Nodal Officers, ART &amp; Surrogacy, and AM-LAIS on implementation of the Assisted Reproductive Technology (Regulation) Act, 2021 and the Surrogacy (Regulation) Act, 2021 were conducted-one in March 2025 and the other in December 2025.</t>
    </r>
    <r>
      <rPr>
        <sz val="11"/>
        <color indexed="8"/>
        <rFont val="Calibri"/>
        <family val="2"/>
      </rPr>
      <t xml:space="preserve">
Proposal for 2026-27: 2 batches
</t>
    </r>
    <r>
      <rPr>
        <b/>
        <sz val="11"/>
        <color rgb="FFFF0000"/>
        <rFont val="Calibri"/>
        <family val="2"/>
      </rPr>
      <t>Activity Dropped as per recommendation of NPCC</t>
    </r>
  </si>
  <si>
    <r>
      <rPr>
        <b/>
        <sz val="11"/>
        <color rgb="FFFF0000"/>
        <rFont val="Calibri"/>
        <family val="2"/>
      </rPr>
      <t xml:space="preserve">Nature of Activity: Ongoing
</t>
    </r>
    <r>
      <rPr>
        <b/>
        <sz val="11"/>
        <rFont val="Calibri"/>
        <family val="2"/>
      </rPr>
      <t xml:space="preserve">Unit Cost: </t>
    </r>
    <r>
      <rPr>
        <sz val="11"/>
        <rFont val="Calibri"/>
        <family val="2"/>
      </rPr>
      <t xml:space="preserve">Rs.600/-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 in urban areas, split between antenatal care (ANC) and delivery facilitation. 
</t>
    </r>
    <r>
      <rPr>
        <b/>
        <sz val="11"/>
        <rFont val="Calibri"/>
        <family val="2"/>
      </rPr>
      <t xml:space="preserve">Price Break-up: </t>
    </r>
    <r>
      <rPr>
        <sz val="11"/>
        <rFont val="Calibri"/>
        <family val="2"/>
      </rPr>
      <t xml:space="preserve">
Must  mobilise to attend  ANC Checkups 
a.1st ANC: Rs.150/- 
b. 2nd ANC: Rs.50/-
c. 3rd ANC: Rs.50/-
d. 4th ANC: Rs.50/-
e. Facilitating Institutional Delivery: Rs.300/-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</si>
  <si>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Rs.400/- per case  </t>
    </r>
    <r>
      <rPr>
        <b/>
        <sz val="11"/>
        <color rgb="FFFF0000"/>
        <rFont val="Calibri"/>
        <family val="2"/>
      </rPr>
      <t xml:space="preserve">
</t>
    </r>
    <r>
      <rPr>
        <b/>
        <sz val="11"/>
        <rFont val="Calibri"/>
        <family val="2"/>
      </rPr>
      <t xml:space="preserve">Background &amp; Deliverable :
</t>
    </r>
    <r>
      <rPr>
        <sz val="11"/>
        <rFont val="Calibri"/>
        <family val="2"/>
      </rPr>
      <t xml:space="preserve">Under Janani Suraksha Yojana (JSY), ASHAs (Accredited Social Health Activists) get performance-based  incentives for facilitating maternal and child health services, primarily for encouraging institutional deliveries, with total packages of Rs. 600/-  in rural areas and Rs.400/- in urban areas, split between antenatal care (ANC) and delivery facilitation.
</t>
    </r>
    <r>
      <rPr>
        <b/>
        <sz val="11"/>
        <rFont val="Calibri"/>
        <family val="2"/>
      </rPr>
      <t xml:space="preserve">Price Break-up: 
Must  mobilise to attend  ANC Checkups </t>
    </r>
    <r>
      <rPr>
        <sz val="11"/>
        <rFont val="Calibri"/>
        <family val="2"/>
      </rPr>
      <t xml:space="preserve">
a. 1st ANC: Rs.50/- 
b. 2nd ANC: Rs.50/-
c. 3rd ANC: Rs.50/-
d. 4th ANC: Rs.50/-
e. Facilitating Institutional Delivery: Rs.200/-</t>
    </r>
    <r>
      <rPr>
        <sz val="11"/>
        <color indexed="8"/>
        <rFont val="Calibri"/>
        <family val="2"/>
      </rPr>
      <t xml:space="preserve">
</t>
    </r>
    <r>
      <rPr>
        <b/>
        <sz val="11"/>
        <color indexed="8"/>
        <rFont val="Calibri"/>
        <family val="2"/>
      </rPr>
      <t xml:space="preserve">Extent of Budget Proposed: </t>
    </r>
    <r>
      <rPr>
        <sz val="11"/>
        <color indexed="8"/>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RCH-1_Maternal Health_Sl.No.-3</t>
    </r>
  </si>
  <si>
    <r>
      <rPr>
        <b/>
        <sz val="11"/>
        <color rgb="FFFF0000"/>
        <rFont val="Calibri"/>
        <family val="2"/>
      </rPr>
      <t xml:space="preserve">Nature of Activity: Ongoing
</t>
    </r>
    <r>
      <rPr>
        <b/>
        <sz val="11"/>
        <rFont val="Calibri"/>
        <family val="2"/>
      </rPr>
      <t xml:space="preserve">Unit Cost: </t>
    </r>
    <r>
      <rPr>
        <sz val="11"/>
        <rFont val="Calibri"/>
        <family val="2"/>
      </rPr>
      <t xml:space="preserve">Rs.500/- Per HRP Per ASHA </t>
    </r>
    <r>
      <rPr>
        <b/>
        <sz val="11"/>
        <rFont val="Calibri"/>
        <family val="2"/>
      </rPr>
      <t xml:space="preserve">
Background &amp; Deliverable:</t>
    </r>
    <r>
      <rPr>
        <sz val="11"/>
        <rFont val="Calibri"/>
        <family val="2"/>
      </rPr>
      <t xml:space="preserve">
Incentive to ASHA @Rs.500/-per HRP (identified during ANC )on achieving a healthy outcome for both mother and baby at 45th day after delivery. 
</t>
    </r>
    <r>
      <rPr>
        <b/>
        <sz val="11"/>
        <rFont val="Calibri"/>
        <family val="2"/>
      </rPr>
      <t>Extent of Budget proposed:</t>
    </r>
    <r>
      <rPr>
        <sz val="11"/>
        <rFont val="Calibri"/>
        <family val="2"/>
      </rPr>
      <t xml:space="preserve"> 70% of expected HRP (124855) cases=  99884 HRPs X Rs. 500/- per HRP may expected to  claim/eligible   for incentive 
</t>
    </r>
    <r>
      <rPr>
        <b/>
        <sz val="11"/>
        <color rgb="FFFF0000"/>
        <rFont val="Calibri"/>
        <family val="2"/>
      </rPr>
      <t>Head of Approval: Earlier approved under RCH-1_Maternal Health_Sl.No.-6</t>
    </r>
  </si>
  <si>
    <r>
      <rPr>
        <b/>
        <sz val="11"/>
        <color rgb="FFFF0000"/>
        <rFont val="Calibri"/>
        <family val="2"/>
      </rPr>
      <t xml:space="preserve">Nature of Activity: Ongoing
</t>
    </r>
    <r>
      <rPr>
        <b/>
        <sz val="11"/>
        <rFont val="Calibri"/>
        <family val="2"/>
      </rPr>
      <t>Unit Cost: @</t>
    </r>
    <r>
      <rPr>
        <sz val="11"/>
        <rFont val="Calibri"/>
        <family val="2"/>
      </rPr>
      <t xml:space="preserve">Rs.250/- Per High Risk PNC Case </t>
    </r>
    <r>
      <rPr>
        <b/>
        <sz val="11"/>
        <rFont val="Calibri"/>
        <family val="2"/>
      </rPr>
      <t xml:space="preserve">
Background &amp; Deliverable: 
</t>
    </r>
    <r>
      <rPr>
        <sz val="11"/>
        <rFont val="Calibri"/>
        <family val="2"/>
      </rPr>
      <t>There is chance that Post Natal Mother  is normal throughout her ANC period but was later screened  High Risk  for any danger sign s during HBNC visits by ASHAs.  Such cases  are to be attended /followed up  by ASHAs.</t>
    </r>
    <r>
      <rPr>
        <b/>
        <sz val="11"/>
        <rFont val="Calibri"/>
        <family val="2"/>
      </rPr>
      <t xml:space="preserve">
Conditionality for  ASHa Incentive :
</t>
    </r>
    <r>
      <rPr>
        <sz val="11"/>
        <rFont val="Calibri"/>
        <family val="2"/>
      </rPr>
      <t xml:space="preserve">ASHA has to provide all mandated HBNC visits  to detected high risk PNC cases . Ensure, she visits to PMSMA/FRU for management of her high risk conditions.
Incentive shall be paid for healthy outcome after 45 days of delivery.
</t>
    </r>
    <r>
      <rPr>
        <b/>
        <sz val="11"/>
        <rFont val="Calibri"/>
        <family val="2"/>
      </rPr>
      <t>Extent of Budget proposed:</t>
    </r>
    <r>
      <rPr>
        <sz val="11"/>
        <rFont val="Calibri"/>
        <family val="2"/>
      </rPr>
      <t xml:space="preserve">
• Total no. of deliveries- 565975 (Reported in 2024-25)
• 20% of expected deliveries to be high risk- 113195
• Budget proposed for 30% of HR PNC cases to be supported by ASHA i.e 33958 cases @Rs.250/- per case
</t>
    </r>
    <r>
      <rPr>
        <b/>
        <sz val="11"/>
        <color rgb="FFFF0000"/>
        <rFont val="Calibri"/>
        <family val="2"/>
      </rPr>
      <t>Budget approved in previous year under RCH-1_Maternal Health_Sl.No.-17</t>
    </r>
  </si>
  <si>
    <r>
      <rPr>
        <b/>
        <sz val="11"/>
        <color rgb="FFFF0000"/>
        <rFont val="Calibri"/>
        <family val="2"/>
      </rPr>
      <t xml:space="preserve">Nature of Activity: Ongoing
</t>
    </r>
    <r>
      <rPr>
        <b/>
        <sz val="11"/>
        <rFont val="Calibri"/>
        <family val="2"/>
      </rPr>
      <t>Unit Cost: @</t>
    </r>
    <r>
      <rPr>
        <sz val="11"/>
        <rFont val="Calibri"/>
        <family val="2"/>
      </rPr>
      <t xml:space="preserve">Rs.50/- as mobilisation cost  per each such event  planned as per Micro plan ( Organise  Twice in each year  as per RBSK mandate)  
</t>
    </r>
    <r>
      <rPr>
        <b/>
        <sz val="11"/>
        <rFont val="Calibri"/>
        <family val="2"/>
      </rPr>
      <t>Background &amp; Deliverable:</t>
    </r>
    <r>
      <rPr>
        <sz val="11"/>
        <rFont val="Calibri"/>
        <family val="2"/>
      </rPr>
      <t xml:space="preserve">
The children below 3 years of age are not attending the Pre School  but  their coverage is essential  for early identification of defects &amp; Delayed development conditions. In order to ensure the same, ASHA  incentive is proposed.
</t>
    </r>
    <r>
      <rPr>
        <b/>
        <sz val="11"/>
        <rFont val="Calibri"/>
        <family val="2"/>
      </rPr>
      <t>Proposal For FY 2026-27:</t>
    </r>
    <r>
      <rPr>
        <sz val="11"/>
        <rFont val="Calibri"/>
        <family val="2"/>
      </rPr>
      <t xml:space="preserve">
</t>
    </r>
    <r>
      <rPr>
        <b/>
        <sz val="11"/>
        <rFont val="Calibri"/>
        <family val="2"/>
      </rPr>
      <t xml:space="preserve">Activity proposed </t>
    </r>
    <r>
      <rPr>
        <sz val="11"/>
        <rFont val="Calibri"/>
        <family val="2"/>
      </rPr>
      <t xml:space="preserve">as per last year's approval for 74000 existing AWCs in the State (No of AWCs increased from 72000 to 74000 during last year)
</t>
    </r>
    <r>
      <rPr>
        <b/>
        <sz val="11"/>
        <rFont val="Calibri"/>
        <family val="2"/>
      </rPr>
      <t xml:space="preserve">Extent of Budget proposed  : </t>
    </r>
    <r>
      <rPr>
        <sz val="11"/>
        <rFont val="Calibri"/>
        <family val="2"/>
      </rPr>
      <t xml:space="preserve">Budgeted 70% looking into existing vacancies, non-performance of certain ASHAs, Time  lag  for  selection of new ASHAs (may take 3 to 4 months )etc.
</t>
    </r>
    <r>
      <rPr>
        <b/>
        <sz val="11"/>
        <color rgb="FFFF0000"/>
        <rFont val="Calibri"/>
        <family val="2"/>
      </rPr>
      <t>Budget approved in previous year under RCH-3_Child Health Health_Sl.No.-21</t>
    </r>
  </si>
  <si>
    <r>
      <rPr>
        <b/>
        <sz val="11"/>
        <color rgb="FFFF0000"/>
        <rFont val="Calibri"/>
        <family val="2"/>
      </rPr>
      <t xml:space="preserve">Nature of Activity: Ongoing
</t>
    </r>
    <r>
      <rPr>
        <b/>
        <sz val="11"/>
        <rFont val="Calibri"/>
        <family val="2"/>
      </rPr>
      <t xml:space="preserve">Unit Cost: </t>
    </r>
    <r>
      <rPr>
        <sz val="11"/>
        <rFont val="Calibri"/>
        <family val="2"/>
      </rPr>
      <t>Rs.250/- Per ASHA for 6/7 Home Visits</t>
    </r>
    <r>
      <rPr>
        <b/>
        <sz val="11"/>
        <rFont val="Calibri"/>
        <family val="2"/>
      </rPr>
      <t xml:space="preserve">
Background &amp; Deliverable: </t>
    </r>
    <r>
      <rPr>
        <sz val="11"/>
        <rFont val="Calibri"/>
        <family val="2"/>
      </rPr>
      <t xml:space="preserve">Home based newborn care is provided to all newborns through 6/7 visits by ASHAs for early identification of danger signs and referral. ASHAs are provided an incentive of Rs.250/- for the same.
</t>
    </r>
    <r>
      <rPr>
        <b/>
        <sz val="11"/>
        <rFont val="Calibri"/>
        <family val="2"/>
      </rPr>
      <t xml:space="preserve">Progress: </t>
    </r>
    <r>
      <rPr>
        <sz val="11"/>
        <rFont val="Calibri"/>
        <family val="2"/>
      </rPr>
      <t xml:space="preserve"> During 2024-25, 81% of reported live birth have  received all 6 HBNC visits as per HBNC reports. 
</t>
    </r>
    <r>
      <rPr>
        <b/>
        <sz val="11"/>
        <rFont val="Calibri"/>
        <family val="2"/>
      </rPr>
      <t xml:space="preserve">Proposal: </t>
    </r>
    <r>
      <rPr>
        <sz val="11"/>
        <rFont val="Calibri"/>
        <family val="2"/>
      </rPr>
      <t xml:space="preserve">Therefore, during 2026-27, it is expected to cover at least 85% of estimated  live births i.e. 533729. ( Estimated Live Births - 627916)
Incentive for community follow up of SNCU discharge cases as per HBNC schedule after discharge from SNCU is also included under this line item.
As per the FMR 2024-25, 80% claims have been settled in a year &amp; hence proposed accordingly.
</t>
    </r>
    <r>
      <rPr>
        <b/>
        <sz val="11"/>
        <color rgb="FFFF0000"/>
        <rFont val="Calibri"/>
        <family val="2"/>
      </rPr>
      <t>Budget approved in previous year under RCH-3_Child Health Health_Sl.No.-23</t>
    </r>
  </si>
  <si>
    <r>
      <rPr>
        <b/>
        <sz val="11"/>
        <color rgb="FFFF0000"/>
        <rFont val="Calibri"/>
        <family val="2"/>
      </rPr>
      <t xml:space="preserve">Nature of Activity: Ongoing
</t>
    </r>
    <r>
      <rPr>
        <b/>
        <sz val="11"/>
        <rFont val="Calibri"/>
        <family val="2"/>
      </rPr>
      <t xml:space="preserve">Background: </t>
    </r>
    <r>
      <rPr>
        <sz val="11"/>
        <rFont val="Calibri"/>
        <family val="2"/>
      </rPr>
      <t>ASHA Incentive @Rs.50 is provisioned for reporting each community level child death (deaths occurring at home, in transit, at private facilities or at sub-block level public facilities) within 24 hours.</t>
    </r>
    <r>
      <rPr>
        <b/>
        <sz val="11"/>
        <rFont val="Calibri"/>
        <family val="2"/>
      </rPr>
      <t xml:space="preserve">
Progress: </t>
    </r>
    <r>
      <rPr>
        <sz val="11"/>
        <rFont val="Calibri"/>
        <family val="2"/>
      </rPr>
      <t>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incentive for ASHAs @Rs.50 per cases is proposed for 45% of estimated cases = 7925</t>
    </r>
    <r>
      <rPr>
        <b/>
        <sz val="11"/>
        <rFont val="Calibri"/>
        <family val="2"/>
      </rPr>
      <t xml:space="preserve">
Proposal: </t>
    </r>
    <r>
      <rPr>
        <sz val="11"/>
        <rFont val="Calibri"/>
        <family val="2"/>
      </rPr>
      <t xml:space="preserve">Proposed for 45% of 17582 cases i.e. 7925
</t>
    </r>
    <r>
      <rPr>
        <b/>
        <sz val="11"/>
        <color rgb="FFFF0000"/>
        <rFont val="Calibri"/>
        <family val="2"/>
      </rPr>
      <t>Budget revised  as per the recommendation of NPCC</t>
    </r>
  </si>
  <si>
    <r>
      <rPr>
        <b/>
        <sz val="11"/>
        <color rgb="FFFF0000"/>
        <rFont val="Calibri"/>
        <family val="2"/>
      </rPr>
      <t xml:space="preserve">Nature of Activity: Ongoing
</t>
    </r>
    <r>
      <rPr>
        <b/>
        <sz val="11"/>
        <rFont val="Calibri"/>
        <family val="2"/>
      </rPr>
      <t xml:space="preserve">Unit Cost proposed /Deliverables: ASHA will be given incentive @ </t>
    </r>
    <r>
      <rPr>
        <sz val="11"/>
        <rFont val="Calibri"/>
        <family val="2"/>
      </rPr>
      <t xml:space="preserve">Rs.1/- for prepositioning of each ORS Packet with family of under five children during IDCF  campaign 
</t>
    </r>
    <r>
      <rPr>
        <b/>
        <sz val="11"/>
        <rFont val="Calibri"/>
        <family val="2"/>
      </rPr>
      <t>Expected U5 population-</t>
    </r>
    <r>
      <rPr>
        <sz val="11"/>
        <rFont val="Calibri"/>
        <family val="2"/>
      </rPr>
      <t xml:space="preserve">3481602
</t>
    </r>
    <r>
      <rPr>
        <b/>
        <sz val="11"/>
        <color rgb="FFFF0000"/>
        <rFont val="Calibri"/>
        <family val="2"/>
      </rPr>
      <t>Budget approved in previous year under RCH-7_Nutrition _ Sl.No.-58
Budget Shifted from RCH-7, Nutrition to RCH-3 Child health as per recommendation of NPCC</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</si>
  <si>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Rs.150/- to Rs.200/- Per Month (As per the approval of Mission Steering Group, NHM)</t>
    </r>
    <r>
      <rPr>
        <b/>
        <sz val="11"/>
        <rFont val="Calibri"/>
        <family val="2"/>
      </rPr>
      <t xml:space="preserve">
Background &amp; Deliverable:</t>
    </r>
    <r>
      <rPr>
        <sz val="11"/>
        <rFont val="Calibri"/>
        <family val="2"/>
      </rPr>
      <t xml:space="preserve">
A total of 56186  AHD  sessions are planned for both PE &amp; Non-PE districts. The role of ASHA here in the event is to  mobilise  adolescents (Both School Going &amp; Out of School ) to the  session site  and facilitate for organising the event .
</t>
    </r>
    <r>
      <rPr>
        <b/>
        <sz val="11"/>
        <rFont val="Calibri"/>
        <family val="2"/>
      </rPr>
      <t xml:space="preserve">Extent of Budget proposed: 80% as per expenditure trend.
</t>
    </r>
    <r>
      <rPr>
        <b/>
        <sz val="11"/>
        <color rgb="FFFF0000"/>
        <rFont val="Calibri"/>
        <family val="2"/>
      </rPr>
      <t>Budget approved in previous year under RCH-5_Adolescent Health _ Sl.No.-38</t>
    </r>
  </si>
  <si>
    <r>
      <rPr>
        <b/>
        <sz val="11"/>
        <color rgb="FFFF0000"/>
        <rFont val="Calibri"/>
        <family val="2"/>
      </rPr>
      <t>Nature of Activity: Ongoing</t>
    </r>
    <r>
      <rPr>
        <b/>
        <sz val="11"/>
        <rFont val="Calibri"/>
        <family val="2"/>
      </rPr>
      <t xml:space="preserve">
Unit Cost: </t>
    </r>
    <r>
      <rPr>
        <sz val="11"/>
        <rFont val="Calibri"/>
        <family val="2"/>
      </rPr>
      <t xml:space="preserve">@Rs.100/- Per Dose
</t>
    </r>
    <r>
      <rPr>
        <b/>
        <sz val="11"/>
        <rFont val="Calibri"/>
        <family val="2"/>
      </rPr>
      <t>Background &amp; Deliverable:</t>
    </r>
    <r>
      <rPr>
        <sz val="11"/>
        <rFont val="Calibri"/>
        <family val="2"/>
      </rPr>
      <t xml:space="preserve">
Target for FY  2026-27: 58000 users (Doses- 232000) as per ELA
</t>
    </r>
    <r>
      <rPr>
        <b/>
        <sz val="11"/>
        <rFont val="Calibri"/>
        <family val="2"/>
      </rPr>
      <t xml:space="preserve">Extent of Budget proposed: </t>
    </r>
    <r>
      <rPr>
        <sz val="11"/>
        <rFont val="Calibri"/>
        <family val="2"/>
      </rPr>
      <t>Budget proposed for 139200  doses i.e. 60% of the total targeted  doses 232000 (Low coverage because of issues related to disbursement and low incentive claims for MPA in previous years)</t>
    </r>
    <r>
      <rPr>
        <b/>
        <sz val="11"/>
        <rFont val="Calibri"/>
        <family val="2"/>
      </rPr>
      <t xml:space="preserve">
</t>
    </r>
    <r>
      <rPr>
        <b/>
        <sz val="11"/>
        <color rgb="FFFF0000"/>
        <rFont val="Calibri"/>
        <family val="2"/>
      </rPr>
      <t>Budget approved in previous year under RCH-6_Family Planning _ Sl.No.-45</t>
    </r>
  </si>
  <si>
    <r>
      <rPr>
        <b/>
        <sz val="11"/>
        <color rgb="FFFF0000"/>
        <rFont val="Calibri"/>
        <family val="2"/>
      </rPr>
      <t>Nature of Activity: New</t>
    </r>
    <r>
      <rPr>
        <sz val="11"/>
        <rFont val="Calibri"/>
        <family val="2"/>
      </rPr>
      <t xml:space="preserve">
</t>
    </r>
    <r>
      <rPr>
        <b/>
        <sz val="11"/>
        <rFont val="Calibri"/>
        <family val="2"/>
      </rPr>
      <t>Unit Cost:</t>
    </r>
    <r>
      <rPr>
        <sz val="11"/>
        <rFont val="Calibri"/>
        <family val="2"/>
      </rPr>
      <t xml:space="preserve"> @Rs.200/- Per Dose
</t>
    </r>
    <r>
      <rPr>
        <b/>
        <sz val="11"/>
        <rFont val="Calibri"/>
        <family val="2"/>
      </rPr>
      <t>Background &amp; Deliverable:</t>
    </r>
    <r>
      <rPr>
        <sz val="11"/>
        <rFont val="Calibri"/>
        <family val="2"/>
      </rPr>
      <t xml:space="preserve">
Target for fy 2026-27: 58000 users (doses 232000) as per ELA
Budget proposed for 23200 i.e. 10% of the total target 232000 (because of issues related to disbursement and low incentive claims for MPA in previous years)
</t>
    </r>
    <r>
      <rPr>
        <b/>
        <sz val="11"/>
        <rFont val="Calibri"/>
        <family val="2"/>
      </rPr>
      <t xml:space="preserve">Extent of Budget proposed: 
</t>
    </r>
    <r>
      <rPr>
        <b/>
        <sz val="11"/>
        <color rgb="FFFF0000"/>
        <rFont val="Calibri"/>
        <family val="2"/>
      </rPr>
      <t>Budget approved in previous year under RCH-6_Family Planning _ Sl.No.-45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</si>
  <si>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Proposed with revised incentive provisions i.e. Rs. 100/- PM to Rs.200/- PM  (As per the approval of Mission Steering Group, NHM)</t>
    </r>
    <r>
      <rPr>
        <b/>
        <sz val="11"/>
        <rFont val="Calibri"/>
        <family val="2"/>
      </rPr>
      <t xml:space="preserve">
Background &amp; Deliverable:
</t>
    </r>
    <r>
      <rPr>
        <sz val="11"/>
        <rFont val="Calibri"/>
        <family val="2"/>
      </rPr>
      <t xml:space="preserve">About  420000 New Eligible Couples regd. during 2024-25 &amp; expected same nos in 2026-27  too , Of which , 198000  were  newly   wed  couples in 2024-25
</t>
    </r>
    <r>
      <rPr>
        <b/>
        <sz val="11"/>
        <rFont val="Calibri"/>
        <family val="2"/>
      </rPr>
      <t>Proposal 2026-27 :</t>
    </r>
    <r>
      <rPr>
        <sz val="11"/>
        <rFont val="Calibri"/>
        <family val="2"/>
      </rPr>
      <t xml:space="preserve">
Budgeted for  newly wed couples : 150000 
</t>
    </r>
    <r>
      <rPr>
        <b/>
        <sz val="11"/>
        <color rgb="FFFF0000"/>
        <rFont val="Calibri"/>
        <family val="2"/>
      </rPr>
      <t>Budget approved in previous year under RCH-6_Family Planning _ Sl.No.-51
Activity Dropped as per recommendation of NPCC</t>
    </r>
  </si>
  <si>
    <r>
      <rPr>
        <b/>
        <sz val="11"/>
        <color rgb="FFFF0000"/>
        <rFont val="Calibri"/>
        <family val="2"/>
      </rPr>
      <t>Nature of Activity: Ongoing</t>
    </r>
    <r>
      <rPr>
        <b/>
        <sz val="11"/>
        <color indexed="8"/>
        <rFont val="Calibri"/>
        <family val="2"/>
      </rPr>
      <t xml:space="preserve">
Unit Cost: </t>
    </r>
    <r>
      <rPr>
        <sz val="11"/>
        <color indexed="8"/>
        <rFont val="Calibri"/>
        <family val="2"/>
      </rPr>
      <t>Proposed with revised incentive provisions i.e Rs. 75/- PM to Rs.100/- PM  (As per the approval of Mission Steering Group, NHM)</t>
    </r>
    <r>
      <rPr>
        <b/>
        <sz val="11"/>
        <color indexed="8"/>
        <rFont val="Calibri"/>
        <family val="2"/>
      </rPr>
      <t xml:space="preserve">
Background &amp; Deliverables: </t>
    </r>
    <r>
      <rPr>
        <sz val="11"/>
        <color indexed="8"/>
        <rFont val="Calibri"/>
        <family val="2"/>
      </rPr>
      <t>Line listing of all disease &amp; conditions &amp; reporting to ANM.</t>
    </r>
    <r>
      <rPr>
        <b/>
        <sz val="11"/>
        <color indexed="8"/>
        <rFont val="Calibri"/>
        <family val="2"/>
      </rPr>
      <t xml:space="preserve">
Plan : </t>
    </r>
    <r>
      <rPr>
        <sz val="11"/>
        <color indexed="8"/>
        <rFont val="Calibri"/>
        <family val="2"/>
      </rPr>
      <t>State has initiated mobile based reporting system by ASHA which is being piloted in two of the districts in State</t>
    </r>
    <r>
      <rPr>
        <b/>
        <sz val="11"/>
        <color indexed="8"/>
        <rFont val="Calibri"/>
        <family val="2"/>
      </rPr>
      <t xml:space="preserve">.
Extent of Budget proposed:
</t>
    </r>
    <r>
      <rPr>
        <sz val="11"/>
        <color indexed="8"/>
        <rFont val="Calibri"/>
        <family val="2"/>
      </rPr>
      <t xml:space="preserve">Budgeted 90% looking into existing vacancy, non-performance &amp; selection of new ASHAs which will take minimum 3 to 4 months of time etc.  </t>
    </r>
    <r>
      <rPr>
        <b/>
        <sz val="11"/>
        <color indexed="8"/>
        <rFont val="Calibri"/>
        <family val="2"/>
      </rPr>
      <t xml:space="preserve">
</t>
    </r>
    <r>
      <rPr>
        <b/>
        <sz val="11"/>
        <color rgb="FFFF0000"/>
        <rFont val="Calibri"/>
        <family val="2"/>
      </rPr>
      <t>Budget approved in previous year under HSS-3_Community Enga _ Sl.No.-159</t>
    </r>
  </si>
  <si>
    <r>
      <rPr>
        <b/>
        <sz val="11"/>
        <color rgb="FFFF0000"/>
        <rFont val="Calibri"/>
        <family val="2"/>
      </rPr>
      <t xml:space="preserve">Nature of Activity: Ongoing
</t>
    </r>
    <r>
      <rPr>
        <b/>
        <sz val="11"/>
        <rFont val="Calibri"/>
        <family val="2"/>
      </rPr>
      <t xml:space="preserve">Unit Cost: </t>
    </r>
    <r>
      <rPr>
        <sz val="11"/>
        <rFont val="Calibri"/>
        <family val="2"/>
      </rPr>
      <t>@Rs.15/- per case and maximum of Rs.150/- per month (minimum 10 cases per month)</t>
    </r>
    <r>
      <rPr>
        <b/>
        <sz val="11"/>
        <rFont val="Calibri"/>
        <family val="2"/>
      </rPr>
      <t xml:space="preserve">
Background &amp; Deliverables: </t>
    </r>
    <r>
      <rPr>
        <sz val="11"/>
        <rFont val="Calibri"/>
        <family val="2"/>
      </rPr>
      <t xml:space="preserve">To Strengthen EDCT at village level, ASHAs are trained on EDCT &amp; Functioning as FTD
</t>
    </r>
    <r>
      <rPr>
        <b/>
        <sz val="11"/>
        <rFont val="Calibri"/>
        <family val="2"/>
      </rPr>
      <t>Current Status:</t>
    </r>
    <r>
      <rPr>
        <sz val="11"/>
        <rFont val="Calibri"/>
        <family val="2"/>
      </rPr>
      <t xml:space="preserve">  .
 In 2024-25 a total of 10468801 no. of tests were done. Expected total test to be done in 2025-26 is 11515681 (with expected 10% increase). 
ASHAs are functioning as FTD in all 30 Districts  &amp; contribution of them  in surveillance is about  70%.
</t>
    </r>
    <r>
      <rPr>
        <b/>
        <sz val="11"/>
        <rFont val="Calibri"/>
        <family val="2"/>
      </rPr>
      <t>Expected total test to be done by ASHA in 2025-26 (as per previous trend):</t>
    </r>
    <r>
      <rPr>
        <sz val="11"/>
        <rFont val="Calibri"/>
        <family val="2"/>
      </rPr>
      <t xml:space="preserve"> 8060977 (It means they  shall  conduct  average 13 tests per month per ASHA  ). But as per guidelines they shall have to be paid  maximum Rs.150/ - PM  for  conducting minimum  10 tests  .
</t>
    </r>
    <r>
      <rPr>
        <b/>
        <sz val="11"/>
        <rFont val="Calibri"/>
        <family val="2"/>
      </rPr>
      <t xml:space="preserve">Target  FY 2026-27 :  60,99,000  (50825 X 10 X12 ) tests for which they will claim incentive 
Extent of Budget proposed: 80% looking into expenditure trend in previous years </t>
    </r>
    <r>
      <rPr>
        <sz val="11"/>
        <rFont val="Calibri"/>
        <family val="2"/>
      </rPr>
      <t xml:space="preserve">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</si>
  <si>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Unit Cost: </t>
    </r>
    <r>
      <rPr>
        <sz val="11"/>
        <rFont val="Calibri"/>
        <family val="2"/>
      </rPr>
      <t xml:space="preserve">@Rs.10/- Per  LLIN Distribution
</t>
    </r>
    <r>
      <rPr>
        <b/>
        <sz val="11"/>
        <rFont val="Calibri"/>
        <family val="2"/>
      </rPr>
      <t xml:space="preserve">Background &amp; Deliverables: </t>
    </r>
    <r>
      <rPr>
        <sz val="11"/>
        <rFont val="Calibri"/>
        <family val="2"/>
      </rPr>
      <t>Incentive Provisioned for Household-Level Surveys and Community Sensitization:  Mobilization of ASHAs, AWWs, and Community Volunteers for door-to-door micro-planning and public awareness campaigns.
• Incentive Structure: Frontline workers (ASHA/ AWW/ Community volunteers)  will receive a total incentive of ₹10 per LLIN, categorized as follows:
o Pre-distribution (₹5): For conducting household surveys, identifying beneficiaries, and registration.
o Post-distribution (₹5): For conducting IEC  activities, supervising the "hanging" of nets, and monitoring long-term usage.</t>
    </r>
  </si>
  <si>
    <r>
      <rPr>
        <b/>
        <sz val="11"/>
        <color rgb="FFFF0000"/>
        <rFont val="Calibri"/>
        <family val="2"/>
      </rPr>
      <t>Nature of Activity: Ongoing</t>
    </r>
    <r>
      <rPr>
        <b/>
        <sz val="11"/>
        <rFont val="Calibri"/>
        <family val="2"/>
      </rPr>
      <t xml:space="preserve">
Unit Cost: </t>
    </r>
    <r>
      <rPr>
        <sz val="11"/>
        <rFont val="Calibri"/>
        <family val="2"/>
      </rPr>
      <t xml:space="preserve">@Rs.200/- Per Month for 5 Months </t>
    </r>
    <r>
      <rPr>
        <b/>
        <sz val="11"/>
        <rFont val="Calibri"/>
        <family val="2"/>
      </rPr>
      <t xml:space="preserve">
Background:</t>
    </r>
    <r>
      <rPr>
        <sz val="11"/>
        <rFont val="Calibri"/>
        <family val="2"/>
      </rPr>
      <t xml:space="preserve">
ASHA at village level are engaged for awareness creation and source reduction activities. There is need of intensive source reduction drive during peak transmission season as a preventive measures.   
ASHA Incentive provision is proposed for  5 months @Rs. 200 per month (Rs.1/-  per house for maximum 200 houses per month) total Rs. 1000/- per ASHA during peak transmission season  for all districts of the State 
</t>
    </r>
    <r>
      <rPr>
        <b/>
        <sz val="11"/>
        <rFont val="Calibri"/>
        <family val="2"/>
      </rPr>
      <t xml:space="preserve">Proposal for FY 2026-27: </t>
    </r>
    <r>
      <rPr>
        <sz val="11"/>
        <rFont val="Calibri"/>
        <family val="2"/>
      </rPr>
      <t xml:space="preserve">Rs. 200 per month per ASHA x 5 months x 50825 ASHAs
Budgeted 80% looking into existing vacancy, non-performance &amp; selection of new ASHAs which will take minimum 3 to 4 months of time etc.
</t>
    </r>
    <r>
      <rPr>
        <b/>
        <sz val="11"/>
        <color rgb="FFFF0000"/>
        <rFont val="Calibri"/>
        <family val="2"/>
      </rPr>
      <t>Budget approved in previous year under NDCP.2_NVBDCP_ Sl.No.-67</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</si>
  <si>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650/- PM to Rs.750/- PM  (As per the approval of Mission Steering Group, NHM)</t>
    </r>
    <r>
      <rPr>
        <b/>
        <sz val="11"/>
        <rFont val="Calibri"/>
        <family val="2"/>
      </rPr>
      <t xml:space="preserve">
Budget Proposed</t>
    </r>
    <r>
      <rPr>
        <sz val="11"/>
        <rFont val="Calibri"/>
        <family val="2"/>
      </rPr>
      <t xml:space="preserve"> for the DA for administration of drug  @750/- per DA  as Honorarium. (Ongoing activity with revised  unit Cost as per the revised cost norm NCVBDC-GoI i.e. Rs. 3000/- per 1000 population per DA. State has proposed 1 DA per 250 population accordingly Honorarium of Rs. 750/- per DA is proposed)
</t>
    </r>
    <r>
      <rPr>
        <b/>
        <sz val="11"/>
        <color rgb="FFFF0000"/>
        <rFont val="Calibri"/>
        <family val="2"/>
      </rPr>
      <t>Budget approved in previous year under NDCP.2_NVBDCP_ Sl.No.-68</t>
    </r>
  </si>
  <si>
    <r>
      <rPr>
        <b/>
        <sz val="11"/>
        <color rgb="FFFF0000"/>
        <rFont val="Calibri"/>
        <family val="2"/>
      </rPr>
      <t>Nature of Activity: Ongoing</t>
    </r>
    <r>
      <rPr>
        <b/>
        <sz val="11"/>
        <rFont val="Calibri"/>
        <family val="2"/>
      </rPr>
      <t xml:space="preserve">
Unit Cost: </t>
    </r>
    <r>
      <rPr>
        <sz val="11"/>
        <rFont val="Calibri"/>
        <family val="2"/>
      </rPr>
      <t>@Rs. 500/- Per Case</t>
    </r>
    <r>
      <rPr>
        <b/>
        <sz val="11"/>
        <rFont val="Calibri"/>
        <family val="2"/>
      </rPr>
      <t xml:space="preserve">
Background:
Role of ASHA</t>
    </r>
    <r>
      <rPr>
        <sz val="11"/>
        <rFont val="Calibri"/>
        <family val="2"/>
      </rPr>
      <t xml:space="preserve"> :  Counselling  patients &amp; their family having G2D and eligible for RCS and mobilise for surgery if any followed by  follow up of the case. </t>
    </r>
    <r>
      <rPr>
        <b/>
        <sz val="11"/>
        <rFont val="Calibri"/>
        <family val="2"/>
      </rPr>
      <t xml:space="preserve">
Progress:
</t>
    </r>
    <r>
      <rPr>
        <sz val="11"/>
        <rFont val="Calibri"/>
        <family val="2"/>
      </rPr>
      <t xml:space="preserve">An amount of  Rs. 0.38 Lakhs has been approved in FY 2024-25 for referral of 400 G2D fit cases for RCS. out of which 99 cases operated in the year 2024-25.  </t>
    </r>
    <r>
      <rPr>
        <b/>
        <sz val="11"/>
        <rFont val="Calibri"/>
        <family val="2"/>
      </rPr>
      <t xml:space="preserve">
Budget proposed for FY 2026-27 
I</t>
    </r>
    <r>
      <rPr>
        <sz val="11"/>
        <rFont val="Calibri"/>
        <family val="2"/>
      </rPr>
      <t xml:space="preserve">t is proposed to conduct 75 RCS  in 2026-27 @ Rs. 500/-  as  Incentive to ASHA  for motivation to fit &amp; eligible G2D cases for Reconstructive Surgery (RCS) and follow-up after RCS.
</t>
    </r>
    <r>
      <rPr>
        <b/>
        <sz val="11"/>
        <color rgb="FFFF0000"/>
        <rFont val="Calibri"/>
        <family val="2"/>
      </rPr>
      <t>Budget approved in previous year under NDCP-3_NLEP_ Sl.No.-70</t>
    </r>
  </si>
  <si>
    <r>
      <rPr>
        <b/>
        <sz val="11"/>
        <color rgb="FFFF0000"/>
        <rFont val="Calibri"/>
        <family val="2"/>
      </rPr>
      <t>Nature of Activity: Ongoing</t>
    </r>
    <r>
      <rPr>
        <b/>
        <sz val="11"/>
        <rFont val="Calibri"/>
        <family val="2"/>
      </rPr>
      <t xml:space="preserve">
Unit Cost: </t>
    </r>
    <r>
      <rPr>
        <sz val="11"/>
        <rFont val="Calibri"/>
        <family val="2"/>
      </rPr>
      <t>@Rs.100/- Per Test</t>
    </r>
    <r>
      <rPr>
        <b/>
        <sz val="11"/>
        <rFont val="Calibri"/>
        <family val="2"/>
      </rPr>
      <t xml:space="preserve">
Background : </t>
    </r>
    <r>
      <rPr>
        <sz val="11"/>
        <rFont val="Calibri"/>
        <family val="2"/>
      </rPr>
      <t xml:space="preserve">The presumptive TB examination rate increased remarkably in 2020-21 (1264 per lakh  presumptive TB examination rate in 2020, increased to 3054 per lakh  presumptive TB examination rate in 2024). 
</t>
    </r>
    <r>
      <rPr>
        <b/>
        <sz val="11"/>
        <rFont val="Calibri"/>
        <family val="2"/>
      </rPr>
      <t xml:space="preserve">Conditionality for payment : </t>
    </r>
    <r>
      <rPr>
        <sz val="11"/>
        <rFont val="Calibri"/>
        <family val="2"/>
      </rPr>
      <t xml:space="preserve">Incentive will be provided only when ASHA provides 5 quality samples in a month.
</t>
    </r>
    <r>
      <rPr>
        <b/>
        <sz val="11"/>
        <rFont val="Calibri"/>
        <family val="2"/>
      </rPr>
      <t xml:space="preserve"> Extent of Budget Proposed: 80% looking into expenditure trend in previous years 
Details of modalities to improve quality of sputum sample is at Write-up Annexure
</t>
    </r>
    <r>
      <rPr>
        <b/>
        <sz val="11"/>
        <color rgb="FFFF0000"/>
        <rFont val="Calibri"/>
        <family val="2"/>
      </rPr>
      <t>Activity Dropped as per the discussion in the NPCC Meeting</t>
    </r>
  </si>
  <si>
    <r>
      <rPr>
        <b/>
        <sz val="11"/>
        <color rgb="FFFF0000"/>
        <rFont val="Calibri"/>
        <family val="2"/>
      </rPr>
      <t>Nature of Activity: Ongoing</t>
    </r>
    <r>
      <rPr>
        <b/>
        <sz val="11"/>
        <color theme="1"/>
        <rFont val="Calibri"/>
        <family val="2"/>
      </rPr>
      <t xml:space="preserve">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 xml:space="preserve"> Extent of Budget Proposed: 60% looking into expenditure trend in previous years 
</t>
    </r>
    <r>
      <rPr>
        <sz val="11"/>
        <color theme="1"/>
        <rFont val="Calibri"/>
        <family val="2"/>
      </rPr>
      <t/>
    </r>
  </si>
  <si>
    <r>
      <rPr>
        <b/>
        <sz val="11"/>
        <color rgb="FFFF0000"/>
        <rFont val="Calibri"/>
        <family val="2"/>
      </rPr>
      <t>Nature of Activity: New</t>
    </r>
    <r>
      <rPr>
        <b/>
        <sz val="11"/>
        <rFont val="Calibri"/>
        <family val="2"/>
      </rPr>
      <t xml:space="preserve">
</t>
    </r>
    <r>
      <rPr>
        <sz val="11"/>
        <rFont val="Calibri"/>
        <family val="2"/>
      </rPr>
      <t xml:space="preserve">It is assumed that 80% of the total Gram Panchayats will qualify in the Presumptive TB Examination Rate indicator. 
Budget is required for 6780 x 80% GP = 5424 GP
Averagely there are 5 ASHAs per Panchayats. 
Total ASHAs eligible for the incentives = 5424 x 5= 27,120
Total Budget requirement = 27,120 x 1000/ per ASHA = Rs. 271.20 Lakhs
</t>
    </r>
    <r>
      <rPr>
        <b/>
        <sz val="11"/>
        <color rgb="FFFF0000"/>
        <rFont val="Calibri"/>
        <family val="2"/>
      </rPr>
      <t>Budget proposed as per discussion in the NPCC meeting</t>
    </r>
  </si>
  <si>
    <r>
      <rPr>
        <b/>
        <sz val="11"/>
        <color rgb="FFFF0000"/>
        <rFont val="Calibri"/>
        <family val="2"/>
      </rPr>
      <t>Nature of Activity: Ongoing</t>
    </r>
    <r>
      <rPr>
        <b/>
        <sz val="11"/>
        <rFont val="Calibri"/>
        <family val="2"/>
      </rPr>
      <t xml:space="preserve">
</t>
    </r>
    <r>
      <rPr>
        <sz val="11"/>
        <rFont val="Calibri"/>
        <family val="2"/>
      </rPr>
      <t xml:space="preserve">Under TBMBA, X-ray camps are conducted at all villages for vulnerable individuals. Additionally, X-rays shall be conducted in all high-risk villages. Mobilization of the individuals to the camp site is very essential for success of the screening programme.
It is assumed that around 100 individuals will be screened in X-ray per camp per machine.
Incentive will be provided only if total mobilization is  minimum 70% of the target screening of the day.
</t>
    </r>
    <r>
      <rPr>
        <b/>
        <sz val="11"/>
        <rFont val="Calibri"/>
        <family val="2"/>
      </rPr>
      <t xml:space="preserve">Mobilization of Cost per camp per machine: </t>
    </r>
    <r>
      <rPr>
        <sz val="11"/>
        <rFont val="Calibri"/>
        <family val="2"/>
      </rPr>
      <t xml:space="preserve">Rs. 200/-
</t>
    </r>
    <r>
      <rPr>
        <b/>
        <sz val="11"/>
        <rFont val="Calibri"/>
        <family val="2"/>
      </rPr>
      <t>Total number of screening camps:</t>
    </r>
    <r>
      <rPr>
        <sz val="11"/>
        <rFont val="Calibri"/>
        <family val="2"/>
      </rPr>
      <t xml:space="preserve"> 208 (days) x 179 (machines) = 37,232
</t>
    </r>
    <r>
      <rPr>
        <b/>
        <sz val="11"/>
        <rFont val="Calibri"/>
        <family val="2"/>
      </rPr>
      <t>Total estimated budget =</t>
    </r>
    <r>
      <rPr>
        <sz val="11"/>
        <rFont val="Calibri"/>
        <family val="2"/>
      </rPr>
      <t xml:space="preserve"> 37,232 x Rs. 200/- = Rs. 74.46 Lakhs</t>
    </r>
    <r>
      <rPr>
        <b/>
        <sz val="11"/>
        <rFont val="Calibri"/>
        <family val="2"/>
      </rPr>
      <t xml:space="preserve">
</t>
    </r>
    <r>
      <rPr>
        <b/>
        <sz val="11"/>
        <color rgb="FFFF0000"/>
        <rFont val="Calibri"/>
        <family val="2"/>
      </rPr>
      <t>Budget proposed as per discussion in the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</si>
  <si>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For successful implementation of Adolescent Health Programme like IFA supplementation under WIFS, Distribution of Sanitary Napkins under Menstrual Hygiene Scheme &amp; Pear Education Programme, line listing of adolescent population (10 to 19 years) needs to be maintained and updated on a monthly basis at community level. ASHA will prepare, maintain and update the list of adolescent population with details like Name, Gender, Age, Name of Parents, School/ college going, not in school or collage etc in her assigned area and ensure utilisation of services by the targeted beneficiaries.
 MOV- Line Listing  Record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</si>
  <si>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a. ASHA has to prepare the line-listing of elderly persons  separately in the ASHA diary referring CBAC data.
b. She also to mention the status of each elderly person especially on the need of palliative care support if any.
c. ASHA also to mobilise the elderly persons with multiple co-morbidity conditions for comprehensive geriatric assessment (CGA) at PHC/ UPHC Level.
</t>
    </r>
    <r>
      <rPr>
        <b/>
        <sz val="11"/>
        <rFont val="Calibri"/>
        <family val="2"/>
      </rPr>
      <t xml:space="preserve">Proposal: </t>
    </r>
    <r>
      <rPr>
        <sz val="11"/>
        <rFont val="Calibri"/>
        <family val="2"/>
      </rPr>
      <t xml:space="preserve">Line listing of elderly persons &amp; there on service updation if any shall be maintained on monthly basis.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</si>
  <si>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t xml:space="preserve">Nature of Activity: New
</t>
    </r>
    <r>
      <rPr>
        <b/>
        <sz val="11"/>
        <rFont val="Calibri"/>
        <family val="2"/>
      </rPr>
      <t xml:space="preserve">Unit Cost: </t>
    </r>
    <r>
      <rPr>
        <sz val="11"/>
        <rFont val="Calibri"/>
        <family val="2"/>
      </rPr>
      <t xml:space="preserve">Proposed Rs.100/- per ASHA per Month
</t>
    </r>
    <r>
      <rPr>
        <b/>
        <sz val="11"/>
        <rFont val="Calibri"/>
        <family val="2"/>
      </rPr>
      <t>Background &amp;  Deliverables:</t>
    </r>
    <r>
      <rPr>
        <b/>
        <sz val="11"/>
        <color rgb="FFFF0000"/>
        <rFont val="Calibri"/>
        <family val="2"/>
      </rPr>
      <t xml:space="preserve">
</t>
    </r>
    <r>
      <rPr>
        <sz val="11"/>
        <rFont val="Calibri"/>
        <family val="2"/>
      </rPr>
      <t xml:space="preserve">Each ASHA has to extend support to about 1000 population in her area. As part of this initiatives, ASHA to fill-up the C-BAC form of each individual every year and update the same on an yearly basis.  As per the mandate ASHA shall have to conduct home visit of at least 10% house holds in each month for entry/ updation of CBAC form. She also support her concerned ANM while entering the data in the NCD portal.
ASHA has also to prepare the line-listing of persons with risk assessment score (more than 4) separately in the ASHA diary &amp; make sure their screening at SHC level at priority basis. 
</t>
    </r>
    <r>
      <rPr>
        <b/>
        <sz val="11"/>
        <rFont val="Calibri"/>
        <family val="2"/>
      </rPr>
      <t>Major Deliverable for Payment:</t>
    </r>
    <r>
      <rPr>
        <sz val="11"/>
        <rFont val="Calibri"/>
        <family val="2"/>
      </rPr>
      <t xml:space="preserve">
1. Entry/ updation of CBAC form for atleast 10% of house holds every month.
2. Line listing of population with risk-assessment score more than 4 in the ASHA diary.
3. Time-to-time mobilisation of persons who score more than 4 during C-BAC Assessment.
</t>
    </r>
    <r>
      <rPr>
        <b/>
        <sz val="11"/>
        <rFont val="Calibri"/>
        <family val="2"/>
      </rPr>
      <t xml:space="preserve">Extent of Budget proposed: </t>
    </r>
    <r>
      <rPr>
        <sz val="11"/>
        <rFont val="Calibri"/>
        <family val="2"/>
      </rPr>
      <t xml:space="preserve">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</si>
  <si>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b/>
        <sz val="11"/>
        <rFont val="Calibri"/>
        <family val="2"/>
      </rPr>
      <t xml:space="preserve">
Unit Cost: </t>
    </r>
    <r>
      <rPr>
        <sz val="11"/>
        <rFont val="Calibri"/>
        <family val="2"/>
      </rPr>
      <t>Proposed with revised incentive provisions i.e. Rs. 150/-  per  Session  to Rs.200/- per session (As per the approval of Mission Steering Group, NHM)</t>
    </r>
    <r>
      <rPr>
        <b/>
        <sz val="11"/>
        <rFont val="Calibri"/>
        <family val="2"/>
      </rPr>
      <t xml:space="preserve">
Background &amp; Deliverables: 
</t>
    </r>
    <r>
      <rPr>
        <sz val="11"/>
        <rFont val="Calibri"/>
        <family val="2"/>
      </rPr>
      <t xml:space="preserve">As per HMIS,  3.84 Lakh RI Sessions are expected (Planned) in a Year. Incentive shall be paid to ASHA if min 90% beneficiaries as per due list attend for vaccination. 
Budgeted for 90% Sessions  = 3.45 Lakh Sessions 
</t>
    </r>
    <r>
      <rPr>
        <b/>
        <sz val="11"/>
        <rFont val="Calibri"/>
        <family val="2"/>
      </rPr>
      <t>Extent of Budget proposed:</t>
    </r>
    <r>
      <rPr>
        <sz val="11"/>
        <rFont val="Calibri"/>
        <family val="2"/>
      </rPr>
      <t xml:space="preserve"> Budgeted 80% looking into existing vacancies, non-performance of certain ASHAs, Time  lag  for  selection of new ASHAs (may take 3 to 4 months )etc.
</t>
    </r>
    <r>
      <rPr>
        <b/>
        <sz val="11"/>
        <color rgb="FFFF0000"/>
        <rFont val="Calibri"/>
        <family val="2"/>
      </rPr>
      <t>Head of Approval: Earlier approved under RCH-4_ Immunisation_Sl.No.-32
Budget Revised as per recommendation of NPCC</t>
    </r>
  </si>
  <si>
    <r>
      <rPr>
        <b/>
        <sz val="11"/>
        <color rgb="FFFF0000"/>
        <rFont val="Calibri"/>
        <family val="2"/>
      </rPr>
      <t>Nature of Activity: Ongoing</t>
    </r>
    <r>
      <rPr>
        <b/>
        <sz val="11"/>
        <color theme="1"/>
        <rFont val="Calibri"/>
        <family val="2"/>
      </rPr>
      <t xml:space="preserve">
Unit Cost: </t>
    </r>
    <r>
      <rPr>
        <sz val="11"/>
        <color theme="1"/>
        <rFont val="Calibri"/>
        <family val="2"/>
      </rPr>
      <t xml:space="preserve">Proposed with revised incentive provisions i.e. Rs.150/- to Rs.250/- Per Month (As per the approval of Mission Steering Group, NHM)
</t>
    </r>
    <r>
      <rPr>
        <b/>
        <sz val="11"/>
        <color theme="1"/>
        <rFont val="Calibri"/>
        <family val="2"/>
      </rPr>
      <t>Background &amp; Deliverables: G</t>
    </r>
    <r>
      <rPr>
        <sz val="11"/>
        <color theme="1"/>
        <rFont val="Calibri"/>
        <family val="2"/>
      </rPr>
      <t>KS/ WKS meeting is planned  on  monthly  basis .  ASHA shall have  to mobilise  members of GKS/WKS to the meeting , facilitate  discussions  and  keep record  of the same.</t>
    </r>
    <r>
      <rPr>
        <b/>
        <sz val="11"/>
        <color theme="1"/>
        <rFont val="Calibri"/>
        <family val="2"/>
      </rPr>
      <t xml:space="preserve">
Extent of Budget proposed: </t>
    </r>
    <r>
      <rPr>
        <sz val="11"/>
        <color theme="1"/>
        <rFont val="Calibri"/>
        <family val="2"/>
      </rPr>
      <t xml:space="preserve">Budgeted 80% looking into existing vacancies, non-performance of certain ASHAs, Time  lag  for  selection of new ASHAs (may take 3 to 4 months )etc.
</t>
    </r>
    <r>
      <rPr>
        <b/>
        <sz val="11"/>
        <color rgb="FFFF0000"/>
        <rFont val="Calibri"/>
        <family val="2"/>
      </rPr>
      <t>Head of Approval: Earlier approved under HSS-3_Community Engagement_Sl.No.-159, currently proposed under Routine and Recurrent Activities &amp; Unit cost revised as per last year's approval</t>
    </r>
  </si>
  <si>
    <r>
      <rPr>
        <b/>
        <sz val="11"/>
        <color rgb="FFFF0000"/>
        <rFont val="Calibri"/>
        <family val="2"/>
      </rPr>
      <t>Nature of Activity: New</t>
    </r>
    <r>
      <rPr>
        <sz val="11"/>
        <color theme="1"/>
        <rFont val="Calibri"/>
        <family val="2"/>
      </rPr>
      <t xml:space="preserve">
</t>
    </r>
    <r>
      <rPr>
        <b/>
        <sz val="11"/>
        <color theme="1"/>
        <rFont val="Calibri"/>
        <family val="2"/>
      </rPr>
      <t>Unit Cost:</t>
    </r>
    <r>
      <rPr>
        <sz val="11"/>
        <color theme="1"/>
        <rFont val="Calibri"/>
        <family val="2"/>
      </rPr>
      <t xml:space="preserve"> Rs.400/- per month (Rs.200/- per day X 2 events per month)
</t>
    </r>
    <r>
      <rPr>
        <b/>
        <sz val="11"/>
        <color theme="1"/>
        <rFont val="Calibri"/>
        <family val="2"/>
      </rPr>
      <t xml:space="preserve">Background &amp; Deliverables: 
</t>
    </r>
    <r>
      <rPr>
        <sz val="11"/>
        <color theme="1"/>
        <rFont val="Calibri"/>
        <family val="2"/>
      </rPr>
      <t xml:space="preserve">MIn 2 events (on Designated Days) are planned as part of  wellness activities for ensuring preventive &amp; promotive care / services  under CPHC programme at village level. </t>
    </r>
    <r>
      <rPr>
        <b/>
        <sz val="11"/>
        <color theme="1"/>
        <rFont val="Calibri"/>
        <family val="2"/>
      </rPr>
      <t xml:space="preserve"> </t>
    </r>
    <r>
      <rPr>
        <sz val="11"/>
        <color theme="1"/>
        <rFont val="Calibri"/>
        <family val="2"/>
      </rPr>
      <t xml:space="preserve">The major responsibility of ASHA here in the programme is to 
-Mobilise participants for the event
-Organise the event in coordination with CHO/ANM.
</t>
    </r>
    <r>
      <rPr>
        <b/>
        <sz val="11"/>
        <color theme="1"/>
        <rFont val="Calibri"/>
        <family val="2"/>
      </rPr>
      <t>Extent of Budget proposed</t>
    </r>
    <r>
      <rPr>
        <sz val="11"/>
        <color theme="1"/>
        <rFont val="Calibri"/>
        <family val="2"/>
      </rPr>
      <t xml:space="preserve">: Budgeted 80% looking into existing vacancies, non-performance of certain ASHAs, Time  lag  for  selection of new ASHAs (may take 3 to 4 months )etc.
</t>
    </r>
    <r>
      <rPr>
        <b/>
        <sz val="11"/>
        <color rgb="FFFF0000"/>
        <rFont val="Calibri"/>
        <family val="2"/>
      </rPr>
      <t>Activity Dropped as per the decisions in NPCC Meeting</t>
    </r>
  </si>
  <si>
    <r>
      <rPr>
        <b/>
        <sz val="11"/>
        <color rgb="FFFF0000"/>
        <rFont val="Calibri"/>
        <family val="2"/>
      </rPr>
      <t>Nature of Activity: Ongoing</t>
    </r>
    <r>
      <rPr>
        <sz val="11"/>
        <rFont val="Calibri"/>
        <family val="2"/>
      </rPr>
      <t xml:space="preserve">
</t>
    </r>
    <r>
      <rPr>
        <b/>
        <sz val="11"/>
        <rFont val="Calibri"/>
        <family val="2"/>
      </rPr>
      <t xml:space="preserve">Team Based Incentives to ASHAs </t>
    </r>
    <r>
      <rPr>
        <sz val="11"/>
        <rFont val="Calibri"/>
        <family val="2"/>
      </rPr>
      <t xml:space="preserve">
</t>
    </r>
    <r>
      <rPr>
        <b/>
        <sz val="11"/>
        <rFont val="Calibri"/>
        <family val="2"/>
      </rPr>
      <t>Background</t>
    </r>
    <r>
      <rPr>
        <sz val="11"/>
        <rFont val="Calibri"/>
        <family val="2"/>
      </rPr>
      <t xml:space="preserve">: ASHAs are part  of the Primary Health Care Team .  They are responsible for mobilising patients/clients to the AAMs. Based on the programmatic needs and GoI mandate ,  the ASHAs are incentivized under Team based incentives  . 
</t>
    </r>
    <r>
      <rPr>
        <b/>
        <sz val="11"/>
        <rFont val="Calibri"/>
        <family val="2"/>
      </rPr>
      <t xml:space="preserve">Incentive Provision : </t>
    </r>
    <r>
      <rPr>
        <sz val="11"/>
        <rFont val="Calibri"/>
        <family val="2"/>
      </rPr>
      <t xml:space="preserve"> Incentive proposed</t>
    </r>
    <r>
      <rPr>
        <b/>
        <sz val="11"/>
        <rFont val="Calibri"/>
        <family val="2"/>
      </rPr>
      <t xml:space="preserve"> @</t>
    </r>
    <r>
      <rPr>
        <sz val="11"/>
        <rFont val="Calibri"/>
        <family val="2"/>
      </rPr>
      <t xml:space="preserve"> Rs.1000/per month per ASHA  but payment is purely based on  performance of ASHAs  against the defined performance indicators  . 
</t>
    </r>
    <r>
      <rPr>
        <b/>
        <sz val="11"/>
        <rFont val="Calibri"/>
        <family val="2"/>
      </rPr>
      <t xml:space="preserve">Modalities of payment : </t>
    </r>
    <r>
      <rPr>
        <sz val="11"/>
        <rFont val="Calibri"/>
        <family val="2"/>
      </rPr>
      <t xml:space="preserve"> Incentives is being paid to ASHAs for ensuring delivery of  services at SHC-AAM level on fulfilling set of deliverables mentioned under Team based incentives ( based on modified state guidelines, placed in the write-up folder).
</t>
    </r>
    <r>
      <rPr>
        <b/>
        <sz val="11"/>
        <rFont val="Calibri"/>
        <family val="2"/>
      </rPr>
      <t xml:space="preserve">Budgeted for 60% of total estimated cost, as it is a deliverable based target. If required, additional budget will be asked in supplementary stage.
</t>
    </r>
    <r>
      <rPr>
        <b/>
        <sz val="11"/>
        <color rgb="FFFF0000"/>
        <rFont val="Calibri"/>
        <family val="2"/>
      </rPr>
      <t>Budget approved in previous year under HSS-1_CPHC_ Sl.No.-150</t>
    </r>
  </si>
  <si>
    <r>
      <rPr>
        <b/>
        <sz val="11"/>
        <color theme="1"/>
        <rFont val="Calibri"/>
        <family val="2"/>
      </rPr>
      <t xml:space="preserve">Ongoing Activity </t>
    </r>
    <r>
      <rPr>
        <sz val="11"/>
        <color theme="1"/>
        <rFont val="Calibri"/>
        <family val="2"/>
      </rPr>
      <t xml:space="preserve">
Proposal is for  maintenance of existing PCPNDT website  &amp; development of   digitised form  of amended QPR, Form A, B ,  G. And digitisation of D,E, H, I, J forms. Further, as per GoI recommendation digitised reporting formats for  manufacturers / dealers / suppliers to report sales of machines U/s 22 of PC PNDT Act, Rule 13 Compliance: Intimation of changes in facilities. 
</t>
    </r>
    <r>
      <rPr>
        <b/>
        <sz val="11"/>
        <color theme="1"/>
        <rFont val="Calibri"/>
        <family val="2"/>
      </rPr>
      <t xml:space="preserve">Progress: Digitization of Records on www.pndt.odisha.gov.in 
</t>
    </r>
    <r>
      <rPr>
        <sz val="11"/>
        <color theme="1"/>
        <rFont val="Calibri"/>
        <family val="2"/>
      </rPr>
      <t xml:space="preserve">• 1794 USG facilities providing Ultrasound Services with qualified doctor, equipment and diagnostic services
• 1540 Units applied for registration through online portal
• 1084 Online Registration Granted, 54 Applications have been rejected by Collector – cum Appropriate Authority 
• 1587 USG Facilities are using Online Form F Software 
• 961093 Pregnancy Scans recorded as on 15.10.2025
</t>
    </r>
    <r>
      <rPr>
        <b/>
        <sz val="11"/>
        <color theme="1"/>
        <rFont val="Calibri"/>
        <family val="2"/>
      </rPr>
      <t>Budget: Rs.10.00 Lakhs Lumpsum Proposed</t>
    </r>
  </si>
  <si>
    <r>
      <rPr>
        <b/>
        <sz val="11"/>
        <color rgb="FFFF0000"/>
        <rFont val="Calibri"/>
        <family val="2"/>
      </rPr>
      <t>New Activity</t>
    </r>
    <r>
      <rPr>
        <b/>
        <sz val="11"/>
        <rFont val="Calibri"/>
        <family val="2"/>
      </rPr>
      <t xml:space="preserve">
Background:</t>
    </r>
    <r>
      <rPr>
        <sz val="11"/>
        <rFont val="Calibri"/>
        <family val="2"/>
      </rPr>
      <t xml:space="preserve"> All SNCU discharged cases are to be telephonically tracked by DEOs for intimating community &amp; facility follow up dates. However, currently all DEOs use their own cell phones. Therefore, it is proposed to provision one cell phone to the SNCU which can be used by the DEOs during office hours for telephonic tracking of all SNCU graduates.
</t>
    </r>
    <r>
      <rPr>
        <b/>
        <sz val="11"/>
        <rFont val="Calibri"/>
        <family val="2"/>
      </rPr>
      <t>Progress</t>
    </r>
    <r>
      <rPr>
        <sz val="11"/>
        <rFont val="Calibri"/>
        <family val="2"/>
      </rPr>
      <t xml:space="preserve">: Currently no official mobile phone is available
</t>
    </r>
    <r>
      <rPr>
        <b/>
        <sz val="11"/>
        <rFont val="Calibri"/>
        <family val="2"/>
      </rPr>
      <t xml:space="preserve">Proposal: </t>
    </r>
    <r>
      <rPr>
        <sz val="11"/>
        <rFont val="Calibri"/>
        <family val="2"/>
      </rPr>
      <t xml:space="preserve">Provision cell phone to each SNCU to be used by DEOs during office hours for tracking &amp; follow up of all SNCU graduates. 
Budget Proposed:  @Rs.10000 x 45 SNCUs = Rs.4.50 Lakhs
</t>
    </r>
    <r>
      <rPr>
        <b/>
        <sz val="11"/>
        <color rgb="FFFF0000"/>
        <rFont val="Calibri"/>
        <family val="2"/>
      </rPr>
      <t>Activity Dropped as it is not Recommended during NPCC Meeting</t>
    </r>
  </si>
  <si>
    <r>
      <t xml:space="preserve">The  budget under this head  shall be utilised for  printing of prescription, maintaining register etc for MCH HUBs-20, DHH &amp; SDHs Sub Hubs-64.
</t>
    </r>
    <r>
      <rPr>
        <b/>
        <sz val="11"/>
        <color rgb="FFFF0000"/>
        <rFont val="Calibri"/>
        <family val="2"/>
      </rPr>
      <t>Budget not Approved by GoI</t>
    </r>
  </si>
  <si>
    <t>Proposed in this section -  Internet Connections at  PMU &amp; Service Delivery</t>
  </si>
  <si>
    <r>
      <rPr>
        <sz val="11"/>
        <rFont val="Calibri"/>
        <family val="2"/>
      </rPr>
      <t>Contingency for Report Returns shall be met out of Administrative Contingencies provisioned for PMU at all level.</t>
    </r>
    <r>
      <rPr>
        <b/>
        <sz val="11"/>
        <color rgb="FFFF0000"/>
        <rFont val="Calibri"/>
        <family val="2"/>
      </rPr>
      <t xml:space="preserve">
Budget Proposed under HSS-11_Technical Assistance_ Sl.No.194</t>
    </r>
  </si>
  <si>
    <r>
      <rPr>
        <b/>
        <sz val="11"/>
        <color rgb="FF000000"/>
        <rFont val="Calibri"/>
        <family val="2"/>
      </rPr>
      <t xml:space="preserve">Ongoing  Activity 
</t>
    </r>
    <r>
      <rPr>
        <sz val="11"/>
        <color rgb="FF000000"/>
        <rFont val="Calibri"/>
        <family val="2"/>
      </rPr>
      <t xml:space="preserve">Total  Sub center - 6688 Rural + 580- Virtual SC Urban + 1338 New = Total 8606
Mobile / Tab / Internet charges per month @ Rs. 850/- per ANM of SC
• ANMs are using their mobile for data update in different Apps &amp; portals (ANMOL, NCD, HWC, FPLMIS, IDSP, E ASHA, U WIN, NCD portal etc) 
• The tablet provided to ANMs during 2018-19 does not support in running the Application due to low version of Android App. Again it is  having 2 GB RAM and hence the device performance is poor.  
• AS part of this initiative each ANM is being provided Rs.750/- as device allowance and Rs. 100/- as internet charge subject to &gt; 85 % achievements reported  in desired data fields. 
• The BDMs will validate the achievement % in each portal and approved for release of payment   
</t>
    </r>
    <r>
      <rPr>
        <b/>
        <sz val="11"/>
        <color rgb="FF000000"/>
        <rFont val="Calibri"/>
        <family val="2"/>
      </rPr>
      <t>Budget proposed 60% of total budget as it is a performance based deliverable.</t>
    </r>
  </si>
  <si>
    <r>
      <t xml:space="preserve">Ongoing activity: Proposed as approved last year
</t>
    </r>
    <r>
      <rPr>
        <sz val="11"/>
        <color theme="1"/>
        <rFont val="Calibri"/>
        <family val="2"/>
      </rPr>
      <t>ASHAs are given mobile handset allowances as they are not been given handset by the Dept.. ASHAs are eligible to avail mobile allowance in case 
1. the have the Mobile Hand Set
2. Active in the official whatsapp group at SC level
Budget Proposed 70% of the total requirement based on the eligibility of ASHAs to avail the benefit as per the previous reported data.</t>
    </r>
  </si>
  <si>
    <r>
      <rPr>
        <b/>
        <sz val="11"/>
        <color theme="1"/>
        <rFont val="Calibri"/>
        <family val="2"/>
      </rPr>
      <t xml:space="preserve">Background </t>
    </r>
    <r>
      <rPr>
        <sz val="11"/>
        <color theme="1"/>
        <rFont val="Calibri"/>
        <family val="2"/>
      </rPr>
      <t xml:space="preserve">: e-ASHA is a combination of Web Portal and Mobile Application to track the activities performed by ASHAs which has the features  like  Personal Profile Management,  Claim Management, Training Management, Provisioning Management, Kalyan Yojana, Success Stories  and Alert/ Notifications via SMS/ Whatsapp.
The Claim entry was done at the SC AAM level through mobile app and the same is verified and processed for payment at the block level through the web portal.
</t>
    </r>
    <r>
      <rPr>
        <b/>
        <sz val="11"/>
        <color theme="1"/>
        <rFont val="Calibri"/>
        <family val="2"/>
      </rPr>
      <t>Changes proposed in 2026-27-</t>
    </r>
    <r>
      <rPr>
        <sz val="11"/>
        <color theme="1"/>
        <rFont val="Calibri"/>
        <family val="2"/>
      </rPr>
      <t xml:space="preserve"> Code up gradation to Latest .NET Core and integration with IFMS (SNA Spars A/c)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</si>
  <si>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 xml:space="preserve">Background: </t>
    </r>
    <r>
      <rPr>
        <sz val="11"/>
        <color theme="1"/>
        <rFont val="Calibri"/>
        <family val="2"/>
      </rPr>
      <t xml:space="preserve">e - Swasthya  Nirman is a web-enabled and Mobile Based Application developed to track and trace the physical and financial progress of all new construction activities undertaken by Department of Health &amp; Family Welfare, Govt. of Odisha at State, district and block level. The Construction Activities of the schemes like NHM, PM-ABHIM, ECRP-II, OMBADC, State Budget, 15th Finance Commission and DMF from the year 2019-20 are covered under the scope of the Application.
Changes proposed in 2026-27- Attendance of Monitoring Officers at Spot, More Reports as per User Requirements
</t>
    </r>
    <r>
      <rPr>
        <b/>
        <sz val="11"/>
        <color theme="1"/>
        <rFont val="Calibri"/>
        <family val="2"/>
      </rPr>
      <t xml:space="preserve">Implementation :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</si>
  <si>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It is an online system with Mobile APP for Participants and Resource Persons  to ensure training quality parameters of different training programmes under NHM-Odisha.  The focus areas of TQAS are Conduct Training as per Schedule, Online registration of Participants and RPs, Daily attendance through a Geo-Tag enabled System, Conduction  of Online Pre and Post Test, Online Feedback on Training, Generation of Claim Sheets and Settlements, Generation of Relive Order &amp;Generation of Analytic Reports of Analysis of Pre-Post Test Answers, Feedbacks and Claim Settlements
</t>
    </r>
    <r>
      <rPr>
        <b/>
        <sz val="11"/>
        <color theme="1"/>
        <rFont val="Calibri"/>
        <family val="2"/>
      </rPr>
      <t>Changes proposed in 2026-27</t>
    </r>
    <r>
      <rPr>
        <sz val="11"/>
        <color theme="1"/>
        <rFont val="Calibri"/>
        <family val="2"/>
      </rPr>
      <t xml:space="preserve">- Integration with Sashakt Portal and Stabilization with More analytical Reports
</t>
    </r>
    <r>
      <rPr>
        <b/>
        <sz val="11"/>
        <color theme="1"/>
        <rFont val="Calibri"/>
        <family val="2"/>
      </rPr>
      <t>Implementation :</t>
    </r>
    <r>
      <rPr>
        <sz val="11"/>
        <color theme="1"/>
        <rFont val="Calibri"/>
        <family val="2"/>
      </rPr>
      <t xml:space="preserve">  By vendors empanelled by OCAC</t>
    </r>
  </si>
  <si>
    <r>
      <rPr>
        <b/>
        <sz val="11"/>
        <color theme="1"/>
        <rFont val="Calibri"/>
        <family val="2"/>
      </rPr>
      <t>Background</t>
    </r>
    <r>
      <rPr>
        <sz val="11"/>
        <color theme="1"/>
        <rFont val="Calibri"/>
        <family val="2"/>
      </rPr>
      <t xml:space="preserve">: The Bilingual NHM Web Site required continuous Updation and Cyber Security Audit. 
</t>
    </r>
    <r>
      <rPr>
        <b/>
        <sz val="11"/>
        <color theme="1"/>
        <rFont val="Calibri"/>
        <family val="2"/>
      </rPr>
      <t>Budget Proposed for Maintenance and Audit:- 5 Lakhs
Implementation :  By vendors empanelled by OCAC</t>
    </r>
  </si>
  <si>
    <r>
      <rPr>
        <b/>
        <sz val="11"/>
        <color theme="1"/>
        <rFont val="Calibri"/>
        <family val="2"/>
      </rPr>
      <t>Background:</t>
    </r>
    <r>
      <rPr>
        <sz val="11"/>
        <color theme="1"/>
        <rFont val="Calibri"/>
        <family val="2"/>
      </rPr>
      <t xml:space="preserve">
</t>
    </r>
    <r>
      <rPr>
        <b/>
        <sz val="11"/>
        <color theme="1"/>
        <rFont val="Calibri"/>
        <family val="2"/>
      </rPr>
      <t xml:space="preserve">NGO Application System </t>
    </r>
    <r>
      <rPr>
        <sz val="11"/>
        <color theme="1"/>
        <rFont val="Calibri"/>
        <family val="2"/>
      </rPr>
      <t xml:space="preserve">: This is a web based system to automate the process of handling the PPP mode Projects, starting from the Applying through Tender, Scrutiny, Award of Work and Monitoring the Financial Status.
</t>
    </r>
    <r>
      <rPr>
        <b/>
        <sz val="11"/>
        <color theme="1"/>
        <rFont val="Calibri"/>
        <family val="2"/>
      </rPr>
      <t xml:space="preserve">Mission Connect : </t>
    </r>
    <r>
      <rPr>
        <sz val="11"/>
        <color theme="1"/>
        <rFont val="Calibri"/>
        <family val="2"/>
      </rPr>
      <t xml:space="preserve">Around 60000 CUG Subscribers are currently enrolled in this system. The process of Activation/ Deactivation and Management of Database are done through this web enabled system. It also provides the Numbers for Public View.
</t>
    </r>
    <r>
      <rPr>
        <b/>
        <sz val="11"/>
        <color theme="1"/>
        <rFont val="Calibri"/>
        <family val="2"/>
      </rPr>
      <t>ORMS:</t>
    </r>
    <r>
      <rPr>
        <sz val="11"/>
        <color theme="1"/>
        <rFont val="Calibri"/>
        <family val="2"/>
      </rPr>
      <t xml:space="preserve"> The Online Recruitment Management System is developed to automate the Recruitment System of NHM, starting from Applying for a post online to Scrutiny and selection of the candidates.
</t>
    </r>
    <r>
      <rPr>
        <b/>
        <sz val="11"/>
        <color theme="1"/>
        <rFont val="Calibri"/>
        <family val="2"/>
      </rPr>
      <t xml:space="preserve">Budget Proposed for Maintenance: 5 Lakhs
Implementation :  By vendors empanelled by OCAC
</t>
    </r>
    <r>
      <rPr>
        <b/>
        <sz val="11"/>
        <color rgb="FFFF0000"/>
        <rFont val="Calibri"/>
        <family val="2"/>
      </rPr>
      <t>The proposal is considered for approval  as per the discussion in the NPCC meeting</t>
    </r>
  </si>
  <si>
    <t>Total Budget Approved</t>
  </si>
  <si>
    <t>Total Budget Approved (ASHA Incentive)</t>
  </si>
  <si>
    <t>Total Budget Approved (Capacity Building)</t>
  </si>
  <si>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Background &amp;  Deliverables :</t>
    </r>
    <r>
      <rPr>
        <sz val="11"/>
        <rFont val="Calibri"/>
        <family val="2"/>
      </rPr>
      <t xml:space="preserve"> 
ASHA to develop the village health register with all relevant population data through primary data collection by household survey.
MOV : Village Health Register 
</t>
    </r>
    <r>
      <rPr>
        <b/>
        <sz val="11"/>
        <color rgb="FFFF0000"/>
        <rFont val="Calibri"/>
        <family val="2"/>
      </rPr>
      <t>Head of Approval: Earlier approved under HSS-3_Community Engagement_Sl.No.159</t>
    </r>
  </si>
  <si>
    <r>
      <rPr>
        <b/>
        <sz val="11"/>
        <color rgb="FFFF0000"/>
        <rFont val="Calibri"/>
        <family val="2"/>
      </rPr>
      <t>Nature of Activity: Ongoing</t>
    </r>
    <r>
      <rPr>
        <sz val="11"/>
        <rFont val="Calibri"/>
        <family val="2"/>
      </rPr>
      <t xml:space="preserve">
</t>
    </r>
    <r>
      <rPr>
        <b/>
        <sz val="11"/>
        <rFont val="Calibri"/>
        <family val="2"/>
      </rPr>
      <t xml:space="preserve">Unit Cost:  Rs.300/-  Per Month 
Background &amp;  Deliverables: </t>
    </r>
    <r>
      <rPr>
        <sz val="11"/>
        <rFont val="Calibri"/>
        <family val="2"/>
      </rPr>
      <t xml:space="preserve">
In order to get this incentive, ASHA shall have to prepares the line-listing of eligible couples in her assigned area and update the same on monthly basis. This will help her to plan and implement RMNCHA+N activities 
MOV- Line Listing  Record 
</t>
    </r>
    <r>
      <rPr>
        <b/>
        <sz val="11"/>
        <color rgb="FFFF0000"/>
        <rFont val="Calibri"/>
        <family val="2"/>
      </rPr>
      <t>Head of Approval: Earlier approved under HSS-3_Community Engagement_Sl.No.159</t>
    </r>
  </si>
  <si>
    <r>
      <rPr>
        <b/>
        <sz val="11"/>
        <color rgb="FFFF0000"/>
        <rFont val="Calibri"/>
        <family val="2"/>
      </rPr>
      <t>Nature of Activity: Ongoing</t>
    </r>
    <r>
      <rPr>
        <b/>
        <sz val="11"/>
        <rFont val="Calibri"/>
        <family val="2"/>
      </rPr>
      <t xml:space="preserve">
Unit Cost:  Rs.300/-  Per Month </t>
    </r>
    <r>
      <rPr>
        <sz val="11"/>
        <rFont val="Calibri"/>
        <family val="2"/>
      </rPr>
      <t xml:space="preserve">
</t>
    </r>
    <r>
      <rPr>
        <b/>
        <sz val="11"/>
        <rFont val="Calibri"/>
        <family val="2"/>
      </rPr>
      <t xml:space="preserve">Background &amp;  Deliverables: </t>
    </r>
    <r>
      <rPr>
        <sz val="11"/>
        <rFont val="Calibri"/>
        <family val="2"/>
      </rPr>
      <t xml:space="preserve">ASHAs to prepare the due  list of ANCs &amp; update the same  on monthly basis for regular follow up of for  attending  VHSND, PMSMA and finally  mobilise them for institutional Delivery.
MOV- Line listing  Record 
</t>
    </r>
    <r>
      <rPr>
        <b/>
        <sz val="11"/>
        <color rgb="FFFF0000"/>
        <rFont val="Calibri"/>
        <family val="2"/>
      </rPr>
      <t>Head of Approval: Earlier approved under RCH-1_Maternal Health_Sl.No.-2</t>
    </r>
  </si>
  <si>
    <r>
      <rPr>
        <b/>
        <sz val="11"/>
        <color rgb="FFFF0000"/>
        <rFont val="Calibri"/>
        <family val="2"/>
      </rPr>
      <t>Nature of Activity: Ongoing</t>
    </r>
    <r>
      <rPr>
        <b/>
        <sz val="11"/>
        <rFont val="Calibri"/>
        <family val="2"/>
      </rPr>
      <t xml:space="preserve">
Unit Cost:  Rs.300/-  Per Month 
Background &amp;  Deliverables:
</t>
    </r>
    <r>
      <rPr>
        <sz val="11"/>
        <rFont val="Calibri"/>
        <family val="2"/>
      </rPr>
      <t xml:space="preserve">In order to get this incentive, ASHA prepares the due list of children to be immunized in her assigned area on a monthly basis, inform and mobilize the identified families to bring their children for immunization as per schedule. She maintains updated record in her diary. ASHA will share this information with ANM for uploading the data in Ue-VIN portal, this list is required for her to monitor the immunization of children as per schedule. Hence may be recommended. 
 MOV- Due list 
</t>
    </r>
    <r>
      <rPr>
        <b/>
        <sz val="11"/>
        <color rgb="FFFF0000"/>
        <rFont val="Calibri"/>
        <family val="2"/>
      </rPr>
      <t>Head of Approval: Earlier approved under HSS-3_Community Engagement_Sl.No.159</t>
    </r>
  </si>
  <si>
    <r>
      <t xml:space="preserve">In order to strengthen and standardize Routine Immunization (RI) services at the community level, it is proposed to provide a uniform set of lightweight and durable branding materials for each RI Session Site. 
Initially this is being planned for the 6688 nos. of Sub Centres &amp; 116 nos of UPHCs. These materials will help beneficiaries easily identify session sites and emphasize key immunization messages. 
The materials will be lightweight, foldable, easily carryable and durable designed for field use and repeated reusability during RI sessions. 
</t>
    </r>
    <r>
      <rPr>
        <b/>
        <sz val="11"/>
        <color rgb="FF000000"/>
        <rFont val="Calibri"/>
        <family val="2"/>
      </rPr>
      <t xml:space="preserve">Budget :  @ Rs.3,500/- per  site x 6804 sites = Rs.238.14 Lakhs
</t>
    </r>
    <r>
      <rPr>
        <b/>
        <sz val="11"/>
        <color rgb="FFFF0000"/>
        <rFont val="Calibri"/>
        <family val="2"/>
      </rPr>
      <t>Budget; To be met out of State Specific Scheme (SAMPURNA)</t>
    </r>
    <r>
      <rPr>
        <sz val="11"/>
        <color rgb="FF000000"/>
        <rFont val="Calibri"/>
        <family val="2"/>
      </rPr>
      <t xml:space="preserve">
</t>
    </r>
  </si>
  <si>
    <r>
      <rPr>
        <b/>
        <sz val="11"/>
        <color theme="1"/>
        <rFont val="Calibri"/>
        <family val="2"/>
      </rPr>
      <t xml:space="preserve">Development and Printing of ASHA Family Planning Counselling Card: </t>
    </r>
    <r>
      <rPr>
        <sz val="11"/>
        <color theme="1"/>
        <rFont val="Calibri"/>
        <family val="2"/>
      </rPr>
      <t xml:space="preserve">
The counselling card will Illustrate all FP methods, including spacing and limiting methods 
(Condom, OCP, ECP, IUCD 380A, IUCD 375, PPIUCD, Antara, Chaya,). Include benefits, usage instructions and side effects.
Introducing the Family Planning ASHA Counselling Card will strengthen interpersonal communication at the grassroots level and support informed decision-making for eligible couples. This aligns with NHM’s strategic goals on maternal and child health, particularly reducing total fertility rate (TFR) and unmet need for contraceptive.
• Printing of counselling card (laminated, colour, A4): One-time printing for 50825 ASHAs &amp; District / Block Level monitors (say 51000) - @Rs. 10/-x51000 = Rs.5,10,000/- 
</t>
    </r>
    <r>
      <rPr>
        <b/>
        <sz val="11"/>
        <color rgb="FFFF0000"/>
        <rFont val="Calibri"/>
        <family val="2"/>
      </rPr>
      <t>Activity Dropped as per recommendation of NPCC</t>
    </r>
  </si>
  <si>
    <r>
      <rPr>
        <b/>
        <sz val="11"/>
        <rFont val="Calibri"/>
        <family val="2"/>
      </rPr>
      <t>Background:</t>
    </r>
    <r>
      <rPr>
        <sz val="11"/>
        <rFont val="Calibri"/>
        <family val="2"/>
      </rPr>
      <t xml:space="preserve"> As per GoI  guidelines, gentamycin treatment cards are to be used at SC, PHC &amp; CHC level for recording the data on treatment of PSBI cases.
</t>
    </r>
    <r>
      <rPr>
        <b/>
        <sz val="11"/>
        <rFont val="Calibri"/>
        <family val="2"/>
      </rPr>
      <t>Progress:</t>
    </r>
    <r>
      <rPr>
        <sz val="11"/>
        <rFont val="Calibri"/>
        <family val="2"/>
      </rPr>
      <t xml:space="preserve"> Printing of gentamycin treatment card is proposed for printing at district  level based on 60% estimated PSBI cases plus 10% buffer, who would come to facility for treatment (as per guidelines).
</t>
    </r>
    <r>
      <rPr>
        <b/>
        <sz val="11"/>
        <rFont val="Calibri"/>
        <family val="2"/>
      </rPr>
      <t>Proposal:</t>
    </r>
    <r>
      <rPr>
        <sz val="11"/>
        <rFont val="Calibri"/>
        <family val="2"/>
      </rPr>
      <t xml:space="preserve"> Therefore, printing of cards has been proposed for 60% estimated PSBI cases (estimated PSBI cases = 15% of reported live births derived from FI data) + 10% buffer =0.6 x 0.15 x 627916 + 10% buffer = 56512 + 5651 = 62163 units per year</t>
    </r>
  </si>
  <si>
    <r>
      <rPr>
        <b/>
        <sz val="11"/>
        <color theme="1"/>
        <rFont val="Calibri"/>
        <family val="2"/>
      </rPr>
      <t>Ongoing Activity</t>
    </r>
    <r>
      <rPr>
        <sz val="11"/>
        <color theme="1"/>
        <rFont val="Calibri"/>
        <family val="2"/>
      </rPr>
      <t xml:space="preserve">
</t>
    </r>
    <r>
      <rPr>
        <b/>
        <sz val="11"/>
        <color theme="1"/>
        <rFont val="Calibri"/>
        <family val="2"/>
      </rPr>
      <t>Proposal</t>
    </r>
    <r>
      <rPr>
        <sz val="11"/>
        <color theme="1"/>
        <rFont val="Calibri"/>
        <family val="2"/>
      </rPr>
      <t xml:space="preserve"> : Printing of  updated  printed OPD registers 
The standardized OPD registers will be implemented across all AAMs — SHCs, PHCs, UPHCs and U-SHCs. Printing will be undertaken at the district level and the registers will be distributed to all facilities.
Printing of OPD Register (The standardized OPD registers will be implemented across all AAMs (SHCs, PHCs, UPHCs and U-SHCs). Printing will be undertaken at the district level and the registers will be distributed to all facilities.) As both UPHCs and U-SHCs receive almost the same number of OPD patients, the state proposes OPD registers with the same number of pages for both facility types. 
</t>
    </r>
    <r>
      <rPr>
        <b/>
        <sz val="11"/>
        <color theme="1"/>
        <rFont val="Calibri"/>
        <family val="2"/>
      </rPr>
      <t>Justification</t>
    </r>
    <r>
      <rPr>
        <sz val="11"/>
        <color theme="1"/>
        <rFont val="Calibri"/>
        <family val="2"/>
      </rPr>
      <t xml:space="preserve">: 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
</t>
    </r>
    <r>
      <rPr>
        <b/>
        <sz val="11"/>
        <color theme="1"/>
        <rFont val="Calibri"/>
        <family val="2"/>
      </rPr>
      <t xml:space="preserve">Budget: </t>
    </r>
    <r>
      <rPr>
        <sz val="11"/>
        <color theme="1"/>
        <rFont val="Calibri"/>
        <family val="2"/>
      </rPr>
      <t xml:space="preserve">@Rs.1500/- per unit per annum 116 AAM UPHCs  . </t>
    </r>
    <r>
      <rPr>
        <b/>
        <sz val="11"/>
        <color rgb="FFFF0000"/>
        <rFont val="Calibri"/>
        <family val="2"/>
      </rPr>
      <t>(Budget for 138 AAM USHCs is not Approved by GoI)</t>
    </r>
    <r>
      <rPr>
        <b/>
        <sz val="11"/>
        <color theme="1"/>
        <rFont val="Calibri"/>
        <family val="2"/>
      </rPr>
      <t xml:space="preserve">
</t>
    </r>
  </si>
  <si>
    <r>
      <t xml:space="preserve">Total MAAS in the State :  3489 in 50 eligible cities 
ALL these MAA are functional 
This is a referrence  hand Book  which  shall  help in   improving  functionality  of MAAS members 
</t>
    </r>
    <r>
      <rPr>
        <b/>
        <sz val="11"/>
        <color rgb="FFFF0000"/>
        <rFont val="Calibri"/>
        <family val="2"/>
      </rPr>
      <t>Budget Revised as per recommendation of NPCC</t>
    </r>
  </si>
  <si>
    <r>
      <rPr>
        <b/>
        <sz val="11"/>
        <color rgb="FFFF0000"/>
        <rFont val="Calibri"/>
        <family val="2"/>
      </rPr>
      <t>Ongoing Activity</t>
    </r>
    <r>
      <rPr>
        <b/>
        <sz val="11"/>
        <rFont val="Calibri"/>
        <family val="2"/>
      </rPr>
      <t xml:space="preserve">
Printing of  updated OPD registers 
</t>
    </r>
    <r>
      <rPr>
        <sz val="11"/>
        <rFont val="Calibri"/>
        <family val="2"/>
      </rPr>
      <t>The standardized OPD registers will be implemented across all AAMs — SHCs, PHCs, UPHCs and U-SHCs. Printing will be undertaken at the district level and the registers will be distributed to all facilities.</t>
    </r>
    <r>
      <rPr>
        <b/>
        <sz val="11"/>
        <rFont val="Calibri"/>
        <family val="2"/>
      </rPr>
      <t xml:space="preserve">
Proposal-1</t>
    </r>
    <r>
      <rPr>
        <sz val="11"/>
        <rFont val="Calibri"/>
        <family val="2"/>
      </rPr>
      <t xml:space="preserve">: </t>
    </r>
    <r>
      <rPr>
        <b/>
        <sz val="11"/>
        <rFont val="Calibri"/>
        <family val="2"/>
      </rPr>
      <t xml:space="preserve">Printing of Modules for the 12 package of services for CHOs </t>
    </r>
    <r>
      <rPr>
        <sz val="11"/>
        <rFont val="Calibri"/>
        <family val="2"/>
      </rPr>
      <t xml:space="preserve">(i.e. Induction - 1, EPS-7, BPS - 8, Operational Guidelines- 7 = 23 modules)
New CHOs expected to Join: 1282 
</t>
    </r>
    <r>
      <rPr>
        <b/>
        <sz val="11"/>
        <rFont val="Calibri"/>
        <family val="2"/>
      </rPr>
      <t>Budget:</t>
    </r>
    <r>
      <rPr>
        <sz val="11"/>
        <rFont val="Calibri"/>
        <family val="2"/>
      </rPr>
      <t xml:space="preserve"> 1282 units × 23 modules = 29486 modules (@Rs.38.16/-  avg. unit cost for printing)- </t>
    </r>
    <r>
      <rPr>
        <b/>
        <sz val="11"/>
        <rFont val="Calibri"/>
        <family val="2"/>
      </rPr>
      <t>(To be porinted at State Level)</t>
    </r>
    <r>
      <rPr>
        <sz val="11"/>
        <rFont val="Calibri"/>
        <family val="2"/>
      </rPr>
      <t xml:space="preserve">
</t>
    </r>
    <r>
      <rPr>
        <b/>
        <sz val="11"/>
        <rFont val="Calibri"/>
        <family val="2"/>
      </rPr>
      <t>Proposal-2:</t>
    </r>
    <r>
      <rPr>
        <sz val="11"/>
        <rFont val="Calibri"/>
        <family val="2"/>
      </rPr>
      <t xml:space="preserve"> </t>
    </r>
    <r>
      <rPr>
        <b/>
        <sz val="11"/>
        <rFont val="Calibri"/>
        <family val="2"/>
      </rPr>
      <t>Printing of OPD Register</t>
    </r>
    <r>
      <rPr>
        <sz val="11"/>
        <rFont val="Calibri"/>
        <family val="2"/>
      </rPr>
      <t xml:space="preserve"> (The standardized OPD registers will be implemented across all AAMs (SHCs, PHCs, UPHCs and U-SHCs). Printing will be undertaken at the district level and the registers will be distributed to all facilities.).
</t>
    </r>
    <r>
      <rPr>
        <b/>
        <sz val="11"/>
        <color theme="1"/>
        <rFont val="Calibri"/>
        <family val="2"/>
      </rPr>
      <t xml:space="preserve">Justification: </t>
    </r>
    <r>
      <rPr>
        <sz val="11"/>
        <color theme="1"/>
        <rFont val="Calibri"/>
        <family val="2"/>
      </rPr>
      <t>With AAMs now established, the focus has shifted from expansion to improving quality and accountability across all 12 service packages. Standardized OPD formats are proposed for all AAM categories to ensure uniform documentation, seamless integration with HMIS/AAM portals and better reporting. These formats will also strengthen systems, support NHM compliance, enhance transparency and provide reliable data for planning and monitoring.</t>
    </r>
    <r>
      <rPr>
        <sz val="11"/>
        <rFont val="Calibri"/>
        <family val="2"/>
      </rPr>
      <t xml:space="preserve">
 </t>
    </r>
    <r>
      <rPr>
        <b/>
        <sz val="11"/>
        <rFont val="Calibri"/>
        <family val="2"/>
      </rPr>
      <t xml:space="preserve">Budget: </t>
    </r>
    <r>
      <rPr>
        <sz val="11"/>
        <rFont val="Calibri"/>
        <family val="2"/>
      </rPr>
      <t xml:space="preserve">@Rs.1000/- per unit per annum X 6688 SHC AAMs + @Rs.1500/- per unit per annum 1296 PHC AAMs </t>
    </r>
    <r>
      <rPr>
        <b/>
        <sz val="11"/>
        <rFont val="Calibri"/>
        <family val="2"/>
      </rPr>
      <t>= Rs.86.32 lakhs(To be porinted at District Level)
Total Budget: Rs.11.25 Lakhs + Rs.86.32 lakhs = Rs. 97.57 Lakhs</t>
    </r>
  </si>
  <si>
    <r>
      <rPr>
        <sz val="11"/>
        <color indexed="8"/>
        <rFont val="Calibri"/>
        <family val="2"/>
      </rPr>
      <t xml:space="preserve">
1. Treatment and follow up Register: @Rs.200/- per unit X 6688 SHC AAM
2. Referral Card: @Rs.5/- X 4 lakhs cases
3. Individual Follow up Colour coded card for SCD and Trait cases: @Rs. 5/- X 20 lakhs card 
</t>
    </r>
    <r>
      <rPr>
        <b/>
        <sz val="11"/>
        <color rgb="FFFF0000"/>
        <rFont val="Calibri"/>
        <family val="2"/>
      </rPr>
      <t>Budget Not Approved</t>
    </r>
  </si>
  <si>
    <t>Budget Not Approved by GoI</t>
  </si>
  <si>
    <t>Total Budget Approved (Printing)</t>
  </si>
  <si>
    <t>Grand Total Budget Approved (IEC/BCC &amp;Printing)</t>
  </si>
  <si>
    <r>
      <rPr>
        <sz val="11"/>
        <rFont val="Calibri"/>
        <family val="2"/>
      </rPr>
      <t xml:space="preserve">Out of 314 Blocks 132 Blocks are situated more than 50 KM away from District Head Quarter where DEIC is operational and in case of 10 aspirational district the distance  of aspirational Blocks from district Head Quarter is even more. 
To strengthen the reach of Follow up treatment for Developmental Delay Cases of 132 interior blocks, 42 EICs at SDH/ CHC level is required. However, 10 new Mini EICs are proposed.
</t>
    </r>
    <r>
      <rPr>
        <b/>
        <sz val="11"/>
        <color rgb="FFFF0000"/>
        <rFont val="Calibri"/>
        <family val="2"/>
      </rPr>
      <t>The details Write-up, Justification &amp; Budget is placed at State Specific Initiative &amp; Innovation Write-up Annexure.
Activity is Recommended for approval in the NPCC Meeting</t>
    </r>
  </si>
  <si>
    <r>
      <rPr>
        <sz val="11"/>
        <rFont val="Calibri"/>
        <family val="2"/>
      </rPr>
      <t>Currently, NHM Odisha implements Home-Based Newborn Care (HBNC) (0–42 days) and Home-Based Care for Young Child (HBYC) (3–15 months). While these interventions have improved early survival outcomes, a critical service gap exists for children aged 15–36 months, a period crucial for brain development, nutrition consolidation, and early childhood development (ECD). The absence of structured home-based follow-up during this phase results in missed opportunities for early detection of growth faltering, developmental delays, and illness. In order to address the gaps HBNCC programme is proposed.</t>
    </r>
    <r>
      <rPr>
        <b/>
        <sz val="11"/>
        <rFont val="Calibri"/>
        <family val="2"/>
      </rPr>
      <t xml:space="preserve">
</t>
    </r>
    <r>
      <rPr>
        <b/>
        <sz val="11"/>
        <color rgb="FFFF0000"/>
        <rFont val="Calibri"/>
        <family val="2"/>
      </rPr>
      <t>The details Write-up, Justification &amp; Budget is placed at State Specific Initiative &amp; Innovation Write-up Annexure.
Budget Revised as per the recommendation of Child Health Division, GoI</t>
    </r>
  </si>
  <si>
    <r>
      <t xml:space="preserve">National Health Mission, Odisha, through its Innovation Fund and with technical support from the Norway India Partnership Initiative (NIPI), successfully implemented a pilot cervical cancer screening project using HPV-DNA self-sampling kits. During the pilot 4896 cases screened and found 322 High-risk HPV positive cases.
Proposed to scale-up the imitative through opportunistic screening at facility level.
</t>
    </r>
    <r>
      <rPr>
        <b/>
        <sz val="11"/>
        <color rgb="FFFF0000"/>
        <rFont val="Calibri"/>
        <family val="2"/>
      </rPr>
      <t xml:space="preserve">The details Write-up, Justification &amp; Budget is placed at State Specific Initiative &amp; Innovation Write-up Annexure.
</t>
    </r>
  </si>
  <si>
    <r>
      <t xml:space="preserve">In Odisha, it is estimated that around 5,000 children are currently living with T1DM, though the true burden may be higher due to under diagnosis and limited population-based screening. However, we will target about 1000 cases in FY 2026-27. 
</t>
    </r>
    <r>
      <rPr>
        <b/>
        <sz val="11"/>
        <color rgb="FFFF0000"/>
        <rFont val="Calibri"/>
        <family val="2"/>
      </rPr>
      <t>The details Write-up, Justification &amp; Budget is placed at State Specific Initiative &amp; Innovation Write-up Annexure. 
Revised proposal submitted after discussion in the NPCC Meeting</t>
    </r>
  </si>
  <si>
    <r>
      <t xml:space="preserve">For prevention of ROP related blindness, timely screening is an utmost prerequisite.   Those babies who are born before 34 weeks &amp; less than 2kg birth weight are vulnerable &amp; affect from ROP conditions.  These babies are there at our hospitals at SNCUs &amp; DEICs. In order to screen them , proposal is to equip 32 DHHs &amp; for which budget has been proposed. 
Budget:
1. Procurement of 32 Pediatric Funds camera with AI- </t>
    </r>
    <r>
      <rPr>
        <b/>
        <sz val="11"/>
        <rFont val="Calibri"/>
        <family val="2"/>
      </rPr>
      <t>Budget to be met out of State Budget</t>
    </r>
    <r>
      <rPr>
        <sz val="11"/>
        <rFont val="Calibri"/>
        <family val="2"/>
      </rPr>
      <t xml:space="preserve">
2. 15 days hands on training of Ophthalmic Officer/ Optometric &amp; Nursing Officers @ Rs 1.74 Lakhs per batch   X 19 batches at State level 
</t>
    </r>
    <r>
      <rPr>
        <b/>
        <sz val="11"/>
        <color rgb="FFFF0000"/>
        <rFont val="Calibri"/>
        <family val="2"/>
      </rPr>
      <t>The details Write-up, Justification &amp; Budget is placed at State Specific Initiative &amp; Innovation Write-up Annexure.
Revised proposal submitted after discussion in the NPCC Meeting</t>
    </r>
  </si>
  <si>
    <r>
      <t>Proposal :</t>
    </r>
    <r>
      <rPr>
        <sz val="11"/>
        <rFont val="Calibri"/>
        <family val="2"/>
      </rPr>
      <t xml:space="preserve"> Continuation of “Innovation Fund” under NHM PIP, Odisha (FY 2026–27) 
</t>
    </r>
    <r>
      <rPr>
        <b/>
        <sz val="11"/>
        <rFont val="Calibri"/>
        <family val="2"/>
      </rPr>
      <t>Justification for Continuation of Innovation Fund (FY 2026–27) :</t>
    </r>
    <r>
      <rPr>
        <sz val="11"/>
        <rFont val="Calibri"/>
        <family val="2"/>
      </rPr>
      <t xml:space="preserve">Continuation of the Innovation Fund is justified on the following grounds:
• Gap-Filling: Supports small but high-impact interventions that are not easily accommodated under routine NHM budget heads.
• Culture of Innovation: Provides a formal platform for State and district staff to incubate ideas based on field realities and local context.
• Flexible and Timely Financing: Ensures promising ideas are tested without delay, preserving relevance and enabling rapid learning.
</t>
    </r>
    <r>
      <rPr>
        <b/>
        <sz val="11"/>
        <rFont val="Calibri"/>
        <family val="2"/>
      </rPr>
      <t>Estimated Budget :</t>
    </r>
    <r>
      <rPr>
        <sz val="11"/>
        <rFont val="Calibri"/>
        <family val="2"/>
      </rPr>
      <t xml:space="preserve"> Budget proposed as approved last year.</t>
    </r>
    <r>
      <rPr>
        <b/>
        <sz val="11"/>
        <rFont val="Calibri"/>
        <family val="2"/>
      </rPr>
      <t xml:space="preserve">
</t>
    </r>
    <r>
      <rPr>
        <b/>
        <sz val="11"/>
        <color rgb="FFFF0000"/>
        <rFont val="Calibri"/>
        <family val="2"/>
      </rPr>
      <t>The details Write-up, Justification &amp; Budget is placed at State Specific Initiative &amp; Innovation Write-up Annexure.</t>
    </r>
  </si>
  <si>
    <r>
      <t xml:space="preserve">In order to address individualistic approach and incorporating better management through knowledge and workforce sharing, State of Odisha has planned for setting up of integrated Data Centre District level  to provide systematic data collection, compilation &amp; analyze the data at District  level. Where all the data personnel sitting on one roof with a definite channel of reporting. 
Proposal is for 15 District level Data Centers (Proposal on Block level Data centers withdrawn in view of implementation of BPHU under PM ABHIM)
</t>
    </r>
    <r>
      <rPr>
        <b/>
        <sz val="11"/>
        <color rgb="FFFF0000"/>
        <rFont val="Calibri"/>
        <family val="2"/>
      </rPr>
      <t>The details Write-up, Justification &amp; Budget is placed at State Specific Initiative &amp; Innovation Write-up Annexure.
Revised proposal submitted after discussion in the NPCC Meeting</t>
    </r>
  </si>
  <si>
    <r>
      <rPr>
        <b/>
        <sz val="11"/>
        <rFont val="Calibri"/>
        <family val="2"/>
      </rPr>
      <t xml:space="preserve">Proposal: Proposal for augmentation and capacity enhancement of
Regional Training Centers at Nursing Institutions
</t>
    </r>
    <r>
      <rPr>
        <sz val="11"/>
        <rFont val="Calibri"/>
        <family val="2"/>
      </rPr>
      <t xml:space="preserve">To enable cadre-based, service-package–oriented, and competency-based training aligned with the 12 CPHC packages, it is proposed to strengthen four strategically selected Colleges of Nursing as Regional Training Sites for CPHC cadres. These institutions will be equipped with upgraded skills laboratories to facilitate integrated in-service training for SC–PHC teams.
</t>
    </r>
    <r>
      <rPr>
        <b/>
        <sz val="11"/>
        <color rgb="FFFF0000"/>
        <rFont val="Calibri"/>
        <family val="2"/>
      </rPr>
      <t>Details of Justification &amp; Budget is at Regional Training Centers Annexure
Activity is Recommended for approval in the NPCC Meeting</t>
    </r>
  </si>
  <si>
    <t xml:space="preserve">Background Information is mentioned in  HSS R  head . Same also can be referred from  Write up Annexure , placed at  Programme Management Folder </t>
  </si>
  <si>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 Rs. 2,000/- per meeting for refreshments &amp; Contingency X 125 UPHCs X 12 meetings
</t>
    </r>
    <r>
      <rPr>
        <b/>
        <sz val="11"/>
        <color rgb="FFFF0000"/>
        <rFont val="Calibri"/>
        <family val="2"/>
      </rPr>
      <t>Budget Shifted to HSS(U)-3, SL No 137 as per Approval in RoP</t>
    </r>
  </si>
  <si>
    <r>
      <t xml:space="preserve">Background: </t>
    </r>
    <r>
      <rPr>
        <sz val="11"/>
        <rFont val="Calibri"/>
        <family val="2"/>
      </rPr>
      <t>Meeting to be taken up under the chairpersonship of Commissioner in presence of all key Deptts on monthly basis.
Expected Participants -60 (UPHC MO, Programme Mangers &amp; Officers at CPMU and other Representatives of key deptts)</t>
    </r>
    <r>
      <rPr>
        <b/>
        <sz val="11"/>
        <rFont val="Calibri"/>
        <family val="2"/>
      </rPr>
      <t xml:space="preserve">
Budget: Rs.6.00/- Lakhs (@ Rs. 10,000/- per meeting for refreshments &amp; Contingency X 5 Cities X 12 meetings)</t>
    </r>
  </si>
  <si>
    <r>
      <t xml:space="preserve">Background: </t>
    </r>
    <r>
      <rPr>
        <sz val="11"/>
        <rFont val="Calibri"/>
        <family val="2"/>
      </rPr>
      <t>Urban Review Meeting at State level to be taken up under the chairpersonship of MD NHM in presence of all Programme Officers &amp; Consultants from 5 Municipal Corporation Cities &amp; other Urban areas. The duration/ periodicity of the meeting shall be for 1 day on quarterly basis.</t>
    </r>
    <r>
      <rPr>
        <b/>
        <sz val="11"/>
        <rFont val="Calibri"/>
        <family val="2"/>
      </rPr>
      <t xml:space="preserve">
Expected Participants – 60 per day
Budget: Rs 110000/- X 4 Meetings = Rs.4.40 Lakhs</t>
    </r>
  </si>
  <si>
    <r>
      <t xml:space="preserve">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Total Budget per MC: Rs.10.00 Lakhs</t>
    </r>
  </si>
  <si>
    <r>
      <t xml:space="preserve">Convergence Meeting at Block/ District/ State Level (Quarterly): </t>
    </r>
    <r>
      <rPr>
        <sz val="11"/>
        <rFont val="Calibri"/>
        <family val="2"/>
      </rPr>
      <t>Programme wise convergence meetings are discouraged. Convergence meetings are planned at Block, District &amp; State Level respectively for all programmes under Health &amp; Family Welfare Dept. as per schedule (1st week at Block level, 2nd week at district level &amp; 3rd/4th week at State). There will be scope &amp; means for escalating unresolved issues if any. It is planned under the chairpersonship of BDO at Block level, Collector &amp; DM at District &amp; Secretary Health &amp; Chief Secretary at State Level.7 Line Depts. i.e. W&amp;CD, S&amp;ME, ST/SC, Panchayat Raj Deptt, RWSS, RD &amp; PWD shall participate in the meeting.</t>
    </r>
    <r>
      <rPr>
        <b/>
        <sz val="11"/>
        <rFont val="Calibri"/>
        <family val="2"/>
      </rPr>
      <t xml:space="preserve"> </t>
    </r>
    <r>
      <rPr>
        <sz val="11"/>
        <rFont val="Calibri"/>
        <family val="2"/>
      </rPr>
      <t>MC &amp; City Level Convergence Meetings are also  integrated with the said  meeting</t>
    </r>
  </si>
  <si>
    <r>
      <t xml:space="preserve">Background: 
</t>
    </r>
    <r>
      <rPr>
        <sz val="11"/>
        <rFont val="Calibri"/>
        <family val="2"/>
      </rPr>
      <t>State Programme Management Unit (SPMU), District PMUs (DPMUs), and Block PMUs (BPMUs) have been established to manage and monitor the implementation of various health system strengthening and public health initiatives across rural and urban areas. Effective functioning of these units requires adequate operational support for logistics, communication, maintenance etc..
Administrative contingency funds are therefore essential to meet routine yet critical expenses such as local conveyance, office maintenance, consumables, minor repairs, internet connectivity, and hospitality for visiting officials. These expenditures ensure uninterrupted day-to-day operations and enable timely coordination, reporting, and programme execution across all levels of management.
Hence the Administrative contingency budget is Proposed at multiple levels — state, district, and block to integrate both rural and urban requirements under the Health Systems Strengthening (HSS) component.</t>
    </r>
  </si>
  <si>
    <r>
      <t xml:space="preserve">Ongoing activity 
</t>
    </r>
    <r>
      <rPr>
        <sz val="11"/>
        <rFont val="Calibri"/>
        <family val="2"/>
      </rPr>
      <t xml:space="preserve">Proposed as approved last year and as per GoI norms. The proposed activity will be taken-up by 3rd party, to be decided through competitive bidding process. 
</t>
    </r>
    <r>
      <rPr>
        <b/>
        <sz val="11"/>
        <color rgb="FFFF0000"/>
        <rFont val="Calibri"/>
        <family val="2"/>
      </rPr>
      <t>The Detailed proposal placed at Write-up Annexure</t>
    </r>
  </si>
  <si>
    <r>
      <rPr>
        <b/>
        <sz val="11"/>
        <rFont val="Calibri"/>
        <family val="2"/>
      </rPr>
      <t>Block Level Review meeting (4 times in  a year)</t>
    </r>
    <r>
      <rPr>
        <sz val="11"/>
        <rFont val="Calibri"/>
        <family val="2"/>
      </rPr>
      <t xml:space="preserve">
Approved budget is Rs.300/- HWC team (Rs.300 will be utilized towards refreshment cost for the team)</t>
    </r>
  </si>
  <si>
    <r>
      <t xml:space="preserve">Target beneficiary for universal screening of Sickle Cell in 21 vulnerable Districts 
As per GoI mandate, all 0-40 yr population shall be screened. 
This  year in PIP 2026-27, a total of 67,66,069 population will be screened (proposed as  targeted in 2026-27)
</t>
    </r>
    <r>
      <rPr>
        <b/>
        <sz val="11"/>
        <color indexed="10"/>
        <rFont val="Calibri"/>
        <family val="2"/>
      </rPr>
      <t>Details of Justification &amp; Budget is at Write-up Annexure</t>
    </r>
  </si>
  <si>
    <t>New Activity
Details of Justification &amp; Budget is at Write-up Annexure</t>
  </si>
  <si>
    <t>Budget Not Approved</t>
  </si>
  <si>
    <t>Details of Justification &amp; Budget is at Write-up Annexure</t>
  </si>
  <si>
    <r>
      <rPr>
        <b/>
        <sz val="11"/>
        <rFont val="Calibri"/>
        <family val="2"/>
      </rPr>
      <t>Selection: ASHA shall be selected for engagement in following cases in 2026-27.</t>
    </r>
    <r>
      <rPr>
        <sz val="11"/>
        <rFont val="Calibri"/>
        <family val="2"/>
      </rPr>
      <t xml:space="preserve">
a. Fill-up of existing vacancies i.e. 250 in nos
b. Selection of new additional ASHAs in Rural &amp; Urban areas with more than 2000 population i.e. 835 in nos. 
</t>
    </r>
    <r>
      <rPr>
        <b/>
        <sz val="11"/>
        <color rgb="FFFF0000"/>
        <rFont val="Calibri"/>
        <family val="2"/>
      </rPr>
      <t xml:space="preserve">Budget To be met out of JAS fund </t>
    </r>
  </si>
  <si>
    <r>
      <rPr>
        <b/>
        <sz val="11"/>
        <rFont val="Calibri"/>
        <family val="2"/>
      </rPr>
      <t xml:space="preserve">Ongoing activity
</t>
    </r>
    <r>
      <rPr>
        <sz val="11"/>
        <rFont val="Calibri"/>
        <family val="2"/>
      </rPr>
      <t>Total no. of ASHA SATHIs in the state after delinking the role of ASHA &amp; ASHA SATHI is 190.
There is no plan to increase the no. of ASHA Sathis as mid level supervisors are given same responsibility as ASHA Sathis.</t>
    </r>
  </si>
  <si>
    <r>
      <t xml:space="preserve">Ongoing activity: 
</t>
    </r>
    <r>
      <rPr>
        <sz val="11"/>
        <color indexed="8"/>
        <rFont val="Calibri"/>
        <family val="2"/>
      </rPr>
      <t xml:space="preserve">State has developed a score card having 30 performance indicators for assessing JAS performance . Those are qualified based on their performance/score card ,  district level committee shall randomly validated the status report &amp; there on felicitated. 
</t>
    </r>
    <r>
      <rPr>
        <b/>
        <sz val="11"/>
        <color indexed="8"/>
        <rFont val="Calibri"/>
        <family val="2"/>
      </rPr>
      <t xml:space="preserve">Details of guidelines attached in the write up Annexure.
</t>
    </r>
    <r>
      <rPr>
        <b/>
        <sz val="11"/>
        <color rgb="FFFF0000"/>
        <rFont val="Calibri"/>
        <family val="2"/>
      </rPr>
      <t>Recommended  after Discussion in the NPCC Meeting</t>
    </r>
  </si>
  <si>
    <r>
      <t xml:space="preserve">Ongoing Activity
Current Status:
</t>
    </r>
    <r>
      <rPr>
        <sz val="11"/>
        <color indexed="8"/>
        <rFont val="Calibri"/>
        <family val="2"/>
      </rPr>
      <t xml:space="preserve">The Swasthya Sampark programme covers 42 PHCs located in difficult areas managed by partners in PPP mode in 37 Blocks of 15 districts. The programme intended to accelerate community involvement in the health and wellness activities, maximize delivery of CPHC services through SC AAM and thereby improve the health related indicators and health status of the population. 
</t>
    </r>
    <r>
      <rPr>
        <b/>
        <sz val="11"/>
        <color indexed="8"/>
        <rFont val="Calibri"/>
        <family val="2"/>
      </rPr>
      <t xml:space="preserve">Plan 2026-27: 
</t>
    </r>
    <r>
      <rPr>
        <sz val="11"/>
        <color indexed="8"/>
        <rFont val="Calibri"/>
        <family val="2"/>
      </rPr>
      <t xml:space="preserve">During 2026-27, it is proposed to cover 25 PHCs having minimum 2 or more SC AAMs in its feeding area and manage through PPP mode.
These 25 PHCs are in 12 districts, 24 Blocks. Under these PHCs there are 92 SHC AAM &amp; 644 GKS.
</t>
    </r>
    <r>
      <rPr>
        <b/>
        <sz val="11"/>
        <color rgb="FFFF0000"/>
        <rFont val="Calibri"/>
        <family val="2"/>
      </rPr>
      <t>Details of Proposal is at Community Engagement Write-up Justification Annexure
Recommended  after Discussion in the NPCC Meeting</t>
    </r>
  </si>
  <si>
    <r>
      <rPr>
        <b/>
        <sz val="11"/>
        <rFont val="Calibri"/>
        <family val="2"/>
      </rPr>
      <t>Ongoing Activity Proposed as approved last year</t>
    </r>
    <r>
      <rPr>
        <sz val="11"/>
        <rFont val="Calibri"/>
        <family val="2"/>
      </rPr>
      <t xml:space="preserve">
</t>
    </r>
    <r>
      <rPr>
        <b/>
        <sz val="11"/>
        <rFont val="Calibri"/>
        <family val="2"/>
      </rPr>
      <t xml:space="preserve">Current Status: </t>
    </r>
    <r>
      <rPr>
        <sz val="11"/>
        <rFont val="Calibri"/>
        <family val="2"/>
      </rPr>
      <t xml:space="preserve">Currently 6 Boat Ambulances are operational in the four reverine Districts  of the State.                                                                                           </t>
    </r>
    <r>
      <rPr>
        <b/>
        <sz val="11"/>
        <rFont val="Calibri"/>
        <family val="2"/>
      </rPr>
      <t xml:space="preserve">Budget Proposed  for 2026-27 </t>
    </r>
    <r>
      <rPr>
        <sz val="11"/>
        <rFont val="Calibri"/>
        <family val="2"/>
      </rPr>
      <t xml:space="preserve">: As per  D.O No.V.11011/ 12022- NHM-II of date 26-10-2022,  revised fund support under </t>
    </r>
    <r>
      <rPr>
        <b/>
        <sz val="11"/>
        <rFont val="Calibri"/>
        <family val="2"/>
      </rPr>
      <t xml:space="preserve">NHM per  month of Rs.1,37,388/-, amounting to Rs.98.92 Lakhs         </t>
    </r>
    <r>
      <rPr>
        <sz val="11"/>
        <rFont val="Calibri"/>
        <family val="2"/>
      </rPr>
      <t xml:space="preserve">                                                                                          Yearly fund support of  NHM  for both  BLS Ambulance /Month &amp;   Boat Ambulance / Month is  same.</t>
    </r>
  </si>
  <si>
    <r>
      <rPr>
        <b/>
        <sz val="11"/>
        <rFont val="Calibri"/>
        <family val="2"/>
      </rPr>
      <t>Ongoing Activity</t>
    </r>
    <r>
      <rPr>
        <sz val="11"/>
        <rFont val="Calibri"/>
        <family val="2"/>
      </rPr>
      <t xml:space="preserve">
State level team will visit to the hospitals targeted for NQAS certification for providing hand holding support. Mentoring cost proposed for SQAU for visiting to the hospitals targeted NQAS, LaQshya &amp; MusQan certification.
</t>
    </r>
    <r>
      <rPr>
        <b/>
        <sz val="11"/>
        <rFont val="Calibri"/>
        <family val="2"/>
      </rPr>
      <t>Budget Proposal: Rs. 5.40 Lakhs proposed for State mentoring cost.</t>
    </r>
  </si>
  <si>
    <r>
      <t xml:space="preserve">Till date 44 PHC got NQAS Certification.  Fund proposed @ Rs.2.00 lakhs per PHC for 44 PHC. 
</t>
    </r>
    <r>
      <rPr>
        <b/>
        <sz val="11"/>
        <rFont val="Calibri"/>
        <family val="2"/>
      </rPr>
      <t>Total Budget: Rs.88.00 lakh.</t>
    </r>
    <r>
      <rPr>
        <sz val="11"/>
        <rFont val="Calibri"/>
        <family val="2"/>
      </rPr>
      <t xml:space="preserve">
If more PHCs will be qualified fund will be proposed in Supplementary PIP if required.
</t>
    </r>
    <r>
      <rPr>
        <b/>
        <sz val="11"/>
        <color rgb="FFFF0000"/>
        <rFont val="Calibri"/>
        <family val="2"/>
      </rPr>
      <t>Facility wise details is at Quality Assurance Write-up Annexure</t>
    </r>
  </si>
  <si>
    <r>
      <t xml:space="preserve">Till date 1144 AAM SC got NQAS Certification. Incentive proposed for 1144 HWC SC. Additional Fund will be released to SC HWC if qualified and will be proposed in Supplementary PIP if required.
Certification will be conducted for Seven Basic Packages (Rs.18000/- per package X 7 = Rs.1.26 lakhs per unit)
</t>
    </r>
    <r>
      <rPr>
        <b/>
        <sz val="11"/>
        <color rgb="FFFF0000"/>
        <rFont val="Calibri"/>
        <family val="2"/>
      </rPr>
      <t>Facility wise details is at Quality Assurance Write-up Annexure</t>
    </r>
  </si>
  <si>
    <t>Peer assessment of all 1296 PHC HWCs will be conducted and out of which external assessment of top three PHC of each district will be conducted to finalise the winner PHC. 
Hence total 30x3=90 PHC will be taken up for External Assessment. 
External Assessment of 3 UPHCs of 3 districts (Khurda, Cuttack, Sundargarh) to be conducted. Hence External Assessment of Total 93 PHC/UPHC to be conducted.</t>
  </si>
  <si>
    <t xml:space="preserve">Peer assessment of all 5400 AAM SCs will be conducted and out of which external assessment of top 10 AAM SC of each district will be conducted to finalise the winner AAM SC. Hence total 30x10=300 AAM SC will be taken up for External Assessment. </t>
  </si>
  <si>
    <r>
      <rPr>
        <b/>
        <sz val="11"/>
        <rFont val="Calibri"/>
        <family val="2"/>
      </rPr>
      <t xml:space="preserve">Ongoing activity </t>
    </r>
    <r>
      <rPr>
        <sz val="11"/>
        <rFont val="Calibri"/>
        <family val="2"/>
      </rPr>
      <t xml:space="preserve">
1. Integrated Call centre (Health helpline including 8 seated ECD Call Centre) 
</t>
    </r>
    <r>
      <rPr>
        <b/>
        <sz val="11"/>
        <rFont val="Calibri"/>
        <family val="2"/>
      </rPr>
      <t xml:space="preserve">Seat &amp; Man shift Arrangements (Total Seat: 33 &amp; Shifts:49) </t>
    </r>
    <r>
      <rPr>
        <sz val="11"/>
        <rFont val="Calibri"/>
        <family val="2"/>
      </rPr>
      <t xml:space="preserve">
a. Health Information (NHM/ Other Programs)
(Seats:8 &amp; Nos. of Shifts : 8X3)                                             
b. RCH (Counselors) : (Seats:10 &amp; Nos. of Shifts : 10X1)                                                                                                                                                                                          
c. Feedback  (Counselors) : (Seats:5 &amp; Nos. of Shifts : 5X1)                                                                                      
d. Consultations by MBBS Doctors : (Seats:2 &amp; Nos. of Shifts : 2X1)                                                                                            
e. ECD  (Counselors) : (Seats:6 &amp; Nos. of Shifts : 6X1)
f. ECD  (Doctors) : (Seats:2 &amp; Nos. of Shifts: 2X1)</t>
    </r>
    <r>
      <rPr>
        <b/>
        <sz val="11"/>
        <rFont val="Calibri"/>
        <family val="2"/>
      </rPr>
      <t xml:space="preserve">
Overall Seat- 33 &amp; overall man shifts per day - 49 (Doctor-4 &amp; Counselor-25)</t>
    </r>
  </si>
  <si>
    <r>
      <rPr>
        <b/>
        <sz val="11"/>
        <rFont val="Calibri"/>
        <family val="2"/>
      </rPr>
      <t xml:space="preserve">Ongoing Activity
Operationalisation of Maternity Waiting Home
Background: </t>
    </r>
    <r>
      <rPr>
        <sz val="11"/>
        <rFont val="Calibri"/>
        <family val="2"/>
      </rPr>
      <t xml:space="preserve">
Maa Gruha (Maternity Waiting Home) projects are temporary home for the pregnant women residing in the remote areas, where they can stay and wait for safe delivery during the third trimester of pregnancy. On onset of labour, they are being safely and timely shifted to nearby health facility having BeMOC facility for safe delivery. 
At present out of 98 NHM PIP sanctioned projects, all 92 projects are operational in 17 Districts in partnership with the NGOs selected in the process of open tender. Out of 92 operational projects, </t>
    </r>
    <r>
      <rPr>
        <sz val="11"/>
        <color rgb="FFFF0000"/>
        <rFont val="Calibri"/>
        <family val="2"/>
      </rPr>
      <t xml:space="preserve">24 projects are operational in 23 Aspirational Blocks of the State. </t>
    </r>
    <r>
      <rPr>
        <sz val="11"/>
        <rFont val="Calibri"/>
        <family val="2"/>
      </rPr>
      <t xml:space="preserve">
</t>
    </r>
    <r>
      <rPr>
        <b/>
        <sz val="11"/>
        <rFont val="Calibri"/>
        <family val="2"/>
      </rPr>
      <t xml:space="preserve">Proposal for 2026-27: 
</t>
    </r>
    <r>
      <rPr>
        <sz val="11"/>
        <rFont val="Calibri"/>
        <family val="2"/>
      </rPr>
      <t xml:space="preserve">As per last year approval all 98 projects are to be continued in 19 districts including PVTG and aspirational districts, including 11 projects having new locations.
</t>
    </r>
    <r>
      <rPr>
        <b/>
        <sz val="11"/>
        <rFont val="Calibri"/>
        <family val="2"/>
      </rPr>
      <t xml:space="preserve">Budget proposed for MWH: 
Non-Recurring Cost: </t>
    </r>
    <r>
      <rPr>
        <sz val="11"/>
        <rFont val="Calibri"/>
        <family val="2"/>
      </rPr>
      <t>@Rs.200000/- per project X 11 projects = Rs.22.00 Lakhs</t>
    </r>
    <r>
      <rPr>
        <b/>
        <sz val="11"/>
        <rFont val="Calibri"/>
        <family val="2"/>
      </rPr>
      <t xml:space="preserve">
Recurring Cost: </t>
    </r>
    <r>
      <rPr>
        <sz val="11"/>
        <rFont val="Calibri"/>
        <family val="2"/>
      </rPr>
      <t>@ 18,75,643/- per annum per project X 98 projects = Rs. 1838.13 lakhs (Budget increase 3% in compare to last year annual project cost as per terms and conditions laid down in the Tender Document)</t>
    </r>
    <r>
      <rPr>
        <b/>
        <sz val="11"/>
        <rFont val="Calibri"/>
        <family val="2"/>
      </rPr>
      <t xml:space="preserve">
Detail proposal is at PHC(N) Management Write-up Annexure
Budgeted 90% looking into expenditure trend</t>
    </r>
  </si>
  <si>
    <r>
      <rPr>
        <b/>
        <sz val="11"/>
        <rFont val="Calibri"/>
        <family val="2"/>
      </rPr>
      <t>New Activity</t>
    </r>
    <r>
      <rPr>
        <sz val="11"/>
        <rFont val="Calibri"/>
        <family val="2"/>
      </rPr>
      <t xml:space="preserve">
Under PM-JANMAN, there is a provision for deployment of one ANM in each Multi-Purpose Centers (MPCs) newly constructed by Ministry of Tribal Affairs (MoTA).
The aim is to provide multiple services to small PVTG habitations under one roof with the objective to improve the overall health and nutrition status of the PVTG community by providing accessible services through ANM, AWW, ASHA interventions.
Odisha State has been allocated 74 MPCs in 14 Districts by GoI.
As per Communication of AS&amp;MD, NHM, MoH&amp;FW, GoI, Vide D.O.No. Z.15015/23/2023-NHM-1, dt. 04.07.2025 state have been asked to propose cost towards HR (ANM), Drugs &amp; Diagnostics per MPC in the 2026-27 PIP. 
Budget Provision for MPC: 
</t>
    </r>
    <r>
      <rPr>
        <b/>
        <sz val="11"/>
        <rFont val="Calibri"/>
        <family val="2"/>
      </rPr>
      <t>HR Cost (ANM)</t>
    </r>
    <r>
      <rPr>
        <sz val="11"/>
        <rFont val="Calibri"/>
        <family val="2"/>
      </rPr>
      <t>: One ANM Per MPC X 74 MPC</t>
    </r>
    <r>
      <rPr>
        <b/>
        <sz val="11"/>
        <rFont val="Calibri"/>
        <family val="2"/>
      </rPr>
      <t xml:space="preserve"> (Budgeted under HSS-9_Sl.No.185)
Drugs for 74 MPCs: To be met out of State Health Budget
Diagnostics 74 MPCs: Budget to be met out of XV_FC/ NIDAN (State Budget Scheme)
Training : Skill Based Training of ANMs engaged in the Multi-Purpose Centers (MPCs) -</t>
    </r>
    <r>
      <rPr>
        <b/>
        <sz val="11"/>
        <color rgb="FFFF0000"/>
        <rFont val="Calibri"/>
        <family val="2"/>
      </rPr>
      <t>Details Budget Proposed at HSS-16_ Capacity Building Including Training_Sl.No. 201</t>
    </r>
  </si>
  <si>
    <r>
      <rPr>
        <b/>
        <sz val="11"/>
        <rFont val="Calibri"/>
        <family val="2"/>
      </rPr>
      <t xml:space="preserve">Vehicle Hiring Charges: </t>
    </r>
    <r>
      <rPr>
        <sz val="11"/>
        <rFont val="Calibri"/>
        <family val="2"/>
      </rPr>
      <t xml:space="preserve">@Rs. 87,100 per month per vehicle (as per recent tender rate) X 53 vehicles x 12 months = Rs. 553.96 lakhs ( Vehicles  allotted to districts i.e. Angul-2, Balasore-3, Bargarh-2, Bhadrak-1, Bolangir-3, Boudh-1, Central Drug Store-1, Cuttack-2, Deogarh-1, Dhenkanal-1, Gajapati-1, Ganjam-3, Jagatsinghpur-1, Jajpur-2, Jharsuguda-1, Kalahandi-2, Kandhmal-2, Kendrapada-1, Keonjhar-2, Khurda-2, Koraput-2, Malkangiri-1, Mayurbhanj-3, Nabrangpur-1, Nayagarh-1, Nuapada-1, Puri-2, Rayagada-2, Sambalpur-2, Sonepur-1 &amp; Sundargarh-3)
</t>
    </r>
    <r>
      <rPr>
        <b/>
        <sz val="11"/>
        <rFont val="Calibri"/>
        <family val="2"/>
      </rPr>
      <t>Budgeted 70% looking into expenditure made in last year</t>
    </r>
  </si>
  <si>
    <t>Details of Writ up Justification &amp;  Budget is placed at Inventory Management Write-up Annexure folder</t>
  </si>
  <si>
    <r>
      <rPr>
        <b/>
        <sz val="11"/>
        <rFont val="Calibri"/>
        <family val="2"/>
      </rPr>
      <t>Ongoing Activity
Status:</t>
    </r>
    <r>
      <rPr>
        <sz val="11"/>
        <rFont val="Calibri"/>
        <family val="2"/>
      </rPr>
      <t xml:space="preserve">
Total LSAS Trained Doctors till date: 191
Total LSAS doctors posted at FRUs: 75
Total LSAS doctors posted at Non-FRUs: 29
LSAS Trained Doctors (Retired/ PG/ Left outs): 87 
Eligibility for Incentivisation: Conducted at-least 2 CS per month
</t>
    </r>
    <r>
      <rPr>
        <b/>
        <sz val="11"/>
        <rFont val="Calibri"/>
        <family val="2"/>
      </rPr>
      <t>Proposal : 
Expected  90% of in position LSAS doctors shall perform as per  norms in  12  months : 75 X 90% X 12 X Rs.3000/-</t>
    </r>
  </si>
  <si>
    <r>
      <rPr>
        <b/>
        <sz val="11"/>
        <rFont val="Calibri"/>
        <family val="2"/>
      </rPr>
      <t>Ongoing Activity
Status:</t>
    </r>
    <r>
      <rPr>
        <sz val="11"/>
        <rFont val="Calibri"/>
        <family val="2"/>
      </rPr>
      <t xml:space="preserve">
Total EMoC Trained Doctors till date: 38
Total EMoC doctors posted at FRUs: 5
Total EMoC doctors posted at Non-FRUs: 12
EMoC Trained Doctors (Retired/ PG/ Left outs): 21 
Eligibility for Incentivisation: Conducted at-least 2 CS per month
</t>
    </r>
    <r>
      <rPr>
        <b/>
        <sz val="11"/>
        <rFont val="Calibri"/>
        <family val="2"/>
      </rPr>
      <t xml:space="preserve">Proposal : </t>
    </r>
    <r>
      <rPr>
        <sz val="11"/>
        <rFont val="Calibri"/>
        <family val="2"/>
      </rPr>
      <t xml:space="preserve">
Expected  50% of in position EMoC doctors shall perform as per  norms in  12  months : 5 X 50% X 12 X Rs.3000/-</t>
    </r>
  </si>
  <si>
    <r>
      <t xml:space="preserve">Ongoing Activity
Background: </t>
    </r>
    <r>
      <rPr>
        <sz val="11"/>
        <color rgb="FF000000"/>
        <rFont val="Calibri"/>
        <family val="2"/>
      </rPr>
      <t xml:space="preserve">SNCU service providers are provided an incentive based on the performance for providing quality service. 
</t>
    </r>
    <r>
      <rPr>
        <b/>
        <sz val="11"/>
        <color rgb="FF000000"/>
        <rFont val="Calibri"/>
        <family val="2"/>
      </rPr>
      <t>Progress:</t>
    </r>
    <r>
      <rPr>
        <sz val="11"/>
        <color rgb="FF000000"/>
        <rFont val="Calibri"/>
        <family val="2"/>
      </rPr>
      <t xml:space="preserve"> Previously Rs.25000 (monthly incentive) was given to a 12 bedded unit with 10 NO, 4 MO, 1 DEO and 4 Support Staff on meeting the criteria (BOR&gt;70%, Referral Rate &lt;10% and Death Rate &lt;15% only for DHH/ SDH SNCUs) However, with increase in bed strength, the number of staff increases and the incentive received per head decreases, therefore, it is proposed to increase the amount of incentive and keep it  proportional to the bed strength, i.e.</t>
    </r>
    <r>
      <rPr>
        <b/>
        <sz val="11"/>
        <color rgb="FF000000"/>
        <rFont val="Calibri"/>
        <family val="2"/>
      </rPr>
      <t xml:space="preserve">
1. Rs.25000 for 12 bedded
2. Rs.30000 for 24 bedded
3. Rs.35000 for 36 bedded
4. Rs.40000 for 72 bedded
Total SNCUs Operational in the State: 45 nos (12 bedded- 30, 24 bedded- 9, 36 Bedded-4 &amp; 72 bedded-2)
Expect at-least 40% of SNCUs shall eligible to get incentive in every month as per last years performance report.
</t>
    </r>
    <r>
      <rPr>
        <b/>
        <sz val="11"/>
        <color rgb="FFFF0000"/>
        <rFont val="Calibri"/>
        <family val="2"/>
      </rPr>
      <t>Approved during Supplementary PIP 2024-26.</t>
    </r>
  </si>
  <si>
    <r>
      <rPr>
        <b/>
        <sz val="11"/>
        <color rgb="FFFF0000"/>
        <rFont val="Calibri"/>
        <family val="2"/>
      </rPr>
      <t>Ongoing Activity, proposed unit cost as approved last year</t>
    </r>
    <r>
      <rPr>
        <b/>
        <sz val="11"/>
        <rFont val="Calibri"/>
        <family val="2"/>
      </rPr>
      <t xml:space="preserve">
Background :   </t>
    </r>
    <r>
      <rPr>
        <sz val="11"/>
        <rFont val="Calibri"/>
        <family val="2"/>
      </rPr>
      <t xml:space="preserve">To motivate and encourage the best performing staffs from Clinical /Teaching cadre and  meritorious students from different courses, provision for felicitation at State level functions.
</t>
    </r>
    <r>
      <rPr>
        <b/>
        <sz val="11"/>
        <rFont val="Calibri"/>
        <family val="2"/>
      </rPr>
      <t>Proposal:</t>
    </r>
    <r>
      <rPr>
        <sz val="11"/>
        <rFont val="Calibri"/>
        <family val="2"/>
      </rPr>
      <t xml:space="preserve">
Clinical/teaching nursing personnel to be felicitated basing on their achievements and performances&amp; the best performing nursing students from ANM/GNM/BSc/ PBBSc/ MSc / PB Diploma etc. are to be felicitated with  for motivation and encouragement.
 1) Felicitation to Toppers /Best performers  of the Pre-service Nursing students in shape of reward as per the recommendation of the committee
 2)  Felicitation to best performing Nursing staffs ( Education /Clinical) in shape of reward to encourage/motivate the in-service staffs (New initiative).                                                                                                        
3) venue arrangement cost                                                                                                        
4) Refreshment cost                                                                                                               
5) Miscellaneous cost</t>
    </r>
    <r>
      <rPr>
        <b/>
        <sz val="11"/>
        <rFont val="Calibri"/>
        <family val="2"/>
      </rPr>
      <t xml:space="preserve">                                                                                             </t>
    </r>
  </si>
  <si>
    <r>
      <rPr>
        <b/>
        <sz val="11"/>
        <color rgb="FFFF0000"/>
        <rFont val="Calibri"/>
        <family val="2"/>
      </rPr>
      <t>Ongoing Activity, with revised session cost</t>
    </r>
    <r>
      <rPr>
        <sz val="11"/>
        <rFont val="Calibri"/>
        <family val="2"/>
      </rPr>
      <t xml:space="preserve">
For strengthening the upgraded Nursing training institutions. Engagement of qualified guest faculty { MSc nursing (10 years  teaching experience) /PHD Nursing faculty/ above MBBS or MD/MS Doctors} for taking classes of the graduate and post graduate or Super specialty nursing courses  at the 8 upgraded Nursing  Colleges  and   3 SMTIs ( SCB MCH Cuttack, MKCG MCH, Berhampur &amp; VSSMCH, Burla). Each session will be of 90 minutes.
</t>
    </r>
    <r>
      <rPr>
        <b/>
        <sz val="11"/>
        <rFont val="Calibri"/>
        <family val="2"/>
      </rPr>
      <t>Proposed Budget for 2026-27:</t>
    </r>
    <r>
      <rPr>
        <sz val="11"/>
        <rFont val="Calibri"/>
        <family val="2"/>
      </rPr>
      <t xml:space="preserve"> Rs.900 per session x 30 sessions per institution x 11 institutions=Rs. 2.97 lakhs.</t>
    </r>
  </si>
  <si>
    <t>Detailed Write-up Justification is at PCMS Annexure</t>
  </si>
  <si>
    <r>
      <rPr>
        <b/>
        <sz val="11"/>
        <rFont val="Calibri"/>
        <family val="2"/>
      </rPr>
      <t xml:space="preserve">Activity: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t>
    </r>
  </si>
  <si>
    <r>
      <rPr>
        <b/>
        <sz val="11"/>
        <rFont val="Calibri"/>
        <family val="2"/>
      </rPr>
      <t>Activities:
1. Review Meetings:
1.1. State Level Review Meeting- Integrated with Half yearly DCP  Programme  Review Meeting
1.2.District Level Review meetings -Integrated District Level Monthly Meeting 
2.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  Joint Reviews &amp; Convergence Meeting, Administrative Contingencies) </t>
    </r>
  </si>
  <si>
    <r>
      <rPr>
        <b/>
        <sz val="11"/>
        <rFont val="Calibri"/>
        <family val="2"/>
      </rPr>
      <t xml:space="preserve">GoI Norm: </t>
    </r>
    <r>
      <rPr>
        <sz val="11"/>
        <rFont val="Calibri"/>
        <family val="2"/>
      </rPr>
      <t xml:space="preserve">Rs.10.00 lakhs per Institution
</t>
    </r>
    <r>
      <rPr>
        <b/>
        <sz val="11"/>
        <rFont val="Calibri"/>
        <family val="2"/>
      </rPr>
      <t xml:space="preserve">Expenditure during F.Y. 2024-25: 90% 
Expenditure by November 2025-26: 45%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</si>
  <si>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100% 
Expenditure by November 2025-26: 63%
Proposal: </t>
    </r>
    <r>
      <rPr>
        <sz val="11"/>
        <rFont val="Calibri"/>
        <family val="2"/>
      </rPr>
      <t>Budgeted 50%  as  final audit report for 2025-26 is yet to be received.</t>
    </r>
    <r>
      <rPr>
        <b/>
        <sz val="11"/>
        <rFont val="Calibri"/>
        <family val="2"/>
      </rPr>
      <t xml:space="preserve">
</t>
    </r>
    <r>
      <rPr>
        <sz val="11"/>
        <rFont val="Calibri"/>
        <family val="2"/>
      </rPr>
      <t>Rest 50% fund will be proposed in supplementary PIP, once audit report will be settled.</t>
    </r>
  </si>
  <si>
    <r>
      <rPr>
        <b/>
        <sz val="11"/>
        <rFont val="Calibri"/>
        <family val="2"/>
      </rPr>
      <t xml:space="preserve">GoI Norm: </t>
    </r>
    <r>
      <rPr>
        <sz val="11"/>
        <rFont val="Calibri"/>
        <family val="2"/>
      </rPr>
      <t xml:space="preserve">Rs.5.00 lakhs per Institution
</t>
    </r>
    <r>
      <rPr>
        <b/>
        <sz val="11"/>
        <rFont val="Calibri"/>
        <family val="2"/>
      </rPr>
      <t xml:space="preserve">Expenditure during F.Y. 2024-25: 69% 
Expenditure by November 2025-26: 46%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</si>
  <si>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 xml:space="preserve">Rs.1.50 lakhs per Institution
</t>
    </r>
    <r>
      <rPr>
        <b/>
        <sz val="11"/>
        <rFont val="Calibri"/>
        <family val="2"/>
      </rPr>
      <t xml:space="preserve">Expenditure during F.Y. 2024-25: 77% 
Expenditure by November 2025-26: 25%
Proposal: </t>
    </r>
    <r>
      <rPr>
        <sz val="11"/>
        <rFont val="Calibri"/>
        <family val="2"/>
      </rPr>
      <t>Budgeted 50%  as  final audit report for 2025-26 is yet to be received.
Rest 50% fund will be proposed in supplementary PIP, once audit report will be settled.</t>
    </r>
  </si>
  <si>
    <r>
      <rPr>
        <b/>
        <sz val="11"/>
        <rFont val="Calibri"/>
        <family val="2"/>
      </rPr>
      <t xml:space="preserve">GoI Norm: </t>
    </r>
    <r>
      <rPr>
        <sz val="11"/>
        <rFont val="Calibri"/>
        <family val="2"/>
      </rPr>
      <t>Rs.0.25 lakhs per Institution</t>
    </r>
    <r>
      <rPr>
        <b/>
        <sz val="11"/>
        <rFont val="Calibri"/>
        <family val="2"/>
      </rPr>
      <t xml:space="preserve">
Expenditure during F.Y. 2024-25: 141% 
Expenditure by November 2025-26: 56%
Proposal:</t>
    </r>
    <r>
      <rPr>
        <sz val="11"/>
        <rFont val="Calibri"/>
        <family val="2"/>
      </rPr>
      <t xml:space="preserve"> Budgeted 50%  as  final audit report for 2025-26 is yet to be received.
Rest 50% fund will be proposed in supplementary PIP, once audit report will be settled.</t>
    </r>
  </si>
  <si>
    <r>
      <rPr>
        <b/>
        <sz val="11"/>
        <rFont val="Calibri"/>
        <family val="2"/>
      </rPr>
      <t>Background:</t>
    </r>
    <r>
      <rPr>
        <sz val="11"/>
        <rFont val="Calibri"/>
        <family val="2"/>
      </rPr>
      <t xml:space="preserve"> The total number of GKS in the State is increase to 46164 in place of 46144 (during the year 2024-26). So the revised number of GKS for the year 2026-27 is 46164.
</t>
    </r>
    <r>
      <rPr>
        <b/>
        <sz val="11"/>
        <rFont val="Calibri"/>
        <family val="2"/>
      </rPr>
      <t>GoI Norm:</t>
    </r>
    <r>
      <rPr>
        <sz val="11"/>
        <rFont val="Calibri"/>
        <family val="2"/>
      </rPr>
      <t xml:space="preserve"> Rs.0.10 lakhs per institution
</t>
    </r>
    <r>
      <rPr>
        <b/>
        <sz val="11"/>
        <rFont val="Calibri"/>
        <family val="2"/>
      </rPr>
      <t xml:space="preserve">Expenditure during F.Y. 2024-25: 82% 
Expenditure by November 2025-26: 37%
Proposal: </t>
    </r>
    <r>
      <rPr>
        <sz val="11"/>
        <rFont val="Calibri"/>
        <family val="2"/>
      </rPr>
      <t>Budgeted 50%  as  final audit report for 2025-26 is yet to be received.
Rest 50% fund will be proposed in supplementary PIP, once audit report will be settled.</t>
    </r>
  </si>
  <si>
    <r>
      <t xml:space="preserve">Incentives to 18 Midwifery Educators / Tutor for 3 SMTI @ Rs 15,000/- PM for 18 Midwifery Educators at SCB MCH Cuttack, MKCG MCH &amp; VIMSAR Burla
</t>
    </r>
    <r>
      <rPr>
        <b/>
        <sz val="11"/>
        <color rgb="FFFF0000"/>
        <rFont val="Calibri"/>
        <family val="2"/>
      </rPr>
      <t>Recommended after discussion in the NPCC Meeting</t>
    </r>
  </si>
  <si>
    <r>
      <t xml:space="preserve">Program coordinator ( Principal Nursing College) @ Rs 5000/- PM
Proposed target in 2026-27: 3 
</t>
    </r>
    <r>
      <rPr>
        <b/>
        <sz val="11"/>
        <color rgb="FFFF0000"/>
        <rFont val="Calibri"/>
        <family val="2"/>
      </rPr>
      <t>Recommended after discussion in the NPCC Meeting</t>
    </r>
  </si>
  <si>
    <r>
      <t xml:space="preserve">The CHOs' performance is tracked through 28 state customized indicators 
out of the 6688 SHCs - 5406 CHOs are already in position so they will be eligible to get their incentives for 12 months and the rest 1282 CHOs who are expected to join in FY 2026-27 will be eligible for getting 8 months incentive.
</t>
    </r>
    <r>
      <rPr>
        <b/>
        <sz val="11"/>
        <color rgb="FFFF0000"/>
        <rFont val="Calibri"/>
        <family val="2"/>
      </rPr>
      <t>Activity Shifted from Sl No. 188 to Sl No. 187 as per recommendation of NPCC</t>
    </r>
  </si>
  <si>
    <r>
      <rPr>
        <b/>
        <sz val="11"/>
        <rFont val="Calibri"/>
        <family val="2"/>
      </rPr>
      <t xml:space="preserve">Ongoing activity 
Justification: </t>
    </r>
    <r>
      <rPr>
        <sz val="11"/>
        <rFont val="Calibri"/>
        <family val="2"/>
      </rPr>
      <t xml:space="preserve">Under ADIP &amp; UDID scheme, issue of disability certificate is required for availing aids &amp; appliances like hearing aids. The proposal is for adult &amp; children who are confirmed with hearing impairment require hearing aid may not have issued with disability certificate. Many parents &amp; adults are not willing to apply for disability certificate.  To meet this gap, such adult &amp; children will be provided hearing aids as per the recommendation of audiologist &amp; speech therapist working at district level. The procurement will be made through GeM/ the existing rate contract of AYJNISHD, Mumbai to be followed &amp; budgeted.
</t>
    </r>
    <r>
      <rPr>
        <b/>
        <sz val="11"/>
        <rFont val="Calibri"/>
        <family val="2"/>
      </rPr>
      <t>Status:</t>
    </r>
    <r>
      <rPr>
        <sz val="11"/>
        <rFont val="Calibri"/>
        <family val="2"/>
      </rPr>
      <t xml:space="preserve"> 3030nos of Hearing Aids fitted in the F.Y. 2024-25.
Proposal for 3000 hearing aids of which 2000 proposed under NHM &amp; rest 1000 may be supplied by SSEPD. 
</t>
    </r>
    <r>
      <rPr>
        <b/>
        <sz val="11"/>
        <rFont val="Calibri"/>
        <family val="2"/>
      </rPr>
      <t xml:space="preserve">Budget: </t>
    </r>
    <r>
      <rPr>
        <sz val="11"/>
        <rFont val="Calibri"/>
        <family val="2"/>
      </rPr>
      <t xml:space="preserve">
A) Children: @Rs.8000/- per case x 1000 cases = Rs.80.00 Lakhs
B) Adult: @Rs.8000/- per case x 1000 cases = Rs.80.00 Lakhs
</t>
    </r>
    <r>
      <rPr>
        <b/>
        <sz val="11"/>
        <rFont val="Calibri"/>
        <family val="2"/>
      </rPr>
      <t xml:space="preserve">Total Budget: Rs 160.00 Lakh
</t>
    </r>
    <r>
      <rPr>
        <b/>
        <sz val="11"/>
        <color rgb="FFFF0000"/>
        <rFont val="Calibri"/>
        <family val="2"/>
      </rPr>
      <t>Activity approved after discussion in the NPCC Meeting</t>
    </r>
  </si>
  <si>
    <r>
      <rPr>
        <b/>
        <sz val="11"/>
        <rFont val="Calibri"/>
        <family val="2"/>
      </rPr>
      <t xml:space="preserve">Background: </t>
    </r>
    <r>
      <rPr>
        <sz val="11"/>
        <rFont val="Calibri"/>
        <family val="2"/>
      </rPr>
      <t xml:space="preserve">
Targeted districts under NPPCF: Angul, Nayagarh &amp; Nuapada
Total Mobile Health Teams functional under RBSK: 42
Total Mobile Health Unit functional under State Budget funding: 6
Total Schools in three districts: 3831</t>
    </r>
  </si>
  <si>
    <r>
      <rPr>
        <b/>
        <sz val="11"/>
        <color theme="1"/>
        <rFont val="Calibri"/>
        <family val="2"/>
      </rPr>
      <t>Proposal-1:</t>
    </r>
    <r>
      <rPr>
        <sz val="11"/>
        <color theme="1"/>
        <rFont val="Calibri"/>
        <family val="2"/>
      </rPr>
      <t xml:space="preserve"> 2days Training of MHT &amp; MHUs at State Level. (Batch Size-30, Duration- 2 days, Batches-3,  Level of Training- State Level, Type of Training- Offline)
</t>
    </r>
    <r>
      <rPr>
        <b/>
        <sz val="11"/>
        <color theme="1"/>
        <rFont val="Calibri"/>
        <family val="2"/>
      </rPr>
      <t>Budget: @98000/- per Batch X 3 batches = Rs.2.94 Lakhs</t>
    </r>
    <r>
      <rPr>
        <sz val="11"/>
        <color theme="1"/>
        <rFont val="Calibri"/>
        <family val="2"/>
      </rPr>
      <t xml:space="preserve">
</t>
    </r>
    <r>
      <rPr>
        <b/>
        <sz val="11"/>
        <color rgb="FFFF0000"/>
        <rFont val="Calibri"/>
        <family val="2"/>
      </rPr>
      <t>Budget proposed under HSS-16_Capacity Building and Training_Sl.No.201</t>
    </r>
    <r>
      <rPr>
        <sz val="11"/>
        <color theme="1"/>
        <rFont val="Calibri"/>
        <family val="2"/>
      </rPr>
      <t xml:space="preserve">
</t>
    </r>
    <r>
      <rPr>
        <b/>
        <sz val="11"/>
        <color theme="1"/>
        <rFont val="Calibri"/>
        <family val="2"/>
      </rPr>
      <t>Proposal-2:</t>
    </r>
    <r>
      <rPr>
        <sz val="11"/>
        <color theme="1"/>
        <rFont val="Calibri"/>
        <family val="2"/>
      </rPr>
      <t xml:space="preserve"> Screening/ detection (Initial screening by MHU &amp; MHT, Urine/ water sample transportation through NIDAN (diagnostic head under State Budget),  radiological examination &amp; lab. Tests at public health labs)- No additional budget required. Budget for diagnostics to be met out of </t>
    </r>
    <r>
      <rPr>
        <b/>
        <sz val="11"/>
        <color theme="1"/>
        <rFont val="Calibri"/>
        <family val="2"/>
      </rPr>
      <t>State Budget.</t>
    </r>
    <r>
      <rPr>
        <sz val="11"/>
        <color theme="1"/>
        <rFont val="Calibri"/>
        <family val="2"/>
      </rPr>
      <t xml:space="preserve">
</t>
    </r>
    <r>
      <rPr>
        <b/>
        <sz val="11"/>
        <color theme="1"/>
        <rFont val="Calibri"/>
        <family val="2"/>
      </rPr>
      <t>Proposal-3</t>
    </r>
    <r>
      <rPr>
        <sz val="11"/>
        <color theme="1"/>
        <rFont val="Calibri"/>
        <family val="2"/>
      </rPr>
      <t xml:space="preserve">: </t>
    </r>
    <r>
      <rPr>
        <b/>
        <sz val="11"/>
        <color theme="1"/>
        <rFont val="Calibri"/>
        <family val="2"/>
      </rPr>
      <t>IEC/ BCC</t>
    </r>
    <r>
      <rPr>
        <sz val="11"/>
        <color theme="1"/>
        <rFont val="Calibri"/>
        <family val="2"/>
      </rPr>
      <t xml:space="preserve">
1. IEC Materials to Schools provisioned in 2025-26. Hence, no additional budget proposed.
2. Educational Sessions/ Group Counseling for Diet to be done by MHU/ MHT Teams. Hence, no additional Budget Proposed.</t>
    </r>
  </si>
  <si>
    <r>
      <rPr>
        <b/>
        <sz val="11"/>
        <rFont val="Calibri"/>
        <family val="2"/>
      </rPr>
      <t xml:space="preserve">Background: </t>
    </r>
    <r>
      <rPr>
        <sz val="11"/>
        <rFont val="Calibri"/>
        <family val="2"/>
      </rPr>
      <t xml:space="preserve">
Pradhan Mantri National Dialysis Programme (PMNDP) is being implemented in all 30 districts under PPP Mode. Peritoneal Dialysis is being implemented in SCB MCH, Cuttack. Budgeted as following Estimated cost for Peritoneal Dialysis per patient (As per PMNDP Guidelines):
a) Catheter Initial kit including transfer set and adaptor: Rs. 11,000.00
b) One time Patient Support for Monitoring tools (BP apparatus, IV stand, weighing scale): 3000/-
c) Quarterly replacement of transfer set: 2000/-(Three per year)
d) PD bag (including training support): Between Rs.200.00-Rs. 220.00
e) Monthly requirement: 90-120 bags per patient
Monthly per patient cost (range) INR 18,000-INR 26,400 say 
Rs. 22,000/- 
</t>
    </r>
    <r>
      <rPr>
        <b/>
        <sz val="11"/>
        <rFont val="Calibri"/>
        <family val="2"/>
      </rPr>
      <t xml:space="preserve">Current Status: </t>
    </r>
    <r>
      <rPr>
        <sz val="11"/>
        <rFont val="Calibri"/>
        <family val="2"/>
      </rPr>
      <t xml:space="preserve">Total 75 cases peritoneal dialysis done at SCB MCH Cuttack. 
</t>
    </r>
    <r>
      <rPr>
        <b/>
        <sz val="11"/>
        <rFont val="Calibri"/>
        <family val="2"/>
      </rPr>
      <t>Proposal for 2026-27: 100 Cases 
Proposed as approved last year approval.</t>
    </r>
  </si>
  <si>
    <r>
      <rPr>
        <b/>
        <sz val="11"/>
        <color rgb="FFFF0000"/>
        <rFont val="Calibri"/>
        <family val="2"/>
      </rPr>
      <t xml:space="preserve">Name of the Activity: Tobacco Free Village initiatives </t>
    </r>
    <r>
      <rPr>
        <b/>
        <sz val="11"/>
        <color indexed="8"/>
        <rFont val="Calibri"/>
        <family val="2"/>
      </rPr>
      <t xml:space="preserve">
Nature of Activity: New </t>
    </r>
    <r>
      <rPr>
        <sz val="11"/>
        <color indexed="8"/>
        <rFont val="Calibri"/>
        <family val="2"/>
      </rPr>
      <t xml:space="preserve">
</t>
    </r>
    <r>
      <rPr>
        <b/>
        <sz val="11"/>
        <color indexed="8"/>
        <rFont val="Calibri"/>
        <family val="2"/>
      </rPr>
      <t>Background</t>
    </r>
    <r>
      <rPr>
        <sz val="11"/>
        <color indexed="8"/>
        <rFont val="Calibri"/>
        <family val="2"/>
      </rPr>
      <t xml:space="preserve">:  As per the NFHS V, the prevalence of tobacco Consumption in rural area in Odisha is 42.7 % (44.9% in India). The high prevalence of Tobacco consumption in rural areas underscores the need for targeted interventions at village level. Discouraging tobacco use and encouraging users to quit is an initiative to increase public Health and enhance the overall quality life and well being of rural population.
</t>
    </r>
    <r>
      <rPr>
        <b/>
        <sz val="11"/>
        <color indexed="8"/>
        <rFont val="Calibri"/>
        <family val="2"/>
      </rPr>
      <t>Target 2026-27:</t>
    </r>
    <r>
      <rPr>
        <sz val="11"/>
        <color indexed="8"/>
        <rFont val="Calibri"/>
        <family val="2"/>
      </rPr>
      <t xml:space="preserve"> As it is an intensive initiative, State has decided to   focus 20 villages from 20 respective Panchayats in each district of the State. Thus, a total of 600 villages in the State will be targeted during 2026-27.
</t>
    </r>
    <r>
      <rPr>
        <b/>
        <sz val="11"/>
        <color indexed="8"/>
        <rFont val="Calibri"/>
        <family val="2"/>
      </rPr>
      <t xml:space="preserve">Activities Planned under the Initiatives: </t>
    </r>
    <r>
      <rPr>
        <sz val="11"/>
        <color indexed="8"/>
        <rFont val="Calibri"/>
        <family val="2"/>
      </rPr>
      <t xml:space="preserve"> The activities proposed are as per the guidelines shared by Govt of India   following “SOP for villages to be Tobacco Free”.
Budget Proposed:
</t>
    </r>
    <r>
      <rPr>
        <b/>
        <sz val="11"/>
        <color indexed="8"/>
        <rFont val="Calibri"/>
        <family val="2"/>
      </rPr>
      <t>Village Level Activities: @Rs.7000/-  Per Village X 600 villages = Rs.42.00 Lakhs</t>
    </r>
    <r>
      <rPr>
        <sz val="11"/>
        <color indexed="8"/>
        <rFont val="Calibri"/>
        <family val="2"/>
      </rPr>
      <t xml:space="preserve">
</t>
    </r>
    <r>
      <rPr>
        <b/>
        <sz val="11"/>
        <color rgb="FFFF0000"/>
        <rFont val="Calibri"/>
        <family val="2"/>
      </rPr>
      <t>Details of Budget &amp; Write-up is at NTCP Write-up Annexure</t>
    </r>
  </si>
  <si>
    <r>
      <rPr>
        <b/>
        <sz val="11"/>
        <color indexed="8"/>
        <rFont val="Calibri"/>
        <family val="2"/>
      </rPr>
      <t>Ongoing Activity</t>
    </r>
    <r>
      <rPr>
        <sz val="11"/>
        <color indexed="8"/>
        <rFont val="Calibri"/>
        <family val="2"/>
      </rPr>
      <t xml:space="preserve">
</t>
    </r>
    <r>
      <rPr>
        <b/>
        <sz val="11"/>
        <color indexed="8"/>
        <rFont val="Calibri"/>
        <family val="2"/>
      </rPr>
      <t xml:space="preserve">Background : </t>
    </r>
    <r>
      <rPr>
        <sz val="11"/>
        <color indexed="8"/>
        <rFont val="Calibri"/>
        <family val="2"/>
      </rPr>
      <t xml:space="preserve">ToFEI are Schools &amp; Colleges  that have implemented policies &amp; activities  to eliminate  tobacco use in  their premises  including 100-yard  radius  around  the campus. Till date 6345 Schools &amp; 302 Colleges certified under ToFEI.  
</t>
    </r>
    <r>
      <rPr>
        <b/>
        <sz val="11"/>
        <color indexed="8"/>
        <rFont val="Calibri"/>
        <family val="2"/>
      </rPr>
      <t xml:space="preserve">Target 2026-27:  </t>
    </r>
    <r>
      <rPr>
        <sz val="11"/>
        <color indexed="8"/>
        <rFont val="Calibri"/>
        <family val="2"/>
      </rPr>
      <t xml:space="preserve">
• The proposal is to upgrade 1000 identified Schools as ToFEI  under PIP 2026-27.  
•State has also taken initiatives to declare 600  villages as Tobacco Free Villages in F.Y. 2026-27. Hence, due care shall  taken to  upgrade all  Schools/colleges   located  under  the same 600 targeted villages  selected for  implementing  Tobacco Free Village Initiatives as it one of the criteria for becoming eligible for certification.   After saturation of requirements under said 600 villages,   schools of other areas will be taken up. 
</t>
    </r>
    <r>
      <rPr>
        <b/>
        <sz val="11"/>
        <color indexed="8"/>
        <rFont val="Calibri"/>
        <family val="2"/>
      </rPr>
      <t xml:space="preserve">Budget Proposed: 
School Level Activity: @Rs.7000/-  Per School X 1000 Schools/ Colleges= Rs.70.00 Lakhs
</t>
    </r>
    <r>
      <rPr>
        <b/>
        <sz val="11"/>
        <color rgb="FFFF0000"/>
        <rFont val="Calibri"/>
        <family val="2"/>
      </rPr>
      <t>Details of Budget &amp; Write-up is at NTCP Write-up Annexure</t>
    </r>
  </si>
  <si>
    <r>
      <t>If required, cost towards monitoring &amp; supervision will be met out of regular monitoring cost.</t>
    </r>
    <r>
      <rPr>
        <b/>
        <sz val="11"/>
        <color rgb="FFFF0000"/>
        <rFont val="Calibri"/>
        <family val="2"/>
      </rPr>
      <t xml:space="preserve"> (Budget Head HSS-11_Technical Assistance_ Sl.No.194)</t>
    </r>
  </si>
  <si>
    <r>
      <t>Ongoing Activity:</t>
    </r>
    <r>
      <rPr>
        <b/>
        <sz val="11"/>
        <rFont val="Aptos Narrow"/>
        <family val="2"/>
        <scheme val="minor"/>
      </rPr>
      <t/>
    </r>
  </si>
  <si>
    <r>
      <t xml:space="preserve">For ensuring maximum anti filaria drug compliance and supervision Odisha had done a pilot-based Endeavour of house marking and finger marking in  MDA districts. This witnessed a great success in enhancing the drug compliance in the community. Since it was not a budgeted item, the same could not be implemented uniformly across all the MDA districts. Under such circumstances in the current PIP prevision for marker, chalk and printing of formats is proposed under contingency 
Rs. 75 per DA for use of marker pen, chalk and formats
</t>
    </r>
    <r>
      <rPr>
        <b/>
        <sz val="11"/>
        <rFont val="Calibri"/>
        <family val="2"/>
      </rPr>
      <t>Proposal for 2026-27</t>
    </r>
    <r>
      <rPr>
        <sz val="11"/>
        <rFont val="Calibri"/>
        <family val="2"/>
      </rPr>
      <t xml:space="preserve">
Total 45018 DAs for  of 98 IUs 
Budget required: Rs. 75 x 45018  DAs</t>
    </r>
  </si>
  <si>
    <r>
      <t xml:space="preserve"> (Ivermetin + DEC + Albandazole)(IDA)
Studies in India and elsewhere have shown a great impact in reducing the mF load drastically in the endemic areas with few rounds of IDA and moved hastily to elimination phase.  As the administration of IDA is based on height based, collapsible colored dose pole to be provisioned for IDA IUs (@ 1 Dosepole/DA) are proposed at the rate of 125 rupees per pole. 
</t>
    </r>
    <r>
      <rPr>
        <b/>
        <sz val="11"/>
        <rFont val="Calibri"/>
        <family val="2"/>
      </rPr>
      <t>Proposal for 2026-27</t>
    </r>
    <r>
      <rPr>
        <sz val="11"/>
        <rFont val="Calibri"/>
        <family val="2"/>
      </rPr>
      <t xml:space="preserve">
Budget required: Rs. 125 x 45018 DAs </t>
    </r>
  </si>
  <si>
    <r>
      <t xml:space="preserve">Replacement of equipments that can not be repaired. Buying additional equipment like Oven and refrigerator for preserving urine samples in vials. 
</t>
    </r>
    <r>
      <rPr>
        <b/>
        <sz val="11"/>
        <color rgb="FFFF0000"/>
        <rFont val="Calibri"/>
        <family val="2"/>
      </rPr>
      <t>Budget shifted to Diagnostic Head as per recommendation of NPCC</t>
    </r>
  </si>
  <si>
    <r>
      <rPr>
        <b/>
        <sz val="11"/>
        <color rgb="FFFF0000"/>
        <rFont val="Calibri"/>
        <family val="2"/>
      </rPr>
      <t>Budgeted under RCH-7, Sl No. 53_at NDD</t>
    </r>
    <r>
      <rPr>
        <b/>
        <sz val="11"/>
        <rFont val="Calibri"/>
        <family val="2"/>
      </rPr>
      <t xml:space="preserve">
</t>
    </r>
    <r>
      <rPr>
        <sz val="11"/>
        <rFont val="Calibri"/>
        <family val="2"/>
      </rPr>
      <t xml:space="preserve">Total Estimated No. of WRA 20-24 yrs:  1964004
Drugs Specification: Albendazole 400 mg chewable tab                                                                                                            Requirement: 1374802 nos (i.e. 70% of total WRA 1964004) X 2 rounds= 2749605 No. of tablets required 
</t>
    </r>
    <r>
      <rPr>
        <b/>
        <sz val="11"/>
        <rFont val="Calibri"/>
        <family val="2"/>
      </rPr>
      <t xml:space="preserve">Justification: </t>
    </r>
    <r>
      <rPr>
        <sz val="11"/>
        <rFont val="Calibri"/>
        <family val="2"/>
      </rPr>
      <t>According to recommendation of AMB programme, WRA are to be deworm biannually to reduce anemia. Anemia prevalence of WRA is 64.4% as per NFHS-5 report,</t>
    </r>
  </si>
  <si>
    <r>
      <rPr>
        <b/>
        <sz val="11"/>
        <color theme="1"/>
        <rFont val="Calibri"/>
        <family val="2"/>
      </rPr>
      <t>Ongoing Activity</t>
    </r>
    <r>
      <rPr>
        <sz val="11"/>
        <color theme="1"/>
        <rFont val="Calibri"/>
        <family val="2"/>
      </rPr>
      <t xml:space="preserve">
Background: De-worming during pregnancy is implemented in all 30 districts. Training at all levels has been completed.
All pregnant woman will be given one albendazole during 2nd trimester.
</t>
    </r>
    <r>
      <rPr>
        <b/>
        <sz val="11"/>
        <rFont val="Calibri"/>
        <family val="2"/>
      </rPr>
      <t>Proposal:</t>
    </r>
    <r>
      <rPr>
        <sz val="11"/>
        <rFont val="Calibri"/>
        <family val="2"/>
      </rPr>
      <t xml:space="preserve">
Drugs Specification : 400 mg , chewable</t>
    </r>
    <r>
      <rPr>
        <sz val="11"/>
        <color theme="1"/>
        <rFont val="Calibri"/>
        <family val="2"/>
      </rPr>
      <t xml:space="preserve">
Level at which the item would be used : SC
Total pregnant women - 624277
</t>
    </r>
    <r>
      <rPr>
        <b/>
        <sz val="11"/>
        <rFont val="Calibri"/>
        <family val="2"/>
      </rPr>
      <t xml:space="preserve">Provisioned of 1 tablet per PW for all PW (624277) 
</t>
    </r>
    <r>
      <rPr>
        <b/>
        <sz val="11"/>
        <color rgb="FFFF0000"/>
        <rFont val="Calibri"/>
        <family val="2"/>
      </rPr>
      <t>Source of Fund: State Health Budget</t>
    </r>
  </si>
  <si>
    <r>
      <rPr>
        <b/>
        <sz val="11"/>
        <rFont val="Calibri"/>
        <family val="2"/>
      </rPr>
      <t xml:space="preserve">Ongoing Activity
</t>
    </r>
    <r>
      <rPr>
        <sz val="11"/>
        <rFont val="Calibri"/>
        <family val="2"/>
      </rPr>
      <t xml:space="preserve">Drugs Specification: Albendazole Suspension 10 ml bottle; Each 5ml contains 200 mg 
Level at which the item would be used : AWC &amp; play schools
Estimated no of beneficiaries (1-5 years): 3294630
Estimated no of beneficiaries (1-2 years): 850575 (Half bottle per child 5ml)
Estimated no of beneficiaries (2-5 years): 2444055 (One bottle per child)
Total Requirement:{ 425288 (i.e. 50% of 850575) + 2444055}+10% buffer X 2 rounds = 6312554 per normative calculation
</t>
    </r>
    <r>
      <rPr>
        <b/>
        <sz val="11"/>
        <rFont val="Calibri"/>
        <family val="2"/>
      </rPr>
      <t xml:space="preserve">85% as per coverage- 5365671
</t>
    </r>
    <r>
      <rPr>
        <b/>
        <sz val="11"/>
        <color rgb="FFFF0000"/>
        <rFont val="Calibri"/>
        <family val="2"/>
      </rPr>
      <t>Source of Fund: State Health Budget</t>
    </r>
  </si>
  <si>
    <r>
      <t xml:space="preserve">Ongoing Activity
Total Estimated No. of WRA 20-24 yrs:  1964004
Drugs Specification: </t>
    </r>
    <r>
      <rPr>
        <sz val="11"/>
        <rFont val="Calibri"/>
        <family val="2"/>
      </rPr>
      <t xml:space="preserve">Albendazole 400 mg chewable tab   </t>
    </r>
    <r>
      <rPr>
        <b/>
        <sz val="11"/>
        <rFont val="Calibri"/>
        <family val="2"/>
      </rPr>
      <t xml:space="preserve">                                                                                                         Requirement: </t>
    </r>
    <r>
      <rPr>
        <sz val="11"/>
        <rFont val="Calibri"/>
        <family val="2"/>
      </rPr>
      <t xml:space="preserve">1836343nos (i.e. 85% of total WRA 1964004 +10% buffer) X 2 rounds= 3672686 No. of tablets required </t>
    </r>
    <r>
      <rPr>
        <b/>
        <sz val="11"/>
        <rFont val="Calibri"/>
        <family val="2"/>
      </rPr>
      <t xml:space="preserve">
Justification: </t>
    </r>
    <r>
      <rPr>
        <sz val="11"/>
        <rFont val="Calibri"/>
        <family val="2"/>
      </rPr>
      <t xml:space="preserve">According to recommendation of AMB programme, WRA are to be deworm biannually to reduce anemia. Anemia prevalence of WRA is 64.4% as per NFHS-5 report
</t>
    </r>
    <r>
      <rPr>
        <b/>
        <sz val="11"/>
        <color rgb="FFFF0000"/>
        <rFont val="Calibri"/>
        <family val="2"/>
      </rPr>
      <t>Source of Fund: State Health Budget</t>
    </r>
  </si>
  <si>
    <r>
      <rPr>
        <b/>
        <sz val="11"/>
        <color theme="1"/>
        <rFont val="Calibri"/>
        <family val="2"/>
      </rPr>
      <t>Ongoing Activity
Background:</t>
    </r>
    <r>
      <rPr>
        <sz val="11"/>
        <color theme="1"/>
        <rFont val="Calibri"/>
        <family val="2"/>
      </rPr>
      <t xml:space="preserve"> Baby-friendly Hospital Initiative serves as the standard for measuring adherence to each of the Ten Steps for Successful Breastfeeding and prohibits Marketing of Infant milk Substitutes. Promotion of optimal infant and young child feeding (IYCF) practices is an important intervention  for preventing under nutrition in children and also  improving child survival as well as development.  Breastfeeding within an hour of birth could prevent 20 per cent of newborn Deaths and 13% of under five Deaths. Babies, who are exclusively breastfed in the first six months of age, are 11 times less likely to die from diarrhoea and 15 times less likely to die from pneumonia, which are the two leading causes of death in children under-five years of age.
</t>
    </r>
    <r>
      <rPr>
        <b/>
        <sz val="11"/>
        <color theme="1"/>
        <rFont val="Calibri"/>
        <family val="2"/>
      </rPr>
      <t>Proposed Target:</t>
    </r>
    <r>
      <rPr>
        <sz val="11"/>
        <color theme="1"/>
        <rFont val="Calibri"/>
        <family val="2"/>
      </rPr>
      <t xml:space="preserve"> 20 FRU will be awarded for BFHI in 2026-27
Budget Proposed: Award money @ Rs.10000/- per institution, which may be utilised to promote, protect and support breastfeeding.
</t>
    </r>
    <r>
      <rPr>
        <b/>
        <sz val="11"/>
        <color theme="1"/>
        <rFont val="Calibri"/>
        <family val="2"/>
      </rPr>
      <t xml:space="preserve">Budget Proposed in 2026-27: Rs. 200000/-
</t>
    </r>
    <r>
      <rPr>
        <b/>
        <sz val="11"/>
        <color rgb="FFFF0000"/>
        <rFont val="Calibri"/>
        <family val="2"/>
      </rPr>
      <t>Not recommended for BFHI Certifications/Awards, as certification are to be done under NQAS programme. Hence activity Dropped</t>
    </r>
  </si>
  <si>
    <r>
      <rPr>
        <b/>
        <sz val="11"/>
        <rFont val="Calibri"/>
        <family val="2"/>
      </rPr>
      <t>Ongoing Activity</t>
    </r>
    <r>
      <rPr>
        <sz val="11"/>
        <rFont val="Calibri"/>
        <family val="2"/>
      </rPr>
      <t xml:space="preserve">
For   existing 30 SNCU @ Rs. 6.00 Lakhs per annum
(Angul, Bargarh, Boudh, Deogarh, Jajapur, Jagatsingpur, Jharsuguda, Kandhamal, Jeypore, Malkanagiri, Nabarangpur, Umerkot, Nayagarh, Nuapada, Puri, Sundrgrh,Sambalpur, Sonepur, Kendrapada, Dhankanal, Khurda, Athagarh, Karanjia, Rairngpr, Baliguda, Bhanjnagar,  Udala,  Anandpur, Patnagarh &amp; City Hospital BHP)
</t>
    </r>
    <r>
      <rPr>
        <b/>
        <sz val="11"/>
        <rFont val="Calibri"/>
        <family val="2"/>
      </rPr>
      <t>No new Proposal for setting up of 12 bedded SNCU in 2026-27</t>
    </r>
  </si>
  <si>
    <r>
      <t xml:space="preserve">Ongoing Activity
Glucose packet is not a part of EDL. 75gm glucose packet is required for testing of blood sugar for PW under GDM programme. This programme is Implemented in all 30 districts.  Training has been completed for all service providers
Proposal for FY 2026- 27: 
Procurement -
Drugs Specification : 75gm/packet
Level at which the item would be used : SC/ PHC/ CHC/ SDH/ DH
Expected Pregnancies- 624277
Expected GDM Cases (14% of Expected ANC) - 97399
No. of GDM cases requiring Metformin Tab &amp; Inj. Insulin (3% of GDM cases) - 2622
Requirement of Glucose packet (75 gm) for screening (Expected PPW 665678 X 2) -12,48,554
Requirement of additional Glucose packet for PW under Metformin Tab &amp; Inj. Insulin (@20 glucose packet) - 52,440
Total Requirement of Glucose - 13,00,994  @Rs.10/- per packet
</t>
    </r>
    <r>
      <rPr>
        <b/>
        <sz val="11"/>
        <color rgb="FFFF0000"/>
        <rFont val="Calibri"/>
        <family val="2"/>
      </rPr>
      <t>Budget to be met out of State Drug Budget</t>
    </r>
  </si>
  <si>
    <r>
      <rPr>
        <b/>
        <sz val="11"/>
        <color rgb="FF000000"/>
        <rFont val="Calibri"/>
        <family val="2"/>
      </rPr>
      <t xml:space="preserve">SRAE - </t>
    </r>
    <r>
      <rPr>
        <sz val="11"/>
        <color rgb="FF000000"/>
        <rFont val="Calibri"/>
        <family val="2"/>
      </rPr>
      <t>Detailed out in Same Annexure</t>
    </r>
  </si>
  <si>
    <r>
      <t>For OOC-</t>
    </r>
    <r>
      <rPr>
        <sz val="11"/>
        <color rgb="FF000000"/>
        <rFont val="Calibri"/>
        <family val="2"/>
      </rPr>
      <t xml:space="preserve"> Detailed out in Same Annexure</t>
    </r>
  </si>
  <si>
    <r>
      <t>For Consumables-</t>
    </r>
    <r>
      <rPr>
        <sz val="11"/>
        <color rgb="FF000000"/>
        <rFont val="Calibri"/>
        <family val="2"/>
      </rPr>
      <t xml:space="preserve"> Detailed out in Same Annexure</t>
    </r>
  </si>
  <si>
    <r>
      <t>For Drugs &amp; Supplies-</t>
    </r>
    <r>
      <rPr>
        <sz val="11"/>
        <color rgb="FF000000"/>
        <rFont val="Calibri"/>
        <family val="2"/>
      </rPr>
      <t xml:space="preserve"> Detailed out in Same Annexure</t>
    </r>
  </si>
  <si>
    <r>
      <t xml:space="preserve">Activity:
1. IEC/ BCC- </t>
    </r>
    <r>
      <rPr>
        <b/>
        <sz val="11"/>
        <color rgb="FFFF0000"/>
        <rFont val="Calibri"/>
        <family val="2"/>
      </rPr>
      <t xml:space="preserve">Budget Proposed under HSS-19_IEC &amp; Printing_Sl.No.204
</t>
    </r>
    <r>
      <rPr>
        <b/>
        <sz val="11"/>
        <rFont val="Aptos Narrow"/>
        <scheme val="minor"/>
      </rPr>
      <t/>
    </r>
  </si>
  <si>
    <r>
      <t>Activity:
1. Capacity Building / Training  -</t>
    </r>
    <r>
      <rPr>
        <b/>
        <sz val="11"/>
        <color rgb="FFFF0000"/>
        <rFont val="Calibri"/>
        <family val="2"/>
      </rPr>
      <t xml:space="preserve">  Budget Proposed under HSS-16_Capacity Building Including Training_Sl.No.201</t>
    </r>
    <r>
      <rPr>
        <b/>
        <sz val="11"/>
        <color rgb="FF000000"/>
        <rFont val="Calibri"/>
        <family val="2"/>
      </rPr>
      <t xml:space="preserve">
2. IEC &amp; Printing </t>
    </r>
    <r>
      <rPr>
        <b/>
        <sz val="11"/>
        <color rgb="FFFF0000"/>
        <rFont val="Calibri"/>
        <family val="2"/>
      </rPr>
      <t xml:space="preserve">Budget Proposed under HSS-19_IEC &amp; Printing_Sl.No.204
</t>
    </r>
    <r>
      <rPr>
        <b/>
        <sz val="11"/>
        <rFont val="Calibri"/>
        <family val="2"/>
      </rPr>
      <t xml:space="preserve">3. Planning and M&amp;E- </t>
    </r>
    <r>
      <rPr>
        <b/>
        <sz val="11"/>
        <color rgb="FFFF0000"/>
        <rFont val="Calibri"/>
        <family val="2"/>
      </rPr>
      <t>Budget to be met out of Pooled fund placed at HSS-11_Technical Assistance_ Sl.No.194</t>
    </r>
  </si>
  <si>
    <r>
      <rPr>
        <b/>
        <sz val="11"/>
        <color indexed="8"/>
        <rFont val="Calibri"/>
        <family val="2"/>
      </rPr>
      <t xml:space="preserve">Ongoing Activity
</t>
    </r>
    <r>
      <rPr>
        <sz val="11"/>
        <color indexed="8"/>
        <rFont val="Calibri"/>
        <family val="2"/>
      </rPr>
      <t xml:space="preserve">Total Target: 33180 (7th pass ASHAs)
Completed: 17850 (by 2025-26)
Proposed for 3066 ASHAs (20% of rest 15330)                                                                                                                                                                                              </t>
    </r>
    <r>
      <rPr>
        <b/>
        <sz val="11"/>
        <color indexed="8"/>
        <rFont val="Calibri"/>
        <family val="2"/>
      </rPr>
      <t xml:space="preserve">                                                                                         </t>
    </r>
    <r>
      <rPr>
        <sz val="11"/>
        <color indexed="8"/>
        <rFont val="Calibri"/>
        <family val="2"/>
      </rPr>
      <t xml:space="preserve">                                                                                      </t>
    </r>
  </si>
  <si>
    <r>
      <t xml:space="preserve">Ongoing Activity
Proposal: </t>
    </r>
    <r>
      <rPr>
        <sz val="11"/>
        <color theme="1"/>
        <rFont val="Calibri"/>
        <family val="2"/>
      </rPr>
      <t>Facilitation support cost for formation of new GKS at revenue village level with opening of bank account.</t>
    </r>
    <r>
      <rPr>
        <b/>
        <sz val="11"/>
        <color theme="1"/>
        <rFont val="Calibri"/>
        <family val="2"/>
      </rPr>
      <t xml:space="preserve">
Total GKS 2024-26 : 46162
</t>
    </r>
    <r>
      <rPr>
        <sz val="11"/>
        <color theme="1"/>
        <rFont val="Calibri"/>
        <family val="2"/>
      </rPr>
      <t xml:space="preserve">Due to inclusion of revenue villages in urban local bodies and sub merge under various projects, 18 no. of VHSNC (GKS) closed.  Further, 20 no. of GKS shall be formed in newly notified revenue villages as per the proposal submitted by the District administration.  As per norm, VHSNC is formed at revenue village level, so the formation of 20 new GKS is proposed and cost of formation proposed accordingly.  
Total GKS  2026-27 : 46164
</t>
    </r>
    <r>
      <rPr>
        <b/>
        <sz val="11"/>
        <color rgb="FFFF0000"/>
        <rFont val="Calibri"/>
        <family val="2"/>
      </rPr>
      <t>Recommended  after Discussion in the NPCC Meeting</t>
    </r>
  </si>
  <si>
    <r>
      <rPr>
        <b/>
        <sz val="11"/>
        <color rgb="FF000000"/>
        <rFont val="Calibri"/>
        <family val="2"/>
      </rPr>
      <t>Background:</t>
    </r>
    <r>
      <rPr>
        <sz val="11"/>
        <color rgb="FF000000"/>
        <rFont val="Calibri"/>
        <family val="2"/>
      </rPr>
      <t xml:space="preserve"> The prevalence of hearing impairment among general population is 5% and among adult population, the prevalence is even higher. For children below 18 year, hearing impairment related services are available at DEIC. But for the  age group population i.e. 19 to 80 and above, there is no such facility available at most of the DHHs.
</t>
    </r>
    <r>
      <rPr>
        <b/>
        <sz val="11"/>
        <color rgb="FF000000"/>
        <rFont val="Calibri"/>
        <family val="2"/>
      </rPr>
      <t xml:space="preserve">Status: </t>
    </r>
    <r>
      <rPr>
        <sz val="11"/>
        <color rgb="FF000000"/>
        <rFont val="Calibri"/>
        <family val="2"/>
      </rPr>
      <t xml:space="preserve"> Screened for deafness 39592 (MPR 2024-25)
</t>
    </r>
    <r>
      <rPr>
        <b/>
        <sz val="11"/>
        <color rgb="FF000000"/>
        <rFont val="Calibri"/>
        <family val="2"/>
      </rPr>
      <t>Major Issues/ Challenges: T</t>
    </r>
    <r>
      <rPr>
        <sz val="11"/>
        <color rgb="FF000000"/>
        <rFont val="Calibri"/>
        <family val="2"/>
      </rPr>
      <t xml:space="preserve">here are no Audiologist positions approved under regular cadre. Available only at DEICs 
</t>
    </r>
    <r>
      <rPr>
        <b/>
        <sz val="11"/>
        <color rgb="FF000000"/>
        <rFont val="Calibri"/>
        <family val="2"/>
      </rPr>
      <t xml:space="preserve">Proposal &amp; Budget: </t>
    </r>
    <r>
      <rPr>
        <sz val="11"/>
        <color rgb="FF000000"/>
        <rFont val="Calibri"/>
        <family val="2"/>
      </rPr>
      <t xml:space="preserve">
A. Sound Proof Rooms are not established as part of ENT Wing in 25 DHHs and only 7 DHHs have sound proof rooms.  So in the FY 2026-27, 10 high case load DHHs (avg. 50 per day) have been targeted for up gradation. </t>
    </r>
    <r>
      <rPr>
        <b/>
        <sz val="11"/>
        <color rgb="FF000000"/>
        <rFont val="Calibri"/>
        <family val="2"/>
      </rPr>
      <t>(Budget: @10.00 lakhs per DHH X 10 DHHs)</t>
    </r>
    <r>
      <rPr>
        <sz val="11"/>
        <color rgb="FF000000"/>
        <rFont val="Calibri"/>
        <family val="2"/>
      </rPr>
      <t xml:space="preserve">
B. Equipment/Instruments like portable audiometer and tympinometer for same 10 DHHs proposed. BERA test shall be done at DEIC wherever required. </t>
    </r>
    <r>
      <rPr>
        <b/>
        <sz val="11"/>
        <color rgb="FF000000"/>
        <rFont val="Calibri"/>
        <family val="2"/>
      </rPr>
      <t xml:space="preserve"> (Budget: @Rs.5.00 Lakhs per unit X 10 DHHs)</t>
    </r>
    <r>
      <rPr>
        <sz val="11"/>
        <color rgb="FF000000"/>
        <rFont val="Calibri"/>
        <family val="2"/>
      </rPr>
      <t xml:space="preserve">
</t>
    </r>
    <r>
      <rPr>
        <sz val="11"/>
        <rFont val="Calibri"/>
        <family val="2"/>
      </rPr>
      <t xml:space="preserve">C. Fixed day hearing assessment and management : Honorarium to Audiologists for Part time Services on fixed Day:  Per session @ Rs.1500/- (for 6 hours) X 10 DHHs X 52 Times i.e. 1  time per week = Rs.7.80 Lakhs- </t>
    </r>
    <r>
      <rPr>
        <b/>
        <sz val="11"/>
        <color rgb="FFFF0000"/>
        <rFont val="Calibri"/>
        <family val="2"/>
      </rPr>
      <t>Activity shifted to HSS-9, HRH as per recommendation in the NPCC Meeting</t>
    </r>
    <r>
      <rPr>
        <sz val="11"/>
        <color rgb="FF000000"/>
        <rFont val="Calibri"/>
        <family val="2"/>
      </rPr>
      <t xml:space="preserve">
</t>
    </r>
    <r>
      <rPr>
        <b/>
        <sz val="11"/>
        <color rgb="FFFF0000"/>
        <rFont val="Calibri"/>
        <family val="2"/>
      </rPr>
      <t>Detail Proposal is placed at NPPCD Writeup Annexure Folder</t>
    </r>
  </si>
  <si>
    <r>
      <rPr>
        <b/>
        <sz val="11"/>
        <color indexed="8"/>
        <rFont val="Calibri"/>
        <family val="2"/>
      </rPr>
      <t xml:space="preserve">Ongoing Activity with revised unit Cost
Background/Justification:- </t>
    </r>
    <r>
      <rPr>
        <sz val="11"/>
        <color indexed="8"/>
        <rFont val="Calibri"/>
        <family val="2"/>
      </rPr>
      <t>As per BMW Guideline, for each Routine Immunization Session, there is requirement of 1 Red, Black &amp; Yellow Bag as well as  per Open Vial Policy, 3 Zipper Bags to be used for Empty, Open vials &amp; Unopened Vials.</t>
    </r>
    <r>
      <rPr>
        <b/>
        <sz val="11"/>
        <color indexed="8"/>
        <rFont val="Calibri"/>
        <family val="2"/>
      </rPr>
      <t xml:space="preserve">
Proposal:- </t>
    </r>
    <r>
      <rPr>
        <sz val="11"/>
        <color indexed="8"/>
        <rFont val="Calibri"/>
        <family val="2"/>
      </rPr>
      <t xml:space="preserve">Total immunization sessions covered in 2024-25: 384000
</t>
    </r>
    <r>
      <rPr>
        <b/>
        <sz val="11"/>
        <color indexed="8"/>
        <rFont val="Calibri"/>
        <family val="2"/>
      </rPr>
      <t>Planned for immunization sessions for 2026-27 with 10% buffer for HPV Vaccination Campaign</t>
    </r>
    <r>
      <rPr>
        <sz val="11"/>
        <color indexed="8"/>
        <rFont val="Calibri"/>
        <family val="2"/>
      </rPr>
      <t xml:space="preserve">: </t>
    </r>
    <r>
      <rPr>
        <b/>
        <sz val="11"/>
        <color indexed="8"/>
        <rFont val="Calibri"/>
        <family val="2"/>
      </rPr>
      <t>422400</t>
    </r>
    <r>
      <rPr>
        <sz val="11"/>
        <color indexed="8"/>
        <rFont val="Calibri"/>
        <family val="2"/>
      </rPr>
      <t xml:space="preserve">
</t>
    </r>
    <r>
      <rPr>
        <b/>
        <sz val="11"/>
        <color rgb="FFFF0000"/>
        <rFont val="Calibri"/>
        <family val="2"/>
      </rPr>
      <t xml:space="preserve">To be met out of State Budget </t>
    </r>
  </si>
  <si>
    <r>
      <t xml:space="preserve">Ongoing Activity with Revised Unit Cost of session cost from Rs. 100/- to Rs. 300 as per GoI norms.
Name of the activity: </t>
    </r>
    <r>
      <rPr>
        <sz val="11"/>
        <color indexed="8"/>
        <rFont val="Calibri"/>
        <family val="2"/>
      </rPr>
      <t>RI sessions at SC where ANM position is vacant</t>
    </r>
    <r>
      <rPr>
        <b/>
        <sz val="11"/>
        <color indexed="8"/>
        <rFont val="Calibri"/>
        <family val="2"/>
      </rPr>
      <t xml:space="preserve">
Background - </t>
    </r>
    <r>
      <rPr>
        <sz val="11"/>
        <color indexed="8"/>
        <rFont val="Calibri"/>
        <family val="2"/>
      </rPr>
      <t>The fund is being proposed to carry out Routine Immunization Vaccination Sessions at  vacant SCs. The said fund will be utilized towards TA/DA for Vaccinator who will be assigned to conduct the RI Session at the said Vacant SC &amp; Data entry in U-WIN, eVIN portal/ Application. 
Total RI Sessions per annum : 3,45,600
Expected sessions requires support under this head:   3575 Sessions (estimates made as per last years report)</t>
    </r>
  </si>
  <si>
    <r>
      <t xml:space="preserve">Head of expenses : </t>
    </r>
    <r>
      <rPr>
        <sz val="11"/>
        <color theme="1"/>
        <rFont val="Calibri"/>
        <family val="2"/>
      </rPr>
      <t>Cost of spare parts  for repair maintenance of  ILR, Deep freezer etc &amp;  transportation of equipment /instruments in certain cases.</t>
    </r>
    <r>
      <rPr>
        <b/>
        <sz val="11"/>
        <color theme="1"/>
        <rFont val="Calibri"/>
        <family val="2"/>
      </rPr>
      <t xml:space="preserve">
Cold  Chain Infrastructure :  Total SVS-1 , RVS -9 , DVS -32 &amp; Cold Chain Point 1263</t>
    </r>
  </si>
  <si>
    <r>
      <rPr>
        <b/>
        <sz val="11"/>
        <color indexed="8"/>
        <rFont val="Calibri"/>
        <family val="2"/>
      </rPr>
      <t>Ongoing Activity</t>
    </r>
    <r>
      <rPr>
        <sz val="11"/>
        <color indexed="8"/>
        <rFont val="Calibri"/>
        <family val="2"/>
      </rPr>
      <t xml:space="preserve">
Budget proposed as per last year's approval</t>
    </r>
  </si>
  <si>
    <t>Operational Costs (Expenses on account of consumables, office expenses, operating expenses, contingency, admin expenses, miscellaneous)</t>
  </si>
  <si>
    <t>Mobility Support and Field Visits (including SRM)</t>
  </si>
  <si>
    <t>Budgeted under- HSS.19 Sl.No- 204</t>
  </si>
  <si>
    <t xml:space="preserve">Budgeted under- HSS.19 Sl.No- 204  </t>
  </si>
  <si>
    <t>Budgeted under HSS.19-Sl.No-204</t>
  </si>
  <si>
    <r>
      <rPr>
        <b/>
        <sz val="11"/>
        <color indexed="8"/>
        <rFont val="Calibri"/>
        <family val="2"/>
      </rPr>
      <t xml:space="preserve">1. For FY 2026-27:
</t>
    </r>
    <r>
      <rPr>
        <sz val="11"/>
        <color indexed="8"/>
        <rFont val="Calibri"/>
        <family val="2"/>
      </rPr>
      <t>Targeted Beneficiary: 43,00,000 Nos (Cards will be delivered to each screened individuals under NSCAEM Programme by ASHAs) 
Budget approved @ Rs.18/- (Competitive  bidding Price )X 22,63, 869=Rs.407.50 Lakhs(Approx.)</t>
    </r>
    <r>
      <rPr>
        <b/>
        <sz val="11"/>
        <color indexed="8"/>
        <rFont val="Calibri"/>
        <family val="2"/>
      </rPr>
      <t xml:space="preserve">
</t>
    </r>
    <r>
      <rPr>
        <b/>
        <sz val="11"/>
        <color rgb="FFFF0000"/>
        <rFont val="Calibri"/>
        <family val="2"/>
      </rPr>
      <t>Target Revised as approved by GoI</t>
    </r>
  </si>
  <si>
    <r>
      <t xml:space="preserve">Recurring expenses for Blood storage unit (BSU) :- Total FRU in the State - 94; Blood Bank functional in : 51 FRUs; BSU functional in 42 FRUs. 
</t>
    </r>
    <r>
      <rPr>
        <b/>
        <sz val="11"/>
        <color rgb="FFFF0000"/>
        <rFont val="Calibri"/>
        <family val="2"/>
      </rPr>
      <t>Recurring cost Approved for 42 Existing BSUs @24000/- per BSU per Annum</t>
    </r>
  </si>
  <si>
    <t>HTA Evaluation Pending</t>
  </si>
  <si>
    <r>
      <t xml:space="preserve">
</t>
    </r>
    <r>
      <rPr>
        <b/>
        <sz val="11"/>
        <color rgb="FFFF0000"/>
        <rFont val="Calibri"/>
        <family val="2"/>
      </rPr>
      <t>Budget Not Approved</t>
    </r>
  </si>
  <si>
    <r>
      <rPr>
        <b/>
        <sz val="11"/>
        <color rgb="FFFF0000"/>
        <rFont val="Calibri"/>
        <family val="2"/>
      </rPr>
      <t>Budget Not Approved</t>
    </r>
    <r>
      <rPr>
        <sz val="11"/>
        <color theme="1"/>
        <rFont val="Calibri"/>
        <family val="2"/>
      </rPr>
      <t xml:space="preserve">
</t>
    </r>
  </si>
  <si>
    <r>
      <rPr>
        <b/>
        <sz val="11"/>
        <color rgb="FF000000"/>
        <rFont val="Calibri"/>
        <family val="2"/>
      </rPr>
      <t xml:space="preserve">The proposed Flip Books </t>
    </r>
    <r>
      <rPr>
        <sz val="11"/>
        <color rgb="FF000000"/>
        <rFont val="Calibri"/>
        <family val="2"/>
      </rPr>
      <t xml:space="preserve">will be provided to School Health Ambassadors   which will facilitate to transact School health sessions on 11 defined themes. This was a long standing demand from the School Health Ambassadors as refresher training is not being planned every year.
These flip books will be provided on priority basis to 19000 Upper primary Schools in the State in the 1st phase i.B. 2026-27.
</t>
    </r>
    <r>
      <rPr>
        <b/>
        <sz val="11"/>
        <color rgb="FF000000"/>
        <rFont val="Calibri"/>
        <family val="2"/>
      </rPr>
      <t>Budget</t>
    </r>
    <r>
      <rPr>
        <sz val="11"/>
        <color rgb="FF000000"/>
        <rFont val="Calibri"/>
        <family val="2"/>
      </rPr>
      <t xml:space="preserve"> 
Flip Book - @ Rs.300/- per Book X 1 Book per School X   17,148 Flip Books 
</t>
    </r>
    <r>
      <rPr>
        <b/>
        <sz val="11"/>
        <color rgb="FFFF0000"/>
        <rFont val="Calibri"/>
        <family val="2"/>
      </rPr>
      <t>Target Revised as approved in RoP</t>
    </r>
    <r>
      <rPr>
        <sz val="11"/>
        <color rgb="FF000000"/>
        <rFont val="Calibri"/>
        <family val="2"/>
      </rPr>
      <t xml:space="preserve">
</t>
    </r>
  </si>
  <si>
    <r>
      <t xml:space="preserve">This intervention will specifically meant to publicise Urban Health Interventions (Services at USHCs, Polyclinic, Evening OPD, Afternoon Immunisation Sessions etc.) for improving foot fall in the Urban health centres 
• Advertisement in News Daily (2 leading odia paper colour ) : Rs.2,00,000/- (I&amp;PR Rate)  X  4 times in a year = Rs.8.00 Lakhs 
o Broadcast in  FM (9FMCs)  &amp; Community Radio Stations (24CRS) : @ Rs.35000/- per minute X  28 minutes/annum =  Rs.9.80 Lakhs 
o AIR  1 time @ Rs65000/-   X 12 times/Annum = Rs.7.80 Lakhs 
o TV Spots (21 Channels ):@ Rs.1.80/- 1 time  in a day X 6 times = Rs.10.80 Lakhs 
</t>
    </r>
    <r>
      <rPr>
        <b/>
        <sz val="11"/>
        <color theme="1"/>
        <rFont val="Calibri"/>
        <family val="2"/>
      </rPr>
      <t xml:space="preserve">Total :Rs. 36.4 Lakhs </t>
    </r>
  </si>
  <si>
    <r>
      <t xml:space="preserve">Ayushman Arogya Mandirs (AAMs) are mandated to conduct at least 10 wellness sessions per month as part of preventive and promotive healthcare initiatives. These include observing 2 Programme specific health-related wellness days to promote community participation. The wellness activities shall be chosen from the list of Annual Health Calendar, based on area specific need.
Under NHM PIP 2026-27, Budget has been proposed as per GoI norms : 
• UPHC AAM : Rs.50000/- per UPHC AAM per Annum X 116 =  Rs.58.00 Lakhs
</t>
    </r>
    <r>
      <rPr>
        <b/>
        <sz val="11"/>
        <color rgb="FFFF0000"/>
        <rFont val="Calibri"/>
        <family val="2"/>
      </rPr>
      <t>Budget Revised as per discussion in the NPCC meeting</t>
    </r>
  </si>
  <si>
    <r>
      <t>The proposed training shall be organized in all 30 districts &amp; MO from Urban areas will be tagged to respective districts. But due to  many other trainings are lined up will complete 1 batch each for all 30 districts in coming 2 years . Thus proposal is for 10 districts in 2026-27.</t>
    </r>
    <r>
      <rPr>
        <b/>
        <sz val="11"/>
        <color rgb="FFFF0000"/>
        <rFont val="Calibri"/>
        <family val="2"/>
      </rPr>
      <t xml:space="preserve">
Budget Not Approved, OCAC to Support</t>
    </r>
  </si>
  <si>
    <r>
      <rPr>
        <b/>
        <sz val="11"/>
        <rFont val="Calibri"/>
        <family val="2"/>
      </rPr>
      <t>Background:</t>
    </r>
    <r>
      <rPr>
        <sz val="11"/>
        <rFont val="Calibri"/>
        <family val="2"/>
      </rPr>
      <t xml:space="preserve"> 
Existing Model Treatment Centers- 2 Nos (MKCG &amp; SCB MCH)
Existing Treatment Centers- 32 Nos
Proposed: Treatment Centers (as per the decision in the NPCC meeting): 32 (all SDHs)
</t>
    </r>
    <r>
      <rPr>
        <b/>
        <sz val="11"/>
        <rFont val="Calibri"/>
        <family val="2"/>
      </rPr>
      <t>Total Model/Treatment Centers: (Existing + New)= 66 Nos</t>
    </r>
    <r>
      <rPr>
        <sz val="11"/>
        <rFont val="Calibri"/>
        <family val="2"/>
      </rPr>
      <t xml:space="preserve">
</t>
    </r>
    <r>
      <rPr>
        <b/>
        <sz val="11"/>
        <rFont val="Calibri"/>
        <family val="2"/>
      </rPr>
      <t xml:space="preserve">Training Proposed: </t>
    </r>
    <r>
      <rPr>
        <sz val="11"/>
        <rFont val="Calibri"/>
        <family val="2"/>
      </rPr>
      <t xml:space="preserve">
1 day Training of Medical Officer at Treatment Centers  at State level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</si>
  <si>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Peer support at Treatment sites (MTCs/ TCs)  (2 batches)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</si>
  <si>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Pharmacist at New Treatment sites (MTCs/ TCs)
</t>
    </r>
    <r>
      <rPr>
        <b/>
        <sz val="11"/>
        <color rgb="FFFF0000"/>
        <rFont val="Calibri"/>
        <family val="2"/>
      </rPr>
      <t>Unit Cost Revised As approved by GoI</t>
    </r>
  </si>
  <si>
    <r>
      <rPr>
        <b/>
        <sz val="11"/>
        <rFont val="Calibri"/>
        <family val="2"/>
      </rPr>
      <t xml:space="preserve">Training Proposed: </t>
    </r>
    <r>
      <rPr>
        <sz val="11"/>
        <rFont val="Calibri"/>
        <family val="2"/>
      </rPr>
      <t xml:space="preserve">
1 day Training of DEOs at Treatment sites (MTCs/ TCs) (1 batch)
</t>
    </r>
    <r>
      <rPr>
        <b/>
        <sz val="11"/>
        <color rgb="FFFF0000"/>
        <rFont val="Calibri"/>
        <family val="2"/>
      </rPr>
      <t>Unit Cost Revised As approved by GoI</t>
    </r>
  </si>
  <si>
    <r>
      <rPr>
        <b/>
        <sz val="10.5"/>
        <rFont val="Calibri"/>
        <family val="2"/>
      </rPr>
      <t>Head: Strengthening Nursing Institutes
Activity: Faculty Development Program for Nursing Institutions (New Activity)
Background:</t>
    </r>
    <r>
      <rPr>
        <sz val="10.5"/>
        <rFont val="Calibri"/>
        <family val="2"/>
      </rPr>
      <t xml:space="preserve">
This program is designed to bridge gaps in the quality of nursing education and is aligned with the WHO Global Strategic Directions for Nursing and Midwifery. And addresses gaps in innovative teaching methodologies identified by the Ministry of Health and Family Welfare (MoHFW) through a pilot assessment using the WHO assessment tool. The Faculty Development Programme (FDP) will focus on curriculum development and teaching pedagogy advocacy values.
Nursing Faculty members from public institutions will be nominated and trained at the state level as Master Trainers. Subsequently, a Continuous Faculty Development Programme will be implemented through the State Nodal Centre. The programme will adopt a six day blended learning approach, comprising three days of in-person training and three days of online sessions. Training will be conducted in six batches, with 20 participants in each batch.
</t>
    </r>
    <r>
      <rPr>
        <b/>
        <sz val="10.5"/>
        <rFont val="Calibri"/>
        <family val="2"/>
      </rPr>
      <t>Budget:</t>
    </r>
    <r>
      <rPr>
        <sz val="10.5"/>
        <rFont val="Calibri"/>
        <family val="2"/>
      </rPr>
      <t xml:space="preserve">
1.Four days State level TOT one batch: Rs.1,29,000/-
2. Three days Faculty development training at State Nodal centre (in- person): (Cost per batch X No.ofbatch)= Rs.99,000 X 6 =Rs. 5,94,000
3. Three Days Faculty development training at State Nodal centre (on-line): (Cost per batch X No.ofbatch)= Rs.18,000 X 6 =Rs. 1,08,000</t>
    </r>
  </si>
  <si>
    <r>
      <rPr>
        <sz val="11"/>
        <rFont val="Calibri"/>
        <family val="2"/>
      </rPr>
      <t xml:space="preserve">
</t>
    </r>
    <r>
      <rPr>
        <b/>
        <sz val="11"/>
        <color rgb="FFFF0000"/>
        <rFont val="Calibri"/>
        <family val="2"/>
      </rPr>
      <t>Budget Not Approved</t>
    </r>
    <r>
      <rPr>
        <b/>
        <sz val="11"/>
        <rFont val="Calibri"/>
        <family val="2"/>
      </rPr>
      <t xml:space="preserve">
</t>
    </r>
  </si>
  <si>
    <t xml:space="preserve">Budget Not Approved </t>
  </si>
  <si>
    <r>
      <rPr>
        <b/>
        <sz val="11"/>
        <color rgb="FFFF0000"/>
        <rFont val="Calibri"/>
        <family val="2"/>
      </rPr>
      <t xml:space="preserve">Nature of Activity: New
</t>
    </r>
    <r>
      <rPr>
        <b/>
        <sz val="11"/>
        <rFont val="Calibri"/>
        <family val="2"/>
      </rPr>
      <t xml:space="preserve">Unit Cost: </t>
    </r>
    <r>
      <rPr>
        <sz val="11"/>
        <rFont val="Calibri"/>
        <family val="2"/>
      </rPr>
      <t>@Rs.100/- Per Case</t>
    </r>
    <r>
      <rPr>
        <b/>
        <sz val="11"/>
        <color indexed="8"/>
        <rFont val="Calibri"/>
        <family val="2"/>
      </rPr>
      <t xml:space="preserve">
Role of ASHA  for Incentivisation </t>
    </r>
    <r>
      <rPr>
        <sz val="11"/>
        <color indexed="8"/>
        <rFont val="Calibri"/>
        <family val="2"/>
      </rPr>
      <t xml:space="preserve">:  ASHA ensures Institutional delivery of Hepatitis B positive pregnant women at referral centres where hepatitis B vaccine and HBIG are available for newborns and ensuring that the newborn receives the Hep B vaccine and HBIG.
</t>
    </r>
    <r>
      <rPr>
        <b/>
        <sz val="11"/>
        <color rgb="FFFF0000"/>
        <rFont val="Calibri"/>
        <family val="2"/>
      </rPr>
      <t>Target Revised as Approved by GoI</t>
    </r>
  </si>
  <si>
    <r>
      <rPr>
        <b/>
        <sz val="11"/>
        <color rgb="FFFF0000"/>
        <rFont val="Calibri"/>
        <family val="2"/>
      </rPr>
      <t>Nature of Activity: New</t>
    </r>
    <r>
      <rPr>
        <b/>
        <sz val="11"/>
        <color indexed="8"/>
        <rFont val="Calibri"/>
        <family val="2"/>
      </rPr>
      <t xml:space="preserve">
Unit Cost: </t>
    </r>
    <r>
      <rPr>
        <sz val="11"/>
        <color indexed="8"/>
        <rFont val="Calibri"/>
        <family val="2"/>
      </rPr>
      <t>@Rs.50/- Per Case</t>
    </r>
    <r>
      <rPr>
        <b/>
        <sz val="11"/>
        <color indexed="8"/>
        <rFont val="Calibri"/>
        <family val="2"/>
      </rPr>
      <t xml:space="preserve">
Role of ASHA  for Incentivisation : </t>
    </r>
    <r>
      <rPr>
        <sz val="11"/>
        <color indexed="8"/>
        <rFont val="Calibri"/>
        <family val="2"/>
      </rPr>
      <t xml:space="preserve">ASHA shall have to establish Linkage of the pregnant mother to designated treatment centres after delivery and ensuring viral load testing.
</t>
    </r>
    <r>
      <rPr>
        <b/>
        <sz val="11"/>
        <color rgb="FFFF0000"/>
        <rFont val="Calibri"/>
        <family val="2"/>
      </rPr>
      <t>Target Revised as Approved by GoI</t>
    </r>
  </si>
  <si>
    <r>
      <t xml:space="preserve">Nature of Activity: Ongoing
</t>
    </r>
    <r>
      <rPr>
        <b/>
        <sz val="10.5"/>
        <rFont val="Calibri"/>
        <family val="2"/>
      </rPr>
      <t xml:space="preserve">Unit Cost: </t>
    </r>
    <r>
      <rPr>
        <sz val="10.5"/>
        <rFont val="Calibri"/>
        <family val="2"/>
      </rPr>
      <t xml:space="preserve">Proposed with revised incentive provisions i.e Rs.200/- to Rs 300/- PM (As per the approval of Mission Steering Group, NHM)
</t>
    </r>
    <r>
      <rPr>
        <b/>
        <sz val="10.5"/>
        <rFont val="Calibri"/>
        <family val="2"/>
      </rPr>
      <t>Background</t>
    </r>
    <r>
      <rPr>
        <sz val="10.5"/>
        <rFont val="Calibri"/>
        <family val="2"/>
      </rPr>
      <t xml:space="preserve">: ASHAs are involved in the activity to mobilze the beneficiaries to the session site for which they are incentivized.
</t>
    </r>
    <r>
      <rPr>
        <b/>
        <sz val="10.5"/>
        <rFont val="Calibri"/>
        <family val="2"/>
      </rPr>
      <t>Deliverable :</t>
    </r>
    <r>
      <rPr>
        <sz val="10.5"/>
        <rFont val="Calibri"/>
        <family val="2"/>
      </rPr>
      <t xml:space="preserve"> 90% targeted beneficiaries (PW, PNC mother, Children 0-5 years) are to be mobilised to attend VHSND/ integrated VHSND and RI sessions . 
i. Total Sessions expected to be held at VHSND  ( 693446  Nos) + Int VHSND &amp; RI (9360 nos)=  702806 Sessions
ii. Total Sessions expected to be held at UHSND: (580 Urban Virtual SC AAMs x  8 sessions per SC AAM  per month x 12 months= 55680 sessions (budgeted for 90% of UHSND sessions)=  50112 sessions
iii. Total Expected Session VHSND+UHSND:  702806+50112= 752918 sessions 
ASHA incentive proposed for 95% of expected VHSND &amp; UHSND sessions :715272 sessions
</t>
    </r>
    <r>
      <rPr>
        <b/>
        <sz val="10.5"/>
        <rFont val="Calibri"/>
        <family val="2"/>
      </rPr>
      <t xml:space="preserve">
Extent of Budget proposed: </t>
    </r>
    <r>
      <rPr>
        <sz val="10.5"/>
        <rFont val="Calibri"/>
        <family val="2"/>
      </rPr>
      <t>Budgeted 80% looking into existing vacancies, non-performance of certain ASHAs, Time  lag  for  selection of new ASHAs (may take 3 to 4 months )etc.</t>
    </r>
    <r>
      <rPr>
        <b/>
        <sz val="10.5"/>
        <color rgb="FFFF0000"/>
        <rFont val="Calibri"/>
        <family val="2"/>
      </rPr>
      <t xml:space="preserve">
Head of Approval: Earlier approved under RCH-1_Maternal Health_Sl.No.-1, currently proposed under Routine and Recurrent Activities &amp; Unit cost revised as per last year's approval</t>
    </r>
  </si>
  <si>
    <r>
      <rPr>
        <b/>
        <sz val="10.5"/>
        <color rgb="FFFF0000"/>
        <rFont val="Calibri"/>
        <family val="2"/>
      </rPr>
      <t>Nature of Activity: Ongoing</t>
    </r>
    <r>
      <rPr>
        <b/>
        <sz val="10.5"/>
        <color indexed="8"/>
        <rFont val="Calibri"/>
        <family val="2"/>
      </rPr>
      <t xml:space="preserve">
Unit Cost: </t>
    </r>
    <r>
      <rPr>
        <sz val="10.5"/>
        <color indexed="8"/>
        <rFont val="Calibri"/>
        <family val="2"/>
      </rPr>
      <t xml:space="preserve">Proposed with revised incentive provisions i.e. Rs.300/- to Rs.400/- Per Month (As per the approval of Mission Steering Group, NHM)
</t>
    </r>
    <r>
      <rPr>
        <b/>
        <sz val="10.5"/>
        <color indexed="8"/>
        <rFont val="Calibri"/>
        <family val="2"/>
      </rPr>
      <t>Background &amp;</t>
    </r>
    <r>
      <rPr>
        <sz val="10.5"/>
        <color indexed="8"/>
        <rFont val="Calibri"/>
        <family val="2"/>
      </rPr>
      <t xml:space="preserve"> </t>
    </r>
    <r>
      <rPr>
        <b/>
        <sz val="10.5"/>
        <color indexed="8"/>
        <rFont val="Calibri"/>
        <family val="2"/>
      </rPr>
      <t>Deliverable :</t>
    </r>
    <r>
      <rPr>
        <sz val="10.5"/>
        <color indexed="8"/>
        <rFont val="Calibri"/>
        <family val="2"/>
      </rPr>
      <t xml:space="preserve">
-For institutional delivery, follow up with public health facility for issuance of birth certificate. 
-For home delivery ensure registration of new born &amp; help ANM filling up registration form.
-For death at community level, inform to concerned ANM.
</t>
    </r>
    <r>
      <rPr>
        <b/>
        <sz val="10.5"/>
        <color indexed="8"/>
        <rFont val="Calibri"/>
        <family val="2"/>
      </rPr>
      <t xml:space="preserve">Extent of Budget Proposed: </t>
    </r>
    <r>
      <rPr>
        <sz val="10.5"/>
        <color indexed="8"/>
        <rFont val="Calibri"/>
        <family val="2"/>
      </rPr>
      <t xml:space="preserve">Budgeted 80% looking into existing vacancies, non-performance of certain ASHAs, Time  lag  for  selection of new ASHAs (may take 3 to 4 months )etc.
</t>
    </r>
    <r>
      <rPr>
        <b/>
        <sz val="10.5"/>
        <color rgb="FFFF0000"/>
        <rFont val="Calibri"/>
        <family val="2"/>
      </rPr>
      <t>Head of Approval: Earlier approved under HSS-3_Community Engagement_Sl.No.-159, currently proposed under Routine and Recurrent Activities &amp; Unit cost revised as per last year's approval</t>
    </r>
  </si>
  <si>
    <r>
      <rPr>
        <b/>
        <sz val="11"/>
        <color rgb="FF000000"/>
        <rFont val="Calibri"/>
        <family val="2"/>
      </rPr>
      <t>Training Period : 10 days / year</t>
    </r>
    <r>
      <rPr>
        <sz val="11"/>
        <color rgb="FF000000"/>
        <rFont val="Calibri"/>
        <family val="2"/>
      </rPr>
      <t xml:space="preserve">
</t>
    </r>
    <r>
      <rPr>
        <b/>
        <sz val="11"/>
        <color rgb="FF000000"/>
        <rFont val="Calibri"/>
        <family val="2"/>
      </rPr>
      <t xml:space="preserve">Content of Training Module :  </t>
    </r>
    <r>
      <rPr>
        <sz val="11"/>
        <color rgb="FF000000"/>
        <rFont val="Calibri"/>
        <family val="2"/>
      </rPr>
      <t xml:space="preserve">State shall follow  GoI modules for imparting training . 
</t>
    </r>
    <r>
      <rPr>
        <b/>
        <sz val="11"/>
        <color rgb="FF000000"/>
        <rFont val="Calibri"/>
        <family val="2"/>
      </rPr>
      <t xml:space="preserve">Participants :  </t>
    </r>
    <r>
      <rPr>
        <sz val="11"/>
        <color rgb="FF000000"/>
        <rFont val="Calibri"/>
        <family val="2"/>
      </rPr>
      <t xml:space="preserve"> HW-f from same SC  AAMs shall be covered,  where CHOs are targeted for training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&amp; detailed unit cost calculation is  at Annexure- 5.1, attached at write up document )
</t>
    </r>
    <r>
      <rPr>
        <b/>
        <sz val="11"/>
        <color rgb="FF000000"/>
        <rFont val="Calibri"/>
        <family val="2"/>
      </rPr>
      <t>Cost Estimates  (per batch) :</t>
    </r>
    <r>
      <rPr>
        <sz val="11"/>
        <color rgb="FF000000"/>
        <rFont val="Calibri"/>
        <family val="2"/>
      </rPr>
      <t xml:space="preserve"> @ Rs.336920/-
</t>
    </r>
    <r>
      <rPr>
        <b/>
        <sz val="11"/>
        <color rgb="FFFF0000"/>
        <rFont val="Calibri"/>
        <family val="2"/>
      </rPr>
      <t>Detailed Cost calculation is under cadre based training write-up Annexure</t>
    </r>
  </si>
  <si>
    <r>
      <t>The cadre-based training is also planned especially for MO and Nursing Officer / HW-F posted at PHCs AAMs.
Module:</t>
    </r>
    <r>
      <rPr>
        <sz val="11"/>
        <color rgb="FF000000"/>
        <rFont val="Calibri"/>
        <family val="2"/>
      </rPr>
      <t xml:space="preserve"> The given training shall be taken up as per the modules shared by Govt. of India.</t>
    </r>
    <r>
      <rPr>
        <b/>
        <sz val="11"/>
        <color rgb="FF000000"/>
        <rFont val="Calibri"/>
        <family val="2"/>
      </rPr>
      <t xml:space="preserve">
Target 2026-27:
</t>
    </r>
    <r>
      <rPr>
        <sz val="11"/>
        <color rgb="FF000000"/>
        <rFont val="Calibri"/>
        <family val="2"/>
      </rPr>
      <t>There are 1264 functional PHC AAMs   the State, but the target is to functionalise all 1288 PHC AAMs by the end of this year. On priority, in FY 2026-27, about 20%  facilities from each category of facilities shall be targeted  for  cadre based training. These 20% facilities shall be identified based on remoteness of the location, facilities in inspirational blocks etc on priority basis. The nos of facilities targeted in 2026-27 are as follows:</t>
    </r>
    <r>
      <rPr>
        <b/>
        <sz val="11"/>
        <color rgb="FF000000"/>
        <rFont val="Calibri"/>
        <family val="2"/>
      </rPr>
      <t xml:space="preserve">
•PHC AAM :  260 (20% of 1288 is 257, hence round up to 260) i.e. 9 batches 
•Total Cost estimates for cadre-based training of PHC AAM team (MO+ Nursing Officer)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</si>
  <si>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t>
    </r>
    <r>
      <rPr>
        <sz val="11"/>
        <color rgb="FF000000"/>
        <rFont val="Calibri"/>
        <family val="2"/>
      </rPr>
      <t xml:space="preserve"> 6 days/Year
</t>
    </r>
    <r>
      <rPr>
        <b/>
        <sz val="11"/>
        <color rgb="FF000000"/>
        <rFont val="Calibri"/>
        <family val="2"/>
      </rPr>
      <t xml:space="preserve">Frequency of Training : </t>
    </r>
    <r>
      <rPr>
        <sz val="11"/>
        <color rgb="FF000000"/>
        <rFont val="Calibri"/>
        <family val="2"/>
      </rPr>
      <t xml:space="preserve">  Planned for Physical training  and in  a single phase
</t>
    </r>
    <r>
      <rPr>
        <b/>
        <sz val="11"/>
        <color rgb="FF000000"/>
        <rFont val="Calibri"/>
        <family val="2"/>
      </rPr>
      <t>Unit Cost per Participant for 6 days training  for a batch of 30 participants at State level &amp; residential in nature :</t>
    </r>
    <r>
      <rPr>
        <sz val="11"/>
        <color rgb="FF000000"/>
        <rFont val="Calibri"/>
        <family val="2"/>
      </rPr>
      <t xml:space="preserve"> Rs. 3,02,000 /- (Unit cost arrived based on calculation as per  OSFWS Norms &amp; detailed unit cost calculation is  at Annexure- 5.2, attached at write up document)
</t>
    </r>
  </si>
  <si>
    <r>
      <rPr>
        <b/>
        <sz val="11"/>
        <color rgb="FF000000"/>
        <rFont val="Calibri"/>
        <family val="2"/>
      </rPr>
      <t xml:space="preserve">Training Period </t>
    </r>
    <r>
      <rPr>
        <sz val="11"/>
        <color rgb="FF000000"/>
        <rFont val="Calibri"/>
        <family val="2"/>
      </rPr>
      <t xml:space="preserve">: 10  days /Year
</t>
    </r>
    <r>
      <rPr>
        <b/>
        <sz val="11"/>
        <color rgb="FF000000"/>
        <rFont val="Calibri"/>
        <family val="2"/>
      </rPr>
      <t>Training Frequency :</t>
    </r>
    <r>
      <rPr>
        <sz val="11"/>
        <color rgb="FF000000"/>
        <rFont val="Calibri"/>
        <family val="2"/>
      </rPr>
      <t xml:space="preserve"> Training  will be given in 2  stages i.e. 5+5 in a gap of 2/3 months at district level &amp; in residential in nature.
</t>
    </r>
    <r>
      <rPr>
        <b/>
        <sz val="11"/>
        <color rgb="FF000000"/>
        <rFont val="Calibri"/>
        <family val="2"/>
      </rPr>
      <t xml:space="preserve">Unit Cost  for a batch of  30 participants for 10 days training at district level &amp; residential in nature: </t>
    </r>
    <r>
      <rPr>
        <sz val="11"/>
        <color rgb="FF000000"/>
        <rFont val="Calibri"/>
        <family val="2"/>
      </rPr>
      <t xml:space="preserve"> @ Rs.336920/-   (Unit cost arrived based on calculation as per  OSFWS Norms &amp; detailed unit cost calculation is  at Annexure- 5.1, attached at write up document)</t>
    </r>
  </si>
  <si>
    <r>
      <rPr>
        <b/>
        <sz val="11"/>
        <color rgb="FF000000"/>
        <rFont val="Calibri"/>
        <family val="2"/>
      </rPr>
      <t>Unit Cost/Cost Estimates for MO Training (6 days Residential Training at State Level for 30 participants ) :</t>
    </r>
    <r>
      <rPr>
        <sz val="11"/>
        <color rgb="FF000000"/>
        <rFont val="Calibri"/>
        <family val="2"/>
      </rPr>
      <t xml:space="preserve"> Rs. 302000/- (Unit cost arrived based on calculation as per  OSFWS Norms )</t>
    </r>
  </si>
  <si>
    <r>
      <rPr>
        <b/>
        <sz val="11"/>
        <color rgb="FF000000"/>
        <rFont val="Calibri"/>
        <family val="2"/>
      </rPr>
      <t>Unit cost / Cost Estimates for Nursing Officers Training (10 days Residential Training at  district Level for 30 participants):</t>
    </r>
    <r>
      <rPr>
        <sz val="11"/>
        <color rgb="FF000000"/>
        <rFont val="Calibri"/>
        <family val="2"/>
      </rPr>
      <t xml:space="preserve"> Rs. 3,36,920/-  (Unit cost arrived based on calculation as per  OSFWS Norms &amp; detailed unit cost calculation is  at Annexure- 5.1, attached at write up document) </t>
    </r>
  </si>
  <si>
    <r>
      <t xml:space="preserve">Unit Cost/Cost Estimates for MO Training : </t>
    </r>
    <r>
      <rPr>
        <sz val="11"/>
        <color rgb="FF000000"/>
        <rFont val="Calibri"/>
        <family val="2"/>
      </rPr>
      <t xml:space="preserve">@ Rs. 3,02,000.- per batch (Unit cost arrived based on calculation as per  OSFWS Norms, detailed unit cost calculation is  at Annexure- 5.2, attached at write up document) </t>
    </r>
  </si>
  <si>
    <r>
      <t>Unit cost / Cost Estimates for Nursing Officers Training :</t>
    </r>
    <r>
      <rPr>
        <sz val="11"/>
        <color rgb="FF000000"/>
        <rFont val="Calibri"/>
        <family val="2"/>
      </rPr>
      <t xml:space="preserve"> Rs. 3,36,920/-( detailed unit cost calculation is  at Annexure- 5.1, attached at write up document )</t>
    </r>
  </si>
  <si>
    <r>
      <rPr>
        <sz val="10.5"/>
        <color rgb="FF000000"/>
        <rFont val="Calibri"/>
        <family val="2"/>
      </rPr>
      <t>Every Programme has envisaged certain roles for ASHAs. This makes difficult propositions as every programme demands for exclusive training of ASHAs &amp; again every year. In order to streamline the same and looking into priorities of the State,  cadre based training has been planned for ASHAs.</t>
    </r>
    <r>
      <rPr>
        <b/>
        <sz val="10.5"/>
        <color rgb="FF000000"/>
        <rFont val="Calibri"/>
        <family val="2"/>
      </rPr>
      <t xml:space="preserve">
</t>
    </r>
    <r>
      <rPr>
        <sz val="10.5"/>
        <color rgb="FF000000"/>
        <rFont val="Calibri"/>
        <family val="2"/>
      </rPr>
      <t xml:space="preserve">The said cadre based training does not include 8 days induction training of newly inducted ASHAs. </t>
    </r>
    <r>
      <rPr>
        <b/>
        <sz val="10.5"/>
        <color rgb="FF000000"/>
        <rFont val="Calibri"/>
        <family val="2"/>
      </rPr>
      <t xml:space="preserve">
Target 2026-27: </t>
    </r>
    <r>
      <rPr>
        <sz val="10.5"/>
        <color rgb="FF000000"/>
        <rFont val="Calibri"/>
        <family val="2"/>
      </rPr>
      <t xml:space="preserve">In the said period, similar to the other cadre based training for CPHC team members, 20% ASHAs will also be trained (Total ASHAs in the State i.e.  Rural + Urban- 50825). Priority should be given to  same SC AAMs where other members (CHOs/HWs )are targeted to cover as part of cadre based training  in 2026-27 &amp; newly inducted ASHAs if any. </t>
    </r>
    <r>
      <rPr>
        <b/>
        <sz val="10.5"/>
        <color rgb="FF000000"/>
        <rFont val="Calibri"/>
        <family val="2"/>
      </rPr>
      <t xml:space="preserve">
Targeted ASHAs to be trained : </t>
    </r>
    <r>
      <rPr>
        <sz val="10.5"/>
        <color rgb="FF000000"/>
        <rFont val="Calibri"/>
        <family val="2"/>
      </rPr>
      <t xml:space="preserve"> 10165 in 339 batches  ( 20% Total ASHAs in the State i.e.  Rural + Urban- 50825)</t>
    </r>
    <r>
      <rPr>
        <b/>
        <sz val="10.5"/>
        <color rgb="FF000000"/>
        <rFont val="Calibri"/>
        <family val="2"/>
      </rPr>
      <t xml:space="preserve">
Training Period : 14 days/ Year
Module:</t>
    </r>
    <r>
      <rPr>
        <sz val="10.5"/>
        <color rgb="FF000000"/>
        <rFont val="Calibri"/>
        <family val="2"/>
      </rPr>
      <t xml:space="preserve"> The given training shall be taken up  as per the modules   shared  by GoI.</t>
    </r>
    <r>
      <rPr>
        <b/>
        <sz val="10.5"/>
        <color rgb="FF000000"/>
        <rFont val="Calibri"/>
        <family val="2"/>
      </rPr>
      <t xml:space="preserve">
Frequency of training :  </t>
    </r>
    <r>
      <rPr>
        <sz val="10.5"/>
        <color rgb="FF000000"/>
        <rFont val="Calibri"/>
        <family val="2"/>
      </rPr>
      <t>The training will be taken in 3 phases of  5+5+4  days each.</t>
    </r>
    <r>
      <rPr>
        <b/>
        <sz val="10.5"/>
        <color rgb="FF000000"/>
        <rFont val="Calibri"/>
        <family val="2"/>
      </rPr>
      <t xml:space="preserve">
Unit Cost per Participant for 14 days training at  block level &amp; residential in nature with a batch of 30 participants : </t>
    </r>
    <r>
      <rPr>
        <sz val="10.5"/>
        <color rgb="FF000000"/>
        <rFont val="Calibri"/>
        <family val="2"/>
      </rPr>
      <t xml:space="preserve"> Rs. 237000/- (Unit cost arrived based on calculation as per  OSFWS Norms, detailed unit cost calculation is  at Annexure- 5.3, attached at write up document )</t>
    </r>
    <r>
      <rPr>
        <b/>
        <sz val="10.5"/>
        <color rgb="FF000000"/>
        <rFont val="Calibri"/>
        <family val="2"/>
      </rPr>
      <t xml:space="preserve">
Total Cost estimates for cadre based training of  ASHAs:  @ Rs.  2,37,000/- per batch  
</t>
    </r>
    <r>
      <rPr>
        <b/>
        <sz val="10.5"/>
        <color rgb="FFFF0000"/>
        <rFont val="Calibri"/>
        <family val="2"/>
      </rPr>
      <t>Budgeted: 80% as all schedule Training may not happen due to unavoidable circumstances (Availability of Resource Persons, training Site, etc)</t>
    </r>
  </si>
  <si>
    <r>
      <t xml:space="preserve">Proposal for orienting SHGs Federation members in place of SUMAN Volunteers.
Background and Problem Statement
</t>
    </r>
    <r>
      <rPr>
        <sz val="11"/>
        <rFont val="Calibri"/>
        <family val="2"/>
      </rPr>
      <t>As per the SUMAN guidelines, one community member with leadership qualities is selected from each revenue village to serve as a SUMAN Volunteer. These individuals are typically PRI representatives, opinion leaders, school teachers, civil society representatives, SHG members etc.
However, challenges have been observed in systematically monitoring and coordinating the activities of these volunteers.
In line with the decision taken during the NPCC Meeting, it is proposed that the SUMAN volunteer system be replaced in convergence with existing structure of Mission Shakti Dept through orientation of Federation of Women Self-Help Group (SHG)members under Mission Shakti Department.</t>
    </r>
    <r>
      <rPr>
        <b/>
        <sz val="11"/>
        <rFont val="Calibri"/>
        <family val="2"/>
      </rPr>
      <t xml:space="preserve">
Scope of Coverage&amp; Budget:
• </t>
    </r>
    <r>
      <rPr>
        <sz val="11"/>
        <rFont val="Calibri"/>
        <family val="2"/>
      </rPr>
      <t>In a bid to train members of SHG Federation at District &amp; Block level, training plan has been submitted. Once trained, they will orient to GP Federation members in their regular meetings. 
• Total Members to be trained:5926 (District Level Federation/PMU – 180 + 338 blocks X 17 members/each Block level Federation = 5746)</t>
    </r>
    <r>
      <rPr>
        <b/>
        <sz val="11"/>
        <rFont val="Calibri"/>
        <family val="2"/>
      </rPr>
      <t xml:space="preserve">
</t>
    </r>
    <r>
      <rPr>
        <sz val="11"/>
        <rFont val="Calibri"/>
        <family val="2"/>
      </rPr>
      <t xml:space="preserve">• SUMAN module will be used to train members of SHG federation.
• Batch Size – 40
• No of batches: 148 batches 
</t>
    </r>
    <r>
      <rPr>
        <b/>
        <sz val="11"/>
        <rFont val="Calibri"/>
        <family val="2"/>
      </rPr>
      <t xml:space="preserve">• Budget:  Rs. 28000/- per batch 
Task:
</t>
    </r>
    <r>
      <rPr>
        <sz val="11"/>
        <rFont val="Calibri"/>
        <family val="2"/>
      </rPr>
      <t xml:space="preserve">• Sensitisation of pregnant &amp; lactating members on services &amp; entitlements 
• Sample visit to VHNDs&amp; UHNDs 
• Support ASHAs in delivering MCH services in case of need.
</t>
    </r>
    <r>
      <rPr>
        <b/>
        <sz val="11"/>
        <color rgb="FFFF0000"/>
        <rFont val="Calibri"/>
        <family val="2"/>
      </rPr>
      <t>Activity Revised as per discussion in the NPCC Meeting</t>
    </r>
    <r>
      <rPr>
        <b/>
        <sz val="11"/>
        <rFont val="Calibri"/>
        <family val="2"/>
      </rPr>
      <t xml:space="preserve">
</t>
    </r>
  </si>
  <si>
    <r>
      <t xml:space="preserve">Background :CAC certification training of  MBBS doctors As per key deliverable the State has prospective target for funtionalising 361 facilities. The target of  up to 2024-26 was 300 and by Aug 25, 187 have been trained. And by end of March 26, 100% target will be achieved. 
</t>
    </r>
    <r>
      <rPr>
        <b/>
        <sz val="11"/>
        <rFont val="Calibri"/>
        <family val="2"/>
      </rPr>
      <t>Current Status:</t>
    </r>
    <r>
      <rPr>
        <sz val="11"/>
        <rFont val="Calibri"/>
        <family val="2"/>
      </rPr>
      <t xml:space="preserve"> 418 facilities are in readiness (with drugs, equipments &amp; trained manpower)
</t>
    </r>
    <r>
      <rPr>
        <b/>
        <sz val="11"/>
        <rFont val="Calibri"/>
        <family val="2"/>
      </rPr>
      <t>Proposal:</t>
    </r>
    <r>
      <rPr>
        <sz val="11"/>
        <rFont val="Calibri"/>
        <family val="2"/>
      </rPr>
      <t xml:space="preserve"> Training for 50 MBBS doctors  (12 days) from same facility.</t>
    </r>
    <r>
      <rPr>
        <b/>
        <sz val="11"/>
        <rFont val="Calibri"/>
        <family val="2"/>
      </rPr>
      <t xml:space="preserve">
Proposed for the year 2026-27 :50 Person @ 3 per batch
</t>
    </r>
    <r>
      <rPr>
        <b/>
        <sz val="11"/>
        <color rgb="FFFF0000"/>
        <rFont val="Calibri"/>
        <family val="2"/>
      </rPr>
      <t>Budget Revised as per recommendation of NPCC</t>
    </r>
  </si>
  <si>
    <r>
      <rPr>
        <b/>
        <sz val="11"/>
        <rFont val="Calibri"/>
        <family val="2"/>
      </rPr>
      <t>Proposal:</t>
    </r>
    <r>
      <rPr>
        <sz val="11"/>
        <rFont val="Calibri"/>
        <family val="2"/>
      </rPr>
      <t xml:space="preserve">
</t>
    </r>
    <r>
      <rPr>
        <b/>
        <sz val="11"/>
        <rFont val="Calibri"/>
        <family val="2"/>
      </rPr>
      <t xml:space="preserve">Refresher training on suspect identification, report return, DPMR activities on leprosy </t>
    </r>
    <r>
      <rPr>
        <sz val="11"/>
        <rFont val="Calibri"/>
        <family val="2"/>
      </rPr>
      <t xml:space="preserve">Batch size-30. Training at district level.
</t>
    </r>
    <r>
      <rPr>
        <b/>
        <sz val="11"/>
        <rFont val="Calibri"/>
        <family val="2"/>
      </rPr>
      <t>For 2026-27: 31</t>
    </r>
    <r>
      <rPr>
        <sz val="11"/>
        <rFont val="Calibri"/>
        <family val="2"/>
      </rPr>
      <t xml:space="preserve"> batches x Rs. 24,000/-per batch</t>
    </r>
  </si>
  <si>
    <r>
      <rPr>
        <b/>
        <sz val="11"/>
        <rFont val="Calibri"/>
        <family val="2"/>
      </rPr>
      <t>Proposal: Refresher Training of Paramedics on NRCP</t>
    </r>
    <r>
      <rPr>
        <sz val="11"/>
        <rFont val="Calibri"/>
        <family val="2"/>
      </rPr>
      <t xml:space="preserve"> 
Level of Training: District-level training.
Participants: One Pharmacist, and One Staff Nurse from each facility.
Coverage: 384 CHCs/UCHCs, 32 SDHs, and 32 DHHs.
Identify 75% of PHCs for ARV clinic establishment based on case load and accessibility. So total 1014 PHCs
A. Total Participants: 896 (i.e. 384 CHCs/UCHCs, 32 SDHs, and 32 DHHs: 384 + 32 + 32 = 448 x 2) 
B. Total Participants form PHCs: 1014 (identified PHCs)
Total participants (A+B) : 896 + 1014 = 1910
Total Batches: 48
Batch Size: 40 participants per batch (may vary based on total participants per district).
Duration of Training: 1 day per batch.
Venue: District Headquarters or identified training sites. Participants from UCHCs, Capital Hospital, and RGH to be trained at respective District Headquarters level.
</t>
    </r>
    <r>
      <rPr>
        <b/>
        <sz val="11"/>
        <color rgb="FFFF0000"/>
        <rFont val="Calibri"/>
        <family val="2"/>
      </rPr>
      <t>Budget Approved  @ Rs. 19560 per batch (as per GoI Norms) x 1 batch per district 
Budget Revised as per recommendation of NPCC</t>
    </r>
  </si>
  <si>
    <r>
      <rPr>
        <b/>
        <sz val="11"/>
        <color rgb="FFFF0000"/>
        <rFont val="Calibri"/>
        <family val="2"/>
      </rPr>
      <t>Nature of Activity: Ongoing</t>
    </r>
    <r>
      <rPr>
        <b/>
        <sz val="11"/>
        <rFont val="Calibri"/>
        <family val="2"/>
      </rPr>
      <t xml:space="preserve">
Unit Cost:</t>
    </r>
    <r>
      <rPr>
        <sz val="11"/>
        <rFont val="Calibri"/>
        <family val="2"/>
      </rPr>
      <t xml:space="preserve"> Rs.1000/- Per Case Per ASHA </t>
    </r>
    <r>
      <rPr>
        <b/>
        <sz val="11"/>
        <rFont val="Calibri"/>
        <family val="2"/>
      </rPr>
      <t xml:space="preserve">
Background &amp; Deliverable:
</t>
    </r>
    <r>
      <rPr>
        <sz val="11"/>
        <rFont val="Calibri"/>
        <family val="2"/>
      </rPr>
      <t xml:space="preserve">Incentive is allowed after confirmation of maternal death  in case of community death and transit death case by first responder as per SUMAN 1st responder guideline. Considering the MMR of 153, Expected Maternal Death during 2026-27 is calculated as   961. Out of expected maternal Death,  30%  are expected to be community and transit death. Thus 30% of 961 comes to 288 Maternal Deaths.
It is not an exclusive incentive for ASHA. However, preference  will be given to ASHA if they report within 24 hours.
</t>
    </r>
    <r>
      <rPr>
        <b/>
        <sz val="11"/>
        <rFont val="Calibri"/>
        <family val="2"/>
      </rPr>
      <t xml:space="preserve">Extent of Budget proposed: </t>
    </r>
    <r>
      <rPr>
        <sz val="11"/>
        <rFont val="Calibri"/>
        <family val="2"/>
      </rPr>
      <t xml:space="preserve">Incentive for first responder for community and transit death @ Rs.1000/- per Maternal Deaths 
</t>
    </r>
    <r>
      <rPr>
        <b/>
        <sz val="11"/>
        <color rgb="FFFF0000"/>
        <rFont val="Calibri"/>
        <family val="2"/>
      </rPr>
      <t>Head of Approval: Earlier approved under RCH-1_Maternal Health_Sl.No.-7</t>
    </r>
  </si>
  <si>
    <r>
      <rPr>
        <b/>
        <sz val="11"/>
        <color rgb="FFFF0000"/>
        <rFont val="Calibri"/>
        <family val="2"/>
      </rPr>
      <t>Nature of Activity: Ongoing</t>
    </r>
    <r>
      <rPr>
        <b/>
        <sz val="11"/>
        <rFont val="Calibri"/>
        <family val="2"/>
      </rPr>
      <t xml:space="preserve">
Unit Cost: </t>
    </r>
    <r>
      <rPr>
        <sz val="11"/>
        <rFont val="Calibri"/>
        <family val="2"/>
      </rPr>
      <t>@Rs.100/- Per ASHA/ Per Round</t>
    </r>
    <r>
      <rPr>
        <b/>
        <sz val="11"/>
        <rFont val="Calibri"/>
        <family val="2"/>
      </rPr>
      <t xml:space="preserve">
Background &amp; Deliverable:</t>
    </r>
    <r>
      <rPr>
        <sz val="11"/>
        <rFont val="Calibri"/>
        <family val="2"/>
      </rPr>
      <t xml:space="preserve">
Provision is proposed for ASHAs (50825), they will be paid incentive @ Rs.100/- per round
</t>
    </r>
    <r>
      <rPr>
        <b/>
        <sz val="11"/>
        <rFont val="Calibri"/>
        <family val="2"/>
      </rPr>
      <t>Assignment:</t>
    </r>
    <r>
      <rPr>
        <sz val="11"/>
        <rFont val="Calibri"/>
        <family val="2"/>
      </rPr>
      <t xml:space="preserve">
ASHA will mobilize all out of school  (5-19 years) and non enrolled children at AWC (1-5 years) for observed dose at AWC 
</t>
    </r>
    <r>
      <rPr>
        <b/>
        <sz val="11"/>
        <rFont val="Calibri"/>
        <family val="2"/>
      </rPr>
      <t xml:space="preserve">Amount of incentive: </t>
    </r>
    <r>
      <rPr>
        <sz val="11"/>
        <rFont val="Calibri"/>
        <family val="2"/>
      </rPr>
      <t xml:space="preserve">Rs. 100/- per ASHA x  2 rounds
</t>
    </r>
    <r>
      <rPr>
        <b/>
        <sz val="11"/>
        <rFont val="Calibri"/>
        <family val="2"/>
      </rPr>
      <t xml:space="preserve">Extent of Budget proposed: 
</t>
    </r>
    <r>
      <rPr>
        <b/>
        <sz val="11"/>
        <color rgb="FFFF0000"/>
        <rFont val="Calibri"/>
        <family val="2"/>
      </rPr>
      <t>Budget approved in previous year under RCH-7_Nutrition _ Sl.No.-53</t>
    </r>
  </si>
  <si>
    <r>
      <rPr>
        <b/>
        <sz val="11"/>
        <color rgb="FFFF0000"/>
        <rFont val="Calibri"/>
        <family val="2"/>
      </rPr>
      <t>Nature of Activity: Ongoing</t>
    </r>
    <r>
      <rPr>
        <b/>
        <sz val="11"/>
        <rFont val="Calibri"/>
        <family val="2"/>
      </rPr>
      <t xml:space="preserve">
Unit Cost: </t>
    </r>
    <r>
      <rPr>
        <sz val="11"/>
        <rFont val="Calibri"/>
        <family val="2"/>
      </rPr>
      <t>@Rs.300/- Per Case</t>
    </r>
    <r>
      <rPr>
        <b/>
        <sz val="11"/>
        <rFont val="Calibri"/>
        <family val="2"/>
      </rPr>
      <t xml:space="preserve">
Proposal for 2026-27: 
</t>
    </r>
    <r>
      <rPr>
        <sz val="11"/>
        <rFont val="Calibri"/>
        <family val="2"/>
      </rPr>
      <t xml:space="preserve">Estimated admission at NRC in 2024-25: 13500
Total Discharge from NRC 2024-25: 12802
Of which 80% of estimated discharge from NRCs during 2024-25 to be follow-up by ASHA = 80% x12802 = 10242
</t>
    </r>
    <r>
      <rPr>
        <b/>
        <sz val="11"/>
        <rFont val="Calibri"/>
        <family val="2"/>
      </rPr>
      <t>Budget:</t>
    </r>
    <r>
      <rPr>
        <sz val="11"/>
        <rFont val="Calibri"/>
        <family val="2"/>
      </rPr>
      <t xml:space="preserve"> @Rs.300/- per child for referral &amp; follow-ups will be given to ASHA</t>
    </r>
    <r>
      <rPr>
        <b/>
        <sz val="11"/>
        <rFont val="Calibri"/>
        <family val="2"/>
      </rPr>
      <t xml:space="preserve">
</t>
    </r>
    <r>
      <rPr>
        <b/>
        <sz val="11"/>
        <color rgb="FFFF0000"/>
        <rFont val="Calibri"/>
        <family val="2"/>
      </rPr>
      <t>Budget approved in previous year under RCH-7_Nutrition _ Sl.No.-54</t>
    </r>
  </si>
  <si>
    <r>
      <rPr>
        <b/>
        <sz val="11"/>
        <color rgb="FFFF0000"/>
        <rFont val="Calibri"/>
        <family val="2"/>
      </rPr>
      <t>Nature of Activity: Ongoing</t>
    </r>
    <r>
      <rPr>
        <b/>
        <sz val="11"/>
        <rFont val="Calibri"/>
        <family val="2"/>
      </rPr>
      <t xml:space="preserve">
Unit Cost: </t>
    </r>
    <r>
      <rPr>
        <sz val="11"/>
        <rFont val="Calibri"/>
        <family val="2"/>
      </rPr>
      <t xml:space="preserve">@Rs.200/- Per Case
</t>
    </r>
    <r>
      <rPr>
        <b/>
        <sz val="11"/>
        <rFont val="Calibri"/>
        <family val="2"/>
      </rPr>
      <t>Background &amp; Deliverables:</t>
    </r>
    <r>
      <rPr>
        <sz val="11"/>
        <rFont val="Calibri"/>
        <family val="2"/>
      </rPr>
      <t xml:space="preserve"> All the malaria positive cases detected in routine and proactive surveillances need to be followed up for complete treatment at village level. Patient card is the tool to monitor treatment compliances and verification for payment of ASHA incentive.
</t>
    </r>
    <r>
      <rPr>
        <b/>
        <sz val="11"/>
        <rFont val="Calibri"/>
        <family val="2"/>
      </rPr>
      <t xml:space="preserve">Current Status:
-State has recorded 68693  malaria positive cases in 2024  and expected to  record 70000 cases in 2025 
State is expected to record 63000 cases in 2026 (with 10% reduction in cases)  </t>
    </r>
    <r>
      <rPr>
        <sz val="11"/>
        <rFont val="Calibri"/>
        <family val="2"/>
      </rPr>
      <t xml:space="preserve">
</t>
    </r>
    <r>
      <rPr>
        <b/>
        <sz val="11"/>
        <rFont val="Calibri"/>
        <family val="2"/>
      </rPr>
      <t xml:space="preserve">Budget Proposed for FY 2026-27: Rs. 200 per case 
Extent of Budget proposed:  80% looking into expenditure trend in previous years 
</t>
    </r>
    <r>
      <rPr>
        <b/>
        <sz val="11"/>
        <color rgb="FFFF0000"/>
        <rFont val="Calibri"/>
        <family val="2"/>
      </rPr>
      <t>Budget approved in previous year under NDCP.2_NVBDCP_ Sl.No.-64</t>
    </r>
  </si>
  <si>
    <r>
      <rPr>
        <b/>
        <sz val="11"/>
        <color rgb="FFFF0000"/>
        <rFont val="Calibri"/>
        <family val="2"/>
      </rPr>
      <t>Nature of Activity: Ongoing</t>
    </r>
    <r>
      <rPr>
        <b/>
        <sz val="11"/>
        <rFont val="Calibri"/>
        <family val="2"/>
      </rPr>
      <t xml:space="preserve">
Background: </t>
    </r>
    <r>
      <rPr>
        <sz val="11"/>
        <rFont val="Calibri"/>
        <family val="2"/>
      </rPr>
      <t xml:space="preserve">
ASHA/AWW/Volunteer/etc will get Incentive for  detection of Leprosy cases ( @ Rs 250 for detection of an early case before onset of any visible deformity and @  Rs 200 for detection of new case with visible deformity in hands, feet or eye)
</t>
    </r>
    <r>
      <rPr>
        <b/>
        <sz val="11"/>
        <rFont val="Calibri"/>
        <family val="2"/>
      </rPr>
      <t xml:space="preserve">Progress: </t>
    </r>
    <r>
      <rPr>
        <sz val="11"/>
        <rFont val="Calibri"/>
        <family val="2"/>
      </rPr>
      <t xml:space="preserve">
7349 new cases detected in the year 2024-25 . As per the report of  March 2025,  cases detected without visible deformity is 98.6% &amp; cases detected with visible deformity is 1.4%.)
</t>
    </r>
    <r>
      <rPr>
        <b/>
        <sz val="11"/>
        <rFont val="Calibri"/>
        <family val="2"/>
      </rPr>
      <t xml:space="preserve">Budget proposed for FY 2026-27 : Expected 7000 cases </t>
    </r>
    <r>
      <rPr>
        <sz val="11"/>
        <rFont val="Calibri"/>
        <family val="2"/>
      </rPr>
      <t xml:space="preserve">
1. Incentive to ASHA for new case detection without visible deformity: Rs 250/- per  cases
2. incentive to ASHA for new case detection with visible deformity: Rs 200/- per cases 
</t>
    </r>
    <r>
      <rPr>
        <b/>
        <sz val="11"/>
        <color rgb="FFFF0000"/>
        <rFont val="Calibri"/>
        <family val="2"/>
      </rPr>
      <t>Budget approved in previous year under NDCP-3_NLEP_ Sl.No.-69</t>
    </r>
  </si>
  <si>
    <r>
      <rPr>
        <b/>
        <sz val="11"/>
        <rFont val="Calibri"/>
        <family val="2"/>
      </rPr>
      <t xml:space="preserve">Ongoing Activity
Justification: </t>
    </r>
    <r>
      <rPr>
        <sz val="11"/>
        <rFont val="Calibri"/>
        <family val="2"/>
      </rPr>
      <t>As guideline has been revised so it is suggested to orient DTOs on  Revised guideline.</t>
    </r>
    <r>
      <rPr>
        <b/>
        <sz val="11"/>
        <rFont val="Calibri"/>
        <family val="2"/>
      </rPr>
      <t xml:space="preserve">
State load: MOTC-318 at CHC level
Target for 2026-27: 60 person (3 batches)
Batch Size: 5 days training @20 per batch
Unit cost@ Rs. 136000/- per batch( Expenditure may be booked as per society norms) 
</t>
    </r>
    <r>
      <rPr>
        <sz val="11"/>
        <rFont val="Calibri"/>
        <family val="2"/>
      </rPr>
      <t>Implementing agency:  ATD &amp; TC , Cuttack . Provide 60% Accommodation.
No RP fees for ATD&amp;TC faculties.</t>
    </r>
  </si>
  <si>
    <r>
      <t xml:space="preserve">Ongoing Activity
Justification:
</t>
    </r>
    <r>
      <rPr>
        <sz val="11"/>
        <rFont val="Calibri"/>
        <family val="2"/>
      </rPr>
      <t>This is required for staff under NTEP to increase their technical and managerial expertise in NIKSHAY /Nikshay Ausadhi.
Implementing agency: State TB Cell</t>
    </r>
    <r>
      <rPr>
        <b/>
        <sz val="11"/>
        <rFont val="Calibri"/>
        <family val="2"/>
      </rPr>
      <t xml:space="preserve">
Duration of the training :2 days
State load : 62 </t>
    </r>
    <r>
      <rPr>
        <sz val="11"/>
        <rFont val="Calibri"/>
        <family val="2"/>
      </rPr>
      <t>(2 NTEP staffs from each district - DPC/HQ STS/any person handling Ni-kshay). In 2 batches ( @30-32/batch)</t>
    </r>
    <r>
      <rPr>
        <b/>
        <sz val="11"/>
        <rFont val="Calibri"/>
        <family val="2"/>
      </rPr>
      <t xml:space="preserve">
Target for 2026-27:2 Batches (@ 30-32/batch)
Unit cost@ Rs. 120000/- per batch( Expenditure may be booked as per society norms) </t>
    </r>
  </si>
  <si>
    <r>
      <rPr>
        <b/>
        <sz val="11"/>
        <color rgb="FFFF0000"/>
        <rFont val="Calibri"/>
        <family val="2"/>
      </rPr>
      <t xml:space="preserve">Nature of Activity: Ongoing
</t>
    </r>
    <r>
      <rPr>
        <b/>
        <sz val="11"/>
        <rFont val="Calibri"/>
        <family val="2"/>
      </rPr>
      <t xml:space="preserve">Unit Cost: </t>
    </r>
    <r>
      <rPr>
        <sz val="11"/>
        <rFont val="Calibri"/>
        <family val="2"/>
      </rPr>
      <t>@Rs. 400/- Per Case</t>
    </r>
    <r>
      <rPr>
        <b/>
        <sz val="11"/>
        <rFont val="Calibri"/>
        <family val="2"/>
      </rPr>
      <t xml:space="preserve">
Background:
</t>
    </r>
    <r>
      <rPr>
        <sz val="11"/>
        <rFont val="Calibri"/>
        <family val="2"/>
      </rPr>
      <t xml:space="preserve">ASHA has been paid incentive of Rs 400/- after Treatment completion of PB cases. </t>
    </r>
    <r>
      <rPr>
        <b/>
        <sz val="11"/>
        <rFont val="Calibri"/>
        <family val="2"/>
      </rPr>
      <t xml:space="preserve">
Progress:
</t>
    </r>
    <r>
      <rPr>
        <sz val="11"/>
        <rFont val="Calibri"/>
        <family val="2"/>
      </rPr>
      <t xml:space="preserve">7349 new cases detected in the year 2024-25 from which 4670 were MB cases (63% of new cases)  and 2679 (37% of new cases) PB cases. </t>
    </r>
    <r>
      <rPr>
        <b/>
        <sz val="11"/>
        <rFont val="Calibri"/>
        <family val="2"/>
      </rPr>
      <t xml:space="preserve">
Budget proposed for 7000 new cases in  FY 2026-27 </t>
    </r>
    <r>
      <rPr>
        <sz val="11"/>
        <rFont val="Calibri"/>
        <family val="2"/>
      </rPr>
      <t xml:space="preserve">
Budget proposed for  2590 PB cases (as per previous year data-37%) for follow-up by ASHA for completion of treatment  @ Rs. 400/- per case
</t>
    </r>
    <r>
      <rPr>
        <b/>
        <sz val="11"/>
        <color rgb="FFFF0000"/>
        <rFont val="Calibri"/>
        <family val="2"/>
      </rPr>
      <t>Budget approved in previous year under NDCP-3_NLEP_ Sl.No.-69</t>
    </r>
  </si>
  <si>
    <r>
      <rPr>
        <b/>
        <sz val="11"/>
        <color rgb="FFFF0000"/>
        <rFont val="Calibri"/>
        <family val="2"/>
      </rPr>
      <t>Nature of Activity: Ongoing</t>
    </r>
    <r>
      <rPr>
        <b/>
        <sz val="11"/>
        <rFont val="Calibri"/>
        <family val="2"/>
      </rPr>
      <t xml:space="preserve">
Unit Cost: </t>
    </r>
    <r>
      <rPr>
        <sz val="11"/>
        <rFont val="Calibri"/>
        <family val="2"/>
      </rPr>
      <t>@Rs. 600/- Per Case</t>
    </r>
    <r>
      <rPr>
        <b/>
        <sz val="11"/>
        <rFont val="Calibri"/>
        <family val="2"/>
      </rPr>
      <t xml:space="preserve">
</t>
    </r>
    <r>
      <rPr>
        <sz val="11"/>
        <rFont val="Calibri"/>
        <family val="2"/>
      </rPr>
      <t xml:space="preserve">Background: ASHA has been paid incentive of Rs 600/- after treatment completion of MB cases. </t>
    </r>
    <r>
      <rPr>
        <b/>
        <sz val="11"/>
        <rFont val="Calibri"/>
        <family val="2"/>
      </rPr>
      <t xml:space="preserve">
Progress:
</t>
    </r>
    <r>
      <rPr>
        <sz val="11"/>
        <rFont val="Calibri"/>
        <family val="2"/>
      </rPr>
      <t xml:space="preserve">7349 new cases detected in the year 2024-25 from which 4670 was MB cases (63% of new cases)  and 2679 (37% of new cases) PB cases. </t>
    </r>
    <r>
      <rPr>
        <b/>
        <sz val="11"/>
        <rFont val="Calibri"/>
        <family val="2"/>
      </rPr>
      <t xml:space="preserve">
Budget proposed for FY 2026-27 
</t>
    </r>
    <r>
      <rPr>
        <sz val="11"/>
        <rFont val="Calibri"/>
        <family val="2"/>
      </rPr>
      <t xml:space="preserve">Budget proposed for  4410 MB cases (as per previous year data-63%) for follow-up by ASHA to completion of treatment  @ Rs. 600/- per case
</t>
    </r>
    <r>
      <rPr>
        <b/>
        <sz val="11"/>
        <color rgb="FFFF0000"/>
        <rFont val="Calibri"/>
        <family val="2"/>
      </rPr>
      <t>Budget approved in previous year under NDCP-3_NLEP_ Sl.No.-69</t>
    </r>
  </si>
  <si>
    <r>
      <rPr>
        <b/>
        <sz val="11"/>
        <rFont val="Calibri"/>
        <family val="2"/>
      </rPr>
      <t>Proposal-1: Session Cost for Spokes</t>
    </r>
    <r>
      <rPr>
        <sz val="11"/>
        <rFont val="Calibri"/>
        <family val="2"/>
      </rPr>
      <t xml:space="preserve">- Not Applicable
</t>
    </r>
    <r>
      <rPr>
        <b/>
        <sz val="11"/>
        <rFont val="Calibri"/>
        <family val="2"/>
      </rPr>
      <t>Proposal-2: Internet Charges for Spokes</t>
    </r>
    <r>
      <rPr>
        <sz val="11"/>
        <rFont val="Calibri"/>
        <family val="2"/>
      </rPr>
      <t xml:space="preserve">- @Rs.500/- Per Month X 254 (i.e. 116 UPHCs and 138 USHCs) X 12 months </t>
    </r>
    <r>
      <rPr>
        <sz val="11"/>
        <rFont val="Calibri"/>
        <family val="2"/>
      </rPr>
      <t xml:space="preserve">
</t>
    </r>
    <r>
      <rPr>
        <b/>
        <sz val="11"/>
        <rFont val="Calibri"/>
        <family val="2"/>
      </rPr>
      <t>Proposal-3: Miscellaneous Charges/ Cos</t>
    </r>
    <r>
      <rPr>
        <sz val="11"/>
        <rFont val="Calibri"/>
        <family val="2"/>
      </rPr>
      <t>t- @Rs.400/- Per Month X 254 (i.e. 116 UPHCs and 138 USHCs) X 12 months</t>
    </r>
    <r>
      <rPr>
        <b/>
        <sz val="11"/>
        <rFont val="Calibri"/>
        <family val="2"/>
      </rPr>
      <t xml:space="preserve"> </t>
    </r>
    <r>
      <rPr>
        <b/>
        <sz val="11"/>
        <color rgb="FFFF0000"/>
        <rFont val="Calibri"/>
        <family val="2"/>
      </rPr>
      <t>Activity not approved by GoI</t>
    </r>
    <r>
      <rPr>
        <b/>
        <sz val="11"/>
        <rFont val="Calibri"/>
        <family val="2"/>
      </rPr>
      <t xml:space="preserve">
</t>
    </r>
  </si>
  <si>
    <r>
      <rPr>
        <b/>
        <sz val="11"/>
        <rFont val="Calibri"/>
        <family val="2"/>
      </rPr>
      <t>GoI Norm: @Rs.5000/- per annum</t>
    </r>
    <r>
      <rPr>
        <sz val="11"/>
        <rFont val="Calibri"/>
        <family val="2"/>
      </rPr>
      <t xml:space="preserve">
However, as per the communication from GoI, Bharat Net Connection has been installed at each PHC AMMs (as per the letter no. BSNL/12(13)/1/2022-NOW-BBIN, Dtd. 21.06.2022).
As per prevailing rate BSNL is charging @Rs. 525/- per month (Rs.450/- + 18% GST) 
</t>
    </r>
    <r>
      <rPr>
        <b/>
        <sz val="11"/>
        <color rgb="FFFF0000"/>
        <rFont val="Calibri"/>
        <family val="2"/>
      </rPr>
      <t>Budget Revised @ Rs. 5000/- per annum for 1296 AAM PHC as per recommendation of NPCC</t>
    </r>
  </si>
  <si>
    <r>
      <rPr>
        <b/>
        <sz val="11"/>
        <rFont val="Calibri"/>
        <family val="2"/>
      </rPr>
      <t>GoI Norm: @Rs.5000/- per annum</t>
    </r>
    <r>
      <rPr>
        <sz val="11"/>
        <rFont val="Calibri"/>
        <family val="2"/>
      </rPr>
      <t xml:space="preserve">
However, as per the communication from GoI, Bharat Net Connection has been installed at each SHC AMMs (as per the letter no. BSNL/12(13)/1/2022-NOW-BBIN, Dtd. 21.06.2022).
As per prevailing rate BSNL is charging @Rs. 525/- per month (Rs.450/- + 18% GST) 
</t>
    </r>
    <r>
      <rPr>
        <b/>
        <sz val="11"/>
        <color rgb="FFFF0000"/>
        <rFont val="Calibri"/>
        <family val="2"/>
      </rPr>
      <t>Budget Revised @ Rs. 5000/- per annum per SHC AAMs as per recommendation of NPCC</t>
    </r>
  </si>
  <si>
    <r>
      <rPr>
        <b/>
        <sz val="11"/>
        <color theme="1"/>
        <rFont val="Calibri"/>
        <family val="2"/>
      </rPr>
      <t xml:space="preserve">Special campaign in  Aspiration Block  for  improving  6 Key Performance Indicators     </t>
    </r>
    <r>
      <rPr>
        <sz val="11"/>
        <color theme="1"/>
        <rFont val="Calibri"/>
        <family val="2"/>
      </rPr>
      <t xml:space="preserve">                                   
To accelerate health outcomes in Aspirational Blocks, a Special Campaign is proposed focusing on identified poor indicators for that particular block out of 6 Key Performance Indicators (KPIs) proposed for improving under this initiative. A 360-degree Social and Behaviour Change approach, ensuring convergence with ICDS, PRI, SHGs, and community platforms will be taken  up as part of this campaign
</t>
    </r>
    <r>
      <rPr>
        <b/>
        <sz val="11"/>
        <color theme="1"/>
        <rFont val="Calibri"/>
        <family val="2"/>
      </rPr>
      <t xml:space="preserve">Scope : </t>
    </r>
    <r>
      <rPr>
        <sz val="11"/>
        <color theme="1"/>
        <rFont val="Calibri"/>
        <family val="2"/>
      </rPr>
      <t xml:space="preserve">
There are 40 selected blocks in Odisha for the ABP programme. The campaign will be extensively organised for 15 days &amp; especial focus will be on 20 selected media dark villages of each aspirational block .
</t>
    </r>
    <r>
      <rPr>
        <b/>
        <sz val="11"/>
        <color theme="1"/>
        <rFont val="Calibri"/>
        <family val="2"/>
      </rPr>
      <t>Activities  Planned :</t>
    </r>
    <r>
      <rPr>
        <sz val="11"/>
        <color theme="1"/>
        <rFont val="Calibri"/>
        <family val="2"/>
      </rPr>
      <t xml:space="preserve">
These series of activities shall be organised in each targeted aspirational block.
o Flagging up of Communication Rath (IEC Van) for improving  general awareness ( Branding of vehicle  Rs30000/- + hiring charges including pol for 15 days  50000/-  + DA to  Communication officers  attached to the Van Rs.5000/ + leaflet for distribution Rs15000/-= Rs.1,00 Lakhs  )
o Focused group Discussions (FGDS) with key stakeholders like SHGs, CBOs. @ Rs.500/- X  20 selected  villages of the block = Rs10,000/- 
o Patient Support Group meetings  in case of TB ,NCD cases  (@ Rs 500/- X  20 Villages with more nos of patients in the block = Rs.10000/-)
o  SAAS Bohu  Meet , Eligible Couple meet for  improving RCH Indicators  (@ Rs 500/- X 20 selected villages  where  process indicators are poor in the block = Rs10000/- )
o Recognition of  achievers /  recovered patients etc as Ambassadors of  change by local representatives (Lump sum  5000/- )
o Performing Folk Shows  @Rs.3000/- X 20 Villages = Rs.60000/- 
o Misc &amp; Any other as  per the felt need  @ Rs.5000/- 
</t>
    </r>
    <r>
      <rPr>
        <b/>
        <sz val="11"/>
        <color theme="1"/>
        <rFont val="Calibri"/>
        <family val="2"/>
      </rPr>
      <t xml:space="preserve">Budget :  @ Rs.2.00 Lakhs per Block </t>
    </r>
    <r>
      <rPr>
        <b/>
        <sz val="11"/>
        <color rgb="FFFF0000"/>
        <rFont val="Aptos Narrow"/>
        <scheme val="minor"/>
      </rPr>
      <t/>
    </r>
  </si>
  <si>
    <r>
      <rPr>
        <b/>
        <sz val="11"/>
        <color theme="1"/>
        <rFont val="Calibri"/>
        <family val="2"/>
      </rPr>
      <t>Operation Management of Digital Display Boards at DHHs(Ongoing)
(Last PIP  approved Head :HSS-3 : 163)</t>
    </r>
    <r>
      <rPr>
        <sz val="11"/>
        <color theme="1"/>
        <rFont val="Calibri"/>
        <family val="2"/>
      </rPr>
      <t xml:space="preserve">
Digital Bill board is one of the major outdoor media to aware public on major health information for behavior change. Odisha State Health &amp; Family Welfare Society (OSH&amp;FWS) has set up 40 nos (MCH-12, DHH-22, and UCHC-6) of outdoor LED Display Boards at various Govt. Health Institutions. 
An outsourced Agency is engaged through a competitive bidding process to operate and maintain the Digital Display Boards. The operation &amp; maintenance cost includes supply, installation, commissioning of the Digital Board which includes all cost related to civil construction work required for installation  of LEDs, Mounting of Structures, Electrical Earthling, Plumbing and entire site readiness, Software to run the Content and end to end Digital Media Solution.
</t>
    </r>
    <r>
      <rPr>
        <b/>
        <sz val="11"/>
        <color theme="1"/>
        <rFont val="Calibri"/>
        <family val="2"/>
      </rPr>
      <t>Budget Requirement (As per recent tender rate):</t>
    </r>
    <r>
      <rPr>
        <sz val="11"/>
        <color theme="1"/>
        <rFont val="Calibri"/>
        <family val="2"/>
      </rPr>
      <t xml:space="preserve">
1. Operation &amp; Maintenance of one LED Display Board including warranty &amp; maintenance as per scope of work given in the RFP for a further period of one year from the date of signing of the renewal agreement @Rs. 80,004/- per month per  Digital Display Boards  X 40 Boards X 12 months = Rs.384.02 Lakhs 
</t>
    </r>
    <r>
      <rPr>
        <b/>
        <sz val="11"/>
        <color theme="1"/>
        <rFont val="Calibri"/>
        <family val="2"/>
      </rPr>
      <t xml:space="preserve">Budget Proposed: Rs. </t>
    </r>
    <r>
      <rPr>
        <sz val="11"/>
        <color theme="1"/>
        <rFont val="Calibri"/>
        <family val="2"/>
      </rPr>
      <t xml:space="preserve"> (70%  budget proposed as payment cannot be made in case of  defunct of any Display boards )</t>
    </r>
  </si>
  <si>
    <r>
      <rPr>
        <b/>
        <sz val="11"/>
        <color theme="1"/>
        <rFont val="Calibri"/>
        <family val="2"/>
      </rPr>
      <t>Proposal Submitted:</t>
    </r>
    <r>
      <rPr>
        <sz val="11"/>
        <color theme="1"/>
        <rFont val="Calibri"/>
        <family val="2"/>
      </rPr>
      <t xml:space="preserve">
Even though, it is mandated to have one SUMAN Volunteer at each village, State has engaged 21402 SUMAN Volunteers in the State &amp; their number will increase by 16052 by the end of 2026-27.
In order to help them to take structured sessions with beneficiaries, each one will be given a flip book (developed &amp; piloted by CCC). They will be oriented and then handed over this tool.
</t>
    </r>
    <r>
      <rPr>
        <b/>
        <sz val="11"/>
        <color rgb="FFFF0000"/>
        <rFont val="Calibri"/>
        <family val="2"/>
      </rPr>
      <t>Proposal Revised as per the discussion in the NPCC meeting:</t>
    </r>
    <r>
      <rPr>
        <sz val="11"/>
        <color theme="1"/>
        <rFont val="Calibri"/>
        <family val="2"/>
      </rPr>
      <t xml:space="preserve">
</t>
    </r>
    <r>
      <rPr>
        <sz val="11"/>
        <rFont val="Calibri"/>
        <family val="2"/>
      </rPr>
      <t xml:space="preserve">Self-help Group (SHG network) is very vibrant in the State of Odisha. Currently there are 600000 SHGs are functional. As per the decission SHG member shall have to be oriented/ sensitized in their existing platform in convergence with Mission Shakti Deptt. Govt. of Odisha. These SHG members will be sensitized using SUMAN modules. In order to equip them  for taking of counseling sessions each SHG will be provided a handbook 
</t>
    </r>
    <r>
      <rPr>
        <b/>
        <sz val="11"/>
        <rFont val="Calibri"/>
        <family val="2"/>
      </rPr>
      <t xml:space="preserve">Revised Budget : @ Rs.10/- per handbook  </t>
    </r>
  </si>
  <si>
    <r>
      <rPr>
        <b/>
        <sz val="11"/>
        <color theme="1"/>
        <rFont val="Calibri"/>
        <family val="2"/>
      </rPr>
      <t xml:space="preserve">National New Born Week </t>
    </r>
    <r>
      <rPr>
        <sz val="11"/>
        <color theme="1"/>
        <rFont val="Calibri"/>
        <family val="2"/>
      </rPr>
      <t xml:space="preserve">observed to raise awareness on essential newborn care, early identification of danger signs, and facility-based and home-based newborn interventions.
</t>
    </r>
    <r>
      <rPr>
        <b/>
        <sz val="11"/>
        <color theme="1"/>
        <rFont val="Calibri"/>
        <family val="2"/>
      </rPr>
      <t>Interventions Planned &amp; mostly focus on mid media activities.</t>
    </r>
    <r>
      <rPr>
        <sz val="11"/>
        <color theme="1"/>
        <rFont val="Calibri"/>
        <family val="2"/>
      </rPr>
      <t xml:space="preserve">
• State level felicitation ceremony with observation of  National Newborn Week: @ Rs.50,000/-
• Sensitisation  of  ASHAs  on Sector meeting  on danger signs , home based management,, timely care seeking etc  for strengthening IPC ( Budget under                                                                                                             ASHA Sector meeting head, hence no additional budget proposed)
• Folk Shows : It is planned at villages with high, low birth weight incidence in  40 aspirational blocks  @ Rs.5000/- per  show X  200 Shows (5 Show per block) </t>
    </r>
  </si>
  <si>
    <r>
      <rPr>
        <b/>
        <sz val="11"/>
        <color theme="1"/>
        <rFont val="Calibri"/>
        <family val="2"/>
      </rPr>
      <t xml:space="preserve">Special IEC/BCC Campaign: </t>
    </r>
    <r>
      <rPr>
        <sz val="11"/>
        <color theme="1"/>
        <rFont val="Calibri"/>
        <family val="2"/>
      </rPr>
      <t xml:space="preserve">Immunisation is one of the most cost-effective public health interventions, yet coverage gaps persist due to lack of awareness, myths and misconceptions, irregular service utilization, and challenges in reaching marginalized populations. Hence, a special IEC/BCC campaign is planned in 55 PVTG Blocks under PM -JANMAN of 15 districts to sustain FI coverage as desired.
 A 360-degree SBC approach will be adopted to increase full immunisation coverage, timely vaccination, and to reduce dropouts in the form of campaign for 15 day in FY 2026-27.
</t>
    </r>
    <r>
      <rPr>
        <b/>
        <sz val="11"/>
        <color theme="1"/>
        <rFont val="Calibri"/>
        <family val="2"/>
      </rPr>
      <t xml:space="preserve">Proposed Interventions  include: 
District Level Activities : </t>
    </r>
    <r>
      <rPr>
        <sz val="11"/>
        <color theme="1"/>
        <rFont val="Calibri"/>
        <family val="2"/>
      </rPr>
      <t xml:space="preserve">
o Flagging up of IEC Vans by local   representative  followed by  media  briefing  @ </t>
    </r>
    <r>
      <rPr>
        <b/>
        <sz val="11"/>
        <color theme="1"/>
        <rFont val="Calibri"/>
        <family val="2"/>
      </rPr>
      <t xml:space="preserve">Rs. 15000/ X  15 districts 
Block Level  Activities : </t>
    </r>
    <r>
      <rPr>
        <sz val="11"/>
        <color theme="1"/>
        <rFont val="Calibri"/>
        <family val="2"/>
      </rPr>
      <t xml:space="preserve">
o General  Awareness through IEC Van @ Rs.1.00 Lakh for 15 days ( Branding of vehicle  Rs.30,000/- + hiring charges including pol for 15 days  50000/-  + DA to  Communication officers  attached to the Van Rs.5000/ + leaflet for distribution Rs.15,000/-= Rs.1.00 Lakh  )
o Awareness meeting with representatives of  from SHGs , CBOS, NGOs  followed by recognition of parents of full immunised children in selected  hard to reach villages  by local representatives  @ Rs.1000/-  X 30 such villages (daily 2 villages will be targeted for organising such activity)= Rs. 30,000/-
o Sensitisation of ASHAs in Sector meeting  for improving FI coverage (Non Budgeted  Activity)
</t>
    </r>
    <r>
      <rPr>
        <b/>
        <sz val="11"/>
        <color theme="1"/>
        <rFont val="Calibri"/>
        <family val="2"/>
      </rPr>
      <t xml:space="preserve">Total Budget (Block level Activities)   : </t>
    </r>
    <r>
      <rPr>
        <sz val="11"/>
        <color theme="1"/>
        <rFont val="Calibri"/>
        <family val="2"/>
      </rPr>
      <t xml:space="preserve">@ Rs 1.30 Lakhs per Block  x 55 PM JANMAN Blocks </t>
    </r>
    <r>
      <rPr>
        <b/>
        <sz val="11"/>
        <color theme="1"/>
        <rFont val="Calibri"/>
        <family val="2"/>
      </rPr>
      <t xml:space="preserve">
</t>
    </r>
    <r>
      <rPr>
        <b/>
        <sz val="11"/>
        <color rgb="FFFF0000"/>
        <rFont val="Calibri"/>
        <family val="2"/>
      </rPr>
      <t>The proposal is considered for approval  as per the discussion in the NPCC meeting</t>
    </r>
    <r>
      <rPr>
        <b/>
        <sz val="11"/>
        <color theme="1"/>
        <rFont val="Calibri"/>
        <family val="2"/>
      </rPr>
      <t xml:space="preserve">
</t>
    </r>
  </si>
  <si>
    <r>
      <rPr>
        <b/>
        <sz val="11"/>
        <color theme="1"/>
        <rFont val="Calibri"/>
        <family val="2"/>
      </rPr>
      <t xml:space="preserve">Branding of Vaccine Vans </t>
    </r>
    <r>
      <rPr>
        <sz val="11"/>
        <color theme="1"/>
        <rFont val="Calibri"/>
        <family val="2"/>
      </rPr>
      <t xml:space="preserve">is an essential component of the Routine Immunization (RI) communication and visibility strategy. It serves to enhance public awareness, promote the importance of immunization and also act as a mobile information unit.
Branding shall essentially include Side and rear panel stickers, Safety messages, Contact information &amp; Reflective strips and design consistency for easy identification. 
</t>
    </r>
    <r>
      <rPr>
        <b/>
        <sz val="11"/>
        <color theme="1"/>
        <rFont val="Calibri"/>
        <family val="2"/>
      </rPr>
      <t>Budget :  @ Rs.39,000/- per  Van</t>
    </r>
  </si>
  <si>
    <r>
      <t xml:space="preserve">Intended for improving healthy &amp; hygienic practices among adolescent girls, proposal has been submitted for mass media interventions with engagement of following medias. The mass media publicity will be done on periodic basis mostly quarterly intervals. 
</t>
    </r>
    <r>
      <rPr>
        <b/>
        <sz val="11"/>
        <color rgb="FF000000"/>
        <rFont val="Calibri"/>
        <family val="2"/>
      </rPr>
      <t>Budget :</t>
    </r>
    <r>
      <rPr>
        <sz val="11"/>
        <color rgb="FF000000"/>
        <rFont val="Calibri"/>
        <family val="2"/>
      </rPr>
      <t xml:space="preserve">
• Advertisement in News Daily (2 leading Odia paper colour ) : Rs.2,00,000/-  X 4 =Rs. 8.00 Lakhs 
o Broadcast in  FM (9FMCs)  &amp; Community Radio Stations (24CRS) : @ Rs.35000/- per minute X  2 minutes in the week= Rs.70 Lakhs /- X 4 = Rs.2.80  Lakhs
o TV Spots (21 Channels ):@ Rs.1.80/-  X 4 day = Rs.7.2 Lakhs </t>
    </r>
    <r>
      <rPr>
        <sz val="11"/>
        <color rgb="FF000000"/>
        <rFont val="Calibri"/>
        <family val="2"/>
      </rPr>
      <t xml:space="preserve">
</t>
    </r>
  </si>
  <si>
    <r>
      <rPr>
        <b/>
        <sz val="11"/>
        <color theme="1"/>
        <rFont val="Calibri"/>
        <family val="2"/>
      </rPr>
      <t xml:space="preserve">NSV  Week </t>
    </r>
    <r>
      <rPr>
        <sz val="11"/>
        <color theme="1"/>
        <rFont val="Calibri"/>
        <family val="2"/>
      </rPr>
      <t xml:space="preserve"> is planned to raise awareness about Non- Scalpel Vasectomy &amp; to promote male sterilisation in Family Planning  at State, District &amp;  5 Municipal Corporation level ,
</t>
    </r>
    <r>
      <rPr>
        <b/>
        <sz val="11"/>
        <color theme="1"/>
        <rFont val="Calibri"/>
        <family val="2"/>
      </rPr>
      <t>Interventions planned :</t>
    </r>
    <r>
      <rPr>
        <sz val="11"/>
        <color theme="1"/>
        <rFont val="Calibri"/>
        <family val="2"/>
      </rPr>
      <t xml:space="preserve">
• State Level Launch followed by  media bites @ Rs.30, 000/-
• Advertisement in News Daily (2leading odia paper colour ) : Rs.2,00,000/- (I&amp;PR Rate)
• Broadcast in  FM (9FMCs)  &amp; Community Radio Stations (24CRS) : @ Rs.35000/- per minute X  5 minutes in the week= Rs.1,75,000/-
• Special EC Meeting @ 1 at SC where in NSV beneficiaries shall be called along with other ECs of that village. HW-F shall identify one such village where NSV beneficiaries are there to select it as a targeted village for conducting Special EC meeting. There in the meeting, NSV beneficiaries shall also be appreciated by local PRIs.
</t>
    </r>
    <r>
      <rPr>
        <b/>
        <sz val="11"/>
        <color theme="1"/>
        <rFont val="Calibri"/>
        <family val="2"/>
      </rPr>
      <t>Budget :</t>
    </r>
    <r>
      <rPr>
        <sz val="11"/>
        <color theme="1"/>
        <rFont val="Calibri"/>
        <family val="2"/>
      </rPr>
      <t xml:space="preserve"> @ Rs, 500/- (for banner &amp; refreshment) X 2214 SCs(1/3 SCs targeted) </t>
    </r>
  </si>
  <si>
    <r>
      <t xml:space="preserve">A public health initiative to administer deworming medication to children to eliminate worm infestation.  In order to improve acceptance, thereby coverage, following IEC / BCC interventions are planned.
• State level launching (Meeting  followed by  Media Bites) = Rs. 0.75 Lakhs
• Launching at School/AWW at District level @ Rs.50000/-  per district X 30 = Rs.15.00 Lakhs
• Advertisement in News Daily (2 leading odia paper colour ) : Rs.2,00,000/- (I&amp;PR Rate) X 2 Rounds = Rs.4.00 Lakhs 
o Broadcast in  FM (9FMCs)  &amp; Community Radio Stations (24CRS) : @ Rs.35000/- per minute X  10 minutes in the week= Rs.3,50,000/- X 2 Rounds = Rs.7.00 Lakhs 
o AIR  1 time @ Rs.65000/- X  2 rounds X 3 times  = Rs.3.90 Lakhs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o Reporting (Forms/Formats) : Rs. 100/- per SC 
</t>
    </r>
    <r>
      <rPr>
        <b/>
        <sz val="11"/>
        <color rgb="FFFF0000"/>
        <rFont val="Calibri"/>
        <family val="2"/>
      </rPr>
      <t>Budget Revised as per discission in the NPCC meeting</t>
    </r>
  </si>
  <si>
    <r>
      <t xml:space="preserve">It aims to </t>
    </r>
    <r>
      <rPr>
        <b/>
        <sz val="11"/>
        <color theme="1"/>
        <rFont val="Calibri"/>
        <family val="2"/>
      </rPr>
      <t xml:space="preserve">make Panchayat TB Free </t>
    </r>
    <r>
      <rPr>
        <sz val="11"/>
        <color theme="1"/>
        <rFont val="Calibri"/>
        <family val="2"/>
      </rPr>
      <t xml:space="preserve">by empowering local self Governance Bodies, Panchatiraj Institutions to take action &amp; achieve community wide TB prevention &amp; Control.
</t>
    </r>
    <r>
      <rPr>
        <b/>
        <sz val="11"/>
        <color theme="1"/>
        <rFont val="Calibri"/>
        <family val="2"/>
      </rPr>
      <t xml:space="preserve">ACSM &amp; advocacy Interventions Planned under this  Programme are </t>
    </r>
    <r>
      <rPr>
        <sz val="11"/>
        <color theme="1"/>
        <rFont val="Calibri"/>
        <family val="2"/>
      </rPr>
      <t xml:space="preserve">
• Sensitisation Meeting of  Block Panchayat members &amp; other elected members at district level @ Rs.20000/- per meeting X 33 Meeting(2 Meetings proposed each for Ganjam, Sundargarh &amp; Mayurbhanj as district having more than 20 blocks ) for 30 districts 
• Sensitisation Meeting of Sarpanchs at  Block level @ Rs.10000/- X 314 blocks  
• Vinyl  Printed Posters  for Panchayat Office on TB Mukt Panchayat( need to participate every year to qualify for it )- @ Rs. 300/- X 6800= Rs.20.40 Lakhs- </t>
    </r>
    <r>
      <rPr>
        <b/>
        <sz val="11"/>
        <color rgb="FFFF0000"/>
        <rFont val="Calibri"/>
        <family val="2"/>
      </rPr>
      <t>Activity Dropped as per the discussion in the NPCC Meeting</t>
    </r>
    <r>
      <rPr>
        <sz val="11"/>
        <color theme="1"/>
        <rFont val="Calibri"/>
        <family val="2"/>
      </rPr>
      <t xml:space="preserve">
• Rallies at  villages of Panchayats as part of Wellness sessions (No additional fund required , to be met out of AAM wellness Budget under CPHC programme)
• School Level Debate, Essay , Quiz completion  by MHTs &amp; recognition(Non Budgeted activity)
• Wall Writing at strategic locations at selected  villages  @ Rs300/- (to be met out of GKS/VHSNC  fund)
• Media Meet, Social Media publicity, Publicity by MHUs at difficult villages etc.  are also to be taken up, </t>
    </r>
    <r>
      <rPr>
        <b/>
        <sz val="11"/>
        <color theme="1"/>
        <rFont val="Calibri"/>
        <family val="2"/>
      </rPr>
      <t>however budget  for the same will not be factored  here as budgeted under HSS.</t>
    </r>
    <r>
      <rPr>
        <sz val="11"/>
        <color theme="1"/>
        <rFont val="Calibri"/>
        <family val="2"/>
      </rPr>
      <t xml:space="preserve">
</t>
    </r>
    <r>
      <rPr>
        <b/>
        <sz val="11"/>
        <color rgb="FFFF0000"/>
        <rFont val="Calibri"/>
        <family val="2"/>
      </rPr>
      <t>Budget Revised as per the discussion in the NPCC Meeting</t>
    </r>
  </si>
  <si>
    <r>
      <rPr>
        <b/>
        <sz val="11"/>
        <color theme="1"/>
        <rFont val="Calibri"/>
        <family val="2"/>
      </rPr>
      <t xml:space="preserve">Ongoing Activity: Approved last year
Active and structured engagement of the SC AAM </t>
    </r>
    <r>
      <rPr>
        <sz val="11"/>
        <color theme="1"/>
        <rFont val="Calibri"/>
        <family val="2"/>
      </rPr>
      <t xml:space="preserve">team with the community groups and community leaders is instrumental in creating awareness, removing superstitions and misbelieve; increasing footfall, treatment compliance TB patients and regular follow up. Patient support group meeting helps to improve the treatment compliance of the TB patients and also gives a platform to the TB patients to break the social stigma or taboo associated with the disease. </t>
    </r>
    <r>
      <rPr>
        <b/>
        <sz val="11"/>
        <color theme="1"/>
        <rFont val="Calibri"/>
        <family val="2"/>
      </rPr>
      <t>The community involvement of the SC AAM is envisaged using the following platforms:</t>
    </r>
    <r>
      <rPr>
        <sz val="11"/>
        <color theme="1"/>
        <rFont val="Calibri"/>
        <family val="2"/>
      </rPr>
      <t xml:space="preserve">
1. Patient Support Groups(To improve compliance to TB treatment)
2. Self-help Group meeting(To create awareness, removal of social taboo and increase referral of Presumptive TB)
3. School Health ambassador(To create awareness)
4. Religious leaders meeting(To create awareness, removal of social taboo and increase referral of Presumptive TB)
The activities will be conducted as per requirement of the SC-AAM. The SC-AAM having high case load will conduct Patient Support Group meeting, and the SC-AAM having less case or no case may go for SHG meeting, School health ambassador, and Religious leader meet to reduce social stigma, create awareness and improve presumptive TB examination rate. This will help to prepare the Panchayat for TB Mukt Panchayat status.
Total budget for NTEP activities will be @ Rs 2000/- per SC-AAM per year.
</t>
    </r>
    <r>
      <rPr>
        <b/>
        <sz val="11"/>
        <color theme="1"/>
        <rFont val="Calibri"/>
        <family val="2"/>
      </rPr>
      <t>Activity wise Budget breakup</t>
    </r>
    <r>
      <rPr>
        <sz val="11"/>
        <color theme="1"/>
        <rFont val="Calibri"/>
        <family val="2"/>
      </rPr>
      <t xml:space="preserve">
1.Patient Support Group Meeting 10 TB patients including TB Champion Rs. 500/-
2.School Health Ambassador 10 Teachers Rs. 500/-
3.SHG Meeting 20 SHG members Rs. 500/-
4. Religious Healers Meet 10 Nos (including Influencers i.B. PRI/ Teachers/ Village Head Man) Rs. 500/-</t>
    </r>
    <r>
      <rPr>
        <sz val="11"/>
        <color theme="1"/>
        <rFont val="Calibri"/>
        <family val="2"/>
      </rPr>
      <t xml:space="preserve">
</t>
    </r>
  </si>
  <si>
    <r>
      <rPr>
        <b/>
        <sz val="11"/>
        <color theme="1"/>
        <rFont val="Calibri"/>
        <family val="2"/>
      </rPr>
      <t>Promoting TB notification</t>
    </r>
    <r>
      <rPr>
        <sz val="11"/>
        <color theme="1"/>
        <rFont val="Calibri"/>
        <family val="2"/>
      </rPr>
      <t xml:space="preserve"> in Pvt facilities requires multipronged approaches that address barriers like lack of awareness, patient confidentiality &amp; concerns etc. Hence, to promote awareness, a poster has to be displayed in strategic locations </t>
    </r>
    <r>
      <rPr>
        <b/>
        <sz val="11"/>
        <color theme="1"/>
        <rFont val="Calibri"/>
        <family val="2"/>
      </rPr>
      <t>with relevant messages.
Budget :
Poster ( Materials -Sun board ): @ Rs.300/-per sun board</t>
    </r>
  </si>
  <si>
    <r>
      <rPr>
        <b/>
        <sz val="11"/>
        <color rgb="FF000000"/>
        <rFont val="Calibri"/>
        <family val="2"/>
      </rPr>
      <t>Anti Rabies centre at facility level provides post-exposure prophylaxis to individuals who have been exposed to rabies through an animal bite or scratch</t>
    </r>
    <r>
      <rPr>
        <sz val="11"/>
        <color rgb="FF000000"/>
        <rFont val="Calibri"/>
        <family val="2"/>
      </rPr>
      <t xml:space="preserve">. This year, the plan is to establish ARV centres at PHC/UPHC level. Hence to bring visibility, improve awareness on Do’s and Dont’s and protocols for service providers, fund has been proposed @ Rs, 3000/- per PHCs/UPHCs.
</t>
    </r>
    <r>
      <rPr>
        <b/>
        <sz val="11"/>
        <color rgb="FF000000"/>
        <rFont val="Calibri"/>
        <family val="2"/>
      </rPr>
      <t>Budget :  1014 PHCs/UPHCs X Rs.3000/- per PHC/UPHC</t>
    </r>
  </si>
  <si>
    <r>
      <rPr>
        <b/>
        <sz val="11"/>
        <color theme="1"/>
        <rFont val="Calibri"/>
        <family val="2"/>
      </rPr>
      <t xml:space="preserve"> Eye Donation Fortnight</t>
    </r>
    <r>
      <rPr>
        <sz val="11"/>
        <color theme="1"/>
        <rFont val="Calibri"/>
        <family val="2"/>
      </rPr>
      <t xml:space="preserve"> is an annual campaign proposed to raise awareness about eye donation and its importance in preventing corneal blindness.  IEC/BCC activities planned for this fortnight are as follows.
Extensive Mass Media Publicity (Rate  proposed as per  I&amp;PR  Deppt , GoO rate)
• Advertisement in News Daily (2 leading odia paper colour ) : Rs.2,00,000/- 
o Broadcast in  FM (9FMCs)  &amp; Community Radio Stations (24CRS) : @ Rs.35000/- per minute X  5 minutes in the week=1.75Lakhs  
o AIR  1 time @ Rs65000/-  
o TV Spots (21 Channels ):@ Rs.1.80/-   
o Sensitization of Stakeholders at State Level: Rs.0.10 Lakhs
</t>
    </r>
    <r>
      <rPr>
        <b/>
        <sz val="11"/>
        <color theme="1"/>
        <rFont val="Calibri"/>
        <family val="2"/>
      </rPr>
      <t xml:space="preserve"> Budget : 6.3 Lakhs </t>
    </r>
    <r>
      <rPr>
        <sz val="11"/>
        <color theme="1"/>
        <rFont val="Calibri"/>
        <family val="2"/>
      </rPr>
      <t xml:space="preserve">
</t>
    </r>
    <r>
      <rPr>
        <b/>
        <sz val="11"/>
        <color theme="1"/>
        <rFont val="Calibri"/>
        <family val="2"/>
      </rPr>
      <t xml:space="preserve"> Eye Bank Level Activities :</t>
    </r>
    <r>
      <rPr>
        <sz val="11"/>
        <color theme="1"/>
        <rFont val="Calibri"/>
        <family val="2"/>
      </rPr>
      <t xml:space="preserve">
Organise a function at Eye Bank to appraise media personnel (Print, Electronic &amp; Social Media Influencers) about the services available at Eye Bank for wider publicity local news papers &amp; channels. This will strengthen uptake of the concerned banks.
Budget : @ 50,000/- per  Eye Bank (Heads of Expenses-Gate, Standees depicting IEC messages, Media kit etc)</t>
    </r>
    <r>
      <rPr>
        <b/>
        <sz val="11"/>
        <color theme="1"/>
        <rFont val="Calibri"/>
        <family val="2"/>
      </rPr>
      <t xml:space="preserve">
</t>
    </r>
    <r>
      <rPr>
        <b/>
        <sz val="11"/>
        <color rgb="FFFF0000"/>
        <rFont val="Calibri"/>
        <family val="2"/>
      </rPr>
      <t>Budget Revised after discussion in the NPCC meeting</t>
    </r>
  </si>
  <si>
    <r>
      <t xml:space="preserve">State has 4 operational Eye Bank in Public health facility &amp; in the PIP 2026-27, two (2) new Eye Banks have been proposed for establishment. There is no uniform branding and awareness material there at Eye Donation Centres. Hence, an uniform prototypes will be prepared and Awareness material developed  for which fund has been proposed 
</t>
    </r>
    <r>
      <rPr>
        <b/>
        <sz val="11"/>
        <color rgb="FF000000"/>
        <rFont val="Calibri"/>
        <family val="2"/>
      </rPr>
      <t xml:space="preserve">Budget @ Rs50,000/- per  Centre
</t>
    </r>
    <r>
      <rPr>
        <b/>
        <sz val="11"/>
        <color rgb="FFFF0000"/>
        <rFont val="Calibri"/>
        <family val="2"/>
      </rPr>
      <t>The</t>
    </r>
    <r>
      <rPr>
        <b/>
        <sz val="11"/>
        <color rgb="FF000000"/>
        <rFont val="Calibri"/>
        <family val="2"/>
      </rPr>
      <t xml:space="preserve"> </t>
    </r>
    <r>
      <rPr>
        <b/>
        <sz val="11"/>
        <color rgb="FFFF0000"/>
        <rFont val="Calibri"/>
        <family val="2"/>
      </rPr>
      <t>Proposal is dropped in view of taking this actiivty along with other branding as part of general facility branding with the funding under State budget.</t>
    </r>
  </si>
  <si>
    <r>
      <t xml:space="preserve">It is </t>
    </r>
    <r>
      <rPr>
        <b/>
        <sz val="11"/>
        <color theme="1"/>
        <rFont val="Calibri"/>
        <family val="2"/>
      </rPr>
      <t>proposed to celebrate to raise awareness  about vision impairment and blindness, promote eye health, and highlights eye care services .</t>
    </r>
    <r>
      <rPr>
        <sz val="11"/>
        <color theme="1"/>
        <rFont val="Calibri"/>
        <family val="2"/>
      </rPr>
      <t xml:space="preserve">
Proposed IEC/BCC Activities planned are as follows: 
</t>
    </r>
    <r>
      <rPr>
        <b/>
        <sz val="11"/>
        <color theme="1"/>
        <rFont val="Calibri"/>
        <family val="2"/>
      </rPr>
      <t>State Level</t>
    </r>
    <r>
      <rPr>
        <sz val="11"/>
        <color theme="1"/>
        <rFont val="Calibri"/>
        <family val="2"/>
      </rPr>
      <t xml:space="preserve">
• Advertisement in News Daily (2 leading odia paper colour ) : Rs.2,00,000/- 
o Broadcast in  FM (9FMCs)  &amp; Community Radio Stations (24CRS) : @ Rs.35000/- per minute X  5 minutes in the week=1.75Lakhs  
o AIR  1 time @ Rs65000/-  
o TV Spots (21 Channels ):@ Rs.1.80/-   
Total Budget (State) = Rs. 6.2 Lakhs 
</t>
    </r>
    <r>
      <rPr>
        <b/>
        <sz val="11"/>
        <color theme="1"/>
        <rFont val="Calibri"/>
        <family val="2"/>
      </rPr>
      <t>District Hqr Hospital Level :</t>
    </r>
    <r>
      <rPr>
        <sz val="11"/>
        <color theme="1"/>
        <rFont val="Calibri"/>
        <family val="2"/>
      </rPr>
      <t xml:space="preserve">
Organise a function at DHH level to appraise media personnel (Print, Electronic &amp; Social Media Influencers) about the services available in the Public Health system for wider publicity.
Budget @ Rs15,000/- (Heads of Expenses-Gate, Standees depicting IEC messages, Media kit etc) 
Community Level  : Proposed  to organise educational sessions  at  selected school (1)  followed by  Competitions out of wellness fund  approved under CPHC head (No additional budget required) for SC AAMs.</t>
    </r>
  </si>
  <si>
    <r>
      <t xml:space="preserve">There are 30 Mobile Ophthalmic vans operational in the State with the funding from NHM. </t>
    </r>
    <r>
      <rPr>
        <b/>
        <sz val="11"/>
        <color theme="1"/>
        <rFont val="Calibri"/>
        <family val="2"/>
      </rPr>
      <t xml:space="preserve"> The plan is for branding those vans for wider visibility, general awareness and prevents misuse of the vehicles. </t>
    </r>
    <r>
      <rPr>
        <sz val="11"/>
        <color theme="1"/>
        <rFont val="Calibri"/>
        <family val="2"/>
      </rPr>
      <t xml:space="preserve">
</t>
    </r>
    <r>
      <rPr>
        <b/>
        <sz val="11"/>
        <color theme="1"/>
        <rFont val="Calibri"/>
        <family val="2"/>
      </rPr>
      <t xml:space="preserve">Budget : @ Rs 10000/- per van 
</t>
    </r>
    <r>
      <rPr>
        <b/>
        <sz val="11"/>
        <color rgb="FFFF0000"/>
        <rFont val="Calibri"/>
        <family val="2"/>
      </rPr>
      <t xml:space="preserve">Branding of  Mobile Ophthalmic Vans shall have been integrated as part of MoU. Hence, B udget dropped </t>
    </r>
  </si>
  <si>
    <r>
      <rPr>
        <b/>
        <sz val="11"/>
        <color theme="1"/>
        <rFont val="Calibri"/>
        <family val="2"/>
      </rPr>
      <t>Objectives</t>
    </r>
    <r>
      <rPr>
        <sz val="11"/>
        <color theme="1"/>
        <rFont val="Calibri"/>
        <family val="2"/>
      </rPr>
      <t xml:space="preserve">
• To create awareness among communities about the causes and prevention of blindness.
• To promote participation in Cataract Month and other NPCBVI activities such as refractive error screening, diabetic retinopathy, glaucoma, and childhood blindness initiatives.
• To disseminate information on the availability of free eye care services, screening camps, and surgical facilities.
• To encourage regular eye check-ups, especially among the elderly, school children, and vulnerable populations.
• To strengthen community engagement through folk media, visual aids, and interactive IEC activities.
The “Chaskhyu Ratha” (literally meaning “Eye Awareness Chariot”) will be a specially designed and branded vehicle equipped with:
- IEC materials (banners, posters, audio-visual displays).
- Loudspeaker/public address system for announcements.
- LED screen (optional) for eye health videos.
- Information desk with IEC leaflets for distribution.
The vehicle will travel across blocks, PHCs, schools, and marketplaces to spread awareness messages and mobilize the community during major eye health drives such as Cataract Month or World Sight Day.
</t>
    </r>
    <r>
      <rPr>
        <b/>
        <sz val="11"/>
        <color rgb="FFFF0000"/>
        <rFont val="Calibri"/>
        <family val="2"/>
      </rPr>
      <t>Activity dropped as per the discussion in the NPCC meeting</t>
    </r>
  </si>
  <si>
    <r>
      <t>The Tele-MANAS programme launched to provide free mental health support to people in need.  There is a further need of publicise the Toll free Nos , so that people can access it.</t>
    </r>
    <r>
      <rPr>
        <b/>
        <sz val="11"/>
        <color theme="1"/>
        <rFont val="Calibri"/>
        <family val="2"/>
      </rPr>
      <t>In order to publicise the same, Mass, Mid media Interventions are proposed   periodically (Quarterly) to reinforce its use.</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 xml:space="preserve">Total  Budget : Rs.24.80 Lakhs </t>
    </r>
    <r>
      <rPr>
        <sz val="11"/>
        <color theme="1"/>
        <rFont val="Calibri"/>
        <family val="2"/>
      </rPr>
      <t xml:space="preserve">
Further, it is proposed to publicise once on the occasion of Mental health Day (10TH Oct), out of 4 times proposed to be taken up during 2026-27. Wellness sessions will also be conducted on the day at selected feeding villages of SC&amp; PHC AAMs, for which budget has been earmarked at CPHC Head.
</t>
    </r>
    <r>
      <rPr>
        <b/>
        <sz val="11"/>
        <color theme="1"/>
        <rFont val="Calibri"/>
        <family val="2"/>
      </rPr>
      <t xml:space="preserve">Mid Media Interventions : </t>
    </r>
    <r>
      <rPr>
        <sz val="11"/>
        <color theme="1"/>
        <rFont val="Calibri"/>
        <family val="2"/>
      </rPr>
      <t xml:space="preserve">
• Panel Discussion in DD: Panel discussion is proposed on the occasion of mental health day along with mass media publicity initiatives. (Budget – Rs.2.20 Lakhs )- </t>
    </r>
    <r>
      <rPr>
        <b/>
        <sz val="11"/>
        <color rgb="FFFF0000"/>
        <rFont val="Calibri"/>
        <family val="2"/>
      </rPr>
      <t>Not Approved</t>
    </r>
    <r>
      <rPr>
        <sz val="11"/>
        <color theme="1"/>
        <rFont val="Calibri"/>
        <family val="2"/>
      </rPr>
      <t xml:space="preserve">
• Printing of Toll Free No &amp; Scope of Services in the ASHA Dairy: It is proposed to print it in the ASHA Dairy so that awareness can reach to last miles (No additional fund required, Budget proposed under ASHA Programme).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
• Printing of the  Toll Free No  in the ASHA Dairy for  wide publicity through IPC by ASHAs.- </t>
    </r>
    <r>
      <rPr>
        <b/>
        <sz val="11"/>
        <color theme="1"/>
        <rFont val="Calibri"/>
        <family val="2"/>
      </rPr>
      <t xml:space="preserve"> No additional  Budget required ,  fund for  printing of ASHA  dairy is CPRC head.</t>
    </r>
  </si>
  <si>
    <r>
      <rPr>
        <b/>
        <sz val="11"/>
        <color theme="1"/>
        <rFont val="Calibri"/>
        <family val="2"/>
      </rPr>
      <t>It is proposed to observe across the State to inform the public on the dangers of using Tobacco.</t>
    </r>
    <r>
      <rPr>
        <sz val="11"/>
        <color theme="1"/>
        <rFont val="Calibri"/>
        <family val="2"/>
      </rPr>
      <t xml:space="preserve">
</t>
    </r>
    <r>
      <rPr>
        <b/>
        <sz val="11"/>
        <color theme="1"/>
        <rFont val="Calibri"/>
        <family val="2"/>
      </rPr>
      <t>State Level Activities :</t>
    </r>
    <r>
      <rPr>
        <sz val="11"/>
        <color theme="1"/>
        <rFont val="Calibri"/>
        <family val="2"/>
      </rPr>
      <t xml:space="preserve">
• Mini Marathon -@ 30000/- 
• Advertisement in News Daily (2 leading Odia paper colour ) : Rs.2,00,000/- 
o Broadcast in  FM (9FMCs)  &amp; Community Radio Stations (24CRS) : @ Rs.35000/- per minute X  5 minutes in the week=1.75Lakhs  
o AIR  1 time @ Rs65000/-  
o TV Spots (21 Channels ):@ Rs.1.80/-   
Total Budget (State) = Rs. 6.5 Lakhs 
</t>
    </r>
    <r>
      <rPr>
        <b/>
        <sz val="11"/>
        <color theme="1"/>
        <rFont val="Calibri"/>
        <family val="2"/>
      </rPr>
      <t xml:space="preserve">District Level Function : </t>
    </r>
    <r>
      <rPr>
        <sz val="11"/>
        <color theme="1"/>
        <rFont val="Calibri"/>
        <family val="2"/>
      </rPr>
      <t xml:space="preserve">
o Meeting followed by  Mini-marathon @ Rs.10000/- per district </t>
    </r>
  </si>
  <si>
    <r>
      <rPr>
        <b/>
        <sz val="11"/>
        <color theme="1"/>
        <rFont val="Calibri"/>
        <family val="2"/>
      </rPr>
      <t>The Universal Screening of NCD is proposed for early detection &amp; management to improve health outcomes.</t>
    </r>
    <r>
      <rPr>
        <sz val="11"/>
        <color theme="1"/>
        <rFont val="Calibri"/>
        <family val="2"/>
      </rPr>
      <t xml:space="preserve"> This is being done on regular basis. However, Mass Media Interventions are planned on quarterly basis to reinforce the effort &amp; improve coverage &amp; achieve in the given time frame.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t>
    </r>
    <r>
      <rPr>
        <b/>
        <sz val="11"/>
        <color rgb="FFFF0000"/>
        <rFont val="Calibri"/>
        <family val="2"/>
      </rPr>
      <t xml:space="preserve"> Budget Not Approved</t>
    </r>
    <r>
      <rPr>
        <sz val="11"/>
        <color theme="1"/>
        <rFont val="Calibri"/>
        <family val="2"/>
      </rPr>
      <t xml:space="preserve">
o Broadcast in  FM (9FMCs)  &amp; Community Radio Stations (24CRS) : @ Rs.35000/- per minute X  5 minutes in the week X  4 times (Quarterly)= Rs.3.50 Lakhs
o AIR  1 time @ Rs65000/- X  4 times (Quarterly)=  Rs.2.60 Lakhs
o TV Spots (21 Channels ):@ Rs.1.80/-  X  4 times (Quarterly)=  Rs.7.20 /-
o Media Meet, Social Media publicity, Publicity by MHUs at difficult villages etc.  are also to be taken up, however budget  for the same will not be factored  here as budgeted under HSS  </t>
    </r>
  </si>
  <si>
    <r>
      <rPr>
        <b/>
        <sz val="11"/>
        <color theme="1"/>
        <rFont val="Calibri"/>
        <family val="2"/>
      </rPr>
      <t xml:space="preserve">Days  proposed to be observed  </t>
    </r>
    <r>
      <rPr>
        <sz val="11"/>
        <color theme="1"/>
        <rFont val="Calibri"/>
        <family val="2"/>
      </rPr>
      <t xml:space="preserve">
• World Cancer day (4th Feb)
• World Hypertension Day  (17th May)
• World Heart Day (29th Sept)
• Stroke Day  (29th Oct)
• World  Diabetics day (14th Nov)
•  COPD Day
</t>
    </r>
    <r>
      <rPr>
        <b/>
        <sz val="11"/>
        <color theme="1"/>
        <rFont val="Calibri"/>
        <family val="2"/>
      </rPr>
      <t>Activities :</t>
    </r>
    <r>
      <rPr>
        <sz val="11"/>
        <color theme="1"/>
        <rFont val="Calibri"/>
        <family val="2"/>
      </rPr>
      <t xml:space="preserve">
• As part of day observation, State Level  Launching  shall be  organised  at community level  Institutions where Meeting  will be organised by  People’s  representative Followed by Media Briefing @ Rs.30000/- per such meeting  X 6 Meetings = Rs.1.80 Lakhs 
• Social Media  Advocacy: Fund under HSS 
• Flex at Hoarding (based on proposed Day): @ Rs.2000/- X 448 Hoardings X 6 times 
</t>
    </r>
    <r>
      <rPr>
        <sz val="11"/>
        <color theme="1"/>
        <rFont val="Calibri"/>
        <family val="2"/>
      </rPr>
      <t xml:space="preserve">
</t>
    </r>
  </si>
  <si>
    <r>
      <rPr>
        <b/>
        <sz val="11"/>
        <color theme="1"/>
        <rFont val="Calibri"/>
        <family val="2"/>
      </rPr>
      <t xml:space="preserve">Mass Media Interventions </t>
    </r>
    <r>
      <rPr>
        <sz val="11"/>
        <color theme="1"/>
        <rFont val="Calibri"/>
        <family val="2"/>
      </rPr>
      <t xml:space="preserve">
• Day observation – Int. Day of Climate Action (24th Oct)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</si>
  <si>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 xml:space="preserve">Mass Media Interventions </t>
    </r>
    <r>
      <rPr>
        <sz val="11"/>
        <color theme="1"/>
        <rFont val="Calibri"/>
        <family val="2"/>
      </rPr>
      <t xml:space="preserve">
• Day observation – Oral Health (20th March) - State Level launching Rs. 30,000/-
• Advertisement in News Daily (2 leading odia paper colour):  Rs. 2.00 Lakhs,
• Broadcast in  FM (9FMCs)  &amp; Community Radio Stations (24CRS) : @ Rs.35000/- per minute X  5 minutes = Rs.1.75  Lakhs 
• AIR  1 time @ Rs.65,000/- 
• TV Spots (21 Channels ):@ Rs.1.80/- Lakhs
•  Media meet, social media publicity, publicity by MHUs at difficult villages etc. shall be taken up and the Budget for the same has been factored in HSS. Hence no additional Budget proposed. </t>
    </r>
  </si>
  <si>
    <r>
      <rPr>
        <b/>
        <sz val="11"/>
        <color theme="1"/>
        <rFont val="Calibri"/>
        <family val="2"/>
      </rPr>
      <t>The celebration of world Hearing Day  will help to  create awareness about deafness  and  recognise the achievements of  deaf people.</t>
    </r>
    <r>
      <rPr>
        <sz val="11"/>
        <color theme="1"/>
        <rFont val="Calibri"/>
        <family val="2"/>
      </rPr>
      <t xml:space="preserve">
Mass media campaign is planned to be organised on the occasion. 
• Day observation - world Hearing Day (3rd March) - State Level launching Rs. 30,000/-
• Advertisement in News Daily (2 leading odia paper colour ) : Rs.2,00,000/-  
• Broadcast in  FM (9FMCs)  &amp; Community Radio Stations (24CRS) : @ Rs.35000/- per minute X  5 minutes = Rs.1.75  Lakhs 
• AIR  1 time @ Rs.65000/- 
• TV Spots (21 Channels ):@ Rs.1.80/- -
• Media Meet, Social Media publicity, Publicity by MHUs at difficult villages etc.  are also to be taken up, however budget  for the same will not be factored  here as budgeted under HSS  </t>
    </r>
  </si>
  <si>
    <r>
      <t xml:space="preserve">In order to promote iodized salt use and conduct community-based salt testing, an awareness-cum-Salt testing camps proposed at all AWCs in targeted districts (17) to prevent iodine deficiency disorders. 
</t>
    </r>
    <r>
      <rPr>
        <b/>
        <sz val="11"/>
        <color theme="1"/>
        <rFont val="Calibri"/>
        <family val="2"/>
      </rPr>
      <t>Interventions  prior &amp; on the day of Camp at AWCs
Prior to the Camp-</t>
    </r>
    <r>
      <rPr>
        <sz val="11"/>
        <color theme="1"/>
        <rFont val="Calibri"/>
        <family val="2"/>
      </rPr>
      <t xml:space="preserve">
• Distribution of leaflets (Containing benefit of use of iodised salt &amp; date &amp; time of camp and details of camp site)to households . @ Rs.1/- X 50 leaflets /SC in  17 targeted districts.
</t>
    </r>
    <r>
      <rPr>
        <b/>
        <sz val="11"/>
        <color theme="1"/>
        <rFont val="Calibri"/>
        <family val="2"/>
      </rPr>
      <t>On the day of Camp</t>
    </r>
    <r>
      <rPr>
        <sz val="11"/>
        <color theme="1"/>
        <rFont val="Calibri"/>
        <family val="2"/>
      </rPr>
      <t xml:space="preserve">
• One Banner - @ Rs200/- per SC (to be used by AWC during the  scheduled  Screening camp) in  17 targeted districts </t>
    </r>
  </si>
  <si>
    <r>
      <rPr>
        <b/>
        <sz val="11"/>
        <color theme="1"/>
        <rFont val="Calibri"/>
        <family val="2"/>
      </rPr>
      <t>The Campaign proposed to be organised for strengthening vision of a tobacco free generation in the State</t>
    </r>
    <r>
      <rPr>
        <sz val="11"/>
        <color theme="1"/>
        <rFont val="Calibri"/>
        <family val="2"/>
      </rPr>
      <t xml:space="preserve">. Hence, to make it happen, a 360 degree multimedia campaign is proposed in the PIP.
</t>
    </r>
    <r>
      <rPr>
        <b/>
        <sz val="11"/>
        <color theme="1"/>
        <rFont val="Calibri"/>
        <family val="2"/>
      </rPr>
      <t xml:space="preserve">Mass Media  Interventions </t>
    </r>
    <r>
      <rPr>
        <sz val="11"/>
        <color theme="1"/>
        <rFont val="Calibri"/>
        <family val="2"/>
      </rPr>
      <t xml:space="preserve">
•   Advertisement in News Daily (2 leading odia paper colour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
    </r>
    <r>
      <rPr>
        <b/>
        <sz val="11"/>
        <color theme="1"/>
        <rFont val="Calibri"/>
        <family val="2"/>
      </rPr>
      <t>Mid Media Interventions :</t>
    </r>
    <r>
      <rPr>
        <sz val="11"/>
        <color theme="1"/>
        <rFont val="Calibri"/>
        <family val="2"/>
      </rPr>
      <t xml:space="preserve">
• Mini Marathon/ Cyclothon by local youths at  State/ District Hqr = Rs 3.30 Lakhs (State @ Rs.30000/- + District @Rs. 10000/-  X 30  districts )
• Rally as part of  wellness sessions at selected villages of AAM SCs(1Village/SC) – No additional  fund required (Budget at  CPHC head)
•  Change of Flex at Hoarding at Public Health facilities@ Rs.  2000/-  per flex  (for  CHC/UCHC, DHHs, SDHs )
• Media Meet, Social Media publicity, Publicity by MHUs at difficult villages etc.  are also to be taken up, however budget  for the same will not be factored  here as budgeted under HSS.</t>
    </r>
  </si>
  <si>
    <r>
      <rPr>
        <b/>
        <sz val="11"/>
        <color theme="1"/>
        <rFont val="Calibri"/>
        <family val="2"/>
      </rPr>
      <t>The World Sickle Cell Day</t>
    </r>
    <r>
      <rPr>
        <sz val="11"/>
        <color theme="1"/>
        <rFont val="Calibri"/>
        <family val="2"/>
      </rPr>
      <t xml:space="preserve"> observed annually on 19thJune, is a Global initiative dedicated for awareness generation on Sickle Cell Disease (SCD) and its impact on individuals, families, and communities Worldwide.
</t>
    </r>
    <r>
      <rPr>
        <b/>
        <sz val="11"/>
        <color theme="1"/>
        <rFont val="Calibri"/>
        <family val="2"/>
      </rPr>
      <t xml:space="preserve">IEC/BCC Activities planned under  this initiatives are as follows: </t>
    </r>
    <r>
      <rPr>
        <sz val="11"/>
        <color theme="1"/>
        <rFont val="Calibri"/>
        <family val="2"/>
      </rPr>
      <t xml:space="preserve">
• State level launch (Meeting  Followed by Media  Bites including  display of  Banner &amp; Standee at site )@ Rs.30,000/-
• Cyclothon / Mini Marathon at State level for advocating on Voluntary Blood Donations.  @ Rs.10000/- X 1 = Rs.10,000/- 
o District Level  Launching @ Rs.15000/- X 21 Districts = Rs.3.15 Lakhs 
• Advertisement in News Daily (2 leading odia paper colour ) : Rs.2,00,000/- (I&amp;PR Rate)
o Broadcast in  FM (9FMCs)  &amp; Community Radio Stations (24CRS) : @ Rs.35000/- per minute X  5  minutes in the week= Rs.1.75 Lakhs /-
o TV Spots (21 Channels):@ Rs.1.80/- X 1 day = Rs.1.80 Lakhs.
o Change of Flex in Hoarding at District &amp; Block Level @ Rs.  2000/-  per flex  (for  CHC/UCHC, DHHs, SDHs )
</t>
    </r>
  </si>
  <si>
    <r>
      <rPr>
        <b/>
        <sz val="11"/>
        <color theme="1"/>
        <rFont val="Calibri"/>
        <family val="2"/>
      </rPr>
      <t xml:space="preserve">The Stop Diarrhoea Campaign </t>
    </r>
    <r>
      <rPr>
        <sz val="11"/>
        <color theme="1"/>
        <rFont val="Calibri"/>
        <family val="2"/>
      </rPr>
      <t xml:space="preserve">aims at preventing &amp; treating childhood Diarrhoea. The key activities include promoting hygiene practices,, providing ORS &amp; Zinc and educate family on prevention &amp; treatment on Diarrhoea.
</t>
    </r>
    <r>
      <rPr>
        <b/>
        <sz val="11"/>
        <color theme="1"/>
        <rFont val="Calibri"/>
        <family val="2"/>
      </rPr>
      <t>Budget :</t>
    </r>
    <r>
      <rPr>
        <sz val="11"/>
        <color theme="1"/>
        <rFont val="Calibri"/>
        <family val="2"/>
      </rPr>
      <t xml:space="preserve">
• State level launch (Meeting  Followed by Media  Bites)@ Rs.30,000/-
• Advertisement in News Daily (2 leading odia paper colour ) : Rs.2,00,000/- (I&amp;PR Rate) X 2 Times = Rs.4.00 Lakhs 
• Broadcast in  FM (9 FMCs)  &amp; Community Radio Stations (24CRS) : @ Rs.35000/- per minute X  5 minutes in the week= Rs.1.75/- X 2 times =Rs.3.50 Lakhs 
• TV Spots (21 Channels ):@ Rs.1.80/-  X 2 day = Rs.3.60 Lakhs 
• District level  Launching followed by media Bites  @ Rs.15000/- 
• ORS &amp; ZINC Corner at Facility level – No additional fund required  ,to be managed  using RKS/JAS fund
• School Level Event (Awareness Camp) – To be orgsnised using wellness fund at PHC /SC AMMs under CPHC Programme
• Reference Folder to ASHAs for IPC during household visits @ Rs.6/- per Ref.  Materials  
</t>
    </r>
    <r>
      <rPr>
        <sz val="11"/>
        <rFont val="Calibri"/>
        <family val="2"/>
      </rPr>
      <t>•  Change of Flex of existing Hoarding at District &amp; Block Level @ Rs.  2000/-  per flex  (for  CHC/UCHC, DHHs, SDHs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</si>
  <si>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 SAANS Campaign</t>
    </r>
    <r>
      <rPr>
        <sz val="11"/>
        <color theme="1"/>
        <rFont val="Calibri"/>
        <family val="2"/>
      </rPr>
      <t xml:space="preserve"> promotes pneumonia prevention and management, including timely care-seeking, immunization.
</t>
    </r>
    <r>
      <rPr>
        <b/>
        <sz val="11"/>
        <color theme="1"/>
        <rFont val="Calibri"/>
        <family val="2"/>
      </rPr>
      <t xml:space="preserve">Mass media Interventions planned   under this initiatives are as follows </t>
    </r>
    <r>
      <rPr>
        <sz val="11"/>
        <color theme="1"/>
        <rFont val="Calibri"/>
        <family val="2"/>
      </rPr>
      <t xml:space="preserve">
• State level inauguration of SANNS Campaign  : @ Rs.30,000/-
• Advertisement in News Daily (2 leading odia paper colour ) : Rs.2,00,000/-  
• Broadcast in  FM (9FMCs)  &amp; Community Radio Stations (24CRS) : @ Rs.35000/- per minute X  5 minutes in the week= Rs.1.75/-  
• TV Spots (21 Channels ):@ Rs.1.80/-   
</t>
    </r>
    <r>
      <rPr>
        <b/>
        <sz val="11"/>
        <color theme="1"/>
        <rFont val="Calibri"/>
        <family val="2"/>
      </rPr>
      <t>Interventions Planned &amp; mostly focus on mid media activities.</t>
    </r>
    <r>
      <rPr>
        <sz val="11"/>
        <color theme="1"/>
        <rFont val="Calibri"/>
        <family val="2"/>
      </rPr>
      <t xml:space="preserve">
• Sensitisation  of  ASHAs  on Sector meeting  on danger signs , home based management,, timely care seeking etc  for strengthening IPC ( Budget under  ASHA Sector meeting head, hence no additional budget proposed)
• Sensitisation  of  service providers in routine platform on Standard Treatment Protocols for management of Child Hood Pneumonia (no additional budget proposed)
• Reference folder to ASHAs  for IPC : @ Rs.6/- per Ref. Folder
</t>
    </r>
    <r>
      <rPr>
        <sz val="11"/>
        <rFont val="Calibri"/>
        <family val="2"/>
      </rPr>
      <t xml:space="preserve">• Change of Flex of existing Hoarding at District &amp; Block Level @ Rs.  2000/-  per flex  (for  CHC/UCHC, DHHs, SDHs )
</t>
    </r>
  </si>
  <si>
    <r>
      <t xml:space="preserve">It is proposed  to be observed in the State to  inform, anchor, engage and galvanize  actions on breast feeding and related issues 
</t>
    </r>
    <r>
      <rPr>
        <b/>
        <sz val="11"/>
        <rFont val="Calibri"/>
        <family val="2"/>
      </rPr>
      <t>The IEC/BCC  activities  includes  the following :</t>
    </r>
    <r>
      <rPr>
        <sz val="11"/>
        <rFont val="Calibri"/>
        <family val="2"/>
      </rPr>
      <t xml:space="preserve">
• State level launch (Meeting,  distribution of award on best BHFI, best LMU, best CLMC &amp; best NRC, followed by Media  Bites)@ Rs.30,000/-
• Advertisement in News Daily (2 leading odia paper colour ) : Rs.2,00,000/- 
o Broadcast in  FM (9FMCs)  &amp; Community Radio Stations (24CRS) : @ Rs.35000/- per minute X  5 minutes in the week= Rs.1.75/-
o TV Spots (21 Channels ):@ Rs.1.80/-  X 2 day = Rs.3.60 Lakhs 
• Change of Flex for Hoarding at District &amp; Block Level @ Rs.  2000/-  per flex  (for  CHC/UCHC, DHHs, SDHs )
• Sensitisation of Service Providers of Pvt MCHs, Nursing Colleges etc.  At State &amp; District level  @ Rs.30,000 pe units
• Media Meet, Social Media publicity  are  to be taken up, however budget  for the same has not been factored  here as budgeted under HSS.
</t>
    </r>
    <r>
      <rPr>
        <b/>
        <sz val="11"/>
        <rFont val="Calibri"/>
        <family val="2"/>
      </rPr>
      <t xml:space="preserve">Mass media rates  quoted as per I&amp;PR rates 
</t>
    </r>
    <r>
      <rPr>
        <b/>
        <sz val="11"/>
        <color rgb="FFFF0000"/>
        <rFont val="Calibri"/>
        <family val="2"/>
      </rPr>
      <t>The proposal is considered for approval  as per the discussion in the NPCC meeting</t>
    </r>
    <r>
      <rPr>
        <sz val="11"/>
        <rFont val="Calibri"/>
        <family val="2"/>
      </rPr>
      <t xml:space="preserve">
</t>
    </r>
  </si>
  <si>
    <r>
      <t xml:space="preserve">It is proposed to raise awareness and prevent the transmission of malaria, especially before the monsoon in the community. Promotional activities proposed are as follows.
</t>
    </r>
    <r>
      <rPr>
        <b/>
        <sz val="10"/>
        <color theme="1"/>
        <rFont val="Calibri"/>
        <family val="2"/>
      </rPr>
      <t xml:space="preserve"> • Mass Media Interventions at State level</t>
    </r>
    <r>
      <rPr>
        <sz val="10"/>
        <color theme="1"/>
        <rFont val="Calibri"/>
        <family val="2"/>
      </rPr>
      <t xml:space="preserve">
</t>
    </r>
    <r>
      <rPr>
        <sz val="10"/>
        <rFont val="Calibri"/>
        <family val="2"/>
      </rPr>
      <t>o A</t>
    </r>
    <r>
      <rPr>
        <b/>
        <sz val="10"/>
        <rFont val="Calibri"/>
        <family val="2"/>
      </rPr>
      <t>dvertisement in News Daily (2 leading odia paper colour ) : Rs.2.00/-  X 2 times in the campaign period = Rs.4.00 Lakhs</t>
    </r>
    <r>
      <rPr>
        <sz val="10"/>
        <color theme="1"/>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0"/>
        <color theme="1"/>
        <rFont val="Calibri"/>
        <family val="2"/>
      </rPr>
      <t xml:space="preserve">• District and Sub-district Level Activities </t>
    </r>
    <r>
      <rPr>
        <sz val="10"/>
        <color theme="1"/>
        <rFont val="Calibri"/>
        <family val="2"/>
      </rPr>
      <t xml:space="preserve">
o District launch (Meeting  Followed by Media  Bites)@ Rs.15,000/- X 30 districts = Rs.4.50 Lakhs 
o Change of Flex at Hoarding at  Public Health facilities@ Rs.  2000/-  per flex  (for  CHC/UCHC, DHHs, SDHs )
o District Level Sensitisation of PRI members (especially Sarpanchs &amp; other Panchayat Samiti members)  (@ Rs. 20000/- 30 Meetings )= Rs.6.00 Lakhs 
o Special GKS (VHSNC)  Level  Meeting at SCs  with API&gt;1 at Non High Burdened districts (21 Districts): There are 30 districts in the State. Out of which 2 districts don’t have SC &gt; 1 API. Further, 7 districts are supported under GFATM- NGO –SR project. Hence 21 districts are focus under NHM. Herein the programme, It is proposed  to sensitise  GKS members for  taking  vector control measures at village level with participation from  general population  ( Additional fund not proposed , required budget to be met out of GKS untied fund  with approval of GKS members )
o IEC Materials  for SCs with API &gt;1 in 22 districts :  Each SC will be  provided with a set of IEC materials (1 banner &amp; 2 Standees) for display at SC  &amp; also be used at  Special GKS Meeting venues  (Budget-@ Rs 1500/- per SC X  310 nos of SC with API&gt;1)=Rs.4.65 Lakhs 
o IEC Corners  at Facility level other than SCs (PHC to DHH to be established as per the prototypes given by the State)- No additional budget required to be met out of RKS/JAS fund
o Demonstration  of use of  Insecticidal  Bed Nets  by  SC AAMs  &amp; Followed by FGD at 21 districts with API &gt;1 with local community members  (No additional fund required , budget to be met out of  CPHC head -wellness activities at AAM level)
o Above all  under GFATM-NGO-SR support 7 high burdened SC AAMs will be supported for observation of Anti Malaria Month 
</t>
    </r>
    <r>
      <rPr>
        <b/>
        <sz val="10"/>
        <color rgb="FFFF0000"/>
        <rFont val="Calibri"/>
        <family val="2"/>
      </rPr>
      <t>The proposal is considered for approval  as per the discussion in the NPCC meeting</t>
    </r>
  </si>
  <si>
    <r>
      <t xml:space="preserve">It is proposed to organise for raising awareness among general population about the disease &amp; preventing disease.
</t>
    </r>
    <r>
      <rPr>
        <b/>
        <sz val="11"/>
        <color rgb="FF000000"/>
        <rFont val="Calibri"/>
        <family val="2"/>
      </rPr>
      <t>Activities proposed   as part of observation of the Day are as follows.</t>
    </r>
    <r>
      <rPr>
        <sz val="11"/>
        <color rgb="FF000000"/>
        <rFont val="Calibri"/>
        <family val="2"/>
      </rPr>
      <t xml:space="preserve">
• State level launch (Meeting  Followed by Media  Bites)@ Rs.30,000/-
• Mass /Mid Media Interventions at State level
o Advertisement in News Daily (2 leading odia paper colour ) : Rs.2.00/-  Lakhs
o Broadcast in  FM (9FMCs)  &amp; Community Radio Stations (24CRS) : @ Rs.35000/- per minute X  5  minutes  = Rs.1.75Lakhs  
o AIR  1 time @ Rs65000/-  
o TV Spots (21 Channels ):@ Rs.1.80/-  
o Change of Flex at Hoarding atPublic Health facilities@ Rs.  2000/-  per flex  (for  CHC/UCHC, DHHs, SDHs )
</t>
    </r>
    <r>
      <rPr>
        <b/>
        <sz val="11"/>
        <color rgb="FFFF0000"/>
        <rFont val="Calibri"/>
        <family val="2"/>
      </rPr>
      <t>The proposal is considered for approval  as per the discussion in the NPCC meeting</t>
    </r>
  </si>
  <si>
    <r>
      <rPr>
        <b/>
        <sz val="11"/>
        <color theme="1"/>
        <rFont val="Calibri"/>
        <family val="2"/>
      </rPr>
      <t>The Anti Leprosy Day /SPARSH Campaign</t>
    </r>
    <r>
      <rPr>
        <sz val="11"/>
        <color theme="1"/>
        <rFont val="Calibri"/>
        <family val="2"/>
      </rPr>
      <t xml:space="preserve"> is proposed to be observed in the State to reduce stigma &amp; increase awareness about Leprosy and promote screening &amp; Services.
The IEC/BCC Interventions proposed  under this campaign are as follows 
</t>
    </r>
    <r>
      <rPr>
        <b/>
        <sz val="11"/>
        <color theme="1"/>
        <rFont val="Calibri"/>
        <family val="2"/>
      </rPr>
      <t xml:space="preserve">State Level Activity </t>
    </r>
    <r>
      <rPr>
        <sz val="11"/>
        <color theme="1"/>
        <rFont val="Calibri"/>
        <family val="2"/>
      </rPr>
      <t xml:space="preserve">
• State level launching (Meeting  followed by  Media Bites) = Rs 30,000/- 
• Mass Media Interventions  at State level
o Advertisement in News Daily (2 leading odia paper colour ) : Rs.2.00/- (I&amp;PR Rate) X 2 times in the month = Rs.4.00 Lakhs 
o Broadcast in  FM (9FMCs)  &amp; Community Radio Stations (24CRS) : @ Rs.35000/- per minute X  5 minutes X 2 times during the campaign  = Rs.3.50 Lakhs (I&amp;PR Rate)
o AIR  1 time @ Rs65000/- X 1 time in day= Rs. 65000/- (I&amp;PR Rate) X 2 = Rs.1.30 Lakhs 
o TV Spots (21 Channels ):@ Rs.1.80/-   (I&amp;PR Rate)X 2 times during the Campaign = Rs.3.60 Lakhs 
o Sub Total = Rs.12.40 Lakhs 
</t>
    </r>
    <r>
      <rPr>
        <b/>
        <sz val="11"/>
        <color theme="1"/>
        <rFont val="Calibri"/>
        <family val="2"/>
      </rPr>
      <t xml:space="preserve">• District /  Sub District Level  Activities </t>
    </r>
    <r>
      <rPr>
        <sz val="11"/>
        <color theme="1"/>
        <rFont val="Calibri"/>
        <family val="2"/>
      </rPr>
      <t xml:space="preserve">
o School Level awareness &amp; Competitions –  This has to be done in 60 selected schools  in each district  during the month where in an educational sessions shall be organised  followed by Essay/Debate/Quiz Competitions &amp; recognition of  achievers. This activity shall be done with the support of MHTs/BNWs. Budget : @ 500/- per School X 60 Schools  per District 
o Focused Group Discussions at community level especially with representatives from SHG members, CBOs, NGOs to promote screening &amp; services @ Rs. 500/- per SC per meeting (Banner &amp; refreshment) X 1 meeting at 60 selected SCs with cases/District</t>
    </r>
  </si>
  <si>
    <r>
      <t xml:space="preserve">Important days are being observed at UPHCs &amp; its feeding areas following Health Calendar, out of fund allotted under head wellness sessions / activities (CPHC). However, in order to   involve a  large population at city level &amp; organise the same  in a broad perspective 6 major days shall be observed at city level like  World Health Day , World Environment Day,  World Blood Donor Day ,  World Mental Health day, Yoga Day , Ayushman Bharat  Health &amp; Wellness Day .
On these days, selected activities out of the basket of IEC/BCC interventions like Mini Marathon/ Cyclothon/ Street Theatres/ Publicity Vans shall be taken up.
</t>
    </r>
    <r>
      <rPr>
        <b/>
        <sz val="11"/>
        <color theme="1"/>
        <rFont val="Calibri"/>
        <family val="2"/>
      </rPr>
      <t>Budget : Rs.1.00 Lakhs  per day X 6 days X 5 MCs</t>
    </r>
  </si>
  <si>
    <r>
      <rPr>
        <b/>
        <sz val="11"/>
        <color rgb="FF000000"/>
        <rFont val="Calibri"/>
        <family val="2"/>
      </rPr>
      <t>World Rabies Day i</t>
    </r>
    <r>
      <rPr>
        <sz val="11"/>
        <color rgb="FF000000"/>
        <rFont val="Calibri"/>
        <family val="2"/>
      </rPr>
      <t xml:space="preserve">s observed every year on 28th September to raise awareness about rabies prevention, control, and the importance of timely post-exposure prophylaxis.
The day serves as a global advocacy platform to promote the “Zero by 2030” goal for eliminating dog-mediated human rabies deaths.
The major IEC/BCC activities proposed under this initiatives are as follows 
</t>
    </r>
    <r>
      <rPr>
        <b/>
        <sz val="11"/>
        <color rgb="FF000000"/>
        <rFont val="Calibri"/>
        <family val="2"/>
      </rPr>
      <t xml:space="preserve">State Level Activity </t>
    </r>
    <r>
      <rPr>
        <sz val="11"/>
        <color rgb="FF000000"/>
        <rFont val="Calibri"/>
        <family val="2"/>
      </rPr>
      <t xml:space="preserve">
• State level launching (Meeting  followed by  Media Bites) = Rs 30,000/- 
• Mass Media Interventions 
o Advertisement in News Daily (2 leading odia paper colour ) : Rs.2.00/- (I&amp;PR Rate)  
o Broadcast in  FM (9FMCs)  &amp; Community Radio Stations (24CRS) : @ Rs.35000/- per minute X  5 minutes  = Rs.1.75 Lakhs (I&amp;PR Rate)
o AIR  1 time @ Rs65000/- X 1 time in day= Rs. 65000/- (I&amp;PR Rate)
o TV Spots (21 Channels ):@ Rs.1.80/-   (I&amp;PR Rate)
</t>
    </r>
    <r>
      <rPr>
        <b/>
        <sz val="11"/>
        <color rgb="FF000000"/>
        <rFont val="Calibri"/>
        <family val="2"/>
      </rPr>
      <t xml:space="preserve">Total  IEC/BCC Budget :Rs. 6.5 Lakhs </t>
    </r>
  </si>
  <si>
    <r>
      <t xml:space="preserve">The Urban Municipal Corporation Cities have Display boards at Bus Queue Shelters (BQS) for general advertisement.  These places can be potentially used for creation of awareness among general population.  
The plan is to target 70 such BQS in Municipal Corporation Cities in the FY 2026-27.
</t>
    </r>
    <r>
      <rPr>
        <b/>
        <sz val="11"/>
        <color theme="1"/>
        <rFont val="Calibri"/>
        <family val="2"/>
      </rPr>
      <t xml:space="preserve">Budget : </t>
    </r>
    <r>
      <rPr>
        <sz val="11"/>
        <color theme="1"/>
        <rFont val="Calibri"/>
        <family val="2"/>
      </rPr>
      <t xml:space="preserve">  Display Board ( 6 Mtr X 3 Mtr) @ Rs.70000/-  PM   X 1 month X  70   BSQs X 2 themes (twice) </t>
    </r>
  </si>
  <si>
    <r>
      <rPr>
        <b/>
        <sz val="11"/>
        <color theme="1"/>
        <rFont val="Calibri"/>
        <family val="2"/>
      </rPr>
      <t>It is proposed to be organise across the State on 14th April</t>
    </r>
    <r>
      <rPr>
        <sz val="11"/>
        <color theme="1"/>
        <rFont val="Calibri"/>
        <family val="2"/>
      </rPr>
      <t xml:space="preserve"> to mark the establishment of AB-HWC and to promote comprehensive Primary Health Care Services through various community Health Initiatives.
To mark the occasion and popularise the services at HWCs following IEC/BCC activities planned.
• State level launch (Meeting  Followed by Media  Bites including  display of  Banner &amp; Standee at site )@ Rs.30,000/-
• Advertisement in News Daily (2 leading odia paper colour ) : Rs.2,00,000/- (I&amp;PR Rate)
o Broadcast in  FM (9FMCs)  &amp; Community Radio Stations (24CRS) : @ Rs.35000/- per minute X  5  minutes in the week= Rs.1.75 Lakhs /-
o TV Spots (21 Channels): @ Rs.1.80/-  X 1 day = Rs.1.80 Lakhs 
• Cyclothon / Mini Marathon at District level for advocating CPHC Services.  @ Rs.10000/- X 30 = Rs.3.00 Lakhs 
o Rally at selected feeding villages (1 each)falls under SC AAM &amp; PHC AAM  shall be planned &amp;  budget for the same shall be met out of wellness sessions  budget head under CPHC program.
o Media Meet, Social Media publicity , Publicity by MHUs at difficult  villages etc.  are also to be taken up, however budget  for the same will not be factored  here as budgeted under HSS</t>
    </r>
    <r>
      <rPr>
        <sz val="11"/>
        <color theme="1"/>
        <rFont val="Calibri"/>
        <family val="2"/>
      </rPr>
      <t xml:space="preserve">
</t>
    </r>
  </si>
  <si>
    <r>
      <rPr>
        <b/>
        <sz val="11"/>
        <color rgb="FF000000"/>
        <rFont val="Calibri"/>
        <family val="2"/>
      </rPr>
      <t xml:space="preserve">Ayushman Arogya Mandirs (AAMs) are mandated to conduct at least 10 wellness sessions per month </t>
    </r>
    <r>
      <rPr>
        <sz val="11"/>
        <color rgb="FF000000"/>
        <rFont val="Calibri"/>
        <family val="2"/>
      </rPr>
      <t xml:space="preserve">as part of preventive and promotive healthcare initiatives. These include observing 2 Programme specific health-related wellness days to promote community participation. The wellness activities shall be chosen from the list of Annual Health Calendar, based on area specific need.
</t>
    </r>
    <r>
      <rPr>
        <b/>
        <sz val="11"/>
        <color rgb="FF000000"/>
        <rFont val="Calibri"/>
        <family val="2"/>
      </rPr>
      <t xml:space="preserve">Under NHM PIP 2026-27, Budget has been proposed as per GoI norms : </t>
    </r>
    <r>
      <rPr>
        <sz val="11"/>
        <color rgb="FF000000"/>
        <rFont val="Calibri"/>
        <family val="2"/>
      </rPr>
      <t xml:space="preserve">
</t>
    </r>
    <r>
      <rPr>
        <b/>
        <sz val="11"/>
        <color rgb="FF000000"/>
        <rFont val="Calibri"/>
        <family val="2"/>
      </rPr>
      <t xml:space="preserve">• SC AAM : </t>
    </r>
    <r>
      <rPr>
        <sz val="11"/>
        <color rgb="FF000000"/>
        <rFont val="Calibri"/>
        <family val="2"/>
      </rPr>
      <t xml:space="preserve"> Rs.25,000/- per SC  AAM  per annum 
</t>
    </r>
    <r>
      <rPr>
        <b/>
        <sz val="11"/>
        <color rgb="FF000000"/>
        <rFont val="Calibri"/>
        <family val="2"/>
      </rPr>
      <t>• PHC AAM :</t>
    </r>
    <r>
      <rPr>
        <sz val="11"/>
        <color rgb="FF000000"/>
        <rFont val="Calibri"/>
        <family val="2"/>
      </rPr>
      <t xml:space="preserve"> Rs.50000/- per PHC AAM per Annum </t>
    </r>
    <r>
      <rPr>
        <b/>
        <sz val="11"/>
        <color rgb="FF000000"/>
        <rFont val="Calibri"/>
        <family val="2"/>
      </rPr>
      <t xml:space="preserve">
</t>
    </r>
    <r>
      <rPr>
        <b/>
        <sz val="11"/>
        <color rgb="FFFF0000"/>
        <rFont val="Calibri"/>
        <family val="2"/>
      </rPr>
      <t>Budgeted: 70% of the total estimated budget depending on th eexpenditure trend</t>
    </r>
    <r>
      <rPr>
        <sz val="11"/>
        <color rgb="FF000000"/>
        <rFont val="Calibri"/>
        <family val="2"/>
      </rPr>
      <t xml:space="preserve">
</t>
    </r>
  </si>
  <si>
    <r>
      <rPr>
        <b/>
        <sz val="10"/>
        <color theme="1"/>
        <rFont val="Calibri"/>
        <family val="2"/>
      </rPr>
      <t>Patient Transport Services :</t>
    </r>
    <r>
      <rPr>
        <sz val="10"/>
        <color theme="1"/>
        <rFont val="Calibri"/>
        <family val="2"/>
      </rPr>
      <t xml:space="preserve">
In order to publicise the   Patient Transport Services &amp; Use of Call centre, Mass media Interventions are proposed   periodically (Quarterly) to reinforce its use.
Mass Media 
• Advertisement in News Daily (2 leading odia paper colour ) : Rs.2,00,000/- X  4 times (Quarterly)= Rs.8.00 Lakhs 
• Broadcast in  FM (9FMCs)  &amp; Community Radio Stations (24CRS) : @ Rs.35000/- per minute X  5 minutes in the week X  4 times (Quarterly)= Rs.3.50 Lakhs
• AIR  1 time @ Rs65000/- X  4 times (Quarterly)=  Rs.2.60 Lakhs
• TV Spots (21 Channels ):@ Rs.1.80/-  X  4 times (Quarterly)=  Rs.7.20 /- 
</t>
    </r>
    <r>
      <rPr>
        <b/>
        <sz val="10"/>
        <color theme="1"/>
        <rFont val="Calibri"/>
        <family val="2"/>
      </rPr>
      <t xml:space="preserve">Total  Budget  (Patient Transport): Rs. 21.30Lakhs </t>
    </r>
    <r>
      <rPr>
        <sz val="10"/>
        <color theme="1"/>
        <rFont val="Calibri"/>
        <family val="2"/>
      </rPr>
      <t xml:space="preserve">
104 Health Help Line : 104 Health Line has been functioning in the State  for making out  bound call to follow up of  sample RCH Beneficiaries, make calls for early child hood education etc &amp;  inbound calls for health advice &amp; registered  complaints  illegal USG etc. Both Mass &amp; Mid media interventions are planned for publicise the same.
• Advertisement in News Daily (2 leading odia paper colour ) : Rs.2,00,000/- X  2 times (Quarterly)= Rs.4.00 Lakhs 
o Broadcast in  FM (9FMCs)  &amp; Community Radio Stations (24CRS) : @ Rs.35000/- per minute X  5 minutes in the week X  2 times (Quarterly)= Rs.3.50 Lakhs
o AIR  1 time @ Rs65000/- X  2 times (Quarterly)=  Rs.1.30 Lakhs
o TV Spots (21 Channels ):@ Rs.1.80/-  X  2 times (Quarterly)=  Rs.3.60 /- 
o Printing of 104 Health Line No in ASHA  Dairy (No additional Budget proposed  here in the section, budget at ASHA Programme)
o Wall Writing at villages utilising GKS/ VHSNC Fund at strategic locations.
</t>
    </r>
    <r>
      <rPr>
        <b/>
        <sz val="10"/>
        <color theme="1"/>
        <rFont val="Calibri"/>
        <family val="2"/>
      </rPr>
      <t xml:space="preserve">Total Budget  (Health Help Line) :Rs. 12.40 Lakhs </t>
    </r>
    <r>
      <rPr>
        <sz val="10"/>
        <color theme="1"/>
        <rFont val="Calibri"/>
        <family val="2"/>
      </rPr>
      <t xml:space="preserve">
</t>
    </r>
    <r>
      <rPr>
        <b/>
        <sz val="10"/>
        <color theme="1"/>
        <rFont val="Calibri"/>
        <family val="2"/>
      </rPr>
      <t xml:space="preserve">Total Budget (Patient Transport &amp; Health Help Line) :Rs. 33.70 Lakhs </t>
    </r>
  </si>
  <si>
    <r>
      <rPr>
        <b/>
        <sz val="11"/>
        <color theme="1"/>
        <rFont val="Calibri"/>
        <family val="2"/>
      </rPr>
      <t>The QA framework for National Quality Assurance Standards (NQAS), LaQshya, MusQan &amp; Kayakalp envisages for patient rights &amp; Patient’s satisfaction.</t>
    </r>
    <r>
      <rPr>
        <sz val="11"/>
        <color theme="1"/>
        <rFont val="Calibri"/>
        <family val="2"/>
      </rPr>
      <t xml:space="preserve">  In addition, there is an urgent  requirement of service delivery as per treatment/management protocols  &amp; thus display of  protocols  at appropriate places in a hospital as per the quality Assurance mandate is an essential requirements. 
The effective SBC can increase both demand for quality services and accountability of health facilities/Service Providers. 
In order to ensure proper branding &amp; conduct PSS, a lump sum budget has been earmarked for taking up of SBC initiatives in the targeted Public health facilities as per need following guidelines.  
• Display of sinages 
• Display of treatment/Management  protocols 
• Awareness Posters 
• Information e-Kiosks 
• PSS 
• Any other 
Even though, 3209 facilities (10 DHH, 10 SDHs, 15 CHCs, 145 PHCs, 39 UPHCs, 2990 AAM SC) have been targeted for NQAS,   12 Facilities (3 MCH, 5 DHH, 2 SDH &amp; 2 CHCs)  targeted for LaQshya &amp; 38 Facilities targeted for MusQan, a lumpsum budget has been earmarked per district, as all facilities may not required to be completely branded afresh /again.
</t>
    </r>
    <r>
      <rPr>
        <b/>
        <sz val="11"/>
        <color theme="1"/>
        <rFont val="Calibri"/>
        <family val="2"/>
      </rPr>
      <t xml:space="preserve">Estimated budget: </t>
    </r>
    <r>
      <rPr>
        <sz val="11"/>
        <color theme="1"/>
        <rFont val="Calibri"/>
        <family val="2"/>
      </rPr>
      <t xml:space="preserve">Rs. 96.00 Lakhs  ( Rs.3.00 Lakhs per district X 27  districts)  +  (Rs. 5.00 Per District for 3 Large Districts)
</t>
    </r>
    <r>
      <rPr>
        <b/>
        <sz val="11"/>
        <color theme="1"/>
        <rFont val="Calibri"/>
        <family val="2"/>
      </rPr>
      <t>The activities following GoI guidelines shall be taken up as per need from the pool of budget earmarked under this head</t>
    </r>
    <r>
      <rPr>
        <sz val="11"/>
        <color theme="1"/>
        <rFont val="Calibri"/>
        <family val="2"/>
      </rPr>
      <t>.</t>
    </r>
  </si>
  <si>
    <r>
      <rPr>
        <b/>
        <sz val="11"/>
        <color theme="1"/>
        <rFont val="Calibri"/>
        <family val="2"/>
      </rPr>
      <t xml:space="preserve">Background: </t>
    </r>
    <r>
      <rPr>
        <sz val="11"/>
        <color theme="1"/>
        <rFont val="Calibri"/>
        <family val="2"/>
      </rPr>
      <t xml:space="preserve"> GOI has issued a D. O No. Z-130151 / 11/2020 – Stats (HMIS) Dated 31st December, 2024 to issue necessary directions for dissemination and utilization of IEC materials by the health facilities to reach target audience for generating an impact. The sample copy of the IEC materials (Types – 3 for Data Manager, LTs &amp;  ANMS)on English/ Hindi language has provided by GOI.
</t>
    </r>
    <r>
      <rPr>
        <b/>
        <sz val="11"/>
        <color rgb="FFFF0000"/>
        <rFont val="Calibri"/>
        <family val="2"/>
      </rPr>
      <t>Budget Not Approved</t>
    </r>
  </si>
  <si>
    <r>
      <t xml:space="preserve">Printing of  screening registers (2 types) per MHT @ Rs. 325/ register per MHT x 6 register per MHT  x 640 MHTS. 
Rs.325/- Per  register x 6 register per MHT
</t>
    </r>
    <r>
      <rPr>
        <b/>
        <sz val="11"/>
        <color rgb="FFFF0000"/>
        <rFont val="Calibri"/>
        <family val="2"/>
      </rPr>
      <t>Calculation revised  as per recommendation of NPCC</t>
    </r>
  </si>
  <si>
    <t>For the year 2026-27, 12 Lakhs RBSK 0-6 &amp; 6-18 years Screening card ( 6 Lakhs each) is proposed.
Budget Proposed: 
@RS. 6/ Per unit X 12 Lakh Cards</t>
  </si>
  <si>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For printing of different assessment forms and registers of DEIC, the annual printing cost is approved in the last year's PIP .</t>
    </r>
    <r>
      <rPr>
        <b/>
        <sz val="11"/>
        <rFont val="Calibri"/>
        <family val="2"/>
      </rPr>
      <t xml:space="preserve"> 
Progress:
</t>
    </r>
    <r>
      <rPr>
        <sz val="11"/>
        <rFont val="Calibri"/>
        <family val="2"/>
      </rPr>
      <t>During the year 2024-26, the required printing activity were carried out by DEICs.</t>
    </r>
    <r>
      <rPr>
        <b/>
        <sz val="11"/>
        <rFont val="Calibri"/>
        <family val="2"/>
      </rPr>
      <t xml:space="preserve">
Proposal for 2026-27:</t>
    </r>
    <r>
      <rPr>
        <sz val="11"/>
        <rFont val="Calibri"/>
        <family val="2"/>
      </rPr>
      <t xml:space="preserve">
1. Printing of 8 type of registers for DEIC @ Rs 300/register x 8 register per DEIC x 32 DEIC
2. Case assessment formats @ Rs 18/ format x 2000 per DEIC x 32 DEIC
</t>
    </r>
    <r>
      <rPr>
        <b/>
        <sz val="11"/>
        <color rgb="FFFF0000"/>
        <rFont val="Calibri"/>
        <family val="2"/>
      </rPr>
      <t>Budget revised  as per the discussion in the NPCC meeting</t>
    </r>
  </si>
  <si>
    <r>
      <rPr>
        <b/>
        <sz val="11"/>
        <rFont val="Calibri"/>
        <family val="2"/>
      </rPr>
      <t xml:space="preserve">Ongoing Activity:
Background: </t>
    </r>
    <r>
      <rPr>
        <sz val="11"/>
        <rFont val="Calibri"/>
        <family val="2"/>
      </rPr>
      <t>ASHAs use a HBNC checklist for recording the assessment &amp; observations during a HBNC visit.</t>
    </r>
    <r>
      <rPr>
        <b/>
        <sz val="11"/>
        <rFont val="Calibri"/>
        <family val="2"/>
      </rPr>
      <t xml:space="preserve">
Progress:</t>
    </r>
    <r>
      <rPr>
        <sz val="11"/>
        <rFont val="Calibri"/>
        <family val="2"/>
      </rPr>
      <t>Each ASHA is to be provided with 10 formats each, assuming one ASHA would visit 8-10 newborns in a year.</t>
    </r>
    <r>
      <rPr>
        <b/>
        <sz val="11"/>
        <rFont val="Calibri"/>
        <family val="2"/>
      </rPr>
      <t xml:space="preserve">
Proposal: </t>
    </r>
    <r>
      <rPr>
        <sz val="11"/>
        <rFont val="Calibri"/>
        <family val="2"/>
      </rPr>
      <t>No. of ASHAs x 10 formats = 50825 ASHA x 10 formats = 5,08,250 formats @Rs.10 per format</t>
    </r>
  </si>
  <si>
    <r>
      <t xml:space="preserve">1. WIFS Card has been integrated with MCP Card.
</t>
    </r>
    <r>
      <rPr>
        <b/>
        <sz val="11"/>
        <color theme="1"/>
        <rFont val="Calibri"/>
        <family val="2"/>
      </rPr>
      <t>2</t>
    </r>
    <r>
      <rPr>
        <sz val="11"/>
        <color theme="1"/>
        <rFont val="Calibri"/>
        <family val="2"/>
      </rPr>
      <t xml:space="preserve">. </t>
    </r>
    <r>
      <rPr>
        <b/>
        <sz val="11"/>
        <color theme="1"/>
        <rFont val="Calibri"/>
        <family val="2"/>
      </rPr>
      <t>Auto Carbon reporting format for school and AWCs</t>
    </r>
    <r>
      <rPr>
        <sz val="11"/>
        <color theme="1"/>
        <rFont val="Calibri"/>
        <family val="2"/>
      </rPr>
      <t xml:space="preserve">
</t>
    </r>
    <r>
      <rPr>
        <b/>
        <sz val="11"/>
        <color theme="1"/>
        <rFont val="Calibri"/>
        <family val="2"/>
      </rPr>
      <t>Background:</t>
    </r>
    <r>
      <rPr>
        <sz val="11"/>
        <color theme="1"/>
        <rFont val="Calibri"/>
        <family val="2"/>
      </rPr>
      <t xml:space="preserve"> The autocarbon reporting  format has been supplied in 2022-23 which was for 2 years. Currently formats are not available at School and AWC level. 
</t>
    </r>
    <r>
      <rPr>
        <b/>
        <sz val="11"/>
        <color theme="1"/>
        <rFont val="Calibri"/>
        <family val="2"/>
      </rPr>
      <t>Proposal for 2026-27: 
Printing of auto carbon reporting format</t>
    </r>
    <r>
      <rPr>
        <sz val="11"/>
        <color theme="1"/>
        <rFont val="Calibri"/>
        <family val="2"/>
      </rPr>
      <t xml:space="preserve">:  127224 nos (for 74224 AWCs + 53000 Schools) X @Rs.70/- per unit = </t>
    </r>
    <r>
      <rPr>
        <b/>
        <sz val="11"/>
        <color theme="1"/>
        <rFont val="Calibri"/>
        <family val="2"/>
      </rPr>
      <t xml:space="preserve">Rs.89.06 Lakhs
3. Integreated School Health and Wellness Register which comprises of formats for recording of WIFS/ RBSK/ School Health/ Sanitary Napkin informations in Register </t>
    </r>
    <r>
      <rPr>
        <b/>
        <sz val="11"/>
        <color rgb="FFFF0000"/>
        <rFont val="Calibri"/>
        <family val="2"/>
      </rPr>
      <t xml:space="preserve">(New Activity)
</t>
    </r>
    <r>
      <rPr>
        <b/>
        <sz val="11"/>
        <rFont val="Calibri"/>
        <family val="2"/>
      </rPr>
      <t xml:space="preserve">Background: </t>
    </r>
    <r>
      <rPr>
        <sz val="11"/>
        <rFont val="Calibri"/>
        <family val="2"/>
      </rPr>
      <t>Proposal for a school level register which comprises of WIFS/ RBSK/ School Health/ Sanitary Napkin distribution in a single register. Which can be easy for school level record keeping of health and wellness activities at school level.</t>
    </r>
    <r>
      <rPr>
        <b/>
        <sz val="11"/>
        <color rgb="FFFF0000"/>
        <rFont val="Calibri"/>
        <family val="2"/>
      </rPr>
      <t xml:space="preserve">
</t>
    </r>
    <r>
      <rPr>
        <b/>
        <sz val="11"/>
        <rFont val="Calibri"/>
        <family val="2"/>
      </rPr>
      <t>Proposal for 2026-27: 
Printing of Integreated Register:</t>
    </r>
    <r>
      <rPr>
        <sz val="11"/>
        <rFont val="Calibri"/>
        <family val="2"/>
      </rPr>
      <t xml:space="preserve"> @Rs.100/- per unit X 53000 Schools </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</si>
  <si>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Register for all operational fixed day facilities
Total Requirements : 200 registers @ Rs.600/-  per register</t>
    </r>
    <r>
      <rPr>
        <b/>
        <sz val="11"/>
        <rFont val="Calibri"/>
        <family val="2"/>
      </rPr>
      <t/>
    </r>
  </si>
  <si>
    <r>
      <rPr>
        <b/>
        <sz val="9.5"/>
        <rFont val="Calibri"/>
        <family val="2"/>
      </rPr>
      <t xml:space="preserve">Ongoing Activity: </t>
    </r>
    <r>
      <rPr>
        <sz val="9.5"/>
        <rFont val="Calibri"/>
        <family val="2"/>
      </rPr>
      <t xml:space="preserve">
</t>
    </r>
    <r>
      <rPr>
        <b/>
        <sz val="9.5"/>
        <rFont val="Calibri"/>
        <family val="2"/>
      </rPr>
      <t xml:space="preserve">Proposal-1: </t>
    </r>
    <r>
      <rPr>
        <sz val="9.5"/>
        <rFont val="Calibri"/>
        <family val="2"/>
      </rPr>
      <t xml:space="preserve">
Background: Report return being an important activity needs availability of reporting formats at all levels. Though IHIP is piloted in the state, it will take time to replace paper based reporting system. Further reports are used as means of verifications for the reported data for its matching and comparison with source data.
</t>
    </r>
    <r>
      <rPr>
        <b/>
        <sz val="9.5"/>
        <rFont val="Calibri"/>
        <family val="2"/>
      </rPr>
      <t>Budget Proposed:</t>
    </r>
    <r>
      <rPr>
        <sz val="9.5"/>
        <rFont val="Calibri"/>
        <family val="2"/>
      </rPr>
      <t xml:space="preserve">
1. M Registers((@Rs. 65/Register) Each ASHA have one Register)
Rs. 65/Register * 50825 ASHAs
2. M1 Register((@Rs. 65/Register) Each Facility have one register)
Rs. 65/Register * 8523 facilities
3. M2 Format((@Rs. 1/Format) 2 formats per ASHA per month for 12 months
Rs. 1/format * 2 formats * 12 months * 50825 ASHAs
4. M3 Register(@Rs. 50/Register) 2 Registers per CHC
Rs. 50/Register * 2 register * 378 CHCs 
5. M4 Format(@Rs. 2/Facility per month for 12 months) 
Rs. 2/facility per month * 8548 facilities * 12 months 
6. SS Lab Registers(SSLR)((@Rs. 50/Register) 2 Registers per SS Lab
Rs. 50/register * 2 registers * 67 SS Labs  
7. SS Malaria Registers(SSMR)((@Rs. 50/Register) 3 Registers per SS Lab
Rs. 50/register * 2 registers * 67 SS Labs  
8. Cross Checking Formats(@Rs. 1 per format per facility for 12 months)
Rs. 1/format per month * 437 facilities * 12 months 
9. Patient Cards((@Rs. 6/Patient Card) 1 Pt. Card per Expected Malaria Cases
Rs. 6/case * 75789 predictive cases  
</t>
    </r>
    <r>
      <rPr>
        <b/>
        <sz val="9.5"/>
        <rFont val="Calibri"/>
        <family val="2"/>
      </rPr>
      <t>Proposal-2:</t>
    </r>
    <r>
      <rPr>
        <sz val="9.5"/>
        <rFont val="Calibri"/>
        <family val="2"/>
      </rPr>
      <t xml:space="preserve">
GoI has introduce new formats for reporting asymptomatic malaria cases through M-1A, M-2A, M-3A &amp; M-4A vide D.O. No. 14-4/2017-18/NVBDCP/MED/ TAC- Reconstitution, dtd. 30.04.2025.
</t>
    </r>
    <r>
      <rPr>
        <b/>
        <sz val="9.5"/>
        <rFont val="Calibri"/>
        <family val="2"/>
      </rPr>
      <t xml:space="preserve">1. M1A Register </t>
    </r>
    <r>
      <rPr>
        <sz val="9.5"/>
        <rFont val="Calibri"/>
        <family val="2"/>
      </rPr>
      <t xml:space="preserve">(@3 per SC, One per PHC, CHC, SDH &amp; DHH): @Rs. 65/- Register X 21924 nos 
</t>
    </r>
    <r>
      <rPr>
        <b/>
        <sz val="9.5"/>
        <rFont val="Calibri"/>
        <family val="2"/>
      </rPr>
      <t xml:space="preserve">2. M2A Format </t>
    </r>
    <r>
      <rPr>
        <sz val="9.5"/>
        <rFont val="Calibri"/>
        <family val="2"/>
      </rPr>
      <t xml:space="preserve">(@1000 formats per district): @Rs. 1/- X 30 districts 
</t>
    </r>
    <r>
      <rPr>
        <b/>
        <sz val="9.5"/>
        <rFont val="Calibri"/>
        <family val="2"/>
      </rPr>
      <t xml:space="preserve">3. M3A Register </t>
    </r>
    <r>
      <rPr>
        <sz val="9.5"/>
        <rFont val="Calibri"/>
        <family val="2"/>
      </rPr>
      <t xml:space="preserve">(@1 per SHC AAM to be kept at CHC) @Rs.50/- per Register X 6688 SC
</t>
    </r>
    <r>
      <rPr>
        <b/>
        <sz val="9.5"/>
        <rFont val="Calibri"/>
        <family val="2"/>
      </rPr>
      <t>4. M4A Format</t>
    </r>
    <r>
      <rPr>
        <sz val="9.5"/>
        <rFont val="Calibri"/>
        <family val="2"/>
      </rPr>
      <t xml:space="preserve"> (@Rs. 2/Facility per month for 12 months) Rs. 2/facility per month * 8548 facilities * 12 months </t>
    </r>
    <r>
      <rPr>
        <b/>
        <sz val="9.5"/>
        <rFont val="Calibri"/>
        <family val="2"/>
      </rPr>
      <t xml:space="preserve">
</t>
    </r>
  </si>
  <si>
    <r>
      <rPr>
        <b/>
        <sz val="11"/>
        <rFont val="Calibri"/>
        <family val="2"/>
      </rPr>
      <t>Ongoing Activity:</t>
    </r>
    <r>
      <rPr>
        <b/>
        <sz val="11"/>
        <color rgb="FFFF0000"/>
        <rFont val="Calibri"/>
        <family val="2"/>
      </rPr>
      <t xml:space="preserve">
</t>
    </r>
    <r>
      <rPr>
        <b/>
        <sz val="11"/>
        <rFont val="Calibri"/>
        <family val="2"/>
      </rPr>
      <t>1. Printing of AES case register</t>
    </r>
    <r>
      <rPr>
        <sz val="11"/>
        <rFont val="Calibri"/>
        <family val="2"/>
      </rPr>
      <t xml:space="preserve">
As per national guideline JE/AES NVBDCP GoI, all AES case must be reported under AES surveillance in the state. It is revealed that AES cases are not either recorded and/or reported from DHHs/MCHs with maintenance of date/area wise AES cases which could help the periodical screening of JE cases. Non availability of these data does not give any guidance to state to know the actual disease burden. Hence Printing of AES case register is required to maintain in the pediatric and medicine ward of each DHHs, SDHs &amp;MCHs of the state.
</t>
    </r>
    <r>
      <rPr>
        <b/>
        <sz val="11"/>
        <rFont val="Calibri"/>
        <family val="2"/>
      </rPr>
      <t>Proposal for FY 2026-27:</t>
    </r>
    <r>
      <rPr>
        <sz val="11"/>
        <rFont val="Calibri"/>
        <family val="2"/>
      </rPr>
      <t xml:space="preserve">
AES Case Register((@Rs. 200/Register)
</t>
    </r>
    <r>
      <rPr>
        <b/>
        <sz val="11"/>
        <rFont val="Calibri"/>
        <family val="2"/>
      </rPr>
      <t xml:space="preserve">Budget Breakup:
</t>
    </r>
    <r>
      <rPr>
        <sz val="11"/>
        <rFont val="Calibri"/>
        <family val="2"/>
      </rPr>
      <t xml:space="preserve">a. Rs. 200/Register * 5 Registers/MCH * 16 (15 MCHs &amp; PGI Capital Hospital)  
b. Rs. 200/Register * 3 Registers/DHH * 32 DHHs
c. Rs. 200/Register * 2 Registers/SDH * 33 SDHs </t>
    </r>
  </si>
  <si>
    <r>
      <t xml:space="preserve">Ongoing Activity
</t>
    </r>
    <r>
      <rPr>
        <sz val="11"/>
        <rFont val="Calibri"/>
        <family val="2"/>
      </rPr>
      <t>Printing of Master Register, DPMR Register, Patient Treatment Card Any other Register, formats as required by district. 
 Budget: apoprox. 25000/- per district  as per CLD norm
Total Budget approved: Rs 20,000/- per districts</t>
    </r>
  </si>
  <si>
    <r>
      <rPr>
        <b/>
        <sz val="11"/>
        <color theme="1"/>
        <rFont val="Calibri"/>
        <family val="2"/>
      </rPr>
      <t xml:space="preserve">Proposal -1. </t>
    </r>
    <r>
      <rPr>
        <sz val="11"/>
        <color theme="1"/>
        <rFont val="Calibri"/>
        <family val="2"/>
      </rPr>
      <t xml:space="preserve">MAAS  are being graded in every quarter based on  the 14 point grading score CARD.  On the basis of performance  in the grading ,  MAAS are   certified  (Red/  Yellow/ Green).  @ Rs. 3/- per format x 14400 MAAS grading format= Rs. 43,000 (They are also  givne cash award  to 50% 0f the best performing MAAS  to their concerned Bank Account.)
</t>
    </r>
    <r>
      <rPr>
        <b/>
        <sz val="11"/>
        <color theme="1"/>
        <rFont val="Calibri"/>
        <family val="2"/>
      </rPr>
      <t>Proposal -2</t>
    </r>
    <r>
      <rPr>
        <sz val="11"/>
        <color theme="1"/>
        <rFont val="Calibri"/>
        <family val="2"/>
      </rPr>
      <t>. Printing of prescription, maintaining register etc for UCHC -07 @ Rs. 1000/- Per Unit Per Unit/ Per Month= Rs. 84,000</t>
    </r>
    <r>
      <rPr>
        <b/>
        <sz val="11"/>
        <color rgb="FFFF0000"/>
        <rFont val="Calibri"/>
        <family val="2"/>
      </rPr>
      <t xml:space="preserve"> ( Activity shifted from HSS-18, Sl No 203.4.5  (IT Intervetions)</t>
    </r>
  </si>
  <si>
    <r>
      <t xml:space="preserve">Background: </t>
    </r>
    <r>
      <rPr>
        <sz val="11"/>
        <rFont val="Calibri"/>
        <family val="2"/>
      </rPr>
      <t>Half Yearly MIS Review Meeting to be taken up under the chairpersonship of MD NHM in presence of all Programme Officers &amp; Consultants from State &amp; District Level&amp; District Level and concerned Development partners. The duration of the meeting shall be for 1 day on quarterly basis.</t>
    </r>
    <r>
      <rPr>
        <b/>
        <sz val="11"/>
        <rFont val="Calibri"/>
        <family val="2"/>
      </rPr>
      <t xml:space="preserve">
Expected Participants – 70 per day
</t>
    </r>
    <r>
      <rPr>
        <b/>
        <sz val="11"/>
        <color rgb="FFFF0000"/>
        <rFont val="Calibri"/>
        <family val="2"/>
      </rPr>
      <t>Budget Not Approved</t>
    </r>
  </si>
  <si>
    <r>
      <rPr>
        <b/>
        <sz val="11"/>
        <color rgb="FFFF0000"/>
        <rFont val="Calibri"/>
        <family val="2"/>
      </rPr>
      <t xml:space="preserve">Background Information is mentioned in  HSS R  head . Same also can be referred from  Write up Annexure , placed at  Programme Management Folder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r>
      <rPr>
        <b/>
        <sz val="11"/>
        <rFont val="Calibri"/>
        <family val="2"/>
      </rPr>
      <t xml:space="preserve"> Rs.1.25 Lakhs</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</si>
  <si>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 Refer  the same for details </t>
    </r>
  </si>
  <si>
    <r>
      <t xml:space="preserve">Programme wise fund allocation has not been made but fund has been pooled for utilisation as per the need following OSH&amp;FW Society Norms. This is also done to limit PM cost within 9% of total budget.
</t>
    </r>
    <r>
      <rPr>
        <b/>
        <sz val="11"/>
        <rFont val="Calibri"/>
        <family val="2"/>
      </rPr>
      <t xml:space="preserve">Budgeted under PM Activities_HSS (R &amp; U)-Refer  the same for details </t>
    </r>
  </si>
  <si>
    <r>
      <t xml:space="preserve">Ongoing Activity: GFATM Activity
</t>
    </r>
    <r>
      <rPr>
        <sz val="11"/>
        <rFont val="Calibri"/>
        <family val="2"/>
      </rPr>
      <t>Travel &amp; accommodation related claims for attending RRMs for 5 State Consultants @Rs. 27300/- X 5 consultants X 3 RRMs</t>
    </r>
  </si>
  <si>
    <r>
      <rPr>
        <sz val="11"/>
        <rFont val="Calibri"/>
        <family val="2"/>
      </rPr>
      <t>Programme wise fund allocation has not been made but fund has been pooled for utilisation as per the need following OSH&amp;FW Society Norms. This is also done to limit PM cost within 9% of total budget.</t>
    </r>
    <r>
      <rPr>
        <b/>
        <sz val="11"/>
        <rFont val="Calibri"/>
        <family val="2"/>
      </rPr>
      <t xml:space="preserve">
Budgeted under PM Activities_HSS (R &amp; U)-Refer  the same for details </t>
    </r>
  </si>
  <si>
    <r>
      <t>Mobility Support (Proposed as per GFATM Norm)
1.1  Block Level mobility support</t>
    </r>
    <r>
      <rPr>
        <sz val="11"/>
        <rFont val="Calibri"/>
        <family val="2"/>
      </rPr>
      <t xml:space="preserve"> (POL) for 150 MTS/VBDTS of 19 GFATM districts : @Rs.2800/- per month X 12 months X 150 VBDTS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X 7 units (Target – 7 functional Zonal X 12 Months
</t>
    </r>
    <r>
      <rPr>
        <b/>
        <sz val="11"/>
        <rFont val="Calibri"/>
        <family val="2"/>
      </rPr>
      <t xml:space="preserve">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150 MTS X 150 bikes 
2. Annual Maintenance of Vehicles supplied under GFATM for entomological Zones for entomological zones
Budget: @ Rs. 60000/- Per Unit Per Annum X 2 Zones (1 State + 1 Cuttack Zone) </t>
    </r>
    <r>
      <rPr>
        <b/>
        <sz val="11"/>
        <rFont val="Calibri"/>
        <family val="2"/>
      </rPr>
      <t xml:space="preserve">
Monitoring &amp; Supportive Supervision for Non-GFATM districts integrated with  HSS-Rural/ Urban Budget 
</t>
    </r>
    <r>
      <rPr>
        <b/>
        <sz val="11"/>
        <color rgb="FFFF0000"/>
        <rFont val="Calibri"/>
        <family val="2"/>
      </rPr>
      <t>(As approved by the GoI, the expenditure under this head may be booked under Sl. No. 64. Accordingly, the budget has been shifted to Sl. No. 64.)</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</si>
  <si>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t>
    </r>
    <r>
      <rPr>
        <sz val="11"/>
        <rFont val="Calibri"/>
        <family val="2"/>
      </rPr>
      <t xml:space="preserve">
 Rs. 2000  per block </t>
    </r>
    <r>
      <rPr>
        <b/>
        <sz val="11"/>
        <color rgb="FFFF0000"/>
        <rFont val="Calibri"/>
        <family val="2"/>
      </rPr>
      <t xml:space="preserve">
(As approved by the GoI, the expenditure under this head may be booked under Sl. No. 64. Accordingly, the budget has been shifted to Sl. No. 64.)</t>
    </r>
  </si>
  <si>
    <r>
      <rPr>
        <b/>
        <sz val="11"/>
        <color theme="1"/>
        <rFont val="Calibri"/>
        <family val="2"/>
      </rPr>
      <t>Background</t>
    </r>
    <r>
      <rPr>
        <sz val="11"/>
        <color theme="1"/>
        <rFont val="Calibri"/>
        <family val="2"/>
      </rPr>
      <t xml:space="preserve">: Sector Level Meetings (Meeting to be taken up under the chairpersonship of   Sector MO with presence of field staff and representatives from all key Deptts on monthly basis)
Expected Participants- 40 (CHO, ANM, HW-M, ASHA, AWW &amp; other Representatives of key deptts)
</t>
    </r>
    <r>
      <rPr>
        <b/>
        <sz val="11"/>
        <color theme="1"/>
        <rFont val="Calibri"/>
        <family val="2"/>
      </rPr>
      <t xml:space="preserve">Budget: (@ Rs. 2,000/- per meeting for refreshments &amp; Contingency X 1288 Sector meetings X 9 meetings)
</t>
    </r>
    <r>
      <rPr>
        <b/>
        <sz val="11"/>
        <color rgb="FFFF0000"/>
        <rFont val="Calibri"/>
        <family val="2"/>
      </rPr>
      <t xml:space="preserve">Expected  average 9 meetings to be conducted  &amp; thus, accordingly  budgeted . </t>
    </r>
  </si>
  <si>
    <r>
      <t>Background:</t>
    </r>
    <r>
      <rPr>
        <sz val="11"/>
        <rFont val="Calibri"/>
        <family val="2"/>
      </rPr>
      <t xml:space="preserve"> Block level Meetings (Meeting to be taken up under the chairpersonship of   Block Public Health Officer with presence of field staff and representatives from all key Deptts on monthly basis)
Expected Participants -50 (CHO, ANM, HW-M, MPHS &amp; other Representatives of key deptts)</t>
    </r>
    <r>
      <rPr>
        <b/>
        <sz val="11"/>
        <rFont val="Calibri"/>
        <family val="2"/>
      </rPr>
      <t xml:space="preserve">
Budget:  (@ Rs. 5,000/- per meeting for refreshments &amp; Contingency X 321 Block / Urban Meeting X 12 meetings)</t>
    </r>
  </si>
  <si>
    <r>
      <t xml:space="preserve">Background: </t>
    </r>
    <r>
      <rPr>
        <sz val="11"/>
        <rFont val="Calibri"/>
        <family val="2"/>
      </rPr>
      <t>District Level Monthly Meetings (Meeting to be taken up under the chairpersonship of  Collector &amp;DM in presence of field staff and representatives from all key Deptts on monthly basis)
Expected Participants -60 (Block MO, BPM and other Representatives of key deptts)</t>
    </r>
    <r>
      <rPr>
        <b/>
        <sz val="11"/>
        <rFont val="Calibri"/>
        <family val="2"/>
      </rPr>
      <t xml:space="preserve">
Background:  (@ Rs. 10,000/- per meeting for refreshments &amp; Contingency X 30 district X 12 meetings)</t>
    </r>
  </si>
  <si>
    <r>
      <t xml:space="preserve">Background: </t>
    </r>
    <r>
      <rPr>
        <sz val="11"/>
        <rFont val="Calibri"/>
        <family val="2"/>
      </rPr>
      <t xml:space="preserve">RMNCHAN Quarterly Review Meeting (Meeting to be taken up under the chairpersonship of DFW in presence of all Programme Officers &amp; Consultants from State &amp; District and the duration of the meeting shall be for 2 days)
</t>
    </r>
    <r>
      <rPr>
        <b/>
        <sz val="11"/>
        <color rgb="FFFF0000"/>
        <rFont val="Calibri"/>
        <family val="2"/>
      </rPr>
      <t>All programmes under RMNCHAN shall be reviewed in this platform.</t>
    </r>
    <r>
      <rPr>
        <b/>
        <sz val="11"/>
        <rFont val="Calibri"/>
        <family val="2"/>
      </rPr>
      <t xml:space="preserve">
Expected Participants – 60 per day
Budget: Rs 220000/- X 4 Meetings </t>
    </r>
  </si>
  <si>
    <r>
      <t xml:space="preserve">Background: </t>
    </r>
    <r>
      <rPr>
        <sz val="11"/>
        <rFont val="Calibri"/>
        <family val="2"/>
      </rPr>
      <t>Immunisation Review on Quarterly Basis (Meeting to be taken up under the chairpersonship of DFW in presence of all Programme Officers &amp; Consultants from State &amp; District and the duration of the meeting shall be for 2 days)</t>
    </r>
    <r>
      <rPr>
        <b/>
        <sz val="11"/>
        <rFont val="Calibri"/>
        <family val="2"/>
      </rPr>
      <t xml:space="preserve">
Expected Participants – 90 per day
Budget: Rs 150000/- X 4 Meetings </t>
    </r>
  </si>
  <si>
    <r>
      <t xml:space="preserve">Background: </t>
    </r>
    <r>
      <rPr>
        <sz val="11"/>
        <rFont val="Calibri"/>
        <family val="2"/>
      </rPr>
      <t>Half yearly NTEP Meeting to be taken up under the chairpersonship of DPHO in presence of all Programme Officers &amp; Consultants from State &amp; District level and the duration of the meeting shall be for 1 day)
Expected Participants – 60 per day</t>
    </r>
    <r>
      <rPr>
        <b/>
        <sz val="11"/>
        <rFont val="Calibri"/>
        <family val="2"/>
      </rPr>
      <t xml:space="preserve">
Budget: Rs 110000/- X 2 Meetings </t>
    </r>
  </si>
  <si>
    <r>
      <t xml:space="preserve">Background: </t>
    </r>
    <r>
      <rPr>
        <sz val="11"/>
        <rFont val="Calibri"/>
        <family val="2"/>
      </rPr>
      <t xml:space="preserve">Half yearly NVBDCP Meeting to be taken up under the chairpersonship of DPHO in presence of all Programme Officers &amp; Consultants from State &amp; District level and the duration of the meeting shall be for 1 day)
Expected Participants – 60 per day
</t>
    </r>
    <r>
      <rPr>
        <b/>
        <sz val="11"/>
        <rFont val="Calibri"/>
        <family val="2"/>
      </rPr>
      <t xml:space="preserve">Budget: Rs 110000/- X 2 Meetings </t>
    </r>
  </si>
  <si>
    <r>
      <t>Background:</t>
    </r>
    <r>
      <rPr>
        <sz val="11"/>
        <rFont val="Calibri"/>
        <family val="2"/>
      </rPr>
      <t xml:space="preserve"> Half yearly NLEP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t>
    </r>
  </si>
  <si>
    <r>
      <t xml:space="preserve">Review meeting @ Rs 6700/participant x 66 TC/MTC x 2 participants from each TC/MTC 
</t>
    </r>
    <r>
      <rPr>
        <b/>
        <sz val="11"/>
        <color rgb="FFFF0000"/>
        <rFont val="Calibri"/>
        <family val="2"/>
      </rPr>
      <t>(As approved by the GoI, the expenditure under this head may be booked under Sl. No. 81. Accordingly, the budget has been shifted to Sl. No. 81.)</t>
    </r>
  </si>
  <si>
    <r>
      <t xml:space="preserve">Background: </t>
    </r>
    <r>
      <rPr>
        <sz val="11"/>
        <rFont val="Calibri"/>
        <family val="2"/>
      </rPr>
      <t>DCP Programme Review: (Overall –IDSP &amp; other) Half yearly Meeting to be taken up under the chairpersonship of DPHO in presence of all Programme Officers &amp; Consultants from State &amp; District level and the duration of the meeting shall be for 1 day)</t>
    </r>
    <r>
      <rPr>
        <b/>
        <sz val="11"/>
        <rFont val="Calibri"/>
        <family val="2"/>
      </rPr>
      <t xml:space="preserve">
Expected Participants – 60 per day
Budget: Rs 110000/- X 2 Meetings </t>
    </r>
  </si>
  <si>
    <r>
      <t xml:space="preserve">Background: </t>
    </r>
    <r>
      <rPr>
        <sz val="11"/>
        <rFont val="Calibri"/>
        <family val="2"/>
      </rPr>
      <t>NCD Programme Review: Meeting to be taken up under the chairpersonship of DPHO in presence of all Programme Officers &amp; Consultants from State &amp; District level and the duration of the meeting shall be for 2 days</t>
    </r>
    <r>
      <rPr>
        <b/>
        <sz val="11"/>
        <rFont val="Calibri"/>
        <family val="2"/>
      </rPr>
      <t xml:space="preserve">
Expected Participants – 60 per day
Budget: Rs 220000/- X 4 Meetings </t>
    </r>
  </si>
  <si>
    <r>
      <t xml:space="preserve">Background: </t>
    </r>
    <r>
      <rPr>
        <sz val="11"/>
        <rFont val="Calibri"/>
        <family val="2"/>
      </rPr>
      <t>HSS Programme Review (Overall for DPMs, CPMs, CAMs &amp; DAMs): Meeting to be taken up under the chairpersonship of MD NHM in presence of all Programme Officers &amp; Consultants from State &amp; District Level and concerned Development partners. The duration of the meeting shall be for 2 days</t>
    </r>
    <r>
      <rPr>
        <b/>
        <sz val="11"/>
        <rFont val="Calibri"/>
        <family val="2"/>
      </rPr>
      <t xml:space="preserve">
Expected Participants – 70 per day
Budget: Rs 250000/- X 2 Meetings </t>
    </r>
  </si>
  <si>
    <r>
      <t>Background:</t>
    </r>
    <r>
      <rPr>
        <sz val="11"/>
        <rFont val="Calibri"/>
        <family val="2"/>
      </rPr>
      <t xml:space="preserve"> CPHC Programme Review: Half yearly Meeting to be taken up under the chairpersonship of MD NHM in presence of all Programme Officers &amp;Consultants from State &amp; District Level and&amp; District Level and concerned Development partners. The duration of the meeting shall be for 1 day.</t>
    </r>
    <r>
      <rPr>
        <b/>
        <sz val="11"/>
        <rFont val="Calibri"/>
        <family val="2"/>
      </rPr>
      <t xml:space="preserve">
Expected Participants – 60 per day
Budget: Rs 110000/- X 2 Meetings </t>
    </r>
  </si>
  <si>
    <r>
      <t xml:space="preserve">Budget: </t>
    </r>
    <r>
      <rPr>
        <sz val="11"/>
        <rFont val="Calibri"/>
        <family val="2"/>
      </rPr>
      <t>Half Yearly Civil Work Review Meeting to be taken up under the chairpersonship of MD NHM in presence of all Programme Officers &amp; Consultants at State &amp; District level and&amp; District Level and concerned Development partners. The duration of the meeting shall be for 1 day on half yearly basis.</t>
    </r>
    <r>
      <rPr>
        <b/>
        <sz val="11"/>
        <rFont val="Calibri"/>
        <family val="2"/>
      </rPr>
      <t xml:space="preserve">
Expected Participants – 70 per day
Budget: Rs 150000/- X 2 Meetings </t>
    </r>
  </si>
  <si>
    <r>
      <t xml:space="preserve">Background: </t>
    </r>
    <r>
      <rPr>
        <sz val="11"/>
        <rFont val="Calibri"/>
        <family val="2"/>
      </rPr>
      <t>Half yearly Community Process Review Meeting to be taken up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</si>
  <si>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Quality Review Meetings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 110000/- X 2 Meetings </t>
    </r>
  </si>
  <si>
    <r>
      <t xml:space="preserve">Background: </t>
    </r>
    <r>
      <rPr>
        <sz val="11"/>
        <rFont val="Calibri"/>
        <family val="2"/>
      </rPr>
      <t>Half yearly Free Drugs &amp; Diagnostic Services are planned. These are planned under the chairpersonship of MD NHM in presence of all Programme Officers &amp; Consultants from State &amp; District Level &amp; concerned Development partners. The duration of the meeting shall be for 1 day on quarterly basis.</t>
    </r>
    <r>
      <rPr>
        <b/>
        <sz val="11"/>
        <rFont val="Calibri"/>
        <family val="2"/>
      </rPr>
      <t xml:space="preserve">
Expected Participants – 60 per day
Budget: Rs.110000/- X 2 Meetings </t>
    </r>
  </si>
  <si>
    <r>
      <t xml:space="preserve">1. At the Level of Chef Secretary : </t>
    </r>
    <r>
      <rPr>
        <sz val="11"/>
        <rFont val="Calibri"/>
        <family val="2"/>
      </rPr>
      <t xml:space="preserve">
State Level (Organise under the Chairpersonship of Chief Secretary on half yearly basis &amp; attended by 7 Key Deptts i.e. W&amp;CD, Panchayat Raj, School &amp;School &amp; Mass Education, SC&amp;ST Development Deptt , RWSS, R&amp;B and RD)
ToR- Policy Decisions on addressing implementation gaps identified at the field level
</t>
    </r>
    <r>
      <rPr>
        <b/>
        <sz val="11"/>
        <rFont val="Calibri"/>
        <family val="2"/>
      </rPr>
      <t>Budget: Rs. 50,000/- (@ Rs.25,000/-per meeting X 2 meetings)
2. At the level of Secretary, Health  (Quarterly ) : Rs.1.00 Lakhs  (@ Rs.25,000/-per meeting X  4 meetings)</t>
    </r>
  </si>
  <si>
    <r>
      <t xml:space="preserve">District/ Municipal Corporation City Level (Organise under the Chairpersonship of Collector –cum-DM in the district and Commissioner at MCs with presence of all 7 key Deptts on quarterly basis in 30 districts &amp; 5 Municipal Corporation Cites)
</t>
    </r>
    <r>
      <rPr>
        <b/>
        <sz val="11"/>
        <rFont val="Calibri"/>
        <family val="2"/>
      </rPr>
      <t>Budget:  (@ Rs.10,000 per meeting for refreshments &amp; Contingency X 35 Units X 4 meetings)</t>
    </r>
    <r>
      <rPr>
        <sz val="11"/>
        <rFont val="Calibri"/>
        <family val="2"/>
      </rPr>
      <t xml:space="preserve">
ToR Same as above, but the unresolved issues shall be escalated to State level for action </t>
    </r>
  </si>
  <si>
    <r>
      <rPr>
        <sz val="11"/>
        <rFont val="Calibri"/>
        <family val="2"/>
      </rPr>
      <t>Block Level (Organise under the chairpersonship of BDO on quarterly basis with attendance of key Deptts)</t>
    </r>
    <r>
      <rPr>
        <b/>
        <sz val="11"/>
        <rFont val="Calibri"/>
        <family val="2"/>
      </rPr>
      <t xml:space="preserve">
Budget: (@ Rs. 2,000/- per meeting for refreshments &amp; Contingency X 4 meetings X 314 Blocks)</t>
    </r>
  </si>
  <si>
    <r>
      <rPr>
        <b/>
        <sz val="11"/>
        <rFont val="Calibri"/>
        <family val="2"/>
      </rPr>
      <t>Periodic Field Visits-</t>
    </r>
    <r>
      <rPr>
        <sz val="11"/>
        <rFont val="Calibri"/>
        <family val="2"/>
      </rPr>
      <t xml:space="preserve"> </t>
    </r>
    <r>
      <rPr>
        <b/>
        <sz val="11"/>
        <rFont val="Calibri"/>
        <family val="2"/>
      </rPr>
      <t>Planned 60 visits per Month</t>
    </r>
    <r>
      <rPr>
        <sz val="11"/>
        <rFont val="Calibri"/>
        <family val="2"/>
      </rPr>
      <t xml:space="preserve"> (HSS Division- 20 visits + RMNCHAN Division -10 visits + NCD Division -10 visits DCP Divisions -15 visits, Nursing Education Division -5 visits) 
</t>
    </r>
    <r>
      <rPr>
        <b/>
        <sz val="11"/>
        <rFont val="Calibri"/>
        <family val="2"/>
      </rPr>
      <t xml:space="preserve">Budget: </t>
    </r>
    <r>
      <rPr>
        <sz val="11"/>
        <rFont val="Calibri"/>
        <family val="2"/>
      </rPr>
      <t>@ Rs.20000/- per visits (Visit in a team of min 2 Programme Officer/ Consultant for min 2 days &amp;the cost includes travel, DA &amp; stay) X 12 months to districts X 60 visits</t>
    </r>
  </si>
  <si>
    <r>
      <t xml:space="preserve">10 multi disciplinary teams (representatives from all major divisions i.e. Finance, MIS,Programme ) have been formed, lead by Officers of Director level and assigned the task to visit 3 districts per team at least thrice in a year. The visit is followed by a debriefing meeting, chaired by collector &amp; DM of respective district. The team constituting of 9-10 members &amp;minimum duration of each visit is minimum of 3 days.
</t>
    </r>
    <r>
      <rPr>
        <b/>
        <sz val="11"/>
        <rFont val="Calibri"/>
        <family val="2"/>
      </rPr>
      <t>Budget:</t>
    </r>
    <r>
      <rPr>
        <sz val="11"/>
        <rFont val="Calibri"/>
        <family val="2"/>
      </rPr>
      <t xml:space="preserve"> Expected visit 10 teams X 9 visits in a year X @ 100000/- (Including TA, DA &amp; Stay)</t>
    </r>
  </si>
  <si>
    <r>
      <t xml:space="preserve">1. Vehicle for CDM&amp; PHO -cum- District Mission Director with DOL (1): @ Rs 40000/- per month X 1 Vehicle X 12 Months= </t>
    </r>
    <r>
      <rPr>
        <b/>
        <sz val="11"/>
        <rFont val="Calibri"/>
        <family val="2"/>
      </rPr>
      <t xml:space="preserve">Rs.4.80 Lakhs </t>
    </r>
    <r>
      <rPr>
        <sz val="11"/>
        <rFont val="Calibri"/>
        <family val="2"/>
      </rPr>
      <t xml:space="preserve">
2. Common Pool Vehicles with DOL (2) @ Rs 40000/- per month X 2 Vehicles X 12 Months=</t>
    </r>
    <r>
      <rPr>
        <b/>
        <sz val="11"/>
        <rFont val="Calibri"/>
        <family val="2"/>
      </rPr>
      <t xml:space="preserve"> Rs.9.60 Lakhs (</t>
    </r>
    <r>
      <rPr>
        <sz val="11"/>
        <rFont val="Calibri"/>
        <family val="2"/>
      </rPr>
      <t xml:space="preserve">It will help in arranging vehicle without delay) 
3. Pool Fund for hiring vehicles per requirement (20 Trips per month) @ Rs.2000/- X 20 Trips per month X 12 months= </t>
    </r>
    <r>
      <rPr>
        <b/>
        <sz val="11"/>
        <rFont val="Calibri"/>
        <family val="2"/>
      </rPr>
      <t>Rs.4.80 Lakhs</t>
    </r>
    <r>
      <rPr>
        <sz val="11"/>
        <rFont val="Calibri"/>
        <family val="2"/>
      </rPr>
      <t xml:space="preserve"> (Additional requirement of vehicle if any shall be met out of this pool fund.)
4. DA/ Travel allowance as applicable, to be reimbursed as per OSHFWS Norms @ </t>
    </r>
    <r>
      <rPr>
        <b/>
        <sz val="11"/>
        <rFont val="Calibri"/>
        <family val="2"/>
      </rPr>
      <t>1.80 Lakhs per district</t>
    </r>
    <r>
      <rPr>
        <sz val="11"/>
        <rFont val="Calibri"/>
        <family val="2"/>
      </rPr>
      <t xml:space="preserve">
</t>
    </r>
    <r>
      <rPr>
        <b/>
        <sz val="11"/>
        <rFont val="Calibri"/>
        <family val="2"/>
      </rPr>
      <t>Total Budget: @Rs.21.00 Lakhs per district</t>
    </r>
    <r>
      <rPr>
        <sz val="11"/>
        <rFont val="Calibri"/>
        <family val="2"/>
      </rPr>
      <t xml:space="preserve">
5. Additional fund for 1 District Urban NTEP Unit (Bhubaneswar): </t>
    </r>
    <r>
      <rPr>
        <b/>
        <sz val="11"/>
        <rFont val="Calibri"/>
        <family val="2"/>
      </rPr>
      <t>@Rs.2.00 Lakhs</t>
    </r>
  </si>
  <si>
    <r>
      <rPr>
        <sz val="11"/>
        <rFont val="Calibri"/>
        <family val="2"/>
      </rPr>
      <t xml:space="preserve">1. Pool Fund for hiring vehicle with POL as per requirement (15 Trips per month) @ Rs.2000/- X 15 trips   per month X 12 months: </t>
    </r>
    <r>
      <rPr>
        <b/>
        <sz val="11"/>
        <rFont val="Calibri"/>
        <family val="2"/>
      </rPr>
      <t xml:space="preserve">Rs. 3.60 Lakhs
</t>
    </r>
    <r>
      <rPr>
        <sz val="11"/>
        <rFont val="Calibri"/>
        <family val="2"/>
      </rPr>
      <t xml:space="preserve">2. Motor Cycle DOL &amp; Allowances to STS (319), STLS (109), VBDTS -30 (Non GFATM District): DOL @ Rs. 60000/- per annum + Two-wheeler maintenance Cost -20000/- </t>
    </r>
    <r>
      <rPr>
        <b/>
        <sz val="11"/>
        <rFont val="Calibri"/>
        <family val="2"/>
      </rPr>
      <t xml:space="preserve">
Total: Rs.80000/- per Block per annum 
3. DA as applicable as per OSHFWS Norms @ 60000/- per Block
Total Budget: @Rs.5.00 Lakhs X 314 Blocks</t>
    </r>
  </si>
  <si>
    <r>
      <t xml:space="preserve">Pool Fund for Field Visits @ Rs.20000/- Per annum per sector X 1288 Sectors
</t>
    </r>
    <r>
      <rPr>
        <b/>
        <sz val="11"/>
        <color rgb="FFFF0000"/>
        <rFont val="Calibri"/>
        <family val="2"/>
      </rPr>
      <t xml:space="preserve">Budget revised ( proposed Rs. 20000 instead of Rs. 30000) to limit the same within 9% PM Cost </t>
    </r>
  </si>
  <si>
    <r>
      <t>The  budget under this head  shall be utilized for  printing of prescription, maintaining register etc for UCHC -07</t>
    </r>
    <r>
      <rPr>
        <b/>
        <sz val="11"/>
        <color rgb="FFFF0000"/>
        <rFont val="Calibri"/>
        <family val="2"/>
      </rPr>
      <t>-Activity shifted to HSS-19, Sl No 204.12 (IEC &amp; Printing)</t>
    </r>
  </si>
  <si>
    <r>
      <rPr>
        <b/>
        <sz val="11"/>
        <color rgb="FF000000"/>
        <rFont val="Calibri"/>
        <family val="2"/>
      </rPr>
      <t>Proposal-1: Session Cost for Spokes</t>
    </r>
    <r>
      <rPr>
        <sz val="11"/>
        <color rgb="FF000000"/>
        <rFont val="Calibri"/>
        <family val="2"/>
      </rPr>
      <t xml:space="preserve">- Not Applicable
</t>
    </r>
    <r>
      <rPr>
        <b/>
        <sz val="11"/>
        <color rgb="FF000000"/>
        <rFont val="Calibri"/>
        <family val="2"/>
      </rPr>
      <t>Proposal-2: Internet Charges for Spokes</t>
    </r>
    <r>
      <rPr>
        <sz val="11"/>
        <color rgb="FF000000"/>
        <rFont val="Calibri"/>
        <family val="2"/>
      </rPr>
      <t xml:space="preserve">- @Rs.500/- Per Month X 254 (i.e. 116 UPHCs and 138 USHCs) X 12 months = </t>
    </r>
    <r>
      <rPr>
        <b/>
        <sz val="11"/>
        <color rgb="FF000000"/>
        <rFont val="Calibri"/>
        <family val="2"/>
      </rPr>
      <t>Rs.15.24 lakhs</t>
    </r>
    <r>
      <rPr>
        <sz val="11"/>
        <color rgb="FF000000"/>
        <rFont val="Calibri"/>
        <family val="2"/>
      </rPr>
      <t xml:space="preserve"> 
</t>
    </r>
    <r>
      <rPr>
        <b/>
        <sz val="11"/>
        <color rgb="FF000000"/>
        <rFont val="Calibri"/>
        <family val="2"/>
      </rPr>
      <t>Proposal-3: Miscellaneous Charges/ Cos</t>
    </r>
    <r>
      <rPr>
        <sz val="11"/>
        <color rgb="FF000000"/>
        <rFont val="Calibri"/>
        <family val="2"/>
      </rPr>
      <t xml:space="preserve">t- @Rs.400/- Per Month </t>
    </r>
    <r>
      <rPr>
        <b/>
        <sz val="11"/>
        <color rgb="FF000000"/>
        <rFont val="Calibri"/>
        <family val="2"/>
      </rPr>
      <t>-</t>
    </r>
    <r>
      <rPr>
        <b/>
        <sz val="11"/>
        <color rgb="FFFF0000"/>
        <rFont val="Calibri"/>
        <family val="2"/>
      </rPr>
      <t>Activity not approved by GoI</t>
    </r>
    <r>
      <rPr>
        <b/>
        <sz val="11"/>
        <color rgb="FF000000"/>
        <rFont val="Calibri"/>
        <family val="2"/>
      </rPr>
      <t xml:space="preserve">
</t>
    </r>
    <r>
      <rPr>
        <b/>
        <sz val="11"/>
        <color rgb="FFFF0000"/>
        <rFont val="Calibri"/>
        <family val="2"/>
      </rPr>
      <t>Budget Proposed under HSS-18_IT Interventions_Sl.No.203</t>
    </r>
  </si>
  <si>
    <r>
      <t>Total UAAM -138
Currently 74 Nos of UAAM are running in rented building which will continue for entire period of 2026-27
UAAM in corporation City: 40
UAAM in Non-Corporation City -34
Rent proposed for Corporation City - Rs.25,000/-
Rent proposed for Non-Corporation City - Rs.20,000/-
Total Budget Required: Rs.25,000 x 40 UAAM X 12 M)+(Rs.20,000 x 34UAAM X 12M)</t>
    </r>
    <r>
      <rPr>
        <sz val="11"/>
        <color rgb="FFFF0000"/>
        <rFont val="Calibri"/>
        <family val="2"/>
      </rPr>
      <t xml:space="preserve">
</t>
    </r>
    <r>
      <rPr>
        <b/>
        <sz val="11"/>
        <color rgb="FFFF0000"/>
        <rFont val="Calibri"/>
        <family val="2"/>
      </rPr>
      <t>Activity Dropped in view of shifting of activities under PM-ABHIM from NHM Budget</t>
    </r>
  </si>
  <si>
    <r>
      <rPr>
        <b/>
        <sz val="11"/>
        <rFont val="Calibri"/>
        <family val="2"/>
      </rPr>
      <t xml:space="preserve">Proposal :  Specialist  Services at Poly Clinics (14)
</t>
    </r>
    <r>
      <rPr>
        <sz val="11"/>
        <rFont val="Calibri"/>
        <family val="2"/>
      </rPr>
      <t xml:space="preserve">The poly clinic provides specialist services and extended pathology services to the urban population residing in catchment area of UPHCs/USHCs. Each Polyclinic caters a total population of 2.5 to 3 Lakhs. Keeping on the population norms, a total of 14 nos. of Poly Clinics are established and functional in seven Cities/Towns. (Bhubaneswar MC- 4, Cuttack MC-3, Berhampur MC-2, Rourkela MC-2, Sambalpur MC-1, Balasore-1, Puri-1). 12 types of Specialist services are provisioned at Poly Clinics dependingupon the availability at Specialists in service mode.
EIF required for operationalization of Poly Clinics have been saturated 
Type of Specialist Services proposed in Poly Clinic-12 types (O&amp;G/ Pediatric/ Medicine/ Skin VD/ENT/ Ophthalmology/ Psychiatric/ Dental/ Surgery/ Orthopedic/ Pathologist/ Nutrition)
Session Cost (for a session of 6 hrs in an interval of 4 hrs in morning &amp; evening): 
• @ Rs.3,750/- per session  for O&amp;G/ Pediatric/ Medicine/ Skin VD/ ENT/ Ophthalmology/ Psychiatric/   Surgery/Orthopedic)
• @ Rs.3150/-per session for Dental Specialist.
• @ Rs.1500/-per session for Nutritionist.
Budget Proposed: 
Specialist Services at Poly clinic
14 Nos. Poly clinics x 9 types services x @ Rs. 3,750/- per day x 12 month (48 days)
14 Nos. Poly clinics x 1 typeservice x @ Rs. 3,150/- x 12 month (96 days) 
14 Nos. Poly clinics x 2 typesservices x @ Rs. 1,500/- x 12 month (192 days) 
</t>
    </r>
    <r>
      <rPr>
        <b/>
        <sz val="11"/>
        <color rgb="FFFF0000"/>
        <rFont val="Calibri"/>
        <family val="2"/>
      </rPr>
      <t xml:space="preserve">Budget Revised &amp; Reproposed (40% looking into expenditure trend as per availability of Specialists): </t>
    </r>
  </si>
  <si>
    <r>
      <rPr>
        <b/>
        <sz val="11"/>
        <rFont val="Calibri"/>
        <family val="2"/>
      </rPr>
      <t>1. UPHCs :</t>
    </r>
    <r>
      <rPr>
        <sz val="11"/>
        <rFont val="Calibri"/>
        <family val="2"/>
      </rPr>
      <t xml:space="preserve"> Construction of 9 UPHC building will be proposed, once government land is  identified  &amp;  acquired  for the purpose, hence no proposal in the current year.
</t>
    </r>
    <r>
      <rPr>
        <b/>
        <sz val="11"/>
        <rFont val="Calibri"/>
        <family val="2"/>
      </rPr>
      <t>2. USHCs:</t>
    </r>
    <r>
      <rPr>
        <sz val="11"/>
        <rFont val="Calibri"/>
        <family val="2"/>
      </rPr>
      <t xml:space="preserve">  Proposed to  continue in rented accomodations </t>
    </r>
  </si>
  <si>
    <r>
      <rPr>
        <b/>
        <sz val="11"/>
        <color rgb="FF000000"/>
        <rFont val="Calibri"/>
        <family val="2"/>
      </rPr>
      <t>Current Status:</t>
    </r>
    <r>
      <rPr>
        <sz val="11"/>
        <color rgb="FF000000"/>
        <rFont val="Calibri"/>
        <family val="2"/>
      </rPr>
      <t xml:space="preserve">
At present, under the e-Sanjeevani ecosystem, the state has 18 active HUBs, 32 District Headquarters Hospital (DHH), 28 SDH Sub-HUBs, 366 CHC Sub-HUBs (including two urban CHCs),  which provides teleconsultation services to beneficiaries across the State. </t>
    </r>
    <r>
      <rPr>
        <b/>
        <sz val="11"/>
        <color theme="1"/>
        <rFont val="Calibri"/>
        <family val="2"/>
      </rPr>
      <t xml:space="preserve">
Proposal for 2026-27: N</t>
    </r>
    <r>
      <rPr>
        <sz val="11"/>
        <color rgb="FF000000"/>
        <rFont val="Calibri"/>
        <family val="2"/>
      </rPr>
      <t xml:space="preserve">ewSub Hubs UCHCs are proposed at  5 UCHCs </t>
    </r>
    <r>
      <rPr>
        <b/>
        <sz val="11"/>
        <color theme="1"/>
        <rFont val="Calibri"/>
        <family val="2"/>
      </rPr>
      <t xml:space="preserve">
Bhubaneswar - 04 
Rourkela - 01 </t>
    </r>
  </si>
  <si>
    <r>
      <t xml:space="preserve">Sub-Hub: UCHC-07
</t>
    </r>
    <r>
      <rPr>
        <b/>
        <sz val="11"/>
        <color rgb="FFFF0000"/>
        <rFont val="Calibri"/>
        <family val="2"/>
      </rPr>
      <t>Budget Proposed under HSS-18_IT Interventions_Sl.No.203</t>
    </r>
  </si>
  <si>
    <r>
      <rPr>
        <b/>
        <sz val="11"/>
        <rFont val="Calibri"/>
        <family val="2"/>
      </rPr>
      <t>Nature of Activity: Ongoing</t>
    </r>
    <r>
      <rPr>
        <sz val="11"/>
        <rFont val="Calibri"/>
        <family val="2"/>
      </rPr>
      <t xml:space="preserve">
</t>
    </r>
    <r>
      <rPr>
        <b/>
        <sz val="11"/>
        <rFont val="Calibri"/>
        <family val="2"/>
      </rPr>
      <t>Budget Proposed under HSS.17 Sl.No-202</t>
    </r>
  </si>
  <si>
    <r>
      <rPr>
        <b/>
        <sz val="11"/>
        <rFont val="Calibri"/>
        <family val="2"/>
      </rPr>
      <t>Nature of Activity: Ongoing</t>
    </r>
    <r>
      <rPr>
        <sz val="11"/>
        <rFont val="Calibri"/>
        <family val="2"/>
      </rPr>
      <t xml:space="preserve">
Unit Cost: Proposed with revised incentive provisions i.e. Rs.150/- to Rs.250/- Per Month (As per the approval of Mission Steering Group, NHM)
Background &amp; Deliverables: GKS/ WKS meeting is planned  on  monthly  basis .  ASHA shall have  to mobilise  members of GKS/WKS to the meeting , facilitate  discussions  and  keep record  of the same.
</t>
    </r>
    <r>
      <rPr>
        <b/>
        <sz val="11"/>
        <color rgb="FFFF0000"/>
        <rFont val="Calibri"/>
        <family val="2"/>
      </rPr>
      <t>Activity Dropped as the same activity is approved under ASHA routine activities</t>
    </r>
  </si>
  <si>
    <r>
      <rPr>
        <b/>
        <sz val="11"/>
        <rFont val="Calibri"/>
        <family val="2"/>
      </rPr>
      <t xml:space="preserve">Ongoing Activity:
Background: </t>
    </r>
    <r>
      <rPr>
        <sz val="11"/>
        <rFont val="Calibri"/>
        <family val="2"/>
      </rPr>
      <t>Annual event for sharing of ideas, experiences and best practices and to felicitate the best performing MAS</t>
    </r>
    <r>
      <rPr>
        <b/>
        <sz val="11"/>
        <rFont val="Calibri"/>
        <family val="2"/>
      </rPr>
      <t xml:space="preserve">
MAS Convention (City Level)</t>
    </r>
    <r>
      <rPr>
        <sz val="11"/>
        <rFont val="Calibri"/>
        <family val="2"/>
      </rPr>
      <t xml:space="preserve">
MAS convention: Rs. 1.40 lakhs per city
</t>
    </r>
    <r>
      <rPr>
        <b/>
        <sz val="11"/>
        <rFont val="Calibri"/>
        <family val="2"/>
      </rPr>
      <t>Budget Proposed 2026-27</t>
    </r>
    <r>
      <rPr>
        <sz val="11"/>
        <rFont val="Calibri"/>
        <family val="2"/>
      </rPr>
      <t xml:space="preserve"> =  Rs1,40,000/- x 5 MCs </t>
    </r>
  </si>
  <si>
    <r>
      <rPr>
        <b/>
        <sz val="11"/>
        <rFont val="Calibri"/>
        <family val="2"/>
      </rPr>
      <t>Ongoing Activity:
MAS Convention ( District Level)</t>
    </r>
    <r>
      <rPr>
        <sz val="11"/>
        <rFont val="Calibri"/>
        <family val="2"/>
      </rPr>
      <t xml:space="preserve">
MAS convention: Rs. 11,500/- per non-corporation cities x 45 cities/ towns
</t>
    </r>
    <r>
      <rPr>
        <b/>
        <sz val="11"/>
        <rFont val="Calibri"/>
        <family val="2"/>
      </rPr>
      <t>Budget Proposed 2026-27</t>
    </r>
    <r>
      <rPr>
        <sz val="11"/>
        <rFont val="Calibri"/>
        <family val="2"/>
      </rPr>
      <t xml:space="preserve"> = Rs11,500/- x 45 Cities </t>
    </r>
  </si>
  <si>
    <r>
      <rPr>
        <b/>
        <sz val="11"/>
        <rFont val="Calibri"/>
        <family val="2"/>
      </rPr>
      <t xml:space="preserve">Backgroung: </t>
    </r>
    <r>
      <rPr>
        <sz val="11"/>
        <rFont val="Calibri"/>
        <family val="2"/>
      </rPr>
      <t xml:space="preserve">The best Performing MAS shall be chosen on the basis of their performance on an 14 point scale as per the annual grading in the calendar year. This system encourages MAS to work effectively.
</t>
    </r>
    <r>
      <rPr>
        <b/>
        <sz val="11"/>
        <rFont val="Calibri"/>
        <family val="2"/>
      </rPr>
      <t>Ongoing activity</t>
    </r>
    <r>
      <rPr>
        <sz val="11"/>
        <rFont val="Calibri"/>
        <family val="2"/>
      </rPr>
      <t>: Awards given to MAS as per grading.
Proposed 2026-27 - Rs. 3,000/- x 1745 MAS (50% of 3489 MAS )</t>
    </r>
  </si>
  <si>
    <r>
      <rPr>
        <b/>
        <sz val="11"/>
        <rFont val="Calibri"/>
        <family val="2"/>
      </rPr>
      <t>Ongoing activity:
Background: T</t>
    </r>
    <r>
      <rPr>
        <sz val="11"/>
        <rFont val="Calibri"/>
        <family val="2"/>
      </rPr>
      <t>he Supportive supervision and monitoring system shall improve functioning of MAS at the ground level.It will also improve utilization of untied fund as per the mandate.</t>
    </r>
    <r>
      <rPr>
        <b/>
        <sz val="11"/>
        <rFont val="Calibri"/>
        <family val="2"/>
      </rPr>
      <t xml:space="preserve">
Budgeted for Monitoring, supportive supervision &amp; quarterly review meeting of MAS</t>
    </r>
    <r>
      <rPr>
        <sz val="11"/>
        <rFont val="Calibri"/>
        <family val="2"/>
      </rPr>
      <t xml:space="preserve">
Cost per MAS per Qtr in PIP 2024-26 = Rs.400/-
</t>
    </r>
    <r>
      <rPr>
        <b/>
        <sz val="11"/>
        <rFont val="Calibri"/>
        <family val="2"/>
      </rPr>
      <t>Budget Proposed 2026-27</t>
    </r>
    <r>
      <rPr>
        <sz val="11"/>
        <rFont val="Calibri"/>
        <family val="2"/>
      </rPr>
      <t xml:space="preserve"> =  3489 MAS  x 4 qtr x Rs.400/-
</t>
    </r>
    <r>
      <rPr>
        <b/>
        <sz val="11"/>
        <rFont val="Calibri"/>
        <family val="2"/>
      </rPr>
      <t xml:space="preserve">Budgeted 80% </t>
    </r>
  </si>
  <si>
    <r>
      <rPr>
        <b/>
        <sz val="11"/>
        <rFont val="Calibri"/>
        <family val="2"/>
      </rPr>
      <t>Ongoing Activity:</t>
    </r>
    <r>
      <rPr>
        <sz val="11"/>
        <rFont val="Calibri"/>
        <family val="2"/>
      </rPr>
      <t xml:space="preserve">
Refresher training has been proposed for all 116 UPHCs
</t>
    </r>
    <r>
      <rPr>
        <b/>
        <sz val="11"/>
        <rFont val="Calibri"/>
        <family val="2"/>
      </rPr>
      <t>Refresher Training is to be carried out of the JAS united Fund</t>
    </r>
  </si>
  <si>
    <r>
      <rPr>
        <b/>
        <sz val="11"/>
        <rFont val="Calibri"/>
        <family val="2"/>
      </rPr>
      <t>Ongoing Activity:</t>
    </r>
    <r>
      <rPr>
        <sz val="11"/>
        <rFont val="Calibri"/>
        <family val="2"/>
      </rPr>
      <t xml:space="preserve">
Refresher Training is to be carried out of the RKS  united Fund</t>
    </r>
  </si>
  <si>
    <r>
      <rPr>
        <b/>
        <sz val="11"/>
        <rFont val="Calibri"/>
        <family val="2"/>
      </rPr>
      <t>Ongoing Activity: for 50 NUHM Cities/ towns</t>
    </r>
    <r>
      <rPr>
        <sz val="11"/>
        <rFont val="Calibri"/>
        <family val="2"/>
      </rPr>
      <t xml:space="preserve">
Session Planned: 8 Session Per Month per ANM
Unit cost approved in 2025-26 -  Rs. 250/- per session
Unit cost propsosed in 2026-27 (at par with VHND cost) =Rs.100/- per session.
No of UHND Session pm = 4640 UHNDs (580 ANMs x 8 Session P.M) 
</t>
    </r>
    <r>
      <rPr>
        <b/>
        <sz val="11"/>
        <rFont val="Calibri"/>
        <family val="2"/>
      </rPr>
      <t xml:space="preserve">Budget Proposed 2026-27 </t>
    </r>
    <r>
      <rPr>
        <sz val="11"/>
        <rFont val="Calibri"/>
        <family val="2"/>
      </rPr>
      <t xml:space="preserve">= 4640 Session x Rs100/- x 12m = Rs.55,68,000/-  </t>
    </r>
  </si>
  <si>
    <r>
      <rPr>
        <b/>
        <sz val="11"/>
        <rFont val="Calibri"/>
        <family val="2"/>
      </rPr>
      <t>Ongoing Activity:</t>
    </r>
    <r>
      <rPr>
        <sz val="11"/>
        <rFont val="Calibri"/>
        <family val="2"/>
      </rPr>
      <t xml:space="preserve">
Session  Organizing cost Targeted on ULB not covered under NUHM Cties / Towns 65 other ULBs.
(Session cost  proposed as  per rural VHND session Unit cost) 
Total other ULB towns : 65 
Session Cost of 49  other ULB towns  covered under Rural VHND cost
Total ANM available in remaining  49 other ULB towns :  80 Nos.
Total expected Session:   80 x 8 Nos. = 640 Nos.
</t>
    </r>
    <r>
      <rPr>
        <b/>
        <sz val="11"/>
        <rFont val="Calibri"/>
        <family val="2"/>
      </rPr>
      <t>Budget Proposed 2026-27</t>
    </r>
    <r>
      <rPr>
        <sz val="11"/>
        <rFont val="Calibri"/>
        <family val="2"/>
      </rPr>
      <t xml:space="preserve">  :  Rs.100/- per  session x 640 sessions x 12 
</t>
    </r>
    <r>
      <rPr>
        <b/>
        <sz val="11"/>
        <rFont val="Calibri"/>
        <family val="2"/>
      </rPr>
      <t>( Budgeted 90%)</t>
    </r>
  </si>
  <si>
    <r>
      <rPr>
        <b/>
        <sz val="11"/>
        <rFont val="Calibri"/>
        <family val="2"/>
      </rPr>
      <t>Ongoing Activity:</t>
    </r>
    <r>
      <rPr>
        <sz val="11"/>
        <rFont val="Calibri"/>
        <family val="2"/>
      </rPr>
      <t xml:space="preserve">
Budgeted Rs.500/- per ANMX 12 months = Rs. 6000 per  ANM.
</t>
    </r>
    <r>
      <rPr>
        <b/>
        <sz val="11"/>
        <rFont val="Calibri"/>
        <family val="2"/>
      </rPr>
      <t>Budget Proposed 2026-27</t>
    </r>
    <r>
      <rPr>
        <sz val="11"/>
        <rFont val="Calibri"/>
        <family val="2"/>
      </rPr>
      <t xml:space="preserve">  = 580 ANM X Rs.6000/- = Rs.34,80,000/-
Budgeted: 80% as beacuse of existing vacancy.
Deliverables: Conducting all fixed day sessions and assure at least 4 Days home visit in a month.</t>
    </r>
  </si>
  <si>
    <r>
      <t xml:space="preserve">Ongoing Activity
</t>
    </r>
    <r>
      <rPr>
        <sz val="11"/>
        <color theme="1"/>
        <rFont val="Calibri"/>
        <family val="2"/>
      </rPr>
      <t>AAS is proposed to extend doorstep primary care in remote areas and provide fixed-day specialist services at AAM USHC &amp; UPHC in the 1-3rd week and UCHC at teh 4th week of each month. This model strengthens continuity of care, improves access to essential and specialist services, and reduces patient travel and expenses.</t>
    </r>
    <r>
      <rPr>
        <b/>
        <sz val="11"/>
        <color theme="1"/>
        <rFont val="Calibri"/>
        <family val="2"/>
      </rPr>
      <t xml:space="preserve">
Budget:
a. AAM USHC 
</t>
    </r>
    <r>
      <rPr>
        <sz val="11"/>
        <color theme="1"/>
        <rFont val="Calibri"/>
        <family val="2"/>
      </rPr>
      <t>- 138 × 5000 × 12 = Rs.82.80L (</t>
    </r>
    <r>
      <rPr>
        <b/>
        <sz val="11"/>
        <color rgb="FFFF0000"/>
        <rFont val="Calibri"/>
        <family val="2"/>
      </rPr>
      <t xml:space="preserve"> Activity Dropped in view of continuation of PM-ABHIM)</t>
    </r>
    <r>
      <rPr>
        <b/>
        <sz val="11"/>
        <color theme="1"/>
        <rFont val="Calibri"/>
        <family val="2"/>
      </rPr>
      <t xml:space="preserve">
b. AAM UPHC 
</t>
    </r>
    <r>
      <rPr>
        <sz val="11"/>
        <color theme="1"/>
        <rFont val="Calibri"/>
        <family val="2"/>
      </rPr>
      <t>- 116× 5000 × 12</t>
    </r>
    <r>
      <rPr>
        <b/>
        <sz val="11"/>
        <rFont val="Calibri"/>
        <family val="2"/>
      </rPr>
      <t xml:space="preserve">- 60% budgeted 
c. UCHC 
</t>
    </r>
    <r>
      <rPr>
        <sz val="11"/>
        <rFont val="Calibri"/>
        <family val="2"/>
      </rPr>
      <t>- 07</t>
    </r>
    <r>
      <rPr>
        <b/>
        <sz val="11"/>
        <rFont val="Calibri"/>
        <family val="2"/>
      </rPr>
      <t xml:space="preserve"> </t>
    </r>
    <r>
      <rPr>
        <sz val="11"/>
        <rFont val="Calibri"/>
        <family val="2"/>
      </rPr>
      <t xml:space="preserve">× 10000 × 12 </t>
    </r>
    <r>
      <rPr>
        <b/>
        <sz val="11"/>
        <rFont val="Calibri"/>
        <family val="2"/>
      </rPr>
      <t xml:space="preserve">- 80% budgeted </t>
    </r>
    <r>
      <rPr>
        <sz val="11"/>
        <rFont val="Calibri"/>
        <family val="2"/>
      </rPr>
      <t xml:space="preserve">
</t>
    </r>
    <r>
      <rPr>
        <b/>
        <sz val="11"/>
        <color theme="1"/>
        <rFont val="Calibri"/>
        <family val="2"/>
      </rPr>
      <t xml:space="preserve">Note: </t>
    </r>
    <r>
      <rPr>
        <sz val="11"/>
        <color theme="1"/>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theme="1"/>
        <rFont val="Calibri"/>
        <family val="2"/>
      </rPr>
      <t xml:space="preserve">
Details Justification is at rural CPHC Writeup 
</t>
    </r>
    <r>
      <rPr>
        <b/>
        <sz val="11"/>
        <color rgb="FFFF0000"/>
        <rFont val="Calibri"/>
        <family val="2"/>
      </rPr>
      <t>Budget Revised in view of shifting of activities under PM-ABHIM from NHM Budget</t>
    </r>
  </si>
  <si>
    <r>
      <t xml:space="preserve">Background: </t>
    </r>
    <r>
      <rPr>
        <sz val="11"/>
        <rFont val="Calibri"/>
        <family val="2"/>
      </rPr>
      <t>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t>
    </r>
    <r>
      <rPr>
        <b/>
        <sz val="11"/>
        <rFont val="Calibri"/>
        <family val="2"/>
      </rPr>
      <t xml:space="preserve">
Total UMHU -9 
Proposed Under HSS-7 182-Mobile Medical Unit</t>
    </r>
  </si>
  <si>
    <r>
      <rPr>
        <b/>
        <sz val="11"/>
        <rFont val="Calibri"/>
        <family val="2"/>
      </rPr>
      <t>Ongoing Activity as proposed last year:</t>
    </r>
    <r>
      <rPr>
        <sz val="11"/>
        <rFont val="Calibri"/>
        <family val="2"/>
      </rPr>
      <t xml:space="preserve">
ASHAs are deployed especially during Car Festival(Ratha Yatra)  for promoting preventive actions in Puri Town. They are involved for 5 days (3days before the festival and 1 day on the day of festival and 1 day after the festival in two phases during Ratha yatra and Bahuda yatra).  There are  73 functional ASHA in Puri Township . 
Budget: Rs.1000/- per ASHA are provisioned towards meeting the refreshment cost.</t>
    </r>
  </si>
  <si>
    <r>
      <rPr>
        <b/>
        <sz val="11"/>
        <rFont val="Calibri"/>
        <family val="2"/>
      </rPr>
      <t>Ongoing Activity:
Background: S</t>
    </r>
    <r>
      <rPr>
        <sz val="11"/>
        <rFont val="Calibri"/>
        <family val="2"/>
      </rPr>
      <t xml:space="preserve">anitary worker are exposed to various occupational hazards. Routine healths check- up, vaccination and remedial measures shall improve their functionality. Hence, health camps are being organised twice in a year as a preventive and curative measure aiming at better health and wellness of sanitary workers.
Budgeted Rs.3000/- per Camp per UPHC for 125 UPHCs
Annual 2 camps shall be organised for the sanitary workers in the month of July &amp; Feb.
</t>
    </r>
    <r>
      <rPr>
        <b/>
        <sz val="11"/>
        <rFont val="Calibri"/>
        <family val="2"/>
      </rPr>
      <t>Proposed Budget 2026-27</t>
    </r>
    <r>
      <rPr>
        <sz val="11"/>
        <rFont val="Calibri"/>
        <family val="2"/>
      </rPr>
      <t xml:space="preserve"> = 125 UPHC X Rs3000/- x 2 Camp</t>
    </r>
  </si>
  <si>
    <r>
      <rPr>
        <b/>
        <sz val="11"/>
        <rFont val="Calibri"/>
        <family val="2"/>
      </rPr>
      <t xml:space="preserve">Ongoing Activity:
</t>
    </r>
    <r>
      <rPr>
        <sz val="11"/>
        <rFont val="Calibri"/>
        <family val="2"/>
      </rPr>
      <t xml:space="preserve">5 NUHM  towns are not having UPHCs. However sanitary workers are working in the ULBs. Hence helath Checkup Camp for sanitary workers are working in the ULBs are proposed and attached to any of the existing health facility.
Budgeted Rs.3000/- per camp  per Towns without UPHC  for  5 Towns
Annual 2 camps shall be organised for the sanitary workers in the month of July &amp; Feb.
</t>
    </r>
    <r>
      <rPr>
        <b/>
        <sz val="11"/>
        <rFont val="Calibri"/>
        <family val="2"/>
      </rPr>
      <t>Proposed Budget 2026-27</t>
    </r>
    <r>
      <rPr>
        <sz val="11"/>
        <rFont val="Calibri"/>
        <family val="2"/>
      </rPr>
      <t xml:space="preserve"> = 5 City X Rs3000/- x 2 Camp </t>
    </r>
  </si>
  <si>
    <r>
      <rPr>
        <b/>
        <sz val="11"/>
        <rFont val="Calibri"/>
        <family val="2"/>
      </rPr>
      <t xml:space="preserve">Ongoing Activity:
Background: </t>
    </r>
    <r>
      <rPr>
        <sz val="11"/>
        <rFont val="Calibri"/>
        <family val="2"/>
      </rPr>
      <t xml:space="preserve">City Coordination Committee is an convergence committee at City level for institutional convergence of various measures implemented by different allied departments like H&amp;FW, (W&amp;CD , H&amp;UD, Education, ULB and Civil Society organizations. It improves coordination in implementation of programmes at City level
Quarterly Meeting Proposed in 14 Cities / Towns ( 5 Corporation cities + 9  other cities with more than 2 Nos. UPHC)
Unit Cost = Rs3000/- per Meeting.
</t>
    </r>
    <r>
      <rPr>
        <b/>
        <sz val="11"/>
        <rFont val="Calibri"/>
        <family val="2"/>
      </rPr>
      <t>Budget Proposed 2026-27</t>
    </r>
    <r>
      <rPr>
        <sz val="11"/>
        <rFont val="Calibri"/>
        <family val="2"/>
      </rPr>
      <t xml:space="preserve"> = Rs.3000/- x 4 qrs. X 14</t>
    </r>
  </si>
  <si>
    <r>
      <t xml:space="preserve">As per the  mandate,  MAAS members are generally   take the Patient  feed back from  benficiaries at  UPHCs/UCHCs &amp; UHSND  and submit to  concerned facilities for necessary action.
</t>
    </r>
    <r>
      <rPr>
        <b/>
        <sz val="11"/>
        <color theme="1"/>
        <rFont val="Calibri"/>
        <family val="2"/>
      </rPr>
      <t>Budgeted under HSS.19-Sl.No-204</t>
    </r>
  </si>
  <si>
    <r>
      <t>Total UPHC- 125 
Currently 4 nos of UPHC are runining in rented building which will continue for entire period of 2026-27 (Construction of building is in foundation stage)
9 New UPHC Proposed in 2026-27 to be functional in rented building
Total UPHC to be operational in rented building = 4 +9 = 13 (4 for 12 month &amp; 9 for 6 month)
Budget proposed: (Rs.20,000 x 4 UPHC X 12 M) + (Rs.20,000 x 9 UPHC X 6m)</t>
    </r>
    <r>
      <rPr>
        <b/>
        <sz val="11"/>
        <color rgb="FFFF0000"/>
        <rFont val="Calibri"/>
        <family val="2"/>
      </rPr>
      <t xml:space="preserve">
N.B:  ALL  proposed UPHCs in rented building  are not in  Corporation City.</t>
    </r>
  </si>
  <si>
    <r>
      <rPr>
        <b/>
        <sz val="11"/>
        <rFont val="Calibri"/>
        <family val="2"/>
      </rPr>
      <t>Proposal 1</t>
    </r>
    <r>
      <rPr>
        <sz val="11"/>
        <rFont val="Calibri"/>
        <family val="2"/>
      </rPr>
      <t xml:space="preserve">  Cadre based Training  propsed as per GoI  norm for MO , SN/ANM
</t>
    </r>
    <r>
      <rPr>
        <b/>
        <sz val="11"/>
        <rFont val="Calibri"/>
        <family val="2"/>
      </rPr>
      <t xml:space="preserve">Proposal :2 </t>
    </r>
    <r>
      <rPr>
        <sz val="11"/>
        <rFont val="Calibri"/>
        <family val="2"/>
      </rPr>
      <t xml:space="preserve"> Half yearly  Orientation of  WKS members 
Batch Size : 20 members 
Duration - 1 day 
No of WKS : 1147
NO of batches : 1147 X 2 = 2294
</t>
    </r>
    <r>
      <rPr>
        <b/>
        <sz val="11"/>
        <rFont val="Calibri"/>
        <family val="2"/>
      </rPr>
      <t xml:space="preserve">Budgetd under HSS-16-201 Capacity Building including Training </t>
    </r>
  </si>
  <si>
    <r>
      <t>Ongoing Activity:</t>
    </r>
    <r>
      <rPr>
        <sz val="11"/>
        <rFont val="Calibri"/>
        <family val="2"/>
      </rPr>
      <t xml:space="preserve">
Proposal for 2026-27
Total UPHC = 116
UPHCs received  NQAS Certification by Mar-26 = 53 (Crrently certified -48)
Tragtet 2026-27 : 34 
Justification : 
Training on QA will be provided to the service providers  of the targeted facilites as well as Programme Managers  to provide hand holding support.
Training Plan : 
Total participants : 184 
Participants per UPHC  - 3 participants ( Doctor/-1, Phar./ LT/ Nurse- 2) from 34 targeted facilites for NQAS certification for 2016-27
 &amp; CPM/APM- 39 Nos.
Total no. of participants from UPHC= 34 UPHCs x 3 participants per UPHC  + 43 PHM + 39 CPM/APM  = 184
Total participants = 184 Nos.
 Duration - 2 days 
</t>
    </r>
    <r>
      <rPr>
        <b/>
        <sz val="11"/>
        <rFont val="Calibri"/>
        <family val="2"/>
      </rPr>
      <t>Budgeted under : HSS-16-201</t>
    </r>
  </si>
  <si>
    <r>
      <rPr>
        <b/>
        <sz val="11"/>
        <rFont val="Calibri"/>
        <family val="2"/>
      </rPr>
      <t>Ongoing Activity:</t>
    </r>
    <r>
      <rPr>
        <sz val="11"/>
        <rFont val="Calibri"/>
        <family val="2"/>
      </rPr>
      <t xml:space="preserve">
Facility level QA committee meeting - 1 meeting per qtr @ Rs. 500/- per meeting - 
Proposed for 125 UPHCs &amp; 7 UCHCs for 4 quarter 
(expected meeting 70%) = 132 x 4 meeting x 70% = 370 meetings
</t>
    </r>
    <r>
      <rPr>
        <b/>
        <sz val="11"/>
        <rFont val="Calibri"/>
        <family val="2"/>
      </rPr>
      <t>Proposed Budgte 2026-27</t>
    </r>
    <r>
      <rPr>
        <sz val="11"/>
        <rFont val="Calibri"/>
        <family val="2"/>
      </rPr>
      <t xml:space="preserve"> = Rs.500/- x 370  Meeting = 1,85,000/-</t>
    </r>
  </si>
  <si>
    <r>
      <rPr>
        <b/>
        <sz val="11"/>
        <rFont val="Calibri"/>
        <family val="2"/>
      </rPr>
      <t>Ongoing Activity:
1. For UPHCs: 
Facility based QA  Interventions</t>
    </r>
    <r>
      <rPr>
        <sz val="11"/>
        <rFont val="Calibri"/>
        <family val="2"/>
      </rPr>
      <t xml:space="preserve"> - Ongoing activity with  revised unit nos.
Proposed for 63 (116 -53 ) existing UPHCs (for NQAS certification) @ Rs. 50,000/- per facility = Rs. 34,50,000/- to maintain statutory requirements like Fire Safety and essential needs like Pest Control, and consumables required Conducting Patient satisfaction survey etc.
</t>
    </r>
    <r>
      <rPr>
        <b/>
        <sz val="11"/>
        <rFont val="Calibri"/>
        <family val="2"/>
      </rPr>
      <t xml:space="preserve">2. For UCHCs : 
</t>
    </r>
    <r>
      <rPr>
        <sz val="11"/>
        <rFont val="Calibri"/>
        <family val="2"/>
      </rPr>
      <t>The activities not proposed as the same is proposed during 2024-25</t>
    </r>
  </si>
  <si>
    <r>
      <rPr>
        <b/>
        <sz val="11"/>
        <rFont val="Calibri"/>
        <family val="2"/>
      </rPr>
      <t>Ongoing Activity:</t>
    </r>
    <r>
      <rPr>
        <sz val="11"/>
        <rFont val="Calibri"/>
        <family val="2"/>
      </rPr>
      <t xml:space="preserve">
Total UPHC = 116
UPHC got NQAS Certification by Mar-26 = 53
Target for NQAS Certification 2026-27 = 87 (75% of 116 UPHC)
Targeted facilities for training - 34 (87-53) +7 (20% of 34 targeted facilities added as because of all targeted facilities may not be qualified for state certification) = 41
Target for state certification = 41
Target for National Certification = 34
</t>
    </r>
    <r>
      <rPr>
        <b/>
        <sz val="11"/>
        <rFont val="Calibri"/>
        <family val="2"/>
      </rPr>
      <t>2026-27</t>
    </r>
    <r>
      <rPr>
        <sz val="11"/>
        <rFont val="Calibri"/>
        <family val="2"/>
      </rPr>
      <t xml:space="preserve">
Budget Approved Rs. 43,000/- per facility   </t>
    </r>
  </si>
  <si>
    <r>
      <rPr>
        <b/>
        <sz val="11"/>
        <rFont val="Calibri"/>
        <family val="2"/>
      </rPr>
      <t xml:space="preserve">Ongoing Activity:
</t>
    </r>
    <r>
      <rPr>
        <sz val="11"/>
        <rFont val="Calibri"/>
        <family val="2"/>
      </rPr>
      <t xml:space="preserve">Revised as per NPCC Recommendation.
Total UPHC = 116
UPHC got NQAS Certification by Mar-26 = 53
Target for NQAS Certification 2025-26 = 87 (75% of 116 UPHC)
Targeted facilities for training - 34 (87-53) + 7 (20% of 34 targeted facilities added as because of all targeted facilities may not be qualified for state certification) = 41
Target for state certification =41
Target for National Certification = 34
</t>
    </r>
    <r>
      <rPr>
        <b/>
        <sz val="11"/>
        <rFont val="Calibri"/>
        <family val="2"/>
      </rPr>
      <t>2026-27</t>
    </r>
    <r>
      <rPr>
        <sz val="11"/>
        <rFont val="Calibri"/>
        <family val="2"/>
      </rPr>
      <t xml:space="preserve">
Budget approved Rs. 1,20,000/- per facility for 34 UPHCs</t>
    </r>
  </si>
  <si>
    <r>
      <rPr>
        <b/>
        <sz val="11"/>
        <rFont val="Calibri"/>
        <family val="2"/>
      </rPr>
      <t>Ongoing Activity:</t>
    </r>
    <r>
      <rPr>
        <sz val="11"/>
        <rFont val="Calibri"/>
        <family val="2"/>
      </rPr>
      <t xml:space="preserve">
2026-27
Total UCHC = 7
Target for NQAS Certification2026-27 = 2 ( 30% of 7 UCHC)
Target for state certification = 2
Target for National Certification = 1
2026-27
Budget approved Rs. 63,000/- per facility</t>
    </r>
  </si>
  <si>
    <r>
      <rPr>
        <b/>
        <sz val="11"/>
        <rFont val="Calibri"/>
        <family val="2"/>
      </rPr>
      <t>Ongoing Activity:</t>
    </r>
    <r>
      <rPr>
        <sz val="11"/>
        <rFont val="Calibri"/>
        <family val="2"/>
      </rPr>
      <t xml:space="preserve">
2026-27
Total UCHC = 7
Target for NQAS Certification 2026-27 = 4 ( 60% of 7 UCHC)
Target for state certification =4
Target for National Certification = 1
2026-27
Budget approved Rs. 1,46,000/- per facility</t>
    </r>
  </si>
  <si>
    <r>
      <rPr>
        <b/>
        <sz val="11"/>
        <rFont val="Calibri"/>
        <family val="2"/>
      </rPr>
      <t>Ongoing Activity:</t>
    </r>
    <r>
      <rPr>
        <sz val="11"/>
        <rFont val="Calibri"/>
        <family val="2"/>
      </rPr>
      <t xml:space="preserve"> 
Total Certified UPHCs- 49 (by Jan'26) 
Total UCHCs certified- 0
Proposed for already certified facilities = 49 </t>
    </r>
  </si>
  <si>
    <r>
      <rPr>
        <b/>
        <sz val="11"/>
        <color rgb="FF000000"/>
        <rFont val="Calibri"/>
        <family val="2"/>
      </rPr>
      <t>Ongoing Activity:</t>
    </r>
    <r>
      <rPr>
        <sz val="11"/>
        <color rgb="FF000000"/>
        <rFont val="Calibri"/>
        <family val="2"/>
      </rPr>
      <t xml:space="preserve">
Kayakalp award
2026-27
Kayakalpa incentive would be released to the facility has applied for the state level NQAS Certification within three months of getting the kayakalpa result in the same financial year.
Total facility: 123 (116 UPHC + 7 UCHC)
NQAS Certification by Mar-26- 53 UPHC
Targeted facility for Certification or state certification - 87 UPHC
Budget Propsoed: 2026-27
Winner @ Rs. 2,00,000/- for 1 UPHC
1st runner up @ Rs.1,50,000/- for 1 UPHC
2nd runner up @ Rs. 1,00,000/- for 1 UPHC 
Commendation award @ Rs. 50,000/- per facility for 84 UPHCs 
Commendation award to UCHC @ Rs.100000/- per UCHC x 2 UCHC</t>
    </r>
  </si>
  <si>
    <r>
      <rPr>
        <b/>
        <sz val="11"/>
        <color rgb="FF000000"/>
        <rFont val="Calibri"/>
        <family val="2"/>
      </rPr>
      <t>Ongoing Activity:</t>
    </r>
    <r>
      <rPr>
        <sz val="11"/>
        <color rgb="FF000000"/>
        <rFont val="Calibri"/>
        <family val="2"/>
      </rPr>
      <t xml:space="preserve">
</t>
    </r>
    <r>
      <rPr>
        <b/>
        <sz val="11"/>
        <color rgb="FF000000"/>
        <rFont val="Calibri"/>
        <family val="2"/>
      </rPr>
      <t>Kayakalp award</t>
    </r>
    <r>
      <rPr>
        <sz val="11"/>
        <color rgb="FF000000"/>
        <rFont val="Calibri"/>
        <family val="2"/>
      </rPr>
      <t xml:space="preserve">
2025-26: Budgeted under XV-FC
2026-27
Total existing UAAM/USHC  = 140
New UAAM proposed = 7
UAAM to be converted to UPHC = 9
Total UAAM 2026-27 = 138
Budget: Rs.30,000/- for Award &amp; Rs.5000/- for Assessment 
Award cost proposed @ Rs.30,000/- per UAAM x 138 UAAM 
</t>
    </r>
    <r>
      <rPr>
        <b/>
        <sz val="11"/>
        <color rgb="FFFF0000"/>
        <rFont val="Calibri"/>
        <family val="2"/>
      </rPr>
      <t>Activity Dropped in view of shifting of activities under PM-ABHIM from NHM Budget</t>
    </r>
  </si>
  <si>
    <r>
      <t xml:space="preserve">Ama Clinic (Specialist) services atother UPHCs (111 UPHCs)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Type of Specialist Services proposed in Poly Clinic:O&amp;G/ Pediatric/ Medicine/ Skin VD/ENT/ Ophthalmology/ Psychiatric/ Dental/ Surgery/ Orthopedic/ Dental/ Pathologist/ Nutrition)
Session Cost (for a session of 6 hrs. in an interval of 4 hrs. in morning &amp; evening): 
• @ Rs.3,750/- per session for O&amp;G/ Pediatric/ Medicine/ Skin VD/ ENT/ Ophthalmology/ Psychiatric/   Surgery/ Orthopedic)
• @ Rs.3150/-per session for Dental Specialist.
• @ Rs.1500/-per session for Nutritionist.
Budget Proposed: 
111 Nos. UPHC x 9 types services x @ Rs. 3,750/- x 12 month (48 days) = 17,98,20,000/-
111 Nos. UPHC x 1 type service x @ Rs. 3,150/- x 12 month (96 days) = 3,35,66,400/-
111 Nos. UPHC x 2 types services x @ Rs. 1,500/- x 12 month (192 days) = 6,39,36,000/-
Total Budget: 27,73,22,400/-
</t>
    </r>
    <r>
      <rPr>
        <b/>
        <sz val="11"/>
        <color rgb="FFFF0000"/>
        <rFont val="Calibri"/>
        <family val="2"/>
      </rPr>
      <t xml:space="preserve">Budget Revised &amp; Reproposed (40% looking into expenditure trend as per availability of Specialists): </t>
    </r>
  </si>
  <si>
    <r>
      <rPr>
        <b/>
        <sz val="11"/>
        <rFont val="Calibri"/>
        <family val="2"/>
      </rPr>
      <t>Ongoing Activity as proposed last year under XV-FC budget :</t>
    </r>
    <r>
      <rPr>
        <sz val="11"/>
        <rFont val="Calibri"/>
        <family val="2"/>
      </rPr>
      <t xml:space="preserve">
Part-Time Physiotheraphy Services 
Frequency of services - 5 Day in a Month.(10 Session )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</si>
  <si>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Only cost of Medical officer @ Rs3000/- per moth are propoed and other staffs of the UAAM are engaged through Outsourced Basis.
</t>
    </r>
    <r>
      <rPr>
        <b/>
        <sz val="11"/>
        <color rgb="FFFF0000"/>
        <rFont val="Calibri"/>
        <family val="2"/>
      </rPr>
      <t>Activity Dropped  in view of shifting of activities under PM-ABHIM from NHM Budget</t>
    </r>
  </si>
  <si>
    <r>
      <rPr>
        <b/>
        <sz val="11"/>
        <rFont val="Calibri"/>
        <family val="2"/>
      </rPr>
      <t>New Activity:</t>
    </r>
    <r>
      <rPr>
        <sz val="11"/>
        <rFont val="Calibri"/>
        <family val="2"/>
      </rPr>
      <t xml:space="preserve">
Budgeted Rs.50,000/- per UAAM.
Approval in 2025-26 = 140 UAAM 
UAMM to be converted to UPHC in 2026-27- 9 &amp; New UAAM proposed as per population norm - 7
Proposal for 2026-27 = 138 UAAM 
</t>
    </r>
    <r>
      <rPr>
        <b/>
        <sz val="11"/>
        <color rgb="FFFF0000"/>
        <rFont val="Calibri"/>
        <family val="2"/>
      </rPr>
      <t>Activity Dropped  in view of shifting of activities under PM-ABHIM from NHM Budget</t>
    </r>
  </si>
  <si>
    <r>
      <rPr>
        <b/>
        <sz val="11"/>
        <rFont val="Calibri"/>
        <family val="2"/>
      </rPr>
      <t>Ongoing Activity:</t>
    </r>
    <r>
      <rPr>
        <sz val="11"/>
        <rFont val="Calibri"/>
        <family val="2"/>
      </rPr>
      <t xml:space="preserve">
Budgeted Rs.5,00,000/- per UCHC </t>
    </r>
  </si>
  <si>
    <r>
      <rPr>
        <b/>
        <sz val="11"/>
        <rFont val="Calibri"/>
        <family val="2"/>
      </rPr>
      <t>Ongoing Activity:</t>
    </r>
    <r>
      <rPr>
        <sz val="11"/>
        <rFont val="Calibri"/>
        <family val="2"/>
      </rPr>
      <t xml:space="preserve">
Budgeted Rs.5,000/- per MAS.</t>
    </r>
  </si>
  <si>
    <r>
      <rPr>
        <b/>
        <sz val="11"/>
        <rFont val="Calibri"/>
        <family val="2"/>
      </rPr>
      <t>Ongoing Activity:</t>
    </r>
    <r>
      <rPr>
        <sz val="11"/>
        <rFont val="Calibri"/>
        <family val="2"/>
      </rPr>
      <t xml:space="preserve">
GoI Norms :   Rs.2.00 Lakhs Per UPHC 
Budget break-up
1. Paramedics -4 (Staff Nurse-2, LT-1,Pharmacist-1) @ Rs.1500/- PM X 4X 12 months + Rs.72000/-
2. MO - 1 @ Rs.3000/- PM X 12 = Rs.36000/- 
Total : 1,08,000
Virtual  SCs attached to PHC-HWC- Rs.1500/- PM X 5 Virtual SCs  X 12 months = 90,000/-
</t>
    </r>
    <r>
      <rPr>
        <b/>
        <sz val="11"/>
        <rFont val="Calibri"/>
        <family val="2"/>
      </rPr>
      <t>Total =1,98,000/- Say Rs.2 lakhs</t>
    </r>
    <r>
      <rPr>
        <sz val="11"/>
        <rFont val="Calibri"/>
        <family val="2"/>
      </rPr>
      <t xml:space="preserve">
(Budgeted Rs.200000/- for existing 125 UPHCs) 
Budgetd:60% as TBI is not to be paid to the outsourced staff.</t>
    </r>
  </si>
  <si>
    <r>
      <rPr>
        <b/>
        <sz val="11"/>
        <color rgb="FFFF0000"/>
        <rFont val="Calibri"/>
        <family val="2"/>
      </rPr>
      <t xml:space="preserve">Background Information is mentioned in  HSS R  head . Same also can be referred from  Write up Annexure , placed at  Programme Management Folder </t>
    </r>
    <r>
      <rPr>
        <b/>
        <sz val="11"/>
        <rFont val="Calibri"/>
        <family val="2"/>
      </rPr>
      <t xml:space="preserve">
</t>
    </r>
    <r>
      <rPr>
        <b/>
        <sz val="11"/>
        <color rgb="FFFF0000"/>
        <rFont val="Calibri"/>
        <family val="2"/>
      </rPr>
      <t>Budget Proposed under HSS (U)_Sl.No.146</t>
    </r>
    <r>
      <rPr>
        <b/>
        <sz val="11"/>
        <rFont val="Calibri"/>
        <family val="2"/>
      </rPr>
      <t xml:space="preserve">
Activity-1: UPHC /Sector Level Monthly meeting 
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Rs.30.00 Lakhs </t>
    </r>
    <r>
      <rPr>
        <sz val="11"/>
        <rFont val="Calibri"/>
        <family val="2"/>
      </rPr>
      <t>(@ Rs. 2,000/- per meeting for refreshments &amp; Contingency X 125 UPHCs X 12 meetings-</t>
    </r>
    <r>
      <rPr>
        <b/>
        <sz val="11"/>
        <color rgb="FFFF0000"/>
        <rFont val="Calibri"/>
        <family val="2"/>
      </rPr>
      <t xml:space="preserve"> Budget Shifted to HSS(U)-3 Sl No 137 as per approval in RoP</t>
    </r>
    <r>
      <rPr>
        <sz val="11"/>
        <rFont val="Calibri"/>
        <family val="2"/>
      </rPr>
      <t xml:space="preserve">
</t>
    </r>
    <r>
      <rPr>
        <b/>
        <sz val="11"/>
        <rFont val="Calibri"/>
        <family val="2"/>
      </rPr>
      <t>Activity-2: City Level Monthly  Meeting at Municipal Corporation Cities 
Background:</t>
    </r>
    <r>
      <rPr>
        <sz val="11"/>
        <rFont val="Calibri"/>
        <family val="2"/>
      </rPr>
      <t xml:space="preserve"> Meeting to be taken up under the chairpersonship of Commissioner in presence of all key Deptts on monthly basis.
Expected Participants -60 (UPHC MO, Programme Mangers &amp; Officers at CPMU and other Representatives of key deptts)
</t>
    </r>
    <r>
      <rPr>
        <b/>
        <sz val="11"/>
        <rFont val="Calibri"/>
        <family val="2"/>
      </rPr>
      <t>Budget: Rs.6.00/- Lakhs</t>
    </r>
    <r>
      <rPr>
        <sz val="11"/>
        <rFont val="Calibri"/>
        <family val="2"/>
      </rPr>
      <t xml:space="preserve"> (@ Rs. 10,000/- per meeting for refreshments &amp; Contingency X 5 Cities X 12 meetings)
</t>
    </r>
    <r>
      <rPr>
        <b/>
        <sz val="11"/>
        <rFont val="Calibri"/>
        <family val="2"/>
      </rPr>
      <t xml:space="preserve">Activity-3: Qualrterly Urban Review Meeting at State level 
Background: </t>
    </r>
    <r>
      <rPr>
        <sz val="11"/>
        <rFont val="Calibri"/>
        <family val="2"/>
      </rPr>
      <t xml:space="preserve">Urban Review Meeting at State level to be taken up under the chairpersonship of MD NHM in presence of all Programme Officers &amp; Consultants from 5 Municipal Corporation Cities &amp; other Urban areas. The duration/ periodicity of the meeting shall be for 1 day on quarterly basis.
Expected Participants – 60 per day
</t>
    </r>
    <r>
      <rPr>
        <b/>
        <sz val="11"/>
        <rFont val="Calibri"/>
        <family val="2"/>
      </rPr>
      <t>Budget: Rs 110000/- X 4 Meetings</t>
    </r>
  </si>
  <si>
    <r>
      <rPr>
        <b/>
        <sz val="11"/>
        <color rgb="FFFF0000"/>
        <rFont val="Calibri"/>
        <family val="2"/>
      </rPr>
      <t xml:space="preserve">Background Information is mentioned in  HSS R  head . Same also can be referred from  Write up Annexure , placed at  Programme Management Folder 
Budget Proposed under HSS (U)_6, Technical Assistance Sl.No.146
</t>
    </r>
    <r>
      <rPr>
        <sz val="11"/>
        <color theme="1"/>
        <rFont val="Calibri"/>
        <family val="2"/>
      </rPr>
      <t xml:space="preserve">1. Urban – State Programme Management Unit Integrated with SPMU (HSS_R) cost, hence not additionally proposed
</t>
    </r>
    <r>
      <rPr>
        <b/>
        <sz val="11"/>
        <color theme="1"/>
        <rFont val="Calibri"/>
        <family val="2"/>
      </rPr>
      <t xml:space="preserve">2. Administrative Contingencies for City Programme Management Units 
</t>
    </r>
    <r>
      <rPr>
        <sz val="11"/>
        <rFont val="Calibri"/>
        <family val="2"/>
      </rPr>
      <t>2.1. Contingency &amp; Consumables (Paper, Cartridges stationeries etc)@ Rs 20000/- PM  X 12 months=</t>
    </r>
    <r>
      <rPr>
        <b/>
        <sz val="11"/>
        <rFont val="Calibri"/>
        <family val="2"/>
      </rPr>
      <t xml:space="preserve"> Rs.2.40 Lakhs 
</t>
    </r>
    <r>
      <rPr>
        <sz val="11"/>
        <rFont val="Calibri"/>
        <family val="2"/>
      </rPr>
      <t>2.2. Support Staff (House Keeping &amp; Security) 2 Personnel @ Rs 600 per day X 26 days PM X 12 months</t>
    </r>
    <r>
      <rPr>
        <b/>
        <sz val="11"/>
        <rFont val="Calibri"/>
        <family val="2"/>
      </rPr>
      <t xml:space="preserve">= Rs. 3.74 Lakhs
</t>
    </r>
    <r>
      <rPr>
        <sz val="11"/>
        <rFont val="Calibri"/>
        <family val="2"/>
      </rPr>
      <t xml:space="preserve">2.3. Broad Band Internet Charges – Separately proposed as part of IT interventions </t>
    </r>
    <r>
      <rPr>
        <b/>
        <sz val="11"/>
        <rFont val="Calibri"/>
        <family val="2"/>
      </rPr>
      <t xml:space="preserve">
Budget Proposed under HSS-18_IT Interventions_ Sl. No. 203
</t>
    </r>
    <r>
      <rPr>
        <sz val="11"/>
        <rFont val="Calibri"/>
        <family val="2"/>
      </rPr>
      <t>2.4. Hospitality (Stay, travel etc.) for State /National Monitors (Lumpsum):</t>
    </r>
    <r>
      <rPr>
        <b/>
        <sz val="11"/>
        <rFont val="Calibri"/>
        <family val="2"/>
      </rPr>
      <t xml:space="preserve"> Rs.1.00 Lakhs
</t>
    </r>
    <r>
      <rPr>
        <sz val="11"/>
        <rFont val="Calibri"/>
        <family val="2"/>
      </rPr>
      <t>2.5. Repair/Maintenance/replacement of office EIF:</t>
    </r>
    <r>
      <rPr>
        <b/>
        <sz val="11"/>
        <rFont val="Calibri"/>
        <family val="2"/>
      </rPr>
      <t xml:space="preserve"> Rs.1.86 Lakhs
Sub Total (2): Rs.9.00 Lakhs per MC
</t>
    </r>
    <r>
      <rPr>
        <sz val="11"/>
        <rFont val="Calibri"/>
        <family val="2"/>
      </rPr>
      <t>3. PMU at UPHCs (@1000/- per UPHC/ Per annum X 125</t>
    </r>
  </si>
  <si>
    <r>
      <rPr>
        <b/>
        <sz val="11"/>
        <rFont val="Calibri"/>
        <family val="2"/>
      </rPr>
      <t>Ongoing Activity:</t>
    </r>
    <r>
      <rPr>
        <sz val="11"/>
        <rFont val="Calibri"/>
        <family val="2"/>
      </rPr>
      <t xml:space="preserve">
</t>
    </r>
    <r>
      <rPr>
        <b/>
        <sz val="11"/>
        <rFont val="Calibri"/>
        <family val="2"/>
      </rPr>
      <t xml:space="preserve">Status </t>
    </r>
    <r>
      <rPr>
        <sz val="11"/>
        <rFont val="Calibri"/>
        <family val="2"/>
      </rPr>
      <t xml:space="preserve">: A total  of 28 UPHCsare being  managed by NGOs across 25 Cities/Towns.
</t>
    </r>
    <r>
      <rPr>
        <b/>
        <sz val="11"/>
        <rFont val="Calibri"/>
        <family val="2"/>
      </rPr>
      <t xml:space="preserve">Budget Heads : </t>
    </r>
    <r>
      <rPr>
        <sz val="11"/>
        <rFont val="Calibri"/>
        <family val="2"/>
      </rPr>
      <t xml:space="preserve">
HR - HSS (U).5- 142
House Rent: HSS(U).9-149
Drugs &amp; Diagnostics are being managed from the State Budget.
Prgramme Managemnt ( Adminitrstive Contingency,  Supportive Supervision &amp; Meeting/ Review ) : HSS(U)-146
</t>
    </r>
    <r>
      <rPr>
        <b/>
        <sz val="11"/>
        <rFont val="Calibri"/>
        <family val="2"/>
      </rPr>
      <t>Overall Management Cost to NGOs</t>
    </r>
    <r>
      <rPr>
        <sz val="11"/>
        <rFont val="Calibri"/>
        <family val="2"/>
      </rPr>
      <t xml:space="preserve">: 
Last year approved amount Rs.3.31 Lakhs
Proposed budget: 3% increase over last year approval as per tender terms and conditions.
Budget approved= (Rs3,40,093/- ) X 28 UPHC </t>
    </r>
  </si>
  <si>
    <r>
      <rPr>
        <b/>
        <sz val="11"/>
        <rFont val="Calibri"/>
        <family val="2"/>
      </rPr>
      <t>Ongoing Activity:</t>
    </r>
    <r>
      <rPr>
        <sz val="11"/>
        <rFont val="Calibri"/>
        <family val="2"/>
      </rPr>
      <t xml:space="preserve">
Budgeted Rs.1,00,000/- for the  UPHCs functioning in  Rented Building. 
Approval in 2025-26 = 10 UPHC ( 6 UPHC functional in rented Building  in 2025-26 to be functional in Govt . Building)
Untied fund of 9 New UPHC propsoed in 2026-27 to be functional in rented building.
Proposal for 2026-27 = 4 UPHC +9 UPHC = 13 UPHC
Total Budget approved = 13 UPHC X Rs.1,00,000/-</t>
    </r>
  </si>
  <si>
    <r>
      <t xml:space="preserve">This activity is being supported under XV-FC. The final tranche for 2025–26 has been received in October 2025, and thus the same will be utilized in the upcoming financial year 2026-27. Additional Budget if any shall be met of </t>
    </r>
    <r>
      <rPr>
        <b/>
        <sz val="11"/>
        <color theme="1"/>
        <rFont val="Calibri"/>
        <family val="2"/>
      </rPr>
      <t>NIDDAN (State Budget Scheme.)</t>
    </r>
  </si>
  <si>
    <r>
      <rPr>
        <b/>
        <sz val="11"/>
        <rFont val="Calibri"/>
        <family val="2"/>
      </rPr>
      <t xml:space="preserve">Ongoing Activity with revised unit cost
Proposal for 2026-27: </t>
    </r>
    <r>
      <rPr>
        <sz val="11"/>
        <rFont val="Calibri"/>
        <family val="2"/>
      </rPr>
      <t>747 AAM SC are functioning in a rented property. It is proposed that they would be operating on a rented building  @Rs.3000/per month (including electricity)</t>
    </r>
  </si>
  <si>
    <r>
      <rPr>
        <b/>
        <sz val="11"/>
        <rFont val="Calibri"/>
        <family val="2"/>
      </rPr>
      <t>Ongoing Activity</t>
    </r>
    <r>
      <rPr>
        <sz val="11"/>
        <rFont val="Calibri"/>
        <family val="2"/>
      </rPr>
      <t xml:space="preserve">
</t>
    </r>
    <r>
      <rPr>
        <b/>
        <sz val="11"/>
        <rFont val="Calibri"/>
        <family val="2"/>
      </rPr>
      <t xml:space="preserve">Justification: </t>
    </r>
    <r>
      <rPr>
        <sz val="11"/>
        <rFont val="Calibri"/>
        <family val="2"/>
      </rPr>
      <t xml:space="preserve">Provision of essential equipment, instruments, and furniture (EIF) at  AAM SHCs is critical for delivering CPHC services. This support will ensure functionality of screening, diagnostic and basic treatment services, improve service quality and enhance client experience at AAMs. The proposal excludes civil works.  The requirement has already been saturated in all PHCs &amp; 5400 SC AAMs.
</t>
    </r>
    <r>
      <rPr>
        <b/>
        <sz val="11"/>
        <rFont val="Calibri"/>
        <family val="2"/>
      </rPr>
      <t>Proposal:</t>
    </r>
    <r>
      <rPr>
        <sz val="11"/>
        <rFont val="Calibri"/>
        <family val="2"/>
      </rPr>
      <t xml:space="preserve"> 1288 new SHCs (i.e. 6688 total approved SC AAMs  -- 5400 functional SC AAMs)
</t>
    </r>
    <r>
      <rPr>
        <b/>
        <sz val="11"/>
        <rFont val="Calibri"/>
        <family val="2"/>
      </rPr>
      <t>Budget Approved: @ Rs.2.00 lakhs new SHC</t>
    </r>
  </si>
  <si>
    <r>
      <t>Ongoing Activity
Justification:</t>
    </r>
    <r>
      <rPr>
        <sz val="11"/>
        <rFont val="Calibri"/>
        <family val="2"/>
      </rPr>
      <t xml:space="preserve"> The Annual Award initiative for AAM SHCs aims to recognize high-performing facilities, promote healthy competition, motivate frontline workers and encourage best practices to strengthen primary healthcare service delivery.</t>
    </r>
    <r>
      <rPr>
        <b/>
        <sz val="11"/>
        <rFont val="Calibri"/>
        <family val="2"/>
      </rPr>
      <t xml:space="preserve">
Purpose:</t>
    </r>
    <r>
      <rPr>
        <sz val="11"/>
        <rFont val="Calibri"/>
        <family val="2"/>
      </rPr>
      <t xml:space="preserve"> To recognize and encourage high-performing SHC AAMs under Ayushman Bharat.
</t>
    </r>
    <r>
      <rPr>
        <b/>
        <sz val="11"/>
        <rFont val="Calibri"/>
        <family val="2"/>
      </rPr>
      <t>Selection Criteria (Total 100 marks):</t>
    </r>
    <r>
      <rPr>
        <sz val="11"/>
        <rFont val="Calibri"/>
        <family val="2"/>
      </rPr>
      <t xml:space="preserve">
</t>
    </r>
    <r>
      <rPr>
        <b/>
        <sz val="11"/>
        <rFont val="Calibri"/>
        <family val="2"/>
      </rPr>
      <t xml:space="preserve">Proposal-1: </t>
    </r>
    <r>
      <rPr>
        <b/>
        <i/>
        <sz val="11"/>
        <rFont val="Calibri"/>
        <family val="2"/>
      </rPr>
      <t xml:space="preserve">District Level </t>
    </r>
    <r>
      <rPr>
        <sz val="11"/>
        <rFont val="Calibri"/>
        <family val="2"/>
      </rPr>
      <t xml:space="preserve">
• Performance Linked Payment (PLP) to CHO – 15%
• Team-Based Incentive (TBI) – 30%
• Kayakalp Award – 15%
• NQAS Certification – 40%
</t>
    </r>
    <r>
      <rPr>
        <b/>
        <sz val="11"/>
        <rFont val="Calibri"/>
        <family val="2"/>
      </rPr>
      <t xml:space="preserve">Proposal-2: </t>
    </r>
    <r>
      <rPr>
        <b/>
        <i/>
        <sz val="11"/>
        <rFont val="Calibri"/>
        <family val="2"/>
      </rPr>
      <t xml:space="preserve">State level Criteria </t>
    </r>
    <r>
      <rPr>
        <sz val="11"/>
        <rFont val="Calibri"/>
        <family val="2"/>
      </rPr>
      <t xml:space="preserve">
• The selected high performing SHC AAM team from the districts needs to give a write up on the innovations and quality initiatives undertaken at the SHC
• A committee would be formed where they will short list the best performing AHC AAM team from the nominations received
</t>
    </r>
    <r>
      <rPr>
        <b/>
        <sz val="11"/>
        <rFont val="Calibri"/>
        <family val="2"/>
      </rPr>
      <t xml:space="preserve">Budget: 
1.  Proposal-1 : </t>
    </r>
    <r>
      <rPr>
        <sz val="11"/>
        <rFont val="Calibri"/>
        <family val="2"/>
      </rPr>
      <t>Award to best performing AAMs  at the district level  @ Rs. 30000/-  X 30 =</t>
    </r>
    <r>
      <rPr>
        <b/>
        <sz val="11"/>
        <rFont val="Calibri"/>
        <family val="2"/>
      </rPr>
      <t xml:space="preserve"> Rs. 9.00 Lakhs 
2. Proposal-2 :</t>
    </r>
    <r>
      <rPr>
        <sz val="11"/>
        <rFont val="Calibri"/>
        <family val="2"/>
      </rPr>
      <t xml:space="preserve"> State Level Award Ceremony for Best Performing SC-AAMs (To be decided among  winners from Districts)on the UHC day</t>
    </r>
    <r>
      <rPr>
        <b/>
        <sz val="11"/>
        <rFont val="Calibri"/>
        <family val="2"/>
      </rPr>
      <t xml:space="preserve"> @ Rs. 2.00 Lakhs 
Total :  RS. 11.00 Lakhs </t>
    </r>
    <r>
      <rPr>
        <sz val="11"/>
        <rFont val="Calibri"/>
        <family val="2"/>
      </rPr>
      <t xml:space="preserve">
</t>
    </r>
    <r>
      <rPr>
        <b/>
        <sz val="11"/>
        <color rgb="FFFF0000"/>
        <rFont val="Calibri"/>
        <family val="2"/>
      </rPr>
      <t>Recommended after discussion in the NPCC Meeting</t>
    </r>
  </si>
  <si>
    <r>
      <t xml:space="preserve">Ongoing Activity
Justification: </t>
    </r>
    <r>
      <rPr>
        <sz val="11"/>
        <rFont val="Calibri"/>
        <family val="2"/>
      </rPr>
      <t>The bi-annual convergence meeting strengthens coordination between NHM and NAM for effective implementation of Ayushman Arogya Mandirs (AAMs). It provides a joint platform to review service delivery, address gaps in human resources, logistics and reporting, and monitor delivery of the 12 CPHC service packages, including AYUSH integration, wellness and preventive health activities.
Held twice a year at the district level, the meeting involves District Health Officers, AYUSH MOs-cum-CHOs, selected CHOs from AYUSH AAM areas and district programme managers. Discussions are data-driven, focusing on performance review, challenges and corrective actions with emphasis on integrated planning and monitoring. Follow-up actions are documented and tracked for timely implementation. The meeting is facilitated by the District Health Administration with support from NHM and NAM teams, ensuring alignment of priorities and optimal resource use.</t>
    </r>
    <r>
      <rPr>
        <b/>
        <sz val="11"/>
        <rFont val="Calibri"/>
        <family val="2"/>
      </rPr>
      <t xml:space="preserve">
Budget: Rs.10000/- per district  × 2 times
</t>
    </r>
  </si>
  <si>
    <r>
      <t xml:space="preserve">Ongoing Activity
</t>
    </r>
    <r>
      <rPr>
        <sz val="11"/>
        <color theme="1"/>
        <rFont val="Calibri"/>
        <family val="2"/>
      </rPr>
      <t>AAS is proposed to extend doorstep primary care in remote areas and provide fixed-day specialist services at PHC and CHC levels between the 1st–3rd week of each month. This model strengthens continuity of care, improves access to essential and specialist services, and reduces patient travel and expenses.</t>
    </r>
    <r>
      <rPr>
        <b/>
        <sz val="11"/>
        <color theme="1"/>
        <rFont val="Calibri"/>
        <family val="2"/>
      </rPr>
      <t xml:space="preserve">
Budget: AAM SHC 
</t>
    </r>
    <r>
      <rPr>
        <sz val="11"/>
        <color theme="1"/>
        <rFont val="Calibri"/>
        <family val="2"/>
      </rPr>
      <t xml:space="preserve">- 6688 × 5000 × 12 - 30% Budgeted </t>
    </r>
    <r>
      <rPr>
        <b/>
        <sz val="11"/>
        <color theme="1"/>
        <rFont val="Calibri"/>
        <family val="2"/>
      </rPr>
      <t xml:space="preserve">
AAM PHC 
</t>
    </r>
    <r>
      <rPr>
        <sz val="11"/>
        <color theme="1"/>
        <rFont val="Calibri"/>
        <family val="2"/>
      </rPr>
      <t xml:space="preserve">- 1296 × 5000 × 12 - 40% budgeted </t>
    </r>
    <r>
      <rPr>
        <b/>
        <sz val="11"/>
        <color theme="1"/>
        <rFont val="Calibri"/>
        <family val="2"/>
      </rPr>
      <t xml:space="preserve">
CHC 
</t>
    </r>
    <r>
      <rPr>
        <sz val="11"/>
        <rFont val="Calibri"/>
        <family val="2"/>
      </rPr>
      <t xml:space="preserve">- </t>
    </r>
    <r>
      <rPr>
        <b/>
        <sz val="11"/>
        <rFont val="Calibri"/>
        <family val="2"/>
      </rPr>
      <t>375</t>
    </r>
    <r>
      <rPr>
        <sz val="11"/>
        <color theme="1"/>
        <rFont val="Calibri"/>
        <family val="2"/>
      </rPr>
      <t xml:space="preserve">×10000 × 12- 50% budgeted 
</t>
    </r>
    <r>
      <rPr>
        <b/>
        <sz val="11"/>
        <color rgb="FFFF0000"/>
        <rFont val="Calibri"/>
        <family val="2"/>
      </rPr>
      <t xml:space="preserve">Note: </t>
    </r>
    <r>
      <rPr>
        <sz val="11"/>
        <color rgb="FFFF0000"/>
        <rFont val="Calibri"/>
        <family val="2"/>
      </rPr>
      <t>As there is crunch of Human Resources, including doctors &amp; Specialists at different levels, we expect to use about 50% of the budget at the SHC level, 60% at the PHC level, and 80% for organizing the camps. If needed, additional funds will be provided through the Supplementary PIP.</t>
    </r>
    <r>
      <rPr>
        <b/>
        <sz val="11"/>
        <color rgb="FFFF0000"/>
        <rFont val="Calibri"/>
        <family val="2"/>
      </rPr>
      <t xml:space="preserve">
</t>
    </r>
    <r>
      <rPr>
        <b/>
        <sz val="11"/>
        <color theme="1"/>
        <rFont val="Calibri"/>
        <family val="2"/>
      </rPr>
      <t xml:space="preserve">Details Justification is at CPHC Write-up </t>
    </r>
  </si>
  <si>
    <r>
      <t xml:space="preserve">It is intended to acknowledge the efforts of GKS to achieve certain indicators related to health and determinants of health in their respective village and encourage and motivate other GKS to put similar efforts. 
Award to best performing GKS once in a year.
Budget Approved in 2026-27: Rs10000/- per GKS
</t>
    </r>
    <r>
      <rPr>
        <b/>
        <sz val="11"/>
        <color rgb="FFFF0000"/>
        <rFont val="Calibri"/>
        <family val="2"/>
      </rPr>
      <t>Recommended  after Discussion in the NPCC Meeting</t>
    </r>
  </si>
  <si>
    <r>
      <rPr>
        <b/>
        <sz val="11"/>
        <rFont val="Calibri"/>
        <family val="2"/>
      </rPr>
      <t xml:space="preserve">Ongoing Activity: EQAS Programs for BPHU
1)  Hematology:  </t>
    </r>
    <r>
      <rPr>
        <sz val="11"/>
        <rFont val="Calibri"/>
        <family val="2"/>
      </rPr>
      <t xml:space="preserve">
• ISHTM AIIMS EQAP (CBC, PBS &amp; Retic Count) – Rs. 2000/- 
• Metropolis Mumbai: PT, INR, APTT, TT, Fibrinogen – Rs. 945/-.
• Unit cost  : Rs. 2945/-  
• Cost Estimates :   Rs. 2945/-  X 150  CHC/SDHs (selected CHCs &amp; all SDHs ) </t>
    </r>
    <r>
      <rPr>
        <b/>
        <sz val="11"/>
        <rFont val="Calibri"/>
        <family val="2"/>
      </rPr>
      <t xml:space="preserve">
2) Biochemistry</t>
    </r>
    <r>
      <rPr>
        <sz val="11"/>
        <rFont val="Calibri"/>
        <family val="2"/>
      </rPr>
      <t xml:space="preserve">: 
• CMC Vellore (QCH1- Glucose, Urea, Creatinine, Total Bilirubin, Total Protein, Albumin, Calcium, Phosphorus, Uric Acid, Cholesterol, Triglyceride, HDL, Electrolytes, Bicarbonate, AST, ALT, ALP, Amylase, Iron, Magnesium, UIBC, Lithium 
• Unit Cost : Rs 8500/-
• Cost Estimates = Rs.8500/- X 150 BPHU  
</t>
    </r>
    <r>
      <rPr>
        <b/>
        <sz val="11"/>
        <rFont val="Calibri"/>
        <family val="2"/>
      </rPr>
      <t>3) Microbiology &amp; Infectious disease serology –</t>
    </r>
    <r>
      <rPr>
        <sz val="11"/>
        <rFont val="Calibri"/>
        <family val="2"/>
      </rPr>
      <t xml:space="preserve">
RML Lucknow: CRP, HBsAg, Anti HCV, RPR, RF, ASO, Typhoid IgG/IgM, Dengue IgM/IgG/NS1, HIV 
Unit Cost - Rs 4900
Cost Estimates = Rs 4900 X 100 selected Facilities </t>
    </r>
  </si>
  <si>
    <r>
      <rPr>
        <b/>
        <sz val="11"/>
        <rFont val="Calibri"/>
        <family val="2"/>
      </rPr>
      <t xml:space="preserve">Ongoing activity  . Proposed under NHM PIP for Refilling &amp; procurement of fire Extinguisher (Statutory Requirement) - </t>
    </r>
    <r>
      <rPr>
        <sz val="11"/>
        <rFont val="Calibri"/>
        <family val="2"/>
      </rPr>
      <t xml:space="preserve">Proposed as it is a recurring expenses and thus cannot be met out of Ama Hospital funds.
</t>
    </r>
    <r>
      <rPr>
        <b/>
        <sz val="11"/>
        <rFont val="Calibri"/>
        <family val="2"/>
      </rPr>
      <t xml:space="preserve">Proposal 2026-27: </t>
    </r>
    <r>
      <rPr>
        <sz val="11"/>
        <rFont val="Calibri"/>
        <family val="2"/>
      </rPr>
      <t xml:space="preserve">Refilling of fire Extinguisher of all 32 DHH, 32 SDH, 375 CHC . 
</t>
    </r>
    <r>
      <rPr>
        <b/>
        <sz val="11"/>
        <rFont val="Calibri"/>
        <family val="2"/>
      </rPr>
      <t xml:space="preserve">Total Budget in 2026-27: Proposed for 439 institutions: </t>
    </r>
    <r>
      <rPr>
        <sz val="11"/>
        <rFont val="Calibri"/>
        <family val="2"/>
      </rPr>
      <t xml:space="preserve">
1. DHH: 32 X @Rs.1.00 lakh per institution  
2. SDH: 32 X @Rs.1.00 lakh per institution 
3. CHC: 375 X @Rs.0.35 lakh per institution </t>
    </r>
    <r>
      <rPr>
        <b/>
        <sz val="11"/>
        <rFont val="Calibri"/>
        <family val="2"/>
      </rPr>
      <t/>
    </r>
  </si>
  <si>
    <r>
      <t xml:space="preserve">On going activity and fund proposed as per previous year approval.
Proposal 2026-27:
Meeting Expenses: Total targeted institution: 899 
</t>
    </r>
    <r>
      <rPr>
        <sz val="11"/>
        <rFont val="Calibri"/>
        <family val="2"/>
      </rPr>
      <t xml:space="preserve">Total Budget proposed for 899 (32 DHH, 32 SDH, 187 CHC &amp; 648 PHC) institutions: 
1. DHH: 32 X @Rs.2000/-per month X 12 month 
2. SDH: 32X @Rs.1000/- per month X 12 months 
3. CHC/ PHC: (187+648) 835 X @Rs.500/- per month X 12 months </t>
    </r>
  </si>
  <si>
    <r>
      <rPr>
        <b/>
        <sz val="11"/>
        <rFont val="Calibri"/>
        <family val="2"/>
      </rPr>
      <t>Ongoing Activity</t>
    </r>
    <r>
      <rPr>
        <sz val="11"/>
        <rFont val="Calibri"/>
        <family val="2"/>
      </rPr>
      <t xml:space="preserve">
The Qualified Internal Assessors and External Assessors of District level team will visit to the hospitals targeted for NQAS certification for providing hand holding support. Mentoring cost proposed for DQAU for visiting to the hospitals targeted NQAS, LaQshya &amp; MusQan certification.
</t>
    </r>
    <r>
      <rPr>
        <b/>
        <sz val="11"/>
        <rFont val="Calibri"/>
        <family val="2"/>
      </rPr>
      <t xml:space="preserve">Budget Proposal: </t>
    </r>
    <r>
      <rPr>
        <sz val="11"/>
        <rFont val="Calibri"/>
        <family val="2"/>
      </rPr>
      <t xml:space="preserve"> @ Rs. 1.40 lakhs per district </t>
    </r>
  </si>
  <si>
    <r>
      <rPr>
        <b/>
        <sz val="11"/>
        <rFont val="Calibri"/>
        <family val="2"/>
      </rPr>
      <t xml:space="preserve">Eligibility: </t>
    </r>
    <r>
      <rPr>
        <sz val="11"/>
        <rFont val="Calibri"/>
        <family val="2"/>
      </rPr>
      <t xml:space="preserve">
CHO from the NQAS certified AAM SCs and Ayush MO from NQAS certified AAM PHCs/UPHCs will be nominated as Peer Mentor and will provide mentoring support to the targeted AAM SCs and AAM PHCs in 2026-27.
Further, certified External or Internal Assessors are  also be included in this group who will provide mentoring support to AAM SCs/ AAM PHCs targeted for NQAS Certification in 2026-27.
</t>
    </r>
    <r>
      <rPr>
        <b/>
        <sz val="11"/>
        <rFont val="Calibri"/>
        <family val="2"/>
      </rPr>
      <t xml:space="preserve">Modalities: </t>
    </r>
    <r>
      <rPr>
        <sz val="11"/>
        <rFont val="Calibri"/>
        <family val="2"/>
      </rPr>
      <t xml:space="preserve">
A details action plan will be prepared at district level assigning specific targeted facilities to the peer mentors.
These mentors will visit at least Quarterly once to the targeted facilities to support, conduct assessment and facilitate for certification.
</t>
    </r>
    <r>
      <rPr>
        <b/>
        <sz val="11"/>
        <rFont val="Calibri"/>
        <family val="2"/>
      </rPr>
      <t>Budget:</t>
    </r>
    <r>
      <rPr>
        <sz val="11"/>
        <rFont val="Calibri"/>
        <family val="2"/>
      </rPr>
      <t xml:space="preserve">
Rs.15000/- Per Block Lump Sum per year for 314 Blocks. 
(Key deliverables for  mentors will be developed for strengthen Peer mentorship programme.)</t>
    </r>
    <r>
      <rPr>
        <b/>
        <sz val="11"/>
        <rFont val="Calibri"/>
        <family val="2"/>
      </rPr>
      <t xml:space="preserve"> (Budgeted 50%)
</t>
    </r>
    <r>
      <rPr>
        <b/>
        <sz val="11"/>
        <color rgb="FFFF0000"/>
        <rFont val="Calibri"/>
        <family val="2"/>
      </rPr>
      <t>Recommended as per discussion in the NPCC Meeting</t>
    </r>
  </si>
  <si>
    <r>
      <t xml:space="preserve">1. DHH Kalahandi (240 bed), certified for 12 departments.
</t>
    </r>
    <r>
      <rPr>
        <b/>
        <sz val="11"/>
        <rFont val="Calibri"/>
        <family val="2"/>
      </rPr>
      <t xml:space="preserve">Budget: </t>
    </r>
    <r>
      <rPr>
        <sz val="11"/>
        <rFont val="Calibri"/>
        <family val="2"/>
      </rPr>
      <t xml:space="preserve">240 beds X Rs.10,000 / 18 department X 12 department = Rs.16.00 </t>
    </r>
    <r>
      <rPr>
        <b/>
        <sz val="11"/>
        <rFont val="Calibri"/>
        <family val="2"/>
      </rPr>
      <t xml:space="preserve">Incentive for NQAS certification will be released as per requirement.
12 Deptt. Of DHH Kalahandi are certified under NQAS out of 18 Deptts.
DHH Rayagada: </t>
    </r>
    <r>
      <rPr>
        <sz val="11"/>
        <rFont val="Calibri"/>
        <family val="2"/>
      </rPr>
      <t xml:space="preserve">229 beds, Incentives- 1526666, </t>
    </r>
    <r>
      <rPr>
        <b/>
        <sz val="11"/>
        <rFont val="Calibri"/>
        <family val="2"/>
      </rPr>
      <t>Capital Hospital BBSR</t>
    </r>
    <r>
      <rPr>
        <sz val="11"/>
        <rFont val="Calibri"/>
        <family val="2"/>
      </rPr>
      <t xml:space="preserve">: 750 beds, Incentive-7500000, </t>
    </r>
    <r>
      <rPr>
        <b/>
        <sz val="11"/>
        <rFont val="Calibri"/>
        <family val="2"/>
      </rPr>
      <t>DHH Malkangiri</t>
    </r>
    <r>
      <rPr>
        <sz val="11"/>
        <rFont val="Calibri"/>
        <family val="2"/>
      </rPr>
      <t>: 350 beds, Incentive-3500000</t>
    </r>
  </si>
  <si>
    <t>CHC Ghatagaon, Keonjhar - Rs.4.80 lakhs of 48 bedded for 12 dep.
Rs.3.00lakh per CHC for 4 CHC=12.00lakh</t>
  </si>
  <si>
    <r>
      <t xml:space="preserve">The funds will be utilized for
- Trophy for Awardees Hospital
- Certificate
- Venue hiring cost
- Expenses for State level function for DHH, SDH, CHC and district level for PHC &amp; HWC-SC
- Incidental expenditure
In the year 202526, total 5336 facilities are qualified for Kayakalp award. More number of facilities are qualifying for Kayakalp award. To maintain the momentum, the award winner facility team need to be felicitated in function at state and district level. For this purpose Rs. 10 lakhs is proposed for State Level function and @ Rs.6500/- to be proposed for 314 Blocks
</t>
    </r>
    <r>
      <rPr>
        <b/>
        <sz val="11"/>
        <color rgb="FFFF0000"/>
        <rFont val="Calibri"/>
        <family val="2"/>
      </rPr>
      <t>Budget Recommended as per discussion in the NPCC Meeting</t>
    </r>
  </si>
  <si>
    <t>HSS-7_Other Initiatives</t>
  </si>
  <si>
    <t>HSS-6_Quality Assurance</t>
  </si>
  <si>
    <t xml:space="preserve"> Public Health Institutions as per IPHS norms Budgeting format for FY 2026-27</t>
  </si>
  <si>
    <t>HSS-3_Community Engagement</t>
  </si>
  <si>
    <t>HSS(U) Annexure - 1: Details of Proposal for FY 2026-27</t>
  </si>
  <si>
    <r>
      <rPr>
        <b/>
        <sz val="11"/>
        <rFont val="Calibri"/>
        <family val="2"/>
      </rPr>
      <t>Ongoing Activity
Proposal: Help Desk at High case load Public Health Facilities (FRUs)  Background :</t>
    </r>
    <r>
      <rPr>
        <sz val="11"/>
        <rFont val="Calibri"/>
        <family val="2"/>
      </rPr>
      <t xml:space="preserve"> “Citizens Help desk”  has been established at all major hospitals (64 SDHs &amp; DHHs ) in the State All services rendered by the Help Desk will be given free of Cost to the public. 
</t>
    </r>
    <r>
      <rPr>
        <b/>
        <sz val="11"/>
        <rFont val="Calibri"/>
        <family val="2"/>
      </rPr>
      <t xml:space="preserve">Tasks performed by Help Desk: </t>
    </r>
    <r>
      <rPr>
        <sz val="11"/>
        <rFont val="Calibri"/>
        <family val="2"/>
      </rPr>
      <t xml:space="preserve">
a. Facilitate patients and their relatives in getting due services &amp; entitlements.
b. Provide escort/attendant support to orphan patients/patients 
c. Conduct patient satisfaction study and submit monthly reports.
d. Support in management of local grievance redressal especially by periodic collection and recording of grievances and disseminating it to appropriate authority.
e. Manage IEC/Demonstration corners under the supervision of Hospital Authorities.
f. Coordinate with 102/108 services for smooth admission at appropriate wing.
</t>
    </r>
    <r>
      <rPr>
        <b/>
        <sz val="11"/>
        <rFont val="Calibri"/>
        <family val="2"/>
      </rPr>
      <t xml:space="preserve">Working Schedule: </t>
    </r>
    <r>
      <rPr>
        <sz val="11"/>
        <rFont val="Calibri"/>
        <family val="2"/>
      </rPr>
      <t xml:space="preserve">The scheme run under Partnership model especially. It offers seamless, end-to-end facilitation services and 24X7 assistance round the year.
</t>
    </r>
    <r>
      <rPr>
        <b/>
        <sz val="11"/>
        <rFont val="Calibri"/>
        <family val="2"/>
      </rPr>
      <t>Budget for DHH Help Desk:</t>
    </r>
    <r>
      <rPr>
        <sz val="11"/>
        <rFont val="Calibri"/>
        <family val="2"/>
      </rPr>
      <t xml:space="preserve"> Help Desk Manager (1) @ Rs.560/-  X 1 X 26days/ month X 12 months  +  Help Desk Volunteer @ Rs.510/-   X 10  manpower X 26days/ month X 12  months + Contingencies @ Rs.30000/- per annum (Rs.1795920/- per unit X 32 DHHs)</t>
    </r>
    <r>
      <rPr>
        <sz val="11"/>
        <rFont val="Calibri"/>
        <family val="2"/>
      </rPr>
      <t xml:space="preserve">
</t>
    </r>
    <r>
      <rPr>
        <b/>
        <sz val="11"/>
        <rFont val="Calibri"/>
        <family val="2"/>
      </rPr>
      <t>Budget for SDH Help Desk :</t>
    </r>
    <r>
      <rPr>
        <sz val="11"/>
        <rFont val="Calibri"/>
        <family val="2"/>
      </rPr>
      <t xml:space="preserve"> Help Desk Manager (1) @ Rs.560/-  X 1 X 26days/ month X 12 months  + Help Desk Volunteer @ Rs.510/-   X 6 manpower X 26days/ month X 12  months + Contingencies @ Rs.30000/- per annum (Rs.11,59,440/- per unit X 32 SDHs)</t>
    </r>
    <r>
      <rPr>
        <b/>
        <sz val="11"/>
        <rFont val="Calibri"/>
        <family val="2"/>
      </rPr>
      <t/>
    </r>
  </si>
  <si>
    <r>
      <t xml:space="preserve">(Budgeted 80% looking into expenditure trend)
</t>
    </r>
    <r>
      <rPr>
        <b/>
        <sz val="11"/>
        <color rgb="FFFF0000"/>
        <rFont val="Calibri"/>
        <family val="2"/>
      </rPr>
      <t>Recommended after discussion in the NPCC Meeting</t>
    </r>
  </si>
  <si>
    <r>
      <t xml:space="preserve">Budgeted 80% looking into expenditure trend
</t>
    </r>
    <r>
      <rPr>
        <b/>
        <sz val="11"/>
        <color rgb="FFFF0000"/>
        <rFont val="Calibri"/>
        <family val="2"/>
      </rPr>
      <t>Recommended after discussion in the NPCC Meeting</t>
    </r>
  </si>
  <si>
    <r>
      <rPr>
        <b/>
        <sz val="11"/>
        <rFont val="Calibri"/>
        <family val="2"/>
      </rPr>
      <t xml:space="preserve">Ongoing Activity
Proposal: Management of Rest Shed for Patient attendants </t>
    </r>
    <r>
      <rPr>
        <sz val="11"/>
        <rFont val="Calibri"/>
        <family val="2"/>
      </rPr>
      <t xml:space="preserve">
Background: As a part of the special initiative, “Rest Sheds” have been established (Building) for the night stay of the attendant of indoor hospital in 64 nos of referral level hospitals (DHH, SDH). These “Rest Shed” have been provided with beds, toilet, kitchen, dining hall, drinking water. The “Rest Shed at DHH are equipped with 100-120 beds and the “Rest Shed” of SDH/CHC are of 30-50 bedded. This will not only improve the experience of Hospital stay of the common man but will also decrease OOPE (Out of Pocket Expenditure) occurring due to Hotel/Lodge stay of patient attendant. 
Management of the “Rest Sheds” have been given under PPP/Outsourced mode. 
</t>
    </r>
    <r>
      <rPr>
        <b/>
        <sz val="11"/>
        <rFont val="Calibri"/>
        <family val="2"/>
      </rPr>
      <t>Budget:
DHH:</t>
    </r>
    <r>
      <rPr>
        <sz val="11"/>
        <rFont val="Calibri"/>
        <family val="2"/>
      </rPr>
      <t xml:space="preserve"> Rest Shed Manager (1) @ Rs.560/- X 1 X 26 days/ month X 12 months  + Care Taker (6) @ Rs.510/-   X 6 manpower X 26days/ month X 12  months + Contingency, Consumables for Managing Rest Sheds @ Rs.6000/- PM X 12 months + Management cost @ 10% of total project cost per annum (Rs.13,21,584/- per unit X 32 DHHs)</t>
    </r>
    <r>
      <rPr>
        <sz val="11"/>
        <rFont val="Calibri"/>
        <family val="2"/>
      </rPr>
      <t xml:space="preserve">
</t>
    </r>
    <r>
      <rPr>
        <b/>
        <sz val="11"/>
        <rFont val="Calibri"/>
        <family val="2"/>
      </rPr>
      <t>SDH:</t>
    </r>
    <r>
      <rPr>
        <sz val="11"/>
        <rFont val="Calibri"/>
        <family val="2"/>
      </rPr>
      <t xml:space="preserve"> Rest Shed Manager (1) @ Rs.560/- X 1 X 26 days/ month X 12 months + Care Taker (3) @ Rs. 510/- X 3 manpower  X  26 days/ Month X  12 month + Contingency, Consumables for Managing Rest Sheds @ Rs.2000/- PM X 12 months  +  Management cost @ 10% of  total project cost per annum  (Rs.7,43,688/- per unit X 32 SDHs)</t>
    </r>
    <r>
      <rPr>
        <b/>
        <sz val="11"/>
        <rFont val="Calibri"/>
        <family val="2"/>
      </rPr>
      <t xml:space="preserve">
</t>
    </r>
    <r>
      <rPr>
        <b/>
        <sz val="11"/>
        <color rgb="FFFF0000"/>
        <rFont val="Calibri"/>
        <family val="2"/>
      </rPr>
      <t>Recommended after discussion in the NPCC Meeting</t>
    </r>
  </si>
  <si>
    <r>
      <rPr>
        <b/>
        <sz val="11"/>
        <rFont val="Calibri"/>
        <family val="2"/>
      </rPr>
      <t>Ongoing Activity</t>
    </r>
    <r>
      <rPr>
        <sz val="11"/>
        <rFont val="Calibri"/>
        <family val="2"/>
      </rPr>
      <t xml:space="preserve">
</t>
    </r>
    <r>
      <rPr>
        <b/>
        <sz val="11"/>
        <rFont val="Calibri"/>
        <family val="2"/>
      </rPr>
      <t>Proposal for 2026-27:</t>
    </r>
    <r>
      <rPr>
        <sz val="11"/>
        <rFont val="Calibri"/>
        <family val="2"/>
      </rPr>
      <t xml:space="preserve"> High End Pathology Services running through PPP mode
</t>
    </r>
    <r>
      <rPr>
        <b/>
        <sz val="11"/>
        <color rgb="FFFF0000"/>
        <rFont val="Calibri"/>
        <family val="2"/>
      </rPr>
      <t>Budgeted 70% ( Looking in to Expenditure trend on this head)</t>
    </r>
    <r>
      <rPr>
        <sz val="11"/>
        <rFont val="Calibri"/>
        <family val="2"/>
      </rPr>
      <t xml:space="preserve">
</t>
    </r>
    <r>
      <rPr>
        <b/>
        <sz val="11"/>
        <color rgb="FFFF0000"/>
        <rFont val="Calibri"/>
        <family val="2"/>
      </rPr>
      <t>Details of Calculation &amp; Justification is at Free Diagnostics Services Write-up Annexure</t>
    </r>
  </si>
  <si>
    <r>
      <rPr>
        <b/>
        <sz val="11"/>
        <rFont val="Calibri"/>
        <family val="2"/>
      </rPr>
      <t>CT SCAN Services:</t>
    </r>
    <r>
      <rPr>
        <sz val="11"/>
        <rFont val="Calibri"/>
        <family val="2"/>
      </rPr>
      <t xml:space="preserve">
The CT Scan Service is operational in PPP mode at 29 Centres (Details at Annexure - 1) by two Service Provider Agencies selected through competitive bidding process in two different phases. The details of the service provider agencies and the number of CT Scan Centres being operated by them are as mentioned below: 
1. M/s Spandan Diagnostics, West Bengal : 25 Centers  
2. M/s Add Annex, Cuttack : 4 Centers
Rate per CT Scan (for all type of CT scan with contrast): Rs.842/- (3% price escalation of previous year price @Rs.817/-).
</t>
    </r>
    <r>
      <rPr>
        <b/>
        <sz val="11"/>
        <rFont val="Calibri"/>
        <family val="2"/>
      </rPr>
      <t xml:space="preserve">Budget proposed for 2026-27: </t>
    </r>
    <r>
      <rPr>
        <sz val="11"/>
        <rFont val="Calibri"/>
        <family val="2"/>
      </rPr>
      <t xml:space="preserve">
Avg. Case Load = 35 CT Scans per day per Centre
Total estimated beneficiaries: 3,65,400  (35 scan per day  x 30 days x 12 months  x 29 Centres)
Rate per Scan: Rs.842/-
</t>
    </r>
    <r>
      <rPr>
        <b/>
        <sz val="11"/>
        <color rgb="FFFF0000"/>
        <rFont val="Calibri"/>
        <family val="2"/>
      </rPr>
      <t>Budgeted 70% ( Looking in to Expenditure trend on this head)</t>
    </r>
  </si>
  <si>
    <r>
      <t xml:space="preserve">MRI SCAN Services 
</t>
    </r>
    <r>
      <rPr>
        <sz val="11"/>
        <rFont val="Calibri"/>
        <family val="2"/>
      </rPr>
      <t xml:space="preserve">The MRI Scan Service is operational in PPP mode through NHM funding at 4 Centres (Details at Annexure - 1) by two Service Provider Agencies selected through competitive bidding process in two different phases. The details of the service provider agencies and the number of MRI Scan Centres being operated by them are as mentioned below: 
1. M/s Spandan Diagnostics, West Bengal : 2 Centers 
2. M/s Add Annex, Cuttack : 2 Centers
Rate per MRI Scan (for all type of MRI scan with contrast) : Rs.2,251/- (3% price escalation @Rs.2,185/- in the previous year).
</t>
    </r>
    <r>
      <rPr>
        <b/>
        <sz val="11"/>
        <rFont val="Calibri"/>
        <family val="2"/>
      </rPr>
      <t xml:space="preserve">Budget proposed for 2026-27: </t>
    </r>
    <r>
      <rPr>
        <sz val="11"/>
        <rFont val="Calibri"/>
        <family val="2"/>
      </rPr>
      <t xml:space="preserve">
Avg. Case Load = 45 MRI Scans per day
Total estimated beneficiaries: 64,800 (45 scan per day x 30 days x 12 months x 4 Centres)
Rate per Scan: Rs.2,251/-
</t>
    </r>
    <r>
      <rPr>
        <b/>
        <sz val="11"/>
        <color rgb="FFFF0000"/>
        <rFont val="Calibri"/>
        <family val="2"/>
      </rPr>
      <t>Budgeted 70% ( Looking in to Expenditure trend on this head)</t>
    </r>
  </si>
  <si>
    <r>
      <rPr>
        <b/>
        <sz val="11"/>
        <rFont val="Calibri"/>
        <family val="2"/>
      </rPr>
      <t>Proposal-1: 177 MHUs are operational in the State covering Tribal Blocks across the State with the funding from NHM. Further, State Govt. has approved additional 150  vehicle to cover difficult villages in non-tribal blocks. The process for engagement of additional 150 vehicle is in process.
Proposal-2:  Functionalisation of Urban Mobile Health Unit in Urban settings</t>
    </r>
    <r>
      <rPr>
        <sz val="11"/>
        <rFont val="Calibri"/>
        <family val="2"/>
      </rPr>
      <t xml:space="preserve">
Mobile Health Units (MHUs) are fully equipped, mobile healthcare facilities operated by trained medical and paramedical staff. Their primary purpose is to deliver preventive, promotive, and curative healthcare services to vulnerable and mobile populations, especially those residing in slums and hard-to-reach areas where access to regular health services is limited.
Management of MHU: The operation of the MHU is  being  managed  through  PPP mode.
Coverage: It covers a minimum52 sites identified sites in a month &amp; twice during the period.  It also provide services in emergencies (outbreak, epidemic).
Services to be provided by MHU: General services/RMNCH + A Services/Non-Communicable Diseases (NCD)  /Disease Control Program/Diagnostic (Kit-Based)/IEC/BCC and Counseling
Performance of urban-MHU (2025-26 up to Nov )
• No. Mobile Health Unit operational  -   9 Nos. (in 7 towns)
• No. of sessions conducted (April – November 2025) - 3686
• Total Beneficiaries covered – 170014
• Average caseload per session – 46
Approved Budget 2025-26 - Rs.16,29,679/-
Proposal: Proposed for enhancement of the Budget @ 3% against the approved budget  (Rs.48,890/-)) as pert the terms &amp; conditions of Tender 
Total Budget for 9 MHU-Rs.16,78,569 (revised unit cost) x 9 MHUs</t>
    </r>
  </si>
  <si>
    <r>
      <rPr>
        <b/>
        <sz val="11"/>
        <color rgb="FFFF0000"/>
        <rFont val="Calibri"/>
        <family val="2"/>
      </rPr>
      <t>Budget Not Approved</t>
    </r>
    <r>
      <rPr>
        <b/>
        <sz val="11"/>
        <color theme="1"/>
        <rFont val="Calibri"/>
        <family val="2"/>
      </rPr>
      <t xml:space="preserve">
</t>
    </r>
  </si>
  <si>
    <r>
      <rPr>
        <b/>
        <sz val="11"/>
        <rFont val="Calibri"/>
        <family val="2"/>
      </rPr>
      <t xml:space="preserve">Proposal for 2026-27: </t>
    </r>
    <r>
      <rPr>
        <sz val="11"/>
        <rFont val="Calibri"/>
        <family val="2"/>
      </rPr>
      <t>Team based incentive is proposed for MO, MBBS,Ayush MOs &amp; Paramedics of Concerned facility at 1296 PHC AAMs</t>
    </r>
    <r>
      <rPr>
        <b/>
        <sz val="11"/>
        <rFont val="Calibri"/>
        <family val="2"/>
      </rPr>
      <t xml:space="preserve">
Proposed incentive: </t>
    </r>
    <r>
      <rPr>
        <sz val="11"/>
        <rFont val="Calibri"/>
        <family val="2"/>
      </rPr>
      <t xml:space="preserve">
i. MBBS MO @ Rs. 3000/- Per Month x 12 months = Rs. 36000/-
ii. AYUSH MO @ Rs. 2000/- Per Month x 12 months = Rs. 24000/-
iii. Paramedics @Rs. 3000/- Per month x 12 months = Rs. 36000/-
</t>
    </r>
    <r>
      <rPr>
        <b/>
        <sz val="11"/>
        <rFont val="Calibri"/>
        <family val="2"/>
      </rPr>
      <t xml:space="preserve">Unit Cost Total: </t>
    </r>
    <r>
      <rPr>
        <sz val="11"/>
        <rFont val="Calibri"/>
        <family val="2"/>
      </rPr>
      <t xml:space="preserve">Rs.36000/-  + Rs.24000/- + Rs.36000/- = Rs. 96000/-
Budget: 1296 PHC AAMs x 12 month x @Rs.96000/-x 70% </t>
    </r>
    <r>
      <rPr>
        <b/>
        <sz val="11"/>
        <rFont val="Calibri"/>
        <family val="2"/>
      </rPr>
      <t>(budgeted 70% of the total requirement as it is a performance based incentive)</t>
    </r>
  </si>
  <si>
    <r>
      <rPr>
        <b/>
        <sz val="11"/>
        <rFont val="Calibri"/>
        <family val="2"/>
      </rPr>
      <t>Proposal for 2026-27</t>
    </r>
    <r>
      <rPr>
        <sz val="11"/>
        <rFont val="Calibri"/>
        <family val="2"/>
      </rPr>
      <t xml:space="preserve">: Team based incentive is proposed for MPW (M &amp; F) at 6688 SC AAMs which is tracked through state customized 27 indicators.
Amount of Incentive @ 3,000/- per month per SC AAM
</t>
    </r>
    <r>
      <rPr>
        <b/>
        <sz val="11"/>
        <rFont val="Calibri"/>
        <family val="2"/>
      </rPr>
      <t>Budget: 6688 SC AAMs x 12 x Rs.3000/- X 70% (budgeted 70% of the total requirement as it is a performance based incentive)</t>
    </r>
    <r>
      <rPr>
        <sz val="11"/>
        <rFont val="Calibri"/>
        <family val="2"/>
      </rPr>
      <t xml:space="preserve">
</t>
    </r>
    <r>
      <rPr>
        <b/>
        <sz val="11"/>
        <color rgb="FFFF0000"/>
        <rFont val="Calibri"/>
        <family val="2"/>
      </rPr>
      <t>Details at CPHC Write-up Annexure-1</t>
    </r>
  </si>
  <si>
    <r>
      <t xml:space="preserve">As it is a performance linked incentive, budget has been proposed 70% of the total entitlement </t>
    </r>
    <r>
      <rPr>
        <b/>
        <sz val="11"/>
        <rFont val="Calibri"/>
        <family val="2"/>
      </rPr>
      <t xml:space="preserve">(i.e. 1282 CHOs × Rs.15000/- × 6 months x 70%)
</t>
    </r>
    <r>
      <rPr>
        <b/>
        <sz val="11"/>
        <color rgb="FFFF0000"/>
        <rFont val="Calibri"/>
        <family val="2"/>
      </rPr>
      <t>Activity Shifted from Sl No. 188 to Sl No. 187 as per recommendation of NPCC</t>
    </r>
  </si>
  <si>
    <r>
      <t xml:space="preserve">As it is a performance linked incentive, budget has been proposed 70% of the total entitlement </t>
    </r>
    <r>
      <rPr>
        <b/>
        <sz val="11"/>
        <rFont val="Calibri"/>
        <family val="2"/>
      </rPr>
      <t xml:space="preserve">(i.e. 5406 CHOs × Rs.15000/- × 12 months x 70%
</t>
    </r>
    <r>
      <rPr>
        <b/>
        <sz val="11"/>
        <color rgb="FFFF0000"/>
        <rFont val="Calibri"/>
        <family val="2"/>
      </rPr>
      <t>Activity Shifted from Sl No. 188 to Sl No. 187 as per recommendation of NPCC</t>
    </r>
  </si>
  <si>
    <r>
      <rPr>
        <b/>
        <sz val="11"/>
        <rFont val="Calibri"/>
        <family val="2"/>
      </rPr>
      <t xml:space="preserve">Background: </t>
    </r>
    <r>
      <rPr>
        <sz val="11"/>
        <rFont val="Calibri"/>
        <family val="2"/>
      </rPr>
      <t xml:space="preserve">
Existing Model Treatment Centers- 2 Nos (MKCG &amp; SCB MCH)
Existing Treatment Centers- 32 Nos
Proposed: Treatment Centers (as per the decision in the NPCC meeting): 32 (all SDHs)
Total Model/Treatment Centers: (Existing + New)= 66 Nos
</t>
    </r>
    <r>
      <rPr>
        <b/>
        <sz val="11"/>
        <rFont val="Calibri"/>
        <family val="2"/>
      </rPr>
      <t>Proposal:</t>
    </r>
    <r>
      <rPr>
        <sz val="11"/>
        <rFont val="Calibri"/>
        <family val="2"/>
      </rPr>
      <t xml:space="preserve">
Total Peer support to be engaged: 66 Nos (34 for 12 months &amp; 32 for 6 months)
@Rs. 15000/- per month x 12 months x 34  
@Rs. 15000/- per month x 6 months x 32  
</t>
    </r>
    <r>
      <rPr>
        <b/>
        <sz val="11"/>
        <color rgb="FFFF0000"/>
        <rFont val="Calibri"/>
        <family val="2"/>
      </rPr>
      <t>Budget proposed as per the NPCC recommendations</t>
    </r>
    <r>
      <rPr>
        <sz val="11"/>
        <rFont val="Calibri"/>
        <family val="2"/>
      </rPr>
      <t xml:space="preserve">
</t>
    </r>
  </si>
  <si>
    <r>
      <rPr>
        <b/>
        <sz val="11"/>
        <color rgb="FFFF0000"/>
        <rFont val="Calibri"/>
        <family val="2"/>
      </rPr>
      <t>Ongoing Activity, proposed unit cost as approved last year</t>
    </r>
    <r>
      <rPr>
        <b/>
        <sz val="11"/>
        <rFont val="Calibri"/>
        <family val="2"/>
      </rPr>
      <t xml:space="preserve"> ( </t>
    </r>
    <r>
      <rPr>
        <sz val="11"/>
        <rFont val="Calibri"/>
        <family val="2"/>
      </rPr>
      <t xml:space="preserve">One time establishment cost (Non recurring)                                                  
</t>
    </r>
    <r>
      <rPr>
        <b/>
        <sz val="11"/>
        <rFont val="Calibri"/>
        <family val="2"/>
      </rPr>
      <t>Background</t>
    </r>
    <r>
      <rPr>
        <sz val="11"/>
        <rFont val="Calibri"/>
        <family val="2"/>
      </rPr>
      <t xml:space="preserve"> : Total skill labs sanctioned- 30 (Comprehensive - 3 &amp; Mini - 27)
1. Comprehensive skill labs : 3 (SNC Berhampur at CON Berhampur, CSL Sundergarh at CON Sundergarh &amp; CSL Capital Hospital BBSR
2. Mini Skill labs : 27 (ANMTC-21, CON -6)
</t>
    </r>
    <r>
      <rPr>
        <b/>
        <sz val="11"/>
        <rFont val="Calibri"/>
        <family val="2"/>
      </rPr>
      <t xml:space="preserve">Current status:  </t>
    </r>
    <r>
      <rPr>
        <sz val="11"/>
        <rFont val="Calibri"/>
        <family val="2"/>
      </rPr>
      <t xml:space="preserve">3 Comprehensive skill labs are conducting trainings for in-service nursing officers , nursing faculties . All 27 mini skill labs are utilised for training of pre-service students. 
</t>
    </r>
    <r>
      <rPr>
        <b/>
        <sz val="11"/>
        <rFont val="Calibri"/>
        <family val="2"/>
      </rPr>
      <t xml:space="preserve">
Proposal :</t>
    </r>
    <r>
      <rPr>
        <sz val="11"/>
        <rFont val="Calibri"/>
        <family val="2"/>
      </rPr>
      <t xml:space="preserve"> Cost for shiftining / re-establishment of functional  Mini Skill Lab of ANM TC Puri at new ANM TC  Building 
</t>
    </r>
    <r>
      <rPr>
        <b/>
        <sz val="11"/>
        <rFont val="Calibri"/>
        <family val="2"/>
      </rPr>
      <t xml:space="preserve">Justification: </t>
    </r>
    <r>
      <rPr>
        <sz val="11"/>
        <rFont val="Calibri"/>
        <family val="2"/>
      </rPr>
      <t xml:space="preserve">New ANM TC Buildings have been constructed at . Puri, Nayagarh.
</t>
    </r>
    <r>
      <rPr>
        <b/>
        <sz val="11"/>
        <rFont val="Calibri"/>
        <family val="2"/>
      </rPr>
      <t xml:space="preserve">Budget Proposed: </t>
    </r>
    <r>
      <rPr>
        <sz val="11"/>
        <rFont val="Calibri"/>
        <family val="2"/>
      </rPr>
      <t>@ Rs. 10.00 Lakhs  per Skill l ab  X 2 Skill Labs</t>
    </r>
  </si>
  <si>
    <r>
      <t xml:space="preserve">Ongoing Activity, proposed unit cost as approved last year (One time Grant under Non-recurring component:)
Background: </t>
    </r>
    <r>
      <rPr>
        <sz val="11"/>
        <rFont val="Calibri"/>
        <family val="2"/>
      </rPr>
      <t>Total 29 Nursing institutions (8 CoN, 21 ANMTCs) are functional. The  labs of 08 CoN   &amp; 3 ANMTCs (Rayagada, Malkanagiri, Gajapati) were strengthened during  PIP 2022-24  
As per revised INC New Delhi  , MOHFW GoI guidelines the Nursing labs of the institutions are to be updated with advanced skill training models ,mannequins  etc and which are to arranged in the designated labs like fundamental lab, community lab, nutrition lab, pre-clinical Science lab etc. of the upgraded Nursing Colleges  which are transformed from 3 years GNM course to 4 years B.Sc. Nursing course. Thus the labs of the 05 upgraded Nursing colleges (Kandhamal, Kalahandi,Sundergarh,Nabarangapur and Dhenkanal)  are to be strengthened as per the requirement of 4 years degree course. Hence requested additional budget for the set of items as stated below.</t>
    </r>
    <r>
      <rPr>
        <b/>
        <sz val="11"/>
        <rFont val="Calibri"/>
        <family val="2"/>
      </rPr>
      <t xml:space="preserve">
Proposal:  2026-27: 
Budget per unit:
P</t>
    </r>
    <r>
      <rPr>
        <sz val="11"/>
        <rFont val="Calibri"/>
        <family val="2"/>
      </rPr>
      <t>roposed for the year 2026-27@ Rs. 5 lakhs per institution per year. (Rs. 4.00 lakhs   for models, 3D structure, dummy, articles, instruments and PVC charts . Rs. 1.00 lakhs for furniture, fixture and storage.) 
Total Budget for 2026-27: Rs. 5.00 lakhs per unit x 5units</t>
    </r>
  </si>
  <si>
    <r>
      <rPr>
        <b/>
        <sz val="11"/>
        <color rgb="FFFF0000"/>
        <rFont val="Calibri"/>
        <family val="2"/>
      </rPr>
      <t>Ongoing Activity, proposed unit cost as approved last year</t>
    </r>
    <r>
      <rPr>
        <b/>
        <sz val="11"/>
        <rFont val="Calibri"/>
        <family val="2"/>
      </rPr>
      <t xml:space="preserve"> ( One time Non-Recurring cost)
Background:  </t>
    </r>
    <r>
      <rPr>
        <sz val="11"/>
        <rFont val="Calibri"/>
        <family val="2"/>
      </rPr>
      <t>Total 29 Nursing institutions (8 CoN, 21 ANMTCs) . 03 Nursing colleges at Berhampur, Burla and Cuttack are  having various courses like B.Sc. Nursing, P.B.B.Sc. Nursing, M.Sc. Nursing &amp; P.B.Diploma Nursing. Students and staffs have to conduct CNE, seminars, workshops, assignments which need interactive screens with audio visual aid in the seminar/multipurpose hall. Hence requested additional budget for the set of items as stated below.</t>
    </r>
    <r>
      <rPr>
        <b/>
        <sz val="11"/>
        <rFont val="Calibri"/>
        <family val="2"/>
      </rPr>
      <t xml:space="preserve">
</t>
    </r>
    <r>
      <rPr>
        <sz val="11"/>
        <rFont val="Calibri"/>
        <family val="2"/>
      </rPr>
      <t xml:space="preserve">Proposal  of  1 smart Board  for each CoNs (Berhampur, Burla, and Cuttack). </t>
    </r>
    <r>
      <rPr>
        <b/>
        <sz val="11"/>
        <rFont val="Calibri"/>
        <family val="2"/>
      </rPr>
      <t xml:space="preserve">
Budget Head: 
i. </t>
    </r>
    <r>
      <rPr>
        <sz val="11"/>
        <rFont val="Calibri"/>
        <family val="2"/>
      </rPr>
      <t xml:space="preserve">Digital classroom board with accessories @ Rs. 2.00 Lakhs per unit x 3 = Rs. 6.00 Lakhs </t>
    </r>
    <r>
      <rPr>
        <b/>
        <sz val="11"/>
        <rFont val="Calibri"/>
        <family val="2"/>
      </rPr>
      <t xml:space="preserve">
Total Budget for 2026-27: Rs. 2.00 Lakhs per unit x 3 units</t>
    </r>
  </si>
  <si>
    <r>
      <rPr>
        <b/>
        <sz val="11"/>
        <color rgb="FFFF0000"/>
        <rFont val="Calibri"/>
        <family val="2"/>
      </rPr>
      <t>Ongoing Activity, proposed unit cost as approved last year</t>
    </r>
    <r>
      <rPr>
        <b/>
        <sz val="11"/>
        <rFont val="Calibri"/>
        <family val="2"/>
      </rPr>
      <t xml:space="preserve">
Proposal:
</t>
    </r>
    <r>
      <rPr>
        <sz val="11"/>
        <rFont val="Calibri"/>
        <family val="2"/>
      </rPr>
      <t xml:space="preserve">1. For 8 Nursing Colleges @ Rs. 5.00 Lakhs/institution (Dhenkanal, Kandhamal, Kalahandi, Nabarangpur,Sundergarh, CoN Burla, Berhampur &amp; Cuttack) </t>
    </r>
    <r>
      <rPr>
        <b/>
        <sz val="11"/>
        <rFont val="Calibri"/>
        <family val="2"/>
      </rPr>
      <t xml:space="preserve">
Total Budget for CoN: Rs. 5 lakhs X 8 CoN
</t>
    </r>
    <r>
      <rPr>
        <sz val="11"/>
        <rFont val="Calibri"/>
        <family val="2"/>
      </rPr>
      <t>2. For 21 ANMTC @Rs. 3.00 Lakhs  X 21  ANMTC</t>
    </r>
    <r>
      <rPr>
        <b/>
        <sz val="11"/>
        <rFont val="Calibri"/>
        <family val="2"/>
      </rPr>
      <t xml:space="preserve">
Head of expenses: </t>
    </r>
    <r>
      <rPr>
        <sz val="11"/>
        <rFont val="Calibri"/>
        <family val="2"/>
      </rPr>
      <t>Recurring cost like Includes stationery cost, office supplies, internet and telephone expenses, AMC, recurring costs for labs, subscription of journals and other miscellaneous expenses AND POL or arranging transportation for clinical site , Meetings and community visits of nursing students</t>
    </r>
  </si>
  <si>
    <t>Total amount approved Rs. 259.80 lakhs for maintanance of 32 PSA plants @ 7% of TAV
Detailed in PSA Plants Annexure</t>
  </si>
  <si>
    <t>HSS-14_Untied Grants</t>
  </si>
  <si>
    <t>HSS-15_Snakebite Envenoming</t>
  </si>
  <si>
    <t>HSS-10_Enhancing HR</t>
  </si>
  <si>
    <t>HSS-9_HRH</t>
  </si>
  <si>
    <t>HSS-8_Inventory Management</t>
  </si>
  <si>
    <t>Annexure - Capacity Building (Details of trainings proposed under Sl. No. 201)- NHM PIP</t>
  </si>
  <si>
    <t>Annexure - IT Interventions (Details of proposal under Sl. No. 203)</t>
  </si>
  <si>
    <t>Annexure - State-specific Initiatives and Innovations (Details of proposal under Sl. No. 206)</t>
  </si>
  <si>
    <r>
      <t xml:space="preserve">SAB  Training is proposed on regular basis to ensure Trained manpower at  Delivery Points across the State. There are   427  Delivery points functional in the State. Requirement of SAB training is also essential as because of transfer , promotion &amp; retirement of trained staff 
Training proposed for Nursing Officers at CHCs in the PIP 2026-27.
Load for 2026-27: 100 batches @3 per batch
</t>
    </r>
    <r>
      <rPr>
        <b/>
        <sz val="11"/>
        <color rgb="FFFF0000"/>
        <rFont val="Calibri"/>
        <family val="2"/>
      </rPr>
      <t>Budgeted: 80% as all schedule Training may not happen due to unavoidable circumstances (Availability of Resource Persons, training Site, etc)</t>
    </r>
  </si>
  <si>
    <r>
      <t xml:space="preserve">The concept Note for the proposed training is attached herewith at MH Write-up Annexure.
The proposed  training shall cover all  HW-F across all SHCs in the State.
Budgeted: 80% as all schedule Training may not happen due to unavoidable circumstances (Availability of Resource Persons, training Site, etc)
</t>
    </r>
    <r>
      <rPr>
        <b/>
        <sz val="11"/>
        <color rgb="FFFF0000"/>
        <rFont val="Calibri"/>
        <family val="2"/>
      </rPr>
      <t>Budget Not Approved, To be covered  integrated Training Package</t>
    </r>
  </si>
  <si>
    <r>
      <rPr>
        <b/>
        <sz val="11"/>
        <rFont val="Calibri"/>
        <family val="2"/>
      </rPr>
      <t>New Activity:
Background:</t>
    </r>
    <r>
      <rPr>
        <sz val="11"/>
        <rFont val="Calibri"/>
        <family val="2"/>
      </rPr>
      <t xml:space="preserve"> 3 batches of Midwifery Educators training completed. 18 Midwifery educators trained from NMTIs and posted at 3 SMTIs to conduct 18 months NPM training. As the 1st batch of Midwifery Educators are going to complete 5 years in 2026, a back up for pool of 6 more Midwifery Educators are to be trained to functionalise 3 SMTIs. The workload of the existing Midwifery Educators are increased due to increase of MLCUs. For successful implementation of the Midwifery initiative, and to provide mentoring support to the districts, more Midwifery Educators are required.
</t>
    </r>
    <r>
      <rPr>
        <b/>
        <sz val="11"/>
        <rFont val="Calibri"/>
        <family val="2"/>
      </rPr>
      <t>Proposal:</t>
    </r>
    <r>
      <rPr>
        <sz val="11"/>
        <rFont val="Calibri"/>
        <family val="2"/>
      </rPr>
      <t xml:space="preserve">
6 numbers of Nursing personnel to be trained in 6 month residential training program at NMTI as MEs  for back up as Midwifery educators.
Budget: 
</t>
    </r>
    <r>
      <rPr>
        <b/>
        <sz val="11"/>
        <rFont val="Calibri"/>
        <family val="2"/>
      </rPr>
      <t>1. Food for trainers &amp; trainees:</t>
    </r>
    <r>
      <rPr>
        <sz val="11"/>
        <rFont val="Calibri"/>
        <family val="2"/>
      </rPr>
      <t xml:space="preserve"> Rs.350 per day per Participant  x 185 days x 6 participants= </t>
    </r>
    <r>
      <rPr>
        <b/>
        <sz val="11"/>
        <rFont val="Calibri"/>
        <family val="2"/>
      </rPr>
      <t>Rs.3,88,500/-</t>
    </r>
    <r>
      <rPr>
        <sz val="11"/>
        <rFont val="Calibri"/>
        <family val="2"/>
      </rPr>
      <t xml:space="preserve">
</t>
    </r>
    <r>
      <rPr>
        <b/>
        <sz val="11"/>
        <rFont val="Calibri"/>
        <family val="2"/>
      </rPr>
      <t>2. Travel cost for participants (To &amp; Fro):</t>
    </r>
    <r>
      <rPr>
        <sz val="11"/>
        <rFont val="Calibri"/>
        <family val="2"/>
      </rPr>
      <t xml:space="preserve"> Onetime payment to NMTI
2.1 Air Fare One time To &amp; fro - Lumpsum Rs.14,000 per person x 6 persons= Rs. 84,000/- 
2.2 Transit TA  From airport to venue (to &amp; fro): Lumpsum Rs. 15,000/ </t>
    </r>
    <r>
      <rPr>
        <b/>
        <sz val="11"/>
        <color rgb="FFFF0000"/>
        <rFont val="Calibri"/>
        <family val="2"/>
      </rPr>
      <t>-Budget Dropped As per the recommendation of NPCC</t>
    </r>
    <r>
      <rPr>
        <sz val="11"/>
        <rFont val="Calibri"/>
        <family val="2"/>
      </rPr>
      <t xml:space="preserve">
</t>
    </r>
    <r>
      <rPr>
        <b/>
        <sz val="11"/>
        <rFont val="Calibri"/>
        <family val="2"/>
      </rPr>
      <t xml:space="preserve">Total: Rs. 84,000/-
3. Accommodation to participants: Onetime payment to NMTI
</t>
    </r>
    <r>
      <rPr>
        <sz val="11"/>
        <rFont val="Calibri"/>
        <family val="2"/>
      </rPr>
      <t xml:space="preserve">Rs. 500/- per day per person for 185 days x 6 person= </t>
    </r>
    <r>
      <rPr>
        <b/>
        <sz val="11"/>
        <rFont val="Calibri"/>
        <family val="2"/>
      </rPr>
      <t>Rs. 5,55,000/-</t>
    </r>
    <r>
      <rPr>
        <sz val="11"/>
        <rFont val="Calibri"/>
        <family val="2"/>
      </rPr>
      <t xml:space="preserve">
</t>
    </r>
    <r>
      <rPr>
        <b/>
        <sz val="11"/>
        <rFont val="Calibri"/>
        <family val="2"/>
      </rPr>
      <t xml:space="preserve">Grand Total Cost: Rs. 10,27,500/- 
</t>
    </r>
    <r>
      <rPr>
        <b/>
        <sz val="11"/>
        <color rgb="FFFF0000"/>
        <rFont val="Calibri"/>
        <family val="2"/>
      </rPr>
      <t>Budget Revised as per recommendation of NPCC</t>
    </r>
  </si>
  <si>
    <r>
      <rPr>
        <b/>
        <sz val="11"/>
        <color rgb="FFFF0000"/>
        <rFont val="Calibri"/>
        <family val="2"/>
      </rPr>
      <t>New Activity</t>
    </r>
    <r>
      <rPr>
        <sz val="11"/>
        <color rgb="FF000000"/>
        <rFont val="Calibri"/>
        <family val="2"/>
      </rPr>
      <t xml:space="preserve">
Proposal :  PEs are there in 6 districts.  There are  45424 PEs.  But as PEERs  generally leave  on attainment of 19 years, p proposal is for training of new PEs after selection &amp; hence, ToTs at various levels have planned to be completed this  year. 
The PE training will be conducted in next financial year (2027-28) because selection of Pes and Training of MTs will require time.</t>
    </r>
  </si>
  <si>
    <r>
      <rPr>
        <b/>
        <sz val="10.5"/>
        <rFont val="Calibri"/>
        <family val="2"/>
      </rPr>
      <t>Nature of Activity: New
Background &amp; Deliverable:</t>
    </r>
    <r>
      <rPr>
        <sz val="10.5"/>
        <rFont val="Calibri"/>
        <family val="2"/>
      </rPr>
      <t xml:space="preserve">
During 2025-26,(up to Aug 25)  275940 no. of pregnancies has been reported against the expected of 302718 pregnancies, which is 91%. There are chances of missing reporting of  few spontaneous abortion cases. 
These are caused due to unsafe self-medication practices through private chemists that remain unreported due to stigma and lack of awareness. This underreporting affects maternal health surveillance, delays timely post-abortion care, and increases the risk of complications. To address this gap, it is proposed to introduce a performance-based incentive @ Rs. 50/- per spontaneous abortion case for ASHAs to actively identify and report cases of spontaneous abortion and ensure registration of pregnancy in RCH portal by the Health Worker (Female). </t>
    </r>
    <r>
      <rPr>
        <b/>
        <sz val="10.5"/>
        <rFont val="Calibri"/>
        <family val="2"/>
      </rPr>
      <t>This initiative will Improve Registration and Reporting of pregnancies, Promote Safe Abortion Practices, Enhance Early Pregnancy Tracking and Reduce Maternal Morbidity and Mortality.</t>
    </r>
    <r>
      <rPr>
        <sz val="10.5"/>
        <rFont val="Calibri"/>
        <family val="2"/>
      </rPr>
      <t xml:space="preserve">
</t>
    </r>
    <r>
      <rPr>
        <b/>
        <sz val="10.5"/>
        <rFont val="Calibri"/>
        <family val="2"/>
      </rPr>
      <t>Conditionality and Payment mechanism:</t>
    </r>
    <r>
      <rPr>
        <sz val="10.5"/>
        <rFont val="Calibri"/>
        <family val="2"/>
      </rPr>
      <t xml:space="preserve">
• The incentive will be disbursed only upon confirmation of pregnancy registration by the Health Worker (Female) in RCH portal and adoption of post abortion contraceptive following abortion
• Payment vouchers will be validated by the Health Worker (Female) and disbursement will be processed through the e-ASHA platform to ensure transparency, accountability, and timely payments.
</t>
    </r>
    <r>
      <rPr>
        <b/>
        <sz val="10.5"/>
        <rFont val="Calibri"/>
        <family val="2"/>
      </rPr>
      <t xml:space="preserve">Extent of Budget proposed:
</t>
    </r>
    <r>
      <rPr>
        <sz val="10.5"/>
        <rFont val="Calibri"/>
        <family val="2"/>
      </rPr>
      <t>Total expected pregnancies to be reported: 726522
Total expected abortion: 72652 (10% of total reported pregnancy)
Induced Abortion: 29060 (40% of expected abortion)
Spontaneous abortion cases: 43592 (60% of expected abortion)
Budget proposed for 50% of Spontaneous abortion cases for ASHA incentive: 21796 @ Rs. 50/- Per ASHA/ per Case</t>
    </r>
  </si>
  <si>
    <r>
      <rPr>
        <b/>
        <sz val="11"/>
        <color rgb="FFFF0000"/>
        <rFont val="Calibri"/>
        <family val="2"/>
      </rPr>
      <t>Nature of Activity: Ongoing</t>
    </r>
    <r>
      <rPr>
        <b/>
        <sz val="11"/>
        <rFont val="Calibri"/>
        <family val="2"/>
      </rPr>
      <t xml:space="preserve">
Unit Cost: </t>
    </r>
    <r>
      <rPr>
        <sz val="11"/>
        <rFont val="Calibri"/>
        <family val="2"/>
      </rPr>
      <t xml:space="preserve">@Rs.500/- Per case </t>
    </r>
    <r>
      <rPr>
        <b/>
        <sz val="11"/>
        <rFont val="Calibri"/>
        <family val="2"/>
      </rPr>
      <t xml:space="preserve">
Background &amp; Deliverable:
Proposal for 2026-27 </t>
    </r>
    <r>
      <rPr>
        <sz val="11"/>
        <rFont val="Calibri"/>
        <family val="2"/>
      </rPr>
      <t xml:space="preserve">
1. ASHA incentive under ESB scheme for delaying of first pregnancy after marriage (2years). 
Status 2024-26 : 125536 no of claims processed 
Expected no of claims in 26-27 : 70000.
2. ASHA incentive under ESB scheme for promoting spacing of births between 2 children (3 years)
Status 2024-26 : 87880 no of claims processed 
Expected no of claims in 2026-27:  50000.
</t>
    </r>
    <r>
      <rPr>
        <b/>
        <sz val="11"/>
        <rFont val="Calibri"/>
        <family val="2"/>
      </rPr>
      <t>Total  Claims  (1 &amp; 2)</t>
    </r>
    <r>
      <rPr>
        <sz val="11"/>
        <rFont val="Calibri"/>
        <family val="2"/>
      </rPr>
      <t xml:space="preserve">: 120000
</t>
    </r>
    <r>
      <rPr>
        <b/>
        <sz val="11"/>
        <rFont val="Calibri"/>
        <family val="2"/>
      </rPr>
      <t xml:space="preserve">Target 2026-27: 60% of 120000 i.e.  78000
Extent of Budget proposed: 80% looking into expenditure trend in previous years </t>
    </r>
    <r>
      <rPr>
        <sz val="11"/>
        <rFont val="Calibri"/>
        <family val="2"/>
      </rPr>
      <t xml:space="preserve">
</t>
    </r>
    <r>
      <rPr>
        <b/>
        <sz val="11"/>
        <color rgb="FFFF0000"/>
        <rFont val="Calibri"/>
        <family val="2"/>
      </rPr>
      <t>Budget approved in previous year under RCH-6_Family Planning _ Sl.No.-50</t>
    </r>
  </si>
  <si>
    <r>
      <rPr>
        <b/>
        <sz val="10.5"/>
        <color rgb="FFFF0000"/>
        <rFont val="Calibri"/>
        <family val="2"/>
      </rPr>
      <t>Nature of Activity: Ongoing</t>
    </r>
    <r>
      <rPr>
        <b/>
        <sz val="10.5"/>
        <color indexed="8"/>
        <rFont val="Calibri"/>
        <family val="2"/>
      </rPr>
      <t xml:space="preserve">
1. ASHA Incentive for CBAC </t>
    </r>
    <r>
      <rPr>
        <sz val="10.5"/>
        <color indexed="8"/>
        <rFont val="Calibri"/>
        <family val="2"/>
      </rPr>
      <t xml:space="preserve">
</t>
    </r>
    <r>
      <rPr>
        <b/>
        <sz val="10.5"/>
        <color indexed="8"/>
        <rFont val="Calibri"/>
        <family val="2"/>
      </rPr>
      <t>Total Population of the State:</t>
    </r>
    <r>
      <rPr>
        <sz val="10.5"/>
        <color indexed="8"/>
        <rFont val="Calibri"/>
        <family val="2"/>
      </rPr>
      <t xml:space="preserve"> 470.00 lakhs
</t>
    </r>
    <r>
      <rPr>
        <b/>
        <sz val="10.5"/>
        <color indexed="8"/>
        <rFont val="Calibri"/>
        <family val="2"/>
      </rPr>
      <t>Requirement of CBAC Form:</t>
    </r>
    <r>
      <rPr>
        <sz val="10.5"/>
        <color indexed="8"/>
        <rFont val="Calibri"/>
        <family val="2"/>
      </rPr>
      <t xml:space="preserve"> CBAC forms were previously being filled up by ASHAs for the population above 30 years of age, to screen for common NCDs, as per Gol guidelines. Revised CBAC include other diseases like TB, Leprosy visual defects and Mental Health. Many of these aliments effort persons of age groups below 30 years of age. Any suspected detected from the CBAC forms are referred to higher centers for early diagnosis and treatment. Keeping in view the above and Gol guidelines for enrolment of the total population of all age. Hence, 470 lakhs CBAC forms are required to be filled up. But looking migration, ASHA incentive proposed for 80% of total eligible population. i.e. 376 lakhs X @Rs.10/- per person for filling-up of CBAC form
</t>
    </r>
    <r>
      <rPr>
        <b/>
        <sz val="10.5"/>
        <color indexed="8"/>
        <rFont val="Calibri"/>
        <family val="2"/>
      </rPr>
      <t xml:space="preserve">Budget Approved: ASHA Incentive @Rs.10/-  per filling-up of CBAC form </t>
    </r>
    <r>
      <rPr>
        <sz val="10.5"/>
        <color indexed="8"/>
        <rFont val="Calibri"/>
        <family val="2"/>
      </rPr>
      <t xml:space="preserve">
</t>
    </r>
    <r>
      <rPr>
        <b/>
        <sz val="10.5"/>
        <color indexed="8"/>
        <rFont val="Calibri"/>
        <family val="2"/>
      </rPr>
      <t>2. ASHA Incentive for Facilitating NCD Portal Entry of NCD Cases</t>
    </r>
    <r>
      <rPr>
        <sz val="10.5"/>
        <color indexed="8"/>
        <rFont val="Calibri"/>
        <family val="2"/>
      </rPr>
      <t xml:space="preserve">
</t>
    </r>
    <r>
      <rPr>
        <b/>
        <sz val="10.5"/>
        <color indexed="8"/>
        <rFont val="Calibri"/>
        <family val="2"/>
      </rPr>
      <t xml:space="preserve">Unit Cost: </t>
    </r>
    <r>
      <rPr>
        <sz val="10.5"/>
        <color indexed="8"/>
        <rFont val="Calibri"/>
        <family val="2"/>
      </rPr>
      <t xml:space="preserve">Proposed Rs.100/- per ASHA per Month
Each ASHA has to extend support to fill-up CBAC form of about 1000 population in her area. As part of these initiatives, ASHA to fill-up the C-BAC form of each individual every year and update the same on a yearly basis.  As per the mandate ASHA shall have to conduct home visit of at least 10% households in each month for entry/ updation of CBAC form. She also supports, facilitate and ensure her concerned ANM to enter the CBAC form and Patient data in the NCD portal throughout the year. Also update the portal as when required in coordination with ANM.
ASHA has also to prepare the line-listing of persons with risk assessment score (more than 4) separately in the ASHA diary &amp; make sure their screening at SHC-AAM level at priority basis and ensure to enter the diagnosis in the NCD Portal. 
</t>
    </r>
    <r>
      <rPr>
        <b/>
        <sz val="10.5"/>
        <color indexed="8"/>
        <rFont val="Calibri"/>
        <family val="2"/>
      </rPr>
      <t>Major Deliverable for Payment:</t>
    </r>
    <r>
      <rPr>
        <sz val="10.5"/>
        <color indexed="8"/>
        <rFont val="Calibri"/>
        <family val="2"/>
      </rPr>
      <t xml:space="preserve">
1. Entry/ updation of CBAC form for at least 10% of households every month.
2. Line listing of population with risk-assessment score more than 4 in the ASHA diary.
3. Time-to-time mobilization of persons who score more than 4 during C-BAC Assessment.
Extent of Budget proposed: Budgeted 80% looking into existing vacancies, non-performance of certain ASHAs, Time lag for selection of new ASHAs (may take 3 to 4 months) etc.
</t>
    </r>
    <r>
      <rPr>
        <b/>
        <sz val="10.5"/>
        <color indexed="8"/>
        <rFont val="Calibri"/>
        <family val="2"/>
      </rPr>
      <t xml:space="preserve">Budget Approved: @Rs.100/- Per ASHA Per Month
3. ASHA Incentive for Follow up visit and its adherence towards NCD Cases </t>
    </r>
    <r>
      <rPr>
        <sz val="10.5"/>
        <color indexed="8"/>
        <rFont val="Calibri"/>
        <family val="2"/>
      </rPr>
      <t xml:space="preserve">
</t>
    </r>
    <r>
      <rPr>
        <b/>
        <sz val="10.5"/>
        <color indexed="8"/>
        <rFont val="Calibri"/>
        <family val="2"/>
      </rPr>
      <t>Unit Cost:</t>
    </r>
    <r>
      <rPr>
        <sz val="10.5"/>
        <color indexed="8"/>
        <rFont val="Calibri"/>
        <family val="2"/>
      </rPr>
      <t xml:space="preserve"> @Rs.100/- per patient at least Four follow-up visits per year. 
Follow-up of NCD Cases (HTN, DM, 3 common Cancers, Elderly, Deafness,) /Incentive Amount: 
</t>
    </r>
    <r>
      <rPr>
        <b/>
        <sz val="10.5"/>
        <color indexed="8"/>
        <rFont val="Calibri"/>
        <family val="2"/>
      </rPr>
      <t>Deliverables:</t>
    </r>
    <r>
      <rPr>
        <sz val="10.5"/>
        <color indexed="8"/>
        <rFont val="Calibri"/>
        <family val="2"/>
      </rPr>
      <t xml:space="preserve"> Mobilize minimum 80% NCD cases (as per prevalence estimation) for institutional follow-up to ensure that patients are under control. 
</t>
    </r>
    <r>
      <rPr>
        <b/>
        <sz val="10.5"/>
        <color indexed="8"/>
        <rFont val="Calibri"/>
        <family val="2"/>
      </rPr>
      <t xml:space="preserve">Budget Approved : @100/- per patient at least Four follow-up visits per year.
</t>
    </r>
    <r>
      <rPr>
        <b/>
        <sz val="10.5"/>
        <color rgb="FFFF0000"/>
        <rFont val="Calibri"/>
        <family val="2"/>
      </rPr>
      <t>Budget Revised as Approved by GoI</t>
    </r>
  </si>
  <si>
    <r>
      <rPr>
        <b/>
        <sz val="10.5"/>
        <color rgb="FFFF0000"/>
        <rFont val="Calibri"/>
        <family val="2"/>
      </rPr>
      <t xml:space="preserve">Nature of Activity: Ongoing
</t>
    </r>
    <r>
      <rPr>
        <b/>
        <sz val="10.5"/>
        <rFont val="Calibri"/>
        <family val="2"/>
      </rPr>
      <t xml:space="preserve">Unit Cost: </t>
    </r>
    <r>
      <rPr>
        <b/>
        <sz val="10.5"/>
        <color rgb="FFFF0000"/>
        <rFont val="Calibri"/>
        <family val="2"/>
      </rPr>
      <t xml:space="preserve"> Rs.150/-  Per Month </t>
    </r>
    <r>
      <rPr>
        <b/>
        <sz val="10.5"/>
        <color indexed="8"/>
        <rFont val="Calibri"/>
        <family val="2"/>
      </rPr>
      <t xml:space="preserve">
Background &amp; Deliverable :
</t>
    </r>
    <r>
      <rPr>
        <sz val="10.5"/>
        <color indexed="8"/>
        <rFont val="Calibri"/>
        <family val="2"/>
      </rPr>
      <t xml:space="preserve">Monthly meetings of ASHAs are conducted during last week of every month to review performance of each ASHA &amp; handholding support for their capacity building, ensuring compilation of reports etc. by designated CP nodal persons.
Proposal is for all ASHAs in the State @Rs.200/- for attending monthly meeting in their respective  PHCs with revised unit cost.
Deliverable - Attend monthly meeting at PHCs at designated day </t>
    </r>
    <r>
      <rPr>
        <b/>
        <sz val="10.5"/>
        <color indexed="8"/>
        <rFont val="Calibri"/>
        <family val="2"/>
      </rPr>
      <t xml:space="preserve">
</t>
    </r>
    <r>
      <rPr>
        <b/>
        <sz val="10.5"/>
        <color rgb="FFFF0000"/>
        <rFont val="Calibri"/>
        <family val="2"/>
      </rPr>
      <t>Head of Approval: Earlier approved under HSS-3_Community Engagement_Sl.No.-159, currently proposed under Routine and Recurrent Activities</t>
    </r>
  </si>
  <si>
    <r>
      <t>Other System Managed &amp; Maintained by State are : T-QAS, e-ASHA, e-Swasthya Nirman, NHM Web Site, Mission Connect, ORMS, NGO Monitoring System and BI Dash Board for ODK Toolkit Data
Details of Application &amp; its requirement are given below:
Budget Breakup:
•</t>
    </r>
    <r>
      <rPr>
        <sz val="11"/>
        <color theme="1"/>
        <rFont val="Calibri"/>
        <family val="2"/>
      </rPr>
      <t xml:space="preserve"> Annual Maintenance and Change Request Cost Arrived through Tender- Rs 18,81,486/-
• GST (18%)- Rs 3,38,668
• Total Cost- Rs 22,20,154/-
• Cost for SMS (M-Seva ,C-DAC)- 6 Lakhs Units*0.11 Paisa+ GST= 77,880/-
• Cost for Whatsapp Message SMS (M-Seva ,C-DAC)- 6 Lakhs Units*0.12 Paisa+ GST= 84,960/-
• Tentative Cost for Cyber Security Audit for e-ASHA and NHM Web Site- Rs1,17,006/-</t>
    </r>
    <r>
      <rPr>
        <b/>
        <sz val="11"/>
        <color theme="1"/>
        <rFont val="Calibri"/>
        <family val="2"/>
      </rPr>
      <t xml:space="preserve">
Total Budget Proposed- 25,00,000/-</t>
    </r>
  </si>
  <si>
    <r>
      <t xml:space="preserve">Odisha has been implementing e-Blood Bank since 2012, which is currently being operational in 63 Blood Centers. The Application has been integrated with the e-Rakt Kosh  &amp; have features like  Collection, Issue, Camp through APIs. It is also having state specific features like Annual Indent of Consumables, Monthly and Annual Progress Report etc.
</t>
    </r>
    <r>
      <rPr>
        <b/>
        <sz val="11"/>
        <color theme="1"/>
        <rFont val="Calibri"/>
        <family val="2"/>
      </rPr>
      <t xml:space="preserve">Total Target: 91 Blood Centers </t>
    </r>
    <r>
      <rPr>
        <sz val="11"/>
        <color theme="1"/>
        <rFont val="Calibri"/>
        <family val="2"/>
      </rPr>
      <t xml:space="preserve">
</t>
    </r>
    <r>
      <rPr>
        <b/>
        <sz val="11"/>
        <color theme="1"/>
        <rFont val="Calibri"/>
        <family val="2"/>
      </rPr>
      <t>Justification:</t>
    </r>
    <r>
      <rPr>
        <sz val="11"/>
        <color theme="1"/>
        <rFont val="Calibri"/>
        <family val="2"/>
      </rPr>
      <t xml:space="preserve"> NHM is maintaining the Application Since 2016 through NICSI and making necessary changes as per the requirement of State Blood Transfusion Council. 
Proposed Changes in 2026-27 apart from regular maintenance- The Application will now in the process of Integration with the Odisha e-HMIS (e-Sushrut) for seamless flow of information between the Nursing Requisition Module of the Hospital MIS and e-Blood Bank. It also now a part of Chief Minister’s Citizen Centric Chat Bot, where the Stock Position is Shown to Citizens on request. The generation of Donor Certificate and Camp Registration will be on board to the Chat Bot in 2026-27.The Application will also be audited for Cyber Security in 2026-27.
</t>
    </r>
    <r>
      <rPr>
        <b/>
        <sz val="11"/>
        <color theme="1"/>
        <rFont val="Calibri"/>
        <family val="2"/>
      </rPr>
      <t>Budget Breakup:</t>
    </r>
    <r>
      <rPr>
        <sz val="11"/>
        <color theme="1"/>
        <rFont val="Calibri"/>
        <family val="2"/>
      </rPr>
      <t xml:space="preserve">
• No. of Resources engaged through NICSI- 2 (One Level-7 and One Level-2)
• Per Month Cost- Rs 60000+Rs30000= Rs 90000/-
• Annual Cost (12 Months)- 90000*12=10,80,000/-
• Agency Margin (4.94%)- 53,352/- Per Year
• NICSI Margin for on-going project before 2022 (7%)- 79,335/-
• GST on above (18%)- 2,18,284/-
</t>
    </r>
    <r>
      <rPr>
        <b/>
        <sz val="11"/>
        <rFont val="Calibri"/>
        <family val="2"/>
      </rPr>
      <t xml:space="preserve">Total Budget Proposed-  14,30,970/- </t>
    </r>
  </si>
  <si>
    <t>Proposal : Printing proposed for Vaccine Registers, Temperature log book,Preventive Maintenance register, AVD Formats, Due cum Tally sheets ,  other monitoring forms and  various training Handbooks etc.
Total Expected infant in 2026-27: 6,11,249</t>
  </si>
  <si>
    <r>
      <t xml:space="preserve">Admission register Form-III  (1 booklet 150 pages, 1 original page)-1200 booklets (@ Rs. 75 X 1200)    </t>
    </r>
    <r>
      <rPr>
        <b/>
        <sz val="11"/>
        <color rgb="FFFF0000"/>
        <rFont val="Calibri"/>
        <family val="2"/>
      </rPr>
      <t>(Source of funding: To be met from state specific  SAMMPUrNA budget)</t>
    </r>
  </si>
  <si>
    <r>
      <t>RMP Opinion Form up to 20 weeks  (1 booklet 104 pages)- 2000 booklets @Rs. 50/-X2000 unit</t>
    </r>
    <r>
      <rPr>
        <b/>
        <sz val="11"/>
        <color rgb="FFFF0000"/>
        <rFont val="Calibri"/>
        <family val="2"/>
      </rPr>
      <t xml:space="preserve"> (Source of funding: To be met from state specific  SAMMPUrNA budget)     </t>
    </r>
    <r>
      <rPr>
        <sz val="11"/>
        <color theme="1"/>
        <rFont val="Calibri"/>
        <family val="2"/>
      </rPr>
      <t xml:space="preserve">   </t>
    </r>
  </si>
  <si>
    <r>
      <t xml:space="preserve">Consent Form –C (1 booklet 104 pages)-2000 booklets (To be printed in Odia &amp; English both side) 
Budget: @ 20/- X 2000 = Rs. 40000/-  </t>
    </r>
    <r>
      <rPr>
        <b/>
        <sz val="11"/>
        <color rgb="FFFF0000"/>
        <rFont val="Calibri"/>
        <family val="2"/>
      </rPr>
      <t xml:space="preserve">  (Source of funding: To be met from state specific  SAMMPUrNA budget)</t>
    </r>
  </si>
  <si>
    <t xml:space="preserve">Periodic outreach sessions i.e.  UHSND  are being planned &amp; organised in urban locations as part of RMNCAH+N Package. 
In order to ensure visibility of the UHSND sites and create environment for general awareness, promote interactive learning sessions , branding of sessions sites are proposed.
In PIP 2026-27, focus shall be on branding UHSND  session sites at 5 Municipal Corporation Cities in 1st phase.
As part of this initiative , a set of following tools &amp; IEC displays will be provided to USHCs in  5 MCs  in PIP 2026-27  ;
• Standee (Foldable &amp; light weight) : @ Rs 5000/-  X 4 = Rs.20,000/- 
• Interactive Learning Materials (C-3 designed): Rs.20,000/- 
• Display boards (Name plate session site &amp;  session  details )- Rs. Rs.5000/- 
• Flip Book for Educational Sessions  (a set for  different programmes) : Rs.5000/- 
Total : Rs.50,000/-  per USHCs X 60 USHCs in 5 MCs = Rs.30.00 Lakhs + Prototype &amp; print ready version development @ Rs.1.00 Lakhs  = Rs.31.00 Lakhs 
It will be developed in such a way that the entire  set shall be kept in a tool bag &amp; carry to each sites </t>
  </si>
  <si>
    <t>There are 2584 slums across 50 cities in the State. However, 137 are large slums (population &gt; = 1500 Population).   The issues with different slums may vary from each other.  So after due need assessment, content for thematic IEC/BCC activities shall be planned. 
Following activities   shall  be organised  in these identified slums : 
• Street Theatre: @Rs.5000/- per Street Theatre X 137 Slums X 4 times in a year
• Patient Support Groups meetings (This activity will help in improve compliances on treatment / management of chronic diseases (TB, NCD etc.)) :  @ Rs.1000/- per meeting X  6 meetings  in such  slums  X  137 Slums</t>
  </si>
  <si>
    <r>
      <rPr>
        <sz val="11"/>
        <color theme="1"/>
        <rFont val="Calibri"/>
        <family val="2"/>
      </rPr>
      <t xml:space="preserve">There are 9 Mobile Health Units (MHUs) operarational in 8 cities of the State. These MHUs   are  attending  predefined  treatment  sites mainly vulnerable areas  like  construction sites ,  Slums ,  Shelter homes  etc.   These MHUs are also engaged in epidemic preparedness &amp; management whenever required.  Thus, the plan to equip MHUs with given tools / instruments.  
• Audio System @ Rs30,000/- per Unit 
• PICO Projector @ Rs20,000/- per Unit
The details of IEC/BCC activities proposed  with the involvement of MHUs are given below:
• Milking 
• Conducting video show
• Focused  Group Discussions </t>
    </r>
    <r>
      <rPr>
        <b/>
        <sz val="11"/>
        <color theme="1"/>
        <rFont val="Calibri"/>
        <family val="2"/>
      </rPr>
      <t xml:space="preserve">
Budget :  @ Rs 50,000/- per MHU</t>
    </r>
  </si>
  <si>
    <r>
      <t xml:space="preserve">The large iron hoardings are there at all UPHCs &amp; U CHCs.  The total nos. of such hoardings present in UPHC/UCHCs are 470 in nos.
</t>
    </r>
    <r>
      <rPr>
        <sz val="11"/>
        <color rgb="FF000000"/>
        <rFont val="Calibri"/>
        <family val="2"/>
      </rPr>
      <t xml:space="preserve">The plan is to change the content in hoardings through change of flex on quarterly basis as per theme of the drive / Campaign, organised time to time as part of programme guidelines. </t>
    </r>
    <r>
      <rPr>
        <b/>
        <sz val="11"/>
        <color rgb="FF000000"/>
        <rFont val="Calibri"/>
        <family val="2"/>
      </rPr>
      <t xml:space="preserve">
Budget : </t>
    </r>
    <r>
      <rPr>
        <sz val="11"/>
        <color rgb="FF000000"/>
        <rFont val="Calibri"/>
        <family val="2"/>
      </rPr>
      <t xml:space="preserve"> Change of Flex in the Hoarding  @ Rs.2,000/- per flex  X 469 Hoardings  X 4 times in a year </t>
    </r>
  </si>
  <si>
    <r>
      <t xml:space="preserve">Digital Standees are proposed for UPHCs &amp; UCHCs generally   to address the untidiness    at OPDs , happened due to placement of various old standees, posters etc.
</t>
    </r>
    <r>
      <rPr>
        <b/>
        <sz val="11"/>
        <color theme="1"/>
        <rFont val="Calibri"/>
        <family val="2"/>
      </rPr>
      <t>Proposal</t>
    </r>
    <r>
      <rPr>
        <sz val="11"/>
        <color theme="1"/>
        <rFont val="Calibri"/>
        <family val="2"/>
      </rPr>
      <t xml:space="preserve">: In the year 2026-27, the plan is to provide digital Standees for all 7 UCHCs &amp; 14 UPHC Polyclinics.  The provision for rest UPHCs will be made in subsequent years. 
• For UCHC Digital Kiosk/Standee @2 / UCHC  for  7  UCHCs =14 
• For   Polyclinics  @ 1 per Poly clinic  for 14 
• Total Digital Kiosk/Standee &amp; Budget : 28 nos @ Rs. 50000/- = Rs.14.00 Lakhs 
• Digital Standees will be procured following due financial procedures through GEM.
•  Draft Specifications – 6 ft height X 2.5 ft width </t>
    </r>
  </si>
  <si>
    <r>
      <t xml:space="preserve">There are 66 Dialysis Units established &amp; functional in the State.  These units are to be branded uniformly across the State.
 The proposed branding shall bring visibility of treatment sites, provides sinages for reaching out easily and also promote awareness on the Programme &amp; Scope of Treatment Centres.
</t>
    </r>
    <r>
      <rPr>
        <b/>
        <sz val="11"/>
        <color theme="1"/>
        <rFont val="Calibri"/>
        <family val="2"/>
      </rPr>
      <t>Budget: Rs.30, 000/- (IEC Material, sinages &amp; provision protocols etc.) per Centres</t>
    </r>
  </si>
  <si>
    <r>
      <t xml:space="preserve"> It is proposed to be</t>
    </r>
    <r>
      <rPr>
        <b/>
        <sz val="11"/>
        <color theme="1"/>
        <rFont val="Calibri"/>
        <family val="2"/>
      </rPr>
      <t xml:space="preserve"> observed  to raise awareness and encourage prevention, diagnosis &amp; treatment</t>
    </r>
    <r>
      <rPr>
        <sz val="11"/>
        <color theme="1"/>
        <rFont val="Calibri"/>
        <family val="2"/>
      </rPr>
      <t xml:space="preserve">. IEC /BCC Activities proposed  as a part of World Hepatitis Day are as follows:
</t>
    </r>
    <r>
      <rPr>
        <b/>
        <sz val="11"/>
        <color theme="1"/>
        <rFont val="Calibri"/>
        <family val="2"/>
      </rPr>
      <t>State Level Activities</t>
    </r>
    <r>
      <rPr>
        <sz val="11"/>
        <color theme="1"/>
        <rFont val="Calibri"/>
        <family val="2"/>
      </rPr>
      <t xml:space="preserve">
• State level launching (Meeting  followed by  Media Bites) = Rs 30,000/- 
• Mass Media Interventions  at State level
o Advertisement in News Daily (2 leading odia paper colour ) : Rs.2.00/- (I&amp;PR Rate)  
o Broadcast in  FM (9FMCs)  &amp; Community Radio Stations (24CRS) : @ Rs.35000/- per minute X  5 minutes =Rs.1,75 Lakhs
o AIR  1 time @ Rs65000/-( I&amp;PR Rate)  
o TV Spots (21 Channels ): @ Rs.1.80/-   (I&amp;PR Rate) 
</t>
    </r>
    <r>
      <rPr>
        <b/>
        <sz val="11"/>
        <color theme="1"/>
        <rFont val="Calibri"/>
        <family val="2"/>
      </rPr>
      <t>District Level  Activities :</t>
    </r>
    <r>
      <rPr>
        <sz val="11"/>
        <color theme="1"/>
        <rFont val="Calibri"/>
        <family val="2"/>
      </rPr>
      <t xml:space="preserve">
</t>
    </r>
    <r>
      <rPr>
        <sz val="11"/>
        <rFont val="Calibri"/>
        <family val="2"/>
      </rPr>
      <t>• Awareness Camp at Jail / TI Project sites @Rs. 10,000/- per District</t>
    </r>
    <r>
      <rPr>
        <sz val="11"/>
        <color theme="1"/>
        <rFont val="Calibri"/>
        <family val="2"/>
      </rPr>
      <t xml:space="preserve">
</t>
    </r>
    <r>
      <rPr>
        <b/>
        <sz val="11"/>
        <color theme="1"/>
        <rFont val="Calibri"/>
        <family val="2"/>
      </rPr>
      <t xml:space="preserve">Other Activities : </t>
    </r>
    <r>
      <rPr>
        <sz val="11"/>
        <color theme="1"/>
        <rFont val="Calibri"/>
        <family val="2"/>
      </rPr>
      <t xml:space="preserve">
• Media Meet, Social Media publicity, Publicity by MHUs at difficult villages etc.  are also to be taken up, however budget  for the same will not be factored  here as budgeted under HSS.</t>
    </r>
  </si>
  <si>
    <r>
      <rPr>
        <b/>
        <sz val="11"/>
        <color theme="1"/>
        <rFont val="Calibri"/>
        <family val="2"/>
      </rPr>
      <t xml:space="preserve">It is proposed to be observed to amplify the urgency of ending TB.
State Level Activity </t>
    </r>
    <r>
      <rPr>
        <sz val="11"/>
        <color theme="1"/>
        <rFont val="Calibri"/>
        <family val="2"/>
      </rPr>
      <t xml:space="preserve">
• State level launching (Meeting  followed by  Media Bites) = Rs 30,000/- 
• Advertisement in News Daily (2 leading odia paper colour ) : Rs.2.00/- (I&amp;PR Rate)  
• Broadcast in  FM (9FMCs)  &amp; Community Radio Stations (24CRS) : @ Rs.35000/- per minute X  5 minutes in the week = Rs.1.75 Lakhs (I&amp;PR Rate)
• AIR  1 time @ Rs65000/- X 1 time in day= Rs. 65000/- (I&amp;PR Rate)
• TV Spots (21 Channels ):@ Rs.1.80/-   (I&amp;PR Rate)
• Sensitisation of  Professional  Organisations  &amp;  Philanthropic  institutions   Like Lions  Club, IMA etc. @ Rs.10000/-  X 1 Time = Rs.10,000  
• Media Meet, Social Media publicity, Publicity by MHUs at difficult villages etc.  are also to be taken up, however budget  for the same will not be factored  here as budgeted under HSS.
</t>
    </r>
    <r>
      <rPr>
        <b/>
        <sz val="11"/>
        <color theme="1"/>
        <rFont val="Calibri"/>
        <family val="2"/>
      </rPr>
      <t xml:space="preserve">District ,Sub-district &amp; Facility Level Activities </t>
    </r>
    <r>
      <rPr>
        <sz val="11"/>
        <color theme="1"/>
        <rFont val="Calibri"/>
        <family val="2"/>
      </rPr>
      <t xml:space="preserve">
• Observation of World TB day (Meeting  followed by  Media Bites) = Rs 10,000/- X 30 districts
• Change of Flex at Hoarding at Public Health facilities@ Rs.  2000/-  per flex  (for  CHC/UCHC, DHHs, SDHs )
</t>
    </r>
    <r>
      <rPr>
        <b/>
        <sz val="11"/>
        <color theme="1"/>
        <rFont val="Calibri"/>
        <family val="2"/>
      </rPr>
      <t xml:space="preserve">Community Level Interventions : </t>
    </r>
    <r>
      <rPr>
        <sz val="11"/>
        <color theme="1"/>
        <rFont val="Calibri"/>
        <family val="2"/>
      </rPr>
      <t xml:space="preserve">
• The  day  shall be observed  at selected  feeding villages of   SC &amp; PHC/UPHC Ayushman Arogy Mandirs  as part of wellness activities by Rally</t>
    </r>
  </si>
  <si>
    <r>
      <rPr>
        <b/>
        <sz val="11"/>
        <color theme="1"/>
        <rFont val="Calibri"/>
        <family val="2"/>
      </rPr>
      <t xml:space="preserve">The IEC display in Govt. run buses is a targeted, cost-effective strategy to reach out to the masses both in rural and urban areas. </t>
    </r>
    <r>
      <rPr>
        <sz val="11"/>
        <color theme="1"/>
        <rFont val="Calibri"/>
        <family val="2"/>
      </rPr>
      <t xml:space="preserve">
Further, information dissemination through Public Address System in major Railway Stations and Branding has lasting impact for development of awareness. </t>
    </r>
    <r>
      <rPr>
        <b/>
        <sz val="11"/>
        <color theme="1"/>
        <rFont val="Calibri"/>
        <family val="2"/>
      </rPr>
      <t xml:space="preserve">This medium has been proposed due to the following reasons: </t>
    </r>
    <r>
      <rPr>
        <sz val="11"/>
        <color theme="1"/>
        <rFont val="Calibri"/>
        <family val="2"/>
      </rPr>
      <t xml:space="preserve">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in Public Health Sectors for TB elimination &amp; time of its use.
Activities Planned: 
</t>
    </r>
    <r>
      <rPr>
        <b/>
        <sz val="11"/>
        <color theme="1"/>
        <rFont val="Calibri"/>
        <family val="2"/>
      </rPr>
      <t xml:space="preserve">1) Railway Deptt.: </t>
    </r>
    <r>
      <rPr>
        <sz val="11"/>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1"/>
        <color theme="1"/>
        <rFont val="Calibri"/>
        <family val="2"/>
      </rPr>
      <t xml:space="preserve">2) Transport Deptt.: </t>
    </r>
    <r>
      <rPr>
        <sz val="11"/>
        <color theme="1"/>
        <rFont val="Calibri"/>
        <family val="2"/>
      </rPr>
      <t xml:space="preserve">
a. Branding in Govt. Buses: Back Panel of OSRTC buses (development, mounting &amp; display) - @Rs. 13000/- per bus x 70 buses x 3 months = Rs.27.30 Lakhs </t>
    </r>
  </si>
  <si>
    <r>
      <rPr>
        <b/>
        <sz val="11"/>
        <color rgb="FF000000"/>
        <rFont val="Calibri"/>
        <family val="2"/>
      </rPr>
      <t xml:space="preserve"> The MDA campaign</t>
    </r>
    <r>
      <rPr>
        <sz val="11"/>
        <color rgb="FF000000"/>
        <rFont val="Calibri"/>
        <family val="2"/>
      </rPr>
      <t xml:space="preserve"> involve distribution of antiphrastic drugs to an entire at risk population in a specific area to halt transmission wherein people’s participation and compliance of  drug intake is most important. This is generally done in 2 phases.  In order to ensure people’s participation and improve drug compliances</t>
    </r>
    <r>
      <rPr>
        <b/>
        <sz val="11"/>
        <color rgb="FF000000"/>
        <rFont val="Calibri"/>
        <family val="2"/>
      </rPr>
      <t xml:space="preserve"> following IEC/BCC campaign is planned.</t>
    </r>
    <r>
      <rPr>
        <sz val="11"/>
        <color rgb="FF000000"/>
        <rFont val="Calibri"/>
        <family val="2"/>
      </rPr>
      <t xml:space="preserve">
• State level launch (Meeting  Followed by Media  Bites)@ Rs.30,000/-
• Mass Media Interventions at State level
o Advertisement in News Daily (2 leading odia paper colour ) : Rs.2.00/-  X 2 times in the campaign period = Rs.4.00 Lakhs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o Sensitisation of  Professional  Organisations  &amp;  Philanthropic  intuitions   Like Lions  Club, IMA etc. @ Rs.10000/-  X 2 Times = Rs.20,000/-
</t>
    </r>
    <r>
      <rPr>
        <b/>
        <sz val="11"/>
        <color rgb="FF000000"/>
        <rFont val="Calibri"/>
        <family val="2"/>
      </rPr>
      <t xml:space="preserve">• District level Activities </t>
    </r>
    <r>
      <rPr>
        <sz val="11"/>
        <color rgb="FF000000"/>
        <rFont val="Calibri"/>
        <family val="2"/>
      </rPr>
      <t xml:space="preserve">
o  Launching Ceremony (Meeting  Followed by Media  Bites)@ Rs.15,000/- X 27 districts 
o Sensitisation of Professional Organizations    Philanthropic intuitions, Civil Society Organizations like Lions Club, IMA etc.   @ Rs. 5000/- per meeting X 27  districts 
</t>
    </r>
    <r>
      <rPr>
        <b/>
        <sz val="11"/>
        <color rgb="FF000000"/>
        <rFont val="Calibri"/>
        <family val="2"/>
      </rPr>
      <t>• IU level  activities :</t>
    </r>
    <r>
      <rPr>
        <sz val="11"/>
        <color rgb="FF000000"/>
        <rFont val="Calibri"/>
        <family val="2"/>
      </rPr>
      <t xml:space="preserve">
o Cyclothone/ Mini-marathon  @ Rs.5000/- per IU X 98 IUS 
o Distributions of Leaflets @ 5000 per IU X 98 IUs  X  Rs.1/- per leaflet
o Miking @5000/- per IU (to focus on difficult pockets only) X 98 IUS
o Banner @ 10,000 per IU for 98 IU  
o Poster  @ 15000 per IU for 98 IUs
o Dynamic Hoarding @ 2000 for 98 IUs
</t>
    </r>
    <r>
      <rPr>
        <b/>
        <sz val="11"/>
        <color rgb="FF000000"/>
        <rFont val="Calibri"/>
        <family val="2"/>
      </rPr>
      <t xml:space="preserve">Total Budget (@ Rs. 42,000 per IU </t>
    </r>
    <r>
      <rPr>
        <sz val="11"/>
        <color rgb="FF000000"/>
        <rFont val="Calibri"/>
        <family val="2"/>
      </rPr>
      <t xml:space="preserve">
</t>
    </r>
    <r>
      <rPr>
        <b/>
        <sz val="11"/>
        <color rgb="FF000000"/>
        <rFont val="Calibri"/>
        <family val="2"/>
      </rPr>
      <t xml:space="preserve">• Other Activities : </t>
    </r>
    <r>
      <rPr>
        <sz val="11"/>
        <color rgb="FF000000"/>
        <rFont val="Calibri"/>
        <family val="2"/>
      </rPr>
      <t xml:space="preserve">
o Media Meet, Social Media publicity, Publicity by MHUs at difficult villages etc.  are also to be taken up, however budget  for the same will not be factored  here as budgeted under HSS.
</t>
    </r>
  </si>
  <si>
    <t xml:space="preserve">EPF </t>
  </si>
  <si>
    <t>EPF Programme Management (PM/DEO)</t>
  </si>
  <si>
    <r>
      <rPr>
        <b/>
        <sz val="11"/>
        <rFont val="Calibri"/>
        <family val="2"/>
      </rPr>
      <t>Approval 2025-26: For UPHC- 116 &amp; CHC - 7</t>
    </r>
    <r>
      <rPr>
        <sz val="11"/>
        <rFont val="Calibri"/>
        <family val="2"/>
      </rPr>
      <t xml:space="preserve">
Total no of Posts approved in 2025-26- 123
New proposal - 9 DAA for 9 New UPHC Prpopsed in 2026-27
Salary for same post are propsoed for 6 month in the PIP 2026-27</t>
    </r>
  </si>
  <si>
    <r>
      <rPr>
        <b/>
        <sz val="11"/>
        <rFont val="Calibri"/>
        <family val="2"/>
      </rPr>
      <t xml:space="preserve">Approval 2025-26: </t>
    </r>
    <r>
      <rPr>
        <sz val="11"/>
        <rFont val="Calibri"/>
        <family val="2"/>
      </rPr>
      <t>1 Cleaning &amp; 1 Security guard at UAAM are enaged in the UAAM and their salary are met from the XV-FC grant.
There is no provision of Celaning and Security services for UAAM/ USHC under NIRMAL (a State Budget Scheme).
Hence, 1 Cleaning &amp; 1 Security guard has been propsoed under PM-ABHIM funds as XV-FC fund prohibit any recurring expenses. 
The Budget to be proposed under PM-ABHIM. 
@Rs. 22000/- PM x 276 x 12 = 510.05 Lakhs (i.e. 70% Budget to be projected looking into expenditure pattern)</t>
    </r>
  </si>
  <si>
    <t>HSS-11: Technical Assistance</t>
  </si>
  <si>
    <t>SHSRC/ ILC (innovation &amp; Learning Centre)</t>
  </si>
  <si>
    <t>Planning &amp;Programme Management</t>
  </si>
  <si>
    <r>
      <t>(As approved by the GoI, Activities Shifted from SL No. 194)</t>
    </r>
    <r>
      <rPr>
        <sz val="11"/>
        <rFont val="Calibri"/>
        <family val="2"/>
      </rPr>
      <t xml:space="preserve">
1. Monitoring &amp; Supportive Supervision- GFATM_NVBDCP: Amount- Rs. 98.10 Lakhs </t>
    </r>
    <r>
      <rPr>
        <b/>
        <sz val="11"/>
        <color rgb="FFFF0000"/>
        <rFont val="Calibri"/>
        <family val="2"/>
      </rPr>
      <t>(shifted to Sl. No. 64)</t>
    </r>
    <r>
      <rPr>
        <sz val="11"/>
        <rFont val="Calibri"/>
        <family val="2"/>
      </rPr>
      <t xml:space="preserve">
2. LQAS Related Cost: Amount- Rs. 6.28 Lakhs </t>
    </r>
    <r>
      <rPr>
        <b/>
        <sz val="11"/>
        <color rgb="FFFF0000"/>
        <rFont val="Calibri"/>
        <family val="2"/>
      </rPr>
      <t>(shifted to Sl. No. 64)</t>
    </r>
    <r>
      <rPr>
        <sz val="11"/>
        <rFont val="Calibri"/>
        <family val="2"/>
      </rPr>
      <t xml:space="preserve">
3. Programme Review : NVHCP- Amount Rs. 8.84 lakhs , </t>
    </r>
    <r>
      <rPr>
        <b/>
        <sz val="11"/>
        <color rgb="FFFF0000"/>
        <rFont val="Calibri"/>
        <family val="2"/>
      </rPr>
      <t>(shifted to to Sl. No. 81.)</t>
    </r>
    <r>
      <rPr>
        <sz val="11"/>
        <rFont val="Calibri"/>
        <family val="2"/>
      </rPr>
      <t xml:space="preserve">
</t>
    </r>
    <r>
      <rPr>
        <b/>
        <sz val="11"/>
        <rFont val="Calibri"/>
        <family val="2"/>
      </rPr>
      <t>Details at Annexure - PM Activities</t>
    </r>
  </si>
  <si>
    <r>
      <rPr>
        <b/>
        <sz val="11"/>
        <color rgb="FFFF0000"/>
        <rFont val="Calibri"/>
        <family val="2"/>
      </rPr>
      <t>C</t>
    </r>
    <r>
      <rPr>
        <b/>
        <sz val="11"/>
        <rFont val="Calibri"/>
        <family val="2"/>
      </rPr>
      <t xml:space="preserve">ost Norm: </t>
    </r>
    <r>
      <rPr>
        <sz val="11"/>
        <rFont val="Calibri"/>
        <family val="2"/>
      </rPr>
      <t xml:space="preserve">Maximum of Rs. 2.00 lakhs per district X 30 Districts = Rs.60.00 lakhs as per guidelines for District level Training). 
</t>
    </r>
    <r>
      <rPr>
        <b/>
        <sz val="11"/>
        <rFont val="Calibri"/>
        <family val="2"/>
      </rPr>
      <t xml:space="preserve">Proposal: </t>
    </r>
    <r>
      <rPr>
        <sz val="11"/>
        <rFont val="Calibri"/>
        <family val="2"/>
      </rPr>
      <t xml:space="preserve">
1. Training of SHC AAM Team- It is proposed as part of carder base training of SC AAM Team. Hence, no additional budget proposed  under this section.
2. Training of Medical Officers of PHC/ UPHC AAM-  It is proposed as part of carder base training of MO at PHC AAM. Hence, no additional budget proposed  under this section.
</t>
    </r>
    <r>
      <rPr>
        <b/>
        <sz val="11"/>
        <rFont val="Calibri"/>
        <family val="2"/>
      </rPr>
      <t>3. Training of MHU Team on Home Based Palliative Care</t>
    </r>
    <r>
      <rPr>
        <sz val="11"/>
        <rFont val="Calibri"/>
        <family val="2"/>
      </rPr>
      <t xml:space="preserve">
There are 177 MHUs functional across the State, which has three clinical service providers i.e. MO AYUSH, ANM &amp; Pharmacist. The plan is to train MO AYUSH &amp; ANM on home based palliative care. 
Duration of Training: 2 days (non residential)
Level of Training: State
Batch Size: 40
No. of Batches: 9
</t>
    </r>
    <r>
      <rPr>
        <b/>
        <sz val="11"/>
        <color rgb="FFFF0000"/>
        <rFont val="Calibri"/>
        <family val="2"/>
      </rPr>
      <t>Budget approved after discussion in NPCC Meeting</t>
    </r>
  </si>
  <si>
    <r>
      <t>Proposal:</t>
    </r>
    <r>
      <rPr>
        <sz val="11"/>
        <color rgb="FF000000"/>
        <rFont val="Calibri"/>
        <family val="2"/>
      </rPr>
      <t xml:space="preserve"> Refresher Training proposed for Medical Officers &amp; Nursing Officers on clinical management of NCD Cases &amp; reporting.
</t>
    </r>
    <r>
      <rPr>
        <b/>
        <sz val="11"/>
        <color rgb="FF000000"/>
        <rFont val="Calibri"/>
        <family val="2"/>
      </rPr>
      <t>Targeted CHCs :</t>
    </r>
    <r>
      <rPr>
        <sz val="11"/>
        <color rgb="FF000000"/>
        <rFont val="Calibri"/>
        <family val="2"/>
      </rPr>
      <t xml:space="preserve"> 60 CHCs across the State ( Criteria of selection- Low performing CHCs &amp; CHCs with  NCD Clinics where newly inducted MOs   &amp; NOs have been given charges.  </t>
    </r>
    <r>
      <rPr>
        <b/>
        <sz val="11"/>
        <color rgb="FF000000"/>
        <rFont val="Calibri"/>
        <family val="2"/>
      </rPr>
      <t xml:space="preserve">
</t>
    </r>
    <r>
      <rPr>
        <sz val="11"/>
        <color rgb="FF000000"/>
        <rFont val="Calibri"/>
        <family val="2"/>
      </rPr>
      <t>Batch Size: 40
Duration of Training: 2 days
Level of training: State
Total Batches: 3</t>
    </r>
  </si>
  <si>
    <r>
      <t>The current MMR of the State is 153 per 1 lakh live births (SRS- 2021-23)  which has increased from 136 (SRS- 2020-22)
Hence, State Specific Special strategies have been developed and proposed for   accelerated reduction of MMR in the State
1.Budget proposed for 20% of 218 facilities (13 districts)  = 44 facilities x Rs. 2000/- (RS.1000/- for mobility &amp; Rs. 1000/- as Honorarium)for 12 months  = Rs. 10.56 Lakhs-</t>
    </r>
    <r>
      <rPr>
        <b/>
        <sz val="11"/>
        <color rgb="FFFF0000"/>
        <rFont val="Calibri"/>
        <family val="2"/>
      </rPr>
      <t xml:space="preserve"> Budget Not Approved</t>
    </r>
    <r>
      <rPr>
        <sz val="11"/>
        <rFont val="Calibri"/>
        <family val="2"/>
      </rPr>
      <t xml:space="preserve">
2.  In order to have skilled and competent service providers, regular skill updation and practices will be ensured though skill labs at DHH and selected SDH/CHC facilities.  </t>
    </r>
    <r>
      <rPr>
        <b/>
        <sz val="11"/>
        <color rgb="FFFF0000"/>
        <rFont val="Calibri"/>
        <family val="2"/>
      </rPr>
      <t>Approved  for 17 Mini Skill Labs by GoI @ Rs. 2,08,935 per mini skill lab for 17 identified districts</t>
    </r>
    <r>
      <rPr>
        <sz val="11"/>
        <rFont val="Calibri"/>
        <family val="2"/>
      </rPr>
      <t xml:space="preserve">
</t>
    </r>
    <r>
      <rPr>
        <b/>
        <sz val="11"/>
        <color rgb="FFFF0000"/>
        <rFont val="Calibri"/>
        <family val="2"/>
      </rPr>
      <t>The details Write-up, Justification &amp; Budget is placed at State Specific Initiative &amp; Innovation Write-up Annexure.
Budget Repropsoed after discussion in the NPCC Meeting</t>
    </r>
  </si>
  <si>
    <t>Detailed in PSA Plants Annexure</t>
  </si>
  <si>
    <t>Total Technical Assistance</t>
  </si>
  <si>
    <t>Budget Proposed under HSS (U)_Sl.No.146 of Annexure - PM Activities</t>
  </si>
  <si>
    <t>Any Other (Please Specify)</t>
  </si>
  <si>
    <t>Follow-up of Sickle Cell Positive Cases for Treatment Compliance</t>
  </si>
  <si>
    <t>Follow-up of Sickle Cell Positive Cases for Treatment Compliance (6 home visits per year)- Funded under MOTA</t>
  </si>
  <si>
    <t>Quality Assurance Surveillance &amp; Re-certification</t>
  </si>
  <si>
    <t>Free Drugs Services  - Strengthening Supply Chain Management System</t>
  </si>
  <si>
    <t>Physiotherapy Services for Home Bound/ Geriatric Cases</t>
  </si>
  <si>
    <t xml:space="preserve">Other Cadre Based Training for Service Providers  across Public Health Facilities </t>
  </si>
  <si>
    <t xml:space="preserve">Cadre Based Training of Laboratory  Technicians at Public Health Facilities </t>
  </si>
  <si>
    <t xml:space="preserve">Cadre Based Training of Pharmacists  at Public Health Facilities </t>
  </si>
  <si>
    <t xml:space="preserve">Cadre Based Training of Physiotherapists  at  Public Health Facilities </t>
  </si>
  <si>
    <t xml:space="preserve">Cadre Based Training of  Counselors at Integrated  Counseling Centres  across Public Health Facilities </t>
  </si>
  <si>
    <t>NBSU Training of MOs &amp; Nursing Officers</t>
  </si>
  <si>
    <t>State level training of newborn ambassadors on tracking of high risk newborns</t>
  </si>
  <si>
    <t>Training on eVIN &amp; NCCMIS</t>
  </si>
  <si>
    <t xml:space="preserve">Training of programme Officers on UWIN- District &amp; Sub district level   </t>
  </si>
  <si>
    <t xml:space="preserve">PE training at  Sub Block Level </t>
  </si>
  <si>
    <t>One Day training of ASHA on STK based testing and counseling of beneficiaries</t>
  </si>
  <si>
    <t xml:space="preserve">5 Days Refresher Training  Ophthalmic  Officers </t>
  </si>
  <si>
    <t>Induction / Refresher Training of Tele-MANAS Counselor</t>
  </si>
  <si>
    <t>Training/ Capacity Building of enforcement squads</t>
  </si>
  <si>
    <t xml:space="preserve">Three months ICU case management training of Medical officers &amp; Nursing Officers </t>
  </si>
  <si>
    <t xml:space="preserve">State level Refresher Training on Stroke Management  for Medicine Specialists/ Casualty MOs  at DHHs </t>
  </si>
  <si>
    <t xml:space="preserve">Capacity Building/ Training of private Hospitals &amp; Hospitals managed by Other Public Sector Undertakings </t>
  </si>
  <si>
    <r>
      <t xml:space="preserve">Background /Justification: </t>
    </r>
    <r>
      <rPr>
        <sz val="11"/>
        <color rgb="FF000000"/>
        <rFont val="Calibri"/>
        <family val="2"/>
      </rPr>
      <t>Successful implementation of Comprehensive Primary health Care Services is a shared responsibility of entire SC AAM team. Primarily, the SC AAM team constitutes of CHO, HW-F. In order build the capacity of the SC AAM   cadre based training is planned under NHM PIP 2026-27.</t>
    </r>
    <r>
      <rPr>
        <b/>
        <sz val="11"/>
        <color rgb="FF000000"/>
        <rFont val="Calibri"/>
        <family val="2"/>
      </rPr>
      <t xml:space="preserve">
Module: </t>
    </r>
    <r>
      <rPr>
        <sz val="11"/>
        <color rgb="FF000000"/>
        <rFont val="Calibri"/>
        <family val="2"/>
      </rPr>
      <t>The given training shall be taken up as per the modules shared by Govt of India.</t>
    </r>
    <r>
      <rPr>
        <b/>
        <sz val="11"/>
        <color rgb="FF000000"/>
        <rFont val="Calibri"/>
        <family val="2"/>
      </rPr>
      <t xml:space="preserve">
Target 2026-27 :  
</t>
    </r>
    <r>
      <rPr>
        <sz val="11"/>
        <color rgb="FF000000"/>
        <rFont val="Calibri"/>
        <family val="2"/>
      </rPr>
      <t>There are 5435 functional SC AAMs in the State but the target is to functionlise 6688 SC AAMs by the end of 2025-26. On priority, in FY 2026-27, about 20% facilities shall be targeted for cadre based training. These 20% facilities shall be identified based on remoteness of the location, facilities in aspirational blocks on priority basis and newly inducted CHOS if any. The nos of facilities targeted in 2026-27 are as follows:</t>
    </r>
    <r>
      <rPr>
        <b/>
        <sz val="11"/>
        <color rgb="FF000000"/>
        <rFont val="Calibri"/>
        <family val="2"/>
      </rPr>
      <t xml:space="preserve">
• </t>
    </r>
    <r>
      <rPr>
        <sz val="11"/>
        <color rgb="FF000000"/>
        <rFont val="Calibri"/>
        <family val="2"/>
      </rPr>
      <t xml:space="preserve">Targeted SC AAM : 1400 (20% of 6688  is 1337 )i.e. 45 batches </t>
    </r>
    <r>
      <rPr>
        <b/>
        <sz val="11"/>
        <color rgb="FF000000"/>
        <rFont val="Calibri"/>
        <family val="2"/>
      </rPr>
      <t xml:space="preserve">
• </t>
    </r>
    <r>
      <rPr>
        <sz val="11"/>
        <color rgb="FF000000"/>
        <rFont val="Calibri"/>
        <family val="2"/>
      </rPr>
      <t>Total  Cost estimates for cadre based training of SC AAM team</t>
    </r>
    <r>
      <rPr>
        <b/>
        <sz val="11"/>
        <color rgb="FF000000"/>
        <rFont val="Calibri"/>
        <family val="2"/>
      </rPr>
      <t xml:space="preserve">  (CHO+HW-F )
</t>
    </r>
    <r>
      <rPr>
        <b/>
        <sz val="11"/>
        <color rgb="FFFF0000"/>
        <rFont val="Calibri"/>
        <family val="2"/>
      </rPr>
      <t>The details write up &amp; Justification for Cadre Based Training  
(Placed in the Training write-up Annexure Folder )</t>
    </r>
  </si>
  <si>
    <r>
      <rPr>
        <b/>
        <sz val="11"/>
        <color rgb="FF000000"/>
        <rFont val="Calibri"/>
        <family val="2"/>
      </rPr>
      <t>Training Period : 10 days / year</t>
    </r>
    <r>
      <rPr>
        <sz val="11"/>
        <color rgb="FF000000"/>
        <rFont val="Calibri"/>
        <family val="2"/>
      </rPr>
      <t xml:space="preserve">
</t>
    </r>
    <r>
      <rPr>
        <b/>
        <sz val="11"/>
        <color rgb="FF000000"/>
        <rFont val="Calibri"/>
        <family val="2"/>
      </rPr>
      <t>Content of Training Module :</t>
    </r>
    <r>
      <rPr>
        <sz val="11"/>
        <color rgb="FF000000"/>
        <rFont val="Calibri"/>
        <family val="2"/>
      </rPr>
      <t xml:space="preserve">  State shall follow  GoI modules for imparting training . There will be no induction training (e.g. 6 days Induction Training of CHOs,6 days BPS &amp; 8 days EPS training ))as implemented  in previous  years for CHOs. 
</t>
    </r>
    <r>
      <rPr>
        <b/>
        <sz val="11"/>
        <color rgb="FF000000"/>
        <rFont val="Calibri"/>
        <family val="2"/>
      </rPr>
      <t xml:space="preserve">Participants : </t>
    </r>
    <r>
      <rPr>
        <sz val="11"/>
        <color rgb="FF000000"/>
        <rFont val="Calibri"/>
        <family val="2"/>
      </rPr>
      <t xml:space="preserve">1st priority Newly inducted  &amp; if not targeted SC AAM identified based on remoteness of the location, facilities in aspirational  blocks on priority basis
Training  will be given in 2  stages i.e. 5+5 in a gap of 2/3 months at district level &amp; in residential in nature.
</t>
    </r>
    <r>
      <rPr>
        <b/>
        <sz val="11"/>
        <color rgb="FF000000"/>
        <rFont val="Calibri"/>
        <family val="2"/>
      </rPr>
      <t xml:space="preserve">Unit Cost for a batch of 30 participants  for 10  days training in residential mode: </t>
    </r>
    <r>
      <rPr>
        <sz val="11"/>
        <color rgb="FF000000"/>
        <rFont val="Calibri"/>
        <family val="2"/>
      </rPr>
      <t xml:space="preserve">Rs. @ Rs.336920/-  (Unit cost arrived based on calculation as per Odisha Health &amp; Family Welfare  Society- OSFWS Norms &amp; detailed unit cost calculation is  at Annexure- 5.1, attached at write up document  )
Cost Estimates  (per batch)= @ Rs.336920/-
</t>
    </r>
    <r>
      <rPr>
        <b/>
        <sz val="11"/>
        <color rgb="FFFF0000"/>
        <rFont val="Calibri"/>
        <family val="2"/>
      </rPr>
      <t>Detailed Cost calculation is under cadre based training write-up Annexure</t>
    </r>
    <r>
      <rPr>
        <b/>
        <sz val="11"/>
        <color rgb="FF000000"/>
        <rFont val="Calibri"/>
        <family val="2"/>
      </rPr>
      <t/>
    </r>
  </si>
  <si>
    <r>
      <rPr>
        <b/>
        <sz val="11"/>
        <color rgb="FF000000"/>
        <rFont val="Calibri"/>
        <family val="2"/>
      </rPr>
      <t>Digital IEC Corner at OPD:</t>
    </r>
    <r>
      <rPr>
        <sz val="11"/>
        <color rgb="FF000000"/>
        <rFont val="Calibri"/>
        <family val="2"/>
      </rPr>
      <t xml:space="preserve"> OPD lobby is the place where patients and their attendants find some times when they wait for Doctor’s consultation.   In order to make use of the time, OPD lobby has to be divided into various IEC subzones based on the health thematic areas i.e.  OG OPD, Pediatric OPD, Medicine OPD, NCD Clinic   etc.
 Further, in order to avoid cluttering and standardization of IEC messaging, it is proposed that, the type of IEC in the OPD areas will be a mix of digital and print. Special focus here in the OPD will be on promotion of patient rights, entitlements and schemes (National and State).  Printed IEC displays are there at Facility level &amp; thus Digital Kiosks are proposed. This way State can also reduce printed displays from the wall.
This year, Digital Standees are proposed only for </t>
    </r>
    <r>
      <rPr>
        <b/>
        <sz val="11"/>
        <color rgb="FF000000"/>
        <rFont val="Calibri"/>
        <family val="2"/>
      </rPr>
      <t xml:space="preserve">FRUs in the State i.e. 92 Facilities. </t>
    </r>
    <r>
      <rPr>
        <sz val="11"/>
        <color rgb="FF000000"/>
        <rFont val="Calibri"/>
        <family val="2"/>
      </rPr>
      <t xml:space="preserve">
</t>
    </r>
    <r>
      <rPr>
        <b/>
        <sz val="11"/>
        <color rgb="FF000000"/>
        <rFont val="Calibri"/>
        <family val="2"/>
      </rPr>
      <t xml:space="preserve"> Proposal : </t>
    </r>
    <r>
      <rPr>
        <sz val="11"/>
        <color rgb="FF000000"/>
        <rFont val="Calibri"/>
        <family val="2"/>
      </rPr>
      <t xml:space="preserve">
</t>
    </r>
    <r>
      <rPr>
        <b/>
        <sz val="11"/>
        <color rgb="FF000000"/>
        <rFont val="Calibri"/>
        <family val="2"/>
      </rPr>
      <t xml:space="preserve">• For DHH </t>
    </r>
    <r>
      <rPr>
        <sz val="11"/>
        <color rgb="FF000000"/>
        <rFont val="Calibri"/>
        <family val="2"/>
      </rPr>
      <t xml:space="preserve">-Digital Kiosk/Standee @4/DHH for 32 DHHs=128
</t>
    </r>
    <r>
      <rPr>
        <b/>
        <sz val="11"/>
        <color rgb="FF000000"/>
        <rFont val="Calibri"/>
        <family val="2"/>
      </rPr>
      <t>• For SDH/CHC FRUs</t>
    </r>
    <r>
      <rPr>
        <sz val="11"/>
        <color rgb="FF000000"/>
        <rFont val="Calibri"/>
        <family val="2"/>
      </rPr>
      <t xml:space="preserve">  - Digital Kiosk/Standee @2/SDHs and CHCs FRU X  60 FRUs = 120 
• Total Digital Kiosk/Standee : 248 nos
</t>
    </r>
    <r>
      <rPr>
        <b/>
        <sz val="11"/>
        <color rgb="FF000000"/>
        <rFont val="Calibri"/>
        <family val="2"/>
      </rPr>
      <t>Size/ Specification:</t>
    </r>
    <r>
      <rPr>
        <sz val="11"/>
        <color rgb="FF000000"/>
        <rFont val="Calibri"/>
        <family val="2"/>
      </rPr>
      <t xml:space="preserve"> 50-55 inch
</t>
    </r>
    <r>
      <rPr>
        <b/>
        <sz val="11"/>
        <color rgb="FFFF0000"/>
        <rFont val="Calibri"/>
        <family val="2"/>
      </rPr>
      <t xml:space="preserve">Budget :  @ Rs. 60,000 per unit </t>
    </r>
  </si>
  <si>
    <r>
      <rPr>
        <b/>
        <sz val="11"/>
        <color theme="1"/>
        <rFont val="Calibri"/>
        <family val="2"/>
      </rPr>
      <t xml:space="preserve">Dynamic Hoardings in strategic locations of Hospital
Activity :  Ongoing </t>
    </r>
    <r>
      <rPr>
        <sz val="11"/>
        <color theme="1"/>
        <rFont val="Calibri"/>
        <family val="2"/>
      </rPr>
      <t xml:space="preserve">
The Dynamic hoardings (Iron Frame Hoarding) are installed at key, high-visibility locations in both rural and urban areas act as effective tools for continuous public engagement on health messages, entitlements, and positive behaviors. 
These visually engaging displays showcase rotating or regularly updated (hence called Dynamic Hoarding) content on RMNCHA+N, NCDs, and Disease Control Programmes, ensuring that the messages stay fresh, relevant, and aligned with seasonal priorities.
There are 1200 (about 4/5per Block) such hoardings existing in the State &amp; mostly at community level, owned by H&amp; FW Deptt across the State. The plan is to installed 339 (314 Blocks X1 + 5 Municipal Corporations X5) new hoardings at Public Health Facility level.
</t>
    </r>
    <r>
      <rPr>
        <b/>
        <sz val="11"/>
        <color theme="1"/>
        <rFont val="Calibri"/>
        <family val="2"/>
      </rPr>
      <t xml:space="preserve">Plan : </t>
    </r>
    <r>
      <rPr>
        <sz val="11"/>
        <color theme="1"/>
        <rFont val="Calibri"/>
        <family val="2"/>
      </rPr>
      <t xml:space="preserve">
1. Erection of New iron frame hoarding 1 per block &amp; 5 per MCs  to put in the strategic locations of the Block/MCs  @ Rs.30,000/- per hoarding 
2. As per the campaign aligned, it will be periodically changed in flex/ fabric in the existing hoarding &amp; for the same budget has been proposed in respective PIP of different divisions.
</t>
    </r>
    <r>
      <rPr>
        <b/>
        <sz val="11"/>
        <color theme="1"/>
        <rFont val="Calibri"/>
        <family val="2"/>
      </rPr>
      <t xml:space="preserve">Budget : </t>
    </r>
    <r>
      <rPr>
        <sz val="11"/>
        <color theme="1"/>
        <rFont val="Calibri"/>
        <family val="2"/>
      </rPr>
      <t xml:space="preserve">
Installation of new Hoarding  @ 30,000/- per hoarding X 339 (314 Blocks X1 + 5  Municipal Corporations X5)new hoardings </t>
    </r>
  </si>
  <si>
    <r>
      <rPr>
        <b/>
        <sz val="10.5"/>
        <color theme="1"/>
        <rFont val="Calibri"/>
        <family val="2"/>
      </rPr>
      <t xml:space="preserve">Nature of Activity –New </t>
    </r>
    <r>
      <rPr>
        <sz val="10.5"/>
        <color theme="1"/>
        <rFont val="Calibri"/>
        <family val="2"/>
      </rPr>
      <t xml:space="preserve">
</t>
    </r>
    <r>
      <rPr>
        <b/>
        <sz val="10.5"/>
        <color theme="1"/>
        <rFont val="Calibri"/>
        <family val="2"/>
      </rPr>
      <t>Branding Integrated Counseling Centre (ICC)</t>
    </r>
    <r>
      <rPr>
        <sz val="10.5"/>
        <color theme="1"/>
        <rFont val="Calibri"/>
        <family val="2"/>
      </rPr>
      <t xml:space="preserve">
Human Interface and counseling is also an integral part of the behavior change package. Keeping this in mind trained and dedicated counselors have been posted at Integrated Counseling Centers upto CHCs. These counselors provide health messaging on integrated health themes like NCD, MCH, DCP and others. However, current ICCs need up gradation as per the changed requirement and health demands. They will be provided with 1 LED TV for conducting group sessions and Flip books for individual counseling.
Facility-based platform such as Integrated Counseling Centres offer a valuable opportunities for focused health communication and counseling.  The Integrated Counseling centres have been established at all Facilities upto CHC level.
These venues naturally bring together beneficiaries already seeking health services, making them ideal for reinforcing key behaviors, promoting entitlements, and addressing concerns directly. 
These Integrated Counseling Centres are needed to be equipped with audio-video aids, Standees and Flip Books for conducting structured Counseling sessions.  As on this year, Integrate Counseling Centres at DHH &amp; SDHs have been equipped.
In the Current year proposal is to equip CHC/UCHC level Integrated Counseling centres. It is to mention here that, Positions of Counselors for CHCs/UCHCs have been sanctioned in PIP &amp; recruitment process has been initiated.  
</t>
    </r>
    <r>
      <rPr>
        <b/>
        <sz val="10.5"/>
        <color theme="1"/>
        <rFont val="Calibri"/>
        <family val="2"/>
      </rPr>
      <t xml:space="preserve">Budget </t>
    </r>
    <r>
      <rPr>
        <sz val="10.5"/>
        <color theme="1"/>
        <rFont val="Calibri"/>
        <family val="2"/>
      </rPr>
      <t xml:space="preserve">
• Equipping  one  Integrated Counseling Centres (LED TV, Standees , Flip Books, branding etc ) @ Rs.75,000/- X  could able to functionalise 150 CHC/UCHCs out of 321 CHCs/UCHCs (314 Block CHC + 7 UCHCs) </t>
    </r>
  </si>
  <si>
    <r>
      <rPr>
        <b/>
        <sz val="8"/>
        <color rgb="FF000000"/>
        <rFont val="Calibri"/>
        <family val="2"/>
      </rPr>
      <t xml:space="preserve">IEC Theatre: </t>
    </r>
    <r>
      <rPr>
        <sz val="8"/>
        <color rgb="FF000000"/>
        <rFont val="Calibri"/>
        <family val="2"/>
      </rPr>
      <t xml:space="preserve">Odisha's healthcare landscape is supported by a robust network of 32 District Headquarters Hospitals (DHHs), each equipped with 300 or more beds with advanced critical care facilities, like Sick Newborn Care Units (SNCU), Nutrition Rehabilitation Centres (NRC), Intensive Care Units (ICU), Dialysis Centres, and Cancer Care units etc. 
These facilities deliver quality health care services to vulnerable populations, particularly in rural and tribal-dominated districts. However, post-discharge care remains a critical gap, as beneficiaries often from remote communities rely on family members for home-based management of chronic conditions, nutrition, neonatal care and rehabilitation. 
 </t>
    </r>
    <r>
      <rPr>
        <b/>
        <sz val="8"/>
        <color rgb="FF000000"/>
        <rFont val="Calibri"/>
        <family val="2"/>
      </rPr>
      <t xml:space="preserve">Objective of the Health Theatre: </t>
    </r>
    <r>
      <rPr>
        <sz val="8"/>
        <color rgb="FF000000"/>
        <rFont val="Calibri"/>
        <family val="2"/>
      </rPr>
      <t xml:space="preserve">
• This will promote Family led Management/ Care of discharged patients. 
</t>
    </r>
    <r>
      <rPr>
        <b/>
        <sz val="8"/>
        <color rgb="FF000000"/>
        <rFont val="Calibri"/>
        <family val="2"/>
      </rPr>
      <t xml:space="preserve">Establishing similar theatres in District hospitals /High-footfall health institutions will: </t>
    </r>
    <r>
      <rPr>
        <sz val="8"/>
        <color rgb="FF000000"/>
        <rFont val="Calibri"/>
        <family val="2"/>
      </rPr>
      <t xml:space="preserve">
• Strengthen IEC/BCC efforts through continuous, structured dissemination of health messages. 
• Ensure equitable access to information for rural and underserved populations visiting these facilities. 
• Serve as hubs for community engagement and health promotion via interactive media. 
</t>
    </r>
    <r>
      <rPr>
        <b/>
        <sz val="8"/>
        <color rgb="FF000000"/>
        <rFont val="Calibri"/>
        <family val="2"/>
      </rPr>
      <t xml:space="preserve">Implementation modalities: </t>
    </r>
    <r>
      <rPr>
        <sz val="8"/>
        <color rgb="FF000000"/>
        <rFont val="Calibri"/>
        <family val="2"/>
      </rPr>
      <t xml:space="preserve">
• Overall management of the Health Theatre will be done by the Counselor. 
• Case shall be mobilized mainly by the ASHAs associated with ASHA Gruhas. ASHA Gruhas have been established at all high case load institutions and managed by the ASHAs. 
</t>
    </r>
    <r>
      <rPr>
        <b/>
        <sz val="8"/>
        <color rgb="FF000000"/>
        <rFont val="Calibri"/>
        <family val="2"/>
      </rPr>
      <t xml:space="preserve">Special Screening of shows on topics: </t>
    </r>
    <r>
      <rPr>
        <sz val="8"/>
        <color rgb="FF000000"/>
        <rFont val="Calibri"/>
        <family val="2"/>
      </rPr>
      <t xml:space="preserve">
• Post SNCU Care, Post NRC Care, Post ICU Management, Palliative care, Care of Home bound discharged cases etc. 
</t>
    </r>
    <r>
      <rPr>
        <b/>
        <sz val="8"/>
        <color rgb="FF000000"/>
        <rFont val="Calibri"/>
        <family val="2"/>
      </rPr>
      <t xml:space="preserve">Budget : </t>
    </r>
    <r>
      <rPr>
        <sz val="8"/>
        <color rgb="FF000000"/>
        <rFont val="Calibri"/>
        <family val="2"/>
      </rPr>
      <t xml:space="preserve">
• Audio-Visual Sound Proof Hall (Soundproofing setup (walls, doors, acoustic panels) for AV hall; includes basic wiring for AV integration) @  Rs. 5.00 Lakhs 
• One Wall mount LEV TV panel (55-inch or more 4K LED Smart TV for video playback) @ Rs. 50,000/- 
• 2 nos. Small Sound boxes (Speakers for audio enhancement) @ Rs. 10,000/-
• Ceiling Lights (LED panel/spotlights (cool white, energy-efficient) with installation for even illumination) @Rs. 10,000/-
• 2 nos. of 1.5-ton inverter split ACs @ Rs. 0.5 Lakhs per AC x 2 nos = Rs. 1.00 Lakhs
• 5 nos. of high-speed wall-mounted fans @ Rs.3000/- per fan x 5 nos= Rs. 15,000/-
• 30-seater seating capacity with deluxe Conference chairs (leatherette, adjustable arms, for comfort in meetings/trainings)  @ Rs.80,000 per chair x 30 chairs= Rs. 2.40 Lakhs
• Branding with IEC materials (Custom banners, posters, wall graphics, and standees with health education (IEC) themes (e.g., vinyl printing, framing etc) @ Rs. 50,000/-
• Electrical Connection &amp; Wiring (The electrical infrastructure in hospitals is a fundamental component of patient safety, operational reliability, and regulatory compliance) @ Rs.25,000/-
• Development of communication materials (Creating clear and relevant materials allows for efficient and effective communication that is tailored for specific needs of different groups)- </t>
    </r>
    <r>
      <rPr>
        <b/>
        <sz val="8"/>
        <color rgb="FF000000"/>
        <rFont val="Calibri"/>
        <family val="2"/>
      </rPr>
      <t xml:space="preserve">Budgeted separately under NHM
</t>
    </r>
    <r>
      <rPr>
        <b/>
        <sz val="8"/>
        <color rgb="FFFF0000"/>
        <rFont val="Calibri"/>
        <family val="2"/>
      </rPr>
      <t>Total Budget Requirement: Rs. 10.00 Lakhs per DHH x 10 DHHs</t>
    </r>
  </si>
  <si>
    <r>
      <rPr>
        <b/>
        <sz val="11"/>
        <color theme="1"/>
        <rFont val="Calibri"/>
        <family val="2"/>
      </rPr>
      <t xml:space="preserve">Traditional Healers  Meet  (in 118 Tribal Blocks )
Nature of Activity-  Ongoing </t>
    </r>
    <r>
      <rPr>
        <sz val="11"/>
        <color theme="1"/>
        <rFont val="Calibri"/>
        <family val="2"/>
      </rPr>
      <t xml:space="preserve">
A strong network of community change agents—such as traditional healers and other influential local leaders can play a critical role in fostering trust, dispelling myths and promoting positive health behaviors.
It is planned to enhance the capacity and in interpersonal communication (IPC) and counseling to effectively deliver accurate health messages on RMNCHA+N, NCDs, and DCP, and to foster community trust.
As part of SBC,   </t>
    </r>
    <r>
      <rPr>
        <b/>
        <sz val="11"/>
        <color theme="1"/>
        <rFont val="Calibri"/>
        <family val="2"/>
      </rPr>
      <t>2   sensitization meetings</t>
    </r>
    <r>
      <rPr>
        <sz val="11"/>
        <color theme="1"/>
        <rFont val="Calibri"/>
        <family val="2"/>
      </rPr>
      <t xml:space="preserve"> (Min Participants-50) shall be organized in a Block in frequency of half yearly once   on major components for their support.
</t>
    </r>
    <r>
      <rPr>
        <b/>
        <sz val="11"/>
        <color theme="1"/>
        <rFont val="Calibri"/>
        <family val="2"/>
      </rPr>
      <t xml:space="preserve">Budget:  @ Rs.30, 000 per meeting X 2 meetings per tribal block X 118 tribal blocks =Rs.  70.80 Lakhs
</t>
    </r>
    <r>
      <rPr>
        <b/>
        <sz val="11"/>
        <color rgb="FFFF0000"/>
        <rFont val="Calibri"/>
        <family val="2"/>
      </rPr>
      <t xml:space="preserve">Activity Dropped, as it has been proposed under various programmes as per need </t>
    </r>
  </si>
  <si>
    <r>
      <t xml:space="preserve">About 30% Schools in Odisha has smart LED Boards (Alternative to Black Board) available for teaching of students in the Schools. The Health &amp; FW Deptt shall take leverage of it &amp; use the same for awareness on different key themes.
In order to produce age appropriate content, animated comic series will be developed with the help of professional agency, decided through competitive bidding process. As proposed, this year, at least 6 short videos (Half hour duration) will be developed as part of the series.
This will be displayed in Schools with the support of School Authorities (School Health ambassadors). In order to facilitate it,  same will be  discussed   in different  convergence meetings held at all levels ,
</t>
    </r>
    <r>
      <rPr>
        <b/>
        <sz val="11"/>
        <color theme="1"/>
        <rFont val="Calibri"/>
        <family val="2"/>
      </rPr>
      <t xml:space="preserve">Budget: Rs. 10 Lakhs </t>
    </r>
    <r>
      <rPr>
        <sz val="11"/>
        <color theme="1"/>
        <rFont val="Calibri"/>
        <family val="2"/>
      </rPr>
      <t xml:space="preserve">has been kept on the head production of new videos for conducting educational sessions in schools. </t>
    </r>
  </si>
  <si>
    <r>
      <rPr>
        <b/>
        <sz val="10"/>
        <color theme="1"/>
        <rFont val="Calibri"/>
        <family val="2"/>
      </rPr>
      <t xml:space="preserve">Social Media Campaign
Nature of  Activity : Ongoing </t>
    </r>
    <r>
      <rPr>
        <sz val="10"/>
        <color theme="1"/>
        <rFont val="Calibri"/>
        <family val="2"/>
      </rPr>
      <t xml:space="preserve">
</t>
    </r>
    <r>
      <rPr>
        <b/>
        <sz val="10"/>
        <color theme="1"/>
        <rFont val="Calibri"/>
        <family val="2"/>
      </rPr>
      <t>Last PIP  approved Head :HSS-3 : 163</t>
    </r>
    <r>
      <rPr>
        <sz val="10"/>
        <color theme="1"/>
        <rFont val="Calibri"/>
        <family val="2"/>
      </rPr>
      <t xml:space="preserve">
The social media channels  will be strategically leveraged as a tool for promoting health and well-being  awareness, digital engagement, community mobilization and encourage adopting behaviour change across key thematic areas such as  RMNCHA+N, Non-Communicable Diseases (NCDs), and Disease Control Programmes (DCP).
A year-long campaign will be planned and implemented, covering 12 theme based  health issues over 52 weeks, using community engaging formats such as info graphics, short videos, reels, shorts, testimonials, and interactive contents in Odia and local language(Desia, Kui, Sambalpuri and Santali).
 This will be taken up by engaging a professional agency in the field through competitive bidding process.
</t>
    </r>
    <r>
      <rPr>
        <b/>
        <sz val="10"/>
        <color theme="1"/>
        <rFont val="Calibri"/>
        <family val="2"/>
      </rPr>
      <t>The campaigns will ensure consistent outreach through official  social media platforms</t>
    </r>
    <r>
      <rPr>
        <sz val="10"/>
        <color theme="1"/>
        <rFont val="Calibri"/>
        <family val="2"/>
      </rPr>
      <t xml:space="preserve"> (Face book, X/Twitter, Instagram, YouTube, WhatsApp) of NHM.The detailed activities for each thematic area are provided below:
• Creation of YouTube, Facebook &amp; Instagram account for NHM
• Development of Social Media Post 
• Development of videos for social media 
• Purchasing of slots for social media posts 
</t>
    </r>
    <r>
      <rPr>
        <b/>
        <sz val="10"/>
        <color theme="1"/>
        <rFont val="Calibri"/>
        <family val="2"/>
      </rPr>
      <t>Budget : Proposed as approved last NHM PIP</t>
    </r>
    <r>
      <rPr>
        <sz val="10"/>
        <color theme="1"/>
        <rFont val="Calibri"/>
        <family val="2"/>
      </rPr>
      <t xml:space="preserve">
• Social media Handler and media management (including posting, analysis and reporting) @ Rs. 1.00 Lakhs  Per month
• Development of creative’s for social media posts @ Rs. 1000/ per creative’s for 50 creative’s per month @ Rs. 0.50 Lakhs  Per month
• Development of videos for social media @ Rs. 60,000/- per video for 10 videos in a month including animated video @ Rs. 6.00 Lakhs  Per month
• Purchasing of slots for social media posts @ Rs. 1.00 Lakhs  Per month
Total: Rs. 8.50 Lakhs per month
</t>
    </r>
    <r>
      <rPr>
        <b/>
        <sz val="10"/>
        <color theme="1"/>
        <rFont val="Calibri"/>
        <family val="2"/>
      </rPr>
      <t>Total budget requirement  per annum: Rs. 8.50 Lakhs Per Month x 12 months</t>
    </r>
  </si>
  <si>
    <r>
      <rPr>
        <b/>
        <sz val="11"/>
        <color theme="1"/>
        <rFont val="Calibri"/>
        <family val="2"/>
      </rPr>
      <t xml:space="preserve">Involvement of Mobile Health Unit (MHU) in difficult area for IEC/ BCC
Nature of Activity : New </t>
    </r>
    <r>
      <rPr>
        <sz val="11"/>
        <color theme="1"/>
        <rFont val="Calibri"/>
        <family val="2"/>
      </rPr>
      <t xml:space="preserve">
The Mobile Health Units (MHUs) are deployed at blocks to provide treatment and services at selected remote and hard-to-reach villages.  Currently 171 MHUs have been providing outreach services; this year State has proposed 143 new MHUs for implementations through state specific funding.   Area specific communication need to be assessed &amp; accordingly a calendar of Communication plan shall be prepared for its execution.  
</t>
    </r>
    <r>
      <rPr>
        <b/>
        <sz val="11"/>
        <color theme="1"/>
        <rFont val="Calibri"/>
        <family val="2"/>
      </rPr>
      <t>Each MHU will be provided with following tools for improving communication in media dark areas.</t>
    </r>
    <r>
      <rPr>
        <sz val="11"/>
        <color theme="1"/>
        <rFont val="Calibri"/>
        <family val="2"/>
      </rPr>
      <t xml:space="preserve">
• Audio System @ Rs30,000/- per Unit 
• PICO Projector @ Rs20,000/- per Unit
</t>
    </r>
    <r>
      <rPr>
        <b/>
        <sz val="11"/>
        <color theme="1"/>
        <rFont val="Calibri"/>
        <family val="2"/>
      </rPr>
      <t>The details of IEC/BCC activities proposed  with the involvement of MHUs are given below:</t>
    </r>
    <r>
      <rPr>
        <sz val="11"/>
        <color theme="1"/>
        <rFont val="Calibri"/>
        <family val="2"/>
      </rPr>
      <t xml:space="preserve">
• Milking 
• Conducting video show
• Focused  Group Discussions 
</t>
    </r>
    <r>
      <rPr>
        <b/>
        <sz val="11"/>
        <color theme="1"/>
        <rFont val="Calibri"/>
        <family val="2"/>
      </rPr>
      <t xml:space="preserve">This year, provision shall be made for 171 MHUs already operational in the State.
Budget :  @ Rs 50,000/- per MHU  </t>
    </r>
  </si>
  <si>
    <r>
      <rPr>
        <b/>
        <sz val="11"/>
        <color theme="1"/>
        <rFont val="Calibri"/>
        <family val="2"/>
      </rPr>
      <t xml:space="preserve">Media Advocacy
Nature of Activity –New </t>
    </r>
    <r>
      <rPr>
        <sz val="11"/>
        <color theme="1"/>
        <rFont val="Calibri"/>
        <family val="2"/>
      </rPr>
      <t xml:space="preserve">
To strengthen public outreach and foster positive health behaviours, NHM will Engage with print, electronic, and Social media influencers to advocate health programmes and schemes, share success stories, and promote social protection health benefit programs. 
The engagement shall be on Periodic basis for sustained collaboration. 
</t>
    </r>
    <r>
      <rPr>
        <b/>
        <sz val="11"/>
        <color theme="1"/>
        <rFont val="Calibri"/>
        <family val="2"/>
      </rPr>
      <t>Proposed activities:</t>
    </r>
    <r>
      <rPr>
        <sz val="11"/>
        <color theme="1"/>
        <rFont val="Calibri"/>
        <family val="2"/>
      </rPr>
      <t xml:space="preserve">
1. Organising press meets around key health observance days and new launching programmes alien with thematic campaign.
2. Influencers Meet to advocate achievements/ appeals etc.
</t>
    </r>
    <r>
      <rPr>
        <b/>
        <sz val="11"/>
        <color theme="1"/>
        <rFont val="Calibri"/>
        <family val="2"/>
      </rPr>
      <t xml:space="preserve">Budget  : Media  Meet @ Rs 30,000/- (Head of expenses; Media Kits&amp; refreshments) X 12 meets = Rs 3.60 Lakhs 
</t>
    </r>
    <r>
      <rPr>
        <b/>
        <sz val="11"/>
        <color rgb="FFFF0000"/>
        <rFont val="Calibri"/>
        <family val="2"/>
      </rPr>
      <t>Activity Dropped, as per the discussion in the NPCC meeting</t>
    </r>
    <r>
      <rPr>
        <sz val="11"/>
        <color theme="1"/>
        <rFont val="Calibri"/>
        <family val="2"/>
      </rPr>
      <t xml:space="preserve">
</t>
    </r>
  </si>
  <si>
    <r>
      <rPr>
        <b/>
        <sz val="11"/>
        <color theme="1"/>
        <rFont val="Calibri"/>
        <family val="2"/>
      </rPr>
      <t xml:space="preserve">1. Purchase of Software’s /AMC for designing of IEC materials 
Ongoing Activity </t>
    </r>
    <r>
      <rPr>
        <sz val="11"/>
        <color theme="1"/>
        <rFont val="Calibri"/>
        <family val="2"/>
      </rPr>
      <t xml:space="preserve">
</t>
    </r>
    <r>
      <rPr>
        <b/>
        <sz val="11"/>
        <color theme="1"/>
        <rFont val="Calibri"/>
        <family val="2"/>
      </rPr>
      <t>Last PIP  approved Head :HSS-3 : 163</t>
    </r>
    <r>
      <rPr>
        <sz val="11"/>
        <color theme="1"/>
        <rFont val="Calibri"/>
        <family val="2"/>
      </rPr>
      <t xml:space="preserve">
Designing software (Corel Draw Graphic Suite) for developing and designing IEC (Information, Education, and Communication) materials is essential for creating effective and visually appealing educational content. IEC materials often include text, images, diagrams, and multimedia elements. Design software available in market allows to create and format text, design graphics, and integrate multimedia elements seamlessly, making it easier to develop engaging content. 
NHM has a in-house IEC/Designing wing who does IEC designs, convert prototypes in Odia language, those are generally provided by GoI.  In order to meet the essential requirement (for new purchase/AMC of software), a lumpsum fund has been proposed. 
</t>
    </r>
    <r>
      <rPr>
        <b/>
        <sz val="11"/>
        <color theme="1"/>
        <rFont val="Calibri"/>
        <family val="2"/>
      </rPr>
      <t xml:space="preserve">Budget: Rs. 5.00 lakh ( lumpsum)- </t>
    </r>
    <r>
      <rPr>
        <b/>
        <sz val="11"/>
        <color rgb="FFFF0000"/>
        <rFont val="Calibri"/>
        <family val="2"/>
      </rPr>
      <t>Budget To be met out of State Budget
Activity Dropped, as per the discussion in the NPCC meeting</t>
    </r>
  </si>
  <si>
    <r>
      <rPr>
        <b/>
        <sz val="11"/>
        <color theme="1"/>
        <rFont val="Calibri"/>
        <family val="2"/>
      </rPr>
      <t>2. Translation &amp; dubbing of  audio &amp; Video clips  shared by GoI in Odia / Local Languages 
Ongoing Activity 
Last PIP  approved Head : HSS-3 : 163</t>
    </r>
    <r>
      <rPr>
        <sz val="11"/>
        <color theme="1"/>
        <rFont val="Calibri"/>
        <family val="2"/>
      </rPr>
      <t xml:space="preserve">
Mass media plays a pivotal role in disseminating information and promoting various health initiatives under the National Health Mission (NHM). This note outlines the effective use of mass media to address thematic issues like RMNCH+A, NCD, DCP and other health services. Mass media will deal Awareness Campaigns- Utilize television, radio, and social media platforms to create awareness about various thematic issues.
For the same, many such video &amp; Audio spots are received time to time from GoI. In order to translate &amp; dubbing, a lump sum fund has been proposed under NHM PIP 2026-27.
</t>
    </r>
    <r>
      <rPr>
        <b/>
        <sz val="11"/>
        <color theme="1"/>
        <rFont val="Calibri"/>
        <family val="2"/>
      </rPr>
      <t>Budget : Rs.10.00 Lakhs</t>
    </r>
  </si>
  <si>
    <r>
      <rPr>
        <b/>
        <sz val="11"/>
        <color theme="1"/>
        <rFont val="Calibri"/>
        <family val="2"/>
      </rPr>
      <t>3. Publicity in Souvenirs developed by Medical Colleges &amp; hospitals and other health Institutions   
Ongoing Activity 
Last PIP  approved Head : HSS-3 : 163</t>
    </r>
    <r>
      <rPr>
        <sz val="11"/>
        <color theme="1"/>
        <rFont val="Calibri"/>
        <family val="2"/>
      </rPr>
      <t xml:space="preserve">
Health seminars/workshops in different medical colleges/Institutions provide a platform for experts to share valuable information and insights related to health and wellness. By sponsoring such seminars/workshops, NHM can contribute to public education and awareness on important health topics, Support in skill/knowledge development of Doctors &amp; other service providers. 
Further, Souvenirs are generally published &amp; distributed in such Seminars &amp; Workshops to participants. On publicizing  features of  Flagship programme  implemented by NHM, general awareness  can be improved 
</t>
    </r>
    <r>
      <rPr>
        <b/>
        <sz val="11"/>
        <color theme="1"/>
        <rFont val="Calibri"/>
        <family val="2"/>
      </rPr>
      <t>Budget: Lumpsum proposed: Rs. 10.00 Lakh</t>
    </r>
  </si>
  <si>
    <r>
      <t xml:space="preserve">There are 557 PMSMA/E-PMSMA functional sites in the State. Currently, there is lack of IEC materials at PMSMA/E-PMSMA Sites as per the report received from monitors.
In order to bring visibility and improve awareness, a temporary IEC corners /IEC Kiosks shall be set up on the said days at each PMSMA site.
</t>
    </r>
    <r>
      <rPr>
        <b/>
        <sz val="11"/>
        <color theme="1"/>
        <rFont val="Calibri"/>
        <family val="2"/>
      </rPr>
      <t xml:space="preserve">Budget : </t>
    </r>
    <r>
      <rPr>
        <sz val="11"/>
        <color theme="1"/>
        <rFont val="Calibri"/>
        <family val="2"/>
      </rPr>
      <t xml:space="preserve">Rs. 25,000/- per site  (Kiosk- Rs 10000/- Foldable Standee to be placed near the site- 6 X Rs.2000/- per Standee , Banner/Backdrop &amp; Selfie Point  with iron frame - Rs.3000 /- ) X 557 </t>
    </r>
    <r>
      <rPr>
        <b/>
        <sz val="11"/>
        <color theme="1"/>
        <rFont val="Calibri"/>
        <family val="2"/>
      </rPr>
      <t xml:space="preserve">=Rs.139.25 Lakhs 
</t>
    </r>
    <r>
      <rPr>
        <b/>
        <sz val="11"/>
        <color rgb="FFFF0000"/>
        <rFont val="Calibri"/>
        <family val="2"/>
      </rPr>
      <t>Budget to be met out of State Specific Scheme (SAMPURNA)</t>
    </r>
  </si>
  <si>
    <r>
      <rPr>
        <b/>
        <sz val="11"/>
        <color theme="1"/>
        <rFont val="Calibri"/>
        <family val="2"/>
      </rPr>
      <t>Status :</t>
    </r>
    <r>
      <rPr>
        <sz val="11"/>
        <color theme="1"/>
        <rFont val="Calibri"/>
        <family val="2"/>
      </rPr>
      <t xml:space="preserve">
No exclusive interventions shall be taken up to improve the use of Kilkari by beneficiaries but the matter will be part of VHSND site branding, PMSMA Site IEC materials, Flip book used for taking educational sessions  etc.
</t>
    </r>
    <r>
      <rPr>
        <b/>
        <sz val="11"/>
        <color theme="1"/>
        <rFont val="Calibri"/>
        <family val="2"/>
      </rPr>
      <t>Budget : NA</t>
    </r>
  </si>
  <si>
    <r>
      <t xml:space="preserve">A safe Motherhood Book let is a guide (with Pictorial presentation) for pregnant women that contains information on pregnancy, child birth and new born care.
Nirapada Matrutva , Safe Motherhood Booklet: Nirapada Matrutva Booklet for 686704 ANC cases (624277 ANC cases X 1 per case + 10% (62427) buffer stock = 686704 (@Rs. 10/- (recent tender rate) </t>
    </r>
    <r>
      <rPr>
        <b/>
        <sz val="11"/>
        <color theme="1"/>
        <rFont val="Calibri"/>
        <family val="2"/>
      </rPr>
      <t>(Coloured Copy)</t>
    </r>
    <r>
      <rPr>
        <sz val="11"/>
        <color theme="1"/>
        <rFont val="Calibri"/>
        <family val="2"/>
      </rPr>
      <t xml:space="preserve">
</t>
    </r>
    <r>
      <rPr>
        <b/>
        <sz val="11"/>
        <color theme="1"/>
        <rFont val="Calibri"/>
        <family val="2"/>
      </rPr>
      <t>Budget: @ Rs. 10/- per copy</t>
    </r>
  </si>
  <si>
    <r>
      <t>The special day (</t>
    </r>
    <r>
      <rPr>
        <b/>
        <sz val="11"/>
        <color theme="1"/>
        <rFont val="Calibri"/>
        <family val="2"/>
      </rPr>
      <t xml:space="preserve">i.e. Safe Motherhood day on 11th April) </t>
    </r>
    <r>
      <rPr>
        <sz val="11"/>
        <color theme="1"/>
        <rFont val="Calibri"/>
        <family val="2"/>
      </rPr>
      <t xml:space="preserve">shall be observed to raise awareness about the importance of maternal health &amp; the risks faced during pregnancy &amp; Child Birth.
</t>
    </r>
    <r>
      <rPr>
        <b/>
        <sz val="11"/>
        <color theme="1"/>
        <rFont val="Calibri"/>
        <family val="2"/>
      </rPr>
      <t>Mass Media  Interventions :
State Level:</t>
    </r>
    <r>
      <rPr>
        <sz val="11"/>
        <color theme="1"/>
        <rFont val="Calibri"/>
        <family val="2"/>
      </rPr>
      <t xml:space="preserve">
• State Level Launching  followed by media bites: @ Rs.30000/-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has not be factored  here as budgeted under HSS.
</t>
    </r>
    <r>
      <rPr>
        <b/>
        <sz val="11"/>
        <color theme="1"/>
        <rFont val="Calibri"/>
        <family val="2"/>
      </rPr>
      <t xml:space="preserve">• Budget- Rs.6.5 Lakhs </t>
    </r>
    <r>
      <rPr>
        <sz val="11"/>
        <color theme="1"/>
        <rFont val="Calibri"/>
        <family val="2"/>
      </rPr>
      <t xml:space="preserve">
</t>
    </r>
    <r>
      <rPr>
        <b/>
        <sz val="11"/>
        <color theme="1"/>
        <rFont val="Calibri"/>
        <family val="2"/>
      </rPr>
      <t>Community Level Interventions at PHC/UPHC &amp; SC AAMs:</t>
    </r>
    <r>
      <rPr>
        <sz val="11"/>
        <color theme="1"/>
        <rFont val="Calibri"/>
        <family val="2"/>
      </rPr>
      <t xml:space="preserve">
• The special day - Safe Motherhood day shall be observed all across the State especially at selected feeding villages of   SC &amp; PHC/UPHC Ayushman Arogy Mandirs.  As part of wellness activities, SAAS Bohu Sameelan shall be organised for sensitisatising of both of them.
• Budget: The budget for the same shall be met out of funds allotted for Wellness sessions under CPHC.
</t>
    </r>
    <r>
      <rPr>
        <b/>
        <sz val="11"/>
        <color theme="1"/>
        <rFont val="Calibri"/>
        <family val="2"/>
      </rPr>
      <t xml:space="preserve">Other  Interventions  </t>
    </r>
    <r>
      <rPr>
        <sz val="11"/>
        <color theme="1"/>
        <rFont val="Calibri"/>
        <family val="2"/>
      </rPr>
      <t xml:space="preserve">
o Change of Flex for Hoarding at District &amp; Block Level:  It will be unveiled on the day for awareness of general population. Budget: @ Rs.  2000/-  per flex  (for  CHC/UCHC, DHHs, SDHs )</t>
    </r>
  </si>
  <si>
    <r>
      <rPr>
        <b/>
        <sz val="11"/>
        <color theme="1"/>
        <rFont val="Calibri"/>
        <family val="2"/>
      </rPr>
      <t>The special days (i.B. National Girl Child Day- 24th January)</t>
    </r>
    <r>
      <rPr>
        <sz val="11"/>
        <color theme="1"/>
        <rFont val="Calibri"/>
        <family val="2"/>
      </rPr>
      <t xml:space="preserve"> shall be organised all across the State especially at SC &amp; PHC/UPHC Ayushman Arogy Mandirs.
</t>
    </r>
    <r>
      <rPr>
        <b/>
        <sz val="11"/>
        <color theme="1"/>
        <rFont val="Calibri"/>
        <family val="2"/>
      </rPr>
      <t>Budget :</t>
    </r>
    <r>
      <rPr>
        <sz val="11"/>
        <color theme="1"/>
        <rFont val="Calibri"/>
        <family val="2"/>
      </rPr>
      <t xml:space="preserve">
• State Level launching:  @ Rs 2.00 Lakhs  (Programme Proposed : Meeting by  Hon’ble CM &amp; Health Minister  followed by Mini Marathon and Cyclothon  etc) &amp; media Briefing
• Advertisement in News Daily (2 leading odia paper colour ) : Rs.2,00,000/- (I&amp;PR Rate)  
o Broadcast in  FM (9FMCs)  &amp; Community Radio Stations (24CRS) : @ Rs.35000/- per minute X  5 minutes=  Rs.1.75 Lakhs 
o AIR  1 time @ Rs65000/-   = Rs.65,000/- 
o TV Spots (21 Channels ):@ Rs.1.80/-  X 1 day = Rs.1.80 Lakhs 
• Media Meet, Social Media publicity, Publicity by MHUs at difficult villages etc.  are also to be taken up, however budget  for the same will not be factored  here as budgeted under HSS.
</t>
    </r>
    <r>
      <rPr>
        <b/>
        <sz val="11"/>
        <color theme="1"/>
        <rFont val="Calibri"/>
        <family val="2"/>
      </rPr>
      <t xml:space="preserve">Sub Total - Rs.8.20 Lakhs
• Other Activities </t>
    </r>
    <r>
      <rPr>
        <sz val="11"/>
        <color theme="1"/>
        <rFont val="Calibri"/>
        <family val="2"/>
      </rPr>
      <t xml:space="preserve">
o Change of Flex for Hoarding at District &amp; Block Level @ Rs.  2000/-  X   448 Nos of Hoardings  ( 384 CHC/UCHC + 32 DHHs+ 32 SDHs )</t>
    </r>
    <r>
      <rPr>
        <b/>
        <sz val="11"/>
        <color rgb="FFFF0000"/>
        <rFont val="Calibri"/>
        <family val="2"/>
      </rPr>
      <t>Budet Not Approved</t>
    </r>
    <r>
      <rPr>
        <sz val="11"/>
        <color theme="1"/>
        <rFont val="Calibri"/>
        <family val="2"/>
      </rPr>
      <t xml:space="preserve">
o The budget for organising  National Girl Child Day at selected feeding villages of PHC/SC AAM shall be met out of funds allotted for Wellness sessions  under CPHC programme
o Media Meet, Social Media publicity, Publicity by MHUs at difficult villages etc.  are also to be taken up, however</t>
    </r>
    <r>
      <rPr>
        <b/>
        <sz val="11"/>
        <color theme="1"/>
        <rFont val="Calibri"/>
        <family val="2"/>
      </rPr>
      <t xml:space="preserve"> budget  for the same will not be factored  here as budgeted under HSS</t>
    </r>
    <r>
      <rPr>
        <sz val="11"/>
        <color theme="1"/>
        <rFont val="Calibri"/>
        <family val="2"/>
      </rPr>
      <t>.</t>
    </r>
  </si>
  <si>
    <r>
      <rPr>
        <b/>
        <sz val="11"/>
        <color rgb="FF000000"/>
        <rFont val="Calibri"/>
        <family val="2"/>
      </rPr>
      <t>The special days (i.B. World Immunisation Week on 24th April)</t>
    </r>
    <r>
      <rPr>
        <sz val="11"/>
        <color rgb="FF000000"/>
        <rFont val="Calibri"/>
        <family val="2"/>
      </rPr>
      <t xml:space="preserve"> shall be organised to promote the use of vaccines to protect people of all ages against vaccine preventable diseases. Activities planned   as part of the programme are as follows.
</t>
    </r>
    <r>
      <rPr>
        <b/>
        <sz val="11"/>
        <color rgb="FF000000"/>
        <rFont val="Calibri"/>
        <family val="2"/>
      </rPr>
      <t xml:space="preserve">Budget: </t>
    </r>
    <r>
      <rPr>
        <sz val="11"/>
        <color rgb="FF000000"/>
        <rFont val="Calibri"/>
        <family val="2"/>
      </rPr>
      <t xml:space="preserve">
• State level launch (Meeting  Followed by Media  Bites)@ Rs.30,000/-
• Advertisement in News Daily (2 leading odia paper colour ) : Rs.2,00,000/- (I&amp;PR Rate)
o Broadcast in  FM (9FMCs)  &amp; Community Radio Stations (24CRS) : @ Rs.35000/- per minute X  5 minutes in the week= Rs.1.75/- lakhs
o TV Spots (21 Channels ):@ Rs.1.80/-  = Rs.1.80 Lakhs 
</t>
    </r>
    <r>
      <rPr>
        <sz val="11"/>
        <rFont val="Calibri"/>
        <family val="2"/>
      </rPr>
      <t xml:space="preserve">• Change of Flex for Hoarding at District &amp; Block Level @ Rs.  2000/-  X   448 Nos of Hoardings  ( 384 CHC/UCHC + 32 DHHs+ 32 SDHs ) </t>
    </r>
    <r>
      <rPr>
        <b/>
        <sz val="11"/>
        <color rgb="FFFF0000"/>
        <rFont val="Calibri"/>
        <family val="2"/>
      </rPr>
      <t>Budget Not Approved</t>
    </r>
    <r>
      <rPr>
        <sz val="11"/>
        <color rgb="FF000000"/>
        <rFont val="Calibri"/>
        <family val="2"/>
      </rPr>
      <t xml:space="preserve">
• Media Meet, Social Media publicity  are  to be taken up, however budget  for the same has not been factored  here as budgeted under HSS.
• Rally shall be organised as part of wellness sessions &amp; the budget for the same shall be met out of funds allotted for Wellness sessions under CPHC.
• Publicity by MHUs at difficult villages will be carried out &amp; the budget for the same shall be met out of funds allotted for Wellness sessions under CPHC.</t>
    </r>
    <r>
      <rPr>
        <sz val="11"/>
        <color rgb="FF000000"/>
        <rFont val="Calibri"/>
        <family val="2"/>
      </rPr>
      <t xml:space="preserve">
</t>
    </r>
  </si>
  <si>
    <r>
      <t xml:space="preserve">It is observed from July 11 to July 24 to increase awareness and provide intensive family planning Services including counselling and free access to various contraceptives Planning at State, District &amp; 5 Municipal Corporation level.
IEC/BCC Interventions planned during the fortnight
</t>
    </r>
    <r>
      <rPr>
        <b/>
        <sz val="11"/>
        <color theme="1"/>
        <rFont val="Calibri"/>
        <family val="2"/>
      </rPr>
      <t xml:space="preserve">• State level launch@ Rs.2.00 Lakhs </t>
    </r>
    <r>
      <rPr>
        <sz val="11"/>
        <color theme="1"/>
        <rFont val="Calibri"/>
        <family val="2"/>
      </rPr>
      <t xml:space="preserve">(Venue hiring &amp; Dias Management-Rs. 50,000/-, IEC displays-Rs.50,000/-, Media Kit &amp; Refreshment- Rs. 300/- x 50 Nos= Rs. 15,000/-, Refrehment of beneficiaries-Rs. 300 per benficiary x 200= Rs. 60,000/-, Contigency &amp; Consumables- Rs. 25,000/-)
</t>
    </r>
    <r>
      <rPr>
        <b/>
        <sz val="11"/>
        <color theme="1"/>
        <rFont val="Calibri"/>
        <family val="2"/>
      </rPr>
      <t xml:space="preserve">•  Award to the Service Providers </t>
    </r>
    <r>
      <rPr>
        <b/>
        <sz val="11"/>
        <color rgb="FFFF0000"/>
        <rFont val="Calibri"/>
        <family val="2"/>
      </rPr>
      <t>(Budget Shifted from HSS-9, HRS as per the recommendation of NPCC Meeting)</t>
    </r>
    <r>
      <rPr>
        <sz val="11"/>
        <color theme="1"/>
        <rFont val="Calibri"/>
        <family val="2"/>
      </rPr>
      <t xml:space="preserve">
1. Top three best performing service providers for NSV, Female Sterilization  &amp; PPIUCD </t>
    </r>
    <r>
      <rPr>
        <b/>
        <sz val="11"/>
        <color theme="1"/>
        <rFont val="Calibri"/>
        <family val="2"/>
      </rPr>
      <t xml:space="preserve">Budget: @Rs.20,000/- X 9 = Rs.1.80 lakhs </t>
    </r>
    <r>
      <rPr>
        <sz val="11"/>
        <color theme="1"/>
        <rFont val="Calibri"/>
        <family val="2"/>
      </rPr>
      <t xml:space="preserve">
2. Top three  districts for overall family planning performance (based on composit indicator), </t>
    </r>
    <r>
      <rPr>
        <b/>
        <sz val="11"/>
        <color theme="1"/>
        <rFont val="Calibri"/>
        <family val="2"/>
      </rPr>
      <t>Budget: @Rs. 20,000/- X 3 districts  =Rs.0.60  lakhs</t>
    </r>
    <r>
      <rPr>
        <sz val="11"/>
        <color theme="1"/>
        <rFont val="Calibri"/>
        <family val="2"/>
      </rPr>
      <t xml:space="preserve">
3. Recognisition to districts for FPLMIS rollout- Rs. 10,000/- x 3 Districts= </t>
    </r>
    <r>
      <rPr>
        <b/>
        <sz val="11"/>
        <color theme="1"/>
        <rFont val="Calibri"/>
        <family val="2"/>
      </rPr>
      <t xml:space="preserve">Rs. 0.30 Lakhs
</t>
    </r>
    <r>
      <rPr>
        <sz val="11"/>
        <color theme="1"/>
        <rFont val="Calibri"/>
        <family val="2"/>
      </rPr>
      <t xml:space="preserve">4. Top 3 ASHAs for achievment in long acting reversible contaseptives- Rs. 10,000/- x 3= </t>
    </r>
    <r>
      <rPr>
        <b/>
        <sz val="11"/>
        <color theme="1"/>
        <rFont val="Calibri"/>
        <family val="2"/>
      </rPr>
      <t xml:space="preserve">Rs. 0.30 Lakhs </t>
    </r>
    <r>
      <rPr>
        <sz val="11"/>
        <color theme="1"/>
        <rFont val="Calibri"/>
        <family val="2"/>
      </rPr>
      <t xml:space="preserve">
</t>
    </r>
    <r>
      <rPr>
        <b/>
        <sz val="11"/>
        <color theme="1"/>
        <rFont val="Calibri"/>
        <family val="2"/>
      </rPr>
      <t xml:space="preserve">Total Budget: Rs. 3.00 lakhs </t>
    </r>
    <r>
      <rPr>
        <sz val="11"/>
        <color theme="1"/>
        <rFont val="Calibri"/>
        <family val="2"/>
      </rPr>
      <t xml:space="preserve">
• Advertisement in News Daily (2 leading odia paper colour ) : </t>
    </r>
    <r>
      <rPr>
        <b/>
        <sz val="11"/>
        <color theme="1"/>
        <rFont val="Calibri"/>
        <family val="2"/>
      </rPr>
      <t>Rs.2.00 Lakhs (I&amp;PR Rate)</t>
    </r>
    <r>
      <rPr>
        <sz val="11"/>
        <color theme="1"/>
        <rFont val="Calibri"/>
        <family val="2"/>
      </rPr>
      <t xml:space="preserve">
o Broadcast in  FM (9FMCs)  &amp; Community Radio Stations (24CRS) : @ Rs.35000/- per minute X  10 minutes in the week= </t>
    </r>
    <r>
      <rPr>
        <b/>
        <sz val="11"/>
        <color theme="1"/>
        <rFont val="Calibri"/>
        <family val="2"/>
      </rPr>
      <t>Rs.3.50 Lakhs</t>
    </r>
    <r>
      <rPr>
        <sz val="11"/>
        <color theme="1"/>
        <rFont val="Calibri"/>
        <family val="2"/>
      </rPr>
      <t xml:space="preserve">
o General  Awareness through IEC Van _@ Rs.85,000/ for 15 days ( Branding of vehicle  Rs30000/- + hiring charges including PoL for 15 days  50000/-  + DA to  Communication officers  attached to the Van Rs.5000/ + ) X 100 Vans (1 van for 3 blocks)=</t>
    </r>
    <r>
      <rPr>
        <b/>
        <sz val="11"/>
        <color theme="1"/>
        <rFont val="Calibri"/>
        <family val="2"/>
      </rPr>
      <t xml:space="preserve"> Rs.85.00 Lakhs </t>
    </r>
    <r>
      <rPr>
        <sz val="11"/>
        <color theme="1"/>
        <rFont val="Calibri"/>
        <family val="2"/>
      </rPr>
      <t xml:space="preserve">
• Banner &amp; Standee at facility Level : To be met out of RKS /JAS  fund 
• Media Meet, Social Media publicity, Publicity by MHUs at difficult villages etc.  are also to be taken up,</t>
    </r>
    <r>
      <rPr>
        <b/>
        <sz val="11"/>
        <color theme="1"/>
        <rFont val="Calibri"/>
        <family val="2"/>
      </rPr>
      <t xml:space="preserve"> however budget  for the same will not be factored  here as budgeted under HSS.</t>
    </r>
    <r>
      <rPr>
        <b/>
        <sz val="11"/>
        <color theme="1"/>
        <rFont val="Calibri"/>
        <family val="2"/>
      </rPr>
      <t xml:space="preserve">
</t>
    </r>
    <r>
      <rPr>
        <b/>
        <sz val="11"/>
        <color rgb="FFFF0000"/>
        <rFont val="Calibri"/>
        <family val="2"/>
      </rPr>
      <t>Budget Revised as per discission in the NPCC meeting</t>
    </r>
  </si>
  <si>
    <r>
      <rPr>
        <b/>
        <sz val="11"/>
        <color rgb="FF000000"/>
        <rFont val="Calibri"/>
        <family val="2"/>
      </rPr>
      <t xml:space="preserve"> It is planned to observe to raise awareness &amp; conduct preventive activities against spread of dengue.
IEC/BCC activities planned during the month are as follows.</t>
    </r>
    <r>
      <rPr>
        <sz val="11"/>
        <color rgb="FF000000"/>
        <rFont val="Calibri"/>
        <family val="2"/>
      </rPr>
      <t xml:space="preserve">
• Mass Media Interventions at State level
o Advertisement in News Daily (2 leading odia paper colour ) : Rs.2.00/-  X 2 times in the campaign period = Rs.4.00 Lakhs</t>
    </r>
    <r>
      <rPr>
        <b/>
        <sz val="11"/>
        <color rgb="FFFF0000"/>
        <rFont val="Calibri"/>
        <family val="2"/>
      </rPr>
      <t xml:space="preserve"> </t>
    </r>
    <r>
      <rPr>
        <sz val="11"/>
        <color rgb="FF000000"/>
        <rFont val="Calibri"/>
        <family val="2"/>
      </rPr>
      <t xml:space="preserve">
o Broadcast in  FM (9FMCs)  &amp; Community Radio Stations (24CRS) : @ Rs.35000/- per minute X  5  minutes  = Rs.1.75Lakhs  X 2 times in the campaign period =Rs.3.50 Lakhs 
o AIR  1 time @ Rs65000/-  2 times in the campaign period = Rs.1.30 Lakhs 
o TV Spots (21 Channels ):@ Rs.1.80/-   2 times in the campaign period = Rs.3.60 Lakhs 
</t>
    </r>
    <r>
      <rPr>
        <b/>
        <sz val="11"/>
        <color rgb="FF000000"/>
        <rFont val="Calibri"/>
        <family val="2"/>
      </rPr>
      <t xml:space="preserve">• District /Sub district level Activities </t>
    </r>
    <r>
      <rPr>
        <sz val="11"/>
        <color rgb="FF000000"/>
        <rFont val="Calibri"/>
        <family val="2"/>
      </rPr>
      <t xml:space="preserve">
o District Level launch (Meeting  Followed by Media  Bites )@ Rs.15,000/- X 30 districts = Rs.4.50 Lakhs 
o Sensitisation of ASHAs &amp; MAAS members on prevention of Dengue- To be taken up in Sector meeting/ MAAS meeting, hence no additional budget required.
o Special GKS/MAAS Meetings – No additional budget required, budget if needed to be met out of GKS/VHSNC fund/MAAS. 
o Handouts for Dengue Volunteers (Pictorial Guidance  Note for  creating general awareness ) @ Rs.20/- per handout
o General  Awareness through IEC Van @ Rs.1.00 Lakh for 15 days ( Branding of vehicle  Rs.30,000/- + hiring charges including pol for 15 days  50000/-  + DA to  Communication officers  attached to the Van Rs.5000/ + leaflet for distribution Rs.15,000/-= Rs.1,00 Lakhs  ) x 33 units (1 per districts x 27 districts &amp; 2  per 3 large districts)
</t>
    </r>
    <r>
      <rPr>
        <b/>
        <sz val="11"/>
        <color rgb="FF000000"/>
        <rFont val="Calibri"/>
        <family val="2"/>
      </rPr>
      <t xml:space="preserve">Other Activities : </t>
    </r>
    <r>
      <rPr>
        <sz val="11"/>
        <color rgb="FF000000"/>
        <rFont val="Calibri"/>
        <family val="2"/>
      </rPr>
      <t xml:space="preserve">
• Media Meet, Social Media publicity, Publicity by MHUs at difficult villages etc.  are also to be taken up, however budget  for the same will not be factored  here as budgeted under HSS.
</t>
    </r>
    <r>
      <rPr>
        <b/>
        <sz val="11"/>
        <color rgb="FFFF0000"/>
        <rFont val="Calibri"/>
        <family val="2"/>
      </rPr>
      <t>The proposal is considered for approval  as per the discussion in the NPCC meeting</t>
    </r>
  </si>
  <si>
    <r>
      <rPr>
        <sz val="11"/>
        <color rgb="FF000000"/>
        <rFont val="Calibri"/>
        <family val="2"/>
      </rPr>
      <t>Branding of Treatment Centres at DHHs: It is to bring visibility of treatment sites, provides sinages for reaching out easily and also promote awareness on the Programme &amp; Scope of Treatment Centres.</t>
    </r>
    <r>
      <rPr>
        <b/>
        <sz val="11"/>
        <color rgb="FF000000"/>
        <rFont val="Calibri"/>
        <family val="2"/>
      </rPr>
      <t xml:space="preserve">
Budget : Rs.30,000/- ( IEC Material, sinages  &amp; provision of  protocols etc. ) per TC </t>
    </r>
  </si>
  <si>
    <r>
      <rPr>
        <b/>
        <sz val="11"/>
        <color rgb="FF000000"/>
        <rFont val="Calibri"/>
        <family val="2"/>
      </rPr>
      <t>In line with National Action Plan for elimination of dog mediated Rabies by 2030</t>
    </r>
    <r>
      <rPr>
        <sz val="11"/>
        <color rgb="FF000000"/>
        <rFont val="Calibri"/>
        <family val="2"/>
      </rPr>
      <t xml:space="preserve">, the State proposed in PIP 2026-27 for Rabies free cities campaign in Bhubaneswar, Cuttack &amp; Rourkela. Accordingly, PIP 2026-27 focuses on spreading awareness among general population of the above cities, with following IEC/ BCC activities. 
• Advertisement in News Daily (2 leading Odia paper colour) : Rs.2,00,000/- (I&amp;PR Rate) X 4 Times = Rs.8.00 Lakhs 
• Broadcast in  FM (9FMCs)  &amp; Community Radio Stations (24CRS) : @ Rs.35000/- per minute X  5 minutes each = Rs.1.75/- X 4 times =Rs.7.00 Lakhs 
• TV Spots (21 Channels ): @ Rs.1.80/-  X 4 days = Rs.7.20 Lakhs 
• Information dissemination through Public Address System (Jingles before &amp; after announcements) in Major Railway Stations (Bhubaneswar, Cuttack &amp; Rourkela): @Rs. 30/- for 30s (Indian Railways approved rate) x 10 Hrs (36000s) per month x 1 month = Rs. 36000/-  (Say 0.36 Lakhs) 
• Branding in Major Railway Stations (Bhubaneswar, Cuttack &amp; Rourkela): @Rs.500000/- (Indian Railways approved rate) x 3 for 30 days display = Rs. 1500000/- (say 15 Lakhs) </t>
    </r>
  </si>
  <si>
    <r>
      <rPr>
        <b/>
        <sz val="11"/>
        <color theme="1"/>
        <rFont val="Calibri"/>
        <family val="2"/>
      </rPr>
      <t xml:space="preserve">Universal Health Coverage day is planned on 12th Dec </t>
    </r>
    <r>
      <rPr>
        <sz val="11"/>
        <color theme="1"/>
        <rFont val="Calibri"/>
        <family val="2"/>
      </rPr>
      <t>to retreat resolutions to provide citizens affordable &amp; quality health care Services. On the occasion, mass media interventions are planned to advocate Schemes of Govt of Odisha for ensuring Universal Health Coverage.
Mass Media &amp; Mid Media  Interventions  are planned are 
• Advertisement in News Daily (2 leading odia paper colour ) : Rs.2,00,000/- (I&amp;PR Rate)
• Broadcast in  FM (9FMCs)  &amp; Community Radio Stations (24CRS) : @ Rs.35000/- per minute X  5  minutes in the week= Rs.1.75 Lakhs /-
• TV Spots (21 Channels):@ Rs.1.80/- X 1 day = Rs.1.80 Lakhs 
• Rally at selected feeding villages (1 each) falls under SC AAM &amp; PHC AAM shall be planned &amp; budget for the same shall be met out of wellness sessions budget head under CPHC program.
• Media Meet, Social Media publicity, Publicity by MHUs at difficult villages etc.  are also to be taken up, however budget  for the same will not be factored  here as budgeted under HSS</t>
    </r>
  </si>
  <si>
    <r>
      <rPr>
        <b/>
        <sz val="11"/>
        <color theme="1"/>
        <rFont val="Calibri"/>
        <family val="2"/>
      </rPr>
      <t>e-Sanjeevani is a telemedicine service for strengthening Primary Health Care services.</t>
    </r>
    <r>
      <rPr>
        <sz val="11"/>
        <color theme="1"/>
        <rFont val="Calibri"/>
        <family val="2"/>
      </rPr>
      <t xml:space="preserve"> The platform focused on doctor-to-doctor consultations in a hub-and-spoke model to support remote healthcare delivery system on specific needs. 
</t>
    </r>
    <r>
      <rPr>
        <b/>
        <sz val="11"/>
        <color theme="1"/>
        <rFont val="Calibri"/>
        <family val="2"/>
      </rPr>
      <t xml:space="preserve">Objective: </t>
    </r>
    <r>
      <rPr>
        <sz val="11"/>
        <color theme="1"/>
        <rFont val="Calibri"/>
        <family val="2"/>
      </rPr>
      <t xml:space="preserve">
• Popularizing the services among beneficiaries for remote consultation especially among discharge cases, chronic cases etc.  
</t>
    </r>
    <r>
      <rPr>
        <b/>
        <sz val="11"/>
        <color theme="1"/>
        <rFont val="Calibri"/>
        <family val="2"/>
      </rPr>
      <t xml:space="preserve">Mediums to be used: </t>
    </r>
    <r>
      <rPr>
        <sz val="11"/>
        <color theme="1"/>
        <rFont val="Calibri"/>
        <family val="2"/>
      </rPr>
      <t xml:space="preserve">
• Publicity through use of 709 Common Service Centers (CSCs) in the State. In this regard Ministry of Information &amp; Broadcasting has taken admirable steps for displaying messages through the same medium with DAVP approved rates. Message will be displayed through 43" digital screens installed in selected 709 Common Service Centers (CSCs) in the State to aware and mobilize urban and rural people. 
• Use of Print &amp; Electronic media
• Use of Radio Jingles 
</t>
    </r>
    <r>
      <rPr>
        <b/>
        <sz val="11"/>
        <color theme="1"/>
        <rFont val="Calibri"/>
        <family val="2"/>
      </rPr>
      <t xml:space="preserve">Justification: </t>
    </r>
    <r>
      <rPr>
        <sz val="11"/>
        <color theme="1"/>
        <rFont val="Calibri"/>
        <family val="2"/>
      </rPr>
      <t xml:space="preserve">
• This platform needs to be popularized for mobilization of more number of beneficiaries. 
• This will also boost visibility &amp; uniform message dissemination. 
</t>
    </r>
    <r>
      <rPr>
        <b/>
        <sz val="11"/>
        <color theme="1"/>
        <rFont val="Calibri"/>
        <family val="2"/>
      </rPr>
      <t xml:space="preserve">Topics to be covered: </t>
    </r>
    <r>
      <rPr>
        <sz val="11"/>
        <color theme="1"/>
        <rFont val="Calibri"/>
        <family val="2"/>
      </rPr>
      <t xml:space="preserve">
• On e-Sanjeevani Benefits
• On Specialist/ Super specialist Consultation
• On User Satisfaction
• On Patient/ Client Satisfaction
</t>
    </r>
    <r>
      <rPr>
        <b/>
        <sz val="11"/>
        <color theme="1"/>
        <rFont val="Calibri"/>
        <family val="2"/>
      </rPr>
      <t>Budget:
1. State Level Activities:</t>
    </r>
    <r>
      <rPr>
        <sz val="11"/>
        <color theme="1"/>
        <rFont val="Calibri"/>
        <family val="2"/>
      </rPr>
      <t xml:space="preserve">
• Advertisement in News Daily (2 leading Odia paper colour) : Rs.2,00,000/-  X 4 =Rs. 8.00 Lakhs 
• Broadcast in  FM (9FMCs)  &amp; Community Radio Stations (24CRS) : @ Rs.35000/- per minute X  2 minutes in the week= Rs.70 Lakhs /- X 4 = Rs.2.80  Lakhs 
• TV Spots (21 Channels ):@ Rs.1.80/-  X 4 day = Rs.7.2 Lakhs 
</t>
    </r>
    <r>
      <rPr>
        <b/>
        <sz val="11"/>
        <color theme="1"/>
        <rFont val="Calibri"/>
        <family val="2"/>
      </rPr>
      <t>2. District Level Activities:</t>
    </r>
    <r>
      <rPr>
        <sz val="11"/>
        <color theme="1"/>
        <rFont val="Calibri"/>
        <family val="2"/>
      </rPr>
      <t xml:space="preserve">
• Publicity campaign using digital screens to highlight program: Use of 43" digital screens in selected 709 CSCs across State with 30 sec AV / banner/ static Ad (as per DAVP approved rates) – @ Rs. 42.54 Lakhs (Proposed Slot size of 30 seconds, Exposures – 200 x 30 days X 1 slot/s = 6000 slots per screen per month x Total exposures on 709 LED Screens).  </t>
    </r>
  </si>
  <si>
    <r>
      <t xml:space="preserve">Background: 
Proposal: Operanalization of UPHCs &amp; USHCs
1.  UPHCs : </t>
    </r>
    <r>
      <rPr>
        <sz val="11"/>
        <color theme="1"/>
        <rFont val="Calibri"/>
        <family val="2"/>
      </rPr>
      <t>Currently, 116 UPHCs are operational. However as part of the revised NUHM framework, 09 UAAMs shall be upgraded to UPHCs in 2026-27.</t>
    </r>
    <r>
      <rPr>
        <b/>
        <sz val="11"/>
        <color theme="1"/>
        <rFont val="Calibri"/>
        <family val="2"/>
      </rPr>
      <t xml:space="preserve">
2. USHCs : </t>
    </r>
    <r>
      <rPr>
        <sz val="11"/>
        <color theme="1"/>
        <rFont val="Calibri"/>
        <family val="2"/>
      </rPr>
      <t xml:space="preserve">Further, 140 UAAMs are operational currently. How ever as per the mandate 09 UAAMs will be upgraded as UPHC and 07 new UAAM/USHCs will be created as per norms [(140-9)+7 = </t>
    </r>
    <r>
      <rPr>
        <b/>
        <sz val="11"/>
        <color theme="1"/>
        <rFont val="Calibri"/>
        <family val="2"/>
      </rPr>
      <t>138]
Performance  Status of functional AAMs - FY 2026-27 
a. Target - AAM UPHC - 125  - Operational. - 116 
b. Target AAM USHC - 138 - Operational. - 138 (All operational)</t>
    </r>
  </si>
  <si>
    <r>
      <rPr>
        <b/>
        <sz val="11"/>
        <rFont val="Calibri"/>
        <family val="2"/>
      </rPr>
      <t xml:space="preserve">Ongoing Activity: </t>
    </r>
    <r>
      <rPr>
        <sz val="11"/>
        <rFont val="Calibri"/>
        <family val="2"/>
      </rPr>
      <t xml:space="preserve">
Background:
This is an ongoing activity as per CPHC mandate. Budget is proposed based on increase in number of operational AAMs. Unit cost remains same. Considering the constraints of availability of trained Yoga teacher, 50% of the total budget is proposed.  However,  in case of non availability of Yoga Teacher,   guided Yoga sessions  using Videos (on Common Yoga Protocols-CYP)  will  be conducted by CHO/ AYUSH Doctor (PHC AAM), for which they will not be paid  honorarium.
</t>
    </r>
    <r>
      <rPr>
        <b/>
        <sz val="11"/>
        <rFont val="Calibri"/>
        <family val="2"/>
      </rPr>
      <t xml:space="preserve">Norms : </t>
    </r>
    <r>
      <rPr>
        <sz val="11"/>
        <rFont val="Calibri"/>
        <family val="2"/>
      </rPr>
      <t xml:space="preserve">
As per Govt of Odisha  decision  20  Yoga sessions in a month will be conducted by a trained Yoga Teacher. Incentive/ honorarium for Yoga instructor:  @Rs.500/- per yoga session  However,  budget  for  for 8 days have been proposed under NUHM PIP &amp; rest shall be met from state budget.
Total session proposed under NUHM = 125 AAM X 8 Session x 12m = 12000 Session p.a
Proposed Budget (for 20 days):
Total AAMs - 125 AAM UPHC  
Estimated Budget FY 2026-27: Rs.500/- x 8 per month x 125x 12 months
(Budget Proposed under NUHM-80% as per last years exp trend )
</t>
    </r>
    <r>
      <rPr>
        <b/>
        <sz val="11"/>
        <color rgb="FFFF0000"/>
        <rFont val="Calibri"/>
        <family val="2"/>
      </rPr>
      <t>Budget Revised in view of shifting of activities under PM-ABHIM from NHM Budget</t>
    </r>
  </si>
  <si>
    <r>
      <t xml:space="preserve">Background: </t>
    </r>
    <r>
      <rPr>
        <sz val="11"/>
        <rFont val="Calibri"/>
        <family val="2"/>
      </rPr>
      <t>Meeting to be taken up under the chairpersonship of   UPHC MO with presence field staff &amp; representatives from all key Deptts on monthly basis
Expected Participants -40</t>
    </r>
    <r>
      <rPr>
        <b/>
        <sz val="11"/>
        <rFont val="Calibri"/>
        <family val="2"/>
      </rPr>
      <t xml:space="preserve">
Budget:  (@ Rs. 2,000/- per meeting for refreshments &amp; Contingency X 125 UPHCs X 12 meetings
</t>
    </r>
    <r>
      <rPr>
        <b/>
        <sz val="11"/>
        <color rgb="FFFF0000"/>
        <rFont val="Calibri"/>
        <family val="2"/>
      </rPr>
      <t>Budget Shifted from Sl No.146 (Programme Management Cost) as per Approval in RoP</t>
    </r>
  </si>
  <si>
    <r>
      <rPr>
        <b/>
        <sz val="11"/>
        <rFont val="Calibri"/>
        <family val="2"/>
      </rPr>
      <t>Ongoing Activity:</t>
    </r>
    <r>
      <rPr>
        <sz val="11"/>
        <rFont val="Calibri"/>
        <family val="2"/>
      </rPr>
      <t xml:space="preserve">
Proposal  : Ama Clinic (Specialist) services at other  UCHCs (7 UCHCs )
AMA Clinic, a state initiative, was launched on 19th December 2017 to extend need based specialist services on weekly basis in the urban areas to reduce out of the pocket expenditure of urban population.This initiative reduces the burden of the district hospital and tertiary hospitals and also provides quality of the health care in UPHCs.  The same types of services are also rendered here as per Poly Clinic 
</t>
    </r>
    <r>
      <rPr>
        <b/>
        <sz val="11"/>
        <rFont val="Calibri"/>
        <family val="2"/>
      </rPr>
      <t>Type of Specialist Services proposed in UCHC :</t>
    </r>
    <r>
      <rPr>
        <sz val="11"/>
        <rFont val="Calibri"/>
        <family val="2"/>
      </rPr>
      <t xml:space="preserve"> Skin VD/ENT/Eye / Psychiatric/ Dental/ Pathologist/ Nutrition/Physiotherapy)
Session Cost (for a session of 6 hrs. in an interval of 4 hrs. in morning &amp; evening):	
•	@ Rs.3,750/- per session for  Skin VD/ ENT/ Ophthalmology/ Psychiatric/   Pathalogy)
•	@ Rs.3150/-per session for Dental Specialist.
•	@ Rs.1500/-per session for Nutritionist.
</t>
    </r>
    <r>
      <rPr>
        <b/>
        <sz val="11"/>
        <rFont val="Calibri"/>
        <family val="2"/>
      </rPr>
      <t xml:space="preserve">Budget Proposed: </t>
    </r>
    <r>
      <rPr>
        <sz val="11"/>
        <rFont val="Calibri"/>
        <family val="2"/>
      </rPr>
      <t xml:space="preserve">
7 Nos. UPHC x 5 types services x @ Rs. 3,750/- x 12 month (48 days) = 50,40,000/-
7 Nos. UPHC x 1 type service x @ Rs. 3,150/- x 12 month (96 days) = 21,16,800/-
7 Nos. UPHC x 2 types services x @ Rs. 1,500/- x 12 month (192 days) = 40,32,000/-
Total Budget:1,11,88,800/-
</t>
    </r>
    <r>
      <rPr>
        <b/>
        <sz val="11"/>
        <color rgb="FFFF0000"/>
        <rFont val="Calibri"/>
        <family val="2"/>
      </rPr>
      <t xml:space="preserve">Budget Revised &amp; Reproposed (40% looking into expenditure trend as per availability of Specialists): </t>
    </r>
  </si>
  <si>
    <r>
      <rPr>
        <b/>
        <sz val="11"/>
        <rFont val="Calibri"/>
        <family val="2"/>
      </rPr>
      <t>Ongoing Activity:</t>
    </r>
    <r>
      <rPr>
        <sz val="11"/>
        <rFont val="Calibri"/>
        <family val="2"/>
      </rPr>
      <t xml:space="preserve">
Budgeted Rs.1,75,000/- per UPHC operated in Own Building 
Approval in 2025-26 = 106 UPHC 
Proposal for 2026-27 = 112 UPHC ( 6 UPHC functional in rented building in 2025-26 to be functional in Govt . Building)
Budget approved 2026-27= Rs.1,75,000 x 112 UPHC</t>
    </r>
  </si>
  <si>
    <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000000"/>
        <rFont val="Calibri"/>
        <family val="2"/>
      </rPr>
      <t xml:space="preserve">
Budget Heads : 
1. </t>
    </r>
    <r>
      <rPr>
        <sz val="11"/>
        <color rgb="FF000000"/>
        <rFont val="Calibri"/>
        <family val="2"/>
      </rPr>
      <t>Capacity Building/ Training ::  Comprehensive  Geriatric  Care  &amp; Management 
• Proposal 2026-27: Refresher Training of MOs  &amp; Nursing Officers of  PHC/ UPHC AAMs with  special focus on CGA
Batch Size - 40,  Duration -2 Days , Nature of Training - Residential  &amp; at District Level,  Total Batches: 70
• Budget: Rs.1.00 lakhs per batch (This is a specialised training . Hence, can not be a part of integrated training)
2. Customization of application for CGA  developed by NIPI (Lump sum): Rs.10.00 Lakhs 
3.  Follow up   Support : No additional budget proposed
At Homes – MHUs  &amp; empanelled Physiotherapists 
At facility level :  Connect with Specialists through e- Sanjeevani 
ASHA  Incentive – already part of  CPHC Team based incentive
4. Orientation for  Family led care at SC AAM – This year out of  JAS Fund  (in case required shall be proposed in next FY 2027-28)
5. Patient Treatment/ Follow up Card  @  1.50 Lakhs population X  20 per card</t>
    </r>
    <r>
      <rPr>
        <b/>
        <sz val="11"/>
        <color rgb="FF000000"/>
        <rFont val="Calibri"/>
        <family val="2"/>
      </rPr>
      <t xml:space="preserve">
Budget Shifted from NCD-3 NPHCE,  Sl No.102.3 as per recommendation in the NPCC meeting
Details Justification is at CPHC Write-up Annexure</t>
    </r>
  </si>
  <si>
    <r>
      <t xml:space="preserve">Ongoing Activity proposed as approved last year
Proposal: </t>
    </r>
    <r>
      <rPr>
        <sz val="11"/>
        <rFont val="Calibri"/>
        <family val="2"/>
      </rPr>
      <t xml:space="preserve">State has proposed for 20 Yoga Sessions per month. Out of 20 sessions, 12 session will be funded under state budget &amp; rest shall have been proposed under NHM PIP.
</t>
    </r>
    <r>
      <rPr>
        <b/>
        <sz val="11"/>
        <color rgb="FFFF0000"/>
        <rFont val="Calibri"/>
        <family val="2"/>
      </rPr>
      <t>Recommended after discussion in the NPCC Meeting</t>
    </r>
    <r>
      <rPr>
        <sz val="11"/>
        <rFont val="Calibri"/>
        <family val="2"/>
      </rPr>
      <t xml:space="preserve">
</t>
    </r>
    <r>
      <rPr>
        <b/>
        <sz val="11"/>
        <color rgb="FFFF0000"/>
        <rFont val="Calibri"/>
        <family val="2"/>
      </rPr>
      <t>Budget proposed: 50% looking in to expenditure trends of previous years</t>
    </r>
    <r>
      <rPr>
        <b/>
        <sz val="11"/>
        <rFont val="Calibri"/>
        <family val="2"/>
      </rPr>
      <t xml:space="preserve">
</t>
    </r>
    <r>
      <rPr>
        <b/>
        <sz val="11"/>
        <color rgb="FFFF0000"/>
        <rFont val="Calibri"/>
        <family val="2"/>
      </rPr>
      <t>Detailed Proposal is at CPHC Write-up Annexure</t>
    </r>
  </si>
  <si>
    <r>
      <rPr>
        <b/>
        <sz val="11"/>
        <color indexed="10"/>
        <rFont val="Calibri"/>
        <family val="2"/>
      </rPr>
      <t>New Activity</t>
    </r>
    <r>
      <rPr>
        <sz val="11"/>
        <color indexed="8"/>
        <rFont val="Calibri"/>
        <family val="2"/>
      </rPr>
      <t xml:space="preserve">
Out of the total Requirement of Cap. HU, 95% will be procured from State EDL and 5% will be procured from NHM fund for reduction of any stock out at the various Health Institutions including AAM SCs levels 
Total Budget requirement for purchase of Hydroxyurea:
1. Total Requirement HU -500mg (FY 2026-27): 7,75,77,100.
2.  Total Requirement HU -300mg (FY 2026-27): 3,17,17,040.
3. Total Requirement HU -100mg (FY 2026-27): 2,27, 51,545. 
Total requirement for HU  is 13,20,45,685.
Total Budget requirement  for 132045685 HUs is Rs. 3961.37 Lakhs    (@ RS.3/- per Cap)
</t>
    </r>
    <r>
      <rPr>
        <b/>
        <sz val="11"/>
        <color rgb="FFFF0000"/>
        <rFont val="Calibri"/>
        <family val="2"/>
      </rPr>
      <t>Budget to be proposed under State Budget</t>
    </r>
  </si>
  <si>
    <r>
      <t xml:space="preserve">Blood Storage Units: Proposed for selected 30 Community Health Centres (CHCs) to ensure availability of blood transfusion services.
</t>
    </r>
    <r>
      <rPr>
        <b/>
        <sz val="11"/>
        <rFont val="Calibri"/>
        <family val="2"/>
      </rPr>
      <t>Justification:</t>
    </r>
    <r>
      <rPr>
        <sz val="11"/>
        <rFont val="Calibri"/>
        <family val="2"/>
      </rPr>
      <t xml:space="preserve">
• These are high case load facilities 
• Surgeries, emergency and trauma cases are being managed along with management of severe anaemia cases etc. in these CHCs.
• These CHCs are selected for NQAS Certification (Standard E12 NQAS Checklists)and availability of  BSU services is one condition for NQAS certification.  
</t>
    </r>
    <r>
      <rPr>
        <b/>
        <sz val="11"/>
        <color indexed="10"/>
        <rFont val="Calibri"/>
        <family val="2"/>
      </rPr>
      <t>Details of Justification &amp; Budget is at Write-up Annexure</t>
    </r>
  </si>
  <si>
    <r>
      <rPr>
        <b/>
        <sz val="11"/>
        <color indexed="10"/>
        <rFont val="Calibri"/>
        <family val="2"/>
      </rPr>
      <t>New Activity</t>
    </r>
    <r>
      <rPr>
        <sz val="11"/>
        <rFont val="Calibri"/>
        <family val="2"/>
      </rPr>
      <t xml:space="preserve">
Establishment of 10 bedded Integrated Centre for Hemoglobinopathies and Haemophilia (ICHHs) at 10 DHHs with high SCD cases load in the District in FY 2026-27.
Districts proposed to be Covered in 2026-27: Sambalpur, Koraput, Kalahandi, Balangir, Bargarh, Kandhamal, Nuapada, Nabarangpur, Rayagada and Sundargarh) with high SCD cases load in the District   in FY  2026-27.</t>
    </r>
    <r>
      <rPr>
        <sz val="11"/>
        <color indexed="10"/>
        <rFont val="Calibri"/>
        <family val="2"/>
      </rPr>
      <t xml:space="preserve">
</t>
    </r>
    <r>
      <rPr>
        <b/>
        <sz val="11"/>
        <color indexed="10"/>
        <rFont val="Calibri"/>
        <family val="2"/>
      </rPr>
      <t>Details of Justification &amp; Budget is at Write-up Annexure</t>
    </r>
  </si>
  <si>
    <r>
      <t xml:space="preserve">Establishment  &amp; Functionalisation of  Centre of Competence at SCB,MCH &amp; VIMSAR Burla. </t>
    </r>
    <r>
      <rPr>
        <b/>
        <sz val="11"/>
        <rFont val="Calibri"/>
        <family val="2"/>
      </rPr>
      <t>Budget to be met out of MoTA fund</t>
    </r>
  </si>
  <si>
    <r>
      <rPr>
        <b/>
        <sz val="11"/>
        <rFont val="Calibri"/>
        <family val="2"/>
      </rPr>
      <t>New Activity</t>
    </r>
    <r>
      <rPr>
        <sz val="11"/>
        <rFont val="Calibri"/>
        <family val="2"/>
      </rPr>
      <t xml:space="preserve"> 
Kit bag for ASHAs have  been recommended in the Guidelines (i.e. Operational Guidelines  for strengthening  Laboratory services  under Free Diagnostic Services initiatives) issued by GoI.  It will help ASHAs to carry the kit items while going for household visits.  The kit bag shall have the facilities  to keep  Baby Feeding Spoon, Mucus Extractor, Thermometer, LED Torch, Baby Blanket, Digital Wrist Watch, Communication Kit, bag &amp; Weighing Scale for Newborn etc . 
</t>
    </r>
    <r>
      <rPr>
        <b/>
        <sz val="11"/>
        <color rgb="FFFF0000"/>
        <rFont val="Calibri"/>
        <family val="2"/>
      </rPr>
      <t>Unit Cost Proposed as per GoI Recommendation</t>
    </r>
  </si>
  <si>
    <r>
      <t xml:space="preserve">Total 6254 ASHAs to be trained (Total 208 batches @ 30 per batch)
Budget: @ Rs. 74800/- per batch 
</t>
    </r>
    <r>
      <rPr>
        <b/>
        <sz val="11"/>
        <color indexed="8"/>
        <rFont val="Calibri"/>
        <family val="2"/>
      </rPr>
      <t>Budget 75% proposed</t>
    </r>
  </si>
  <si>
    <r>
      <t xml:space="preserve"> CHO-812,  HW (F)-812  &amp; HW (M)-430  from 812  SCAAM
Total 2054 participants
Budget: Per head 650/-
</t>
    </r>
    <r>
      <rPr>
        <b/>
        <sz val="11"/>
        <color indexed="8"/>
        <rFont val="Calibri"/>
        <family val="2"/>
      </rPr>
      <t>Budget 83% proposed</t>
    </r>
  </si>
  <si>
    <r>
      <t xml:space="preserve">Travel &amp; facilitation cost @ Rs.100/- per meeting. One Arogya Pathe facilitator - must attend 3 meeting in a month. Total meeting to be attended by Arogya Pathe Facilitator during 6 month- 14616.  
Total Budget: Rs.100/- per meeting X 3 meeting to be attended in a month X 6 month X 812  Arogya Pathe Facilitator
</t>
    </r>
    <r>
      <rPr>
        <b/>
        <sz val="11"/>
        <color indexed="8"/>
        <rFont val="Calibri"/>
        <family val="2"/>
      </rPr>
      <t>Budget proposed 80%</t>
    </r>
  </si>
  <si>
    <r>
      <t xml:space="preserve">Facilitation cost to ASHAs for organizing community level meetings using PLA @ 150/- per meeting 6000 meetings per month for 9 month.
Budget: Rs.150 X 6000 Meeting X 9 Month
</t>
    </r>
    <r>
      <rPr>
        <b/>
        <sz val="11"/>
        <color indexed="8"/>
        <rFont val="Calibri"/>
        <family val="2"/>
      </rPr>
      <t>Budget 75% proposed</t>
    </r>
  </si>
  <si>
    <r>
      <rPr>
        <b/>
        <sz val="11"/>
        <rFont val="Calibri"/>
        <family val="2"/>
      </rPr>
      <t xml:space="preserve">Ongoing Activity proposed as approved last year 
Current Status/ Progress:
</t>
    </r>
    <r>
      <rPr>
        <sz val="11"/>
        <rFont val="Calibri"/>
        <family val="2"/>
      </rPr>
      <t xml:space="preserve">Currently, 866 EMAS ambulances (449 BLS + 411 ALS+6 Boat Ambulances) are operational across the State.  
Out of 866 EMAS fleet , 449 BLS are operational across the State as per GoI norms.                                                                                                                                                                            </t>
    </r>
    <r>
      <rPr>
        <b/>
        <sz val="11"/>
        <rFont val="Calibri"/>
        <family val="2"/>
      </rPr>
      <t>So total  EMAS fleet size  for 2025-26  will be 866  Ambulances</t>
    </r>
    <r>
      <rPr>
        <sz val="11"/>
        <rFont val="Calibri"/>
        <family val="2"/>
      </rPr>
      <t xml:space="preserve"> (449 BLS  +  411 ALS  + 6 Boat Ambulances).                                 
</t>
    </r>
    <r>
      <rPr>
        <b/>
        <sz val="11"/>
        <rFont val="Calibri"/>
        <family val="2"/>
      </rPr>
      <t>Proposal 2026-27</t>
    </r>
    <r>
      <rPr>
        <sz val="11"/>
        <rFont val="Calibri"/>
        <family val="2"/>
      </rPr>
      <t>: As per the D.O No.V.11011/12022- NHM-II of date 26-10-2022, at the rate of revised ambulance unit cost per month is Rs. 1,37,388/-</t>
    </r>
    <r>
      <rPr>
        <b/>
        <sz val="11"/>
        <rFont val="Calibri"/>
        <family val="2"/>
      </rPr>
      <t xml:space="preserve">. </t>
    </r>
    <r>
      <rPr>
        <sz val="11"/>
        <rFont val="Calibri"/>
        <family val="2"/>
      </rPr>
      <t>(As approved last year)</t>
    </r>
  </si>
  <si>
    <r>
      <rPr>
        <b/>
        <sz val="11"/>
        <rFont val="Calibri"/>
        <family val="2"/>
      </rPr>
      <t xml:space="preserve">1. Gaps at SHC Level for NQAS Certification: 
Details Justification is at Quality Assurance Write-up Annexure
</t>
    </r>
    <r>
      <rPr>
        <b/>
        <sz val="11"/>
        <color rgb="FFFF0000"/>
        <rFont val="Calibri"/>
        <family val="2"/>
      </rPr>
      <t>Details Budget Proposed under HSS-4_IPHS</t>
    </r>
    <r>
      <rPr>
        <b/>
        <sz val="11"/>
        <rFont val="Calibri"/>
        <family val="2"/>
      </rPr>
      <t xml:space="preserve">
2. NQAS Certification of IPHLs:</t>
    </r>
    <r>
      <rPr>
        <sz val="11"/>
        <rFont val="Calibri"/>
        <family val="2"/>
      </rPr>
      <t xml:space="preserve"> Training proposed under NHM PIP in respective head</t>
    </r>
    <r>
      <rPr>
        <b/>
        <sz val="11"/>
        <rFont val="Calibri"/>
        <family val="2"/>
      </rPr>
      <t xml:space="preserve"> </t>
    </r>
    <r>
      <rPr>
        <b/>
        <sz val="11"/>
        <color rgb="FFFF0000"/>
        <rFont val="Calibri"/>
        <family val="2"/>
      </rPr>
      <t>(Details Budget Proposed under HSS-16_Capacity Building &amp; Training_Sl.No.-201)</t>
    </r>
    <r>
      <rPr>
        <sz val="11"/>
        <color rgb="FFFF0000"/>
        <rFont val="Calibri"/>
        <family val="2"/>
      </rPr>
      <t>,</t>
    </r>
    <r>
      <rPr>
        <sz val="11"/>
        <rFont val="Calibri"/>
        <family val="2"/>
      </rPr>
      <t xml:space="preserve"> however, other infrastructural gaps shall be met out of PM-ABHIM and additional amount if any out of Nidan- State budget scheme (No additional budget proposed under NHM PIP)</t>
    </r>
  </si>
  <si>
    <r>
      <t>NQAS Target:</t>
    </r>
    <r>
      <rPr>
        <sz val="11"/>
        <rFont val="Calibri"/>
        <family val="2"/>
      </rPr>
      <t xml:space="preserve"> Total DHH-32, SDH-32, CHC-375, UCHC-7, PHC-1296, UPHC-116, HWC-SC-5400 are functional. Till November 2025, DHH-6, CHC-5, PHC-55, UPHC-53, HWC SC-2584 (Total 2703) facilities are NQAS Certified (National &amp; State) out of targeted 2931. </t>
    </r>
    <r>
      <rPr>
        <b/>
        <sz val="11"/>
        <rFont val="Calibri"/>
        <family val="2"/>
      </rPr>
      <t xml:space="preserve">
FY 2026-27: </t>
    </r>
    <r>
      <rPr>
        <sz val="11"/>
        <rFont val="Calibri"/>
        <family val="2"/>
      </rPr>
      <t>16 DHH (45%), 10 SDH(31%), 20 CHC (5%), 200 PHC (15%), 92 UPHC (80%), 4742 HWC-SC (88%) are targeted for NQAS Certification (Cumulative Target).</t>
    </r>
    <r>
      <rPr>
        <b/>
        <sz val="11"/>
        <rFont val="Calibri"/>
        <family val="2"/>
      </rPr>
      <t/>
    </r>
  </si>
  <si>
    <r>
      <t xml:space="preserve">Proposal: Cost of re-certification/ surveillance assessment (DH,SDH,CHC,PHC) as per GoI norm proposed.
</t>
    </r>
    <r>
      <rPr>
        <sz val="11"/>
        <rFont val="Calibri"/>
        <family val="2"/>
      </rPr>
      <t xml:space="preserve">4 DHH, 5 CHC, 44 PHC, 1144 HWC SC are National certified till November 2025. These hospitals are to be assessed.(DHH kalahandi, DHH Rayagada, Capital Hospital BBSR, DHH Malkangiri, CHC Ghatagaon, CHC Bhanda, CHC harichandanpur, Keonjhar, CHC Mandasahi, Jagatsinghpur, CHC Nischitakoli Cuttack,  44 PHC &amp; 1144 HWC SC) If more hospitals required for Surveillance assessment/re-certification, fund will be spent accordingly and will be proposed in supplementary PIP. 
</t>
    </r>
    <r>
      <rPr>
        <b/>
        <sz val="11"/>
        <color rgb="FFFF0000"/>
        <rFont val="Calibri"/>
        <family val="2"/>
      </rPr>
      <t>Budget Revised as pre recommendation of NPCC</t>
    </r>
    <r>
      <rPr>
        <sz val="11"/>
        <rFont val="Calibri"/>
        <family val="2"/>
      </rPr>
      <t xml:space="preserve">
1. 4 DHH@ Rs.94000/- per unit
2. 5 CHC @ Rs.67500/- per unit
3.44 PHC @ Rs.46000/- per unit
4. 1144 HWC SC  @ Rs.29500/- per unit</t>
    </r>
  </si>
  <si>
    <t>Budget proposed for DHH</t>
  </si>
  <si>
    <t>Budget proposed for  SDH</t>
  </si>
  <si>
    <t>All 314 Blocks declared as ODF in 2019-20 as per Swachhata website of GoI. 
Till date following no. of institutions received SSS grant in given FYs: 
2019-20: 42 CHCs, 2020-21: 221 CHCs, Total Hospital : 263 CHCs</t>
  </si>
  <si>
    <r>
      <t xml:space="preserve">To Include the tests currently being tested at IPHL in EQAS scope, the Suitable Panel Testing Programs run by various Panel Test Provider Labs are Listed as below with Program details and tests in specific programs:                                            
</t>
    </r>
    <r>
      <rPr>
        <b/>
        <sz val="10.5"/>
        <rFont val="Calibri"/>
        <family val="2"/>
      </rPr>
      <t>1) Hematology (32 DHHs)</t>
    </r>
    <r>
      <rPr>
        <sz val="10.5"/>
        <rFont val="Calibri"/>
        <family val="2"/>
      </rPr>
      <t xml:space="preserve">
• ISHTM AIIMS EQAP (CBC, PBS &amp; Retic Count) – Rs. 2000
• Metropolis Mumbai: PT, INR, APTT, TT, Fibrinogen – Rs. 945/-.
• Unit Cost: Rs.2945/- per DHH
</t>
    </r>
    <r>
      <rPr>
        <b/>
        <sz val="10.5"/>
        <rFont val="Calibri"/>
        <family val="2"/>
      </rPr>
      <t>2) Biochemistry (32 DHHs)</t>
    </r>
    <r>
      <rPr>
        <sz val="10.5"/>
        <rFont val="Calibri"/>
        <family val="2"/>
      </rPr>
      <t xml:space="preserve">
• CMC Vellore (QCH1- Glucose, Urea, Creatinine, Total Bilirubin, Total Protein, Albumin, Calcium, Phosphorus, Uric Acid, Cholesterol, Triglyceride, HDL, Electrolytes, Bicarbonate, AST, ALT, ALP, Amylase, Iron, Magnesium, UIBC, Lithium 
• Unit Cost: @Rs. 8500/- per DHH
</t>
    </r>
    <r>
      <rPr>
        <b/>
        <sz val="10.5"/>
        <rFont val="Calibri"/>
        <family val="2"/>
      </rPr>
      <t>3) Clinical Pathology Program (32 DHHs)</t>
    </r>
    <r>
      <rPr>
        <sz val="10.5"/>
        <rFont val="Calibri"/>
        <family val="2"/>
      </rPr>
      <t xml:space="preserve">
• Metropolis Mumbai (Urine Routine &amp; Microscopy, Semen Analysis, Stool Analysis) 
• Unit Cost: @Rs. 1128.75/-
• Cost Estimate: 32 DHH X Rs.1128.75/- = Rs.0.36 lakhs 
4) Molecular Biology (32 DHHs) 
• Metropolis Mumbai – HIV Viral Load, HBV Viral Load, HCV Viral Load) – 
• Unit Cost: @Rs.8268.75/- per DHH
</t>
    </r>
    <r>
      <rPr>
        <b/>
        <sz val="10.5"/>
        <rFont val="Calibri"/>
        <family val="2"/>
      </rPr>
      <t>5) Microbiology (32 DHHs)</t>
    </r>
    <r>
      <rPr>
        <sz val="10.5"/>
        <rFont val="Calibri"/>
        <family val="2"/>
      </rPr>
      <t xml:space="preserve">
• AIIMS Delhi - Gram Staining, Albert staining, ZN Staining, Leishman Staining, Culture Identification &amp; AST, Serology- ASO, CRP, CMV, Dengue IgM &amp; NS1, Hepatitis A, Hepatitis B, Hepatitis E, Salmonella Serology, RA, Syphilis, Rubella) – 
• Unit Cost: @Rs.9440/- per DHH</t>
    </r>
  </si>
  <si>
    <r>
      <rPr>
        <b/>
        <sz val="11"/>
        <rFont val="Calibri"/>
        <family val="2"/>
      </rPr>
      <t>Ongoing Activity :</t>
    </r>
    <r>
      <rPr>
        <sz val="11"/>
        <rFont val="Calibri"/>
        <family val="2"/>
      </rPr>
      <t xml:space="preserve">
</t>
    </r>
    <r>
      <rPr>
        <sz val="11"/>
        <rFont val="Calibri"/>
        <family val="2"/>
      </rPr>
      <t xml:space="preserve">The new contract  effective from October,2024. Tender rate counselor per seat/shift/month is Rs.19,737/-. As per the contract the price will be escalated in every 13 month. Escalation rate estimated as 5%.  1st escalated in October,2025 will be Rs.20,724/- and 2nd escalated in October,2026 will be  Rs.21,760/-, like this continue for 5 years.  proposed  budget  for financial year 2026-27  @ Rs.21,242/- (average rate)per seat/per shift / per month for 45 Man shifts   (29  Seats for Counselors : 8  Counselors X3 Shifts  &amp;  21 Counselors X 1 shift )  </t>
    </r>
  </si>
  <si>
    <r>
      <t xml:space="preserve">Ongoing Activity : 
</t>
    </r>
    <r>
      <rPr>
        <sz val="11"/>
        <rFont val="Calibri"/>
        <family val="2"/>
      </rPr>
      <t>The new contract  effective from October,2024. Tender rate counselor per seat/shift/month is Rs.78,750/-. As per the contract the price will be escalated in every 13 month. Escalation rate estimated as 5%.  1st escalated in October,2025 will be Rs.82,688/- and 2nd escalated in October,2026 will be  Rs.,86,822/-, like this continue for 5 years.  proposed  budget  for financial year 2026-27  @ Rs.84,755/- (average rate)per seat/per shift / per month for 4 Man shifts .  (4 Doctors for 1 shift)</t>
    </r>
  </si>
  <si>
    <r>
      <t xml:space="preserve">Ongoing Activity :
</t>
    </r>
    <r>
      <rPr>
        <sz val="11"/>
        <rFont val="Calibri"/>
        <family val="2"/>
      </rPr>
      <t xml:space="preserve">Rs.1.20 per minute for 3 minutes per day for an average of 800 calls per day for 365 days + monthly rental of Rs.1000/- per month </t>
    </r>
  </si>
  <si>
    <r>
      <rPr>
        <b/>
        <sz val="11"/>
        <rFont val="Calibri"/>
        <family val="2"/>
      </rPr>
      <t xml:space="preserve">Ongoing Activity
Proposal: Strengthening Supply Chain Management at SHC AAM
Background: </t>
    </r>
    <r>
      <rPr>
        <sz val="11"/>
        <rFont val="Calibri"/>
        <family val="2"/>
      </rPr>
      <t xml:space="preserve">Its proposed to strengthen supply chain management at SHC AAM - Drugs and consumables will be supplied monthly from CHC to SC-AAMs. The CHO/ANM shall utilize Rs.200/- for transport. The process will be approved by the JAS Committee and monitored through regular reporting and review.
</t>
    </r>
    <r>
      <rPr>
        <b/>
        <sz val="11"/>
        <rFont val="Calibri"/>
        <family val="2"/>
      </rPr>
      <t>Proposal 1: Transportation Cost from CHC to SC AAM</t>
    </r>
    <r>
      <rPr>
        <sz val="11"/>
        <rFont val="Calibri"/>
        <family val="2"/>
      </rPr>
      <t xml:space="preserve">
</t>
    </r>
    <r>
      <rPr>
        <b/>
        <sz val="11"/>
        <rFont val="Calibri"/>
        <family val="2"/>
      </rPr>
      <t>Budget:</t>
    </r>
    <r>
      <rPr>
        <sz val="11"/>
        <rFont val="Calibri"/>
        <family val="2"/>
      </rPr>
      <t xml:space="preserve"> @Rs. 200/- per month X 6688 SC AAMs X 12 Months X 70% </t>
    </r>
    <r>
      <rPr>
        <sz val="11"/>
        <rFont val="Calibri"/>
        <family val="2"/>
      </rPr>
      <t xml:space="preserve">(70% budgeted as  drugs &amp; consumables  may not be  required to  be  replenished  at all SC AAMs  in 12 months )
</t>
    </r>
    <r>
      <rPr>
        <b/>
        <sz val="11"/>
        <rFont val="Calibri"/>
        <family val="2"/>
      </rPr>
      <t xml:space="preserve">Proposal-2: Handling &amp; packing  of drugs  for SC AAMs at  Block  Drug Ware House 
Justification: </t>
    </r>
    <r>
      <rPr>
        <sz val="11"/>
        <rFont val="Calibri"/>
        <family val="2"/>
      </rPr>
      <t xml:space="preserve">Handling, packing and unloading the drugs on the designated day of supply – Rs. 460/- ( An amount of Rs. 460/- is proposed on a monthly basis towards the hiring of a labour on daily wages. The hired person will be responsible for packing  of  drugs &amp; consumables  for distribution  to CHO/ANM of  SC AAMs )
</t>
    </r>
    <r>
      <rPr>
        <b/>
        <sz val="11"/>
        <rFont val="Calibri"/>
        <family val="2"/>
      </rPr>
      <t xml:space="preserve">Budget : 
</t>
    </r>
    <r>
      <rPr>
        <sz val="11"/>
        <rFont val="Calibri"/>
        <family val="2"/>
      </rPr>
      <t>Block Ware House: 314 nos 
Labour days required:  314  Ware House  X1  Labour per month  X  12 months = 3768  man days 
Total Budget: 3768 man days  X  @ Rs. 460 /- per day i.e. labour charges</t>
    </r>
  </si>
  <si>
    <t>RCH-1_Maternal Health</t>
  </si>
  <si>
    <t>Approval 2026-27</t>
  </si>
  <si>
    <r>
      <rPr>
        <b/>
        <sz val="11"/>
        <rFont val="Calibri"/>
        <family val="2"/>
      </rPr>
      <t>Background:</t>
    </r>
    <r>
      <rPr>
        <sz val="11"/>
        <rFont val="Calibri"/>
        <family val="2"/>
      </rPr>
      <t xml:space="preserve"> VHSNDs are organised at AWC level once in a month on fixed days by ANM, AWW and ASHA. These platforms are to provide ANC registration, ANC check up and identification high risk pregnancies, identification SAM children counseling to ANC, lactating mothers and mothers of children within age group of 0-5 years. 
However, in hard to reach areas  in which the integrated VHSND and RI sessions are being held on quarterly basis. 
</t>
    </r>
    <r>
      <rPr>
        <b/>
        <sz val="11"/>
        <rFont val="Calibri"/>
        <family val="2"/>
      </rPr>
      <t xml:space="preserve">Current Status: </t>
    </r>
    <r>
      <rPr>
        <sz val="11"/>
        <rFont val="Calibri"/>
        <family val="2"/>
      </rPr>
      <t>Currently 98% of sessions are held against the planned sessions</t>
    </r>
  </si>
  <si>
    <r>
      <rPr>
        <b/>
        <sz val="11"/>
        <rFont val="Calibri"/>
        <family val="2"/>
      </rPr>
      <t>Proposal-1: Organisation cost for Regular sessions in rural areas (on going)</t>
    </r>
    <r>
      <rPr>
        <sz val="11"/>
        <rFont val="Calibri"/>
        <family val="2"/>
      </rPr>
      <t xml:space="preserve">
Old SC AAMs- 6688 Nos.
Newly sanctioned  SC AAMs - 1338 Nos
Total SC  AAM (Old + New)- 8026 Nos.
Total sessions: @ 8 sessions per SC AAM x  8026 SC AAMs=64208 sessions per month  
</t>
    </r>
    <r>
      <rPr>
        <b/>
        <sz val="11"/>
        <rFont val="Calibri"/>
        <family val="2"/>
      </rPr>
      <t>Total sessions annually-  64208 sessions per month  x 12 months= 770496 sessions</t>
    </r>
    <r>
      <rPr>
        <sz val="11"/>
        <rFont val="Calibri"/>
        <family val="2"/>
      </rPr>
      <t xml:space="preserve">
Budget Proposed for  90%  of VHSND  sessions= 693446  (Revised target)- As 100% funtionalization of new SC will take some time
</t>
    </r>
    <r>
      <rPr>
        <b/>
        <sz val="11"/>
        <rFont val="Calibri"/>
        <family val="2"/>
      </rPr>
      <t>Organization cost in non-hard to reach area: @Rs. 100/- per session</t>
    </r>
    <r>
      <rPr>
        <sz val="11"/>
        <rFont val="Calibri"/>
        <family val="2"/>
      </rPr>
      <t xml:space="preserve">
</t>
    </r>
    <r>
      <rPr>
        <b/>
        <sz val="11"/>
        <rFont val="Calibri"/>
        <family val="2"/>
      </rPr>
      <t>Proposal-2: Organisation cost for Regular sessions in Urban areas (on going)- Proposed under NUHM PIP</t>
    </r>
  </si>
  <si>
    <r>
      <rPr>
        <b/>
        <sz val="11"/>
        <rFont val="Calibri"/>
        <family val="2"/>
      </rPr>
      <t>Proposal: Organisation cost for Difficult Area Sessions  (on going)</t>
    </r>
    <r>
      <rPr>
        <sz val="11"/>
        <rFont val="Calibri"/>
        <family val="2"/>
      </rPr>
      <t xml:space="preserve">
Difficult Notified villages has decreased from 4418 nos.  to 3900 nos., in last 2 years due to construction of road which has made  village accessible.
Difficult notified villages in FY 2024-25 - 3900  nos.
Quarterly 4 sessions per Village x 3900 villages=  – 15600 sessions (Annually)
Budget Proposed for 60% of Difficult area  for Integrated VHSND &amp; RI =  9360  sessions (Revised target)
</t>
    </r>
    <r>
      <rPr>
        <b/>
        <sz val="11"/>
        <rFont val="Calibri"/>
        <family val="2"/>
      </rPr>
      <t>Unit Cost Per Session:  @Rs. 2000/- (Mobility-Rs. 1500/- + Session organizing cost- Rs. 500/-)</t>
    </r>
  </si>
  <si>
    <r>
      <rPr>
        <b/>
        <sz val="11"/>
        <rFont val="Calibri"/>
        <family val="2"/>
      </rPr>
      <t>New Activity:
Proposal/Budget:</t>
    </r>
    <r>
      <rPr>
        <sz val="11"/>
        <rFont val="Calibri"/>
        <family val="2"/>
      </rPr>
      <t xml:space="preserve">
</t>
    </r>
    <r>
      <rPr>
        <b/>
        <sz val="11"/>
        <rFont val="Calibri"/>
        <family val="2"/>
      </rPr>
      <t xml:space="preserve">Proposal-1: </t>
    </r>
    <r>
      <rPr>
        <sz val="11"/>
        <rFont val="Calibri"/>
        <family val="2"/>
      </rPr>
      <t>Procurement of equipment and logistics for VHSND and UHSND session sites</t>
    </r>
    <r>
      <rPr>
        <sz val="11"/>
        <rFont val="Calibri"/>
        <family val="2"/>
      </rPr>
      <t xml:space="preserve">
</t>
    </r>
    <r>
      <rPr>
        <b/>
        <sz val="11"/>
        <rFont val="Calibri"/>
        <family val="2"/>
      </rPr>
      <t>Proposal-2:</t>
    </r>
    <r>
      <rPr>
        <sz val="11"/>
        <rFont val="Calibri"/>
        <family val="2"/>
      </rPr>
      <t xml:space="preserve"> Establishment of Mini Skill lab at selected CHCs for continuing skill practices</t>
    </r>
    <r>
      <rPr>
        <b/>
        <sz val="11"/>
        <rFont val="Calibri"/>
        <family val="2"/>
      </rPr>
      <t xml:space="preserve">
Detail Proposal is placed at Maternal Health Write-up Annexure folder
</t>
    </r>
    <r>
      <rPr>
        <b/>
        <sz val="11"/>
        <color indexed="10"/>
        <rFont val="Calibri"/>
        <family val="2"/>
      </rPr>
      <t>(Source of funding: To be met from state specific  SAMMPUrNA budget)</t>
    </r>
  </si>
  <si>
    <t>Budget Approved under HSS-17_ASHA Incentive_Sl.No.202</t>
  </si>
  <si>
    <r>
      <rPr>
        <b/>
        <sz val="11"/>
        <rFont val="Calibri"/>
        <family val="2"/>
      </rPr>
      <t>Activity:
1. Printing proposed for Mother &amp; Child Protection Card (MCP Card) Out of NHM fund &amp; Family 
2. Couple Counseling Booklet (Nirapada Matrutwa) out of State Specific Budget</t>
    </r>
    <r>
      <rPr>
        <b/>
        <sz val="11"/>
        <color rgb="FFFF0000"/>
        <rFont val="Calibri"/>
        <family val="2"/>
      </rPr>
      <t xml:space="preserve">
 Budget Approved under HSS-19_IEC &amp; Printing_Sl.No.204</t>
    </r>
  </si>
  <si>
    <t>Expected target : 2026-27
Institutional delivery expected to be same as 2024-25- 418883
Rural JSY- 383738 (ID in Rural area (90% of Public + Accrediated Private)
Urban JSY- 42638  ID in Urban area (10% of Public + Accrediated Private)</t>
  </si>
  <si>
    <r>
      <rPr>
        <b/>
        <sz val="11"/>
        <color indexed="8"/>
        <rFont val="Calibri"/>
        <family val="2"/>
      </rPr>
      <t>Background</t>
    </r>
    <r>
      <rPr>
        <sz val="11"/>
        <color indexed="8"/>
        <rFont val="Calibri"/>
        <family val="2"/>
      </rPr>
      <t>: Home delivery cases belonging to BPL category are incetivised @ Rs. 500/- under JSY</t>
    </r>
    <r>
      <rPr>
        <b/>
        <sz val="11"/>
        <color indexed="8"/>
        <rFont val="Calibri"/>
        <family val="2"/>
      </rPr>
      <t/>
    </r>
  </si>
  <si>
    <r>
      <rPr>
        <b/>
        <sz val="11"/>
        <color indexed="8"/>
        <rFont val="Calibri"/>
        <family val="2"/>
      </rPr>
      <t>Background:</t>
    </r>
    <r>
      <rPr>
        <sz val="11"/>
        <color indexed="8"/>
        <rFont val="Calibri"/>
        <family val="2"/>
      </rPr>
      <t xml:space="preserve"> Institutional delivery in public health facilities and accredited private health facilities are incentivised @ Rs. 1400 for rural areas beneficiaries and Rs. 1000/- for Urban area beneficiaries 
</t>
    </r>
    <r>
      <rPr>
        <b/>
        <sz val="11"/>
        <color indexed="8"/>
        <rFont val="Calibri"/>
        <family val="2"/>
      </rPr>
      <t>Current Status:</t>
    </r>
    <r>
      <rPr>
        <sz val="11"/>
        <color indexed="8"/>
        <rFont val="Calibri"/>
        <family val="2"/>
      </rPr>
      <t xml:space="preserve"> During 2025-26 (April to Aug 2025), 161738 nos of deliveries conducted and reported in public health facilities &amp; 2838 delivery conducted in accredited private health facilities = 164576 deliveries
</t>
    </r>
    <r>
      <rPr>
        <b/>
        <sz val="11"/>
        <color indexed="8"/>
        <rFont val="Calibri"/>
        <family val="2"/>
      </rPr>
      <t xml:space="preserve">Expected target : 2026-27
Reported Instutuional delivery in 2024-25- 418883,  same no. of institutional delivery expected during 2026-27 ( i.e 418883)
Total No. of deliveries in public health facility (418883) + Total no. of deliveries in Accrediated Private facility (7491)  = 426374, 
Rural JSY: </t>
    </r>
    <r>
      <rPr>
        <sz val="11"/>
        <color indexed="8"/>
        <rFont val="Calibri"/>
        <family val="2"/>
      </rPr>
      <t xml:space="preserve">90% of institiutional delivery in Public &amp; Accrediated Private Hospitals </t>
    </r>
    <r>
      <rPr>
        <b/>
        <sz val="11"/>
        <color indexed="8"/>
        <rFont val="Calibri"/>
        <family val="2"/>
      </rPr>
      <t xml:space="preserve">
Urban JSY: </t>
    </r>
    <r>
      <rPr>
        <sz val="11"/>
        <color indexed="8"/>
        <rFont val="Calibri"/>
        <family val="2"/>
      </rPr>
      <t>10% of institutional delivery in Public &amp; Accrediated Private Hospitals</t>
    </r>
  </si>
  <si>
    <r>
      <rPr>
        <b/>
        <sz val="11"/>
        <color indexed="8"/>
        <rFont val="Calibri"/>
        <family val="2"/>
      </rPr>
      <t>Ongoing Activity:</t>
    </r>
    <r>
      <rPr>
        <sz val="11"/>
        <color indexed="8"/>
        <rFont val="Calibri"/>
        <family val="2"/>
      </rPr>
      <t xml:space="preserve">
</t>
    </r>
    <r>
      <rPr>
        <b/>
        <sz val="11"/>
        <color indexed="8"/>
        <rFont val="Calibri"/>
        <family val="2"/>
      </rPr>
      <t xml:space="preserve">Proposal: Incentive to Govt/ Pvt O&amp;G Specialist for conducting C Section. </t>
    </r>
    <r>
      <rPr>
        <sz val="11"/>
        <color indexed="8"/>
        <rFont val="Calibri"/>
        <family val="2"/>
      </rPr>
      <t xml:space="preserve">
5 % of total C section delivery at public health facility will be done by hired specialists and deputed specialists
1. </t>
    </r>
    <r>
      <rPr>
        <b/>
        <sz val="11"/>
        <color indexed="8"/>
        <rFont val="Calibri"/>
        <family val="2"/>
      </rPr>
      <t>Revised Proposed Norms and Modalities for hiring experts from Pvt. Sector  for C Section</t>
    </r>
    <r>
      <rPr>
        <sz val="11"/>
        <color indexed="8"/>
        <rFont val="Calibri"/>
        <family val="2"/>
      </rPr>
      <t xml:space="preserve">
</t>
    </r>
    <r>
      <rPr>
        <b/>
        <sz val="11"/>
        <color indexed="8"/>
        <rFont val="Calibri"/>
        <family val="2"/>
      </rPr>
      <t>1.1 Incentive for</t>
    </r>
    <r>
      <rPr>
        <sz val="11"/>
        <color indexed="8"/>
        <rFont val="Calibri"/>
        <family val="2"/>
      </rPr>
      <t xml:space="preserve"> Hiring Private Practitioners (O&amp;G Specialists / Anesthetists) for FRUs @ Rs. 3000/- per case, As per existing JSY guidelines.
1.2. Additional support for Mobility@ Rs. 2,000/- (Maximum) per visit (subject to actual expenditure) to cover travel expenses for hired experts 
</t>
    </r>
    <r>
      <rPr>
        <b/>
        <sz val="11"/>
        <color indexed="8"/>
        <rFont val="Calibri"/>
        <family val="2"/>
      </rPr>
      <t>Total Cost: Rs. 5000/- per C Section .</t>
    </r>
    <r>
      <rPr>
        <sz val="11"/>
        <color indexed="8"/>
        <rFont val="Calibri"/>
        <family val="2"/>
      </rPr>
      <t xml:space="preserve">
2. </t>
    </r>
    <r>
      <rPr>
        <b/>
        <sz val="11"/>
        <color indexed="8"/>
        <rFont val="Calibri"/>
        <family val="2"/>
      </rPr>
      <t>Deployment of Government Specialists beyond Duty Hours</t>
    </r>
    <r>
      <rPr>
        <sz val="11"/>
        <color indexed="8"/>
        <rFont val="Calibri"/>
        <family val="2"/>
      </rPr>
      <t xml:space="preserve">
</t>
    </r>
    <r>
      <rPr>
        <b/>
        <sz val="11"/>
        <color indexed="8"/>
        <rFont val="Calibri"/>
        <family val="2"/>
      </rPr>
      <t xml:space="preserve">Modalities for deployment: </t>
    </r>
    <r>
      <rPr>
        <sz val="11"/>
        <color indexed="8"/>
        <rFont val="Calibri"/>
        <family val="2"/>
      </rPr>
      <t xml:space="preserve">In facilities where adequate O&amp;G Specialists/ EmOC trained doctor and Anesthetists/ LSAS trained doctors are available in the public health system (MCH/DHH/Non FRU facilities), they shall be deputed to other FRUs beyond regular duty hours to conduct C-section deliveries.
</t>
    </r>
    <r>
      <rPr>
        <b/>
        <sz val="11"/>
        <color indexed="8"/>
        <rFont val="Calibri"/>
        <family val="2"/>
      </rPr>
      <t>2.1 Incentive:</t>
    </r>
    <r>
      <rPr>
        <sz val="11"/>
        <color indexed="8"/>
        <rFont val="Calibri"/>
        <family val="2"/>
      </rPr>
      <t xml:space="preserve"> Rs. 1,000/- per C-section conducted beyond regular duty hours.
2. 2. Mobility Support: Rs. 2,000/- per visit (maximum) (subject to actual expenditure)
</t>
    </r>
    <r>
      <rPr>
        <b/>
        <sz val="11"/>
        <color indexed="8"/>
        <rFont val="Calibri"/>
        <family val="2"/>
      </rPr>
      <t>Total Cost: Rs. 3000/- per C Section</t>
    </r>
    <r>
      <rPr>
        <sz val="11"/>
        <color indexed="8"/>
        <rFont val="Calibri"/>
        <family val="2"/>
      </rPr>
      <t xml:space="preserve">
Budget is proposed for 5% of expected CS at public health facilities (out of which 50%   by private doctors and 50% by O &amp;G spl from the public health system)</t>
    </r>
    <r>
      <rPr>
        <b/>
        <sz val="11"/>
        <color indexed="8"/>
        <rFont val="Calibri"/>
        <family val="2"/>
      </rPr>
      <t/>
    </r>
  </si>
  <si>
    <r>
      <rPr>
        <b/>
        <sz val="11"/>
        <rFont val="Calibri"/>
        <family val="2"/>
      </rPr>
      <t>Administrative Cost</t>
    </r>
    <r>
      <rPr>
        <sz val="11"/>
        <rFont val="Calibri"/>
        <family val="2"/>
      </rPr>
      <t>: 0.5% of total JSY Budget excluding ASHA Incentive</t>
    </r>
  </si>
  <si>
    <r>
      <rPr>
        <b/>
        <sz val="11"/>
        <rFont val="Calibri"/>
        <family val="2"/>
      </rPr>
      <t>Ongoing Activity
Proposal</t>
    </r>
    <r>
      <rPr>
        <sz val="11"/>
        <rFont val="Calibri"/>
        <family val="2"/>
      </rPr>
      <t xml:space="preserve">
</t>
    </r>
    <r>
      <rPr>
        <b/>
        <sz val="11"/>
        <rFont val="Calibri"/>
        <family val="2"/>
      </rPr>
      <t>1. Free diet under PMSMA and e PMSMA</t>
    </r>
    <r>
      <rPr>
        <sz val="11"/>
        <rFont val="Calibri"/>
        <family val="2"/>
      </rPr>
      <t xml:space="preserve">
During 2024-25-ANC cases visited under PMSMA and e PMSMA- 409691 (65% of ANC including multiple time HRP visits)
Expected beneficiaries during 2026-27 - 90% of reported 624277 ANC including multiple time HRP visits =</t>
    </r>
    <r>
      <rPr>
        <b/>
        <sz val="11"/>
        <rFont val="Calibri"/>
        <family val="2"/>
      </rPr>
      <t xml:space="preserve"> @Rs.110/- per day x 1 day</t>
    </r>
    <r>
      <rPr>
        <sz val="11"/>
        <rFont val="Calibri"/>
        <family val="2"/>
      </rPr>
      <t xml:space="preserve">
</t>
    </r>
    <r>
      <rPr>
        <b/>
        <sz val="11"/>
        <rFont val="Calibri"/>
        <family val="2"/>
      </rPr>
      <t xml:space="preserve">2.Diet to beneficiaries admitted at SC &amp; PHC (N)  Delivery Points </t>
    </r>
    <r>
      <rPr>
        <sz val="11"/>
        <rFont val="Calibri"/>
        <family val="2"/>
      </rPr>
      <t xml:space="preserve">where sanctioned beds are not available. Reported Delivery in SC &amp; PHC (N) in 2024-25 - 36330   &amp; expected same number in 2026-27
Proposed for 30% of expected deliveries in 2026-27- 10899
</t>
    </r>
    <r>
      <rPr>
        <b/>
        <sz val="11"/>
        <rFont val="Calibri"/>
        <family val="2"/>
      </rPr>
      <t>Budget Proposed:@Rs.110/- per day x 2 days</t>
    </r>
    <r>
      <rPr>
        <sz val="11"/>
        <rFont val="Calibri"/>
        <family val="2"/>
      </rPr>
      <t xml:space="preserve">
</t>
    </r>
    <r>
      <rPr>
        <b/>
        <sz val="11"/>
        <rFont val="Calibri"/>
        <family val="2"/>
      </rPr>
      <t>3. Diet for other insts.</t>
    </r>
    <r>
      <rPr>
        <sz val="11"/>
        <rFont val="Calibri"/>
        <family val="2"/>
      </rPr>
      <t xml:space="preserve"> having sanctioned bed strength has been provisioned under State budget.
Justification for Targeted beneficiaries: Previous year achievement trend.
Justification for unit cost: prevailing  rate of diet in public health intuitions for general patients (GoO Notification No.18461 dtd.03.08.2023)</t>
    </r>
  </si>
  <si>
    <t>Expected deliveries at SC &amp; PHC(N) DP</t>
  </si>
  <si>
    <t>Budget Approved in HSS-2 Blood Services</t>
  </si>
  <si>
    <r>
      <rPr>
        <b/>
        <sz val="11"/>
        <color indexed="8"/>
        <rFont val="Calibri"/>
        <family val="2"/>
      </rPr>
      <t xml:space="preserve">Ongoing Activity
Background: </t>
    </r>
    <r>
      <rPr>
        <sz val="11"/>
        <color indexed="8"/>
        <rFont val="Calibri"/>
        <family val="2"/>
      </rPr>
      <t xml:space="preserve">AS per mandate of PMSMA all ANC beneficiaries should have at least one ultrasound during the pregnancy period. In order to have maximum coverage for ultrasound, the private ultrasound units are empanelled for the purpose. These units will provide free of cost ultrasound services to beneficiaries and the funds @ Rs.350/- per beneficiary is reimbursed to the empanelled unit. 
</t>
    </r>
    <r>
      <rPr>
        <b/>
        <sz val="11"/>
        <color indexed="8"/>
        <rFont val="Calibri"/>
        <family val="2"/>
      </rPr>
      <t xml:space="preserve">Current Status: </t>
    </r>
    <r>
      <rPr>
        <sz val="11"/>
        <color indexed="8"/>
        <rFont val="Calibri"/>
        <family val="2"/>
      </rPr>
      <t xml:space="preserve">During the year 2024-25 -1,71,220 Pregnant Women have received ultrasound services in empanelled clinic 
</t>
    </r>
    <r>
      <rPr>
        <b/>
        <sz val="11"/>
        <color indexed="8"/>
        <rFont val="Calibri"/>
        <family val="2"/>
      </rPr>
      <t>Proposal:</t>
    </r>
    <r>
      <rPr>
        <sz val="11"/>
        <color indexed="8"/>
        <rFont val="Calibri"/>
        <family val="2"/>
      </rPr>
      <t xml:space="preserve">
This activity will target coverage of ultrasound for all pregnant woman.  The ultrasound facility is available in both public and private facilities. The budget provision is done for private empanelled ultrasound facilities . The referral cases from PMSMA clinic and from the public health facilities which do not have USG machines  will be covered in the empanelled private USGs clinic. The unit cost per USG is proposed @ Rs. 500/- per case </t>
    </r>
    <r>
      <rPr>
        <b/>
        <sz val="11"/>
        <color rgb="FFFF0000"/>
        <rFont val="Calibri"/>
        <family val="2"/>
      </rPr>
      <t>(Unit cost revised from Rs. 350/- to Rs. 500/- as per the recommendation during NPCC Meeting)</t>
    </r>
    <r>
      <rPr>
        <sz val="11"/>
        <color indexed="8"/>
        <rFont val="Calibri"/>
        <family val="2"/>
      </rPr>
      <t xml:space="preserve"> for private empanelled facilities only
Expected to be covered in private clinics 30% of ANC cases</t>
    </r>
  </si>
  <si>
    <r>
      <rPr>
        <b/>
        <sz val="11"/>
        <rFont val="Calibri"/>
        <family val="2"/>
      </rPr>
      <t>Ongoing Activity
Background:</t>
    </r>
    <r>
      <rPr>
        <sz val="11"/>
        <rFont val="Calibri"/>
        <family val="2"/>
      </rPr>
      <t xml:space="preserve"> All pregnant woman will be given 1 tab IFA for 180 days from 2nd trimester and all PNC cases will be given 1 tab of IFA for 180 days after delivery as prophylactic dose. Incase of anemic pregnant woman or lactating mother double dose of IFA is provided.
</t>
    </r>
    <r>
      <rPr>
        <b/>
        <sz val="11"/>
        <rFont val="Calibri"/>
        <family val="2"/>
      </rPr>
      <t xml:space="preserve">Current Status: </t>
    </r>
    <r>
      <rPr>
        <sz val="11"/>
        <rFont val="Calibri"/>
        <family val="2"/>
      </rPr>
      <t xml:space="preserve">95% of PW and 81% of PNC mothers are provided 180 IFA tabs  during pregnancy and PNC period.
</t>
    </r>
    <r>
      <rPr>
        <b/>
        <sz val="11"/>
        <rFont val="Calibri"/>
        <family val="2"/>
      </rPr>
      <t>Proposal:</t>
    </r>
    <r>
      <rPr>
        <sz val="11"/>
        <rFont val="Calibri"/>
        <family val="2"/>
      </rPr>
      <t xml:space="preserve">
Drugs Specification (Revised in the current year) : 60 mg elemental Iron + 500 mcg Folic Acid 
Level at which the item would be used : SC/ PHC/ CHC/ SDH/ DH
Total pregnant women - 624277
Total PNC - 565975
1. Procurement of 214245360 red IFA red tablets for prophylactic treatment of 1190252 pregnant (624277) and lactating women (565975) 
2.  Procurement of 27043029 IFA red tablets for therapeutic management of 15% of ANC  cases (93642 nos)  &amp; 10% PNC cases (56598)=   150239 anemic pregnant  and lactating women  
</t>
    </r>
    <r>
      <rPr>
        <b/>
        <sz val="11"/>
        <rFont val="Calibri"/>
        <family val="2"/>
      </rPr>
      <t xml:space="preserve">Total Budget Requirement: 241288389 IFA Red tablets (prophylactic+therapeutic) @Rs 0.12 per tablet
Budget proposed under RCH-7 Nutrition, </t>
    </r>
    <r>
      <rPr>
        <sz val="11"/>
        <rFont val="Calibri"/>
        <family val="2"/>
      </rPr>
      <t xml:space="preserve">
</t>
    </r>
    <r>
      <rPr>
        <b/>
        <sz val="11"/>
        <color indexed="10"/>
        <rFont val="Calibri"/>
        <family val="2"/>
      </rPr>
      <t>Source of Fund: State Health Budget</t>
    </r>
  </si>
  <si>
    <r>
      <rPr>
        <b/>
        <sz val="11"/>
        <rFont val="Calibri"/>
        <family val="2"/>
      </rPr>
      <t>Ongoing Activity
Background:</t>
    </r>
    <r>
      <rPr>
        <sz val="11"/>
        <rFont val="Calibri"/>
        <family val="2"/>
      </rPr>
      <t xml:space="preserve"> As mandate of JSSK all pregnant woman and Complicated PNC cases up to 42 days of delivery will be provided free referral transportation to the public health facility. Hence free transportation is provisioned as one of the entitlements under JSSK.
</t>
    </r>
    <r>
      <rPr>
        <b/>
        <sz val="11"/>
        <rFont val="Calibri"/>
        <family val="2"/>
      </rPr>
      <t>Current status :</t>
    </r>
    <r>
      <rPr>
        <sz val="11"/>
        <rFont val="Calibri"/>
        <family val="2"/>
      </rPr>
      <t xml:space="preserve"> During the year 2024-25: 4,74,520 beneficiaries  have availed free referral transportation from home to facility and referral for higher facility. 
</t>
    </r>
    <r>
      <rPr>
        <b/>
        <sz val="11"/>
        <rFont val="Calibri"/>
        <family val="2"/>
      </rPr>
      <t>Proposal: keeping in view the increasing demand of 108 Jananni Express, the Ambulance will cover transportation of delivery cases, complicated PNC cases, sick infant, NRC drop back transportation of high risk ANC cases and interfacility referral</t>
    </r>
    <r>
      <rPr>
        <sz val="11"/>
        <rFont val="Calibri"/>
        <family val="2"/>
      </rPr>
      <t xml:space="preserve">
Targeted beneficiaries in 2026-27  - 4,75,000 as per the last year availed beneficiaries</t>
    </r>
  </si>
  <si>
    <r>
      <rPr>
        <b/>
        <sz val="11"/>
        <rFont val="Calibri"/>
        <family val="2"/>
      </rPr>
      <t xml:space="preserve">Ongoing Activity:
Background: </t>
    </r>
    <r>
      <rPr>
        <sz val="11"/>
        <rFont val="Calibri"/>
        <family val="2"/>
      </rPr>
      <t xml:space="preserve">PMSMA clinic day is organised 9th of every month with aim to ensure each pregnant woman must get at least one check up by O &amp; G Spl  or trained MBBS doctor so that high risk condition can be screened and appropriate management of high risk condition can be done. Private practitioners are also encouraged under the programme as volunteer. All there services , investigations, ultrasound etc along with diet are provided free of cost. Extended PMSMA  (E-PMSMA) are the days organised other than 9th of the Month for check up of Antenatal Cases and high risk pregnancy cases. Each high risk cases are provided support for maximum of three visits also with provision of ASHA to accompany.
</t>
    </r>
    <r>
      <rPr>
        <b/>
        <sz val="11"/>
        <rFont val="Calibri"/>
        <family val="2"/>
      </rPr>
      <t>Current status: During the year 2024-25, 65% of ANC cases attended PMSMA  &amp; E-PMSMA Clinic</t>
    </r>
    <r>
      <rPr>
        <sz val="11"/>
        <rFont val="Calibri"/>
        <family val="2"/>
      </rPr>
      <t xml:space="preserve">
</t>
    </r>
    <r>
      <rPr>
        <b/>
        <sz val="11"/>
        <rFont val="Calibri"/>
        <family val="2"/>
      </rPr>
      <t xml:space="preserve">Proposal: </t>
    </r>
    <r>
      <rPr>
        <sz val="11"/>
        <rFont val="Calibri"/>
        <family val="2"/>
      </rPr>
      <t xml:space="preserve">Proposed for United funds for districts, and transportation cost for ASHA and high risk cases to attend  PMSMA &amp; E-PMSMA clinic days.
</t>
    </r>
    <r>
      <rPr>
        <b/>
        <sz val="11"/>
        <rFont val="Calibri"/>
        <family val="2"/>
      </rPr>
      <t xml:space="preserve">Proposed untied Budget:
</t>
    </r>
    <r>
      <rPr>
        <sz val="11"/>
        <rFont val="Calibri"/>
        <family val="2"/>
      </rPr>
      <t xml:space="preserve">1. Rs.0.50 lakhs per dist with &lt;=5 blocks x 4 = Rs. 2.00 Lakhs
2.Rs.1.00 lakh with 6 to 10 block x 13 = Rs. 13.00 Lakhs
3. Rs.1.50 lakhs with 11 to 15 blocks x 10= Rs. 15.00 Lakhs
3. Rs.2.00 lakhs with &gt; = 16 blocks x 3= Rs. 6.00 Lakhs
</t>
    </r>
    <r>
      <rPr>
        <b/>
        <sz val="11"/>
        <rFont val="Calibri"/>
        <family val="2"/>
      </rPr>
      <t xml:space="preserve">Total Proposed: Rs. 36.00 Lakhs,
</t>
    </r>
    <r>
      <rPr>
        <sz val="11"/>
        <rFont val="Calibri"/>
        <family val="2"/>
      </rPr>
      <t>The fund will be  released to institutions for taking of following activities as per need.
1. Transportation of private practitioners 
2. Meeting with various stakeholders at State and District level 
3. Award and refreshment to volunteers &amp; others
4. Mobility cost to doctors and paramedical staff those are deployed from other facilities for the Clinic day 
5. IEC at institution level for wide publicity of the programme</t>
    </r>
  </si>
  <si>
    <r>
      <rPr>
        <b/>
        <sz val="11"/>
        <rFont val="Calibri"/>
        <family val="2"/>
      </rPr>
      <t>Ongoing Activity</t>
    </r>
    <r>
      <rPr>
        <sz val="11"/>
        <rFont val="Calibri"/>
        <family val="2"/>
      </rPr>
      <t xml:space="preserve">
20% of expected ANC to be the HRPs
Transportation cost to Each HRP will be supported for  maximum of 3 visits
Budget proposed @ Rs. 100/- per visit per HRP for 40% of  expected visits as all HRPs may  not claim for transport cost.</t>
    </r>
  </si>
  <si>
    <r>
      <rPr>
        <b/>
        <sz val="11"/>
        <rFont val="Calibri"/>
        <family val="2"/>
      </rPr>
      <t xml:space="preserve">New Activity: 
Hiring of specialist manpower for conducting PMSMA/ e PMSMA session
</t>
    </r>
    <r>
      <rPr>
        <sz val="11"/>
        <rFont val="Calibri"/>
        <family val="2"/>
      </rPr>
      <t xml:space="preserve">• Mobility Support for O &amp; G spl./ BEmOC trained doctor / private O G spl @ Rs. 2000/- per visit to attend  PMSMA and e PMSMA clinic day
• Budget proposed for 20% of 577 facilities = 111 facilities x Rs. 2000/- for 12 months  = Rs. 26.64 Lakhs
</t>
    </r>
    <r>
      <rPr>
        <b/>
        <sz val="11"/>
        <color rgb="FFFF0000"/>
        <rFont val="Calibri"/>
        <family val="2"/>
      </rPr>
      <t>Proposed as part of Special Strategy for Accelerated Reduction of MMR, placed at HSS-21, State-specific Initiatives and Innovations, Sl No-206</t>
    </r>
  </si>
  <si>
    <r>
      <t xml:space="preserve">SUMAN NOTIFICATION
Background: </t>
    </r>
    <r>
      <rPr>
        <sz val="11"/>
        <color indexed="8"/>
        <rFont val="Calibri"/>
        <family val="2"/>
      </rPr>
      <t>The SUMAN pregramme aims at zero preventable maternal and newborn death.  Under SUMAN programme the facilities providing maternal and new born services are categorized under 3 packages, SUMAN Basic, SUMAN BEmOC and SUMAN CEmOC package. the facilities are notified as per the service availability.</t>
    </r>
    <r>
      <rPr>
        <b/>
        <sz val="11"/>
        <color indexed="8"/>
        <rFont val="Calibri"/>
        <family val="2"/>
      </rPr>
      <t xml:space="preserve">
Total target upto 2025-26: 311 - CEMoC, 311- BEmOC and 3498 - Basic facilities ; Total- 3907
Achievement upto Aug 2025: 3243 i.e. CEmOC-93, BEmOC-313, Basic-2837  (It is expected to achieve 100% by March 2026)
</t>
    </r>
    <r>
      <rPr>
        <sz val="11"/>
        <color indexed="8"/>
        <rFont val="Calibri"/>
        <family val="2"/>
      </rPr>
      <t>Total target for 2026-27: 1000 Institutions for notification under basic package</t>
    </r>
  </si>
  <si>
    <t>Budget Approved under HSS-16_Capacity Building Incl. Training_Sl.No.201</t>
  </si>
  <si>
    <r>
      <rPr>
        <b/>
        <sz val="11"/>
        <color indexed="8"/>
        <rFont val="Calibri"/>
        <family val="2"/>
      </rPr>
      <t>Ongoing Activity: 
Head of Expenses:</t>
    </r>
    <r>
      <rPr>
        <sz val="11"/>
        <color indexed="8"/>
        <rFont val="Calibri"/>
        <family val="2"/>
      </rPr>
      <t xml:space="preserve">
1. Training Of Midwifery Educators at NMTI: </t>
    </r>
    <r>
      <rPr>
        <b/>
        <sz val="11"/>
        <color indexed="10"/>
        <rFont val="Calibri"/>
        <family val="2"/>
      </rPr>
      <t>Budget Proposed under HSS-16_Capacity Building Incl. Training_Sl.No.201</t>
    </r>
  </si>
  <si>
    <r>
      <rPr>
        <b/>
        <sz val="11"/>
        <color indexed="8"/>
        <rFont val="Calibri"/>
        <family val="2"/>
      </rPr>
      <t>Ongoing Activity: 
Head of Expenses:</t>
    </r>
    <r>
      <rPr>
        <b/>
        <sz val="11"/>
        <color indexed="10"/>
        <rFont val="Calibri"/>
        <family val="2"/>
      </rPr>
      <t xml:space="preserve">
</t>
    </r>
    <r>
      <rPr>
        <b/>
        <sz val="11"/>
        <rFont val="Calibri"/>
        <family val="2"/>
      </rPr>
      <t xml:space="preserve">1. Training Cost </t>
    </r>
    <r>
      <rPr>
        <sz val="11"/>
        <rFont val="Calibri"/>
        <family val="2"/>
      </rPr>
      <t>( Contingency &amp; Consumables , Organisational cost, Vehicle hiring cost &amp; PoL, Procurement of study materials, ONMEB registration, examination charges, Fooding, Accommodation, Mentoring vist etc)</t>
    </r>
    <r>
      <rPr>
        <b/>
        <sz val="11"/>
        <color indexed="10"/>
        <rFont val="Calibri"/>
        <family val="2"/>
      </rPr>
      <t xml:space="preserve"> Budget Approved under HSS-16_Capacity Building Incl. Training_Sl.No.201
</t>
    </r>
    <r>
      <rPr>
        <b/>
        <sz val="11"/>
        <rFont val="Calibri"/>
        <family val="2"/>
      </rPr>
      <t>2. Incentive to Midwifery Educator &amp; Programme Coordinators</t>
    </r>
    <r>
      <rPr>
        <sz val="11"/>
        <rFont val="Calibri"/>
        <family val="2"/>
      </rPr>
      <t xml:space="preserve">- </t>
    </r>
    <r>
      <rPr>
        <b/>
        <sz val="11"/>
        <color indexed="10"/>
        <rFont val="Calibri"/>
        <family val="2"/>
      </rPr>
      <t>Budget Approved under HSS-9_HRH_Sl.No.186</t>
    </r>
  </si>
  <si>
    <t>Not Proposed as dedicated training on MDSR was conducted for Nodal Officers, O&amp;G Specialists, DMRCHs &amp; Hospital Managers during FY 2024-25</t>
  </si>
  <si>
    <r>
      <rPr>
        <b/>
        <sz val="11"/>
        <rFont val="Calibri"/>
        <family val="2"/>
      </rPr>
      <t xml:space="preserve">Ongoing Activity
Background: </t>
    </r>
    <r>
      <rPr>
        <sz val="11"/>
        <rFont val="Calibri"/>
        <family val="2"/>
      </rPr>
      <t xml:space="preserve">For every reported maternal death, community based verbal autopsy is to be done. A team of three members will visit the community and collect information as per the appropriate annexure and each of the member is provided with Rs. 150 for conducting verbal autopsy.
</t>
    </r>
    <r>
      <rPr>
        <b/>
        <sz val="11"/>
        <rFont val="Calibri"/>
        <family val="2"/>
      </rPr>
      <t>Current Status:</t>
    </r>
    <r>
      <rPr>
        <sz val="11"/>
        <rFont val="Calibri"/>
        <family val="2"/>
      </rPr>
      <t xml:space="preserve">  149 nos. of maternal deaths were reported during 2025-26 (1st qtr.) and it is expected that around 961 deaths will be reported by March 2026 and  all maternal deaths will be investigated in community level by CB MDR committee. 
</t>
    </r>
    <r>
      <rPr>
        <b/>
        <sz val="11"/>
        <rFont val="Calibri"/>
        <family val="2"/>
      </rPr>
      <t>Proposal:</t>
    </r>
    <r>
      <rPr>
        <sz val="11"/>
        <rFont val="Calibri"/>
        <family val="2"/>
      </rPr>
      <t xml:space="preserve">
During the year 2026-27 also 961 deaths are expected to be reported as the MMR has increased to 153 per 1 lakh live births 
Review of Maternal deaths at community level by CBMDR committee- @ Rs. 150 per person for 3 persons X 961 Expected Maternal deaths (Considering MMR-153 &amp; Expected Live Birth- 627916 (2025-26).
</t>
    </r>
    <r>
      <rPr>
        <b/>
        <sz val="11"/>
        <rFont val="Calibri"/>
        <family val="2"/>
      </rPr>
      <t>Budget Approved for</t>
    </r>
    <r>
      <rPr>
        <sz val="11"/>
        <rFont val="Calibri"/>
        <family val="2"/>
      </rPr>
      <t>- Honorarium to investigators @Rs. 450/-  (@Rs.150/- per person x 3 persons) for Community based maternal death investigation. Budget proposed for 80% of expected deaths.</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</si>
  <si>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MDR at State and District level is held regularly as per MDSR guidelines.
Current Status:  During 2024-25, 70% of reported maternal deaths are reviewed at district level.
</t>
    </r>
    <r>
      <rPr>
        <b/>
        <sz val="11"/>
        <rFont val="Calibri"/>
        <family val="2"/>
      </rPr>
      <t>Proposal:</t>
    </r>
    <r>
      <rPr>
        <sz val="11"/>
        <rFont val="Calibri"/>
        <family val="2"/>
      </rPr>
      <t xml:space="preserve">
Budget Proposed @ Rs. 10,000 per district per year for 30 districts &amp; Rs.3.00  lakhs for State level per year as per MDSR guideline
</t>
    </r>
    <r>
      <rPr>
        <b/>
        <sz val="11"/>
        <rFont val="Calibri"/>
        <family val="2"/>
      </rPr>
      <t xml:space="preserve">State level meeting: </t>
    </r>
    <r>
      <rPr>
        <sz val="11"/>
        <rFont val="Calibri"/>
        <family val="2"/>
      </rPr>
      <t xml:space="preserve">4 times confidential review meeting attended by Experts from MCHs/ Programme Officers etc., 4 times State Monitoring  and Review Committee attended by Programme Officers, experts from MCH &amp; District MDR Nodal Officers and 1 State Task force meeting are being conducted with this provision of Fund. </t>
    </r>
  </si>
  <si>
    <r>
      <rPr>
        <b/>
        <sz val="11"/>
        <color indexed="10"/>
        <rFont val="Calibri"/>
        <family val="2"/>
      </rPr>
      <t xml:space="preserve">New Activity </t>
    </r>
    <r>
      <rPr>
        <sz val="11"/>
        <rFont val="Calibri"/>
        <family val="2"/>
      </rPr>
      <t xml:space="preserve">
Keeping in view the increasing maternal deaths, it is decided that there will be strong monitoring of the MDSR process so that quality review will lead to proper determination of corrective action which in turn will help in reducing maternal deaths by taking appropriate action in time. Monitoring of MDR process by State level observers is proposed in the PIP. The observers will be clinical persons from O&amp;G, Paediatrics &amp; Public health experts. Each district will be visited once in two months by designated observer to support the process followed by the MDSR committee and conduct quality review. The observer will also review child death &amp; still birth along with maternal deaths during the visit.
</t>
    </r>
    <r>
      <rPr>
        <b/>
        <sz val="11"/>
        <rFont val="Calibri"/>
        <family val="2"/>
      </rPr>
      <t>Total No. of visits: @ 6 visits per dist per annum
Budget Proposed: Lumpsum Rs. 10,000/- per visit</t>
    </r>
  </si>
  <si>
    <r>
      <rPr>
        <b/>
        <sz val="11"/>
        <rFont val="Calibri"/>
        <family val="2"/>
      </rPr>
      <t>MVA equipment for 2026-27:</t>
    </r>
    <r>
      <rPr>
        <sz val="11"/>
        <rFont val="Calibri"/>
        <family val="2"/>
      </rPr>
      <t xml:space="preserve">
Equipment (MVA /EVA) for Safe Abortion Services: 95 numbers will procured for newly trained CAC MOs (To be distributed in the training) @ Rs. 3200/- per MVA
Out of 95, 50 nos for Mos attending 12 days certification training and 45 nos will be for refresher training providers . The distribution will be done at CAC training venues. </t>
    </r>
  </si>
  <si>
    <r>
      <rPr>
        <b/>
        <sz val="11"/>
        <rFont val="Calibri"/>
        <family val="2"/>
      </rPr>
      <t>Ongoing Activity</t>
    </r>
    <r>
      <rPr>
        <sz val="11"/>
        <rFont val="Calibri"/>
        <family val="2"/>
      </rPr>
      <t xml:space="preserve">
2. Drugs Specification : Misoprostol 4 Tablets (200 Mcg ) + Mifepristone 1 Tablet (200 mg) comb pack
Level at which the item would be used : PHC/CHC/ SDH/ DH with trained doctor or O G Spl
Total pregnant women - 624277 (reported)
Expected for abortion: 10% of PW
Expected Induced abortion: 40% of expected abortion cases
Expected abortion by Medical Method (MMA): 50% of Expected  abortion + 10% as buffer
</t>
    </r>
    <r>
      <rPr>
        <b/>
        <sz val="11"/>
        <rFont val="Calibri"/>
        <family val="2"/>
      </rPr>
      <t>Budget Approved: MMA pack @ Rs. 40/- per pack</t>
    </r>
  </si>
  <si>
    <t xml:space="preserve">Establishment &amp; functionalisation  of Obstetric HDUs </t>
  </si>
  <si>
    <t xml:space="preserve">Establishment &amp; functionalisation  of Obstetric Hybrid ICUs </t>
  </si>
  <si>
    <t>Mentoring visit proposed for CHC and PHC-N DPs with delivery more than 10 and less than 50 per month . 285 facilities identified having  with delivery more than 10 and less than 50 per month from HMIS 2024-25. Each facility will be  given 4 visits in a year. 
Total facilities Identified : 243
No of visits =  285 * 4 = 1140 visits
Cost for each visit @Rs.2000/- , Budget proposed for 50% of visits.</t>
  </si>
  <si>
    <r>
      <rPr>
        <b/>
        <sz val="11"/>
        <rFont val="Calibri"/>
        <family val="2"/>
      </rPr>
      <t>Ongoing Activity</t>
    </r>
    <r>
      <rPr>
        <sz val="11"/>
        <rFont val="Calibri"/>
        <family val="2"/>
      </rPr>
      <t xml:space="preserve">
Use of patients gown for all delivery cases will reduced incidence of sepsis as in many rural area the delivery cases usages old and turn out clothes due to risulalestic and cultural tabuoos. The provision of sterials / autoclave gown will at least provide asepsis clothing to the delivery cases during the stay at hospital. this will also reduced cross infection scope.
</t>
    </r>
    <r>
      <rPr>
        <b/>
        <sz val="11"/>
        <rFont val="Calibri"/>
        <family val="2"/>
      </rPr>
      <t>Provision:</t>
    </r>
    <r>
      <rPr>
        <sz val="11"/>
        <rFont val="Calibri"/>
        <family val="2"/>
      </rPr>
      <t xml:space="preserve"> Per day delivery of expected delivery (565975): 2005 * 2 gown + 10% buffer = 4411 gowns
</t>
    </r>
    <r>
      <rPr>
        <b/>
        <sz val="11"/>
        <rFont val="Calibri"/>
        <family val="2"/>
      </rPr>
      <t>Budget: @Rs.300/- per Gown</t>
    </r>
  </si>
  <si>
    <r>
      <rPr>
        <b/>
        <sz val="11"/>
        <color indexed="10"/>
        <rFont val="Calibri"/>
        <family val="2"/>
      </rPr>
      <t>New Activity:</t>
    </r>
    <r>
      <rPr>
        <sz val="11"/>
        <color indexed="8"/>
        <rFont val="Calibri"/>
        <family val="2"/>
      </rPr>
      <t xml:space="preserve">
There are 390 functional delivery points in the State (Apr-June 2025-26). An assessment of labour rooms of delivery points and MOT of FRUs was undertaken to assess the gaps and as per assessment the list of major equipment will be procured. </t>
    </r>
    <r>
      <rPr>
        <b/>
        <sz val="11"/>
        <color indexed="10"/>
        <rFont val="Calibri"/>
        <family val="2"/>
      </rPr>
      <t>The list is attached at MH Write-up Annexure folder</t>
    </r>
    <r>
      <rPr>
        <sz val="11"/>
        <color indexed="8"/>
        <rFont val="Calibri"/>
        <family val="2"/>
      </rPr>
      <t xml:space="preserve">
Budget:
LR equip – Rs. 200.09 Lakhs
MOT Equip- Rs. 40.90 Lakhs
</t>
    </r>
    <r>
      <rPr>
        <b/>
        <sz val="11"/>
        <color indexed="10"/>
        <rFont val="Calibri"/>
        <family val="2"/>
      </rPr>
      <t>(Source of funding: To be met from state specific  SAMMPUrNA budget)</t>
    </r>
  </si>
  <si>
    <r>
      <rPr>
        <b/>
        <sz val="11"/>
        <color indexed="10"/>
        <rFont val="Calibri"/>
        <family val="2"/>
      </rPr>
      <t>New Activity:</t>
    </r>
    <r>
      <rPr>
        <b/>
        <sz val="11"/>
        <rFont val="Calibri"/>
        <family val="2"/>
      </rPr>
      <t xml:space="preserve">
Background:
</t>
    </r>
    <r>
      <rPr>
        <sz val="11"/>
        <rFont val="Calibri"/>
        <family val="2"/>
      </rPr>
      <t>According to Sample Registration System (SRS) data for 2022–23, Odisha’s stillbirth rate is 15 per 1,000 births, one of the highest among Indian states. Additionally, NFHS-5 (2019–21) reports that around 13% of last pregnancies in Odisha ended in fetal loss—including miscarriage, abortion, or stillbirth. This shows that many pregnancies are lost, with stillbirths being a significant portion.
Providing CTG (Cardiotocography) machines at Medical Colleges and District Hospitals will help detect fetal distress early during labor. This enables timely medical care, which can significantly reduce preventable stillbirths.</t>
    </r>
    <r>
      <rPr>
        <b/>
        <sz val="11"/>
        <rFont val="Calibri"/>
        <family val="2"/>
      </rPr>
      <t xml:space="preserve">
</t>
    </r>
    <r>
      <rPr>
        <sz val="11"/>
        <rFont val="Calibri"/>
        <family val="2"/>
      </rPr>
      <t xml:space="preserve">Assessment was conducted across 38 facilities, including all district hospitals and medical colleges. Of these, 27 facilities gave the status. Based on the minimum requirement of two CTG machine per labour room, there is a deficit of 31 CTG machines. It is assumed that the 11 non-responding facilities have adequate availability as per the requirement.
• Procurement of CTG machine for 21 facilities LR – 31 nos. (list attached at annexure- B)
• Installing and Demonstrations of staff on use of CTG machine.
</t>
    </r>
    <r>
      <rPr>
        <b/>
        <sz val="11"/>
        <rFont val="Calibri"/>
        <family val="2"/>
      </rPr>
      <t xml:space="preserve">Budget: </t>
    </r>
    <r>
      <rPr>
        <sz val="11"/>
        <rFont val="Calibri"/>
        <family val="2"/>
      </rPr>
      <t xml:space="preserve">
</t>
    </r>
    <r>
      <rPr>
        <b/>
        <sz val="11"/>
        <color rgb="FFFF0000"/>
        <rFont val="Calibri"/>
        <family val="2"/>
      </rPr>
      <t>Re-Proposed for 19 CTG Machines at DHH Level @ Rs. 1.00 Lakh per Machine under NHM PIP &amp; rest for MC&amp;H fund shall be mobilised out of State Budget</t>
    </r>
  </si>
  <si>
    <r>
      <t xml:space="preserve">Ongoing Activity:
Background: </t>
    </r>
    <r>
      <rPr>
        <sz val="11"/>
        <rFont val="Calibri"/>
        <family val="2"/>
      </rPr>
      <t>To improve the quality of labour room and OT services, the LR and OT will be LaQshya certified. State has taken target of 98 facilities.</t>
    </r>
    <r>
      <rPr>
        <b/>
        <sz val="11"/>
        <rFont val="Calibri"/>
        <family val="2"/>
      </rPr>
      <t xml:space="preserve">
Current Status:</t>
    </r>
    <r>
      <rPr>
        <sz val="11"/>
        <rFont val="Calibri"/>
        <family val="2"/>
      </rPr>
      <t xml:space="preserve"> Out of the target of 74 targeted FRUs by Aug 2025 26  LR and 26 MOT have been nationally certified.</t>
    </r>
  </si>
  <si>
    <r>
      <rPr>
        <b/>
        <sz val="11"/>
        <rFont val="Calibri"/>
        <family val="2"/>
      </rPr>
      <t xml:space="preserve">Background: </t>
    </r>
    <r>
      <rPr>
        <sz val="11"/>
        <rFont val="Calibri"/>
        <family val="2"/>
      </rPr>
      <t xml:space="preserve">The district coaching team will visit the LaQshya targeted facilities at lest quarterly once.
The district coaching team will visit the LaQshya targeted facilities at least quarterly once.
Already certified facilities to be visited quarterly once for maintaining the status
Up to 2024-25,  26 facilities have been certified-
 Proposal: 2026-27
Total Targeted institutions: 26 + 12 = 38
One institution to be visited 4 times (two visits for LR &amp; MOT) in a year by mentor.
Total visit per annum - 38*4 = 152 visits
</t>
    </r>
    <r>
      <rPr>
        <b/>
        <sz val="11"/>
        <color rgb="FFFF0000"/>
        <rFont val="Calibri"/>
        <family val="2"/>
      </rPr>
      <t>Budget dropped as LaQshya Certification of LR &amp; OT shall be certified under NQAS from 2026-27 onwards.</t>
    </r>
  </si>
  <si>
    <t>State level assessment for LaQshya surveillance</t>
  </si>
  <si>
    <r>
      <t xml:space="preserve">For already certified facilities before 2026-27
2026-27- Budgeted for  100% MCH, 70% DHH, 70% SDH, 100% CHC
</t>
    </r>
    <r>
      <rPr>
        <b/>
        <sz val="11"/>
        <color rgb="FFFF0000"/>
        <rFont val="Calibri"/>
        <family val="2"/>
      </rPr>
      <t>Incentive to be provided based on the financial norms.</t>
    </r>
  </si>
  <si>
    <r>
      <t xml:space="preserve">Proposal for certification 2026-27:
Total LR certified: 12 (MCH-3, DHH-5  SDH-2, CHC-2)
Total OT certified: 12 (MCH-3, DHH-5  SDH-2, CHC-2)
</t>
    </r>
    <r>
      <rPr>
        <b/>
        <sz val="11"/>
        <color indexed="10"/>
        <rFont val="Calibri"/>
        <family val="2"/>
      </rPr>
      <t>Budget will be proposed after certification in the supplementary PIP</t>
    </r>
  </si>
  <si>
    <r>
      <rPr>
        <b/>
        <sz val="11"/>
        <color indexed="8"/>
        <rFont val="Calibri"/>
        <family val="2"/>
      </rPr>
      <t>Ongoing Activity
Background:</t>
    </r>
    <r>
      <rPr>
        <sz val="11"/>
        <color indexed="8"/>
        <rFont val="Calibri"/>
        <family val="2"/>
      </rPr>
      <t xml:space="preserve"> 
Under universal screening of all PW for HIV and Syphilis, screening have been started in VHSND and UHSND sessions. Hence to maintain cold chain of the combo kit AVD system is adopted for carrying the combo kit in cold chain. Hence the person supporting in AVD is provided transportation cost per session.
Status: About 80% of  VHSND &amp; UHSND sessions were supported with AVD volunteers transportation cost
Proposal: Transportation of HIV/ Syphilis combo kit to VHSND&amp; UHSND sites by maintaining cold chain.
</t>
    </r>
    <r>
      <rPr>
        <b/>
        <sz val="11"/>
        <color indexed="8"/>
        <rFont val="Calibri"/>
        <family val="2"/>
      </rPr>
      <t xml:space="preserve">Total  Annual VHSND&amp; UHSND sessions </t>
    </r>
    <r>
      <rPr>
        <sz val="11"/>
        <color indexed="8"/>
        <rFont val="Calibri"/>
        <family val="2"/>
      </rPr>
      <t xml:space="preserve">-743558 (693446+ 50112) sessions
</t>
    </r>
    <r>
      <rPr>
        <b/>
        <sz val="11"/>
        <color indexed="8"/>
        <rFont val="Calibri"/>
        <family val="2"/>
      </rPr>
      <t>AVD cost for  HIV/ Syphilis Kit transportation</t>
    </r>
    <r>
      <rPr>
        <sz val="11"/>
        <color indexed="8"/>
        <rFont val="Calibri"/>
        <family val="2"/>
      </rPr>
      <t xml:space="preserve"> proposed for 70% sessions : 520490
</t>
    </r>
    <r>
      <rPr>
        <b/>
        <sz val="11"/>
        <color indexed="8"/>
        <rFont val="Calibri"/>
        <family val="2"/>
      </rPr>
      <t xml:space="preserve">AVD cost @ Rs.75 per session
</t>
    </r>
    <r>
      <rPr>
        <b/>
        <sz val="11"/>
        <color rgb="FFFF0000"/>
        <rFont val="Calibri"/>
        <family val="2"/>
      </rPr>
      <t>Budget to be met out of NIDAAN (State Specific Diagnostic Services)/ Balance fund under XV_FC</t>
    </r>
  </si>
  <si>
    <t>Budget Approved under HSS-19_IEC &amp; Printing_Sl.No.204</t>
  </si>
  <si>
    <t>Budget Approved under HSS-16_Capacity Building Including Training_Sl.No. 201</t>
  </si>
  <si>
    <t xml:space="preserve">Training/ Sensitization  of ADPHO (FW)-cum- District Nodal Officer, ART &amp; Surrogacy  &amp; AM-LAIS </t>
  </si>
  <si>
    <t>Budget Approved under HSS-9_HRH_Sl.No.186</t>
  </si>
  <si>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indexed="10"/>
        <rFont val="Calibri"/>
        <family val="2"/>
      </rPr>
      <t xml:space="preserve">  
</t>
    </r>
    <r>
      <rPr>
        <b/>
        <sz val="11"/>
        <rFont val="Calibri"/>
        <family val="2"/>
      </rPr>
      <t xml:space="preserve">2. Monitoring &amp; Supportive Supervision: </t>
    </r>
    <r>
      <rPr>
        <b/>
        <sz val="11"/>
        <color indexed="10"/>
        <rFont val="Calibri"/>
        <family val="2"/>
      </rPr>
      <t xml:space="preserve">
Budget to be met out of Pooled fund placed at HSS-11_Technical Assistance_ Sl.No.194</t>
    </r>
  </si>
  <si>
    <t>RCH-2_PC &amp; PNDT Act</t>
  </si>
  <si>
    <r>
      <rPr>
        <b/>
        <sz val="11"/>
        <rFont val="Calibri"/>
        <family val="2"/>
      </rPr>
      <t xml:space="preserve">Background : </t>
    </r>
    <r>
      <rPr>
        <sz val="11"/>
        <rFont val="Calibri"/>
        <family val="2"/>
      </rPr>
      <t xml:space="preserve">The  SRB reportedly stand at 913 girls(2023) per 1000 boys  in Odisha .  The lower SRB   reflects  increased incidence of Sex- selective  abortions  &amp; misuse of  diagnostic/prenatal  technologies  &amp; thus the PIP reflects neasesssary measures to  address the given issues . </t>
    </r>
    <r>
      <rPr>
        <b/>
        <sz val="11"/>
        <rFont val="Calibri"/>
        <family val="2"/>
      </rPr>
      <t xml:space="preserve">
In order to  address the issues  based on the gravity of the situation,  Districts have been categorised  in red &amp; Orange Zone  (I.e. Hot Spots areas) for special interventions 
</t>
    </r>
    <r>
      <rPr>
        <sz val="11"/>
        <rFont val="Calibri"/>
        <family val="2"/>
      </rPr>
      <t xml:space="preserve">1. Red Zone Districts (4  districts whose SRB &lt; 875 ,  high density of USG clinics and  history of past PCPNDT violations )/2. 15 districts in orange  Zone whose SRB is les than 930. </t>
    </r>
    <r>
      <rPr>
        <b/>
        <sz val="11"/>
        <rFont val="Calibri"/>
        <family val="2"/>
      </rPr>
      <t xml:space="preserve">Total -19 districts 
Strategy/ Activities:  
1.  Strict  enforcement of PC-PNDT  Rules- </t>
    </r>
    <r>
      <rPr>
        <sz val="11"/>
        <rFont val="Calibri"/>
        <family val="2"/>
      </rPr>
      <t xml:space="preserve">Mandatory registration, renewal &amp; geo-tagging of all Ultrasound  Machines </t>
    </r>
    <r>
      <rPr>
        <b/>
        <sz val="11"/>
        <rFont val="Calibri"/>
        <family val="2"/>
      </rPr>
      <t xml:space="preserve">, </t>
    </r>
    <r>
      <rPr>
        <sz val="11"/>
        <rFont val="Calibri"/>
        <family val="2"/>
      </rPr>
      <t>achieve 100%  digital Form F submission ,  Quarterly  Inspection &amp; Monitoring by SAC/DAC,  Special  interventions  in Hot Spot Districts i.e.  Deploy Flying Squads , Decoy Operation etc.</t>
    </r>
    <r>
      <rPr>
        <b/>
        <sz val="11"/>
        <rFont val="Calibri"/>
        <family val="2"/>
      </rPr>
      <t xml:space="preserve">
2.  Community Mobilisation &amp; Participation  - T</t>
    </r>
    <r>
      <rPr>
        <sz val="11"/>
        <rFont val="Calibri"/>
        <family val="2"/>
      </rPr>
      <t>argeted Awareness Campaign i.e.  Informer's incentives across the state and  Social Influencer (Sarpanch) Meet/Sensitiation in Hot spot districts.
3.</t>
    </r>
    <r>
      <rPr>
        <b/>
        <sz val="11"/>
        <rFont val="Calibri"/>
        <family val="2"/>
      </rPr>
      <t xml:space="preserve"> Develop Annual SRB Status Report  for public &amp; Administrative decision making  </t>
    </r>
    <r>
      <rPr>
        <sz val="11"/>
        <rFont val="Calibri"/>
        <family val="2"/>
      </rPr>
      <t xml:space="preserve">(process- Triangulation of data from HMIS , Birth registration system,  tracking MTPs beyond 12 weeks,  referral patterns etc. ) </t>
    </r>
  </si>
  <si>
    <t>Enforcement of PC-PNDT  Rules</t>
  </si>
  <si>
    <t>19.1.1.1</t>
  </si>
  <si>
    <t xml:space="preserve">Inspection/ Monitoring bt SAC/DAC/ Flying Squads </t>
  </si>
  <si>
    <r>
      <rPr>
        <b/>
        <sz val="11"/>
        <color theme="1"/>
        <rFont val="Calibri"/>
        <family val="2"/>
      </rPr>
      <t xml:space="preserve">Proposal: Inspection/ Monitoring bt SAC/DAC/ Flying Squads </t>
    </r>
    <r>
      <rPr>
        <sz val="11"/>
        <color theme="1"/>
        <rFont val="Calibri"/>
        <family val="2"/>
      </rPr>
      <t xml:space="preserve">
Proposal : Quarterly  Inspection &amp; Monitoring by SAC/DAC in all 30 districts (30 districts X 4 times=120 times)&amp; spl. flying squared movement in 19 districts (Hot Spot Districts ) over &amp; above quarterly monitoring/ inspection. (min 30  expected)
</t>
    </r>
    <r>
      <rPr>
        <b/>
        <sz val="11"/>
        <color theme="1"/>
        <rFont val="Calibri"/>
        <family val="2"/>
      </rPr>
      <t>Budget : @ Rs.5000/- per visit</t>
    </r>
  </si>
  <si>
    <t>19.1.1.2</t>
  </si>
  <si>
    <t xml:space="preserve">Mobility support  for appearance in the Court / Follow up of  PCPNDT cases for case building </t>
  </si>
  <si>
    <r>
      <rPr>
        <b/>
        <sz val="11"/>
        <color theme="1"/>
        <rFont val="Calibri"/>
        <family val="2"/>
      </rPr>
      <t xml:space="preserve">Proposal: Mobility support  for appearance in the Court / Follow up of  PCPNDT cases for case building </t>
    </r>
    <r>
      <rPr>
        <sz val="11"/>
        <color theme="1"/>
        <rFont val="Calibri"/>
        <family val="2"/>
      </rPr>
      <t xml:space="preserve">
As per  the Strategic Pillars of National SRB Action Plan, Prosecution &amp; Legal Processes needs to be strengthened by-a. Strengthening digital evidence collection b.Follow-up on convictions, appeals, quashed cases. Gap analysis of acquitted &amp; quashed cases may be conducted through Director of Public Prosecution 
Further,  there is a need of mobility  support for appearance in Court for PC PNDT Cases  (Total pending PCPNDT Cases - 34)
</t>
    </r>
    <r>
      <rPr>
        <b/>
        <sz val="11"/>
        <color theme="1"/>
        <rFont val="Calibri"/>
        <family val="2"/>
      </rPr>
      <t>Budget: Lumpsum 2.50 lakhs</t>
    </r>
  </si>
  <si>
    <r>
      <rPr>
        <b/>
        <sz val="11"/>
        <rFont val="Calibri"/>
        <family val="2"/>
      </rPr>
      <t xml:space="preserve">Ongoing Activity. 
Informers' Incentive  is provided @ Rs.25000/- per  case for </t>
    </r>
    <r>
      <rPr>
        <sz val="11"/>
        <rFont val="Calibri"/>
        <family val="2"/>
      </rPr>
      <t xml:space="preserve"> (a) women who lodges a complaint about being pressured by family members to undergo sex selection/determination, (b) For reporting cases on abortion or MTP of cases,  (c) For Confirmed information on registered, unregistered, or portable USG facilities involved in sex selection or sex determination.
Incentive shall be provided in 3 installments ;
a) 1st installment: Rs. 10,000 to the informer on validation of information 
b) 2nd installment: Rs. 10,000 released by the DAA upon filing of the prosecution report.
c) 3rd installment: Rs. 5,000 released by the DAA after the informer provides evidence in support of the prosecution, as per Rule 18A(5)(i).</t>
    </r>
  </si>
  <si>
    <r>
      <t xml:space="preserve">Name of the Training: </t>
    </r>
    <r>
      <rPr>
        <sz val="11"/>
        <rFont val="Calibri"/>
        <family val="2"/>
      </rPr>
      <t xml:space="preserve">Orientation/ Sensitization Meeting for Sarpanchs &amp; Counselors of 19 selected districts (hot spot areas)
</t>
    </r>
    <r>
      <rPr>
        <b/>
        <sz val="11"/>
        <rFont val="Calibri"/>
        <family val="2"/>
      </rPr>
      <t xml:space="preserve">Justification: </t>
    </r>
    <r>
      <rPr>
        <sz val="11"/>
        <rFont val="Calibri"/>
        <family val="2"/>
      </rPr>
      <t xml:space="preserve">The proposed Orientation/ Sensitization Meeting shall prepare each sarpanch and counselors for addressing local issues with regards to Sex-selective abortions &amp; missuse of pre-natal technology. 
Total Participants: 5340 (in 19 focused districts)
Targeted for 2026-27: 2670 (50% of total requirement)
Batch Size: 40
Total Batches: 66
Level of Training: District 
</t>
    </r>
    <r>
      <rPr>
        <b/>
        <sz val="11"/>
        <color rgb="FFFF0000"/>
        <rFont val="Calibri"/>
        <family val="2"/>
      </rPr>
      <t>Budget Shifted to HSS-16, Capacity building incl. training Sl No 201 as per discussion in the NPCC Meeting</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</si>
  <si>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</si>
  <si>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1"/>
        <rFont val="Calibri"/>
        <family val="2"/>
      </rPr>
      <t>New Activity:
Background &amp; Justification:</t>
    </r>
    <r>
      <rPr>
        <sz val="11"/>
        <rFont val="Calibri"/>
        <family val="2"/>
      </rPr>
      <t xml:space="preserve">
Prescribed in MOHFW, GoI, Guidelines and Protocols. State has ensured standardized measures of evidence collection in all Public Health Facilities up to CHC Level.
</t>
    </r>
    <r>
      <rPr>
        <b/>
        <sz val="11"/>
        <rFont val="Calibri"/>
        <family val="2"/>
      </rPr>
      <t xml:space="preserve">Progress: </t>
    </r>
    <r>
      <rPr>
        <sz val="11"/>
        <rFont val="Calibri"/>
        <family val="2"/>
      </rPr>
      <t xml:space="preserve">
• Following Protocol for Medico – Legal Examination of Sexual Assault, Ministry of Home Affairs, 616 facility based SAFE Kits procured under the branding of  NHM and sample distributed to all Public  Health Facilities 
• Facility Based GBV MLC Standardized Reporting Format, Register, Case Sheets, printed and supplied to all Public Health facilities up to CHC Level
</t>
    </r>
    <r>
      <rPr>
        <b/>
        <sz val="11"/>
        <rFont val="Calibri"/>
        <family val="2"/>
      </rPr>
      <t>Proposal:</t>
    </r>
    <r>
      <rPr>
        <sz val="11"/>
        <rFont val="Calibri"/>
        <family val="2"/>
      </rPr>
      <t xml:space="preserve">
</t>
    </r>
    <r>
      <rPr>
        <b/>
        <sz val="11"/>
        <rFont val="Calibri"/>
        <family val="2"/>
      </rPr>
      <t>Budget norm:</t>
    </r>
    <r>
      <rPr>
        <sz val="11"/>
        <rFont val="Calibri"/>
        <family val="2"/>
      </rPr>
      <t xml:space="preserve">  Rs 6800/-  per set is proposed as per State Forensic Sciences laboratory) for Medical Examination of Sexual Violence</t>
    </r>
  </si>
  <si>
    <t>Budget Approved under HSS-16_Capacity Building Including Training_Sl.No.201</t>
  </si>
  <si>
    <t>RCH-3_Child Health</t>
  </si>
  <si>
    <r>
      <rPr>
        <b/>
        <sz val="11"/>
        <rFont val="Calibri"/>
        <family val="2"/>
      </rPr>
      <t>Background &amp; Current Status:</t>
    </r>
    <r>
      <rPr>
        <sz val="11"/>
        <rFont val="Calibri"/>
        <family val="2"/>
      </rPr>
      <t xml:space="preserve">
RBSK was rolled out in the State in the year 2013-14 and implemented in all 30 districts of Odisha. Till date a total of</t>
    </r>
    <r>
      <rPr>
        <b/>
        <sz val="11"/>
        <rFont val="Calibri"/>
        <family val="2"/>
      </rPr>
      <t xml:space="preserve"> 632 MHTs out of 640 sanctioned a</t>
    </r>
    <r>
      <rPr>
        <sz val="11"/>
        <rFont val="Calibri"/>
        <family val="2"/>
      </rPr>
      <t xml:space="preserve">nd 32 DEICs  are functional.  Referral services to DEIC &amp; Higher facility continued as per RBSK mandate. The State has empanelled &amp; tied up various Health institutions including Govt. MC&amp;Hs, AIIMS, BBSR, AYJNISHD, Khurda, 5 Hospitals Under Narayana Hrudayalaya Pvt. Ltd, LV Prasad Eye Institute, BBSR, Mission Hospital, Durgapur, Apollo Children's Hospital, Chennai, Medicaover Hospitals, Visakhapatnam, Kalinga Hospital, BBSR, CIIT, Smile Train India Trust,Etc.  In addition to treatment at RBSK empanelled Hospital under RBSK referral cost, children are provided free treatment services through Govt. MC&amp;H &amp; PMJAY/ GJAY empanelled hospitals  in the State as per the existing norm of the scheme. New Born Screening is continuing in all functional DPs and functional linkage between DEIC &amp; SNCU has been established in all districts. 
For better convergence with Line departments, Convergence meeting were conducted periodically at district Level. 
</t>
    </r>
    <r>
      <rPr>
        <b/>
        <sz val="11"/>
        <rFont val="Calibri"/>
        <family val="2"/>
      </rPr>
      <t xml:space="preserve">Proposal 2026-27: </t>
    </r>
    <r>
      <rPr>
        <sz val="11"/>
        <rFont val="Calibri"/>
        <family val="2"/>
      </rPr>
      <t xml:space="preserve">
All the ongoing activities of PIP 2024-26 will be continued and strengthened.</t>
    </r>
  </si>
  <si>
    <r>
      <rPr>
        <b/>
        <sz val="11"/>
        <rFont val="Calibri"/>
        <family val="2"/>
      </rPr>
      <t>Ongoing Activity with revised unit cost
Background:</t>
    </r>
    <r>
      <rPr>
        <sz val="11"/>
        <rFont val="Calibri"/>
        <family val="2"/>
      </rPr>
      <t xml:space="preserve">
In PIP 2024-25, the mobility support cost per MHT per month approved was Rs.31000/-. Which includes both Vehicle Hiring &amp; Fuel cost. 
</t>
    </r>
    <r>
      <rPr>
        <b/>
        <sz val="11"/>
        <rFont val="Calibri"/>
        <family val="2"/>
      </rPr>
      <t xml:space="preserve">Progress: </t>
    </r>
    <r>
      <rPr>
        <sz val="11"/>
        <rFont val="Calibri"/>
        <family val="2"/>
      </rPr>
      <t xml:space="preserve">During 2024-25, 97% of expenditure is incurred under the head.  
</t>
    </r>
    <r>
      <rPr>
        <b/>
        <sz val="11"/>
        <rFont val="Calibri"/>
        <family val="2"/>
      </rPr>
      <t xml:space="preserve">Proposal For FY 2026-27:  
</t>
    </r>
    <r>
      <rPr>
        <sz val="11"/>
        <rFont val="Calibri"/>
        <family val="2"/>
      </rPr>
      <t>Vehicle hiring cost proposed per MHT per Month increased from Rs.31000/- to Rs.34000/- (10% increase from last year looking into hike in hiring charges of vehicles).</t>
    </r>
    <r>
      <rPr>
        <b/>
        <sz val="11"/>
        <rFont val="Calibri"/>
        <family val="2"/>
      </rPr>
      <t/>
    </r>
  </si>
  <si>
    <r>
      <rPr>
        <b/>
        <sz val="11"/>
        <rFont val="Calibri"/>
        <family val="2"/>
      </rPr>
      <t xml:space="preserve">Ongoing Activity with revised unit cost
Last Year's approval : Rs.5000/- per MHT per annum </t>
    </r>
    <r>
      <rPr>
        <sz val="11"/>
        <rFont val="Calibri"/>
        <family val="2"/>
      </rPr>
      <t xml:space="preserve">
</t>
    </r>
    <r>
      <rPr>
        <b/>
        <sz val="11"/>
        <rFont val="Calibri"/>
        <family val="2"/>
      </rPr>
      <t>Progress:</t>
    </r>
    <r>
      <rPr>
        <sz val="11"/>
        <rFont val="Calibri"/>
        <family val="2"/>
      </rPr>
      <t xml:space="preserve">
More than 100% expenditure incurred towards Operational cost for MHT in 2024-25. 
</t>
    </r>
    <r>
      <rPr>
        <b/>
        <sz val="11"/>
        <rFont val="Calibri"/>
        <family val="2"/>
      </rPr>
      <t xml:space="preserve">Proposal For FY 2026-27:  </t>
    </r>
    <r>
      <rPr>
        <sz val="11"/>
        <rFont val="Calibri"/>
        <family val="2"/>
      </rPr>
      <t xml:space="preserve">Budget increased from @Rs.5000/- to @ Rs. 7000/- per MHTs per annum
</t>
    </r>
    <r>
      <rPr>
        <b/>
        <sz val="11"/>
        <rFont val="Calibri"/>
        <family val="2"/>
      </rPr>
      <t>Detailed expenditure:</t>
    </r>
    <r>
      <rPr>
        <sz val="11"/>
        <rFont val="Calibri"/>
        <family val="2"/>
      </rPr>
      <t xml:space="preserve">
1. Data Pack Support for Reporting under RBSK MIS: Cost increased from Rs. 1000/- to Rs.3000/- ( @Rs.250/- X 12= Rs.3000/- per annum) on the basis of revised data pack cost.
2. Minor refilling/ replacement/ repairing of kits (carry bag, Head Circumference Tape, MUAC tape, BP cuff, charts, torch, anti virus and battery replacement of laptop, etc): Rs.3000/- per annum
3. Stationeries for reporting &amp; documentation (Annual and Monthly updated plan, case study/ success story,etc : @Rs.1000/- per annum</t>
    </r>
  </si>
  <si>
    <t>Budget Approved under HSS-16_Capacity building incl. training_Sl.No.201</t>
  </si>
  <si>
    <t>Budget Approved under HSS-17_ASHA Incentives_Sl.No.202</t>
  </si>
  <si>
    <r>
      <rPr>
        <b/>
        <sz val="11"/>
        <rFont val="Calibri"/>
        <family val="2"/>
      </rPr>
      <t xml:space="preserve">Ongoing Activity
Background &amp; Justification:
32 DEIC are functional in the State. </t>
    </r>
    <r>
      <rPr>
        <sz val="11"/>
        <rFont val="Calibri"/>
        <family val="2"/>
      </rPr>
      <t xml:space="preserve">
Few items under Vision, Psychological Assessment &amp; other proprietary items could not be procured in spite of repeated Tenders, Vacancy of Optometrist and non availability of space at DEIC.  Now the required readiness i.e. HR and Space at DEIC is in place. For complete functionalisation of all DEICs in the State, in the year 2026-27, the pending items along with no. of units required are proposed to be procured: 
RVG- 12, Dental X-ray- 12, Pediatric Ophthalmic refraction Chair unit – 10, Streak Retinoscope- 10, Direct Ophthalmoscope- 10, Handheld Slit Lamp-10, Vision Assessment Tools for 10 DEICs, Psychological Assessment Tools (pending for procurement)-  32 DEICs, Sensory integration Unit-28 &amp; Speech Software- 32 DEICs. 
</t>
    </r>
    <r>
      <rPr>
        <b/>
        <sz val="11"/>
        <color rgb="FFFF0000"/>
        <rFont val="Calibri"/>
        <family val="2"/>
      </rPr>
      <t>Detailed calculation attached at RBSK Write-up Annexure
Activity is recommended in Principle</t>
    </r>
  </si>
  <si>
    <r>
      <rPr>
        <b/>
        <sz val="11"/>
        <rFont val="Calibri"/>
        <family val="2"/>
      </rPr>
      <t>Ongoing Activity:</t>
    </r>
    <r>
      <rPr>
        <sz val="11"/>
        <rFont val="Calibri"/>
        <family val="2"/>
      </rPr>
      <t xml:space="preserve">
</t>
    </r>
    <r>
      <rPr>
        <b/>
        <sz val="11"/>
        <rFont val="Calibri"/>
        <family val="2"/>
      </rPr>
      <t>Background &amp; Justification:
32 DEICs are established in the State. For smooth operation of these DEICs, the operational cost has been approved.  
Proposal for FY 2026-27:</t>
    </r>
    <r>
      <rPr>
        <sz val="11"/>
        <rFont val="Calibri"/>
        <family val="2"/>
      </rPr>
      <t xml:space="preserve">
Operational cost of DEIC proposed as per last year's approval 
(Including attendant hiring on out sourcing for required cleanliness)
</t>
    </r>
    <r>
      <rPr>
        <b/>
        <sz val="11"/>
        <rFont val="Calibri"/>
        <family val="2"/>
      </rPr>
      <t xml:space="preserve">Budgeted @Rs.28,000/- Per DEIC Per Month X 12 Months: Rs.3.36 Lakhs
</t>
    </r>
    <r>
      <rPr>
        <b/>
        <sz val="11"/>
        <color rgb="FFFF0000"/>
        <rFont val="Calibri"/>
        <family val="2"/>
      </rPr>
      <t>Activity is shifted to OOC head as recommended by NPCC</t>
    </r>
  </si>
  <si>
    <r>
      <t xml:space="preserve">Ongoing Activity:
</t>
    </r>
    <r>
      <rPr>
        <b/>
        <sz val="11"/>
        <rFont val="Calibri"/>
        <family val="2"/>
      </rPr>
      <t xml:space="preserve">Background &amp; Justification: </t>
    </r>
    <r>
      <rPr>
        <sz val="11"/>
        <rFont val="Calibri"/>
        <family val="2"/>
      </rPr>
      <t xml:space="preserve">Neural Tube Defect - Agencies tied up are SCB MCH &amp; AIIMS BBSR
</t>
    </r>
    <r>
      <rPr>
        <b/>
        <sz val="11"/>
        <rFont val="Calibri"/>
        <family val="2"/>
      </rPr>
      <t xml:space="preserve">Progress: </t>
    </r>
    <r>
      <rPr>
        <sz val="11"/>
        <rFont val="Calibri"/>
        <family val="2"/>
      </rPr>
      <t>During 2024-25,45 NTD cases were treated.</t>
    </r>
    <r>
      <rPr>
        <b/>
        <sz val="11"/>
        <rFont val="Calibri"/>
        <family val="2"/>
      </rPr>
      <t xml:space="preserve">
</t>
    </r>
    <r>
      <rPr>
        <sz val="11"/>
        <rFont val="Calibri"/>
        <family val="2"/>
      </rPr>
      <t>Budget proposed@Rs.35000/- per case</t>
    </r>
  </si>
  <si>
    <r>
      <rPr>
        <b/>
        <sz val="11"/>
        <rFont val="Calibri"/>
        <family val="2"/>
      </rPr>
      <t>Ongoing Activity:</t>
    </r>
    <r>
      <rPr>
        <sz val="11"/>
        <rFont val="Calibri"/>
        <family val="2"/>
      </rPr>
      <t xml:space="preserve">
</t>
    </r>
    <r>
      <rPr>
        <b/>
        <sz val="11"/>
        <rFont val="Calibri"/>
        <family val="2"/>
      </rPr>
      <t>Proposal for FY 2026-27:</t>
    </r>
    <r>
      <rPr>
        <sz val="11"/>
        <rFont val="Calibri"/>
        <family val="2"/>
      </rPr>
      <t xml:space="preserve">
Development Dysplasia of the hip- Agencies tied up are SCB MCH, SBNIRTAR &amp; AIIMS BBSR.</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</si>
  <si>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Congenital cataract is covered under RBSK and LVPEI, BBSR is tied up under RBSK for treatment of Eye Defect conditions under RBSK.</t>
    </r>
    <r>
      <rPr>
        <b/>
        <sz val="11"/>
        <rFont val="Calibri"/>
        <family val="2"/>
      </rPr>
      <t xml:space="preserve">
</t>
    </r>
    <r>
      <rPr>
        <sz val="11"/>
        <rFont val="Calibri"/>
        <family val="2"/>
      </rPr>
      <t>Budget proposed @Rs.20000/-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</si>
  <si>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For early trial of Hearing Aid for Profound Hearing Loss children below 2 Years children, Hearing aid is proposed for 250 children during 2026-27. 
Budget proposed @Rs.10000/- per case</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</si>
  <si>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Under RBSK, treatment provision for CHD cases is covered. Treatment of CHD cases is conducted at SCB MC&amp;H , Cuttack, Capital Hospital, BBSR ( Device Closure cases only) and Private empanelled Hospitals. 
</t>
    </r>
    <r>
      <rPr>
        <b/>
        <sz val="11"/>
        <rFont val="Calibri"/>
        <family val="2"/>
      </rPr>
      <t xml:space="preserve">Progress: </t>
    </r>
    <r>
      <rPr>
        <sz val="11"/>
        <rFont val="Calibri"/>
        <family val="2"/>
      </rPr>
      <t xml:space="preserve">During the Year 2024-26, 335 CHD cases have been treated under RBSK and 1401 cases provided treatment at Govt. &amp; Private empanelled Hospitals under RBSK and other schemes.
</t>
    </r>
    <r>
      <rPr>
        <sz val="11"/>
        <rFont val="Calibri"/>
        <family val="2"/>
      </rPr>
      <t>Budget proposed  @Rs.160000/- per case  (on average basis)</t>
    </r>
  </si>
  <si>
    <r>
      <rPr>
        <b/>
        <sz val="11"/>
        <rFont val="Calibri"/>
        <family val="2"/>
      </rPr>
      <t>Ongoing Activity:</t>
    </r>
    <r>
      <rPr>
        <sz val="11"/>
        <rFont val="Calibri"/>
        <family val="2"/>
      </rPr>
      <t xml:space="preserve">
</t>
    </r>
    <r>
      <rPr>
        <b/>
        <sz val="11"/>
        <rFont val="Calibri"/>
        <family val="2"/>
      </rPr>
      <t>Background &amp; Justification:</t>
    </r>
    <r>
      <rPr>
        <sz val="11"/>
        <rFont val="Calibri"/>
        <family val="2"/>
      </rPr>
      <t xml:space="preserve">
RoP is one of the Health condition covered under RBSK. Under RBSK Model Costing, Funds for RoP laser therapy is also suggested. Prior to RBSK, RoP screening was conducted at Capital Hospital, BBSR and with support of RBSK, the RoP screening services extended to 3 MC&amp;Hs and 10 District Hospitals. Annually around 250 cases are being identified with RoP who require timely laser Therapy to prevent blindness among such high risk category. The activity is an Ongoing activity under RBSK.
Progress:
During the year 2024-25, 240 RoP Laser therapy done. Payment is not made. 
</t>
    </r>
    <r>
      <rPr>
        <b/>
        <sz val="11"/>
        <rFont val="Calibri"/>
        <family val="2"/>
      </rPr>
      <t>Budget proposed @Rs.10000/-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</si>
  <si>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 xml:space="preserve">Rheumatic Heart Disease is covered under RBSK. Hospitals have been empanelled for treatment of RHD cases under RBSK.  Agencies tied up are SCB MCH &amp; Narayana Hrudalaya Ltd. </t>
    </r>
    <r>
      <rPr>
        <b/>
        <sz val="11"/>
        <rFont val="Calibri"/>
        <family val="2"/>
      </rPr>
      <t xml:space="preserve">
Budget proposed @Rs.110000/- per case</t>
    </r>
  </si>
  <si>
    <r>
      <rPr>
        <b/>
        <sz val="11"/>
        <rFont val="Calibri"/>
        <family val="2"/>
      </rPr>
      <t>Ongoing Activity:</t>
    </r>
    <r>
      <rPr>
        <sz val="11"/>
        <rFont val="Calibri"/>
        <family val="2"/>
      </rPr>
      <t xml:space="preserve">
</t>
    </r>
    <r>
      <rPr>
        <b/>
        <sz val="11"/>
        <rFont val="Calibri"/>
        <family val="2"/>
      </rPr>
      <t xml:space="preserve">Background &amp; Justification:
</t>
    </r>
    <r>
      <rPr>
        <sz val="11"/>
        <rFont val="Calibri"/>
        <family val="2"/>
      </rPr>
      <t>Treatment of Strabismus is covered under RBSK and Prescribed rate chart is available under RBSK Model Costing. Agencies tied up are AIIMS BBSR &amp; LVPEI BBSR</t>
    </r>
    <r>
      <rPr>
        <b/>
        <sz val="11"/>
        <rFont val="Calibri"/>
        <family val="2"/>
      </rPr>
      <t xml:space="preserve">
Proposal for FY 2026-27: </t>
    </r>
    <r>
      <rPr>
        <sz val="11"/>
        <rFont val="Calibri"/>
        <family val="2"/>
      </rPr>
      <t>Budget proposed @Rs.8500/- per case</t>
    </r>
  </si>
  <si>
    <t>22.6.1</t>
  </si>
  <si>
    <r>
      <rPr>
        <b/>
        <sz val="11"/>
        <rFont val="Calibri"/>
        <family val="2"/>
      </rPr>
      <t>Background &amp; Justification:</t>
    </r>
    <r>
      <rPr>
        <sz val="11"/>
        <rFont val="Calibri"/>
        <family val="2"/>
      </rPr>
      <t xml:space="preserve">
Mentoring support to DEIC staff by different Thematic experts is required to strengthen and standardize proper Assessment, Therapeutic Intervention and Follow up care of Developmental delay children. In this regard, required coordination has been made with National Institutes like NIHANHS, Bangalore &amp; SVNIRTAR, Olatpur for extending mentoring visits to DEICs and Organize Capacity Building Programme for DEIC staff in line with the training needs as per DEIC guideline. 
</t>
    </r>
    <r>
      <rPr>
        <b/>
        <sz val="11"/>
        <rFont val="Calibri"/>
        <family val="2"/>
      </rPr>
      <t>Progress:</t>
    </r>
    <r>
      <rPr>
        <sz val="11"/>
        <rFont val="Calibri"/>
        <family val="2"/>
      </rPr>
      <t xml:space="preserve">
Functional DEIC: 32
Coordination established with NIMHANS, Bangalore  &amp; SVNIRTAR, Cuttack, Odisha. 
</t>
    </r>
    <r>
      <rPr>
        <b/>
        <sz val="11"/>
        <rFont val="Calibri"/>
        <family val="2"/>
      </rPr>
      <t xml:space="preserve">Proposed Activities: </t>
    </r>
    <r>
      <rPr>
        <sz val="11"/>
        <rFont val="Calibri"/>
        <family val="2"/>
      </rPr>
      <t xml:space="preserve">To standardize assessment, Therapeutic Intervention and  progress tracking, following activities will be carried out :
1) Mentoring Visits by Multidisciplinary team of NIMHANS &amp; SVNIRTAR &amp; extend handholding support during visit.
2) Assessment of gaps &amp; guide for Positive Practices for further improvement.
3) Based on assessment, Suggest for the strengthening of DEIC services. 
</t>
    </r>
    <r>
      <rPr>
        <b/>
        <sz val="11"/>
        <rFont val="Calibri"/>
        <family val="2"/>
      </rPr>
      <t xml:space="preserve">Budget proposed for Mentoring support  by National Institutes @ Rs. 0.50 Lakhs per DEIC </t>
    </r>
  </si>
  <si>
    <t>22.6.2</t>
  </si>
  <si>
    <t>22.6.3</t>
  </si>
  <si>
    <r>
      <rPr>
        <sz val="11"/>
        <rFont val="Calibri"/>
        <family val="2"/>
      </rPr>
      <t xml:space="preserve">Branding of MHT vehicle is a mandate under RBSK. The MHT vehicles are engaged on hired basis. Due to withdrawal of vehicles by Vehicle Owners, about 40 % of vehicles are required branding every year. 
</t>
    </r>
    <r>
      <rPr>
        <b/>
        <sz val="11"/>
        <rFont val="Calibri"/>
        <family val="2"/>
      </rPr>
      <t>Budget  : @ Rs.6000/- per MHT vehicle</t>
    </r>
    <r>
      <rPr>
        <b/>
        <sz val="11"/>
        <color rgb="FFFF0000"/>
        <rFont val="Calibri"/>
        <family val="2"/>
      </rPr>
      <t xml:space="preserve">
Budget Shifted from HSS-19_IEC &amp; Printing_Sl.No.204 as per recommendation of NPCC</t>
    </r>
  </si>
  <si>
    <t>22.6.4</t>
  </si>
  <si>
    <r>
      <rPr>
        <b/>
        <sz val="10.5"/>
        <rFont val="Calibri"/>
        <family val="2"/>
      </rPr>
      <t>Inborn Error of Metabolism Screening for New Born at MC&amp;H &amp; DHH Level</t>
    </r>
    <r>
      <rPr>
        <sz val="10.5"/>
        <rFont val="Calibri"/>
        <family val="2"/>
      </rPr>
      <t xml:space="preserve">
</t>
    </r>
    <r>
      <rPr>
        <b/>
        <sz val="10.5"/>
        <rFont val="Calibri"/>
        <family val="2"/>
      </rPr>
      <t xml:space="preserve">Justification: </t>
    </r>
    <r>
      <rPr>
        <sz val="10.5"/>
        <rFont val="Calibri"/>
        <family val="2"/>
      </rPr>
      <t xml:space="preserve">The early identification and intervention under IEM can enhance proper care, quality of life and the burden of Developmental delay among the identified children. State has been piloting IEM screening among New Borns at SCB Medical College &amp; Hospital from June 2022 focusing on treatable metabolic disorders like CH, CAH, PKU &amp; G6PD. Out of nearly 3000 New Borns screened on the above 4 cited parameters, 3.27 % of children are identified with metabolic disorders that means in every 30 new born screened one child is identified with metabolic disorder. 
</t>
    </r>
    <r>
      <rPr>
        <b/>
        <sz val="10.5"/>
        <rFont val="Calibri"/>
        <family val="2"/>
      </rPr>
      <t xml:space="preserve">Implementation strategy: </t>
    </r>
    <r>
      <rPr>
        <sz val="10.5"/>
        <rFont val="Calibri"/>
        <family val="2"/>
      </rPr>
      <t xml:space="preserve">
• This initiative is viable as it is based on two  important criterions , i. e  the investment yields more result in terms of its outcome in the affected child’s life and it is focused on selected health conditions which can be treatable in the existing system.
• Keeping in view of the institutional readiness, i.e establishment of DPHL and availability of Elisa reader at MC&amp;H &amp; DHH, the IEM screening for New borns is feasible at MC&amp;Hs and DHHs.
• Standard Operating Procedure for implementation of IEM screening and development of Standardized training modules is under process in consultation with MC&amp;H. For Training and Post training hand holding support, District will be tagged with Medical Colleges including AIIMS. BBSR for a initial period of One Year. 
• During 2026-27, 40% of total live Birth occurred at DHHs &amp; MCHs  ( 2024-25 total delivery govt facilities - 409211 and targeted new born to be screened- 163688 say 1,60,000) will be targeted  under IEM screening.  
• DEIC will be the Hub of documenting the Line listing and Follow up of the identified children.
</t>
    </r>
    <r>
      <rPr>
        <b/>
        <sz val="10.5"/>
        <color rgb="FFFF0000"/>
        <rFont val="Calibri"/>
        <family val="2"/>
      </rPr>
      <t>Budget Proposed under HSS-21, State-specific Initiatives and Innovations, Sl. No. 206</t>
    </r>
  </si>
  <si>
    <t>22.6.5</t>
  </si>
  <si>
    <r>
      <rPr>
        <b/>
        <sz val="11"/>
        <rFont val="Calibri"/>
        <family val="2"/>
      </rPr>
      <t xml:space="preserve">Ongoing Activity </t>
    </r>
    <r>
      <rPr>
        <sz val="11"/>
        <rFont val="Calibri"/>
        <family val="2"/>
      </rPr>
      <t xml:space="preserve">
</t>
    </r>
    <r>
      <rPr>
        <b/>
        <sz val="11"/>
        <rFont val="Calibri"/>
        <family val="2"/>
      </rPr>
      <t>Background</t>
    </r>
    <r>
      <rPr>
        <sz val="11"/>
        <rFont val="Calibri"/>
        <family val="2"/>
      </rPr>
      <t xml:space="preserve">: ASHAs are to use HBYC-ECD kit, containing different age appropriate toys and tools, while making home visits for  assessing developmental milestones of young children.
</t>
    </r>
    <r>
      <rPr>
        <b/>
        <sz val="11"/>
        <rFont val="Calibri"/>
        <family val="2"/>
      </rPr>
      <t>Progress</t>
    </r>
    <r>
      <rPr>
        <sz val="11"/>
        <rFont val="Calibri"/>
        <family val="2"/>
      </rPr>
      <t>: Since HBYC kits were supplied two years back and many of the items in the kits have now been damaged as per field level observations, it is proposed to replenish HBYC kits of all ASHAs for the upcoming year.</t>
    </r>
    <r>
      <rPr>
        <b/>
        <sz val="11"/>
        <rFont val="Calibri"/>
        <family val="2"/>
      </rPr>
      <t xml:space="preserve">
Budget:</t>
    </r>
    <r>
      <rPr>
        <sz val="11"/>
        <rFont val="Calibri"/>
        <family val="2"/>
      </rPr>
      <t xml:space="preserve"> Once HBYC-ECD kit per ASHA @Rs.1000/-</t>
    </r>
  </si>
  <si>
    <t>Budget Approved under HSS-16_Capacity building incl. training_ Sl.No.201</t>
  </si>
  <si>
    <r>
      <rPr>
        <b/>
        <sz val="11"/>
        <rFont val="Calibri"/>
        <family val="2"/>
      </rPr>
      <t>Ongoing Activity:
Background:</t>
    </r>
    <r>
      <rPr>
        <sz val="11"/>
        <rFont val="Calibri"/>
        <family val="2"/>
      </rPr>
      <t xml:space="preserve"> The establishment of Mother &amp;Newborn Care Units (MNCUs) in every medical college is crucial to achieving zero separation of mothers and sick newborns, especially, in view of bridging the gap between routine care in ward and intensive care at NICUs, as SNCU is not provisioned in some of the medical colleges. This initiative directly addresses the critical need to improve neonatal outcomes and foster maternal involvement in care. By situating these units in all medical we can provide immediate, specialized care for at-risk newborns. This proximity ensures that mothers can remain with their infants, promoting breastfeeding, bonding, and active participation in the care process, which is vital for the infant's recovery and long-term health.
</t>
    </r>
    <r>
      <rPr>
        <b/>
        <sz val="11"/>
        <rFont val="Calibri"/>
        <family val="2"/>
      </rPr>
      <t>Progress:</t>
    </r>
    <r>
      <rPr>
        <sz val="11"/>
        <rFont val="Calibri"/>
        <family val="2"/>
      </rPr>
      <t xml:space="preserve"> Currently, 3 MNCUs are under progress in the State and are expected to be functional by March 2026. 
</t>
    </r>
    <r>
      <rPr>
        <b/>
        <sz val="11"/>
        <rFont val="Calibri"/>
        <family val="2"/>
      </rPr>
      <t>Proposal:</t>
    </r>
    <r>
      <rPr>
        <sz val="11"/>
        <rFont val="Calibri"/>
        <family val="2"/>
      </rPr>
      <t xml:space="preserve"> It is proposed to establish a 20 bedded MNCU in all medical colleges in a phased manner. Currently 3 are under progress and another 8 (SVPPGIP, VIMSAR, SLN MCH, DDMCH, SJ MCH, BB MCH, FM MCH, GMCH Sundergarh) are planned to be established over two years.</t>
    </r>
    <r>
      <rPr>
        <b/>
        <sz val="11"/>
        <color rgb="FFFF0000"/>
        <rFont val="Calibri"/>
        <family val="2"/>
      </rPr>
      <t xml:space="preserve"> The same is to be proposed under State budget.</t>
    </r>
  </si>
  <si>
    <r>
      <rPr>
        <b/>
        <sz val="11"/>
        <color rgb="FFFF0000"/>
        <rFont val="Calibri"/>
        <family val="2"/>
      </rPr>
      <t>New Activity</t>
    </r>
    <r>
      <rPr>
        <b/>
        <sz val="11"/>
        <rFont val="Calibri"/>
        <family val="2"/>
      </rPr>
      <t xml:space="preserve">
Background: </t>
    </r>
    <r>
      <rPr>
        <sz val="11"/>
        <rFont val="Calibri"/>
        <family val="2"/>
      </rPr>
      <t>Odisha has a high NMR and 60% of all U5 deaths are neonates, strengthening facility based newborn care is a priority. The State has 45 functional SNCUs with about 80000 admissions and a 83% discharge rate. Therefore, proposal is to strengthen NNIV in SNCUs by provisioning CPAP machines with reusable circuits and HFNC to all SNCUs.</t>
    </r>
    <r>
      <rPr>
        <b/>
        <sz val="11"/>
        <rFont val="Calibri"/>
        <family val="2"/>
      </rPr>
      <t xml:space="preserve">
</t>
    </r>
    <r>
      <rPr>
        <b/>
        <sz val="11"/>
        <rFont val="Calibri"/>
        <family val="2"/>
      </rPr>
      <t xml:space="preserve">Proposal A: For existing SNCUs at DHH &amp; MCH level 
</t>
    </r>
    <r>
      <rPr>
        <sz val="11"/>
        <rFont val="Calibri"/>
        <family val="2"/>
      </rPr>
      <t>i. Procurement of CPAP machines @Rs. 6.00 lakhs per unit : 6 SNCUs x 1 CPAP machines = 6 machines x Rs.6 lakhs= Rs.36 lakhs
ii. Reusable circuits for CPAP @Rs.0.30 lakhs per unit: 4 re-usable circuits per CPAP machines for 2 machines each in all 36 SNCUs = 36 x 2 x 4=288 units X Rs.0.30 lakhs =Rs. 86.40 lakhs</t>
    </r>
    <r>
      <rPr>
        <b/>
        <sz val="11"/>
        <rFont val="Calibri"/>
        <family val="2"/>
      </rPr>
      <t xml:space="preserve">
</t>
    </r>
    <r>
      <rPr>
        <sz val="11"/>
        <rFont val="Calibri"/>
        <family val="2"/>
      </rPr>
      <t>iii. Procurement of HFNCs @3.00 lakhs per unit: 2 machines per SNCU X 36 SNCU = 72 x Rs.3 lakhs = Rs. 216 lakhs
Sub Total Proposal(A) : Rs. 338.40 Lakhs</t>
    </r>
    <r>
      <rPr>
        <b/>
        <sz val="11"/>
        <rFont val="Calibri"/>
        <family val="2"/>
      </rPr>
      <t xml:space="preserve"> </t>
    </r>
    <r>
      <rPr>
        <b/>
        <sz val="11"/>
        <color rgb="FFFF0000"/>
        <rFont val="Calibri"/>
        <family val="2"/>
      </rPr>
      <t>Budget  to be proposed under State budget.</t>
    </r>
    <r>
      <rPr>
        <b/>
        <sz val="11"/>
        <rFont val="Calibri"/>
        <family val="2"/>
      </rPr>
      <t xml:space="preserve">
Proposal B: </t>
    </r>
    <r>
      <rPr>
        <sz val="11"/>
        <rFont val="Calibri"/>
        <family val="2"/>
      </rPr>
      <t xml:space="preserve">Tele Consultation at existing SNCUs: As per PIP 22-24, each SNCU was provided with a teleconsultation unit for providing facility based follow up services to the SNCU graduates in connection to their nearest AAM centre. However, over the years, these units have been worned out in  in 10 SNCUs. </t>
    </r>
    <r>
      <rPr>
        <b/>
        <sz val="11"/>
        <color rgb="FFFF0000"/>
        <rFont val="Calibri"/>
        <family val="2"/>
      </rPr>
      <t>Budget Proposed under HSS-18, IT Interventions and Systems, SL No-203</t>
    </r>
    <r>
      <rPr>
        <b/>
        <sz val="11"/>
        <rFont val="Calibri"/>
        <family val="2"/>
      </rPr>
      <t xml:space="preserve">
Proposal C: </t>
    </r>
    <r>
      <rPr>
        <sz val="11"/>
        <rFont val="Calibri"/>
        <family val="2"/>
      </rPr>
      <t xml:space="preserve">For expansion of 7 SNCUs (Rs. 66 Lakhs for expansion of 12 beds x 7 units = Rs.462 Lakhs, Equipment proposed from State Budget, however, civil cost proposed under NHM PIP)- </t>
    </r>
    <r>
      <rPr>
        <b/>
        <sz val="11"/>
        <color rgb="FFFF0000"/>
        <rFont val="Calibri"/>
        <family val="2"/>
      </rPr>
      <t>Budget  to be proposed under State budget.</t>
    </r>
  </si>
  <si>
    <r>
      <rPr>
        <b/>
        <sz val="11"/>
        <color rgb="FFFF0000"/>
        <rFont val="Calibri"/>
        <family val="2"/>
      </rPr>
      <t>New Activity</t>
    </r>
    <r>
      <rPr>
        <b/>
        <sz val="11"/>
        <rFont val="Calibri"/>
        <family val="2"/>
      </rPr>
      <t xml:space="preserve">
Background:</t>
    </r>
    <r>
      <rPr>
        <sz val="11"/>
        <rFont val="Calibri"/>
        <family val="2"/>
      </rPr>
      <t xml:space="preserve"> As per annual delivery load and based on geographic difficulties, it is observed that 5 non-FRUs have an annual delivery load of &gt;1000. The average annual load in the proposed institutions in the past 3 years  is CHC Chandragiri (1194), CHC Daringbadi (980), CHC Banspal (1199), CHC Kashipur (1213), CHC Lahunipara (1120). Therefore, it is proposed to establish 4 new NBSUs and shift one existing NBSU at CHC G. Udayagiri (non-FRU) in Kandhamal to CHC Daringbadi (non-FRU) in Kandhamal based on performance. CHC G. Udaygiri an average annual delivery load of 160 and an average admission of 46 only in the last 3 years. Therefore, it may be shifted to CHC Daringbadi (annual delivery load-980) for better utilization of resources.
</t>
    </r>
    <r>
      <rPr>
        <b/>
        <sz val="11"/>
        <rFont val="Calibri"/>
        <family val="2"/>
      </rPr>
      <t>Progress:</t>
    </r>
    <r>
      <rPr>
        <sz val="11"/>
        <rFont val="Calibri"/>
        <family val="2"/>
      </rPr>
      <t xml:space="preserve"> Currently, 67 NBSUs are functional and 5 are under rprocess which are expected to be functional by March 2026. However, there is a need to establish 4 new NBSUs at the above institutions.
</t>
    </r>
    <r>
      <rPr>
        <b/>
        <sz val="11"/>
        <rFont val="Calibri"/>
        <family val="2"/>
      </rPr>
      <t xml:space="preserve">Proposal: </t>
    </r>
    <r>
      <rPr>
        <sz val="11"/>
        <rFont val="Calibri"/>
        <family val="2"/>
      </rPr>
      <t>Accordingly, equipment cost @Rs.2.75 Lakhs is proposed for establishing 4 new NBSUs. 4 NBSUs x Rs. 2.75 lakhs = Rs.11.00 Lakhs.</t>
    </r>
    <r>
      <rPr>
        <b/>
        <sz val="11"/>
        <color rgb="FFFF0000"/>
        <rFont val="Calibri"/>
        <family val="2"/>
      </rPr>
      <t xml:space="preserve"> Budget  to be proposed under State budget.</t>
    </r>
  </si>
  <si>
    <r>
      <rPr>
        <b/>
        <sz val="11"/>
        <color rgb="FFFF0000"/>
        <rFont val="Calibri"/>
        <family val="2"/>
      </rPr>
      <t>New Activity</t>
    </r>
    <r>
      <rPr>
        <b/>
        <sz val="11"/>
        <rFont val="Calibri"/>
        <family val="2"/>
      </rPr>
      <t xml:space="preserve">
Background: </t>
    </r>
    <r>
      <rPr>
        <sz val="11"/>
        <rFont val="Calibri"/>
        <family val="2"/>
      </rPr>
      <t>The State has the 4th highest NMR in the country with neonatal mortality contributing to 60% of all under five deaths. Newborn care corners in the LRs &amp; OTs serve as the first point of care for all sick neonates at the facility level. Therefore, it is imperative to strengthen all the NBCCs at the delivery points so as to ensure prompt service delivery and reduce neonatal mortality.</t>
    </r>
    <r>
      <rPr>
        <b/>
        <sz val="11"/>
        <rFont val="Calibri"/>
        <family val="2"/>
      </rPr>
      <t xml:space="preserve">
</t>
    </r>
    <r>
      <rPr>
        <b/>
        <sz val="11"/>
        <rFont val="Calibri"/>
        <family val="2"/>
      </rPr>
      <t xml:space="preserve">
Proposal:
</t>
    </r>
    <r>
      <rPr>
        <sz val="11"/>
        <rFont val="Calibri"/>
        <family val="2"/>
      </rPr>
      <t>A. Procurement of essential NBCC equipment as per gap assessment:</t>
    </r>
    <r>
      <rPr>
        <b/>
        <sz val="11"/>
        <rFont val="Calibri"/>
        <family val="2"/>
      </rPr>
      <t xml:space="preserve">
</t>
    </r>
    <r>
      <rPr>
        <sz val="11"/>
        <rFont val="Calibri"/>
        <family val="2"/>
      </rPr>
      <t>i.Radiant warmer@Rs.43000 x 49 = Rs.21,07,000
ii. Foot operated Suction machine@Rs5000 x 120 = Rs.6,00,000
iii.Ambubag @Rs.3000 x 169 units =Rs.5,07,000
B. Procurement of neonatal digital weighing scale with storage facility in all functional LRs &amp; OTs = 407 LRs &amp; 54 OTs = 461 @Rs.8000 = Rs.36,88,000</t>
    </r>
    <r>
      <rPr>
        <b/>
        <sz val="11"/>
        <rFont val="Calibri"/>
        <family val="2"/>
      </rPr>
      <t xml:space="preserve">
</t>
    </r>
    <r>
      <rPr>
        <sz val="11"/>
        <rFont val="Calibri"/>
        <family val="2"/>
      </rPr>
      <t>C. Procurement of T-piece resuscitator for 44 LRs &amp; 44 OTs (32 DHH &amp; 12 MCH) @Rs.2 lakhs per unit = 88 x 0.60 Lakhs = Rs.52.80 Lakhs</t>
    </r>
    <r>
      <rPr>
        <b/>
        <sz val="11"/>
        <rFont val="Calibri"/>
        <family val="2"/>
      </rPr>
      <t xml:space="preserve">
Total budget: Rs.121.82 Lakhs 
</t>
    </r>
    <r>
      <rPr>
        <b/>
        <sz val="11"/>
        <color rgb="FFFF0000"/>
        <rFont val="Calibri"/>
        <family val="2"/>
      </rPr>
      <t>Budget to be proposed under State budget.</t>
    </r>
  </si>
  <si>
    <t>For 24 bedded SNCU</t>
  </si>
  <si>
    <r>
      <rPr>
        <b/>
        <sz val="11"/>
        <rFont val="Calibri"/>
        <family val="2"/>
      </rPr>
      <t>Ongoing Activity
Proposal-1:</t>
    </r>
    <r>
      <rPr>
        <sz val="11"/>
        <rFont val="Calibri"/>
        <family val="2"/>
      </rPr>
      <t xml:space="preserve">
For Existing 11 SNCU @ Rs. 10.00 Lakhs per annum
(Bolangir, Bhadrak, Rayagada, SCB, Kalahandi, Koraput, Gajapati, Keonjhar, RGH RKL)</t>
    </r>
    <r>
      <rPr>
        <b/>
        <sz val="11"/>
        <rFont val="Calibri"/>
        <family val="2"/>
      </rPr>
      <t xml:space="preserve">
</t>
    </r>
    <r>
      <rPr>
        <b/>
        <sz val="11"/>
        <color rgb="FFFF0000"/>
        <rFont val="Calibri"/>
        <family val="2"/>
      </rPr>
      <t>Proposal-2:
For 4 SNCU  Expansions (from 12 to 24 bedded)@ Rs. 10.00 Lakhs per annum
To be proposed in supplementary PIP after equipping of infrastructure of same institutes (DHH, Nabarangpur, Malkanagiri, Koraput &amp; Kandhamal)</t>
    </r>
  </si>
  <si>
    <t>For 36 bedded SNCU</t>
  </si>
  <si>
    <r>
      <rPr>
        <b/>
        <sz val="11"/>
        <rFont val="Calibri"/>
        <family val="2"/>
      </rPr>
      <t>Ongoing Activity
Proposal-1:</t>
    </r>
    <r>
      <rPr>
        <sz val="11"/>
        <rFont val="Calibri"/>
        <family val="2"/>
      </rPr>
      <t xml:space="preserve">
For Existing 4 SNCUs @ Rs. 15.00 Lakhs per annum
(VSS MCH, Capital Hospital BBSR, Balasore &amp; Mayurbhanj)
</t>
    </r>
    <r>
      <rPr>
        <b/>
        <sz val="11"/>
        <color rgb="FFFF0000"/>
        <rFont val="Calibri"/>
        <family val="2"/>
      </rPr>
      <t>Proposal-2:
For 3 SNCU  Expansions (from 24 to 36 bedded)@ Rs. 15.00 Lakhs per annum
To be proposed in supplementary PIP after equipping of infrastructure of same institutes (DHH, Bolangir, Kalahandi &amp; RGH Rourkela)</t>
    </r>
  </si>
  <si>
    <t>For 72 bedded SNCU</t>
  </si>
  <si>
    <r>
      <t xml:space="preserve">Ongoing Activity
Background: </t>
    </r>
    <r>
      <rPr>
        <sz val="11"/>
        <rFont val="Calibri"/>
        <family val="2"/>
      </rPr>
      <t xml:space="preserve">Kangaroo Mother Care unit are to be  established adjoining each SNCU/ FRU NBSUs as per GoI mandate for provision of KMC to all stable low birth weight SNCU &amp; NBSU admissions. Recurring Cost as per GoI Guideline: Rs.1,00,000/- per annum for DHH &amp; Rs.50,000/- per annum for Other facility level KMC units.
</t>
    </r>
    <r>
      <rPr>
        <b/>
        <sz val="11"/>
        <rFont val="Calibri"/>
        <family val="2"/>
      </rPr>
      <t>Progress:</t>
    </r>
    <r>
      <rPr>
        <sz val="11"/>
        <rFont val="Calibri"/>
        <family val="2"/>
      </rPr>
      <t xml:space="preserve"> 105 KMC units have been established in the State adjoining all SNCUs, NBSU FRUs and  certain high case load non FRU NBSUs. Recurring cost was proposed for all 105 facilities. It is now proposed to established KMC units in all aspirational block CHCs. (40) of which 3 already have existing KMC unit.
</t>
    </r>
    <r>
      <rPr>
        <sz val="11"/>
        <color theme="1"/>
        <rFont val="Calibri"/>
        <family val="2"/>
      </rPr>
      <t>However, expenditure has been between 40%-60%</t>
    </r>
    <r>
      <rPr>
        <sz val="11"/>
        <rFont val="Calibri"/>
        <family val="2"/>
      </rPr>
      <t xml:space="preserve">
</t>
    </r>
    <r>
      <rPr>
        <b/>
        <sz val="11"/>
        <rFont val="Calibri"/>
        <family val="2"/>
      </rPr>
      <t xml:space="preserve">Proposal: </t>
    </r>
    <r>
      <rPr>
        <sz val="11"/>
        <rFont val="Calibri"/>
        <family val="2"/>
      </rPr>
      <t>Based on expenditure analysis
A. For existing KMC units at 32 DHHs &amp; 5 MCHs (SCB MCH Cuttack, VIMSAR Burla, SVPPGIP Cuttack, MKCG MCH Behrampur and SLN MCH Koraput: @Rs.60000/- per unit per annum i.e. 60% of total cost
B. For existing KMC units at 68 Other facilities/ FRUs CHCs: @Rs.20000/- per unit per annum i.e. 40% of total cost</t>
    </r>
  </si>
  <si>
    <t>Approved under HSS-18_IT Interventions and Systems_Sl.No. 203</t>
  </si>
  <si>
    <t xml:space="preserve">Budget Approved under HSS-19_IEC &amp; Printing_Sl.No.204
</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</si>
  <si>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Honorarium @Rs.100/- is provisioned for ANMs for reporting community level child deaths (deaths aoccuring at home, in transit, at private facilities or at sub-block level public facilities).
</t>
    </r>
    <r>
      <rPr>
        <b/>
        <sz val="11"/>
        <rFont val="Calibri"/>
        <family val="2"/>
      </rPr>
      <t>Progress</t>
    </r>
    <r>
      <rPr>
        <sz val="11"/>
        <rFont val="Calibri"/>
        <family val="2"/>
      </rPr>
      <t xml:space="preserve">: Deaths reported in 2024-25: 11750, Community level deaths: 5295, which is about 45%. As per SRS, about 21977 U5 deaths are expected in the State, of which 80% has been set as target as key deliverables for 2026-27 i.e. 17582. Estimating that about 45% of the same will be at community level &amp; will be reported by ASHAs &amp; ANMs, honorarium of ANMs is proposed for 45% of estimated cases = 7925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</si>
  <si>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Incentives are provisioned for verbal autopsy of sample cases @60% of reported community level cases (deaths occurring at home, in transit, at private facilities or at sub-block level public facilities) for a team of trained investigators at block level.  </t>
    </r>
    <r>
      <rPr>
        <b/>
        <sz val="11"/>
        <rFont val="Calibri"/>
        <family val="2"/>
      </rPr>
      <t xml:space="preserve">
Progress: </t>
    </r>
    <r>
      <rPr>
        <sz val="11"/>
        <rFont val="Calibri"/>
        <family val="2"/>
      </rPr>
      <t>As per NPCC recommendations, about 60% of community level deaths reported by ANM are to be reviewed, which accounts to about 4755 cases.</t>
    </r>
    <r>
      <rPr>
        <b/>
        <sz val="11"/>
        <rFont val="Calibri"/>
        <family val="2"/>
      </rPr>
      <t xml:space="preserve">
Proposal: </t>
    </r>
    <r>
      <rPr>
        <sz val="11"/>
        <rFont val="Calibri"/>
        <family val="2"/>
      </rPr>
      <t xml:space="preserve">Proposed for 60% of 7925 cases i.e. 4755 as honorarium for verbal autopsy Rs.300/- per team per case and Travel expenses Rs.200/- per team per case.
</t>
    </r>
    <r>
      <rPr>
        <b/>
        <sz val="11"/>
        <color rgb="FFFF0000"/>
        <rFont val="Calibri"/>
        <family val="2"/>
      </rPr>
      <t>Budget revised  as per the recommendation of NPCC</t>
    </r>
  </si>
  <si>
    <r>
      <rPr>
        <b/>
        <sz val="11"/>
        <rFont val="Calibri"/>
        <family val="2"/>
      </rPr>
      <t xml:space="preserve">Ongoing Activity:
Background: </t>
    </r>
    <r>
      <rPr>
        <sz val="11"/>
        <rFont val="Calibri"/>
        <family val="2"/>
      </rPr>
      <t xml:space="preserve">As per GoI guidelines, the district collector should review 2 sample cases each quarter in presence of the family members, for which a support cost of Rs 200/- is provisioned for 2 family members of the 2 cases.
Progress: During 2024-26, budget was proposed for 2 cases per qtr per district, and the same is to be proposed during 2026-27.
</t>
    </r>
    <r>
      <rPr>
        <b/>
        <sz val="11"/>
        <rFont val="Calibri"/>
        <family val="2"/>
      </rPr>
      <t xml:space="preserve">Proposal: </t>
    </r>
    <r>
      <rPr>
        <sz val="11"/>
        <rFont val="Calibri"/>
        <family val="2"/>
      </rPr>
      <t xml:space="preserve">Cases to be reviewed @2 cases per qtr per dist I.e. 2 samples X 4 Qtr X 2 family members= 16 cases per year
</t>
    </r>
    <r>
      <rPr>
        <b/>
        <sz val="11"/>
        <color rgb="FFFF0000"/>
        <rFont val="Calibri"/>
        <family val="2"/>
      </rPr>
      <t>Budget revised  as per the recommendation of NPCC</t>
    </r>
  </si>
  <si>
    <r>
      <rPr>
        <b/>
        <sz val="11"/>
        <color rgb="FFFF0000"/>
        <rFont val="Calibri"/>
        <family val="2"/>
      </rPr>
      <t>New Activity</t>
    </r>
    <r>
      <rPr>
        <b/>
        <sz val="11"/>
        <rFont val="Calibri"/>
        <family val="2"/>
      </rPr>
      <t xml:space="preserve">
</t>
    </r>
    <r>
      <rPr>
        <sz val="11"/>
        <rFont val="Calibri"/>
        <family val="2"/>
      </rPr>
      <t>The State has a high stillbirth rate, which is of prime concern. The Ministry has already released the stillbirth review guidelines and ToTs (National &amp; Regional) have been completed. The State &amp; Regional level trainings will be rolled out by end of 2025-26. Refresher trainings on the same will be organized along with MPCDSR refresher training. in the first year it is proposed to roll out the program in MCHs &amp; DHHs and subsequently in the FRU CHCs. Accordingly, format printings have been proposed based on the load at MCH &amp; DHHs.</t>
    </r>
  </si>
  <si>
    <r>
      <t xml:space="preserve">Ongoing Activity
Background: </t>
    </r>
    <r>
      <rPr>
        <sz val="11"/>
        <rFont val="Calibri"/>
        <family val="2"/>
      </rPr>
      <t>Paed. hybrid ICUs have been established in the State at DHH level under ECRP-2 for providing intensive &amp; high dependency care to severely sick children.</t>
    </r>
    <r>
      <rPr>
        <b/>
        <sz val="11"/>
        <rFont val="Calibri"/>
        <family val="2"/>
      </rPr>
      <t xml:space="preserve">
Progress: </t>
    </r>
    <r>
      <rPr>
        <sz val="11"/>
        <rFont val="Calibri"/>
        <family val="2"/>
      </rPr>
      <t>29 Paed. Hybrid ICUs are functioning in the State at DHH level and recurring cost @Rs.6L per annum. However, all the units are not fully functional interms of admissions. Therefore recurring cost proposed for 50% of budget. During 2024-26 Recurring Cost of PICU approved under PMABHIM. Now Proposed under NHM PIP.</t>
    </r>
    <r>
      <rPr>
        <b/>
        <sz val="11"/>
        <rFont val="Calibri"/>
        <family val="2"/>
      </rPr>
      <t xml:space="preserve">
Proposal: </t>
    </r>
    <r>
      <rPr>
        <sz val="11"/>
        <rFont val="Calibri"/>
        <family val="2"/>
      </rPr>
      <t xml:space="preserve">Therefore, recurring cost @Rs.6.00 Lakhs per Paed. Hybrid ICUs proposed
</t>
    </r>
    <r>
      <rPr>
        <b/>
        <sz val="11"/>
        <rFont val="Calibri"/>
        <family val="2"/>
      </rPr>
      <t>Budgeted at 50% based on functionalization</t>
    </r>
  </si>
  <si>
    <r>
      <rPr>
        <b/>
        <sz val="11"/>
        <rFont val="Calibri"/>
        <family val="2"/>
      </rPr>
      <t>Ongoing Activity
Background:</t>
    </r>
    <r>
      <rPr>
        <sz val="11"/>
        <rFont val="Calibri"/>
        <family val="2"/>
      </rPr>
      <t xml:space="preserve"> Transportation cost for  sick infants is proposed for expected sick infants.
</t>
    </r>
    <r>
      <rPr>
        <b/>
        <sz val="11"/>
        <rFont val="Calibri"/>
        <family val="2"/>
      </rPr>
      <t>Progress:</t>
    </r>
    <r>
      <rPr>
        <sz val="11"/>
        <rFont val="Calibri"/>
        <family val="2"/>
      </rPr>
      <t xml:space="preserve"> During 2024-26, it was proposed for 10% of estimated live births and the expenditure has been 100% in 2024-26. The same has been repurposed for 2026-27. 
</t>
    </r>
    <r>
      <rPr>
        <b/>
        <sz val="11"/>
        <rFont val="Calibri"/>
        <family val="2"/>
      </rPr>
      <t>Proposal</t>
    </r>
    <r>
      <rPr>
        <sz val="11"/>
        <rFont val="Calibri"/>
        <family val="2"/>
      </rPr>
      <t>: Therefore, funds proposed for estimated sick infants i.e. 62791 (10% of estimated live birth-627916) including transportation to facility &amp; drop back</t>
    </r>
  </si>
  <si>
    <r>
      <rPr>
        <b/>
        <sz val="11"/>
        <rFont val="Calibri"/>
        <family val="2"/>
      </rPr>
      <t>Ongoing Activity</t>
    </r>
    <r>
      <rPr>
        <sz val="11"/>
        <rFont val="Calibri"/>
        <family val="2"/>
      </rPr>
      <t xml:space="preserve">
Transportation cost for HIV testing of Exposed Babies (Below 18 months)
</t>
    </r>
    <r>
      <rPr>
        <b/>
        <sz val="11"/>
        <rFont val="Calibri"/>
        <family val="2"/>
      </rPr>
      <t>Justification</t>
    </r>
    <r>
      <rPr>
        <sz val="11"/>
        <rFont val="Calibri"/>
        <family val="2"/>
      </rPr>
      <t xml:space="preserve">
Activity is proposed for testing HIV exposed children for HIV for at least 4 times during 2 years of age at ICTC at defined intervals. Expected exposed babies is estimated as 90% of identified HIV PW during 2024-25. A total of 387 PW were identified as HIV positive, so the estimated HIV exposed babies is estimated at 90% of 387 = 348 babies.  It is thus proposed to provide transportation cost of Rs.1000/- per baby for HIV testing at ICTC at the age of 45 days , 6 month, 1 year and 18 month. As 108 ambulances are used only for transportation of critical cases and also it doesn't have a drop back service, it is proposed to give additional transportation cost to these babies for ensuring HIV testing.
</t>
    </r>
    <r>
      <rPr>
        <b/>
        <sz val="11"/>
        <rFont val="Calibri"/>
        <family val="2"/>
      </rPr>
      <t xml:space="preserve">Budget: </t>
    </r>
    <r>
      <rPr>
        <sz val="11"/>
        <rFont val="Calibri"/>
        <family val="2"/>
      </rPr>
      <t>@Rs.1000/- per exposed babies</t>
    </r>
  </si>
  <si>
    <t>A State specific Scheme for BMWM has been instituted with an annual budget of    515 Crs per year (Budget 2026-27) with funding from State Budget. 
Under which, Five (5) Common Biomedical Waste Treatment &amp; Disposal Facilities (CBMWTDF) have been   empanelled. These CBMWTDF are generally collect Biomedical wastes from each facilities on daily basis. Hence there're is no need of establishing safety pits. Thus no budget proposed under this head</t>
  </si>
  <si>
    <r>
      <rPr>
        <b/>
        <sz val="11"/>
        <color indexed="8"/>
        <rFont val="Calibri"/>
        <family val="2"/>
      </rPr>
      <t>Background/Justification: -</t>
    </r>
    <r>
      <rPr>
        <sz val="11"/>
        <color indexed="8"/>
        <rFont val="Calibri"/>
        <family val="2"/>
      </rPr>
      <t xml:space="preserve"> Under the Bio-Medical Waste Management framework, the use of Hub Cutters &amp; Blue Puncture Proof container under the Routine Immunization Programme is essential to ensure injection safety of healthcare workers and promote safe waste disposal. Based on the recent facility assessment, it has been observed that Hub Cutters need to be procured for 6398 Sub-Centres to enable them to comply with the guidelines on safe injection practices. 
Although the procurement of hub cutters was not proposed in the NHM PIP 2024–26, the requirement has emerged as a critical gap identified during recent field assessments and supervision visits. To ensure compliance with national guidelines and maintain the safety standards of the immunization programme, it is proposed to procure hub cutters
</t>
    </r>
    <r>
      <rPr>
        <b/>
        <sz val="11"/>
        <color indexed="8"/>
        <rFont val="Calibri"/>
        <family val="2"/>
      </rPr>
      <t xml:space="preserve">Proposal: Required 4463 (for 1338 newly established SC and  3125) as an replacement as  Hub cutters are not in functional conditions 
</t>
    </r>
    <r>
      <rPr>
        <b/>
        <sz val="11"/>
        <color rgb="FFFF0000"/>
        <rFont val="Calibri"/>
        <family val="2"/>
      </rPr>
      <t>Budget to be met out of NIDAAN (State Specific Diagnostic Services)/ Balance fund under XV_FC</t>
    </r>
  </si>
  <si>
    <t>Developing micro plan at sub-centre level</t>
  </si>
  <si>
    <r>
      <t xml:space="preserve">Old activity with revised unit cost with hike in AVD Cost, due to demand from field. (Rs.90 revised to Rs.125, Rs. 200 revised to Rs.250, Rs.450 revised to Rs.600)
Justification :
The financial norms for various activities under the Universal Immunization Programme (UIP) were last revised in April 2018 (as per MOHFW Letter ). Since then, there has been no subsequent upward revision, but there is significant escalation in operational costs.
</t>
    </r>
    <r>
      <rPr>
        <sz val="11"/>
        <color theme="1"/>
        <rFont val="Calibri"/>
        <family val="2"/>
      </rPr>
      <t>Diesel Fuel prices</t>
    </r>
    <r>
      <rPr>
        <b/>
        <sz val="11"/>
        <color theme="1"/>
        <rFont val="Calibri"/>
        <family val="2"/>
      </rPr>
      <t xml:space="preserve"> — a critical component for mobility support, Alternate Vaccine Delivery (AVD), and cold chain logistics — have increased from ₹74/liter in 2018 to ₹103/liter in 2025 (national average), marking an increase of approximately 39%. 
Over the same period, cumulative Consumer Price Index (CPI) </t>
    </r>
    <r>
      <rPr>
        <sz val="11"/>
        <color theme="1"/>
        <rFont val="Calibri"/>
        <family val="2"/>
      </rPr>
      <t>inflation has been about 45%, impacting the costs of consumables, printing, cold chain maintenance, biomedical waste management, and honorarium for field staff.</t>
    </r>
    <r>
      <rPr>
        <b/>
        <sz val="11"/>
        <color theme="1"/>
        <rFont val="Calibri"/>
        <family val="2"/>
      </rPr>
      <t xml:space="preserve">
Looking into the above about 40% increase proposed over approved unit cost </t>
    </r>
  </si>
  <si>
    <t>Unit cost revised as per recommendation of NPCC</t>
  </si>
  <si>
    <r>
      <rPr>
        <b/>
        <sz val="11"/>
        <color indexed="8"/>
        <rFont val="Calibri"/>
        <family val="2"/>
      </rPr>
      <t>Ongoing Activity  
Transportation cost for Vaccine:</t>
    </r>
    <r>
      <rPr>
        <sz val="11"/>
        <color indexed="8"/>
        <rFont val="Calibri"/>
        <family val="2"/>
      </rPr>
      <t xml:space="preserve">
Unit cost approved : Rs.2.5 Lkahs per district per year . 
</t>
    </r>
    <r>
      <rPr>
        <b/>
        <sz val="11"/>
        <color rgb="FFFF0000"/>
        <rFont val="Calibri"/>
        <family val="2"/>
      </rPr>
      <t>Unit cost revised as per recommendation of NPCC</t>
    </r>
  </si>
  <si>
    <t xml:space="preserve">Spare parts District </t>
  </si>
  <si>
    <r>
      <t xml:space="preserve">Proposed as per GoI Norms
</t>
    </r>
    <r>
      <rPr>
        <b/>
        <sz val="11"/>
        <color rgb="FFFF0000"/>
        <rFont val="Calibri"/>
        <family val="2"/>
      </rPr>
      <t>Budget Approved for 30 DVS, however total DVS in the State is 32. Hence budget divided against 32 DVS.</t>
    </r>
  </si>
  <si>
    <t>Proposed as per GoI Norms as per Recommendation of NPCC
Budget Approved for 30 DVS, however total DVS in the State is 32. Hence budget divided against 32 DVS.</t>
  </si>
  <si>
    <t>Cold Chain Maintenance Cost Excess Amount Approved kept at State Level</t>
  </si>
  <si>
    <r>
      <t xml:space="preserve">Expected Participants : 15-members 
Frequency of Meeting : Bi-monthly 
</t>
    </r>
    <r>
      <rPr>
        <b/>
        <sz val="11"/>
        <color rgb="FFFF0000"/>
        <rFont val="Calibri"/>
        <family val="2"/>
      </rPr>
      <t>Budget Not Approved
Expenditure for PM activities to be booked under Sl.No.194</t>
    </r>
  </si>
  <si>
    <r>
      <t xml:space="preserve">Expected Participants : 10-members 
Frequency of Meeting :Quarterly 
</t>
    </r>
    <r>
      <rPr>
        <b/>
        <sz val="11"/>
        <color rgb="FFFF0000"/>
        <rFont val="Calibri"/>
        <family val="2"/>
      </rPr>
      <t>Budget Not Approved
Expenditure for PM activities to be booked under Sl.No.194</t>
    </r>
  </si>
  <si>
    <r>
      <t xml:space="preserve">Expected Participants : 10-members 
Frequency of Meeting :Monthly 
Level : District  &amp; 5 Municipal Corporation Cities
</t>
    </r>
    <r>
      <rPr>
        <b/>
        <sz val="11"/>
        <color rgb="FFFF0000"/>
        <rFont val="Calibri"/>
        <family val="2"/>
      </rPr>
      <t>Budget Not Approved
Expenditure for PM activities to be booked under Sl.No.194</t>
    </r>
  </si>
  <si>
    <t>Any other Actives</t>
  </si>
  <si>
    <r>
      <rPr>
        <b/>
        <sz val="11"/>
        <color indexed="8"/>
        <rFont val="Calibri"/>
        <family val="2"/>
      </rPr>
      <t>New Activity</t>
    </r>
    <r>
      <rPr>
        <sz val="11"/>
        <color indexed="8"/>
        <rFont val="Calibri"/>
        <family val="2"/>
      </rPr>
      <t xml:space="preserve">
</t>
    </r>
    <r>
      <rPr>
        <b/>
        <sz val="11"/>
        <color indexed="8"/>
        <rFont val="Calibri"/>
        <family val="2"/>
      </rPr>
      <t xml:space="preserve">Details at Immunisation Write-up Annexure
</t>
    </r>
    <r>
      <rPr>
        <b/>
        <sz val="11"/>
        <color rgb="FFFF0000"/>
        <rFont val="Calibri"/>
        <family val="2"/>
      </rPr>
      <t>Budget revised as per recommendation of NPCC</t>
    </r>
  </si>
  <si>
    <r>
      <rPr>
        <b/>
        <sz val="11"/>
        <color indexed="8"/>
        <rFont val="Calibri"/>
        <family val="2"/>
      </rPr>
      <t>New Activity</t>
    </r>
    <r>
      <rPr>
        <sz val="11"/>
        <color indexed="8"/>
        <rFont val="Calibri"/>
        <family val="2"/>
      </rPr>
      <t xml:space="preserve">
</t>
    </r>
    <r>
      <rPr>
        <b/>
        <sz val="11"/>
        <color indexed="8"/>
        <rFont val="Calibri"/>
        <family val="2"/>
      </rPr>
      <t>Details at Immunisation Write-up Annexure</t>
    </r>
  </si>
  <si>
    <r>
      <rPr>
        <b/>
        <sz val="11"/>
        <color rgb="FFFF0000"/>
        <rFont val="Calibri"/>
        <family val="2"/>
      </rPr>
      <t>New Activity proposed as per the recommendation during NPCC Meeting</t>
    </r>
    <r>
      <rPr>
        <sz val="11"/>
        <color indexed="8"/>
        <rFont val="Calibri"/>
        <family val="2"/>
      </rPr>
      <t xml:space="preserve">
</t>
    </r>
    <r>
      <rPr>
        <b/>
        <sz val="11"/>
        <color indexed="8"/>
        <rFont val="Calibri"/>
        <family val="2"/>
      </rPr>
      <t>Detailed budget at HPV Vaccination Annexure</t>
    </r>
    <r>
      <rPr>
        <sz val="11"/>
        <color indexed="8"/>
        <rFont val="Calibri"/>
        <family val="2"/>
      </rPr>
      <t xml:space="preserve"> (State Level Launching Ceremony Not Approved &amp; Miscellaneous Cost Reduced). 
Respective division to comply &amp; get approval from appropriate authority.</t>
    </r>
  </si>
  <si>
    <r>
      <t xml:space="preserve">1.Quarterly Review meeting of Immunisation; Budget Proposed under HSS-11_Sl.No.194
2. Immunisation review at District: Integrated with District Level Monthly Meeting: </t>
    </r>
    <r>
      <rPr>
        <b/>
        <sz val="11"/>
        <color rgb="FFFF0000"/>
        <rFont val="Calibri"/>
        <family val="2"/>
      </rPr>
      <t>Budget Proposed under HSS-11_Sl.No.194 (Details at Write-up Annexure)</t>
    </r>
  </si>
  <si>
    <r>
      <t xml:space="preserve">Budget for District/ Block/ Sector Level Supportive Supervision visit to be met out of pooled budget available at respective level : </t>
    </r>
    <r>
      <rPr>
        <b/>
        <sz val="11"/>
        <color rgb="FFFF0000"/>
        <rFont val="Calibri"/>
        <family val="2"/>
      </rPr>
      <t>Budget Proposed under HSS-11_Sl.No.194 (Details at Write-up Annexure)</t>
    </r>
  </si>
  <si>
    <r>
      <t xml:space="preserve">1. Requirement of computer &amp; peripherals- </t>
    </r>
    <r>
      <rPr>
        <b/>
        <sz val="11"/>
        <color rgb="FFFF0000"/>
        <rFont val="Calibri"/>
        <family val="2"/>
      </rPr>
      <t>already saturated</t>
    </r>
    <r>
      <rPr>
        <b/>
        <sz val="11"/>
        <rFont val="Calibri"/>
        <family val="2"/>
      </rPr>
      <t xml:space="preserve">
2. Inter net connection- </t>
    </r>
    <r>
      <rPr>
        <b/>
        <sz val="11"/>
        <color rgb="FFFF0000"/>
        <rFont val="Calibri"/>
        <family val="2"/>
      </rPr>
      <t>No Exclusive fund for Immunisatio has not been proposed how ever the sam shall be met out of PMU internet charges</t>
    </r>
  </si>
  <si>
    <t>RCH-5_Adolescent Health</t>
  </si>
  <si>
    <r>
      <rPr>
        <b/>
        <sz val="11"/>
        <rFont val="Calibri"/>
        <family val="2"/>
      </rPr>
      <t>Ongoing Activity
Proposal 2026-27</t>
    </r>
    <r>
      <rPr>
        <sz val="11"/>
        <rFont val="Calibri"/>
        <family val="2"/>
      </rPr>
      <t>: Operational expenses for 562 AFHCs.</t>
    </r>
  </si>
  <si>
    <t>35.2.1</t>
  </si>
  <si>
    <t>AFHC Clinics at DHH</t>
  </si>
  <si>
    <t>Per unit/ Per Month</t>
  </si>
  <si>
    <t>DHH: @Rs.1000/- Per month per AFHC Clinics at DHH Level</t>
  </si>
  <si>
    <t>35.2.2</t>
  </si>
  <si>
    <t>AFHC Clinics at SDH/ CHC/ UCHC</t>
  </si>
  <si>
    <t>SDH/ CHC/ UCHC: @Rs. 1000/- Per month per AFHC Clinics at SDH &amp; CHC Level</t>
  </si>
  <si>
    <t>35.2.3</t>
  </si>
  <si>
    <t>AFHC Clinics at UPHC</t>
  </si>
  <si>
    <t>UPHC: @Rs.500/- Per month per AFHC Clinics at UPHC Level</t>
  </si>
  <si>
    <t>Budget Approved as part of Carder Based Training of Counselors which has been projected under HSS-16_Capacity Building Training_Sl.No.201</t>
  </si>
  <si>
    <r>
      <t>Ongoing activity with revised unit nos
Drugs Specifications : 60 mg elemental Iron &amp; 500 mcg,Folic acid, sugar coated tab (IFA blue)
Level at which the item would be used : Schools and AWCs
Beneficiaries Detail:</t>
    </r>
    <r>
      <rPr>
        <sz val="11"/>
        <rFont val="Calibri"/>
        <family val="2"/>
      </rPr>
      <t xml:space="preserve">
In school adolescent studying in Govt. &amp; Govt. Aided schools: 2747881(Boys: 1374206 &amp; Girls:1373675) 
Out of school adolescent girls administered IFA Blue tablet at AWC: 894808
Total Beneficiaries 10-19 years: 3642689
IFA Blue Tablet Requirement (Prophylactic &amp; Therapeutic Dose)
A. Prophylactic Dose: (One IFA Blue tablet weekly)
Estimated beneficiaries for therapeutic dose = 3642689
IFA Blue required= 3642689 X 52 weeks = 189419828 tablets (80% looking into consumption trend i.e. 189419828 X 80% = 151535862)
B. Therapeutic Dose: (Two IFA Blue tablet daily for 90 days) 
Estimated beneficiaries for therapeutic dose = 30% adolescent boys and 50% adolescent girls: 1546503 (412262 boys+ 1134241 girls)
IFA Blue required= 1546503 X2X 90 days = 278370540 tablets (70% looking into consumption trend i.e. 278370540 X 70% = 194859378)
Requirement for IFA. (Large Blue) tablets for both prophylactic &amp; therapeutic treatment Approved - 346395240          </t>
    </r>
    <r>
      <rPr>
        <b/>
        <sz val="11"/>
        <rFont val="Calibri"/>
        <family val="2"/>
      </rPr>
      <t xml:space="preserve">                                             
</t>
    </r>
    <r>
      <rPr>
        <b/>
        <sz val="11"/>
        <color rgb="FFFF0000"/>
        <rFont val="Calibri"/>
        <family val="2"/>
      </rPr>
      <t>Source of funding : State Health Budget</t>
    </r>
  </si>
  <si>
    <r>
      <t xml:space="preserve">Ongoing activity- NDD: 
</t>
    </r>
    <r>
      <rPr>
        <sz val="11"/>
        <rFont val="Calibri"/>
        <family val="2"/>
      </rPr>
      <t xml:space="preserve">Drugs Specification :Albendazole 400 mg chewable tab.
Level at which the item would be used: School &amp; AWC
Estimated no of beneficiaries (10-19 years) = 10143787                                                                                                                                                                                                                                                                                 
</t>
    </r>
    <r>
      <rPr>
        <b/>
        <sz val="11"/>
        <rFont val="Calibri"/>
        <family val="2"/>
      </rPr>
      <t>Target beneficiaries
Estimated target beneficiaries 10-19 years: 10143787</t>
    </r>
    <r>
      <rPr>
        <sz val="11"/>
        <rFont val="Calibri"/>
        <family val="2"/>
      </rPr>
      <t xml:space="preserve">
As per micro plan, approximately 85% of the estimated target is reported.
So, 85% of 10143787 = 8622219 beneficiaries 
Albendazole Tablet Requirement (for 2 rounds)
One albendazole tablet (400 mg) is administered per beneficiary per round at schools/AWCs.
</t>
    </r>
    <r>
      <rPr>
        <b/>
        <sz val="11"/>
        <rFont val="Calibri"/>
        <family val="2"/>
      </rPr>
      <t xml:space="preserve">Requirement per round: </t>
    </r>
    <r>
      <rPr>
        <sz val="11"/>
        <rFont val="Calibri"/>
        <family val="2"/>
      </rPr>
      <t xml:space="preserve">(8622219 X 1+ 10% buffer) =9484441 albendazole tablet
</t>
    </r>
    <r>
      <rPr>
        <b/>
        <sz val="11"/>
        <rFont val="Calibri"/>
        <family val="2"/>
      </rPr>
      <t>Total Requirement for two rounds:</t>
    </r>
    <r>
      <rPr>
        <sz val="11"/>
        <rFont val="Calibri"/>
        <family val="2"/>
      </rPr>
      <t xml:space="preserve"> 9484441 X 2= 18968882 albendazole tablet 
</t>
    </r>
    <r>
      <rPr>
        <b/>
        <sz val="11"/>
        <color rgb="FFFF0000"/>
        <rFont val="Calibri"/>
        <family val="2"/>
      </rPr>
      <t>Source of funding : State Health Budget</t>
    </r>
  </si>
  <si>
    <t>Budget Approved Under HSS-19_IEC &amp; Printing_Sl.No.204</t>
  </si>
  <si>
    <t xml:space="preserve">Procurements of Sanitary Napkins </t>
  </si>
  <si>
    <r>
      <rPr>
        <b/>
        <sz val="11"/>
        <rFont val="Calibri"/>
        <family val="2"/>
      </rPr>
      <t>Ongoing activity</t>
    </r>
    <r>
      <rPr>
        <sz val="11"/>
        <rFont val="Calibri"/>
        <family val="2"/>
      </rPr>
      <t xml:space="preserve">
</t>
    </r>
    <r>
      <rPr>
        <b/>
        <sz val="11"/>
        <rFont val="Calibri"/>
        <family val="2"/>
      </rPr>
      <t>Background Status  :</t>
    </r>
    <r>
      <rPr>
        <sz val="11"/>
        <rFont val="Calibri"/>
        <family val="2"/>
      </rPr>
      <t xml:space="preserve"> 
</t>
    </r>
    <r>
      <rPr>
        <b/>
        <sz val="11"/>
        <rFont val="Calibri"/>
        <family val="2"/>
      </rPr>
      <t>PE districts of the State/ Estimated AHD Sessions in Nos:</t>
    </r>
    <r>
      <rPr>
        <sz val="11"/>
        <rFont val="Calibri"/>
        <family val="2"/>
      </rPr>
      <t xml:space="preserve"> i.e. 45878 in 11470 villages</t>
    </r>
    <r>
      <rPr>
        <b/>
        <sz val="11"/>
        <rFont val="Calibri"/>
        <family val="2"/>
      </rPr>
      <t xml:space="preserve"> </t>
    </r>
    <r>
      <rPr>
        <sz val="11"/>
        <rFont val="Calibri"/>
        <family val="2"/>
      </rPr>
      <t>of</t>
    </r>
    <r>
      <rPr>
        <b/>
        <sz val="11"/>
        <rFont val="Calibri"/>
        <family val="2"/>
      </rPr>
      <t xml:space="preserve"> </t>
    </r>
    <r>
      <rPr>
        <sz val="11"/>
        <rFont val="Calibri"/>
        <family val="2"/>
      </rPr>
      <t xml:space="preserve">6 Districts (Bolangir-7192, Dhenkanal-4516, Bhadrak-5508, Koraput-12988, Mayurbhanj-13466, Boudh-2208)
</t>
    </r>
    <r>
      <rPr>
        <b/>
        <sz val="11"/>
        <rFont val="Calibri"/>
        <family val="2"/>
      </rPr>
      <t>AHD Sessions planned in PE Districts:</t>
    </r>
    <r>
      <rPr>
        <sz val="11"/>
        <rFont val="Calibri"/>
        <family val="2"/>
      </rPr>
      <t xml:space="preserve"> 4 Sessions Per Village Per Annum
</t>
    </r>
    <r>
      <rPr>
        <b/>
        <sz val="11"/>
        <rFont val="Calibri"/>
        <family val="2"/>
      </rPr>
      <t xml:space="preserve">AHD Sessions planned in Non-PE Districts: </t>
    </r>
    <r>
      <rPr>
        <sz val="11"/>
        <rFont val="Calibri"/>
        <family val="2"/>
      </rPr>
      <t xml:space="preserve">2 sessions per SC AAM (Total SHC AAM: 6688 - 1535 SHC AAMs in PE Districts= 5153)
</t>
    </r>
    <r>
      <rPr>
        <b/>
        <sz val="11"/>
        <rFont val="Calibri"/>
        <family val="2"/>
      </rPr>
      <t>Proposal/ Budget : 
1. Budget for AHD Sessions planned for PE  Districts</t>
    </r>
    <r>
      <rPr>
        <sz val="11"/>
        <rFont val="Calibri"/>
        <family val="2"/>
      </rPr>
      <t>: @Rs.1900/- per session
2. AHD at SHC AAMs in Non PE Districts: (SHC AAMs of 24 Non-PE Districts) X 2  times in a year X Rs.1900/- per session</t>
    </r>
    <r>
      <rPr>
        <sz val="11"/>
        <rFont val="Calibri"/>
        <family val="2"/>
      </rPr>
      <t xml:space="preserve">
</t>
    </r>
    <r>
      <rPr>
        <b/>
        <sz val="11"/>
        <rFont val="Calibri"/>
        <family val="2"/>
      </rPr>
      <t>Budgeted 80% based on expenditure trend</t>
    </r>
  </si>
  <si>
    <t xml:space="preserve">Organising Adolescent Friendly Club  meetings at sub centre level </t>
  </si>
  <si>
    <r>
      <rPr>
        <b/>
        <sz val="11"/>
        <rFont val="Calibri"/>
        <family val="2"/>
      </rPr>
      <t xml:space="preserve">Ongoing activity </t>
    </r>
    <r>
      <rPr>
        <sz val="11"/>
        <rFont val="Calibri"/>
        <family val="2"/>
      </rPr>
      <t xml:space="preserve">
</t>
    </r>
    <r>
      <rPr>
        <b/>
        <sz val="11"/>
        <rFont val="Calibri"/>
        <family val="2"/>
      </rPr>
      <t xml:space="preserve">Background: </t>
    </r>
    <r>
      <rPr>
        <sz val="11"/>
        <rFont val="Calibri"/>
        <family val="2"/>
      </rPr>
      <t xml:space="preserve">AFC conducted at SC level in 6 PE implemented districts on monthly basis. In Odihsa , AFC conducted in 1535 SCs on monthly basis by ANM at SC HWC level.
</t>
    </r>
    <r>
      <rPr>
        <b/>
        <sz val="11"/>
        <rFont val="Calibri"/>
        <family val="2"/>
      </rPr>
      <t>Proposal :</t>
    </r>
    <r>
      <rPr>
        <sz val="11"/>
        <rFont val="Calibri"/>
        <family val="2"/>
      </rPr>
      <t xml:space="preserve"> Total SC- 1535 (In 6 RKSK districts namely Dhenknal-167, Bolangir-226, Bhadrak-178, Koraput-308,Mayurbhanj-589,Boudh-67)
</t>
    </r>
    <r>
      <rPr>
        <b/>
        <sz val="11"/>
        <rFont val="Calibri"/>
        <family val="2"/>
      </rPr>
      <t xml:space="preserve">Budget Proposed: </t>
    </r>
    <r>
      <rPr>
        <sz val="11"/>
        <rFont val="Calibri"/>
        <family val="2"/>
      </rPr>
      <t>@ Rs. 500/- per meeting x 12 months = Rs.6000/- Per SC</t>
    </r>
    <r>
      <rPr>
        <b/>
        <sz val="11"/>
        <rFont val="Calibri"/>
        <family val="2"/>
      </rPr>
      <t xml:space="preserve">
Budgeted 80% as per expenditure trend.</t>
    </r>
  </si>
  <si>
    <r>
      <rPr>
        <b/>
        <sz val="11"/>
        <color rgb="FF000000"/>
        <rFont val="Calibri"/>
        <family val="2"/>
      </rPr>
      <t xml:space="preserve">Background: </t>
    </r>
    <r>
      <rPr>
        <sz val="11"/>
        <color rgb="FF000000"/>
        <rFont val="Calibri"/>
        <family val="2"/>
      </rPr>
      <t xml:space="preserve">School health programme under Ayushman Bharat has been implemented in 30 districts by 2023-24.
</t>
    </r>
    <r>
      <rPr>
        <b/>
        <sz val="11"/>
        <color rgb="FF000000"/>
        <rFont val="Calibri"/>
        <family val="2"/>
      </rPr>
      <t xml:space="preserve">Training  details : </t>
    </r>
    <r>
      <rPr>
        <sz val="11"/>
        <color rgb="FF000000"/>
        <rFont val="Calibri"/>
        <family val="2"/>
      </rPr>
      <t xml:space="preserve">
2020-21 : 10 districts 
2021-22 : 10 districts
2022-23 : 10 districts  
Justification for  Training : The 5 days training to HWAs given 3 years back to last phase of implementation districts  i.e. 2022-23 . 
</t>
    </r>
  </si>
  <si>
    <t>RCH-6_Family Planning</t>
  </si>
  <si>
    <r>
      <t xml:space="preserve">Mandate: </t>
    </r>
    <r>
      <rPr>
        <sz val="11"/>
        <rFont val="Calibri"/>
        <family val="2"/>
      </rPr>
      <t xml:space="preserve">Provision of quality sterilization services up to block level (DHH/ SDH/ CHCs) by increasing availability of trained service providers &amp; increasing regularity of FDS for minilap, laparoscopic &amp; NSV sterilization. </t>
    </r>
  </si>
  <si>
    <r>
      <t xml:space="preserve">Total Sterilisation as per ELA calculation is 118800 of which male sterilisation is 2400 &amp; Female Sterilisation is 116400 (Refer details of ELA calculation at write up annexure. The budget has been prepared for 80,000 cases keeping in view the female sterilization achievement of 2024-25)
</t>
    </r>
    <r>
      <rPr>
        <b/>
        <sz val="11"/>
        <color rgb="FFFF0000"/>
        <rFont val="Calibri"/>
        <family val="2"/>
      </rPr>
      <t>Budget Shifted from DBT to OOC as pre recommendation of NPCC</t>
    </r>
  </si>
  <si>
    <r>
      <t>Ongoing Activity</t>
    </r>
    <r>
      <rPr>
        <sz val="11"/>
        <rFont val="Calibri"/>
        <family val="2"/>
      </rPr>
      <t xml:space="preserve">
Budgeted proposed for 80000 cases as per projected ELA calculation attached at ELA Write-up Annexure
</t>
    </r>
    <r>
      <rPr>
        <b/>
        <sz val="11"/>
        <rFont val="Calibri"/>
        <family val="2"/>
      </rPr>
      <t>1. At Public Sector (Interval Female Sterilization)</t>
    </r>
    <r>
      <rPr>
        <sz val="11"/>
        <rFont val="Calibri"/>
        <family val="2"/>
      </rPr>
      <t>: @Rs.2000/- Per beneficiaries</t>
    </r>
    <r>
      <rPr>
        <b/>
        <sz val="11"/>
        <rFont val="Calibri"/>
        <family val="2"/>
      </rPr>
      <t xml:space="preserve">
2. At Private Sector: </t>
    </r>
    <r>
      <rPr>
        <sz val="11"/>
        <rFont val="Calibri"/>
        <family val="2"/>
      </rPr>
      <t>@Rs.3000/- Per beneficiaries</t>
    </r>
    <r>
      <rPr>
        <b/>
        <sz val="11"/>
        <rFont val="Calibri"/>
        <family val="2"/>
      </rPr>
      <t xml:space="preserve">
3. For PPS at public sector: </t>
    </r>
    <r>
      <rPr>
        <sz val="11"/>
        <rFont val="Calibri"/>
        <family val="2"/>
      </rPr>
      <t xml:space="preserve">Rs.3000/- Per beneficiaries
</t>
    </r>
    <r>
      <rPr>
        <b/>
        <sz val="11"/>
        <color rgb="FFFF0000"/>
        <rFont val="Calibri"/>
        <family val="2"/>
      </rPr>
      <t>Budget Revised as per the discussion in the NPCC Meeting</t>
    </r>
  </si>
  <si>
    <t xml:space="preserve">Printing under Female Sterilization- Manuals &amp; Guidelines/Register/ Documents </t>
  </si>
  <si>
    <r>
      <rPr>
        <b/>
        <sz val="11"/>
        <rFont val="Calibri"/>
        <family val="2"/>
      </rPr>
      <t>Ongoing Activity</t>
    </r>
    <r>
      <rPr>
        <sz val="11"/>
        <rFont val="Calibri"/>
        <family val="2"/>
      </rPr>
      <t xml:space="preserve">
Budget: @Rs.2700/- per Male Sterilization</t>
    </r>
  </si>
  <si>
    <r>
      <t>Ongoing Activity
Budget for PPIUCD: @Rs.300/- Per Case</t>
    </r>
    <r>
      <rPr>
        <sz val="11"/>
        <rFont val="Calibri"/>
        <family val="2"/>
      </rPr>
      <t xml:space="preserve">
</t>
    </r>
    <r>
      <rPr>
        <b/>
        <sz val="11"/>
        <color rgb="FFFF0000"/>
        <rFont val="Calibri"/>
        <family val="2"/>
      </rPr>
      <t>Details of calculation attached at ELA Write-up Annexure</t>
    </r>
  </si>
  <si>
    <r>
      <rPr>
        <b/>
        <sz val="11"/>
        <rFont val="Calibri"/>
        <family val="2"/>
      </rPr>
      <t>Ongoing Activity</t>
    </r>
    <r>
      <rPr>
        <sz val="11"/>
        <color rgb="FFFF0000"/>
        <rFont val="Calibri"/>
        <family val="2"/>
      </rPr>
      <t xml:space="preserve">
</t>
    </r>
    <r>
      <rPr>
        <b/>
        <sz val="11"/>
        <rFont val="Calibri"/>
        <family val="2"/>
      </rPr>
      <t>Budget for PAIUCD: @Rs.300/- Per Case</t>
    </r>
    <r>
      <rPr>
        <sz val="11"/>
        <color rgb="FFFF0000"/>
        <rFont val="Calibri"/>
        <family val="2"/>
      </rPr>
      <t xml:space="preserve">
</t>
    </r>
    <r>
      <rPr>
        <b/>
        <sz val="11"/>
        <color rgb="FFFF0000"/>
        <rFont val="Calibri"/>
        <family val="2"/>
      </rPr>
      <t>Details of calculation attached at ELA Write-up Annexure</t>
    </r>
  </si>
  <si>
    <t>Budget Approved under HSS-17_ASHA Incentives_ Sl.No.202</t>
  </si>
  <si>
    <t>Details of calculation attached at ELA Write-up Annexure</t>
  </si>
  <si>
    <r>
      <rPr>
        <b/>
        <sz val="11"/>
        <rFont val="Calibri"/>
        <family val="2"/>
      </rPr>
      <t xml:space="preserve">Budget: @Rs.100/- Per case </t>
    </r>
    <r>
      <rPr>
        <sz val="11"/>
        <rFont val="Calibri"/>
        <family val="2"/>
      </rPr>
      <t>(i.e. 40% of the total targeted doses,</t>
    </r>
    <r>
      <rPr>
        <b/>
        <sz val="11"/>
        <rFont val="Calibri"/>
        <family val="2"/>
      </rPr>
      <t xml:space="preserve"> </t>
    </r>
    <r>
      <rPr>
        <sz val="11"/>
        <rFont val="Calibri"/>
        <family val="2"/>
      </rPr>
      <t>because of issues related to disbursement and low incentive claims for MPA in previous years)</t>
    </r>
  </si>
  <si>
    <r>
      <t xml:space="preserve">Ongoing Activity
</t>
    </r>
    <r>
      <rPr>
        <sz val="11"/>
        <rFont val="Calibri"/>
        <family val="2"/>
      </rPr>
      <t xml:space="preserve">2024-25 FPIS  Failure =400 , Death = 8 , Complication =2, 
Expected cases = 410 failure * 60000=246.00 Lakhs, 
death = 5*4.00 Lac=20.00 Lacs, 
Complication = 50000*5 = 2.5 Lacs 
</t>
    </r>
    <r>
      <rPr>
        <b/>
        <sz val="11"/>
        <rFont val="Calibri"/>
        <family val="2"/>
      </rPr>
      <t>Total Excepted Sterilazation: 80000</t>
    </r>
    <r>
      <rPr>
        <sz val="11"/>
        <rFont val="Calibri"/>
        <family val="2"/>
      </rPr>
      <t xml:space="preserve">
</t>
    </r>
    <r>
      <rPr>
        <b/>
        <sz val="11"/>
        <rFont val="Calibri"/>
        <family val="2"/>
      </rPr>
      <t xml:space="preserve">Total Budget Requirement: Rs.268.50 Laks  (Out of which Rs. 40.00 Lakhs will be born by NHM &amp; rest amount will be paid by State budget)
</t>
    </r>
    <r>
      <rPr>
        <sz val="11"/>
        <rFont val="Calibri"/>
        <family val="2"/>
      </rPr>
      <t xml:space="preserve">
</t>
    </r>
    <r>
      <rPr>
        <b/>
        <sz val="11"/>
        <rFont val="Calibri"/>
        <family val="2"/>
      </rPr>
      <t>Budget Proposed for 2026-27:</t>
    </r>
    <r>
      <rPr>
        <sz val="11"/>
        <rFont val="Calibri"/>
        <family val="2"/>
      </rPr>
      <t xml:space="preserve"> @Rs.50/- per case
</t>
    </r>
    <r>
      <rPr>
        <b/>
        <sz val="11"/>
        <color rgb="FFFF0000"/>
        <rFont val="Calibri"/>
        <family val="2"/>
      </rPr>
      <t>Budget Revised as per the discussion in the NPCC Meeting</t>
    </r>
  </si>
  <si>
    <t>Budget Approved under HSS-19_IEC &amp; Printing_Sl.No. 204</t>
  </si>
  <si>
    <t>Detail Activities are Approved under  Family Planning Write-up Annexure Folder
Budget Approved under HSS-19_IEC &amp; Printing_Sl.No. 204</t>
  </si>
  <si>
    <r>
      <t xml:space="preserve">Minimum frequency of QAC meetings as per Supreme court mandate: 
Biannual State level meeting; Integrated with annual SQAC meeting (QA/QI)
District level Meeting -  Integrated with annual DQAC meeting (QA/QI)
</t>
    </r>
    <r>
      <rPr>
        <b/>
        <sz val="11"/>
        <color rgb="FFFF0000"/>
        <rFont val="Calibri"/>
        <family val="2"/>
      </rPr>
      <t>Hence, No additional Budget Proposed</t>
    </r>
  </si>
  <si>
    <t>Budget Approved under HSS-17_ASHA Incentive_ Sl.No. 202</t>
  </si>
  <si>
    <t>Proposal for 2026-27: Saas Bahu Sammelan (Ongoing activity)
The activity will be taken up on half yearly basis at functional SC AAMs (5435) in 2024-26
Budget: @Rs. 1500/- per Sammelan (Rs.500/- for organising Sammelan + Rs. 1000/- as token gift  + Rs. 200 for ASHA incentive) x 5435 functional AAMs x 2 times
ASHA incentive of Rs. 200/- has been Approved under HSS-17_ASHA Incentive_Sl.No. 202</t>
  </si>
  <si>
    <r>
      <rPr>
        <b/>
        <sz val="11"/>
        <color rgb="FFFF0000"/>
        <rFont val="Calibri"/>
        <family val="2"/>
      </rPr>
      <t>Activity Not Approved</t>
    </r>
    <r>
      <rPr>
        <b/>
        <sz val="11"/>
        <rFont val="Calibri"/>
        <family val="2"/>
      </rPr>
      <t/>
    </r>
  </si>
  <si>
    <r>
      <rPr>
        <b/>
        <sz val="11"/>
        <color rgb="FFFF0000"/>
        <rFont val="Calibri"/>
        <family val="2"/>
      </rPr>
      <t>New Activity:</t>
    </r>
    <r>
      <rPr>
        <b/>
        <sz val="11"/>
        <rFont val="Calibri"/>
        <family val="2"/>
      </rPr>
      <t xml:space="preserve">
Background:</t>
    </r>
    <r>
      <rPr>
        <sz val="11"/>
        <rFont val="Calibri"/>
        <family val="2"/>
      </rPr>
      <t xml:space="preserve">
Differently-abled couples often face barriers in accessing FP services due to lack of inclusion and provider sensitization. Targeted interventions are needed to ensure equitable access and informed contraceptive choices
</t>
    </r>
    <r>
      <rPr>
        <b/>
        <sz val="11"/>
        <rFont val="Calibri"/>
        <family val="2"/>
      </rPr>
      <t>Proposal:</t>
    </r>
    <r>
      <rPr>
        <sz val="11"/>
        <rFont val="Calibri"/>
        <family val="2"/>
      </rPr>
      <t xml:space="preserve">
1. A line-list of differently-abled eligible couples should be prepared by ASHA and ANM.
2. The differently-abled eligible couples will be provided regular counseling and contraceptive supply.
</t>
    </r>
    <r>
      <rPr>
        <b/>
        <sz val="11"/>
        <rFont val="Calibri"/>
        <family val="2"/>
      </rPr>
      <t>Proposed Budget:</t>
    </r>
    <r>
      <rPr>
        <sz val="11"/>
        <rFont val="Calibri"/>
        <family val="2"/>
      </rPr>
      <t xml:space="preserve"> Number of Eligible couples who claimed marriage incentives for the Differently-abled for the year 24-25= 2172
Rs.300* target couple = 300*2200= 6.6 Lakhs
</t>
    </r>
    <r>
      <rPr>
        <b/>
        <sz val="11"/>
        <color rgb="FFFF0000"/>
        <rFont val="Calibri"/>
        <family val="2"/>
      </rPr>
      <t>Activity is dropped as per discussion in the NPCC Meeting</t>
    </r>
  </si>
  <si>
    <t>RCH-7_Nutrition</t>
  </si>
  <si>
    <r>
      <rPr>
        <b/>
        <sz val="11"/>
        <rFont val="Calibri"/>
        <family val="2"/>
      </rPr>
      <t>Background:</t>
    </r>
    <r>
      <rPr>
        <sz val="11"/>
        <rFont val="Calibri"/>
        <family val="2"/>
      </rPr>
      <t xml:space="preserve"> As per WHO,  Micronutrient supplementation is a recommended part of routine antenatal care to overcome complications associated with micronutrient deficiencies during pregnancy, and to support maternal health and fetal development. Hence it is proposed to supplement  Multi-Vitamin an Multi-mineral tablets  for 3 months (during 2nd trimester- 90 Days) to pregnant women with normal Hb level and for 6 Months (during 2nd and 3rd trimester- 180 Days) to pregnant woman with anemia.
</t>
    </r>
    <r>
      <rPr>
        <b/>
        <sz val="11"/>
        <rFont val="Calibri"/>
        <family val="2"/>
      </rPr>
      <t>Total estimated pregnant Woman:-624277</t>
    </r>
    <r>
      <rPr>
        <sz val="11"/>
        <rFont val="Calibri"/>
        <family val="2"/>
      </rPr>
      <t xml:space="preserve">
A. 90 tabs for non-anemic  PW i.e. 50% of 624277=312138*90=28092420 Tablets
B. 180 tabs for anemic cases i.e. 50%  of 624277=312138*180=56184840 Tablets
</t>
    </r>
    <r>
      <rPr>
        <b/>
        <sz val="11"/>
        <rFont val="Calibri"/>
        <family val="2"/>
      </rPr>
      <t>Total Requirement of tablets: 84277260</t>
    </r>
    <r>
      <rPr>
        <sz val="11"/>
        <rFont val="Calibri"/>
        <family val="2"/>
      </rPr>
      <t xml:space="preserve">
Unit cost per multivitamin tablets:-Rs.0.50
</t>
    </r>
    <r>
      <rPr>
        <b/>
        <sz val="11"/>
        <color rgb="FFFF0000"/>
        <rFont val="Calibri"/>
        <family val="2"/>
      </rPr>
      <t>Source of Fund: State Health Budget</t>
    </r>
  </si>
  <si>
    <t>Equipment/ instruments  &amp; consumables for Anemia Mukt Bharat</t>
  </si>
  <si>
    <r>
      <rPr>
        <b/>
        <sz val="11"/>
        <rFont val="Calibri"/>
        <family val="2"/>
      </rPr>
      <t>New Activity</t>
    </r>
    <r>
      <rPr>
        <sz val="11"/>
        <rFont val="Calibri"/>
        <family val="2"/>
      </rPr>
      <t xml:space="preserve">
</t>
    </r>
    <r>
      <rPr>
        <b/>
        <sz val="11"/>
        <rFont val="Calibri"/>
        <family val="2"/>
      </rPr>
      <t>Proposal:</t>
    </r>
    <r>
      <rPr>
        <sz val="11"/>
        <rFont val="Calibri"/>
        <family val="2"/>
      </rPr>
      <t xml:space="preserve"> District level award giving ceremony with the chairmanship of Zilla Parisad Chairman, Collector &amp; PRI Members.
</t>
    </r>
    <r>
      <rPr>
        <b/>
        <sz val="11"/>
        <rFont val="Calibri"/>
        <family val="2"/>
      </rPr>
      <t xml:space="preserve">Activity: </t>
    </r>
    <r>
      <rPr>
        <sz val="11"/>
        <rFont val="Calibri"/>
        <family val="2"/>
      </rPr>
      <t xml:space="preserve">
Rollout of model school initiative in 100 Schools &amp; 100 SC AAM in each district in convergence with S&amp;ME &amp; ST/SC deptt.  (Target in FY 2026-27)
</t>
    </r>
    <r>
      <rPr>
        <b/>
        <sz val="11"/>
        <rFont val="Calibri"/>
        <family val="2"/>
      </rPr>
      <t xml:space="preserve">Modalities: </t>
    </r>
    <r>
      <rPr>
        <sz val="11"/>
        <rFont val="Calibri"/>
        <family val="2"/>
      </rPr>
      <t xml:space="preserve">
Award to Schools/ Sub-centres achieving following Parameters. 
• &gt;90% coverage of Prophylactic Iron Folic Acid Supplementation
• &gt;90% periodic Deworming
• &gt;90% Hemoglobin Testing by using digital methods 
• &gt;90% Consumption of Therapeutic doses
• Periodic Social Behavior Change Communication campaign (Means of Verifications - Records/photographs)
• Annual Iron deficiency anemia recovery is more than 60% for Schools and more than 50% for Sub-centres.
</t>
    </r>
    <r>
      <rPr>
        <b/>
        <sz val="11"/>
        <rFont val="Calibri"/>
        <family val="2"/>
      </rPr>
      <t xml:space="preserve">Budget: @Rs.50000/- per district 
</t>
    </r>
    <r>
      <rPr>
        <b/>
        <sz val="11"/>
        <color rgb="FFFF0000"/>
        <rFont val="Calibri"/>
        <family val="2"/>
      </rPr>
      <t>Activity is dropped as per the recommendation of NPCC</t>
    </r>
  </si>
  <si>
    <r>
      <rPr>
        <b/>
        <sz val="11"/>
        <color indexed="8"/>
        <rFont val="Calibri"/>
        <family val="2"/>
      </rPr>
      <t xml:space="preserve">Ongoing Activity
Proposal: Inj. FCM (1000mg.) will be provided to moderate &amp; severe anemic cases of PNC/ ANC.
Background: </t>
    </r>
    <r>
      <rPr>
        <sz val="11"/>
        <color indexed="8"/>
        <rFont val="Calibri"/>
        <family val="2"/>
      </rPr>
      <t>The primary cause of anemia during pregnancy and lactation is iron deficiency. Prophylactic/Therapeutic oral iron is recommended during pregnancy and lactation to meet the increased requirement, but the main issue with oral iron therapy is compliance due to the associated frequent gastrointestinal side effects.
Intravenous (IV) iron is an effective alternative to oral iron as it circumvents the natural gastrointestinal regulatory mechanisms to deliver non-protein bound iron to the red blood cell. Intravenous iron helps in achieving rapid collection of hemoglobin, replenishing iron stores and is better tolerated than oral iron in treating Iron deficiency anemia. Thus FCM, is rapidly cleared from plasma and largely distributed in bone marrow. Infusion of FCM can correct iron deficiency anemia in the 2nd and 3rd trimester of pregnancy &amp; Lactation period.</t>
    </r>
    <r>
      <rPr>
        <b/>
        <sz val="11"/>
        <color indexed="8"/>
        <rFont val="Calibri"/>
        <family val="2"/>
      </rPr>
      <t xml:space="preserve">
Details of Calculation is at Nutrition Write-up Annexure
</t>
    </r>
    <r>
      <rPr>
        <b/>
        <sz val="11"/>
        <color rgb="FFFF0000"/>
        <rFont val="Calibri"/>
        <family val="2"/>
      </rPr>
      <t>Budget Shifted from RCH-1_Maternal Health_Sl.No.17</t>
    </r>
  </si>
  <si>
    <t>Albendazole Suspension for children (1-5 years)</t>
  </si>
  <si>
    <r>
      <t xml:space="preserve">Background/Approval  : </t>
    </r>
    <r>
      <rPr>
        <sz val="11"/>
        <rFont val="Calibri"/>
        <family val="2"/>
      </rPr>
      <t>69 NRCs are approved  (10 bedded -63 &amp; 15 bedded - 6)</t>
    </r>
    <r>
      <rPr>
        <b/>
        <sz val="11"/>
        <rFont val="Calibri"/>
        <family val="2"/>
      </rPr>
      <t xml:space="preserve">
Functional Status : 67 NRCs are functional (Out of which 61 are 10 bedded NRCs &amp; 6 are 15 bedded NRCs)
Proposal  2026-27 :  </t>
    </r>
    <r>
      <rPr>
        <sz val="11"/>
        <rFont val="Calibri"/>
        <family val="2"/>
      </rPr>
      <t>68 NRCs proposed  ( 10 bedded-62 &amp; 6  are 15 bedded &amp; 1 dropped  as BOR &lt; 80% &amp; 2 more NRCs are functional in that district )</t>
    </r>
    <r>
      <rPr>
        <b/>
        <sz val="11"/>
        <rFont val="Calibri"/>
        <family val="2"/>
      </rPr>
      <t xml:space="preserve">
Approved Budget: 
</t>
    </r>
    <r>
      <rPr>
        <sz val="11"/>
        <rFont val="Calibri"/>
        <family val="2"/>
      </rPr>
      <t xml:space="preserve">1. Continuation of 62nos of 10 bedded NRC: @Rs.15.00 Lakhs per NRC
2. Continuation of 6nos of 15 bedded NRCs: @Rs.22.30  Lakhs per NRC
</t>
    </r>
    <r>
      <rPr>
        <b/>
        <sz val="11"/>
        <rFont val="Calibri"/>
        <family val="2"/>
      </rPr>
      <t xml:space="preserve">The detailed Operational Expenses attached at NRC Recurring Cost Annexure
</t>
    </r>
    <r>
      <rPr>
        <b/>
        <sz val="11"/>
        <color rgb="FFFF0000"/>
        <rFont val="Calibri"/>
        <family val="2"/>
      </rPr>
      <t>Budget Revised as per the recommendation in the NPCC Meeting</t>
    </r>
  </si>
  <si>
    <t>BFHI Assessment will be supported by UNICEF</t>
  </si>
  <si>
    <r>
      <rPr>
        <b/>
        <sz val="11"/>
        <color rgb="FF000000"/>
        <rFont val="Calibri"/>
        <family val="2"/>
      </rPr>
      <t xml:space="preserve">1.New CLMC proposed </t>
    </r>
    <r>
      <rPr>
        <sz val="11"/>
        <color rgb="FF000000"/>
        <rFont val="Calibri"/>
        <family val="2"/>
      </rPr>
      <t>at SLN MCH Koraput: @</t>
    </r>
    <r>
      <rPr>
        <b/>
        <sz val="11"/>
        <color rgb="FF000000"/>
        <rFont val="Calibri"/>
        <family val="2"/>
      </rPr>
      <t>Rs.50.37 lakhs</t>
    </r>
    <r>
      <rPr>
        <sz val="11"/>
        <color rgb="FF000000"/>
        <rFont val="Calibri"/>
        <family val="2"/>
      </rPr>
      <t xml:space="preserve"> (for Equipment/ Instrument &amp; Furniture, Fixtures) 
</t>
    </r>
    <r>
      <rPr>
        <b/>
        <sz val="11"/>
        <color rgb="FF000000"/>
        <rFont val="Calibri"/>
        <family val="2"/>
      </rPr>
      <t xml:space="preserve">2. For upgradation of 5 CLMCs </t>
    </r>
    <r>
      <rPr>
        <sz val="11"/>
        <color rgb="FF000000"/>
        <rFont val="Calibri"/>
        <family val="2"/>
      </rPr>
      <t>from LMU:  Rs. 36.35X 5nos =</t>
    </r>
    <r>
      <rPr>
        <b/>
        <sz val="11"/>
        <color rgb="FF000000"/>
        <rFont val="Calibri"/>
        <family val="2"/>
      </rPr>
      <t xml:space="preserve"> Rs.181.75 lakhs</t>
    </r>
    <r>
      <rPr>
        <sz val="11"/>
        <color rgb="FF000000"/>
        <rFont val="Calibri"/>
        <family val="2"/>
      </rPr>
      <t xml:space="preserve">
</t>
    </r>
    <r>
      <rPr>
        <b/>
        <sz val="11"/>
        <color rgb="FF000000"/>
        <rFont val="Calibri"/>
        <family val="2"/>
      </rPr>
      <t xml:space="preserve">Grand Total: Rs. 232.12 Lakhs
</t>
    </r>
    <r>
      <rPr>
        <b/>
        <sz val="11"/>
        <color rgb="FFFF0000"/>
        <rFont val="Calibri"/>
        <family val="2"/>
      </rPr>
      <t>Budget Revised as pre the recommendation of NPCC Meeting</t>
    </r>
  </si>
  <si>
    <r>
      <rPr>
        <b/>
        <sz val="11"/>
        <color rgb="FF000000"/>
        <rFont val="Calibri"/>
        <family val="2"/>
      </rPr>
      <t>Ongoing Activity</t>
    </r>
    <r>
      <rPr>
        <sz val="11"/>
        <color rgb="FF000000"/>
        <rFont val="Calibri"/>
        <family val="2"/>
      </rPr>
      <t xml:space="preserve">
</t>
    </r>
    <r>
      <rPr>
        <b/>
        <sz val="11"/>
        <color rgb="FF000000"/>
        <rFont val="Calibri"/>
        <family val="2"/>
      </rPr>
      <t>Justification:</t>
    </r>
    <r>
      <rPr>
        <sz val="11"/>
        <color rgb="FF000000"/>
        <rFont val="Calibri"/>
        <family val="2"/>
      </rPr>
      <t xml:space="preserve"> LMUs are established in the health facility for the purpose of providing lactation support to all mothers within the health facility for collection, storage &amp; dispensing of mothers own breast milk for consumption by the baby. It will be established adjacent to 12 bedded SNCUs where sick newborns are admitted for medical management. 44nos of SNCUs are functional in the State.  </t>
    </r>
    <r>
      <rPr>
        <b/>
        <sz val="11"/>
        <color rgb="FF000000"/>
        <rFont val="Calibri"/>
        <family val="2"/>
      </rPr>
      <t xml:space="preserve">
</t>
    </r>
    <r>
      <rPr>
        <sz val="11"/>
        <color rgb="FF000000"/>
        <rFont val="Calibri"/>
        <family val="2"/>
      </rPr>
      <t xml:space="preserve">Till date 25nos of LMUs are functional in the State and 6 more LMUs are in the process of functional by March 2026. Total LMUs are 31nos by march 2026. Of which 5 LMUs are proposed for scale-up to CLMC. 
Hence, total LMUs existing comes to 26nos &amp; New LMU to be proposed at 6nos (i.e. SDH Bhanja nagar, City hospital-Berhampur, DHH Khurdha, SDH Udala, SDH Rairangpur, CHC Umerkote) :  32nos
</t>
    </r>
    <r>
      <rPr>
        <b/>
        <sz val="11"/>
        <color rgb="FF000000"/>
        <rFont val="Calibri"/>
        <family val="2"/>
      </rPr>
      <t>Non Recurring Cost (Equipment/ Instrument &amp; Furniture, Fixtures) for New LMUs:</t>
    </r>
    <r>
      <rPr>
        <sz val="11"/>
        <color rgb="FF000000"/>
        <rFont val="Calibri"/>
        <family val="2"/>
      </rPr>
      <t xml:space="preserve"> @Rs.11.89 lakhs per unit
</t>
    </r>
    <r>
      <rPr>
        <b/>
        <sz val="11"/>
        <color rgb="FF000000"/>
        <rFont val="Calibri"/>
        <family val="2"/>
      </rPr>
      <t xml:space="preserve">Recurring Cost for LMUs: </t>
    </r>
    <r>
      <rPr>
        <sz val="11"/>
        <color rgb="FF000000"/>
        <rFont val="Calibri"/>
        <family val="2"/>
      </rPr>
      <t xml:space="preserve">@Rs.1.05 lakhs per unit </t>
    </r>
    <r>
      <rPr>
        <sz val="11"/>
        <color rgb="FF000000"/>
        <rFont val="Calibri"/>
        <family val="2"/>
      </rPr>
      <t xml:space="preserve">(Scale-up for LMU to CLMC takes time, hence 5nos of scaled-up CLMCs are continued as LMUs till fictionalization of CLMC) </t>
    </r>
  </si>
  <si>
    <r>
      <rPr>
        <b/>
        <sz val="11"/>
        <color rgb="FF000000"/>
        <rFont val="Calibri"/>
        <family val="2"/>
      </rPr>
      <t xml:space="preserve">Ongoing activity- </t>
    </r>
    <r>
      <rPr>
        <sz val="11"/>
        <color rgb="FF000000"/>
        <rFont val="Calibri"/>
        <family val="2"/>
      </rPr>
      <t xml:space="preserve">
1. Operational cost @ Rs 1.05 lakhs /LMU for 12 months to existing LMUs
2. Operational cost @ Rs 0.50 lakhs /LMU  for 6 months to LMUs which are proposed for upgrading to CLMC.
</t>
    </r>
    <r>
      <rPr>
        <b/>
        <sz val="11"/>
        <color rgb="FFFF0000"/>
        <rFont val="Calibri"/>
        <family val="2"/>
      </rPr>
      <t>Budget Revised as pre the recommndation of NPCC Meeting</t>
    </r>
  </si>
  <si>
    <t>RCH-8_National Iodine Deficiency Disorders Control Programme (NIDDCP)</t>
  </si>
  <si>
    <r>
      <rPr>
        <b/>
        <sz val="11"/>
        <rFont val="Calibri"/>
        <family val="2"/>
      </rPr>
      <t xml:space="preserve">Ongoing Activity with revised unit cost
Proposal 2026-27: </t>
    </r>
    <r>
      <rPr>
        <sz val="11"/>
        <rFont val="Calibri"/>
        <family val="2"/>
      </rPr>
      <t xml:space="preserve">
Implementing Agency: Medical Colleges
Proposed districts: Bolangir, Kalahandi, Keonjhar, Koraput, Mayurbhanj and Puri
</t>
    </r>
    <r>
      <rPr>
        <b/>
        <sz val="11"/>
        <rFont val="Calibri"/>
        <family val="2"/>
      </rPr>
      <t xml:space="preserve">Details Budget Breakup is attached at NIDDCP Write-up Annexure
</t>
    </r>
    <r>
      <rPr>
        <b/>
        <sz val="11"/>
        <color rgb="FFFF0000"/>
        <rFont val="Calibri"/>
        <family val="2"/>
      </rPr>
      <t>Budget revised  as per recommendation of NPCC</t>
    </r>
  </si>
  <si>
    <t>IPHLs have already been established with the funding from PM-ABHIM</t>
  </si>
  <si>
    <t xml:space="preserve">Currently, 120 BPHUs have been established with the funding from PM-ABHIM and rest 194 will be established by Sep 2026. In case of any additional requirement shall be met out of Nidaan (a State Budget Scheme) </t>
  </si>
  <si>
    <r>
      <t xml:space="preserve">Under PM-ABHIM, an amount of Rs. 7.34 Lakhs has been approved as recurring cost to manage a BPHU. Out of which, 6.50 Lakhs earmarked for additional HR and rest 0.84 Lakhs meant for kits, consumables, monitoring / supervision &amp; contingency cost. 
As per the decision in the NPCC meeting, PM-ABHIM scheme will be continue even in FY 2026-27. Hence the recurring cost for maintenance of BPHU shall be met  out of PM ABHIM Budget. 
</t>
    </r>
    <r>
      <rPr>
        <b/>
        <sz val="11"/>
        <color rgb="FFFF0000"/>
        <rFont val="Calibri"/>
        <family val="2"/>
      </rPr>
      <t>Thus, proposed Budget Dropped</t>
    </r>
  </si>
  <si>
    <t>Requirement has already been saturated. In case of any additional requirement shall be met out of Nidaan (a State Budget Scheme)</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</si>
  <si>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</si>
  <si>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NDCP-2_National Vector Borne Disease Control Programme (NVBDCP)</t>
  </si>
  <si>
    <t>Surveillance &amp; Vector Control</t>
  </si>
  <si>
    <r>
      <rPr>
        <b/>
        <sz val="10.5"/>
        <color rgb="FFFF0000"/>
        <rFont val="Calibri"/>
        <family val="2"/>
      </rPr>
      <t>New Activity:</t>
    </r>
    <r>
      <rPr>
        <sz val="10.5"/>
        <rFont val="Calibri"/>
        <family val="2"/>
      </rPr>
      <t xml:space="preserve">
Malaria camp at Weekly Market (New): These tribal areas are often plagued by high malaria incidence due to factors like hard to reach areas, conducive environment for malaria and cultural barriers. Weekly markets in these areas serve as crucial gathering points for local communities, providing an opportunity to reach a large number of people.
</t>
    </r>
    <r>
      <rPr>
        <b/>
        <sz val="10.5"/>
        <rFont val="Calibri"/>
        <family val="2"/>
      </rPr>
      <t>Objectives:</t>
    </r>
    <r>
      <rPr>
        <sz val="10.5"/>
        <rFont val="Calibri"/>
        <family val="2"/>
      </rPr>
      <t xml:space="preserve">
•	Early Detection and Treatment: Provide on-site malaria testing and treatment to reduce the burden of malaria in tribal communities.
•	Awareness and Education: Educate the community about malaria prevention, symptoms, and treatment through interactive sessions and distribution of educational materials.
Camps will be conducted at the weekly market 4 camps during May-June &amp; 4 camps during Sept-Oct. Total 8 camps will be conducted per weekly market in a year. 
</t>
    </r>
    <r>
      <rPr>
        <b/>
        <sz val="10.5"/>
        <rFont val="Calibri"/>
        <family val="2"/>
      </rPr>
      <t>Budget : @</t>
    </r>
    <r>
      <rPr>
        <sz val="10.5"/>
        <rFont val="Calibri"/>
        <family val="2"/>
      </rPr>
      <t>Rs.1500/- per camp for organizing cost</t>
    </r>
    <r>
      <rPr>
        <b/>
        <sz val="10.5"/>
        <rFont val="Calibri"/>
        <family val="2"/>
      </rPr>
      <t xml:space="preserve">
</t>
    </r>
    <r>
      <rPr>
        <b/>
        <sz val="10.5"/>
        <color rgb="FFFF0000"/>
        <rFont val="Calibri"/>
        <family val="2"/>
      </rPr>
      <t>Activity Shifted to SRAE Head as per recommendation of NPCC</t>
    </r>
  </si>
  <si>
    <t>Indoor residual spray (IRS) in one of the vector control intervention for Malaria. Annual two rounds of IRS conducted in selected high malaria burden areas of the state in routine mode. Apart from routine IRS, focal IRS needs to be conducted to control the upsurge/ outbreak in non IRS areas. During 2025-26, Indoor residual spray with Alpha-cypermethrine has been conducted in the state.
IRS plan for 2026-27FY
•	Target population: 40 Lakhs (20 lakhs/ Round –Two rounds)
•	Insecticide to be used: Synthetic Pyrethroid (Alpha-Cypermethrin) 5% WP
Budget Components of IRS:
Proposed under NHM PIP:
•	Procurement of Synthetic Pyrethroid: 75 MT (Total budget requirement: Rs.200/Kg x 75000 Kgs= Rs.150.00 Lakhs ( Source of fund: State Budget)
•	Procurement of PPE kits for Spray squad (Total requirement of Kits: 640 Kits x Rs.500/Kit = Rs.3.2 lakhs ( 4 PPE kits per squad  x 160 squads= 640 Kits )- Activity Shifted to OOC Head as per recommendation of NPCC
•	Stirrup Pump for IRS Spray: 100 pumps x Rs.6500= Rs.6.5 lakhs-Activity Shifted to OOC Head as per recommendation of NPCC
Proposed under state non-plan:
•	Operational cost for spray wages:Rs.4Cr
•	Transportation related cost:Rs.3 lakh
•	Contingency:Rs.25 lakh
• Procurement of Synthetic Pyrethroid</t>
  </si>
  <si>
    <r>
      <rPr>
        <b/>
        <sz val="11"/>
        <rFont val="Calibri"/>
        <family val="2"/>
      </rPr>
      <t>Ongoing Activity:
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fish species in the said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Budget Proposed to meet the recurring cost of the existing hatcheries : @Rs. 25000/- hatchery</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</si>
  <si>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Biological control of mosquitoes through larvivorous fish is an important intervention for prevention &amp; control of VBDs like Filariasis &amp; Malaria. As per the status there are 47 hatcheries in the state at different DHQs.  For maintenance of hatcheries the following budget is proposed:
</t>
    </r>
    <r>
      <rPr>
        <b/>
        <sz val="11"/>
        <rFont val="Calibri"/>
        <family val="2"/>
      </rPr>
      <t>Current Status:</t>
    </r>
    <r>
      <rPr>
        <sz val="11"/>
        <rFont val="Calibri"/>
        <family val="2"/>
      </rPr>
      <t xml:space="preserve"> 47 existing Hatcheries
</t>
    </r>
    <r>
      <rPr>
        <b/>
        <sz val="11"/>
        <rFont val="Calibri"/>
        <family val="2"/>
      </rPr>
      <t>Budget Proposed for FY 2026-27:</t>
    </r>
    <r>
      <rPr>
        <sz val="11"/>
        <rFont val="Calibri"/>
        <family val="2"/>
      </rPr>
      <t xml:space="preserve">
</t>
    </r>
    <r>
      <rPr>
        <b/>
        <sz val="11"/>
        <rFont val="Calibri"/>
        <family val="2"/>
      </rPr>
      <t>Proposal 1:</t>
    </r>
    <r>
      <rPr>
        <sz val="11"/>
        <rFont val="Calibri"/>
        <family val="2"/>
      </rPr>
      <t xml:space="preserve"> 
Budget is proposed for Maintenance of hatcheries in districts @Rs. 10000/Hatchery- </t>
    </r>
    <r>
      <rPr>
        <b/>
        <sz val="11"/>
        <color rgb="FFFF0000"/>
        <rFont val="Calibri"/>
        <family val="2"/>
      </rPr>
      <t>Activity Shifted to HSS-4, Infrastructure &amp; Civil Works sl no-169  as per recommendation of NPCC</t>
    </r>
    <r>
      <rPr>
        <sz val="11"/>
        <rFont val="Calibri"/>
        <family val="2"/>
      </rPr>
      <t xml:space="preserve">
</t>
    </r>
    <r>
      <rPr>
        <b/>
        <sz val="11"/>
        <rFont val="Calibri"/>
        <family val="2"/>
      </rPr>
      <t>Proposal 2:</t>
    </r>
    <r>
      <rPr>
        <sz val="11"/>
        <rFont val="Calibri"/>
        <family val="2"/>
      </rPr>
      <t xml:space="preserve"> 
Budget Proposed for construction of hatcheries in high endemic blocks-</t>
    </r>
    <r>
      <rPr>
        <b/>
        <sz val="11"/>
        <color rgb="FFFF0000"/>
        <rFont val="Calibri"/>
        <family val="2"/>
      </rPr>
      <t xml:space="preserve"> Budget to be  Proposed under State Budget </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</si>
  <si>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Entomological surveillance required for planning the Integrated Vector Management(IVM).</t>
    </r>
    <r>
      <rPr>
        <b/>
        <sz val="11"/>
        <rFont val="Calibri"/>
        <family val="2"/>
      </rPr>
      <t xml:space="preserve">
</t>
    </r>
    <r>
      <rPr>
        <sz val="11"/>
        <rFont val="Calibri"/>
        <family val="2"/>
      </rPr>
      <t xml:space="preserve">Current Status: 8 Zonal entomological units &amp; state MVCR cell. Ou of the 8 zonal entomological units, sambalpur zone is non functional due to vacant position of asst. entomologist (under state govt. support). Budget for this zone will be proposed after functionalization.
</t>
    </r>
    <r>
      <rPr>
        <b/>
        <sz val="11"/>
        <rFont val="Calibri"/>
        <family val="2"/>
      </rPr>
      <t>Budget Proposed for FY 2026-27:</t>
    </r>
    <r>
      <rPr>
        <sz val="11"/>
        <rFont val="Calibri"/>
        <family val="2"/>
      </rPr>
      <t xml:space="preserve">
</t>
    </r>
    <r>
      <rPr>
        <b/>
        <sz val="11"/>
        <rFont val="Calibri"/>
        <family val="2"/>
      </rPr>
      <t xml:space="preserve">1. Lab. Reagent/other minor Equipments/Consumable </t>
    </r>
    <r>
      <rPr>
        <sz val="11"/>
        <rFont val="Calibri"/>
        <family val="2"/>
      </rPr>
      <t xml:space="preserve">
 For existing 7 zonal units and State - @Rs 50000/- per unit
</t>
    </r>
    <r>
      <rPr>
        <b/>
        <sz val="11"/>
        <color rgb="FFFF0000"/>
        <rFont val="Calibri"/>
        <family val="2"/>
      </rPr>
      <t>Budget Revised as per recommendation of NPCC</t>
    </r>
  </si>
  <si>
    <r>
      <rPr>
        <b/>
        <sz val="11"/>
        <rFont val="Calibri"/>
        <family val="2"/>
      </rPr>
      <t>Ongoing Activity:</t>
    </r>
    <r>
      <rPr>
        <sz val="11"/>
        <rFont val="Calibri"/>
        <family val="2"/>
      </rPr>
      <t xml:space="preserve">
Currently there are 8 Zonal entomological units&amp; one State entomology unit in the state. Strengthening infrastructure for vector-borne diseases lies in the critical need for enhanced vector surveillance, monitoring, and control. 
There in need for well ventilated, furnished rooms for functioning of entomology laboratory.
Existing rooms will be renovated &amp; furnished for the functioning of entomology laboratory.( Proposed Budget @ Rs.2.7 lakhs/entomology zones  ). 
As there is vacancy of HR in sambalpur zone, budget for this zone will be proposed after recruitment.
</t>
    </r>
    <r>
      <rPr>
        <b/>
        <sz val="11"/>
        <rFont val="Calibri"/>
        <family val="2"/>
      </rPr>
      <t>Budget:</t>
    </r>
    <r>
      <rPr>
        <sz val="11"/>
        <rFont val="Calibri"/>
        <family val="2"/>
      </rPr>
      <t xml:space="preserve">
</t>
    </r>
    <r>
      <rPr>
        <b/>
        <sz val="11"/>
        <rFont val="Calibri"/>
        <family val="2"/>
      </rPr>
      <t xml:space="preserve">Total Budget: @Rs.1.10 Lakhs (i.e. Rs.1.00 lakh for Infrastructure Strengthening &amp; Rs. 0.10 Lakhs for Equipment / Laboratory)
</t>
    </r>
    <r>
      <rPr>
        <b/>
        <sz val="11"/>
        <color rgb="FFFF0000"/>
        <rFont val="Calibri"/>
        <family val="2"/>
      </rPr>
      <t xml:space="preserve">Budget Revised  as per recommendation of NPCC and activity shifted to SRAE Head &amp; Equipment head </t>
    </r>
  </si>
  <si>
    <r>
      <t xml:space="preserve">GFATM Support- (As per directive of NVBDCP, GoI, 19 Districts(API&gt;2 as per 2017 EPI Data) will be supported from EAC funding under GFATM. These 19 districts have placement of 150 VBDTS/MTS 
Current Status: 150 Existing Motor Bikes
</t>
    </r>
    <r>
      <rPr>
        <b/>
        <sz val="11"/>
        <color rgb="FFFF0000"/>
        <rFont val="Calibri"/>
        <family val="2"/>
      </rPr>
      <t>Budget to be met out of Pooled fund placed at HSS-11_Technical Assistance_ Sl.No.194 (Details at Write-up Annexure- Monitoring &amp; Supportive Supervision )</t>
    </r>
  </si>
  <si>
    <r>
      <rPr>
        <b/>
        <sz val="11"/>
        <rFont val="Calibri"/>
        <family val="2"/>
      </rPr>
      <t>Ongoing Activity:</t>
    </r>
    <r>
      <rPr>
        <sz val="11"/>
        <rFont val="Calibri"/>
        <family val="2"/>
      </rPr>
      <t xml:space="preserve">
Background: Around 26% of the state total cases are Pv malaria, however the antimalarial like CQ has to be kept available at village level with ASHA to meet the requirement if any. Hence, at least 1 strip with each ASHA will prevent stock out condition. As such CQ has two years of shelf life, hence periodical monitoring will be done by the districts and CHCs to reshuffle the stock.
Commodity Type: Decentralised
Calculated annual requirement for CQ: 1468420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</si>
  <si>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2.5: 3691980 
</t>
    </r>
    <r>
      <rPr>
        <b/>
        <sz val="11"/>
        <color rgb="FFFF0000"/>
        <rFont val="Calibri"/>
        <family val="2"/>
      </rPr>
      <t>(To be Met out of State Specific Budget)</t>
    </r>
  </si>
  <si>
    <r>
      <rPr>
        <b/>
        <sz val="11"/>
        <rFont val="Calibri"/>
        <family val="2"/>
      </rPr>
      <t>Ongoing Activity:</t>
    </r>
    <r>
      <rPr>
        <sz val="11"/>
        <rFont val="Calibri"/>
        <family val="2"/>
      </rPr>
      <t xml:space="preserve">
Background: Around 74% of the state total cases are Pf malaria and the rest 26% of the cases are Pv malaria. Both the cases require primaquine for complete treatment. Further malaria cases of different age group require different strength of PQ(7.5 mg &amp; 2.5 mg) as per national drug policy. To ensure that there is no stock out of PQ at village, the calculation is made for all 49990 ASHAs (both rural &amp; urban) to ensure that each ASHA is having at least one strip of PQ with her at any point of time. As such PQ has two years of self life period before its expiry. Hence periodical monitoring will be done by the districts and CHCs to reshuffle the stock by taking back the unutilized PQ to make it available with ASHA/Village where it is required and will be utilized.
Commodity Type: Decentralised
Calculated annual requirement for PQ 7.5: 9039090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</si>
  <si>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8000 
</t>
    </r>
    <r>
      <rPr>
        <b/>
        <sz val="11"/>
        <color rgb="FFFF0000"/>
        <rFont val="Calibri"/>
        <family val="2"/>
      </rPr>
      <t>(To be Met out of State Specific Budget)</t>
    </r>
  </si>
  <si>
    <r>
      <rPr>
        <b/>
        <sz val="11"/>
        <rFont val="Calibri"/>
        <family val="2"/>
      </rPr>
      <t>Ongoing Activity:</t>
    </r>
    <r>
      <rPr>
        <sz val="11"/>
        <rFont val="Calibri"/>
        <family val="2"/>
      </rPr>
      <t xml:space="preserve">
Emergency stock for state to be stored at OSMCL.
Commodity Type: Decentralised
Calculated annual requirement: 5000 
</t>
    </r>
    <r>
      <rPr>
        <b/>
        <sz val="11"/>
        <color rgb="FFFF0000"/>
        <rFont val="Calibri"/>
        <family val="2"/>
      </rPr>
      <t>(To be Met out of State Specific Budget)</t>
    </r>
  </si>
  <si>
    <r>
      <rPr>
        <b/>
        <sz val="11"/>
        <rFont val="Calibri"/>
        <family val="2"/>
      </rPr>
      <t>Ongoing Activity: Kind Grant.</t>
    </r>
    <r>
      <rPr>
        <sz val="11"/>
        <rFont val="Calibri"/>
        <family val="2"/>
      </rPr>
      <t xml:space="preserve">
Total requirement - 16046710 test kits out of which 75% kits will be supplied by GoI , budget for rest 25% kit is proposed ( i.e. 4011678 kits)</t>
    </r>
    <r>
      <rPr>
        <b/>
        <sz val="11"/>
        <rFont val="Calibri"/>
        <family val="2"/>
      </rPr>
      <t xml:space="preserve">
Budget Proposed:</t>
    </r>
    <r>
      <rPr>
        <sz val="11"/>
        <rFont val="Calibri"/>
        <family val="2"/>
      </rPr>
      <t xml:space="preserve">
</t>
    </r>
    <r>
      <rPr>
        <b/>
        <sz val="11"/>
        <rFont val="Calibri"/>
        <family val="2"/>
      </rPr>
      <t>Procurement of RDT</t>
    </r>
    <r>
      <rPr>
        <sz val="11"/>
        <rFont val="Calibri"/>
        <family val="2"/>
      </rPr>
      <t xml:space="preserve"> by State (25% contingency quantity of cash Grant)
Total requirement - 4011678 No. of test kit
Budget required:  Rs.9/Test Kit x 4011678 kits= Rs. 361.05 Lakhs
</t>
    </r>
    <r>
      <rPr>
        <b/>
        <sz val="11"/>
        <color rgb="FFFF0000"/>
        <rFont val="Calibri"/>
        <family val="2"/>
      </rPr>
      <t>(To be Met out of State Specific Budget)</t>
    </r>
  </si>
  <si>
    <t>LLIN for Malaria Endemic Area</t>
  </si>
  <si>
    <r>
      <rPr>
        <b/>
        <sz val="11"/>
        <rFont val="Calibri"/>
        <family val="2"/>
      </rPr>
      <t xml:space="preserve">Background </t>
    </r>
    <r>
      <rPr>
        <sz val="11"/>
        <rFont val="Calibri"/>
        <family val="2"/>
      </rPr>
      <t xml:space="preserve">: Long-Lasting Insecticidal Nets (LLINs) have proven to be among the most successful vector control strategies. It is planned to saturate high endemic Districts/ Blocks of the state along with all tribal residential schools with LLINs </t>
    </r>
    <r>
      <rPr>
        <b/>
        <sz val="11"/>
        <rFont val="Calibri"/>
        <family val="2"/>
      </rPr>
      <t>following Universal coverage policy of the State to replenish previous  provisions.</t>
    </r>
    <r>
      <rPr>
        <sz val="11"/>
        <rFont val="Calibri"/>
        <family val="2"/>
      </rPr>
      <t xml:space="preserve">
In 2020, the NCVBDC (GOI) supplied 1.57 crore (15,727,741) LLINs to the state as a grant-in-kind. As these nets have a functional lifespan of three years, replenishment was due during the 2023-24 period. As there replenishment delayed , State procured 58 Lakhs LLINs during 2024 (Mfg- May-June 2024) and supplied to High burden districts, These LLINs will  complete  3 years life span in May- June 2027.</t>
    </r>
  </si>
  <si>
    <r>
      <t xml:space="preserve">To ensure the strategic distribution of Long-Lasting Insecticidal Nets (LLINs), the following areas have been prioritized for saturation, based on their Annual Parasite Incidence (API):
• All 1734 Subcenters of 8 Districts with a District API &gt; 1.
• All 321 Subcentres of 17 Blocks with an API &gt; 1 (located within districts where the overall District API is &lt; 1).
• All 181 Sub-Centers (SC) with an API &gt; 1 (located within blocks where the overall Block API is &lt; 1).
The total requirement for these high-risk areas is calculated at 73,63,428 LLINs. Out of state procurement 56,49,572 no of LLINs distributed in these areas in 2024. Consequently, for the 2026-27 fiscal year, the procurement of the remaining 17,13,856 LLINs is proposed.
</t>
    </r>
    <r>
      <rPr>
        <b/>
        <sz val="11"/>
        <color rgb="FFFF0000"/>
        <rFont val="Calibri"/>
        <family val="2"/>
      </rPr>
      <t>Detailed write up is at write up/ Justification  Annexure 
Activity Shifted to OOC Head as per recommendation of NPCC</t>
    </r>
  </si>
  <si>
    <r>
      <t xml:space="preserve">A budget provision is required to cover the logistical costs of LLIN storage, transportation from District/Block storage points to the beneficiary level; household surveys and community sensitization conducted by ASHAs; and all associated handling and processing charges.
</t>
    </r>
    <r>
      <rPr>
        <b/>
        <sz val="11"/>
        <rFont val="Calibri"/>
        <family val="2"/>
      </rPr>
      <t xml:space="preserve">Budget Approved: </t>
    </r>
    <r>
      <rPr>
        <sz val="11"/>
        <rFont val="Calibri"/>
        <family val="2"/>
      </rPr>
      <t xml:space="preserve"> for Storage,  Transportation, Handling &amp; of LLIN @ Rs. 4.66/- per LLIN
</t>
    </r>
    <r>
      <rPr>
        <b/>
        <sz val="11"/>
        <color rgb="FFFF0000"/>
        <rFont val="Calibri"/>
        <family val="2"/>
      </rPr>
      <t>Budget Revised &amp; Activity Shifted to OOC Head as per recommendation of NPCC</t>
    </r>
    <r>
      <rPr>
        <sz val="11"/>
        <rFont val="Calibri"/>
        <family val="2"/>
      </rPr>
      <t xml:space="preserve">
</t>
    </r>
    <r>
      <rPr>
        <b/>
        <sz val="11"/>
        <rFont val="Calibri"/>
        <family val="2"/>
      </rPr>
      <t>• ASHA Incentive/ Honorarium for LLIN distribution</t>
    </r>
    <r>
      <rPr>
        <sz val="11"/>
        <rFont val="Calibri"/>
        <family val="2"/>
      </rPr>
      <t xml:space="preserve"> @Rs. 10/- LLIN - </t>
    </r>
    <r>
      <rPr>
        <b/>
        <sz val="11"/>
        <color rgb="FFFF0000"/>
        <rFont val="Calibri"/>
        <family val="2"/>
      </rPr>
      <t>Budget Proposed under HSS-17_ASHA Incentive_Sl.No. 202</t>
    </r>
  </si>
  <si>
    <r>
      <rPr>
        <b/>
        <sz val="11"/>
        <rFont val="Calibri"/>
        <family val="2"/>
      </rPr>
      <t>Ongoing activity :</t>
    </r>
    <r>
      <rPr>
        <sz val="11"/>
        <rFont val="Calibri"/>
        <family val="2"/>
      </rPr>
      <t xml:space="preserve"> 
Background: State has a sanction of 180 VBDTS for 314 Blocks. Hence one VBDTS is assigned with &gt;1 Block. Low endemic coastal districts have only one  VBDTSs to work for multiple Blocks (even more than 5) of the districts.  Sanction of funds for LQAS per VBDTS will be inadequate to conduct LQAS in multiple Blocks. Hence sanction may be given per Block instead of per VBDTS. Funds for LQAS (for printing of formats etc) for 30 MTS/VBDTS of 314  Blocks @ Rs. 1000/- per block x twice a year
</t>
    </r>
    <r>
      <rPr>
        <b/>
        <sz val="11"/>
        <rFont val="Calibri"/>
        <family val="2"/>
      </rPr>
      <t>Budget Proposed: @</t>
    </r>
    <r>
      <rPr>
        <sz val="11"/>
        <rFont val="Calibri"/>
        <family val="2"/>
      </rPr>
      <t>Rs. 2000/-  per block</t>
    </r>
    <r>
      <rPr>
        <sz val="11"/>
        <rFont val="Calibri"/>
        <family val="2"/>
      </rPr>
      <t xml:space="preserve">
</t>
    </r>
    <r>
      <rPr>
        <b/>
        <sz val="11"/>
        <color rgb="FFFF0000"/>
        <rFont val="Calibri"/>
        <family val="2"/>
      </rPr>
      <t>Budget Shifted from HSS-11, Sl.No.196, as approved in RoP</t>
    </r>
  </si>
  <si>
    <r>
      <rPr>
        <b/>
        <sz val="11"/>
        <rFont val="Calibri"/>
        <family val="2"/>
      </rPr>
      <t>Ongoing activity:</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Frequency : Half yearly
2. District Level Convergence Meeting
Frequency : Quarterly</t>
    </r>
    <r>
      <rPr>
        <sz val="11"/>
        <rFont val="Calibri"/>
        <family val="2"/>
      </rPr>
      <t xml:space="preserve">
</t>
    </r>
    <r>
      <rPr>
        <b/>
        <sz val="11"/>
        <color rgb="FFFF0000"/>
        <rFont val="Calibri"/>
        <family val="2"/>
      </rPr>
      <t>Budget to be met out of pooled fund proposed under HSS-11_Technical Assistance_ Sl.No.194 (Details at Write-up Annexure- Joint Review/ Convergence Meeting)</t>
    </r>
  </si>
  <si>
    <r>
      <rPr>
        <b/>
        <sz val="11"/>
        <rFont val="Calibri"/>
        <family val="2"/>
      </rPr>
      <t>Ongoing Activity: GFATM Activity</t>
    </r>
    <r>
      <rPr>
        <sz val="11"/>
        <rFont val="Calibri"/>
        <family val="2"/>
      </rPr>
      <t xml:space="preserve">
</t>
    </r>
    <r>
      <rPr>
        <b/>
        <sz val="11"/>
        <rFont val="Calibri"/>
        <family val="2"/>
      </rPr>
      <t>1. Regional Review Meeting(RRM):</t>
    </r>
    <r>
      <rPr>
        <sz val="11"/>
        <rFont val="Calibri"/>
        <family val="2"/>
      </rPr>
      <t xml:space="preserve">
1.1 Travel &amp; accommodation related claims  for attending RRM for 8 existing positions @Rs. 26000/- per participant X 8 participants X 4 RRMs= Rs.8.32 lakhs proposed per Year
</t>
    </r>
    <r>
      <rPr>
        <b/>
        <sz val="11"/>
        <rFont val="Calibri"/>
        <family val="2"/>
      </rPr>
      <t xml:space="preserve">2.  State Review Meeting: </t>
    </r>
    <r>
      <rPr>
        <sz val="11"/>
        <rFont val="Calibri"/>
        <family val="2"/>
      </rPr>
      <t xml:space="preserve"> Under GFATM SRM will be conducted every quarter. In one year 4 SRMs will be conducted at state level involving participation of the District VBD units along with the VBDTSs. 
Budget Proposed for: Quarterly State Review Meeting (SRM) :  @2,50,000/- per quarterly SRM x 4 meetings= Rs. 10.00 Lakhs per Year
</t>
    </r>
    <r>
      <rPr>
        <b/>
        <sz val="11"/>
        <color rgb="FFFF0000"/>
        <rFont val="Calibri"/>
        <family val="2"/>
      </rPr>
      <t>Budget to be met out of fund proposed under HSS-11_Technical Assistance_ Sl.No.194 (Details at Write-up Annexure- Joint Review/ Convergence Meeting)</t>
    </r>
  </si>
  <si>
    <r>
      <rPr>
        <b/>
        <sz val="11"/>
        <rFont val="Calibri"/>
        <family val="2"/>
      </rPr>
      <t xml:space="preserve">Activities: 
Monitoring &amp; Supportive Supervision- Utilise the pooled fund available at District/ Block Level
</t>
    </r>
    <r>
      <rPr>
        <b/>
        <sz val="11"/>
        <color rgb="FFFF0000"/>
        <rFont val="Calibri"/>
        <family val="2"/>
      </rPr>
      <t>Budget to be met out of Pooled fund placed at HSS-11_Technical Assistance_ Sl.No.194 (Details at Write-up Annexure)</t>
    </r>
  </si>
  <si>
    <r>
      <t>Mobility Support (Proposed as per GFATM Norm)
1.1  Block Level mobility support</t>
    </r>
    <r>
      <rPr>
        <sz val="11"/>
        <rFont val="Calibri"/>
        <family val="2"/>
      </rPr>
      <t xml:space="preserve"> (POL) for 150 MTS/VBDTS of 19 GFATM districts : @Rs.2800/- per month
</t>
    </r>
    <r>
      <rPr>
        <b/>
        <sz val="11"/>
        <rFont val="Calibri"/>
        <family val="2"/>
      </rPr>
      <t>1.2 DA: to be met out of general pool budget: Monitoring &amp; Supportive Supervision</t>
    </r>
    <r>
      <rPr>
        <sz val="11"/>
        <rFont val="Calibri"/>
        <family val="2"/>
      </rPr>
      <t xml:space="preserve">
</t>
    </r>
    <r>
      <rPr>
        <b/>
        <sz val="11"/>
        <rFont val="Calibri"/>
        <family val="2"/>
      </rPr>
      <t>2. Mobility support for strengthening Entomological surveillance</t>
    </r>
    <r>
      <rPr>
        <sz val="11"/>
        <rFont val="Calibri"/>
        <family val="2"/>
      </rPr>
      <t xml:space="preserve"> - GFATM
Budget: @Rs.50000/- Per unit Per Month
</t>
    </r>
    <r>
      <rPr>
        <b/>
        <sz val="11"/>
        <rFont val="Calibri"/>
        <family val="2"/>
      </rPr>
      <t xml:space="preserve">
2. Annual Maintenance of Vehicles (Proposed as per GFATM Norm)
1. </t>
    </r>
    <r>
      <rPr>
        <sz val="11"/>
        <rFont val="Calibri"/>
        <family val="2"/>
      </rPr>
      <t>A</t>
    </r>
    <r>
      <rPr>
        <b/>
        <sz val="11"/>
        <rFont val="Calibri"/>
        <family val="2"/>
      </rPr>
      <t>nnual Maintenance of Vehicles used by VBDTS</t>
    </r>
    <r>
      <rPr>
        <sz val="11"/>
        <rFont val="Calibri"/>
        <family val="2"/>
      </rPr>
      <t xml:space="preserve"> of 19 GFATM Districts- GFATM
Budget: @ Rs. 3000/- Per Annum for MTS
2. Annual Maintenance of Vehicles supplied under GFATM for entomological Zones for entomological zones
Budget: @ Rs. 60000/- Per Unit Per Annum</t>
    </r>
    <r>
      <rPr>
        <b/>
        <sz val="11"/>
        <rFont val="Calibri"/>
        <family val="2"/>
      </rPr>
      <t xml:space="preserve">
Monitoring &amp; Supportive Supervision for Non-GFATM districts integrated with  HSS-Rural/ Urban Budget 
</t>
    </r>
    <r>
      <rPr>
        <b/>
        <sz val="11"/>
        <color rgb="FFFF0000"/>
        <rFont val="Calibri"/>
        <family val="2"/>
      </rPr>
      <t>Budget Shifted from HSS-11, Sl.No.196, as approved in RoP</t>
    </r>
  </si>
  <si>
    <r>
      <t xml:space="preserve">Ongoing Activity:
Mobility Support &amp; Annual Maintenance of vehicles for 11 non GFATM districts are being supported under this component
</t>
    </r>
    <r>
      <rPr>
        <b/>
        <sz val="11"/>
        <color rgb="FFFF0000"/>
        <rFont val="Calibri"/>
        <family val="2"/>
      </rPr>
      <t>Budget to be met out of Pooled fund placed at HSS-11_Technical Assistance_ Sl.No.194 (Details at Write-up Annexure)</t>
    </r>
  </si>
  <si>
    <t xml:space="preserve">Administrative Contingency Support </t>
  </si>
  <si>
    <r>
      <t xml:space="preserve">Ongoing Activity:
</t>
    </r>
    <r>
      <rPr>
        <b/>
        <sz val="11"/>
        <color rgb="FFFF0000"/>
        <rFont val="Calibri"/>
        <family val="2"/>
      </rPr>
      <t>Budget to be met out of Pooled fund placed at HSS-11_Technical Assistance_ Sl.No.194 (Details at Write-up Annexure- Administrative Contingencies)</t>
    </r>
  </si>
  <si>
    <r>
      <rPr>
        <b/>
        <sz val="11"/>
        <rFont val="Calibri"/>
        <family val="2"/>
      </rPr>
      <t>1. Zonal Entomological Unit- (Approved 8, functional -7)</t>
    </r>
    <r>
      <rPr>
        <sz val="11"/>
        <rFont val="Calibri"/>
        <family val="2"/>
      </rPr>
      <t xml:space="preserve">
Mobility support for strengthening Entomological surveillance - GFATM
Budget: @Rs.50000/- Per unit Per Month</t>
    </r>
    <r>
      <rPr>
        <sz val="11"/>
        <color rgb="FFFF0000"/>
        <rFont val="Calibri"/>
        <family val="2"/>
      </rPr>
      <t xml:space="preserve"> </t>
    </r>
    <r>
      <rPr>
        <b/>
        <sz val="11"/>
        <color rgb="FFFF0000"/>
        <rFont val="Calibri"/>
        <family val="2"/>
      </rPr>
      <t>(budgeted under Monitoring  &amp; Supervision- GFATM)</t>
    </r>
    <r>
      <rPr>
        <sz val="11"/>
        <rFont val="Calibri"/>
        <family val="2"/>
      </rPr>
      <t xml:space="preserve">
</t>
    </r>
    <r>
      <rPr>
        <b/>
        <sz val="11"/>
        <rFont val="Calibri"/>
        <family val="2"/>
      </rPr>
      <t>2. State Entomological Unit-</t>
    </r>
    <r>
      <rPr>
        <sz val="11"/>
        <rFont val="Calibri"/>
        <family val="2"/>
      </rPr>
      <t xml:space="preserve">
Budget: @Rs.50000/- Per unit Per Month </t>
    </r>
    <r>
      <rPr>
        <b/>
        <sz val="11"/>
        <color rgb="FFFF0000"/>
        <rFont val="Calibri"/>
        <family val="2"/>
      </rPr>
      <t>(budgeted under Monitoring  &amp; Supervision- GFATM)</t>
    </r>
  </si>
  <si>
    <r>
      <rPr>
        <b/>
        <sz val="11"/>
        <color rgb="FFFF0000"/>
        <rFont val="Calibri"/>
        <family val="2"/>
      </rPr>
      <t>New Activity:</t>
    </r>
    <r>
      <rPr>
        <sz val="11"/>
        <rFont val="Calibri"/>
        <family val="2"/>
      </rPr>
      <t xml:space="preserve">
The NVBDCP is gradually shifting from paper based reporting to real time online reporting. Under IHIP- different modules developed for reporting of VBD data. Apart from IHIP several Google sheets, ODK tools developed for reporting as per the need. There are 180 VBDTS posts in the state. During 2009 Laptops has been provided to the VBDTS which are need to be replaced for improved data management, reporting &amp; analysis. 
</t>
    </r>
    <r>
      <rPr>
        <b/>
        <sz val="11"/>
        <color rgb="FFFF0000"/>
        <rFont val="Calibri"/>
        <family val="2"/>
      </rPr>
      <t>Budget Proposed under HSS-18_IT Interventions and Systems_Sl.No.203</t>
    </r>
  </si>
  <si>
    <r>
      <t>Ongoing  Activity:
Background:</t>
    </r>
    <r>
      <rPr>
        <sz val="11"/>
        <rFont val="Calibri"/>
        <family val="2"/>
      </rPr>
      <t xml:space="preserve">
During Outbreak of JE or where there is more number of clinical cases of JE reported, outdoor thermal fogging needs to be conducted in that area at an interval of 7 days to knock down infective vector &amp; to reduce the transmission. In Odisha, as JE cases are sporadic, to conduct thermal fogging in reported areas 30 days has been proposed to cover the focal outbreak and/or to cover the JE transmission season
Proposal-1: Operational cost for malathion fogging (Cost for diluents and petrol ): Rs. 30,000/- per District
Proposal-2:Wages for spray men: Rs. 15,000/- per District</t>
    </r>
  </si>
  <si>
    <r>
      <rPr>
        <b/>
        <sz val="11"/>
        <rFont val="Calibri"/>
        <family val="2"/>
      </rPr>
      <t xml:space="preserve">Ongoing Activity:
Background: </t>
    </r>
    <r>
      <rPr>
        <sz val="11"/>
        <rFont val="Calibri"/>
        <family val="2"/>
      </rPr>
      <t xml:space="preserve">
Efficient case management requires proper and timely diagnosis. For dengue and Chikungunya, ELISA based diagnosis is the confirmatory method of diagnosis. This facility is available at 38 sentinel sites confined to DHHs, MCHs and RMRC. It is therefore necessary to send blood serum samples of suspected dengue/chk cases to the sentinel site laboratory.
</t>
    </r>
    <r>
      <rPr>
        <b/>
        <sz val="11"/>
        <rFont val="Calibri"/>
        <family val="2"/>
      </rPr>
      <t xml:space="preserve">Proposal for FY 2026-27: </t>
    </r>
    <r>
      <rPr>
        <sz val="11"/>
        <rFont val="Calibri"/>
        <family val="2"/>
      </rPr>
      <t xml:space="preserve">
</t>
    </r>
    <r>
      <rPr>
        <b/>
        <sz val="11"/>
        <rFont val="Calibri"/>
        <family val="2"/>
      </rPr>
      <t xml:space="preserve">1. Serum transportation: </t>
    </r>
    <r>
      <rPr>
        <sz val="11"/>
        <rFont val="Calibri"/>
        <family val="2"/>
      </rPr>
      <t xml:space="preserve">Dengue has become perennial public health problem in Odisha. Dengue upsurges and outbreaks are reported from various parts of the state frequently last 5 years. It is an unpredictable disease in the state and having reported from various eco geographical settings and previously considered low risk areas. Prevention and control of dengue / chikungunya is possible only through timely diagnosis followed by control measures. Under such circumstances to ensure the timely diagnosis of suspected dengue/ chikungunya cases to the nearest SSL serum transportation cost is proposed.  cost is proposed which is to be kept at district level,
to be given to the serum transporter for ta/da etc. @ Rs. 1000/- per block 
</t>
    </r>
    <r>
      <rPr>
        <b/>
        <sz val="11"/>
        <rFont val="Calibri"/>
        <family val="2"/>
      </rPr>
      <t xml:space="preserve">2. Case Management: </t>
    </r>
    <r>
      <rPr>
        <sz val="11"/>
        <rFont val="Calibri"/>
        <family val="2"/>
      </rPr>
      <t>Training on Clinical Management of dengue and chikungunya has been proposed under Management of DF/DHF/DSS for Dengue, Chikungunya(Medicine &amp; Pediatric Specialist)</t>
    </r>
  </si>
  <si>
    <t>ASHA Incentive for Dengue &amp; chikunguniya campaign  (For five month during 5 Peak transmission season)</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</si>
  <si>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Intervention of Domestic Breeding Checkers(Dengue volunteers in Odisha) has been found beneficial in containing dengue in affected areas in minimum possible time. It is proposed to have dengue volunteer engaged for Source reduction and community sensitization activities. In 24-26PIP dengue volunteers engaged for 3 months @ 15 days a month @ Rs.280/Day.
There is need to extend the activity for five months and the dengue volunteers to work for the 15 days a month. The wages to the volunteers will be paid as per the minimum daily wage for unskilled labor notified by labor department (Current wage:Rs.462).
The dengue volunteers will be engaged in dengue vulnerable/ upsurge areas. They will visit door to door for management of breeding places of Aedes and IEC/IPC activities. They will be engaged for 5 months (during transmission season) &amp; will work for 15 days in a month. The wages to the volunteers will be paid as per the minimum daily wage for unskilled labor notified by labor department. Total 1500 Dengue volunteers to be engaged.
</t>
    </r>
    <r>
      <rPr>
        <b/>
        <sz val="11"/>
        <rFont val="Calibri"/>
        <family val="2"/>
      </rPr>
      <t>Proposal for FY 2026-27: @</t>
    </r>
    <r>
      <rPr>
        <sz val="11"/>
        <rFont val="Calibri"/>
        <family val="2"/>
      </rPr>
      <t>Rs 462/- per day per Dengue volunteer x 15 days a month x 5 month= Rs.34650/- per volunteer</t>
    </r>
  </si>
  <si>
    <r>
      <rPr>
        <b/>
        <sz val="11"/>
        <rFont val="Calibri"/>
        <family val="2"/>
      </rPr>
      <t xml:space="preserve">Ongoing Activity: 
Background: </t>
    </r>
    <r>
      <rPr>
        <sz val="11"/>
        <rFont val="Calibri"/>
        <family val="2"/>
      </rPr>
      <t xml:space="preserve">
Dengue is reported in the state almost through out the year with higher case reporting in transmission months. With increased awareness in the community the no of tests increase each year. It is therefore required to keep the sentinel site laboratories in readiness to serve the emergency need of dengue diagnosis. 
Last Year Consumption:2690 Kits
</t>
    </r>
    <r>
      <rPr>
        <b/>
        <sz val="11"/>
        <rFont val="Calibri"/>
        <family val="2"/>
      </rPr>
      <t>Proposal 1: Cash Grant</t>
    </r>
    <r>
      <rPr>
        <sz val="11"/>
        <rFont val="Calibri"/>
        <family val="2"/>
      </rPr>
      <t xml:space="preserve">
Dengue NS1 kits are proposed basing on the following calculation: SCBMCH = 200 Kits; Capital Hospital = 300 Kits &amp; Tertiary care Hospital @50 kits x 5 facilities= 250; other 34 Sentinel site laboratories @65 kits each= 2210 + Buffer-140 
Total requirement for FY 2026-24: Rs. 3000 Per Kit x 3100 kits= </t>
    </r>
    <r>
      <rPr>
        <b/>
        <sz val="11"/>
        <rFont val="Calibri"/>
        <family val="2"/>
      </rPr>
      <t xml:space="preserve">Rs. 93.00 Lakhs- </t>
    </r>
    <r>
      <rPr>
        <b/>
        <sz val="11"/>
        <color rgb="FFFF0000"/>
        <rFont val="Calibri"/>
        <family val="2"/>
      </rPr>
      <t>Activity Shifted to Diagnostic Head as per recommendation of NPCC</t>
    </r>
    <r>
      <rPr>
        <sz val="11"/>
        <rFont val="Calibri"/>
        <family val="2"/>
      </rPr>
      <t xml:space="preserve">
</t>
    </r>
    <r>
      <rPr>
        <b/>
        <sz val="11"/>
        <rFont val="Calibri"/>
        <family val="2"/>
      </rPr>
      <t xml:space="preserve">Proposal 2: Kind Grant: </t>
    </r>
    <r>
      <rPr>
        <b/>
        <sz val="11"/>
        <color rgb="FFFF0000"/>
        <rFont val="Calibri"/>
        <family val="2"/>
      </rPr>
      <t>To be supplied by GoI (Hence budget not included)</t>
    </r>
    <r>
      <rPr>
        <sz val="11"/>
        <rFont val="Calibri"/>
        <family val="2"/>
      </rPr>
      <t xml:space="preserve">
Dengue IgM Kit to be supplied by Govt. of India through NIV Pune for ELISA based IGM Dengue &amp; Chikungunya 
Test Kit in Kind Grant Requirement: Dengue IgM 150 kits, Chikungunya IgM: 20 kits (Total: 170 Kits) @ Rs. 11,150/- per kit =</t>
    </r>
    <r>
      <rPr>
        <b/>
        <sz val="11"/>
        <rFont val="Calibri"/>
        <family val="2"/>
      </rPr>
      <t xml:space="preserve"> Rs. 18.96 Lakhs </t>
    </r>
    <r>
      <rPr>
        <b/>
        <sz val="11"/>
        <color rgb="FFFF0000"/>
        <rFont val="Calibri"/>
        <family val="2"/>
      </rPr>
      <t xml:space="preserve">
</t>
    </r>
  </si>
  <si>
    <t>Details in NVBDCP Write-up Annexure folder</t>
  </si>
  <si>
    <r>
      <rPr>
        <b/>
        <sz val="11"/>
        <color rgb="FF000000"/>
        <rFont val="Calibri"/>
        <family val="2"/>
      </rPr>
      <t>New Activity:</t>
    </r>
    <r>
      <rPr>
        <sz val="11"/>
        <color rgb="FF000000"/>
        <rFont val="Calibri"/>
        <family val="2"/>
      </rPr>
      <t xml:space="preserve">
As per the recommendation of EFL programme guideline of NCVBDC-GoI, one Morbidity management disability prevention clinic to be function at each IU level. 
A dedicated morbidity management clinic for lymphedema can:
1. Improve patient outcomes: Provide specialized care, reducing swelling, pain, and disability.
2. Enhance quality of life: Empower patients to manage their condition, promoting independence and well-being.
3. Reduce complications: Prevent infections, ulcers, and other secondary conditions.
</t>
    </r>
    <r>
      <rPr>
        <b/>
        <sz val="11"/>
        <color rgb="FF000000"/>
        <rFont val="Calibri"/>
        <family val="2"/>
      </rPr>
      <t>Budget:</t>
    </r>
    <r>
      <rPr>
        <sz val="11"/>
        <color rgb="FF000000"/>
        <rFont val="Calibri"/>
        <family val="2"/>
      </rPr>
      <t xml:space="preserve">
Rs. 2000 per IU x 498 IUs=Rs . 9.96 lakhs
</t>
    </r>
    <r>
      <rPr>
        <b/>
        <sz val="11"/>
        <color rgb="FFFF0000"/>
        <rFont val="Calibri"/>
        <family val="2"/>
      </rPr>
      <t>Details in NVBDCP Write-up Annexure folder</t>
    </r>
  </si>
  <si>
    <t>Post MDA Coverage Evaluation Survey by medical colleges (Govt. &amp; private)/ICMR institutions )</t>
  </si>
  <si>
    <t>Height based, collapsible colored dose pole (Ivermetin + DEC + Albandazole)(IDA)</t>
  </si>
  <si>
    <t>For DA Evaluation unit</t>
  </si>
  <si>
    <t>For IDA Evaluation unit</t>
  </si>
  <si>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It is an important activity to access the MDA coverage by academic institutions such as medical colleges &amp; RMRC. 9 districts under post MDA surveillance (Koraput, Kendrapada, Bodh, Puri, Malkangiri, Nabarangpur, Gajapati, Deogarh, Nuapada &amp; Jagatsingpur)
</t>
    </r>
    <r>
      <rPr>
        <b/>
        <sz val="11"/>
        <rFont val="Calibri"/>
        <family val="2"/>
      </rPr>
      <t>Proposal for FY 2026-27:   Rs. 70,000/- Per District</t>
    </r>
  </si>
  <si>
    <r>
      <rPr>
        <b/>
        <sz val="11"/>
        <rFont val="Calibri"/>
        <family val="2"/>
      </rPr>
      <t>New Activity:</t>
    </r>
    <r>
      <rPr>
        <sz val="11"/>
        <rFont val="Calibri"/>
        <family val="2"/>
      </rPr>
      <t xml:space="preserve">
As per the guidelines, screening of 30-40households including the family members around each positive case to be conducted using NBS for identification of Mf positive patients. All positive patients identified during the activity must to be put on treatment and followed. This will be done as per the NBS guideline of the ELF principle.  It is expected that around 250-300 slides will be collected through this activity, which is equal to the collection of slides from one site as per NBS strategy.
</t>
    </r>
    <r>
      <rPr>
        <b/>
        <sz val="11"/>
        <rFont val="Calibri"/>
        <family val="2"/>
      </rPr>
      <t>Budget:</t>
    </r>
    <r>
      <rPr>
        <sz val="11"/>
        <rFont val="Calibri"/>
        <family val="2"/>
      </rPr>
      <t xml:space="preserve">
• There is expected to be 800 mf/ FTS/QFAT positive cases 
• For One site, the budget proposed is Rs. 5000/- 
For 1000 cases (assumed that one case in one site), so the total budget will be 800 x Rs. 5000/- = Rs. 40.00 Lakhs
</t>
    </r>
    <r>
      <rPr>
        <b/>
        <sz val="11"/>
        <color rgb="FFFF0000"/>
        <rFont val="Calibri"/>
        <family val="2"/>
      </rPr>
      <t>Activity Shifted to SRAE Head as per recommendation of NPCC</t>
    </r>
    <r>
      <rPr>
        <sz val="11"/>
        <rFont val="Calibri"/>
        <family val="2"/>
      </rPr>
      <t xml:space="preserve">
</t>
    </r>
    <r>
      <rPr>
        <b/>
        <sz val="11"/>
        <color rgb="FFFF0000"/>
        <rFont val="Calibri"/>
        <family val="2"/>
      </rPr>
      <t>Details in NVBDCP Write-up Annexure folder</t>
    </r>
  </si>
  <si>
    <r>
      <rPr>
        <b/>
        <sz val="11"/>
        <rFont val="Calibri"/>
        <family val="2"/>
      </rPr>
      <t>New Activity:</t>
    </r>
    <r>
      <rPr>
        <sz val="11"/>
        <rFont val="Calibri"/>
        <family val="2"/>
      </rPr>
      <t xml:space="preserve">
Nine districts i.e. Boudh, Gajapati, Malkangiri, Deogarh, Jagatsinghpur, Koraput, Nawrangapur, Kendrapada and Puri have cleared TAS III and under post MDA surveillance. They have conducted the TAS as per old strategy i.e. district as whole as one Evaluation unit(EU), not as per block strategy. As per block strategy, one EU will be having maximum population of 5 lakh. In this regard, GoI is pressing hard to conduct one time mapping of post MDA surveillance i.e. all the IUs should have mf survey as per block strategy i.e. NBS to be collected from two sites from each IU. This will validate the clearance of mf load in those districts. This is a mandatory activity need to be conducted.  
Budget
• Total IU – 97 
• Per IU budget Rs. 15,000/-
• Total budget 97x Rs. 15,000 = Rs. 14.55 lakh
</t>
    </r>
    <r>
      <rPr>
        <b/>
        <sz val="11"/>
        <color rgb="FFFF0000"/>
        <rFont val="Calibri"/>
        <family val="2"/>
      </rPr>
      <t>Details in NVBDCP Write-up Annexure folder</t>
    </r>
  </si>
  <si>
    <r>
      <rPr>
        <b/>
        <sz val="11"/>
        <rFont val="Calibri"/>
        <family val="2"/>
      </rPr>
      <t>New Activity:</t>
    </r>
    <r>
      <rPr>
        <sz val="11"/>
        <rFont val="Calibri"/>
        <family val="2"/>
      </rPr>
      <t xml:space="preserve">
There is point of care test kits recommended by NVBDC for use in detecting the filarial antigen positive cases. These kits are suitable for point-of-care testing due to their ease of use, rapid results (within 10-20 minutes), and minimal equipment requirements
The Kit will be used for different transmission assessment surveys. Around 1, 60,000 Kits required for the year 2026-27 Fy.
Budget
Rs300 per kit x 1,60,000 Kits=Rs. 480.00 Lakhs </t>
    </r>
    <r>
      <rPr>
        <b/>
        <sz val="11"/>
        <color rgb="FFFF0000"/>
        <rFont val="Calibri"/>
        <family val="2"/>
      </rPr>
      <t>(To be met out of WHO supply &amp; remaining fund to be met out of State Budget)</t>
    </r>
  </si>
  <si>
    <r>
      <rPr>
        <b/>
        <sz val="11"/>
        <rFont val="Calibri"/>
        <family val="2"/>
      </rPr>
      <t>Ongoing activity:
Activities to be taken up</t>
    </r>
    <r>
      <rPr>
        <sz val="11"/>
        <rFont val="Calibri"/>
        <family val="2"/>
      </rPr>
      <t xml:space="preserve">
</t>
    </r>
    <r>
      <rPr>
        <b/>
        <sz val="11"/>
        <rFont val="Calibri"/>
        <family val="2"/>
      </rPr>
      <t>1. State Level Convergence Meeting</t>
    </r>
    <r>
      <rPr>
        <sz val="11"/>
        <rFont val="Calibri"/>
        <family val="2"/>
      </rPr>
      <t xml:space="preserve">
</t>
    </r>
    <r>
      <rPr>
        <b/>
        <sz val="11"/>
        <rFont val="Calibri"/>
        <family val="2"/>
      </rPr>
      <t xml:space="preserve">2. District Level Convergence Meeting
3. Block Level Convergence Meeting
</t>
    </r>
    <r>
      <rPr>
        <b/>
        <sz val="11"/>
        <color rgb="FFFF0000"/>
        <rFont val="Calibri"/>
        <family val="2"/>
      </rPr>
      <t>Budget to be met out of pooled fund proposed under HSS-11_Technical Assistance_ Sl.No.194 (Details at Write-up Annexure- Joint Review/ Convergence Meeting)</t>
    </r>
  </si>
  <si>
    <t>NDCP-3_National Leprosy Eradication Programme (NLEP)</t>
  </si>
  <si>
    <t>Please refer to NLEP Write-up Annexure for performance status &amp; Justification major/ new activities</t>
  </si>
  <si>
    <r>
      <rPr>
        <b/>
        <sz val="11"/>
        <rFont val="Calibri"/>
        <family val="2"/>
      </rPr>
      <t xml:space="preserve">Ongoing Activity:
Background:
Plan-1: </t>
    </r>
    <r>
      <rPr>
        <sz val="11"/>
        <rFont val="Calibri"/>
        <family val="2"/>
      </rPr>
      <t xml:space="preserve">As per the Government of India National Strategic Plan (2023-27) guideline. LCDC will be conducted in High Priority Blocks having PR &gt; 1. 
LCDC will be conducted once a year in 156 Blocks &amp; 25 urban localities having PR &gt; 1 from 25 districts by 24250 ASHA/FLW (As per report  March 2025) 
</t>
    </r>
    <r>
      <rPr>
        <b/>
        <sz val="11"/>
        <rFont val="Calibri"/>
        <family val="2"/>
      </rPr>
      <t xml:space="preserve">Plan-2: </t>
    </r>
    <r>
      <rPr>
        <sz val="11"/>
        <rFont val="Calibri"/>
        <family val="2"/>
      </rPr>
      <t xml:space="preserve">Further it is proposed to conduct LCDC in the additional Blocks where G2D Cases have been detected in the year 2024-25 but PR &lt; 1.  Hence, LCDC will be conducted once a year in 11 Blocks of 7 districts having G2D Cases (As per report  March 2025).
</t>
    </r>
    <r>
      <rPr>
        <b/>
        <sz val="11"/>
        <rFont val="Calibri"/>
        <family val="2"/>
      </rPr>
      <t xml:space="preserve">
Total Targeted District/ Block/ Population (Plan-A + Plan-B) 
</t>
    </r>
    <r>
      <rPr>
        <sz val="11"/>
        <rFont val="Calibri"/>
        <family val="2"/>
      </rPr>
      <t xml:space="preserve">No. of Districts: 25
No. of Blocks: 156 +11 (Total-167)
Population to be covered: 2,15,74,573 + 16,92,168 (Total- 23266741)
No. of ASHAs will be involved: 24250 + 1743 (Total-25993)
Health Workers: 4850 + 350 (Total-5200)
</t>
    </r>
    <r>
      <rPr>
        <b/>
        <sz val="11"/>
        <rFont val="Calibri"/>
        <family val="2"/>
      </rPr>
      <t xml:space="preserve">
</t>
    </r>
    <r>
      <rPr>
        <b/>
        <sz val="11"/>
        <color rgb="FFFF0000"/>
        <rFont val="Calibri"/>
        <family val="2"/>
      </rPr>
      <t xml:space="preserve">Budget proposed for 2nd round LCDC as per the recommendation in the NPCC Meeting
</t>
    </r>
    <r>
      <rPr>
        <sz val="11"/>
        <rFont val="Calibri"/>
        <family val="2"/>
      </rPr>
      <t xml:space="preserve">
</t>
    </r>
    <r>
      <rPr>
        <b/>
        <sz val="11"/>
        <color rgb="FFFF0000"/>
        <rFont val="Calibri"/>
        <family val="2"/>
      </rPr>
      <t xml:space="preserve">Monitoring &amp; supervision cost to be met out of pooled fund under HSS-11_Technical Assistatnt_Sl.No.194
</t>
    </r>
    <r>
      <rPr>
        <b/>
        <sz val="11"/>
        <rFont val="Calibri"/>
        <family val="2"/>
      </rPr>
      <t xml:space="preserve">
</t>
    </r>
    <r>
      <rPr>
        <b/>
        <sz val="11"/>
        <color rgb="FFFF0000"/>
        <rFont val="Calibri"/>
        <family val="2"/>
      </rPr>
      <t>Details of Justification is at NLEP Write-up Annexure</t>
    </r>
  </si>
  <si>
    <r>
      <rPr>
        <b/>
        <sz val="11"/>
        <color rgb="FFFF0000"/>
        <rFont val="Calibri"/>
        <family val="2"/>
      </rPr>
      <t>New Activity:</t>
    </r>
    <r>
      <rPr>
        <sz val="11"/>
        <rFont val="Calibri"/>
        <family val="2"/>
      </rPr>
      <t xml:space="preserve">
It is necessary to detect undetected and untreated cases continue transmission, and develop disability if untreated, hence Regular surveillance is desired.
Keeping in mind the global/national goal of reduction of grade 2 disability to less than 1 per million by 2027 and PR &lt;1 per 10,000 population, regular surveillance by ASHA is to be strengthened. 
</t>
    </r>
    <r>
      <rPr>
        <b/>
        <sz val="11"/>
        <rFont val="Calibri"/>
        <family val="2"/>
      </rPr>
      <t>Methodology:</t>
    </r>
    <r>
      <rPr>
        <sz val="11"/>
        <rFont val="Calibri"/>
        <family val="2"/>
      </rPr>
      <t xml:space="preserve">
ASHA will cover her village once in every 3 months. She will report every month after completion of the survey. For this, No financial support to ASHA is needed as it is already included in CPHC (Rs 1000/- per ASHA for NCD activities). 
ASHA will get incentive after a new leprosy case detection&amp; treatment completion.
</t>
    </r>
    <r>
      <rPr>
        <b/>
        <sz val="11"/>
        <rFont val="Calibri"/>
        <family val="2"/>
      </rPr>
      <t xml:space="preserve">For Monitoring, documentation &amp; to ensure 100% suspect referral and confirmation by the MO, It is proposed to print the  Survey Register, SC level ASHA – wise MPR pad&amp; Referral slip. </t>
    </r>
    <r>
      <rPr>
        <sz val="11"/>
        <rFont val="Calibri"/>
        <family val="2"/>
      </rPr>
      <t xml:space="preserve">
</t>
    </r>
    <r>
      <rPr>
        <b/>
        <sz val="11"/>
        <rFont val="Calibri"/>
        <family val="2"/>
      </rPr>
      <t>Budget proposed for 2026-27:</t>
    </r>
    <r>
      <rPr>
        <sz val="11"/>
        <rFont val="Calibri"/>
        <family val="2"/>
      </rPr>
      <t xml:space="preserve">
Printing of Registers  (used for 3 years) &amp; Reporting Formats
1. Register  @ Rs 150/- for 50,825 total Rs 75.00 Lakhs
2. SC level ASHA-wise MPR Reporting pad@ Rs 30/- per ASHA for  50,825, Total Rs 15.00 Lakhs 
3. Referral Slip for ASHA  @ Rs 30/- per ASHA for  50,825, total Rs 15.00 Lakhs.
4. Training of ASHA : Proposed under Carder Based Training
5. Award of Rs. 1000/- along with Certificate will be provided to the ASHA in a block during Anti-Leprosy Day, having the highest number of cases detected. It will boost the confidence and enthusiasm of ASHA on NLEP. 
(Non Budgeted Activity)</t>
    </r>
    <r>
      <rPr>
        <b/>
        <sz val="11"/>
        <rFont val="Calibri"/>
        <family val="2"/>
      </rPr>
      <t/>
    </r>
  </si>
  <si>
    <r>
      <rPr>
        <b/>
        <sz val="11"/>
        <rFont val="Calibri"/>
        <family val="2"/>
      </rPr>
      <t xml:space="preserve">Ongoing Activity
Background: </t>
    </r>
    <r>
      <rPr>
        <sz val="11"/>
        <rFont val="Calibri"/>
        <family val="2"/>
      </rPr>
      <t xml:space="preserve">
As per NLEP mandate, the G2D %  should be less than 2% among new cases. One of the ways to decrease G2D is early diagnosis of cases and complete treatment so that deformity can be prevented. A focused mop up for cases can be done in areas where G2D cases or child case are reported to find out any missing cases and break the transmission. To achieve the target, Mop up screening round will be conducted in the village population and slum/ peri urban areas where G2D cases are detected and any child case detected.  
</t>
    </r>
    <r>
      <rPr>
        <b/>
        <sz val="11"/>
        <rFont val="Calibri"/>
        <family val="2"/>
      </rPr>
      <t>Proposal:</t>
    </r>
    <r>
      <rPr>
        <sz val="11"/>
        <rFont val="Calibri"/>
        <family val="2"/>
      </rPr>
      <t xml:space="preserve">
There are 106 G2D cases and 395 (5.4% of total new cases) child detected in our state in the year 2024-25. 
Approximately 501  (106+395) villages will be covered in the mop up round
</t>
    </r>
    <r>
      <rPr>
        <b/>
        <sz val="11"/>
        <rFont val="Calibri"/>
        <family val="2"/>
      </rPr>
      <t>Budget proposed for FY 2026-27</t>
    </r>
    <r>
      <rPr>
        <sz val="11"/>
        <rFont val="Calibri"/>
        <family val="2"/>
      </rPr>
      <t xml:space="preserve">
i. Incentive to ASHA/FLW @ Rs.700/-  per case
ii. Camp cost, Mobility cost to 2nd member (HW/ BNLW/ block staffs) @ Rs 800/- per village</t>
    </r>
  </si>
  <si>
    <t xml:space="preserve">Ongoing Activity:
Budget not proposed </t>
  </si>
  <si>
    <r>
      <rPr>
        <b/>
        <sz val="11"/>
        <rFont val="Calibri"/>
        <family val="2"/>
      </rPr>
      <t xml:space="preserve">Ongoing Activity
Background:
</t>
    </r>
    <r>
      <rPr>
        <sz val="11"/>
        <rFont val="Calibri"/>
        <family val="2"/>
      </rPr>
      <t xml:space="preserve">Post Exposure Prophylaxis (PEP) with single dose of Rifampicin (SDR) is given to all contacts of all new cases to prevent spread of  infection by M. Leprae. Approximately 20-30% of new cases may develop lepra reactions for management of these cases  Prednisolone, Clofazimine &amp; other NLEP drugs required.  
To improve coverage of post-exposure prophylaxis, as per WHO guidelines, it is proposed that </t>
    </r>
    <r>
      <rPr>
        <b/>
        <sz val="11"/>
        <rFont val="Calibri"/>
        <family val="2"/>
      </rPr>
      <t>40 contacts</t>
    </r>
    <r>
      <rPr>
        <sz val="11"/>
        <rFont val="Calibri"/>
        <family val="2"/>
      </rPr>
      <t xml:space="preserve"> per index case.</t>
    </r>
    <r>
      <rPr>
        <b/>
        <sz val="11"/>
        <rFont val="Calibri"/>
        <family val="2"/>
      </rPr>
      <t xml:space="preserve">
Budget:</t>
    </r>
    <r>
      <rPr>
        <sz val="11"/>
        <rFont val="Calibri"/>
        <family val="2"/>
      </rPr>
      <t xml:space="preserve">
1. Proposed to implement Post Exposure Prophylaxis (PEP) @ Rs 10/- per contact for 3,00,000 contacts of 7000 index cases for procurement of Rifampicine  (450 mg / 300 mg/ 100 mg/ Syrup)
2. Rs. 3000/- per districts for Clofazimine, Prednisolone &amp; other NLEP drugs</t>
    </r>
    <r>
      <rPr>
        <b/>
        <sz val="11"/>
        <rFont val="Calibri"/>
        <family val="2"/>
      </rPr>
      <t/>
    </r>
  </si>
  <si>
    <r>
      <rPr>
        <b/>
        <sz val="11"/>
        <color rgb="FFFF0000"/>
        <rFont val="Calibri"/>
        <family val="2"/>
      </rPr>
      <t>New Activity</t>
    </r>
    <r>
      <rPr>
        <sz val="11"/>
        <rFont val="Calibri"/>
        <family val="2"/>
      </rPr>
      <t xml:space="preserve">
Some suspects have to be validated at the doorstep.  During the campaign, as per the LCDC guidelines, we have provided Rs. 3000/- towards mobility support to the Blocks. It is not sufficient. There are 156 high endemic Blocks &amp; 25 high endemic Urban areas (as per date 2024-25). The high endemecity has been calculated as PR &gt; 1.  
</t>
    </r>
    <r>
      <rPr>
        <b/>
        <sz val="11"/>
        <rFont val="Calibri"/>
        <family val="2"/>
      </rPr>
      <t>Budget:</t>
    </r>
    <r>
      <rPr>
        <sz val="11"/>
        <rFont val="Calibri"/>
        <family val="2"/>
      </rPr>
      <t xml:space="preserve">
Rs. 10,000/- per Block per Year for suspect validation  (per visit  @ Rs.200/-  X expected 50 visits  per block)</t>
    </r>
  </si>
  <si>
    <r>
      <rPr>
        <b/>
        <sz val="11"/>
        <rFont val="Calibri"/>
        <family val="2"/>
      </rPr>
      <t>DPMR Clinic at UCHCs</t>
    </r>
    <r>
      <rPr>
        <sz val="11"/>
        <rFont val="Calibri"/>
        <family val="2"/>
      </rPr>
      <t xml:space="preserve">
Recurring Cost @Rs.40,000/- per DPMR Clinic for Dressing Material, Medicine,Creams,Globes,Socks etc.
</t>
    </r>
    <r>
      <rPr>
        <b/>
        <sz val="11"/>
        <color rgb="FFFF0000"/>
        <rFont val="Calibri"/>
        <family val="2"/>
      </rPr>
      <t>Funded through State Budget</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</si>
  <si>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Reconstructive surgery (RCS) of eligible and fit cases are conducted free of cost in all District Head Quarter Hospitals. Provision made for procurement of drugs &amp; consumables which are not available in NIRAMAYA during RCS.
</t>
    </r>
    <r>
      <rPr>
        <b/>
        <sz val="11"/>
        <rFont val="Calibri"/>
        <family val="2"/>
      </rPr>
      <t>Progress:</t>
    </r>
    <r>
      <rPr>
        <sz val="11"/>
        <rFont val="Calibri"/>
        <family val="2"/>
      </rPr>
      <t xml:space="preserve">
99 Reconstructive surgeries have been conducted in the year 2024-25.  There are no backlog of RCS till date in Odisha. 
</t>
    </r>
    <r>
      <rPr>
        <b/>
        <sz val="11"/>
        <rFont val="Calibri"/>
        <family val="2"/>
      </rPr>
      <t>Proposal:</t>
    </r>
    <r>
      <rPr>
        <sz val="11"/>
        <rFont val="Calibri"/>
        <family val="2"/>
      </rPr>
      <t xml:space="preserve">
RCS will be conducted of 75 fit &amp; willing cases for the year 2026-27.
</t>
    </r>
    <r>
      <rPr>
        <b/>
        <sz val="11"/>
        <rFont val="Calibri"/>
        <family val="2"/>
      </rPr>
      <t xml:space="preserve">Budget proposed for FY 2026-27: </t>
    </r>
    <r>
      <rPr>
        <sz val="11"/>
        <rFont val="Calibri"/>
        <family val="2"/>
      </rPr>
      <t xml:space="preserve">@ Rs 5,000/- per case </t>
    </r>
  </si>
  <si>
    <r>
      <rPr>
        <b/>
        <sz val="11"/>
        <rFont val="Calibri"/>
        <family val="2"/>
      </rPr>
      <t xml:space="preserve">Ongoing Activity
Background:
</t>
    </r>
    <r>
      <rPr>
        <sz val="11"/>
        <rFont val="Calibri"/>
        <family val="2"/>
      </rPr>
      <t xml:space="preserve">Reconstructive surgery (RCS) of eligible and fit cases are conducted free of cost in all District Head Quarter Hospitals. Rs 12,000/-  will be paid as welfare allowance to the patients undergoing RCS in three phases.   Rs 1500/- per case will be provided towards Travel cost (To and fro journey) to the person going for Reconstructive Surgery. </t>
    </r>
    <r>
      <rPr>
        <b/>
        <sz val="11"/>
        <rFont val="Calibri"/>
        <family val="2"/>
      </rPr>
      <t xml:space="preserve">
</t>
    </r>
    <r>
      <rPr>
        <b/>
        <sz val="11"/>
        <rFont val="Calibri"/>
        <family val="2"/>
      </rPr>
      <t xml:space="preserve">Budget proposed for FY 2026-27 </t>
    </r>
    <r>
      <rPr>
        <sz val="11"/>
        <rFont val="Calibri"/>
        <family val="2"/>
      </rPr>
      <t xml:space="preserve">
Proposed cost norm per case: Rs.12000/- (Rs. 8000/- at the time of discharge &amp;  Rs. 4000/- at the time of follow up)
Travel cost to RCS patients: @1500/- per case- </t>
    </r>
    <r>
      <rPr>
        <b/>
        <sz val="11"/>
        <color rgb="FFFF0000"/>
        <rFont val="Calibri"/>
        <family val="2"/>
      </rPr>
      <t>Dropped as per recommendation of NPCC</t>
    </r>
    <r>
      <rPr>
        <sz val="11"/>
        <rFont val="Calibri"/>
        <family val="2"/>
      </rPr>
      <t xml:space="preserve">
Targeted RCS cases at Govt. institutions: 75 Nos.</t>
    </r>
  </si>
  <si>
    <r>
      <t xml:space="preserve">Ongoing Activity with revised unit cost
Background:
</t>
    </r>
    <r>
      <rPr>
        <sz val="11"/>
        <rFont val="Calibri"/>
        <family val="2"/>
      </rPr>
      <t xml:space="preserve">MCR Footwear (Grade I &amp; Grade II) will be provided two times in a year to the patients who have ulcers in foot and who need it in weekly DPMR clinic  </t>
    </r>
    <r>
      <rPr>
        <b/>
        <sz val="11"/>
        <rFont val="Calibri"/>
        <family val="2"/>
      </rPr>
      <t xml:space="preserve">
</t>
    </r>
    <r>
      <rPr>
        <b/>
        <sz val="11"/>
        <rFont val="Calibri"/>
        <family val="2"/>
      </rPr>
      <t xml:space="preserve">Budget proposed for FY 2026-27 
</t>
    </r>
    <r>
      <rPr>
        <sz val="11"/>
        <rFont val="Calibri"/>
        <family val="2"/>
      </rPr>
      <t>The unit cost of the MCR footwear was Rs 400/- per pair which is very difficult to procure. So Rs 500/- per pair  (as per market rate) is  proposed for procurement of MCR footwear's</t>
    </r>
  </si>
  <si>
    <r>
      <rPr>
        <b/>
        <sz val="11"/>
        <rFont val="Calibri"/>
        <family val="2"/>
      </rPr>
      <t xml:space="preserve">Ongoing Activity
Background:
</t>
    </r>
    <r>
      <rPr>
        <sz val="11"/>
        <rFont val="Calibri"/>
        <family val="2"/>
      </rPr>
      <t xml:space="preserve">GoI approved Rs 500/- per kit for DPMR like Lymphoedema case under Morbidity Management &amp; Disability Prevention (MMDP) Similar kit (Self Care ulcer kit) instead of ulcer kit is proposed to provide to the leprosy ulcer patients for regular dressing and ulcer care.  
</t>
    </r>
    <r>
      <rPr>
        <b/>
        <sz val="11"/>
        <rFont val="Calibri"/>
        <family val="2"/>
      </rPr>
      <t xml:space="preserve">Proposal: </t>
    </r>
    <r>
      <rPr>
        <sz val="11"/>
        <rFont val="Calibri"/>
        <family val="2"/>
      </rPr>
      <t xml:space="preserve">
</t>
    </r>
    <r>
      <rPr>
        <b/>
        <sz val="11"/>
        <rFont val="Calibri"/>
        <family val="2"/>
      </rPr>
      <t>A)</t>
    </r>
    <r>
      <rPr>
        <sz val="11"/>
        <rFont val="Calibri"/>
        <family val="2"/>
      </rPr>
      <t xml:space="preserve"> </t>
    </r>
    <r>
      <rPr>
        <b/>
        <sz val="11"/>
        <rFont val="Calibri"/>
        <family val="2"/>
      </rPr>
      <t>One time Cost per Year</t>
    </r>
    <r>
      <rPr>
        <sz val="11"/>
        <rFont val="Calibri"/>
        <family val="2"/>
      </rPr>
      <t xml:space="preserve">
1. Plastic Tub (Minimum 30 ltr volume and one ft height)
2. Plastic Mug (Minimum one ltr capacity)
3. Cotton towel (Minimum 1.5 ft x 1.5 ft) (two nos)
Total Non Recurring Cost (approx) Rs.350/-
</t>
    </r>
    <r>
      <rPr>
        <b/>
        <sz val="11"/>
        <rFont val="Calibri"/>
        <family val="2"/>
      </rPr>
      <t>B)</t>
    </r>
    <r>
      <rPr>
        <sz val="11"/>
        <rFont val="Calibri"/>
        <family val="2"/>
      </rPr>
      <t xml:space="preserve"> </t>
    </r>
    <r>
      <rPr>
        <b/>
        <sz val="11"/>
        <rFont val="Calibri"/>
        <family val="2"/>
      </rPr>
      <t>Two times cost per year</t>
    </r>
    <r>
      <rPr>
        <sz val="11"/>
        <rFont val="Calibri"/>
        <family val="2"/>
      </rPr>
      <t xml:space="preserve">
1. Moisturizing cream / oil (Vaseline) 50gm, Foot Scraper (6 cm x 4 cm scrapping surface) and other drugs if required and not available in NIRAMAYA.
Total Recurring Cost: (appx): Rs.150/-
</t>
    </r>
    <r>
      <rPr>
        <b/>
        <sz val="11"/>
        <rFont val="Calibri"/>
        <family val="2"/>
      </rPr>
      <t xml:space="preserve">Total Ulcer Cases line listed: </t>
    </r>
    <r>
      <rPr>
        <sz val="11"/>
        <rFont val="Calibri"/>
        <family val="2"/>
      </rPr>
      <t xml:space="preserve">Approx 3810 as on March 2025 
Budget for 4000 Ulcer cases.
</t>
    </r>
    <r>
      <rPr>
        <b/>
        <sz val="11"/>
        <rFont val="Calibri"/>
        <family val="2"/>
      </rPr>
      <t xml:space="preserve">Budget proposed for FY 2026-27 </t>
    </r>
    <r>
      <rPr>
        <sz val="11"/>
        <rFont val="Calibri"/>
        <family val="2"/>
      </rPr>
      <t xml:space="preserve">
A. One time Cost per year:  Rs. 350/- Per Cases = Rs.14.00 lakhs
B. Two times cost per year: Rs. 150/- Per Cases X 2 times</t>
    </r>
  </si>
  <si>
    <r>
      <rPr>
        <b/>
        <sz val="11"/>
        <rFont val="Calibri"/>
        <family val="2"/>
      </rPr>
      <t>Ongoing Activity:</t>
    </r>
    <r>
      <rPr>
        <sz val="11"/>
        <rFont val="Calibri"/>
        <family val="2"/>
      </rPr>
      <t xml:space="preserve">
</t>
    </r>
    <r>
      <rPr>
        <b/>
        <sz val="11"/>
        <rFont val="Calibri"/>
        <family val="2"/>
      </rPr>
      <t>Background:</t>
    </r>
    <r>
      <rPr>
        <sz val="11"/>
        <rFont val="Calibri"/>
        <family val="2"/>
      </rPr>
      <t xml:space="preserve">
NLEP mandate is there should be zero backlog of RCS cases.  The RCS conducted in camp mode around 4 to 5 cases operated in a camp. TA/DA, accommodation will be provided to the operating surgeon for RCS, the physiotherapist / Asst. accompanying him for assistance. 
</t>
    </r>
    <r>
      <rPr>
        <b/>
        <sz val="11"/>
        <rFont val="Calibri"/>
        <family val="2"/>
      </rPr>
      <t xml:space="preserve">Progress:
</t>
    </r>
    <r>
      <rPr>
        <sz val="11"/>
        <rFont val="Calibri"/>
        <family val="2"/>
      </rPr>
      <t>The State has completed 99 RCS cases (2024-25) in different districts of eligible and willing cases. RCS Surgery will be conducted in Camp mode.</t>
    </r>
    <r>
      <rPr>
        <b/>
        <sz val="11"/>
        <rFont val="Calibri"/>
        <family val="2"/>
      </rPr>
      <t xml:space="preserve">
Budget proposed for FY 2026-27 </t>
    </r>
    <r>
      <rPr>
        <sz val="11"/>
        <rFont val="Calibri"/>
        <family val="2"/>
      </rPr>
      <t xml:space="preserve">
TA/DA and accommodation cost of RCS Surgeon, assisting person &amp; Miscellaneous expenses and refreshment cost@ Rs 5,000/- per camp. </t>
    </r>
  </si>
  <si>
    <r>
      <rPr>
        <b/>
        <sz val="11"/>
        <rFont val="Calibri"/>
        <family val="2"/>
      </rPr>
      <t xml:space="preserve">Ongoing Activity:
Background:
</t>
    </r>
    <r>
      <rPr>
        <sz val="11"/>
        <rFont val="Calibri"/>
        <family val="2"/>
      </rPr>
      <t xml:space="preserve">Services like dressing of Ulcer, physiotherapy, medicines, MCR footwear etc. are provided in the DPMR clinics. Rs 5,000/- per year as operational cost of  DPMR Clinics in CHC, SDH &amp; DHH like logistics, repair of furniture and display of self care IEC materials etc. 
</t>
    </r>
    <r>
      <rPr>
        <b/>
        <sz val="11"/>
        <rFont val="Calibri"/>
        <family val="2"/>
      </rPr>
      <t xml:space="preserve">Budget proposed for FY 2026-27: </t>
    </r>
    <r>
      <rPr>
        <sz val="11"/>
        <rFont val="Calibri"/>
        <family val="2"/>
      </rPr>
      <t xml:space="preserve">@ Rs. 5000/- per unit is proposed for public health institutions  (Block CHC + SDH + DHH+ UCHC) </t>
    </r>
  </si>
  <si>
    <r>
      <rPr>
        <b/>
        <sz val="11"/>
        <rFont val="Calibri"/>
        <family val="2"/>
      </rPr>
      <t>Activities: 
1. Review Meetings:</t>
    </r>
    <r>
      <rPr>
        <sz val="11"/>
        <rFont val="Calibri"/>
        <family val="2"/>
      </rPr>
      <t xml:space="preserve">
1.1. State Level Half yearly Review Meeting: Proposed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
3.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t>
    </r>
  </si>
  <si>
    <t>NDCP-4_National Tuberculosis Elimination Programme (NTEP)</t>
  </si>
  <si>
    <r>
      <t>Ongoing Activity
Approval for 123 notified Tribal Blocks @Rs. 750/</t>
    </r>
    <r>
      <rPr>
        <sz val="11"/>
        <rFont val="Calibri"/>
        <family val="2"/>
      </rPr>
      <t>- to cover travel cost of patients and attendant across 13 districts (Baleswar, Gajapati, Kalahandi, Kandhamal, Keonjhar, Koraput, Malkangiri, Mayurbhanj, Nabarangpur, Rayagada, Sambalpur, Sundargarh and Debagarh).</t>
    </r>
  </si>
  <si>
    <r>
      <rPr>
        <b/>
        <sz val="11"/>
        <rFont val="Calibri"/>
        <family val="2"/>
      </rPr>
      <t xml:space="preserve">Ongoing Activity
Proposal: Procurement of Airborne Infection Control (AIC) kits 
Budget proposed 2026-27: </t>
    </r>
    <r>
      <rPr>
        <sz val="11"/>
        <rFont val="Calibri"/>
        <family val="2"/>
      </rPr>
      <t>@Rs.200/- per kit per case for</t>
    </r>
    <r>
      <rPr>
        <b/>
        <sz val="11"/>
        <rFont val="Calibri"/>
        <family val="2"/>
      </rPr>
      <t xml:space="preserve"> </t>
    </r>
    <r>
      <rPr>
        <sz val="11"/>
        <rFont val="Calibri"/>
        <family val="2"/>
      </rPr>
      <t>Pulmonary cases &amp; DRTB Cases (70% of Target Notification)</t>
    </r>
  </si>
  <si>
    <t>All equipment instruments installed across the state at public health facilities shall be managed under BMEMP. Hence, no additional budget proposed.</t>
  </si>
  <si>
    <r>
      <rPr>
        <b/>
        <sz val="11"/>
        <rFont val="Calibri"/>
        <family val="2"/>
      </rPr>
      <t>Ongoing Activity:</t>
    </r>
    <r>
      <rPr>
        <sz val="11"/>
        <rFont val="Calibri"/>
        <family val="2"/>
      </rPr>
      <t xml:space="preserve">
</t>
    </r>
    <r>
      <rPr>
        <b/>
        <sz val="11"/>
        <rFont val="Calibri"/>
        <family val="2"/>
      </rPr>
      <t xml:space="preserve">Head of expenses: </t>
    </r>
    <r>
      <rPr>
        <sz val="11"/>
        <rFont val="Calibri"/>
        <family val="2"/>
      </rPr>
      <t xml:space="preserve">Maintenance of Office Equipment includes: (Repair and maintenance, AMC/CMC, Cartridges for printers, Internet expenses etc)
</t>
    </r>
    <r>
      <rPr>
        <b/>
        <sz val="11"/>
        <rFont val="Calibri"/>
        <family val="2"/>
      </rPr>
      <t xml:space="preserve">1. State Level:
1.1. </t>
    </r>
    <r>
      <rPr>
        <sz val="11"/>
        <rFont val="Calibri"/>
        <family val="2"/>
      </rPr>
      <t>Maintenance of Office Equipment at STC: Rs. 0.75 Lakhs per annum (proposed as approved last year)</t>
    </r>
    <r>
      <rPr>
        <b/>
        <sz val="11"/>
        <rFont val="Calibri"/>
        <family val="2"/>
      </rPr>
      <t xml:space="preserve">
1.2 </t>
    </r>
    <r>
      <rPr>
        <sz val="11"/>
        <rFont val="Calibri"/>
        <family val="2"/>
      </rPr>
      <t xml:space="preserve">Maintenance of Office Equipment STDC,IRL: Rs.1.50 lakhs per annum (Amount approved last year Rs. 50,000/-, proposed as per actual expenditure in previous year)
</t>
    </r>
    <r>
      <rPr>
        <b/>
        <sz val="11"/>
        <rFont val="Calibri"/>
        <family val="2"/>
      </rPr>
      <t>1.3</t>
    </r>
    <r>
      <rPr>
        <sz val="11"/>
        <rFont val="Calibri"/>
        <family val="2"/>
      </rPr>
      <t xml:space="preserve"> Maintenance of Office Equipment at State Drug Store: Rs.0.25 lakhs per annum  (proposed as approved last year)
</t>
    </r>
    <r>
      <rPr>
        <b/>
        <sz val="11"/>
        <rFont val="Calibri"/>
        <family val="2"/>
      </rPr>
      <t xml:space="preserve">1.4 </t>
    </r>
    <r>
      <rPr>
        <sz val="11"/>
        <rFont val="Calibri"/>
        <family val="2"/>
      </rPr>
      <t xml:space="preserve">Maintenance of Office Equipment at C&amp;DST Lab, VIMSAR Burla: Rs. 0.75 lakhs per annum </t>
    </r>
    <r>
      <rPr>
        <b/>
        <sz val="11"/>
        <rFont val="Calibri"/>
        <family val="2"/>
      </rPr>
      <t xml:space="preserve">(New activity)
2. District Level:  </t>
    </r>
    <r>
      <rPr>
        <sz val="11"/>
        <rFont val="Calibri"/>
        <family val="2"/>
      </rPr>
      <t xml:space="preserve">
Maintenance of Office Equipment of DTC,   @ Rs. 40,000/- per DTC per annum (Proposed as approved last year).</t>
    </r>
  </si>
  <si>
    <r>
      <rPr>
        <b/>
        <sz val="11"/>
        <rFont val="Calibri"/>
        <family val="2"/>
      </rPr>
      <t>New Activity:</t>
    </r>
    <r>
      <rPr>
        <sz val="11"/>
        <color rgb="FF000000"/>
        <rFont val="Calibri"/>
        <family val="2"/>
      </rPr>
      <t xml:space="preserve">
</t>
    </r>
    <r>
      <rPr>
        <b/>
        <sz val="11"/>
        <color theme="1"/>
        <rFont val="Calibri"/>
        <family val="2"/>
      </rPr>
      <t xml:space="preserve">Justification: </t>
    </r>
    <r>
      <rPr>
        <sz val="11"/>
        <color theme="1"/>
        <rFont val="Calibri"/>
        <family val="2"/>
      </rPr>
      <t xml:space="preserve">As per D.O letter from GOI D.O No. T-18011/09/23-TB dated 07.10.2024, Energy Dense Nutritional Supplement (EDNS) will be provided to underweight TB patients (BMI less than 18.5 kg/m2) at the time of diagnosis for first two months of treatment. These 2 sachets of EDNS will be provided daily for 60 days. This will enable TB patients to gain weight rapidly and subsequently improved treatment outcome.
Around 60% of the TB patients in Odisha have BMI less than 18.5 kg/m2 at the time of diagnosis. It is assumed that around 36000 (60% of 60000 TB patients) patients will require EDNS.
Total number of EDNS sachets required per year = 36000 x 2 x 60 = 4320000
Cost per sachet = Rs. 20/- Per Sachet
</t>
    </r>
    <r>
      <rPr>
        <b/>
        <sz val="11"/>
        <color rgb="FFFF0000"/>
        <rFont val="Calibri"/>
        <family val="2"/>
      </rPr>
      <t>Budget proposed: 80% as it is a new activity</t>
    </r>
  </si>
  <si>
    <r>
      <rPr>
        <b/>
        <sz val="11"/>
        <rFont val="Calibri"/>
        <family val="2"/>
      </rPr>
      <t xml:space="preserve">Ongoing Activity </t>
    </r>
    <r>
      <rPr>
        <sz val="11"/>
        <rFont val="Calibri"/>
        <family val="2"/>
      </rPr>
      <t xml:space="preserve">
</t>
    </r>
    <r>
      <rPr>
        <b/>
        <sz val="11"/>
        <rFont val="Calibri"/>
        <family val="2"/>
      </rPr>
      <t>1. State to District</t>
    </r>
    <r>
      <rPr>
        <sz val="11"/>
        <rFont val="Calibri"/>
        <family val="2"/>
      </rPr>
      <t xml:space="preserve"> : Budget proposed for transportation of drugs from State Drug Store (Cost of packaging &amp; transportation etc. included) to District Warehouse and DTA (Rs. 200000/-) to other States as per instructions from GoI.</t>
    </r>
    <r>
      <rPr>
        <b/>
        <sz val="11"/>
        <rFont val="Calibri"/>
        <family val="2"/>
      </rPr>
      <t xml:space="preserve"> 
Budget: Rs.23.76 lakhs + Rs. 2.00 lakhs= Rs.25.76 lakhs 
2. Transportation charges from District Drug Store to periphery leve</t>
    </r>
    <r>
      <rPr>
        <sz val="11"/>
        <rFont val="Calibri"/>
        <family val="2"/>
      </rPr>
      <t>l (TUs &amp; PHIs) @ 6000 /- per Annum per TUs.</t>
    </r>
  </si>
  <si>
    <r>
      <t xml:space="preserve">Ongoing Activity
</t>
    </r>
    <r>
      <rPr>
        <sz val="11"/>
        <rFont val="Calibri"/>
        <family val="2"/>
      </rPr>
      <t>As proposed by State, 90% of total test to be conducted by upfront NAAT &amp; rest 10% by microscopy</t>
    </r>
    <r>
      <rPr>
        <b/>
        <sz val="11"/>
        <rFont val="Calibri"/>
        <family val="2"/>
      </rPr>
      <t xml:space="preserve">
Lab Consumables requirement for DMCs for Smear Microscopy and Fluorescent Microscopy:</t>
    </r>
    <r>
      <rPr>
        <sz val="11"/>
        <rFont val="Calibri"/>
        <family val="2"/>
      </rPr>
      <t xml:space="preserve">  </t>
    </r>
    <r>
      <rPr>
        <b/>
        <sz val="11"/>
        <rFont val="Calibri"/>
        <family val="2"/>
      </rPr>
      <t>Fund to be met out of NIDAN/ XVI-FC</t>
    </r>
  </si>
  <si>
    <t>Per SC/ Per Week</t>
  </si>
  <si>
    <r>
      <rPr>
        <b/>
        <sz val="11"/>
        <rFont val="Calibri"/>
        <family val="2"/>
      </rPr>
      <t>Ongoing Activity</t>
    </r>
    <r>
      <rPr>
        <sz val="11"/>
        <rFont val="Calibri"/>
        <family val="2"/>
      </rPr>
      <t xml:space="preserve">
</t>
    </r>
    <r>
      <rPr>
        <b/>
        <sz val="11"/>
        <rFont val="Calibri"/>
        <family val="2"/>
      </rPr>
      <t>Modalities:</t>
    </r>
    <r>
      <rPr>
        <sz val="11"/>
        <rFont val="Calibri"/>
        <family val="2"/>
      </rPr>
      <t xml:space="preserve"> From this year onwards, State shall engage an agency which will manage supply chain management system including sputum and other non-sputum collection &amp; transportation.
</t>
    </r>
    <r>
      <rPr>
        <b/>
        <sz val="11"/>
        <rFont val="Calibri"/>
        <family val="2"/>
      </rPr>
      <t>Budget</t>
    </r>
    <r>
      <rPr>
        <sz val="11"/>
        <rFont val="Calibri"/>
        <family val="2"/>
      </rPr>
      <t>: No. of SCs X sample collection for 1day per week X 52 weeks X Rs.175/- (@Rs.150/-  for less than 10 KM &amp; @Rs.200/-more than 10 KM)</t>
    </r>
    <r>
      <rPr>
        <b/>
        <sz val="11"/>
        <color rgb="FFFF0000"/>
        <rFont val="Calibri"/>
        <family val="2"/>
      </rPr>
      <t xml:space="preserve">
Budget Proposed: 80% as procurement may take time as it is a new activity</t>
    </r>
  </si>
  <si>
    <r>
      <rPr>
        <b/>
        <sz val="11"/>
        <rFont val="Calibri"/>
        <family val="2"/>
      </rPr>
      <t xml:space="preserve">Ongoing Activity
</t>
    </r>
    <r>
      <rPr>
        <sz val="11"/>
        <rFont val="Calibri"/>
        <family val="2"/>
      </rPr>
      <t xml:space="preserve">Modalities will be same as mentioned above. Samples to be send to reference lab (IRL/ NRL/ CDST Burla) on real time basis. 
</t>
    </r>
    <r>
      <rPr>
        <b/>
        <sz val="11"/>
        <rFont val="Calibri"/>
        <family val="2"/>
      </rPr>
      <t xml:space="preserve">Budget : </t>
    </r>
    <r>
      <rPr>
        <sz val="11"/>
        <rFont val="Calibri"/>
        <family val="2"/>
      </rPr>
      <t>Per Districts X 52 Weeks X once per week X Rs.1,000/- Max per visit</t>
    </r>
  </si>
  <si>
    <r>
      <rPr>
        <b/>
        <sz val="11"/>
        <rFont val="Calibri"/>
        <family val="2"/>
      </rPr>
      <t>Ongoing Activity:</t>
    </r>
    <r>
      <rPr>
        <sz val="11"/>
        <rFont val="Calibri"/>
        <family val="2"/>
      </rPr>
      <t xml:space="preserve">
Operational research is one of the key component in NTEP towards development of strategic plans towards TB elimination. So, it has been decided by the STF chair and STO to conduct one operational research workshop with involvement of at least one medical college staff from each medical colleges to review and discuss research activities conducted at the medical colleges. One day Operational Research workshop shall be conducted in one of the Medical College once in a year. Venue for the workshop will be provided by the medical college.
</t>
    </r>
    <r>
      <rPr>
        <b/>
        <sz val="11"/>
        <rFont val="Calibri"/>
        <family val="2"/>
      </rPr>
      <t xml:space="preserve">Budget proposed  for 2026-27: 1 batch @ Rs. 60000/-per batch
</t>
    </r>
    <r>
      <rPr>
        <sz val="11"/>
        <rFont val="Calibri"/>
        <family val="2"/>
      </rPr>
      <t>1.Travel cost for 20 participants &amp; 10 Experts @ Rs. 2000/- per participant (Total Rs. 60000/-(The travel cost will be reimbursed on production of tickets by public transport)
2. DA for participant: @Rs.600/- per person X 30 participant =Rs. 18000/-
3. Refreshment, Lunch for 30 participants @ Rs 350/- per person (Total Rs. 10500/-)
4. Workshop Kit: @Rs.250/- per kit X 30 = Rs.7500/- 
5. Accommodation: @1200/- per participant X 20 participant = Rs.24000/- 
6. Overhead Expenses: Rs.3000/-</t>
    </r>
  </si>
  <si>
    <r>
      <rPr>
        <b/>
        <sz val="11"/>
        <rFont val="Calibri"/>
        <family val="2"/>
      </rPr>
      <t>Ongoing Activity:</t>
    </r>
    <r>
      <rPr>
        <sz val="11"/>
        <rFont val="Calibri"/>
        <family val="2"/>
      </rPr>
      <t xml:space="preserve"> Research activities by MCHs/ Research institutes will play pivotal role for planning of different strategies towards TB elimination activities by 2025.</t>
    </r>
  </si>
  <si>
    <r>
      <rPr>
        <b/>
        <sz val="11"/>
        <rFont val="Calibri"/>
        <family val="2"/>
      </rPr>
      <t>Proposal: TB Death Audit</t>
    </r>
    <r>
      <rPr>
        <sz val="11"/>
        <rFont val="Calibri"/>
        <family val="2"/>
      </rPr>
      <t xml:space="preserve">
Mortality reduction is one of the major indicators of TB elimination goals. In Odisha, 4% of the TB patients diagnosed in the year 2024 died which was higher than national average. TB mortality in Odisha in 2024 was 19 per lakh population and the elimination target is to achieve 3 per lakh population. TB death audit aimed to ascertain the cause of death and determinants of deaths and take necessary actions to prevent such deaths in future. 
Estimated 2500 TB deaths is occurring every year.
</t>
    </r>
    <r>
      <rPr>
        <b/>
        <sz val="11"/>
        <rFont val="Calibri"/>
        <family val="2"/>
      </rPr>
      <t xml:space="preserve">Budget Proposal: </t>
    </r>
    <r>
      <rPr>
        <sz val="11"/>
        <rFont val="Calibri"/>
        <family val="2"/>
      </rPr>
      <t xml:space="preserve">
1. Community based TB death review @ Rs. 500/- per case (towards refreshment and printing)
2. Quarterly TB death review at TU: No. of TUs x 4 Qtr x @Rs. 250/-
3. TB death review by District Magistrate (at least 2 TB deaths to be reviewed in every six month) = @Rs. 2000/- per review
4. TB death review by state (at least once in every six month) = Budget not proposed
5. Capacity building = To be done along with Differentiated TB Care training</t>
    </r>
  </si>
  <si>
    <t xml:space="preserve">Incentive to ASHAs or Community Volunteers for Seeding of bank account details of TB patients in Ni-kshay portal for enabling DBT Payments </t>
  </si>
  <si>
    <r>
      <rPr>
        <b/>
        <sz val="11"/>
        <rFont val="Calibri"/>
        <family val="2"/>
      </rPr>
      <t xml:space="preserve">Ongoing Activity </t>
    </r>
    <r>
      <rPr>
        <sz val="11"/>
        <rFont val="Calibri"/>
        <family val="2"/>
      </rPr>
      <t xml:space="preserve">
Provider's  Incentives for notification of TB patients and reporting treatment outcome to private practioners (PP), pharmacies, patients &amp; any other informers
</t>
    </r>
    <r>
      <rPr>
        <b/>
        <sz val="11"/>
        <rFont val="Calibri"/>
        <family val="2"/>
      </rPr>
      <t xml:space="preserve">Justification: </t>
    </r>
    <r>
      <rPr>
        <sz val="11"/>
        <rFont val="Calibri"/>
        <family val="2"/>
      </rPr>
      <t xml:space="preserve">
Unit cost proposed as per the last years approval
Provider's  Incentives for notification of TB patients and reporting treatment outcome to private practioners (PP), pharmacies, patients &amp; any other informers@ Rs. 1000/- per patient (100% of annual target from pvt. sector)</t>
    </r>
  </si>
  <si>
    <t xml:space="preserve">As per the new NTEP strategy, State is now focusing on X-ray as screening tool for all asymptomatic vulnerable populations to add on diagnosis of missing TB cases in the community. To enhance the activity Districts are empanelling private agencies/facilities for conducting X-ray of vulnerable population for TB screening at the cost per unit not exceeding Rs 250/- per X-ray using any models/modalities. CTD will provide 90 HH X-rays in 3 tranches.
Total Vulnerable population mapped = 72 Lakhs </t>
  </si>
  <si>
    <r>
      <rPr>
        <b/>
        <sz val="11"/>
        <color rgb="FFFF0000"/>
        <rFont val="Calibri"/>
        <family val="2"/>
      </rPr>
      <t>Detailed Modalities is at Write-up annexure</t>
    </r>
    <r>
      <rPr>
        <sz val="11"/>
        <rFont val="Calibri"/>
        <family val="2"/>
      </rPr>
      <t xml:space="preserve">
</t>
    </r>
    <r>
      <rPr>
        <b/>
        <sz val="11"/>
        <rFont val="Calibri"/>
        <family val="2"/>
      </rPr>
      <t xml:space="preserve">Budget Calculation:
</t>
    </r>
    <r>
      <rPr>
        <sz val="11"/>
        <rFont val="Calibri"/>
        <family val="2"/>
      </rPr>
      <t>The total budget is proposed as an output-based budgeting model. The handheld X-ray machines shall be used in outsourced models.  The out-sourcing agency will operate the HH X-rays available in the districts at a cost of Rs. 50/- per X-ray.
Around 208 screening camps (52 weeks x 4 camps in a week) days per machine in a year is expected considering Sundays and holidays.
Total Number of HH X-ray machines = 179
Around 100 X-rays will be conducted by each machine per day.
Total number of X-rays to be conducted = 208 x 179 x 100 = 37,23,200
Total Budget requirement = Rs.50/- x 37,23,200 =</t>
    </r>
    <r>
      <rPr>
        <b/>
        <sz val="11"/>
        <rFont val="Calibri"/>
        <family val="2"/>
      </rPr>
      <t xml:space="preserve">Rs 1861.60 lakhs
</t>
    </r>
    <r>
      <rPr>
        <b/>
        <sz val="11"/>
        <color rgb="FFFF0000"/>
        <rFont val="Calibri"/>
        <family val="2"/>
      </rPr>
      <t>Budget Revised as per the discussion in the NPCC Meeting</t>
    </r>
  </si>
  <si>
    <r>
      <rPr>
        <b/>
        <sz val="11"/>
        <rFont val="Calibri"/>
        <family val="2"/>
      </rPr>
      <t>Hiring Private X-Ray Services for 4 months
Justification:</t>
    </r>
    <r>
      <rPr>
        <sz val="11"/>
        <rFont val="Calibri"/>
        <family val="2"/>
      </rPr>
      <t xml:space="preserve"> As per Newer NTEP Strategy 72 lakhs vulnerable population need to be screened by X-Ray to detect missing cases in the community. Considering the capacity of X-ray services in the public sector &amp;utilization of handheld X-ray machines supplied by CTD, in order to provide screening services to the vulnerable population an estimated about 8% may be covered by X-ray facilities from private sector. </t>
    </r>
    <r>
      <rPr>
        <b/>
        <sz val="11"/>
        <rFont val="Calibri"/>
        <family val="2"/>
      </rPr>
      <t xml:space="preserve">
Budget: 
Hiring of Private X-Ray Services:
</t>
    </r>
    <r>
      <rPr>
        <sz val="11"/>
        <rFont val="Calibri"/>
        <family val="2"/>
      </rPr>
      <t>The operationalization of the Handheld X-ray machine is a cumbersome process. As of now state has received 31 machines and 3 more machines are available from CSR fund. State may receive remaining machines from GoI and ONGC by the end of May. Considering the substantial time required for installation, QA and operational licensing, this may take around 4 months to operationalize the machines. For a interim measure and to continue X-ray services, the budget for hiring of private X-ray is proposed for the initial 4 months till the machines are operational. 
Budget is proposed for 5 lakhs X-rays from private X-ray.</t>
    </r>
    <r>
      <rPr>
        <b/>
        <sz val="11"/>
        <rFont val="Calibri"/>
        <family val="2"/>
      </rPr>
      <t xml:space="preserve">
Fund Requirement = Rs. 250/- per case
</t>
    </r>
    <r>
      <rPr>
        <b/>
        <sz val="11"/>
        <color rgb="FFFF0000"/>
        <rFont val="Calibri"/>
        <family val="2"/>
      </rPr>
      <t>Budget Revised as per the discussion in the NPCC Meeting</t>
    </r>
  </si>
  <si>
    <r>
      <rPr>
        <sz val="11"/>
        <rFont val="Calibri"/>
        <family val="2"/>
      </rPr>
      <t>Ongoing Activity
The NTEP activities at the intersectoral level shall be reviewed by the Chairmanship of the District Magistrate in annually per district.
1  Convergence meetings with line department &amp; industries</t>
    </r>
    <r>
      <rPr>
        <b/>
        <sz val="11"/>
        <color rgb="FFFF0000"/>
        <rFont val="Calibri"/>
        <family val="2"/>
      </rPr>
      <t xml:space="preserve">
 Budget to be met out of pooled funs HSS-11_Technical Assistance_ Sl.No.194 (Details at Write-up Annexure- Joint Reviews/ Convergence Meeting)</t>
    </r>
  </si>
  <si>
    <r>
      <rPr>
        <b/>
        <sz val="11"/>
        <color theme="1"/>
        <rFont val="Calibri"/>
        <family val="2"/>
      </rPr>
      <t xml:space="preserve">Ongoing Activity
</t>
    </r>
    <r>
      <rPr>
        <sz val="11"/>
        <color theme="1"/>
        <rFont val="Calibri"/>
        <family val="2"/>
      </rPr>
      <t xml:space="preserve">Provision of financial incentive to ASHA/ Community Health Volunteer of Rs.250/-per individual for successful completion of TB Preventive Treatment 
Proposed as per GoI Letter No.D.ONo. V.11011/1/2022-NHM-II, Dtd. 26th October 2022
Total target population per annum: 100000 (Considering family contacts @2 for 40000 pulmonary TB cases and few other vulnerable group individuals)
Approximately in 90% cases treatment supporter is ASHA &amp; rest 10% cases are community volunteers/ TB Champion etc.
</t>
    </r>
    <r>
      <rPr>
        <b/>
        <sz val="11"/>
        <color theme="1"/>
        <rFont val="Calibri"/>
        <family val="2"/>
      </rPr>
      <t>Budget Proposed for 2026-27:</t>
    </r>
    <r>
      <rPr>
        <sz val="11"/>
        <color theme="1"/>
        <rFont val="Calibri"/>
        <family val="2"/>
      </rPr>
      <t xml:space="preserve"> Per Cases x @Rs.250/- per case (Proposed 60% of total requirement).
</t>
    </r>
    <r>
      <rPr>
        <b/>
        <sz val="11"/>
        <color rgb="FFFF0000"/>
        <rFont val="Calibri"/>
        <family val="2"/>
      </rPr>
      <t>Budget Proposed under HSS-17_ASHA Incentive_Sl.No.202</t>
    </r>
  </si>
  <si>
    <r>
      <t>Ongoing Activity
Approval for 123 notified Tribal Blocks @Rs. 750/</t>
    </r>
    <r>
      <rPr>
        <sz val="11"/>
        <rFont val="Calibri"/>
        <family val="2"/>
      </rPr>
      <t>- to cover travel cost of patients and attendant across 14 districts (Baleswar, Gajapati, Kalahandi, Kandhamal, Keonjhar, Koraput, Malkangiri, Mayurbhanj, Nabarangpur, Rayagada, Sambalpur, Sundargarh and Nuapada &amp; Debagarh).</t>
    </r>
  </si>
  <si>
    <r>
      <t xml:space="preserve">1. </t>
    </r>
    <r>
      <rPr>
        <b/>
        <sz val="11"/>
        <rFont val="Calibri"/>
        <family val="2"/>
      </rPr>
      <t xml:space="preserve">Computer &amp; Accessories </t>
    </r>
    <r>
      <rPr>
        <sz val="11"/>
        <rFont val="Calibri"/>
        <family val="2"/>
      </rPr>
      <t xml:space="preserve">
C&amp;DST lab, VIMSAR Burla has received accreditation for testing FL-LPA and SL-LPA. Desktop, photocopier cum printer &amp; other accessories is required for entry of test results in Ni-kshay and LIMS.
Procurement will be done through GEM at Institution level.</t>
    </r>
    <r>
      <rPr>
        <sz val="11"/>
        <color rgb="FFFF0000"/>
        <rFont val="Calibri"/>
        <family val="2"/>
      </rPr>
      <t xml:space="preserve">
</t>
    </r>
    <r>
      <rPr>
        <b/>
        <sz val="11"/>
        <color rgb="FFFF0000"/>
        <rFont val="Calibri"/>
        <family val="2"/>
      </rPr>
      <t>Budget Proposed: under HSS-18_IT Intervention_Sl.No.203</t>
    </r>
    <r>
      <rPr>
        <sz val="11"/>
        <rFont val="Calibri"/>
        <family val="2"/>
      </rPr>
      <t xml:space="preserve">
2. </t>
    </r>
    <r>
      <rPr>
        <b/>
        <sz val="11"/>
        <rFont val="Calibri"/>
        <family val="2"/>
      </rPr>
      <t xml:space="preserve">Walk in Cooler  </t>
    </r>
    <r>
      <rPr>
        <sz val="11"/>
        <rFont val="Calibri"/>
        <family val="2"/>
      </rPr>
      <t xml:space="preserve">for C&amp;DST lab, VIMSAR for storage of samples
</t>
    </r>
    <r>
      <rPr>
        <b/>
        <sz val="11"/>
        <rFont val="Calibri"/>
        <family val="2"/>
      </rPr>
      <t>Budget Proposed: Rs.10.00 Lakhs</t>
    </r>
  </si>
  <si>
    <r>
      <t xml:space="preserve">New Activity:
Proposal-1: </t>
    </r>
    <r>
      <rPr>
        <sz val="11"/>
        <rFont val="Calibri"/>
        <family val="2"/>
      </rPr>
      <t>Procurement of Pathodetect machine for MTB Rif and INH Resistance detection</t>
    </r>
    <r>
      <rPr>
        <b/>
        <sz val="11"/>
        <rFont val="Calibri"/>
        <family val="2"/>
      </rPr>
      <t xml:space="preserve">
Justification:</t>
    </r>
    <r>
      <rPr>
        <sz val="11"/>
        <rFont val="Calibri"/>
        <family val="2"/>
      </rPr>
      <t xml:space="preserve"> Patho detect will identify both R and H resistance simultaneously. This will improve DRTB case detection early.
One machine for each 31 NTEP districts is proposed.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</si>
  <si>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r>
      <t xml:space="preserve">Ongoing Activity:
Activity: 1 - Procurement of Cartridges CBNAAT: Proposed for 2026-27
Justification for Costing: </t>
    </r>
    <r>
      <rPr>
        <sz val="11"/>
        <rFont val="Calibri"/>
        <family val="2"/>
      </rPr>
      <t xml:space="preserve">As CTD is providing CBNAAT Cartridges in trenches, it is decided to proposed for 10% of Annual requirement in PIP. 
Annual CBNAAT Cartridge requirement = 100000 Nos.
Nos. to be proposed in PIP = 10 % of 100000 = 10000 Nos.
</t>
    </r>
    <r>
      <rPr>
        <b/>
        <sz val="11"/>
        <rFont val="Calibri"/>
        <family val="2"/>
      </rPr>
      <t xml:space="preserve">Budget : 10000 nos X  Rs.1100/- per unit = Rs.110.00 Lakhs
Activity:2 -Procurement of TrueNAAT Chips: Proposed for 2026-27
Justification for Costing: 
</t>
    </r>
    <r>
      <rPr>
        <sz val="11"/>
        <rFont val="Calibri"/>
        <family val="2"/>
      </rPr>
      <t xml:space="preserve">Based on national strategic plan, presumptive testing load is 3000 per lakh population. So presumptive testing requirement= 450 x 3000 = 13,50,000
Assuming 90% test to be conducted upfront NAAT, No. of testing requirement by NAAT= 13,50,000 x 0.9=12,15,000
</t>
    </r>
    <r>
      <rPr>
        <b/>
        <sz val="11"/>
        <rFont val="Calibri"/>
        <family val="2"/>
      </rPr>
      <t xml:space="preserve">Thus requirement for TruNAT testing = 12,15,000 - 1,00,000 = 11,15,000
i. Requirement of TruNAT MTB chips= 11,15,000 
</t>
    </r>
    <r>
      <rPr>
        <sz val="11"/>
        <rFont val="Calibri"/>
        <family val="2"/>
      </rPr>
      <t xml:space="preserve">Budget Proposed for purchase of 1.12 Lakhs TruNAT MTB chips (i.e. 10% of total requirement) &amp; rest shall be supplied by GoI= 1.12 lakhs xRs. 720/- per unit= </t>
    </r>
    <r>
      <rPr>
        <b/>
        <sz val="11"/>
        <rFont val="Calibri"/>
        <family val="2"/>
      </rPr>
      <t>Rs. 802.80 Lakhs
ii. Total Requirement of MTB Rif chips = 22,300 (20% of MTB chips) 
Budget Proposed for 22,300 MTB Rif Chips X  Rs.599.50/- per unit )= Rs.133.69 Lakhs 
Total Budget proposed for Fy 2026-27:  R</t>
    </r>
    <r>
      <rPr>
        <sz val="11"/>
        <rFont val="Calibri"/>
        <family val="2"/>
      </rPr>
      <t xml:space="preserve">s.110.00 Lakhs  + Rs.802.80Lakhs + Rs. 133.69 Lakhs </t>
    </r>
    <r>
      <rPr>
        <b/>
        <sz val="11"/>
        <rFont val="Calibri"/>
        <family val="2"/>
      </rPr>
      <t>= Rs.1046.49 Lakhs per year</t>
    </r>
  </si>
  <si>
    <r>
      <t xml:space="preserve">New Activity: 
Proposal: </t>
    </r>
    <r>
      <rPr>
        <sz val="11"/>
        <rFont val="Calibri"/>
        <family val="2"/>
      </rPr>
      <t>Procurement of consumables for Pathodetect Machine</t>
    </r>
    <r>
      <rPr>
        <b/>
        <sz val="11"/>
        <rFont val="Calibri"/>
        <family val="2"/>
      </rPr>
      <t xml:space="preserve">
</t>
    </r>
    <r>
      <rPr>
        <sz val="11"/>
        <rFont val="Calibri"/>
        <family val="2"/>
      </rPr>
      <t xml:space="preserve">Total microbiologically confirmed TB cases is 60% of the total TB Cases. i.e. 62000 x 60% = 37200
Consumables are required for 37200 cases.
Consumables are budgeted for 1 year.
Procurement of consumables for Pathodetect machine: Calculated for 37,200 testing (for all microbiologically confirmed cases which will be approximately 60% of total cases of 62,000)
Cost of one Pathodetect test kit = Rs 893 (including 12% GST)
</t>
    </r>
    <r>
      <rPr>
        <b/>
        <sz val="11"/>
        <rFont val="Calibri"/>
        <family val="2"/>
      </rPr>
      <t>For 2026-27: Rs. 332.20 Lakhs for consumables</t>
    </r>
    <r>
      <rPr>
        <sz val="11"/>
        <rFont val="Calibri"/>
        <family val="2"/>
      </rPr>
      <t xml:space="preserve">
</t>
    </r>
    <r>
      <rPr>
        <b/>
        <sz val="11"/>
        <color rgb="FFFF0000"/>
        <rFont val="Calibri"/>
        <family val="2"/>
      </rPr>
      <t>Source of fund: State Budget, Hence not proposed in NHM PIP 2026-27</t>
    </r>
    <r>
      <rPr>
        <sz val="11"/>
        <rFont val="Calibri"/>
        <family val="2"/>
      </rPr>
      <t xml:space="preserve">
</t>
    </r>
    <r>
      <rPr>
        <b/>
        <sz val="11"/>
        <rFont val="Calibri"/>
        <family val="2"/>
      </rPr>
      <t>Details is at NTEP Write-up Annexure</t>
    </r>
  </si>
  <si>
    <t xml:space="preserve">Travel cost to DRTB patient to District DR TB Centre or Nodal DR TB Centre or to district for treatment initiation/ follow up/ADR management during treatment along with one accompanying person/attendant. </t>
  </si>
  <si>
    <r>
      <t xml:space="preserve">Ongoing Activity:
</t>
    </r>
    <r>
      <rPr>
        <sz val="11"/>
        <rFont val="Calibri"/>
        <family val="2"/>
      </rPr>
      <t>The Travel cost to the DRTB patients along with the attendant shall be reimbursed to attend the distinct and Nodal DRTB Center for initiation of Treatment, follow up and managing adverse drug reaction as per CTD norm.</t>
    </r>
    <r>
      <rPr>
        <b/>
        <sz val="11"/>
        <rFont val="Calibri"/>
        <family val="2"/>
      </rPr>
      <t xml:space="preserve">
Budget: Nos. of DRTB Patients X Rs.1400/- per DRTB Patients per annum</t>
    </r>
  </si>
  <si>
    <r>
      <rPr>
        <b/>
        <sz val="11"/>
        <rFont val="Calibri"/>
        <family val="2"/>
      </rPr>
      <t>Ongoing Activity
Justification:</t>
    </r>
    <r>
      <rPr>
        <sz val="11"/>
        <rFont val="Calibri"/>
        <family val="2"/>
      </rPr>
      <t xml:space="preserve">
Since IRL, Cuttack is the tertiary level laboratory for NTEP and supervising all NTEP labs at district and sub-district level, so annual NABL certification is necessary for of IRL, Cuttack.
</t>
    </r>
    <r>
      <rPr>
        <b/>
        <sz val="11"/>
        <rFont val="Calibri"/>
        <family val="2"/>
      </rPr>
      <t>Budget Proposed for  2026-27: Rs 2.50 Lakhs</t>
    </r>
  </si>
  <si>
    <r>
      <rPr>
        <b/>
        <sz val="11"/>
        <rFont val="Calibri"/>
        <family val="2"/>
      </rPr>
      <t xml:space="preserve">Ongoing Activity
Proposal for 2026-27: </t>
    </r>
    <r>
      <rPr>
        <sz val="11"/>
        <rFont val="Calibri"/>
        <family val="2"/>
      </rPr>
      <t xml:space="preserve">
Patients support initiatives by TB Champions for improving treatment compliance of TB patients at </t>
    </r>
    <r>
      <rPr>
        <b/>
        <sz val="11"/>
        <rFont val="Calibri"/>
        <family val="2"/>
      </rPr>
      <t xml:space="preserve">1288 PHC AAMs (i.e. 100% of total 1288 PHC AAMs to be focused in 2026-27)
Progress: 300 TB Champions out of 565 selected AAMs are already engaged.   </t>
    </r>
    <r>
      <rPr>
        <sz val="11"/>
        <rFont val="Calibri"/>
        <family val="2"/>
      </rPr>
      <t xml:space="preserve">
1. Organizing support group meeting on fortnight basis: @Rs.500/- X 2 nos= Rs.1000/-
2. Home visit by TB champions for post treatment follow up: all patients who have completed TB treatment will be followed up for next 2 years to ensure there is no relapse of TB by following up TB screening among them.: weekly once: @Rs.500/- X 4 no= Rs.2000/-
3. Attending monthly meeting of TB Champions at district level: @Rs. 500/-
</t>
    </r>
    <r>
      <rPr>
        <b/>
        <sz val="11"/>
        <rFont val="Calibri"/>
        <family val="2"/>
      </rPr>
      <t>Total: Rs. 3500/- Per month</t>
    </r>
    <r>
      <rPr>
        <sz val="11"/>
        <rFont val="Calibri"/>
        <family val="2"/>
      </rPr>
      <t xml:space="preserve">
</t>
    </r>
    <r>
      <rPr>
        <b/>
        <sz val="11"/>
        <color rgb="FFFF0000"/>
        <rFont val="Calibri"/>
        <family val="2"/>
      </rPr>
      <t>Budget Revised as per the discussion in the NPCC Meeting</t>
    </r>
  </si>
  <si>
    <t>Approx. Rs 10 per vaccine dose (Rs 30 per person) budgeted as per the costing template matrix shared by GoI</t>
  </si>
  <si>
    <t>Approx. Rs 10 per vaccine dose (Rs 30 per person) budgeted as per the costing template matrix shared by GoI
Vaccine for the all the HCWs has been given in the FY 2025-26 supplied by the GoI</t>
  </si>
  <si>
    <r>
      <t xml:space="preserve">Unit cost @Rs 2500 per dose budgeted as per the costing templete matrix shared by GoI
</t>
    </r>
    <r>
      <rPr>
        <b/>
        <sz val="11"/>
        <color rgb="FF000000"/>
        <rFont val="Calibri"/>
        <family val="2"/>
      </rPr>
      <t xml:space="preserve">NB: For the FY 2025-26  target for HBIG administration was 850, which has been increased to 1540 New borns in FY 2026-27
</t>
    </r>
    <r>
      <rPr>
        <b/>
        <sz val="11"/>
        <color rgb="FFFF0000"/>
        <rFont val="Calibri"/>
        <family val="2"/>
      </rPr>
      <t>Budget revised as per the recommendation in the NPCC meeting</t>
    </r>
  </si>
  <si>
    <r>
      <t xml:space="preserve">Funds under this head shall be utilised by State/ District level for the following activities:
 i. SVHMU  Meeting/Office expenses/Contingency @ Rs 0.40Lakhs /districts for 30 districts= Rs. 12.00 Lakhs </t>
    </r>
    <r>
      <rPr>
        <b/>
        <sz val="11"/>
        <color rgb="FFFF0000"/>
        <rFont val="Calibri"/>
        <family val="2"/>
      </rPr>
      <t>(Budget to be met out of pooled funds HSS-11_Technical Assistance_ Sl.No.194, No separate budget proposed)</t>
    </r>
    <r>
      <rPr>
        <sz val="11"/>
        <color indexed="8"/>
        <rFont val="Calibri"/>
        <family val="2"/>
      </rPr>
      <t xml:space="preserve">
ii.  Review meeting @ Rs 6700/participant x 66 TC/MTC x 2 participants from each TC/MTC = Rs. 8.84 Lakhs- </t>
    </r>
    <r>
      <rPr>
        <b/>
        <sz val="11"/>
        <color rgb="FFFF0000"/>
        <rFont val="Calibri"/>
        <family val="2"/>
      </rPr>
      <t>Separately proposed under HSS-11_Technical Assistance_ Sl.No.194</t>
    </r>
  </si>
  <si>
    <r>
      <t xml:space="preserve">Budget Requirement: as per costing template
</t>
    </r>
    <r>
      <rPr>
        <sz val="11"/>
        <color indexed="8"/>
        <rFont val="Calibri"/>
        <family val="2"/>
      </rPr>
      <t>1. Viral Load for HCV: No. of Cases x @Rs. 1100/- per cases
2. Viral Load for HBV: No. of Cases x @Rs. 1100/- per cases
3. SVR test for Hepatitis C: No. of Cases x @Rs. 1100/- per cases</t>
    </r>
    <r>
      <rPr>
        <b/>
        <sz val="11"/>
        <color indexed="8"/>
        <rFont val="Calibri"/>
        <family val="2"/>
      </rPr>
      <t xml:space="preserve">
</t>
    </r>
    <r>
      <rPr>
        <sz val="11"/>
        <color indexed="8"/>
        <rFont val="Calibri"/>
        <family val="2"/>
      </rPr>
      <t xml:space="preserve">Cash Grand: Rs.29.08 Lakhs
</t>
    </r>
    <r>
      <rPr>
        <b/>
        <sz val="11"/>
        <color rgb="FFFF0000"/>
        <rFont val="Calibri"/>
        <family val="2"/>
      </rPr>
      <t>Kind Grand: Rs. 84.42 Lakhs: To be Supplied by GoI as per RoP (Hence budget not included)</t>
    </r>
  </si>
  <si>
    <r>
      <rPr>
        <b/>
        <sz val="11"/>
        <color rgb="FF000000"/>
        <rFont val="Calibri"/>
        <family val="2"/>
      </rPr>
      <t>Budget Proposed FY 2026-27=</t>
    </r>
    <r>
      <rPr>
        <sz val="11"/>
        <color indexed="8"/>
        <rFont val="Calibri"/>
        <family val="2"/>
      </rPr>
      <t xml:space="preserve">
 @Rs.40000/- per district has been proposed as per the Govt of India suggestion. The amount can also be utilised for collection of drugs/ kits in emergencies.</t>
    </r>
  </si>
  <si>
    <t>81.1.5</t>
  </si>
  <si>
    <t>Per Participant</t>
  </si>
  <si>
    <r>
      <t xml:space="preserve">Review meeting @ Rs 6700/participant x Per TC/MTC x 2 participants from each TC/MTC 
</t>
    </r>
    <r>
      <rPr>
        <b/>
        <sz val="11"/>
        <color rgb="FFFF0000"/>
        <rFont val="Calibri"/>
        <family val="2"/>
      </rPr>
      <t>Budget Shifted from HSS-11, Sl. No.194</t>
    </r>
  </si>
  <si>
    <r>
      <rPr>
        <b/>
        <sz val="11"/>
        <color rgb="FF000000"/>
        <rFont val="Calibri"/>
        <family val="2"/>
      </rPr>
      <t>Background</t>
    </r>
    <r>
      <rPr>
        <sz val="11"/>
        <color indexed="8"/>
        <rFont val="Calibri"/>
        <family val="2"/>
      </rPr>
      <t xml:space="preserve">
Outreach activity under NVHCP is conducted through the health system @ Rs. 5000 per camp (maximum capping limit per camp) with at least 50 persons screened for hepatitis B and/or C per camp at the Targeted intervention sites or in area with hotspots/reported increased number of cases. 
</t>
    </r>
    <r>
      <rPr>
        <b/>
        <sz val="11"/>
        <color rgb="FF000000"/>
        <rFont val="Calibri"/>
        <family val="2"/>
      </rPr>
      <t>Camp Breakup:</t>
    </r>
    <r>
      <rPr>
        <sz val="11"/>
        <color indexed="8"/>
        <rFont val="Calibri"/>
        <family val="2"/>
      </rPr>
      <t xml:space="preserve">
For Long Distance Truckers (Deliverable- minimum 50 cases will be screened in each camp)
1. One camps each in 5 Municipal Corporations area in every month x 12 months = 60 Camps
2. One camps each district (30 districts) per month for Truckers/other vulnerable groups x 12 months = 360 Camps
For Jail inmates
1. One camp bi-monthly at  65 Jails X 6 camps per annum =390 Camps
</t>
    </r>
    <r>
      <rPr>
        <b/>
        <sz val="11"/>
        <color rgb="FF000000"/>
        <rFont val="Calibri"/>
        <family val="2"/>
      </rPr>
      <t xml:space="preserve">Any other camp on need basis at the preferable host spot
</t>
    </r>
    <r>
      <rPr>
        <b/>
        <sz val="11"/>
        <color rgb="FFFF0000"/>
        <rFont val="Calibri"/>
        <family val="2"/>
      </rPr>
      <t>Budget Shifted from Sl No. 80. to SL No 82 as per recommendation of NPCC</t>
    </r>
  </si>
  <si>
    <r>
      <rPr>
        <b/>
        <sz val="11"/>
        <color rgb="FF000000"/>
        <rFont val="Calibri"/>
        <family val="2"/>
      </rPr>
      <t>Background and Rationale: @Rs 1 lakh per district Flexible E.g.Rs 5000/- for Diagnostics and Rs. 95000/- management as per the GOI Suggestion</t>
    </r>
  </si>
  <si>
    <r>
      <rPr>
        <b/>
        <sz val="11"/>
        <rFont val="Calibri"/>
        <family val="2"/>
      </rPr>
      <t>New Proposal</t>
    </r>
    <r>
      <rPr>
        <sz val="11"/>
        <rFont val="Calibri"/>
        <family val="2"/>
      </rPr>
      <t xml:space="preserve">
Budget approved for establishment of Additional TC @Rs.30,000/per TC at SDH level
</t>
    </r>
    <r>
      <rPr>
        <b/>
        <sz val="11"/>
        <color rgb="FFFF0000"/>
        <rFont val="Calibri"/>
        <family val="2"/>
      </rPr>
      <t>Budget Revised as per NVHCP norms &amp; NPCC recommendation</t>
    </r>
  </si>
  <si>
    <t>NDCP-6_National Rabies Control Programme (NRCP)</t>
  </si>
  <si>
    <r>
      <rPr>
        <b/>
        <sz val="11"/>
        <rFont val="Calibri"/>
        <family val="2"/>
      </rPr>
      <t xml:space="preserve">Background: </t>
    </r>
    <r>
      <rPr>
        <sz val="11"/>
        <rFont val="Calibri"/>
        <family val="2"/>
      </rPr>
      <t xml:space="preserve">
As per GOI mandate, provision of Anti-Rabies Vaccine/Anti rabies serum is mandatory for targeted health facilities.
</t>
    </r>
    <r>
      <rPr>
        <b/>
        <sz val="11"/>
        <rFont val="Calibri"/>
        <family val="2"/>
      </rPr>
      <t xml:space="preserve">For 2026-27: </t>
    </r>
    <r>
      <rPr>
        <sz val="11"/>
        <rFont val="Calibri"/>
        <family val="2"/>
      </rPr>
      <t xml:space="preserve">
Budget calculation has been made based on the tender rate finalized at Odisha State Medicine level in the year 2025-2026
</t>
    </r>
    <r>
      <rPr>
        <b/>
        <sz val="11"/>
        <rFont val="Calibri"/>
        <family val="2"/>
      </rPr>
      <t>A. Anti-Rabies Vaccine/Anti-Rabies Serum</t>
    </r>
    <r>
      <rPr>
        <sz val="11"/>
        <rFont val="Calibri"/>
        <family val="2"/>
      </rPr>
      <t xml:space="preserve">
</t>
    </r>
    <r>
      <rPr>
        <b/>
        <sz val="11"/>
        <rFont val="Calibri"/>
        <family val="2"/>
      </rPr>
      <t>1. Anti-Rabies Vaccine (ARV)</t>
    </r>
    <r>
      <rPr>
        <sz val="11"/>
        <rFont val="Calibri"/>
        <family val="2"/>
      </rPr>
      <t xml:space="preserve">
Approved rate - Rs.199/- (Rs.189/- + 5% tax, decided through competitive bidding process)
Required quantity - 416112 as per the indent submitted by the district say 420000
1.a. Adding 10% of ARV wastage Provision (availability of 1014 PHC (Including UPHCs) = 420000 + 42000 = 462000
</t>
    </r>
    <r>
      <rPr>
        <b/>
        <sz val="11"/>
        <rFont val="Calibri"/>
        <family val="2"/>
      </rPr>
      <t>Budget - Rs.199/- x 462000 = Rs.919.38 lakhs</t>
    </r>
    <r>
      <rPr>
        <sz val="11"/>
        <rFont val="Calibri"/>
        <family val="2"/>
      </rPr>
      <t xml:space="preserve">
</t>
    </r>
    <r>
      <rPr>
        <b/>
        <sz val="11"/>
        <rFont val="Calibri"/>
        <family val="2"/>
      </rPr>
      <t>2.Inject. Equine Rabies Immunoglobulin</t>
    </r>
    <r>
      <rPr>
        <sz val="11"/>
        <rFont val="Calibri"/>
        <family val="2"/>
      </rPr>
      <t xml:space="preserve">
Required quantity - 77202 as per the indent submitted by the district say 77200
Budget - Rs.330  (Rs. 314/- + 5% tax)/- (as per tender rate including Tax) x 77200 = Rs.254.76 lakhs
</t>
    </r>
    <r>
      <rPr>
        <b/>
        <sz val="11"/>
        <rFont val="Calibri"/>
        <family val="2"/>
      </rPr>
      <t>3.Human Rabies Immunoglobulin</t>
    </r>
    <r>
      <rPr>
        <sz val="11"/>
        <rFont val="Calibri"/>
        <family val="2"/>
      </rPr>
      <t xml:space="preserve">
Required quantity - 47814 as per the indent submitted by the district say 47800
Budget - Rs. 4715 (Rs.4490/- + 5% Tax)(as per tender rate including Tax) x 47800 = Rs.2253.77 lakhs
</t>
    </r>
    <r>
      <rPr>
        <b/>
        <sz val="11"/>
        <rFont val="Calibri"/>
        <family val="2"/>
      </rPr>
      <t>B. Consumables, IV fluids &amp; emergency drugs for adverse reaction management -</t>
    </r>
    <r>
      <rPr>
        <sz val="11"/>
        <rFont val="Calibri"/>
        <family val="2"/>
      </rPr>
      <t xml:space="preserve">
</t>
    </r>
    <r>
      <rPr>
        <b/>
        <sz val="11"/>
        <rFont val="Calibri"/>
        <family val="2"/>
      </rPr>
      <t>Total Budget (A+B) - Rs.3427.91 lakhs</t>
    </r>
    <r>
      <rPr>
        <sz val="11"/>
        <rFont val="Calibri"/>
        <family val="2"/>
      </rPr>
      <t xml:space="preserve">. </t>
    </r>
    <r>
      <rPr>
        <b/>
        <sz val="11"/>
        <color rgb="FFFF0000"/>
        <rFont val="Calibri"/>
        <family val="2"/>
      </rPr>
      <t>(To be Met out of State Specific Budget)</t>
    </r>
  </si>
  <si>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t>
    </r>
  </si>
  <si>
    <t>NDCP-7_ Programme for Prevention and Control of Leptospirosis (PPCL)</t>
  </si>
  <si>
    <r>
      <rPr>
        <b/>
        <sz val="11"/>
        <rFont val="Calibri"/>
        <family val="2"/>
      </rPr>
      <t>Activities: 
1. Review Meetings:</t>
    </r>
    <r>
      <rPr>
        <sz val="11"/>
        <rFont val="Calibri"/>
        <family val="2"/>
      </rPr>
      <t xml:space="preserve">
1.1. State Level Review Meeting- Integrated with Half yearly DCP  Programme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Utilise the pooled fund available at State/ District/ Block/ Sector Level
</t>
    </r>
    <r>
      <rPr>
        <b/>
        <sz val="11"/>
        <color rgb="FFFF0000"/>
        <rFont val="Calibri"/>
        <family val="2"/>
      </rPr>
      <t>Budget to be met out of Pooled fund placed at HSS-11_Technical Assistance_ Sl.No.194 (Details at Write-up Annexure- Monitoring Supervision &amp; Joint Reviews &amp; Convergence Meeting)</t>
    </r>
  </si>
  <si>
    <r>
      <rPr>
        <b/>
        <sz val="11"/>
        <rFont val="Calibri"/>
        <family val="2"/>
      </rPr>
      <t>Activity: 
Administrative Contingencies for PMUs- Utilise the pooled fund available at State/ District/ Block Level</t>
    </r>
    <r>
      <rPr>
        <b/>
        <sz val="11"/>
        <color rgb="FFFF0000"/>
        <rFont val="Calibri"/>
        <family val="2"/>
      </rPr>
      <t xml:space="preserve">
Budget to be met out of Pooled fund placed at HSS-11_Technical Assistance_ Sl.No.194 (Details at Write-up Annexure-Administrative Contingencies)</t>
    </r>
  </si>
  <si>
    <r>
      <rPr>
        <b/>
        <sz val="11"/>
        <color theme="1"/>
        <rFont val="Calibri"/>
        <family val="2"/>
      </rPr>
      <t>Ongoing Activity:
Background:</t>
    </r>
    <r>
      <rPr>
        <sz val="11"/>
        <color theme="1"/>
        <rFont val="Calibri"/>
        <family val="2"/>
      </rPr>
      <t xml:space="preserve">
To reduce examination stress before exam, depression, violence, harassment &amp; develop abilities to cope with normal challenges &amp; stresses in life.
The sessions are planned at  Schools , Colleges &amp; Work Places  by  DMHP units . Session are  targeted at major  schools , &amp; offices in the district in consultation with  District Officials &amp;  Block  MOs
</t>
    </r>
    <r>
      <rPr>
        <b/>
        <sz val="11"/>
        <color theme="1"/>
        <rFont val="Calibri"/>
        <family val="2"/>
      </rPr>
      <t xml:space="preserve">Head of expenses : </t>
    </r>
    <r>
      <rPr>
        <sz val="11"/>
        <color theme="1"/>
        <rFont val="Calibri"/>
        <family val="2"/>
      </rPr>
      <t xml:space="preserve">IEC materials ,  refreshment cost, RP fees for invited  professionals 
</t>
    </r>
    <r>
      <rPr>
        <b/>
        <sz val="11"/>
        <color rgb="FFFF0000"/>
        <rFont val="Calibri"/>
        <family val="2"/>
      </rPr>
      <t>District wise Target of Stress Management Sessions is attached in the Write-up Annexure</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</si>
  <si>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</si>
  <si>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 xml:space="preserve">There are  2  Tele-Manas cell  operational  in the State. Refer NMHP Write-up  Annexure for details </t>
  </si>
  <si>
    <t>Contingency &amp; Miscellaneous</t>
  </si>
  <si>
    <t>All 32 DHHs are equipped during F.Y. 2017-18. Hence, no new proposal proposed.</t>
  </si>
  <si>
    <r>
      <t>Ongoing Activity
Cost Norm: Rs.300000/- Per DHH (GoI norm - Rs.3.00 lakhs per annum)</t>
    </r>
    <r>
      <rPr>
        <b/>
        <sz val="11"/>
        <color indexed="8"/>
        <rFont val="Calibri"/>
        <family val="2"/>
      </rPr>
      <t xml:space="preserve">
Recurring Budget shall be spent on following: 
</t>
    </r>
    <r>
      <rPr>
        <sz val="11"/>
        <color indexed="8"/>
        <rFont val="Calibri"/>
        <family val="2"/>
      </rPr>
      <t>a) Intermittent Cervical traction
b) Walking Gait training equipment
c) Walking Sticks
d) Walking Sticks
e) Shoulder wheels
f) Pulley
g) Walker (Ordinary)
h) Cervical Traction (Manual) etc.</t>
    </r>
  </si>
  <si>
    <r>
      <t xml:space="preserve">Status: All 32 DHHs are equipped during F.Y. 2019-20. 
Justification: For Integrated physiotherapy unit at DHH level following Equipments to be provided as replacement of old equipments which are purchased during 2019-20 and few new advanced equipments also added 
Replacement of supplied items: 
1. Lumbar and Cervical Auto traction:  1 unit per DHH
2. IFT, TENS and MST Combo therapy: 1 unit per DHH
3. Ultrasound (therapeutic): 1unit per DHH
New Items for management of Pain &amp; Neurological disorders: 
4. ⁠Shock Wave Therapy: The shock wave-therapy used for pain management of musculoskeletal origin , Fasciitis, tendinitis , Muscle spasm etc . 
5. ⁠Un-weighing System with treadmill: The un-weighing system with treadmill and walking farem with wheel for gait training of neurological patients like stroke rehabilitation, spinal cord injury rehabilitation and old age issues like Parkinson, Fall tendency issues (@1 unit per DHH)
6. ⁠Standing frame with wheel ( for Gait training )
7. ⁠large size Hot pack unit: Hot Pack unit helps in Chronic pain management (@1 unit per DHH)
8. ⁠Cryotherapy unit: Cryotherapy unit helps for Acute pain management (@1 unit per DHH)
</t>
    </r>
    <r>
      <rPr>
        <b/>
        <sz val="11"/>
        <color rgb="FF000000"/>
        <rFont val="Calibri"/>
        <family val="2"/>
      </rPr>
      <t>Budget revised as per recommendation of NPCC @ Rs. 7.00 Lakhs per DHH</t>
    </r>
  </si>
  <si>
    <r>
      <rPr>
        <b/>
        <sz val="11"/>
        <color rgb="FF000000"/>
        <rFont val="Calibri"/>
        <family val="2"/>
      </rPr>
      <t>Ongoing Activity</t>
    </r>
    <r>
      <rPr>
        <sz val="11"/>
        <color rgb="FF000000"/>
        <rFont val="Calibri"/>
        <family val="2"/>
      </rPr>
      <t xml:space="preserve">
Operational Cost for Integrated Physiotherapy Unit (IPU) of DHHs </t>
    </r>
    <r>
      <rPr>
        <b/>
        <sz val="11"/>
        <color rgb="FF000000"/>
        <rFont val="Calibri"/>
        <family val="2"/>
      </rPr>
      <t xml:space="preserve">Cost Norms </t>
    </r>
    <r>
      <rPr>
        <sz val="11"/>
        <color rgb="FF000000"/>
        <rFont val="Calibri"/>
        <family val="2"/>
      </rPr>
      <t xml:space="preserve">
i. @ Rs.1.50 Lakh per DHH consists of &gt;= 10 Blocks -16 DHHs
ii @ Rs.1.00 lakhs for DHHs &lt;= 10 Blocks- 16 DHHs (Capital Hospital &amp; RGH included)
</t>
    </r>
    <r>
      <rPr>
        <b/>
        <sz val="11"/>
        <color rgb="FFFF0000"/>
        <rFont val="Calibri"/>
        <family val="2"/>
      </rPr>
      <t>The budget is proposed for supporting physiotherapy wing at DHH level. This is not meant for 10 bedded geriatric ward for which fund has been proposed under Sl no. 99.1.2
The Proposed Budget not approved, as there are no norms under NPHCE for Operational Cost for Integrated Physiotherapy Unit (IPU) of DHHs.</t>
    </r>
  </si>
  <si>
    <t>100.1.2.1</t>
  </si>
  <si>
    <t>Old IPUs</t>
  </si>
  <si>
    <t>Per IPU</t>
  </si>
  <si>
    <t xml:space="preserve"> @Rs. 2500/- Per Month X already operational IPUs X 12 months</t>
  </si>
  <si>
    <t>100.1.2.2</t>
  </si>
  <si>
    <t>New IPUs</t>
  </si>
  <si>
    <t xml:space="preserve"> @Rs. 2500/- Per Month X New IPUs X 9 months</t>
  </si>
  <si>
    <t xml:space="preserve">Proposal: Training of newly joined  Physiotherapists
Integrated with  Cadre based Training of  Physiotherapists , hence  no additional budget proposed </t>
  </si>
  <si>
    <t xml:space="preserve"> 1. Status at PHC/UPHC Level: 
Physiotherapy[y Kits (Tens, MST,Portable Ultrasound , Thera band,  hand Gripper, Portable Pully,  Finger extensor band  and carry bag to keep all the  sets of equipment/instruments) have already  been provisioned for  PHC/UPHC  AAMs . This kits are being used for  home based  physiotherapy care &amp; services by  Physiotherapists .
2. Apart from these , part time Physiotherapists are also  engaged at UPHC level  &amp; funds for the same have been given under NUHM component. 
Hence,  No New Proposal this year.</t>
  </si>
  <si>
    <r>
      <rPr>
        <b/>
        <sz val="11"/>
        <color theme="1"/>
        <rFont val="Calibri"/>
        <family val="2"/>
      </rPr>
      <t>Ongoing Activity:</t>
    </r>
    <r>
      <rPr>
        <sz val="11"/>
        <color theme="1"/>
        <rFont val="Calibri"/>
        <family val="2"/>
      </rPr>
      <t xml:space="preserve">
Proposal: Essential supportive equipment/instruments for needy patients  (for SC AAM level - For FY 2026-27 : 6688 SC  AAM)
As per NPHCE OG, the home bound/ bed ridden cases may require calipers (knee brace), walker, walking-stick, tripod stick, clutches (elbow &amp; auxiliary), foldable wheel chair, weight cuff (various weights), bed pan, portable commode, air-bed and other supportive devices for making them ambulatory. A set of such equipments / instruments shall be kept at SC–AAM level. The devices are to be provided to home bound / bed ridden  needy persons.
Mode of Utilisation of EIF 
1. A set of such equipments / instruments shall require and kept at SC–AAM level.
2.  The devices are to be provided to needy persons as per advice of team (team consist of MO/ MO AYUSH Physiotherapist / CHO /HW-M ) after due home visit to concerned person by respective service provider. 
3. Proper stock, store and distribution register has to be maintained for record. Existing procedure and responsible person for the SC AAM will maintain the register and MO will verify the register accordingly. The recipient signature and detail clearly may be maintained. 
</t>
    </r>
    <r>
      <rPr>
        <b/>
        <sz val="11"/>
        <color theme="1"/>
        <rFont val="Calibri"/>
        <family val="2"/>
      </rPr>
      <t>Budget:  @Rs.10,000/- per SC AAM (GoI norms-Rs.10,000/- SC-AAM(recurring)</t>
    </r>
  </si>
  <si>
    <r>
      <t xml:space="preserve">Proposal: Expected to cover 1500 cases (average 50 cases per district) in year. 
Total No. of visits proposed: 1500 X 12 =18000
Honorarium Proposed @ Rs. 750/- Per visit
</t>
    </r>
    <r>
      <rPr>
        <b/>
        <sz val="11"/>
        <color rgb="FFFF0000"/>
        <rFont val="Calibri"/>
        <family val="2"/>
      </rPr>
      <t>Budget Proposed under HSS-9_ Incentives_Sl.No.186</t>
    </r>
  </si>
  <si>
    <r>
      <t xml:space="preserve">New Activity
</t>
    </r>
    <r>
      <rPr>
        <b/>
        <sz val="11"/>
        <rFont val="Calibri"/>
        <family val="2"/>
      </rPr>
      <t>Proposal: Form &amp; nurture elderly support groups namely “Sanjeevani” at SC-AAMs across the State</t>
    </r>
    <r>
      <rPr>
        <b/>
        <sz val="11"/>
        <color theme="1"/>
        <rFont val="Calibri"/>
        <family val="2"/>
      </rPr>
      <t xml:space="preserve">
Objectives: 
</t>
    </r>
    <r>
      <rPr>
        <sz val="11"/>
        <color theme="1"/>
        <rFont val="Calibri"/>
        <family val="2"/>
      </rPr>
      <t>To provide a community-based support system for elderly individuals at the grassroots level, enhancing their physical, mental, emotional, and social well-being.</t>
    </r>
    <r>
      <rPr>
        <b/>
        <sz val="11"/>
        <color theme="1"/>
        <rFont val="Calibri"/>
        <family val="2"/>
      </rPr>
      <t xml:space="preserve">
</t>
    </r>
    <r>
      <rPr>
        <sz val="11"/>
        <color theme="1"/>
        <rFont val="Calibri"/>
        <family val="2"/>
      </rPr>
      <t>The Group shall be formed at SC-AAM level with min. group of 15-20 members.</t>
    </r>
    <r>
      <rPr>
        <b/>
        <sz val="11"/>
        <color theme="1"/>
        <rFont val="Calibri"/>
        <family val="2"/>
      </rPr>
      <t xml:space="preserve">
Eligibility for Members: 
</t>
    </r>
    <r>
      <rPr>
        <sz val="11"/>
        <color theme="1"/>
        <rFont val="Calibri"/>
        <family val="2"/>
      </rPr>
      <t>Senior citizens (60 years and above) residing in the SC/PHC catchment area. Voluntary enrollment. Inclusion of both male and female members.</t>
    </r>
    <r>
      <rPr>
        <b/>
        <sz val="11"/>
        <color theme="1"/>
        <rFont val="Calibri"/>
        <family val="2"/>
      </rPr>
      <t xml:space="preserve">
Frequency of Sittings : 4 times  in  a year (@300/- per meeting)
This activity will be coordinated by HW-M of concerned  SC AAMs.
</t>
    </r>
    <r>
      <rPr>
        <b/>
        <sz val="11"/>
        <color rgb="FFFF0000"/>
        <rFont val="Calibri"/>
        <family val="2"/>
      </rPr>
      <t>Details at NPHCE Write up Annexure Folder (Annexure-C)
Proposed budget to be met out of  head wellness session- CPHC head, hence budget dropped</t>
    </r>
  </si>
  <si>
    <r>
      <rPr>
        <b/>
        <sz val="11"/>
        <color rgb="FF000000"/>
        <rFont val="Calibri"/>
        <family val="2"/>
      </rPr>
      <t xml:space="preserve">Proposal:  CGA  for Strengthening  Geriatric Services 
Background: </t>
    </r>
    <r>
      <rPr>
        <sz val="11"/>
        <color rgb="FF000000"/>
        <rFont val="Calibri"/>
        <family val="2"/>
      </rPr>
      <t xml:space="preserve">Odisha accounts for 9% of the country’s total elderly population, with 86.3% residing in rural areas. Odisha is ranked among the top six states with the highest proportion of elderly persons, with the share projected to rise from 9.5% in 2011 to 15.8% by 2031. 
</t>
    </r>
    <r>
      <rPr>
        <b/>
        <sz val="11"/>
        <color rgb="FFFF0000"/>
        <rFont val="Calibri"/>
        <family val="2"/>
      </rPr>
      <t>Budget Shifted to HSS-1 CPHC, as per recommendation in the NPCC meeting</t>
    </r>
  </si>
  <si>
    <r>
      <t xml:space="preserve">Ongoing Activity proposed as approved last year
</t>
    </r>
    <r>
      <rPr>
        <b/>
        <sz val="11"/>
        <color rgb="FFFF0000"/>
        <rFont val="Calibri"/>
        <family val="2"/>
      </rPr>
      <t xml:space="preserve">Details write up at  NPHCE write up annexure </t>
    </r>
  </si>
  <si>
    <t>NCD-4_National Tobacco Control Proramme (NTCP)</t>
  </si>
  <si>
    <r>
      <rPr>
        <b/>
        <sz val="11"/>
        <color indexed="8"/>
        <rFont val="Calibri"/>
        <family val="2"/>
      </rPr>
      <t xml:space="preserve">Ongoing Activity
Background:  </t>
    </r>
    <r>
      <rPr>
        <sz val="11"/>
        <color indexed="8"/>
        <rFont val="Calibri"/>
        <family val="2"/>
      </rPr>
      <t xml:space="preserve">There are 6345 Schools &amp; 302 Colleges certified under ToFEI in last 5   years. There is indeed necessary to support various tobacco control awareness activities in these schools to sustain the ToFEI mandate.   In addition, replacement of few IEC materials may be required in same schools &amp; Colleges.  Further, orientation of School Health ambassadors are essential to sustain the mandate. 
</t>
    </r>
    <r>
      <rPr>
        <b/>
        <sz val="11"/>
        <color indexed="8"/>
        <rFont val="Calibri"/>
        <family val="2"/>
      </rPr>
      <t xml:space="preserve">Budget Proposed: 
</t>
    </r>
    <r>
      <rPr>
        <sz val="11"/>
        <color indexed="8"/>
        <rFont val="Calibri"/>
        <family val="2"/>
      </rPr>
      <t xml:space="preserve">1. Convergence Meeting  under the Chairmanship of Collector with participation of DEO, BEO &amp; other School Authorities: @ Rs.10000/- per district  X 30 districts = Rs.3.00 Lakhs  X 2 Times = Rs.6.00 Lakhs 
2. Sensitization of School Health ambassadors  in VCs  of  selected certified schools: Refreshment &amp; RP Cost    from Both  the  Deptt  @ Rs. 2000/- per district X 30 districts = Rs.0.60 Lakhs  </t>
    </r>
  </si>
  <si>
    <t xml:space="preserve"> @2 Per District </t>
  </si>
  <si>
    <t>Training of Dentists at SCB, Dental College on operational modalities of TCC &amp; Pharmacotherapy</t>
  </si>
  <si>
    <t>NCD-5_National Programme for Prevention and Control of Non Communicable Diseases (NP-NCD)</t>
  </si>
  <si>
    <t>NCD-6_Pradhan Mantri National Dialysis Programme (PMNDP)</t>
  </si>
  <si>
    <t>NCD-7_National Programme for Climate Change and Human Health (NPCCHH)</t>
  </si>
  <si>
    <t>Connectivity of services of prime importance –emergency, essential care, childbirth, freezer for cold chain maintenance (vaccines), new-born care corners with solar power back-up</t>
  </si>
  <si>
    <t>115.1.1</t>
  </si>
  <si>
    <t>Dental X-Ray</t>
  </si>
  <si>
    <t>115.1.2</t>
  </si>
  <si>
    <t>RVG Machine</t>
  </si>
  <si>
    <t>116.1.1</t>
  </si>
  <si>
    <t>116.1.2</t>
  </si>
  <si>
    <t>NCD-9_National Programme on Palliative Care (NPPC)</t>
  </si>
  <si>
    <t>NCD-11_National Programme for Prevention Control of Deafness (NPPCD)</t>
  </si>
  <si>
    <r>
      <rPr>
        <b/>
        <sz val="11"/>
        <color rgb="FF000000"/>
        <rFont val="Calibri"/>
        <family val="2"/>
      </rPr>
      <t xml:space="preserve">Background: 
In </t>
    </r>
    <r>
      <rPr>
        <sz val="11"/>
        <color rgb="FF000000"/>
        <rFont val="Calibri"/>
        <family val="2"/>
      </rPr>
      <t xml:space="preserve">state, AIIMS is conducting CI Surgery and near about  110 children are operated till date.  Funding for it  is  mobilised through  different  schemes like ADIP, GJAY, PM-Cares &amp; RBSK.
</t>
    </r>
    <r>
      <rPr>
        <b/>
        <sz val="11"/>
        <color rgb="FF000000"/>
        <rFont val="Calibri"/>
        <family val="2"/>
      </rPr>
      <t xml:space="preserve">Status of Pending Cases: </t>
    </r>
    <r>
      <rPr>
        <sz val="11"/>
        <color rgb="FF000000"/>
        <rFont val="Calibri"/>
        <family val="2"/>
      </rPr>
      <t xml:space="preserve">
Total 80 cases ≤ 5 years  are pending for Cochlear Implant Surgery. During FY:26-27,  a total of  40 cases are planned to be operated .
Out of  planned 40  cases,  which may be treated under PM-Cares funds/ State Budget Scheme. 
</t>
    </r>
    <r>
      <rPr>
        <b/>
        <sz val="11"/>
        <color rgb="FF000000"/>
        <rFont val="Calibri"/>
        <family val="2"/>
      </rPr>
      <t xml:space="preserve">Plan : </t>
    </r>
    <r>
      <rPr>
        <sz val="11"/>
        <color rgb="FF000000"/>
        <rFont val="Calibri"/>
        <family val="2"/>
      </rPr>
      <t xml:space="preserve">Under NPPCD, Non recurring cost towards establishment of One State Institute for CI Surgery is proposed in FY 26-27. 
The recurring cost including cost of chohlea and other contigency expenditures shall be met out of PM-Cares fund/ State Budget Scheme. </t>
    </r>
  </si>
  <si>
    <t>Activity:
1. Printing proposed for Mother &amp; Child Protection Card (MCP Card) Out of NHM fund :  Budget Proposed under HSS-19_IEC &amp; Printing_Sl.No.204
2. Family Couple Counseling Booklet (Nirapada Matrutwa) To be met out of State Specific Budget
3. ASHA Incentive Preparation of due list of Pregnant Women &amp; updated on monthly basis_ Budget Proposed under HSS-17_ASHA Incentive_Sl.No.202</t>
  </si>
  <si>
    <t>For Diagnostics- Detailed Justification &amp; Budget Calculaation is Placed at RCH-1_ MH Annxeure, Sl No-4</t>
  </si>
  <si>
    <t>For Free Diet- Detailed out in Same Annexure</t>
  </si>
  <si>
    <t xml:space="preserve">Head of Expenses:
1. Training Of Midwifere Educators at NMTI: 
2. Training Cost ( Contigency &amp; Consumables , Organisational cost, Vehicle hiring cost &amp; PoL, Procurement of study materials, ONMEB registration, examination charges, Fooding, Accomadation, Mentoring vist etc) Budget Proposed under HSS-16_Capacity Building Incl. Training_Sl.No.201
3. Incentive to Midwifery Educator &amp; Programme Coodinators- Budget Proposed under HSS-9_HRH_Sl.No.186
</t>
  </si>
  <si>
    <t>For OOC- Detailed Justification &amp; Budget Calculaation is Placed at RCH-1_ MH Annxeure, Sl No-9</t>
  </si>
  <si>
    <t>For SRAE- Detailed out in Same Annexure</t>
  </si>
  <si>
    <t>For Equipment- Detailed Justification &amp; Budget Calculaation is Placed at RCH-1_ MH Annxeure, Sl No-10</t>
  </si>
  <si>
    <t>For Drugs- Detailed out in Same Annexure</t>
  </si>
  <si>
    <t>Activity:
1. LSAS Training 
2. Training  for CS &amp; Management of Basic complication
Budget Proposed under HSS-16_Capacity Building Incl. Training_Sl.No.201</t>
  </si>
  <si>
    <t>Activity:
No New Proposal in this year
Recurring expenditure for functionalisation of Obstretics HDU  &amp; Obstetric Hybrid ICUs (To be met from state specific  SAMMPUrNA budget)</t>
  </si>
  <si>
    <t>Provision of CTG Machines - Detailed Justification &amp; Budget Calculaation is Placed at RCH-1_ MH Annxeure, Sl No-14</t>
  </si>
  <si>
    <t>For Reusable patients gown- Detailed out in Same Annexure</t>
  </si>
  <si>
    <t>For Onsite Mentoring for DAKSHATA-Detailed out in Same Annexure</t>
  </si>
  <si>
    <t>For Drugs &amp; Supplies- Detailed Justification &amp; Budget Calculaation is Placed at RCH-1_ MH Annxeure, Sl No-17</t>
  </si>
  <si>
    <t>For Transportation of HIV/ Syphilis combo kit to VHSND&amp; UHSND sites by maintaining cold chain-Detailed out in Same Annexure</t>
  </si>
  <si>
    <t>Equipment for DEIC- Detailed Justification &amp; Budget Calculaation is Placed at RCH-3_ Child Health  Annxeure, Sl No-22</t>
  </si>
  <si>
    <t>Operational Cost or DEIC- Detailed out in Same Annexure</t>
  </si>
  <si>
    <t>Support for Secondary/ Tertiary Care Treatment/ Management &amp; Mentoring Support- Detailed out in Same Annexure</t>
  </si>
  <si>
    <t>Establishment cost of New Born Care Units- Detailed Justification &amp; Budget Calculaation is Placed at RCH-3_ Child Health  Annxeure, Sl No-24</t>
  </si>
  <si>
    <t>Operating  cost of New Born Care Units- Detailed out in Same Annexure</t>
  </si>
  <si>
    <t>MusQan certifications and re-certification -  Detailed out in Same Annexure</t>
  </si>
  <si>
    <t>Activity:
1. Printing for Gentamycin treatment cards 
Budget Proposed under HSS-16_Capacity Building Incl. Training_Sl.No.201</t>
  </si>
  <si>
    <t>Activity:
1. Free Diagnostics for Sick infants under JSSK
2. Drugs &amp; Supplies
To be met out of State Specific Budget</t>
  </si>
  <si>
    <t>Hub Cutter &amp; Blue Puncture Proof Container- Detailed Justification &amp; Budget Calculaation is Placed at  RCH-4_ Immunisation  Annxeure,  Sl No-32</t>
  </si>
  <si>
    <t>Others including Operating  cost - Detailed out in Same Annexure</t>
  </si>
  <si>
    <t>SRAE - Detailed out in Same Annexure</t>
  </si>
  <si>
    <t>Activity:
1. Recurring Cost of eVIN- Proposed under HSS-18_IT Interventions and Systems_Sl.No. 203</t>
  </si>
  <si>
    <t>Activity:
1. Procurement IFA tablets  &amp; Albendazole Tablets under WIFS - Source of funding : State Health Budget
2. Printing under WIFS- Budget Proposed under HSS-19_IEC &amp; Printing_Sl.No.204</t>
  </si>
  <si>
    <t>Activity:
1. Capacity Building &amp; Training- Budget Proposed under HSS-16_Capacity Building Incl. Training_Sl.No.201
2. Printing of Odia Training and Resource material  on School Health and wellness- Budget Proposed under HSS-19_IEC &amp; Printing_Sl.No.204</t>
  </si>
  <si>
    <t>Activity:
1. IEC/ BCC Activities- Budget Proposed under HSS-19_IEC &amp; Printing_Sl.No.204</t>
  </si>
  <si>
    <t>Activity:
1.  Capacity Building / Training  under FP-LMIS-  Budget Proposed under HSS-16_Capacity Building Incl. Training_Sl.No.201
2. Printing of FPLMIS Manual-- Budget Proposed under HSS-19_IEC &amp; Printing_Sl.No.204</t>
  </si>
  <si>
    <t>Procurement &amp; supply of Nayi Pehl Kit-Detailed Justification &amp; Budget Calculaation is Placed at  RCH-6_ Family Planning Annxeure,  Sl No-50</t>
  </si>
  <si>
    <t>Others including operating costs- Detailed out in Same Annexure</t>
  </si>
  <si>
    <t>Procurement of Inj. Ferric Carboxy Maltose-Detailed Justification &amp; Budget Calculaation is Placed at  RCH-7_ Nutrition Annxeure,  Sl No-52</t>
  </si>
  <si>
    <t>Rollout of Model Schools/ SC AAMs Initiative-  Detailed out in Same Annexure</t>
  </si>
  <si>
    <t>Activity:
1. Procurement of Drugs-  To be met out of  State Health Budget
2. Capacity Building / Training  -  Budget Proposed under HSS-16_Capacity Building Incl. Training_Sl.No.201
3. IEC/ BCC &amp; printing- Budget Proposed under HSS-19_IEC &amp; Printing_Sl.No.204
4. ASHA incentive for NDD-  Budget Proposed under HSS-17_ASHA Incentive_Sl.No.202</t>
  </si>
  <si>
    <t>Activity:
1. Procurement of Drugs-  To be met out of  State Health Budget
2. Capacity Building / Training  -  To be taken up in Virtual  Mode 
3. IEC/ BCC &amp; printing- Budget Proposed under HSS-19_IEC &amp; Printing_Sl.No.204</t>
  </si>
  <si>
    <t>Recurring Cost of CLMC &amp; LMU- Detailed out in Same Annexure</t>
  </si>
  <si>
    <t>Activity:
1. Procurement of Drugs-  To be met out of  State Health Budget
2. ASHA incentive for NDD-  Budget Proposed under HSS-17_ASHA Incentive_Sl.No.202
3. IEC/ BCC &amp; printing- Budget Proposed under HSS-19_IEC &amp; Printing_Sl.No.204</t>
  </si>
  <si>
    <t>For VPD surveillance- Detailed out in Same Annexure</t>
  </si>
  <si>
    <t>Procurement of Drugs Supplies &amp; Kits- Detailed out in Same Annexure</t>
  </si>
  <si>
    <t>Lab Consumables- Detailed out in Same Annexure</t>
  </si>
  <si>
    <t>OOC- Detailed out in Same Annexure</t>
  </si>
  <si>
    <t>Procurement of Drugs &amp; Kits- Detailed out in Same Annexure</t>
  </si>
  <si>
    <t>For  SRAE- Detailed out in Same Annexure</t>
  </si>
  <si>
    <t>Consumables-Detailed out in Same Annexure</t>
  </si>
  <si>
    <t>Activity:
1. Capacity Building / Training  -  Budget Proposed under HSS-16_Capacity building incl. training_Sl.No.201
2. IEC/ BCC &amp; printing- Budget Proposed under HSS-19_IEC &amp; Printing_Sl.No.204
3. Planning and M&amp;E- Budget to be met out of Pooled fund placed at HSS-11_Technical Assistance_ Sl.No.194</t>
  </si>
  <si>
    <t>For Equipment- Detailed out in Same Annexure</t>
  </si>
  <si>
    <t>For Drugs Detailed out in Same Annexure</t>
  </si>
  <si>
    <t>For Consumables, Sample collecation &amp; Transport Detailed out in Same Annexure</t>
  </si>
  <si>
    <t>For OOC- Detailed out in Same Annexure</t>
  </si>
  <si>
    <t>For SARE- Detailed out in Same Annexure</t>
  </si>
  <si>
    <t>For Consumables- Detailed out in Same Annexure</t>
  </si>
  <si>
    <t>Activity:
1. Procurement of Drugs-  To be met out of  State Health Budget
2. Capacity Building / Training  -  Budget Proposed under HSS-16_Capacity Building Including Training_Sl.No.201
3. IEC/ BCC &amp; printing- Budget Proposed under HSS-19_IEC &amp; Printing_Sl.No.204
4. Monitoring and Surveillance- Budget to be met out of Pooled fund placed at HSS-11_Technical Assistance_ Sl.No.194</t>
  </si>
  <si>
    <t>Activity:
1. IEC/ BCC &amp; printing- Budget Proposed under HSS-19_IEC &amp; Printing_Sl.No.204
2. Expansion of Retinopathy of Prematurity Screening for high risk New Borns Budget Proposed under HSS-21_State-specific Initiatives and Innovations_Sl.No.206</t>
  </si>
  <si>
    <t>Activity:
1. Capacity Building / Training  -  Budget Proposed under HSS-16_Capacity Building Including Training_Sl.No.201
2. IPrinting- Budget Proposed under HSS-19_IEC &amp; Printing_Sl.No.204
3. Planning and M&amp;E- Budget to be met out of Pooled fund placed at HSS-11_Technical Assistance_ Sl.No.194</t>
  </si>
  <si>
    <t>Activity:
1. Capacity Building / Training  -  Budget Proposed under HSS-16_Capacity Building Including Training_Sl.No.201</t>
  </si>
  <si>
    <r>
      <t xml:space="preserve">Background: </t>
    </r>
    <r>
      <rPr>
        <sz val="11"/>
        <rFont val="Calibri"/>
        <family val="2"/>
      </rPr>
      <t xml:space="preserve">3 days refresher training of HWAs are proposed for 20% schools in the F.Y. 2026-27 &amp; rest will be taken-up in next F.Y. </t>
    </r>
    <r>
      <rPr>
        <b/>
        <sz val="11"/>
        <rFont val="Calibri"/>
        <family val="2"/>
      </rPr>
      <t xml:space="preserve">
</t>
    </r>
    <r>
      <rPr>
        <sz val="11"/>
        <rFont val="Calibri"/>
        <family val="2"/>
      </rPr>
      <t>Total HWAs (25518 X 2 HWAs=51036)
HWAs to be trained : 51036 X 20%=10207</t>
    </r>
    <r>
      <rPr>
        <b/>
        <sz val="11"/>
        <rFont val="Calibri"/>
        <family val="2"/>
      </rPr>
      <t xml:space="preserve">
Total requirement of Batches : 10207/ 40 per batch =255 batches 
Budget proposed for : 204 batches (80% of Total Batches)
</t>
    </r>
    <r>
      <rPr>
        <b/>
        <sz val="11"/>
        <color rgb="FFFF0000"/>
        <rFont val="Calibri"/>
        <family val="2"/>
      </rPr>
      <t>Proposed: 80% as all schedule Training may not happen due to unavoidable circumstances (Availability of Resource Persons, training Site, etc)</t>
    </r>
  </si>
  <si>
    <t>32.3.2</t>
  </si>
  <si>
    <t>32.4.4</t>
  </si>
  <si>
    <t>32.4.4.1</t>
  </si>
  <si>
    <t>32.4.4.2</t>
  </si>
  <si>
    <t>32.4.4.3</t>
  </si>
  <si>
    <t>32.4.5</t>
  </si>
  <si>
    <t>32.4.6</t>
  </si>
  <si>
    <t>32.4.6.1</t>
  </si>
  <si>
    <t>32.4.6.2</t>
  </si>
  <si>
    <t>32.4.6.3</t>
  </si>
  <si>
    <t>32.4.6.4</t>
  </si>
  <si>
    <t>32.4.6.5</t>
  </si>
  <si>
    <t>32.4.6.6</t>
  </si>
  <si>
    <t>32.5.1</t>
  </si>
  <si>
    <t>32.5.2</t>
  </si>
  <si>
    <t>32.5.3</t>
  </si>
  <si>
    <t>32.5.4</t>
  </si>
  <si>
    <t>32.5.4.1</t>
  </si>
  <si>
    <t>32.5.4.2</t>
  </si>
  <si>
    <t>32.5.4.3</t>
  </si>
  <si>
    <t>32.5.4.4</t>
  </si>
  <si>
    <t>64.2.1</t>
  </si>
  <si>
    <t>64.2.2</t>
  </si>
  <si>
    <t>64.7.4.1</t>
  </si>
  <si>
    <t>64.7.4.2</t>
  </si>
  <si>
    <t>64.7.4.3</t>
  </si>
  <si>
    <t>64.7.4.4</t>
  </si>
  <si>
    <t>64.7.7</t>
  </si>
  <si>
    <t>68.3.1</t>
  </si>
  <si>
    <t>69.1.1.1.1</t>
  </si>
  <si>
    <t>69.1.1.1.2</t>
  </si>
  <si>
    <t>69.1.1.1.3</t>
  </si>
  <si>
    <t>69.1.1.1.4</t>
  </si>
  <si>
    <t>69.1.1.1.5</t>
  </si>
  <si>
    <t>69.1.1.2.1</t>
  </si>
  <si>
    <t>69.1.1.2.2</t>
  </si>
  <si>
    <t>69.1.1.2.3</t>
  </si>
  <si>
    <t>69.1.1.2.4</t>
  </si>
  <si>
    <t>69.1.2.1</t>
  </si>
  <si>
    <t>69.1.2.2</t>
  </si>
  <si>
    <t>69.1.2.3</t>
  </si>
  <si>
    <t>69.1.2.4</t>
  </si>
  <si>
    <t>69.1.2.5</t>
  </si>
  <si>
    <t>69.1.4</t>
  </si>
  <si>
    <t>83.5.1</t>
  </si>
  <si>
    <t>97.7.1</t>
  </si>
  <si>
    <t>97.7.2</t>
  </si>
  <si>
    <t>97.9.1</t>
  </si>
  <si>
    <r>
      <rPr>
        <b/>
        <sz val="11"/>
        <rFont val="Calibri"/>
        <family val="2"/>
      </rPr>
      <t xml:space="preserve">Ongoing Activity:
Rationale and justification </t>
    </r>
    <r>
      <rPr>
        <sz val="11"/>
        <rFont val="Calibri"/>
        <family val="2"/>
      </rPr>
      <t xml:space="preserve">
Screening camps are proposed for early identification, case detection and cover marginalized groups.
More camps are proposed in the PIP 2026-27 than last year (1512 camps as against 278 camps planned during 2025-26) for improving cases   registration.</t>
    </r>
    <r>
      <rPr>
        <b/>
        <sz val="11"/>
        <rFont val="Calibri"/>
        <family val="2"/>
      </rPr>
      <t xml:space="preserve">
Proposal:</t>
    </r>
    <r>
      <rPr>
        <sz val="11"/>
        <rFont val="Calibri"/>
        <family val="2"/>
      </rPr>
      <t xml:space="preserve">
3 Screening camps are proposed per CHC &amp; UCHC level &amp;    12 Special Camps per districts shall be planned for marginalized groups.    The marginaised groups include Jail inmates, Migrants, Minority Communities, LGBTQ+ individuals, refugees etc.
• @ 3 camps per CHC &amp; UCHC per year X 384 CHC/UCHC =  1152  Camps 
• @ 12 camps for marginalized  groups per district  X 30 districts = 360 Camps 
• Total camps = 1512  camps  
DMHP unit shall coordinate with all concerned  &amp; prepare a micro plan for organization of the camp  in predefined schedule.
</t>
    </r>
    <r>
      <rPr>
        <b/>
        <sz val="11"/>
        <rFont val="Calibri"/>
        <family val="2"/>
      </rPr>
      <t xml:space="preserve">Expenditure heads:
</t>
    </r>
    <r>
      <rPr>
        <sz val="11"/>
        <rFont val="Calibri"/>
        <family val="2"/>
      </rPr>
      <t xml:space="preserve"> IEC materials, Refreshment cost of Service Providers, PwMI &amp; their caregivers, per diem to MOs/skilled mental health professionals/ pharmacists/ mobilizers of PwMI (ASHAs/AWWs) to the screening camp, awareness activity for screening camp.
</t>
    </r>
    <r>
      <rPr>
        <b/>
        <sz val="11"/>
        <color rgb="FFFF0000"/>
        <rFont val="Calibri"/>
        <family val="2"/>
      </rPr>
      <t>District wise Target of camps is attached in the Write-up Annexure</t>
    </r>
  </si>
  <si>
    <r>
      <rPr>
        <b/>
        <sz val="11"/>
        <rFont val="Calibri"/>
        <family val="2"/>
      </rPr>
      <t>Activties: 
1. Review Meetings:</t>
    </r>
    <r>
      <rPr>
        <sz val="11"/>
        <rFont val="Calibri"/>
        <family val="2"/>
      </rPr>
      <t xml:space="preserve">
1.1. State Level Review Meeting- Integrated with NCD Quarterly Review Meeting
1.2.District Level Review meetings -Integrated District Level Monthly Meeting</t>
    </r>
    <r>
      <rPr>
        <b/>
        <sz val="11"/>
        <color rgb="FFFF0000"/>
        <rFont val="Calibri"/>
        <family val="2"/>
      </rPr>
      <t xml:space="preserve">  
</t>
    </r>
    <r>
      <rPr>
        <b/>
        <sz val="11"/>
        <rFont val="Calibri"/>
        <family val="2"/>
      </rPr>
      <t>2.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</si>
  <si>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t>TeleMANAS HR Annexure</t>
  </si>
  <si>
    <r>
      <t xml:space="preserve">The Tele-MANAS programme launched to provide free mental health support to people in need.  There is a further need of publicise the Toll free Nos , so that people can access it.In order to publicise the same, Mass, Mid media Interventions are proposed   periodically (Quarterly) to reinforce its use.
</t>
    </r>
    <r>
      <rPr>
        <b/>
        <sz val="11"/>
        <color rgb="FF000000"/>
        <rFont val="Calibri"/>
        <family val="2"/>
      </rPr>
      <t xml:space="preserve">Mass Media : </t>
    </r>
    <r>
      <rPr>
        <sz val="11"/>
        <color rgb="FF000000"/>
        <rFont val="Calibri"/>
        <family val="2"/>
      </rPr>
      <t xml:space="preserve">
• Advertisement in News Daily (2 leading odia paper colour-quarter page as per I&amp;PR Rate  ) : Rs.2,00,000/- X  4 times (Quarterly)= Rs.8.00 Lakhs 
o Broadcast in  FM (9FMCs)  &amp; Community Radio Stations (24CRS) : @ Rs.35000/- per minute X  5 minutes in the week X  4 times (Quarterly)= Rs.7.00 Lakhs
o AIR  1 time @ Rs65000/- X  4 times (Quarterly)=  Rs.2.60 Lakhs
o TV Spots (21 Channels ):@ Rs.1.80/-  X  4 times (Quarterly)=  Rs.7.20 /- 
Total  Budget : Rs.24.80 Lakhs 
</t>
    </r>
    <r>
      <rPr>
        <b/>
        <sz val="11"/>
        <color rgb="FF000000"/>
        <rFont val="Calibri"/>
        <family val="2"/>
      </rPr>
      <t xml:space="preserve">Mid Media Interventions : </t>
    </r>
    <r>
      <rPr>
        <sz val="11"/>
        <color rgb="FF000000"/>
        <rFont val="Calibri"/>
        <family val="2"/>
      </rPr>
      <t xml:space="preserve">
• Panel Discussion in DD: Panel discussion is proposed on the occasion of mental health day along with mass media publicity initiatives. (Budget – Rs.2.20 Lakhs )
• Printing of Toll Free No &amp; Scope of Services in the ASHA Dairy: It is proposed to print it in the ASHA Dairy so that awareness can reach to last miles (No additional fund required, Budget proposed under ASHA Programme. 
</t>
    </r>
    <r>
      <rPr>
        <b/>
        <sz val="11"/>
        <color rgb="FF000000"/>
        <rFont val="Calibri"/>
        <family val="2"/>
      </rPr>
      <t>Grand Total : Rs.27.00 Lakhs  (Budgetd  Under head 204 (IEC/BCC &amp; Printing)</t>
    </r>
  </si>
  <si>
    <r>
      <t xml:space="preserve">Under PM-ABHIM, an amount of Rs. 34 Laths has been approved as recurring cost to manage a IPHL. Out of which, 24.40 Lakhs is earmarked for additional HR and rest 9.60 Laths meant for kits, consumables, monitoring / supervision &amp; contingency cost. 
As per the decision in the NPCC meeting, PM-ABHIM scheme will be continue even in FY 2026-27. Hence the recurring cost for maintenance of IPHL shall be met  out of PM ABHIM Budget. 
</t>
    </r>
    <r>
      <rPr>
        <b/>
        <sz val="11"/>
        <color rgb="FFFF0000"/>
        <rFont val="Calibri"/>
        <family val="2"/>
      </rPr>
      <t>Thus, proposed Budget Dropped</t>
    </r>
  </si>
  <si>
    <r>
      <rPr>
        <b/>
        <sz val="11"/>
        <color rgb="FF000000"/>
        <rFont val="Calibri"/>
        <family val="2"/>
      </rPr>
      <t xml:space="preserve">Name of the Activity: </t>
    </r>
    <r>
      <rPr>
        <sz val="11"/>
        <color rgb="FF000000"/>
        <rFont val="Calibri"/>
        <family val="2"/>
      </rPr>
      <t>Provision of</t>
    </r>
    <r>
      <rPr>
        <b/>
        <sz val="11"/>
        <color rgb="FF000000"/>
        <rFont val="Calibri"/>
        <family val="2"/>
      </rPr>
      <t xml:space="preserve"> </t>
    </r>
    <r>
      <rPr>
        <sz val="11"/>
        <color rgb="FF000000"/>
        <rFont val="Calibri"/>
        <family val="2"/>
      </rPr>
      <t xml:space="preserve">Mobility Support to enforcement squads for conducting drives and take action on violations of Tobacco Control Laws
Background: The enforcement squard constitutes of officers from Deptt. Like Police, Drugs Controller, Food Safety &amp; Standard Authority, Health &amp; FW and local representatives. The squard is supposed to visits 3 times in a month including visits to Tobacco Free Villages.
Hence, estimated nos. of visits: 36 visits per annum X 30 districts = 1080 visits </t>
    </r>
  </si>
  <si>
    <r>
      <rPr>
        <b/>
        <sz val="11"/>
        <rFont val="Calibri"/>
        <family val="2"/>
      </rPr>
      <t>Activities:
1. Coordination Committee Meetings (State/ District Level):
2. Review Meetings:</t>
    </r>
    <r>
      <rPr>
        <sz val="11"/>
        <rFont val="Calibri"/>
        <family val="2"/>
      </rPr>
      <t xml:space="preserve">
1.1. State Level Review Meeting- Integrated with NCD Quarterly Review Meeting
1.2.District Level Review meetings -Integrated District Level Monthly Meeting  
</t>
    </r>
    <r>
      <rPr>
        <b/>
        <sz val="11"/>
        <rFont val="Calibri"/>
        <family val="2"/>
      </rPr>
      <t>3. Monitoring &amp; Supportive Supervision:  Utilise the pooled fund available at State/ District/ Block/ Sector Level</t>
    </r>
    <r>
      <rPr>
        <b/>
        <sz val="11"/>
        <color rgb="FFFF0000"/>
        <rFont val="Calibri"/>
        <family val="2"/>
      </rPr>
      <t xml:space="preserve">
Budget to be met out of Pooled fund placed at HSS-11_Technical Assistance_ Sl.No.194 (Details at Write-up Annexure)</t>
    </r>
  </si>
  <si>
    <r>
      <rPr>
        <b/>
        <sz val="11"/>
        <color rgb="FF000000"/>
        <rFont val="Calibri"/>
        <family val="2"/>
      </rPr>
      <t xml:space="preserve">Proposal: </t>
    </r>
    <r>
      <rPr>
        <sz val="11"/>
        <color rgb="FF000000"/>
        <rFont val="Calibri"/>
        <family val="2"/>
      </rPr>
      <t>Establishment of  Tobacco Cessation Centres  at Dental Wings  of selected CHCs  (</t>
    </r>
    <r>
      <rPr>
        <b/>
        <sz val="11"/>
        <color rgb="FF000000"/>
        <rFont val="Calibri"/>
        <family val="2"/>
      </rPr>
      <t>Nature of Activity: New)</t>
    </r>
    <r>
      <rPr>
        <sz val="11"/>
        <color rgb="FF000000"/>
        <rFont val="Calibri"/>
        <family val="2"/>
      </rPr>
      <t xml:space="preserve">
</t>
    </r>
    <r>
      <rPr>
        <b/>
        <sz val="11"/>
        <color rgb="FF000000"/>
        <rFont val="Calibri"/>
        <family val="2"/>
      </rPr>
      <t>Background:</t>
    </r>
    <r>
      <rPr>
        <sz val="11"/>
        <color rgb="FF000000"/>
        <rFont val="Calibri"/>
        <family val="2"/>
      </rPr>
      <t xml:space="preserve">  The proposal is to establish &amp; make functional model Tobacco Cessation Centres integrated with Dental wings of selected CHCs .  The therapy for quitting tobacco use at these centres shall involve individual &amp; group counseling and also include the dispensing the of pharmacological aids. Tobacco Cessation Centres are already  been functional at all DHHs Level.
</t>
    </r>
    <r>
      <rPr>
        <b/>
        <sz val="11"/>
        <color rgb="FF000000"/>
        <rFont val="Calibri"/>
        <family val="2"/>
      </rPr>
      <t>Target for 2026-27:</t>
    </r>
    <r>
      <rPr>
        <sz val="11"/>
        <color rgb="FF000000"/>
        <rFont val="Calibri"/>
        <family val="2"/>
      </rPr>
      <t xml:space="preserve">  It is planned to make functional 60 such centers (average 2 per district) as model centres across the State.  The selection of CHCs shall be based on the foot fall at Dental OPD in last FY as per HMIS report.
</t>
    </r>
    <r>
      <rPr>
        <b/>
        <sz val="11"/>
        <color rgb="FF000000"/>
        <rFont val="Calibri"/>
        <family val="2"/>
      </rPr>
      <t xml:space="preserve">Modalities of Implementation:  </t>
    </r>
    <r>
      <rPr>
        <sz val="11"/>
        <color rgb="FF000000"/>
        <rFont val="Calibri"/>
        <family val="2"/>
      </rPr>
      <t xml:space="preserve">
• The Dentists have already been declared as In-charge of Tobacco Cessation Centres in the State with GoO.
• The proposed TCC at CHC level shall  be made functional  by equipping  selected  Dental wing (CHC Level )with necessary  EIF &amp; other materials,  drugs, trained  Dentists and  counselors  through the funding from NHM &amp; State Budget (as detailed below).  
• In order to feed cases to CHCs, CHOs shall be trained as part of cadre based training on Fagerstrom Nicotine dependence Scale, Behavioral Counseling and referral system. The training cost for the same has been projected under CPHC head.
</t>
    </r>
    <r>
      <rPr>
        <b/>
        <sz val="11"/>
        <color rgb="FF000000"/>
        <rFont val="Calibri"/>
        <family val="2"/>
      </rPr>
      <t>Budget:</t>
    </r>
    <r>
      <rPr>
        <sz val="11"/>
        <color rgb="FF000000"/>
        <rFont val="Calibri"/>
        <family val="2"/>
      </rPr>
      <t xml:space="preserve">
Equipping  Dental wing with necessary  EIF &amp; Materials  (Ref : Guidelines shared by GoI )
</t>
    </r>
    <r>
      <rPr>
        <b/>
        <sz val="11"/>
        <color rgb="FF000000"/>
        <rFont val="Calibri"/>
        <family val="2"/>
      </rPr>
      <t>• Non Recurring Items  (@ Rs. 1,000,00/- as one time cost ) x 60 Units= Rs. 60.00 Lakhs</t>
    </r>
    <r>
      <rPr>
        <sz val="11"/>
        <color rgb="FF000000"/>
        <rFont val="Calibri"/>
        <family val="2"/>
      </rPr>
      <t xml:space="preserve">
o Clinical Diagnostic Instruments (Mouth Mirror, Tongue Depressor ,  Cheek retractor
o Carbon monoxide monitor 
o Branding of Centre , Flip Book &amp; standees
</t>
    </r>
    <r>
      <rPr>
        <b/>
        <sz val="11"/>
        <color rgb="FFFF0000"/>
        <rFont val="Calibri"/>
        <family val="2"/>
      </rPr>
      <t>Details of Budget &amp; Write-up is at NTCP Write-up Annexure</t>
    </r>
    <r>
      <rPr>
        <sz val="11"/>
        <color rgb="FF000000"/>
        <rFont val="Calibri"/>
        <family val="2"/>
      </rPr>
      <t xml:space="preserve">
</t>
    </r>
    <r>
      <rPr>
        <b/>
        <sz val="11"/>
        <color rgb="FFFF0000"/>
        <rFont val="Calibri"/>
        <family val="2"/>
      </rPr>
      <t>Budget recommended after discussion in the NPCC Meeting</t>
    </r>
  </si>
  <si>
    <r>
      <t xml:space="preserve">Head of Expenses: </t>
    </r>
    <r>
      <rPr>
        <sz val="11"/>
        <color indexed="8"/>
        <rFont val="Calibri"/>
        <family val="2"/>
      </rPr>
      <t>Internet Charges for Management of Portal, Cartridges for Printing of records &amp; reports, patient treatment cards, AMC/ CMC of computers, branding etc.
Approved Amount Last Year in RoP: Rs.25.60 lakhs</t>
    </r>
  </si>
  <si>
    <r>
      <t xml:space="preserve">Head of Expenses: </t>
    </r>
    <r>
      <rPr>
        <sz val="11"/>
        <color indexed="8"/>
        <rFont val="Calibri"/>
        <family val="2"/>
      </rPr>
      <t>Internet Charges for Management of Portal, Cartridges for Printing of records &amp; reports, patient treatment cards, AMC/ CMC of computers, branding etc.</t>
    </r>
  </si>
  <si>
    <r>
      <rPr>
        <b/>
        <sz val="11"/>
        <color indexed="8"/>
        <rFont val="Calibri"/>
        <family val="2"/>
      </rPr>
      <t xml:space="preserve">Background:
</t>
    </r>
    <r>
      <rPr>
        <sz val="11"/>
        <color indexed="8"/>
        <rFont val="Calibri"/>
        <family val="2"/>
      </rPr>
      <t>Currently, ICUs/ CCUs are functional in 20 districts as part of Critical Care Block Hospitals (CCBH), being established under PM-ABHIM. Rest ICUs/ CCUs are maintained at 10 DHHs as separate wings.
However, the PM-ABHIM Sheme ends in F.Y. 2025-26. 
Hence, proposal has been submitted to continue the recurring cost provisioned under CCBH in NP-NCD PIP.  
Earlier Provision under PM-ABHIM (50 bedded CCBH)
Non-Recurring Cost: Rs.2375.00 lakhs (Civil &amp; EIF)
Recurring Cost: Rs.459.00 lakhs (Rs.24.00 lakhs for Non HR recurring i.e.  Equipment Maintenance, Oxygen Refilling, Teleconsultation, Drugs, Consumables like reagents, diagnostic kits, infection prevention masks, gloves etc. &amp; rest Rs.435.00 lakhs for HR cost)</t>
    </r>
  </si>
  <si>
    <r>
      <rPr>
        <b/>
        <sz val="11"/>
        <color indexed="8"/>
        <rFont val="Calibri"/>
        <family val="2"/>
      </rPr>
      <t xml:space="preserve">Status : </t>
    </r>
    <r>
      <rPr>
        <sz val="11"/>
        <color indexed="8"/>
        <rFont val="Calibri"/>
        <family val="2"/>
      </rPr>
      <t xml:space="preserve"> This programme has been implemented across all 30 districts of the State  since  2024-25.  There are  4  functional hubs  (SCB, Cuttack,  Capital Hospital, MKCG, VIMSAR).  There are  32 DHHs, 32 SDHs , 58 CHCs  &amp; 7 UCHC spokes  available &amp; functional.
This has been implemented in PPP mode. The agency is providing online ECG interpretation and reporting along with development of STEMI registry. The training  has been given to Medical Officers for Thrombolysis. 
</t>
    </r>
    <r>
      <rPr>
        <b/>
        <sz val="11"/>
        <color indexed="8"/>
        <rFont val="Calibri"/>
        <family val="2"/>
      </rPr>
      <t>Performance (2021 to 31st March 2025):</t>
    </r>
    <r>
      <rPr>
        <sz val="11"/>
        <color indexed="8"/>
        <rFont val="Calibri"/>
        <family val="2"/>
      </rPr>
      <t xml:space="preserve">
ECG performed: 200599
STEMI Cases Identified: 4769
Other Critical Cases Found: 11051
</t>
    </r>
    <r>
      <rPr>
        <sz val="11"/>
        <color indexed="10"/>
        <rFont val="Calibri"/>
        <family val="2"/>
      </rPr>
      <t xml:space="preserve">Thrombolysis done: </t>
    </r>
    <r>
      <rPr>
        <sz val="11"/>
        <color indexed="8"/>
        <rFont val="Calibri"/>
        <family val="2"/>
      </rPr>
      <t xml:space="preserve">
</t>
    </r>
    <r>
      <rPr>
        <b/>
        <sz val="11"/>
        <color indexed="8"/>
        <rFont val="Calibri"/>
        <family val="2"/>
      </rPr>
      <t>Plan :</t>
    </r>
    <r>
      <rPr>
        <sz val="11"/>
        <color indexed="8"/>
        <rFont val="Calibri"/>
        <family val="2"/>
      </rPr>
      <t xml:space="preserve"> Additional 65 CHC spokes shall be added to the existing ones in F.Y 2026-27.</t>
    </r>
  </si>
  <si>
    <r>
      <rPr>
        <b/>
        <sz val="11"/>
        <color indexed="8"/>
        <rFont val="Calibri"/>
        <family val="2"/>
      </rPr>
      <t>Ongoing Activity</t>
    </r>
    <r>
      <rPr>
        <sz val="11"/>
        <color indexed="8"/>
        <rFont val="Calibri"/>
        <family val="2"/>
      </rPr>
      <t xml:space="preserve">
</t>
    </r>
    <r>
      <rPr>
        <b/>
        <sz val="11"/>
        <color indexed="8"/>
        <rFont val="Calibri"/>
        <family val="2"/>
      </rPr>
      <t>Unit Cost</t>
    </r>
    <r>
      <rPr>
        <sz val="11"/>
        <color indexed="8"/>
        <rFont val="Calibri"/>
        <family val="2"/>
      </rPr>
      <t xml:space="preserve">  Rs.147/- (Rupees One hundred &amp; forty Seven only) per each ECG and it’s Interpretation &amp; Tele-reporting 
</t>
    </r>
    <r>
      <rPr>
        <b/>
        <sz val="11"/>
        <color indexed="8"/>
        <rFont val="Calibri"/>
        <family val="2"/>
      </rPr>
      <t>Provisions  by the Agency :</t>
    </r>
    <r>
      <rPr>
        <sz val="11"/>
        <color indexed="8"/>
        <rFont val="Calibri"/>
        <family val="2"/>
      </rPr>
      <t xml:space="preserve"> ECG machine, Communication Devices, Analytic Software (Dashboard) , Application  Software ,internet cost, recurring consumables  related to ECG (Thermal Paper rolls, Gel etc.) but excludes any manpower deployment and consumables required for treatment at the hub / spoke hospitals.
</t>
    </r>
    <r>
      <rPr>
        <b/>
        <sz val="11"/>
        <color indexed="8"/>
        <rFont val="Calibri"/>
        <family val="2"/>
      </rPr>
      <t xml:space="preserve">Proposal: 2026-27 </t>
    </r>
    <r>
      <rPr>
        <sz val="11"/>
        <color indexed="8"/>
        <rFont val="Calibri"/>
        <family val="2"/>
      </rPr>
      <t xml:space="preserve">
Approximately ECG Calculation: (Budgeted)
• Per MCH  Hub: Average-30 ECG per day per MCH Hub i.e. (4*30*365=43800)
• Per DHH: 20 ECG Per day per DHH Hub i.e. (32*20*365=233600) 
• Per SDH/ CHC: 3 ECG per day per spoke (SDH &amp; CHCs/ UCHCs) (32*5*365=58,400) &amp; (130*5*365=2,37,250)
FY 2026-27= (43,800+2,33,600+58,400+237250)=5,73,050* Rs.147= Rs. 842.38 Lakhs</t>
    </r>
  </si>
  <si>
    <r>
      <rPr>
        <b/>
        <sz val="11"/>
        <color indexed="8"/>
        <rFont val="Calibri"/>
        <family val="2"/>
      </rPr>
      <t>1. Proposal for new  Spokes : STEMI Kit for New Spokes</t>
    </r>
    <r>
      <rPr>
        <sz val="11"/>
        <color indexed="8"/>
        <rFont val="Calibri"/>
        <family val="2"/>
      </rPr>
      <t xml:space="preserve">
Plan is to include additional 65 CHCs as spokes in the current year (Progressive CHC Spoke 58+65+7= 130 CHC Spokes)
</t>
    </r>
    <r>
      <rPr>
        <b/>
        <sz val="11"/>
        <color indexed="8"/>
        <rFont val="Calibri"/>
        <family val="2"/>
      </rPr>
      <t>Budget:</t>
    </r>
    <r>
      <rPr>
        <sz val="11"/>
        <color indexed="8"/>
        <rFont val="Calibri"/>
        <family val="2"/>
      </rPr>
      <t xml:space="preserve"> @Rs.1.00 lakhs per unit X 65 units =</t>
    </r>
    <r>
      <rPr>
        <b/>
        <sz val="11"/>
        <color indexed="8"/>
        <rFont val="Calibri"/>
        <family val="2"/>
      </rPr>
      <t xml:space="preserve"> Rs.65.00 lakhs -</t>
    </r>
    <r>
      <rPr>
        <b/>
        <sz val="11"/>
        <color rgb="FFFF0000"/>
        <rFont val="Calibri"/>
        <family val="2"/>
      </rPr>
      <t xml:space="preserve">Recommended for Approval  </t>
    </r>
    <r>
      <rPr>
        <sz val="11"/>
        <color indexed="8"/>
        <rFont val="Calibri"/>
        <family val="2"/>
      </rPr>
      <t xml:space="preserve">
</t>
    </r>
    <r>
      <rPr>
        <b/>
        <sz val="11"/>
        <color indexed="8"/>
        <rFont val="Calibri"/>
        <family val="2"/>
      </rPr>
      <t xml:space="preserve">2. Proposal for Trop-T Test at Existing &amp; New Spokes:  </t>
    </r>
    <r>
      <rPr>
        <b/>
        <sz val="11"/>
        <color rgb="FFFF0000"/>
        <rFont val="Calibri"/>
        <family val="2"/>
      </rPr>
      <t>Activity Shifted to HSS-7_Other Initiatives , Sl No-181 As per recommendation of NPCC</t>
    </r>
    <r>
      <rPr>
        <sz val="11"/>
        <color indexed="8"/>
        <rFont val="Calibri"/>
        <family val="2"/>
      </rPr>
      <t xml:space="preserve">
</t>
    </r>
    <r>
      <rPr>
        <b/>
        <sz val="11"/>
        <color indexed="8"/>
        <rFont val="Calibri"/>
        <family val="2"/>
      </rPr>
      <t xml:space="preserve">Justification: </t>
    </r>
    <r>
      <rPr>
        <sz val="11"/>
        <color indexed="8"/>
        <rFont val="Calibri"/>
        <family val="2"/>
      </rPr>
      <t xml:space="preserve">Total 200599 ECGs have been performed out of which 4769 STEMI patients have been identified and referred for better care to hub From the inception of the program in 2021 to till 31st March 2025. Also 11,051 other critical cases have been found. Total cases required for Trop-T test (4769 + 11051= 15820)
</t>
    </r>
    <r>
      <rPr>
        <b/>
        <sz val="11"/>
        <color indexed="8"/>
        <rFont val="Calibri"/>
        <family val="2"/>
      </rPr>
      <t>Budget:</t>
    </r>
    <r>
      <rPr>
        <sz val="11"/>
        <color indexed="8"/>
        <rFont val="Calibri"/>
        <family val="2"/>
      </rPr>
      <t xml:space="preserve"> @500/- per kit X 15000 cases =</t>
    </r>
    <r>
      <rPr>
        <b/>
        <sz val="11"/>
        <color indexed="8"/>
        <rFont val="Calibri"/>
        <family val="2"/>
      </rPr>
      <t xml:space="preserve"> Rs.75.00 Lakhs
</t>
    </r>
    <r>
      <rPr>
        <b/>
        <sz val="11"/>
        <color rgb="FFFF0000"/>
        <rFont val="Calibri"/>
        <family val="2"/>
      </rPr>
      <t>Budget Revised As per recommendation of NPCC</t>
    </r>
  </si>
  <si>
    <r>
      <rPr>
        <b/>
        <u/>
        <sz val="11"/>
        <color indexed="8"/>
        <rFont val="Calibri"/>
        <family val="2"/>
      </rPr>
      <t xml:space="preserve">Status: 
</t>
    </r>
    <r>
      <rPr>
        <sz val="11"/>
        <color indexed="8"/>
        <rFont val="Calibri"/>
        <family val="2"/>
      </rPr>
      <t xml:space="preserve">4 Cath labs are operational at SCB MCH, Cuttack, MKCG MCH Berhampur, VIMSAR Burla &amp; PGIMER &amp; Capital Hospital through in-house system. 
</t>
    </r>
    <r>
      <rPr>
        <b/>
        <sz val="11"/>
        <color rgb="FFFF0000"/>
        <rFont val="Calibri"/>
        <family val="2"/>
      </rPr>
      <t>Activity Recommended in the Discussion of NPCC Meeting</t>
    </r>
  </si>
  <si>
    <r>
      <rPr>
        <b/>
        <u/>
        <sz val="11"/>
        <color indexed="8"/>
        <rFont val="Calibri"/>
        <family val="2"/>
      </rPr>
      <t>Status:</t>
    </r>
    <r>
      <rPr>
        <sz val="11"/>
        <color indexed="8"/>
        <rFont val="Calibri"/>
        <family val="2"/>
      </rPr>
      <t xml:space="preserve">
ECG machine is supplied up to 414 SDH &amp; CHC under NPNCD Programme. Further this service may be expand to PHC/UPHC-AAM level for early identification of CVD Cases and in time referral.   
</t>
    </r>
    <r>
      <rPr>
        <b/>
        <u/>
        <sz val="11"/>
        <color indexed="8"/>
        <rFont val="Calibri"/>
        <family val="2"/>
      </rPr>
      <t>Proposal:</t>
    </r>
    <r>
      <rPr>
        <sz val="11"/>
        <color indexed="8"/>
        <rFont val="Calibri"/>
        <family val="2"/>
      </rPr>
      <t xml:space="preserve">
ECG machine will be supplied with ECG interpretation solution as spoke where at least MBBS, Medical Officer posted. The total no of PHC /UPHC where MO (MBBS) present is 956.
</t>
    </r>
    <r>
      <rPr>
        <b/>
        <u/>
        <sz val="11"/>
        <color indexed="8"/>
        <rFont val="Calibri"/>
        <family val="2"/>
      </rPr>
      <t xml:space="preserve">Total Budget: </t>
    </r>
    <r>
      <rPr>
        <sz val="11"/>
        <color indexed="8"/>
        <rFont val="Calibri"/>
        <family val="2"/>
      </rPr>
      <t xml:space="preserve">
FY-26-27: 956*Rs.1.00= Rs.956.00 Lakhs  (To be met out of  State  Budget Scheme)
</t>
    </r>
  </si>
  <si>
    <r>
      <rPr>
        <b/>
        <sz val="11"/>
        <color indexed="8"/>
        <rFont val="Calibri"/>
        <family val="2"/>
      </rPr>
      <t>Background:</t>
    </r>
    <r>
      <rPr>
        <sz val="11"/>
        <color indexed="8"/>
        <rFont val="Calibri"/>
        <family val="2"/>
      </rPr>
      <t xml:space="preserve"> Monday &amp; Thursday has been declared as NCD day wherein suspected cases are generally mobilised for initial screening by health service providers across SHC &amp; PHC AAMs.  </t>
    </r>
  </si>
  <si>
    <r>
      <rPr>
        <b/>
        <sz val="11"/>
        <color indexed="8"/>
        <rFont val="Calibri"/>
        <family val="2"/>
      </rPr>
      <t xml:space="preserve">Proposal: Improving access, coverage and treatment of Cervical Cancer Cases through opportunistic screening at DHH Level.
</t>
    </r>
    <r>
      <rPr>
        <b/>
        <sz val="11"/>
        <color indexed="10"/>
        <rFont val="Calibri"/>
        <family val="2"/>
      </rPr>
      <t>Details of Justification is at NP-NCD Write-up Annexure 
Budget Proposed under HSS-21_State Specific Initiatives &amp; Innovations_Sl.No.206</t>
    </r>
  </si>
  <si>
    <r>
      <rPr>
        <b/>
        <sz val="11"/>
        <color indexed="8"/>
        <rFont val="Calibri"/>
        <family val="2"/>
      </rPr>
      <t xml:space="preserve">OPEX Cost : </t>
    </r>
    <r>
      <rPr>
        <sz val="11"/>
        <color indexed="8"/>
        <rFont val="Calibri"/>
        <family val="2"/>
      </rPr>
      <t>Drugs, Consumables &amp; Other essentials are being managed through State Health Budget. 
However, budget has been proposed for newly inducted Medical Officers &amp; Nursing Officers. (due to re-positioning/ retirement)</t>
    </r>
  </si>
  <si>
    <r>
      <rPr>
        <b/>
        <sz val="11"/>
        <color indexed="8"/>
        <rFont val="Calibri"/>
        <family val="2"/>
      </rPr>
      <t>Status:</t>
    </r>
    <r>
      <rPr>
        <sz val="11"/>
        <color indexed="8"/>
        <rFont val="Calibri"/>
        <family val="2"/>
      </rPr>
      <t xml:space="preserve"> Available at all DHH, SDH and CHC level Hubs.
</t>
    </r>
    <r>
      <rPr>
        <b/>
        <sz val="11"/>
        <color indexed="8"/>
        <rFont val="Calibri"/>
        <family val="2"/>
      </rPr>
      <t xml:space="preserve">Proposal: </t>
    </r>
    <r>
      <rPr>
        <sz val="11"/>
        <color indexed="8"/>
        <rFont val="Calibri"/>
        <family val="2"/>
      </rPr>
      <t>Requirement already saturated, hence no new proposal.</t>
    </r>
  </si>
  <si>
    <r>
      <rPr>
        <b/>
        <sz val="11"/>
        <color indexed="8"/>
        <rFont val="Calibri"/>
        <family val="2"/>
      </rPr>
      <t>Status:</t>
    </r>
    <r>
      <rPr>
        <sz val="11"/>
        <color indexed="8"/>
        <rFont val="Calibri"/>
        <family val="2"/>
      </rPr>
      <t xml:space="preserve"> Peak flow meters have already been procured and supplied to all public health facilities upto PHC/ UPHC level as per COPD guidelines. 
</t>
    </r>
    <r>
      <rPr>
        <b/>
        <sz val="11"/>
        <color indexed="8"/>
        <rFont val="Calibri"/>
        <family val="2"/>
      </rPr>
      <t xml:space="preserve">Proposal: </t>
    </r>
    <r>
      <rPr>
        <sz val="11"/>
        <color indexed="8"/>
        <rFont val="Calibri"/>
        <family val="2"/>
      </rPr>
      <t>Requirement already saturated, hence no new proposal.</t>
    </r>
  </si>
  <si>
    <r>
      <rPr>
        <b/>
        <sz val="11"/>
        <color rgb="FFFF0000"/>
        <rFont val="Calibri"/>
        <family val="2"/>
      </rPr>
      <t>Procurement of Fibroscan: Not Approved</t>
    </r>
    <r>
      <rPr>
        <b/>
        <sz val="11"/>
        <color indexed="8"/>
        <rFont val="Calibri"/>
        <family val="2"/>
      </rPr>
      <t xml:space="preserve">
1. Name of the proposal: </t>
    </r>
    <r>
      <rPr>
        <sz val="11"/>
        <color indexed="8"/>
        <rFont val="Calibri"/>
        <family val="2"/>
      </rPr>
      <t xml:space="preserve">Procurement of Fibroscans in District Hqr. Hospitals for strengthening diagnosis /confirmation of Nonalcoholic Fatty Liver Disease. Further high end 3D/4D USG Machine already supplied to 29 Districts. 
</t>
    </r>
    <r>
      <rPr>
        <b/>
        <sz val="11"/>
        <color indexed="8"/>
        <rFont val="Calibri"/>
        <family val="2"/>
      </rPr>
      <t>Nature of Proposal: Re-Proposed (Approved during F.Y. 2024-26)</t>
    </r>
    <r>
      <rPr>
        <sz val="11"/>
        <color indexed="8"/>
        <rFont val="Calibri"/>
        <family val="2"/>
      </rPr>
      <t xml:space="preserve">
</t>
    </r>
    <r>
      <rPr>
        <b/>
        <sz val="11"/>
        <color indexed="8"/>
        <rFont val="Calibri"/>
        <family val="2"/>
      </rPr>
      <t xml:space="preserve">Status of Procurement: </t>
    </r>
    <r>
      <rPr>
        <sz val="11"/>
        <color indexed="8"/>
        <rFont val="Calibri"/>
        <family val="2"/>
      </rPr>
      <t xml:space="preserve">RFP prepared, tender floated and thus procurement process shall be finalised by March-2026. Recurring cost shall be met out of NIDAAN (State specific Scheme for Diagnostic Services). </t>
    </r>
    <r>
      <rPr>
        <sz val="11"/>
        <color indexed="10"/>
        <rFont val="Calibri"/>
        <family val="2"/>
      </rPr>
      <t>Hence no additional Budget Proposed</t>
    </r>
    <r>
      <rPr>
        <sz val="11"/>
        <color indexed="8"/>
        <rFont val="Calibri"/>
        <family val="2"/>
      </rPr>
      <t xml:space="preserve">
</t>
    </r>
    <r>
      <rPr>
        <b/>
        <sz val="11"/>
        <color indexed="10"/>
        <rFont val="Calibri"/>
        <family val="2"/>
      </rPr>
      <t xml:space="preserve">
</t>
    </r>
    <r>
      <rPr>
        <sz val="11"/>
        <rFont val="Calibri"/>
        <family val="2"/>
      </rPr>
      <t>2. Initial screening shall be done at in-house labs /  Empanelled  Lab  for high-end tests -</t>
    </r>
    <r>
      <rPr>
        <sz val="11"/>
        <color rgb="FFFF0000"/>
        <rFont val="Calibri"/>
        <family val="2"/>
      </rPr>
      <t xml:space="preserve"> No additional budget  required </t>
    </r>
  </si>
  <si>
    <r>
      <t xml:space="preserve">Intracranial Bleed Detector/ Symptomatic Diagnosis will be supplied up to Hub MCHs, DHHs, SDHs and CHC/UCHCs
Total Facilities: 4 Hub MCH, 31 DHH, 32 SDH and 384 CHCs/UCHCs. i.e. 451
Budget:
FY 26-27: Rs.2500*451=Rs.11.28 Lakhs
</t>
    </r>
    <r>
      <rPr>
        <b/>
        <sz val="11"/>
        <color rgb="FFFF0000"/>
        <rFont val="Calibri"/>
        <family val="2"/>
      </rPr>
      <t>Activity Dropped as per  the Discussion in the NPCC Meeting</t>
    </r>
  </si>
  <si>
    <r>
      <rPr>
        <b/>
        <sz val="11"/>
        <color indexed="8"/>
        <rFont val="Calibri"/>
        <family val="2"/>
      </rPr>
      <t xml:space="preserve">Background/ Rationale: </t>
    </r>
    <r>
      <rPr>
        <sz val="11"/>
        <color indexed="8"/>
        <rFont val="Calibri"/>
        <family val="2"/>
      </rPr>
      <t xml:space="preserve">A lot of investments has been made over the years to equip Public Health Facilities for delivering quality services, especially for treatment/ management of NCDs. However, different DHHs are in different status in terms of providing comprehensive and quality NCD services.
Hence, State has proposed to make an extensive assessment of all DHHs with pre-define checklists.
This will be an annual event for strengthening of facility based NCD services at DHH Level. Further the 3 best performing DHHs will be awarded/ recognised.
</t>
    </r>
    <r>
      <rPr>
        <b/>
        <sz val="11"/>
        <color indexed="8"/>
        <rFont val="Calibri"/>
        <family val="2"/>
      </rPr>
      <t>Assessment  Modalities:</t>
    </r>
    <r>
      <rPr>
        <sz val="11"/>
        <color indexed="8"/>
        <rFont val="Calibri"/>
        <family val="2"/>
      </rPr>
      <t xml:space="preserve">
-District team will initially do the internal assessment at their level (by any wing officer from CDM &amp; PHO office &amp; one Prog. Manager).
The DHH scores more than 70% will be qualified for State level external assessment. 
</t>
    </r>
    <r>
      <rPr>
        <b/>
        <sz val="11"/>
        <color indexed="8"/>
        <rFont val="Calibri"/>
        <family val="2"/>
      </rPr>
      <t xml:space="preserve">Proposals: 
1. Award/ Recognisation: </t>
    </r>
    <r>
      <rPr>
        <sz val="11"/>
        <color indexed="8"/>
        <rFont val="Calibri"/>
        <family val="2"/>
      </rPr>
      <t xml:space="preserve">1st prize- Rs.5.00 lakhs, 2nd Prize- Rs.2.00 lakhs &amp; 3rd Prize-Rs.1.00 lakhs, Commendation- Rs.0.10 lakhs (3nos of DHHs)
Total Budget: Rs.8.30 lakhs 
</t>
    </r>
    <r>
      <rPr>
        <b/>
        <sz val="11"/>
        <color indexed="8"/>
        <rFont val="Calibri"/>
        <family val="2"/>
      </rPr>
      <t>2. Gap Closer:</t>
    </r>
    <r>
      <rPr>
        <sz val="11"/>
        <color indexed="8"/>
        <rFont val="Calibri"/>
        <family val="2"/>
      </rPr>
      <t xml:space="preserve"> To be met out of State Budget.
</t>
    </r>
    <r>
      <rPr>
        <b/>
        <sz val="11"/>
        <color indexed="8"/>
        <rFont val="Calibri"/>
        <family val="2"/>
      </rPr>
      <t>3.</t>
    </r>
    <r>
      <rPr>
        <sz val="11"/>
        <color indexed="8"/>
        <rFont val="Calibri"/>
        <family val="2"/>
      </rPr>
      <t xml:space="preserve"> </t>
    </r>
    <r>
      <rPr>
        <b/>
        <sz val="11"/>
        <color indexed="8"/>
        <rFont val="Calibri"/>
        <family val="2"/>
      </rPr>
      <t xml:space="preserve">Other Incidental Expenditure &amp; assessment cost: Rs.2.00 lakhs 
</t>
    </r>
    <r>
      <rPr>
        <b/>
        <sz val="11"/>
        <color rgb="FFFF0000"/>
        <rFont val="Calibri"/>
        <family val="2"/>
      </rPr>
      <t>Activity Dropped as per  the Discussion in the NPCC Meeting</t>
    </r>
  </si>
  <si>
    <r>
      <rPr>
        <b/>
        <sz val="11"/>
        <rFont val="Calibri"/>
        <family val="2"/>
      </rPr>
      <t>Activities: 
1. Review Meetings:</t>
    </r>
    <r>
      <rPr>
        <sz val="11"/>
        <rFont val="Calibri"/>
        <family val="2"/>
      </rPr>
      <t xml:space="preserve">
1.1. State Level Review Meeting- Integrated with NCD Quarterly Review Meeting
1.2.District Level Review meetings -Integrated District Level Monthly Meeting</t>
    </r>
    <r>
      <rPr>
        <b/>
        <sz val="11"/>
        <color indexed="10"/>
        <rFont val="Calibri"/>
        <family val="2"/>
      </rPr>
      <t xml:space="preserve">  
</t>
    </r>
    <r>
      <rPr>
        <b/>
        <sz val="11"/>
        <rFont val="Calibri"/>
        <family val="2"/>
      </rPr>
      <t>2. Monitoring &amp; Supportive Supervision- Utilise the pooled fund available at State/ District/ Block/ Sector Level</t>
    </r>
    <r>
      <rPr>
        <b/>
        <sz val="11"/>
        <color indexed="10"/>
        <rFont val="Calibri"/>
        <family val="2"/>
      </rPr>
      <t xml:space="preserve">
Budget to be met out of Pooled fund placed at HSS-11_Technical Assistance_ Sl.No.194 (Details at Writeup Annexure)</t>
    </r>
  </si>
  <si>
    <r>
      <t xml:space="preserve">Proposal: </t>
    </r>
    <r>
      <rPr>
        <sz val="11"/>
        <rFont val="Calibri"/>
        <family val="2"/>
      </rPr>
      <t>Provisioned for Additional Dialysis Machines for High Case load existing Facilities</t>
    </r>
    <r>
      <rPr>
        <b/>
        <sz val="11"/>
        <rFont val="Calibri"/>
        <family val="2"/>
      </rPr>
      <t xml:space="preserve">
Justification: 
</t>
    </r>
    <r>
      <rPr>
        <sz val="11"/>
        <rFont val="Calibri"/>
        <family val="2"/>
      </rPr>
      <t xml:space="preserve">• Increasing patient load at different health facilities 
• Reduce overload on existing machines and keep the average load per machine below 3 sessions per day and thereby ensuring quality. 
• High session rates increase workload for doctors, technicians and nurses, potentially leading to fatigue. Additional machines can spreads out sessions, easing staff pressure and improving quality service delivery. 
• Minimizing Patient Waitlists &amp; Reduces backlog, ensuring timely treatment and improving patient satisfaction. </t>
    </r>
    <r>
      <rPr>
        <b/>
        <sz val="11"/>
        <rFont val="Calibri"/>
        <family val="2"/>
      </rPr>
      <t xml:space="preserve">
Proposal for New Machines: 
Rate per Machine - @Rs. 8 Lakhs Per Machine
</t>
    </r>
    <r>
      <rPr>
        <b/>
        <sz val="11"/>
        <color rgb="FFFF0000"/>
        <rFont val="Calibri"/>
        <family val="2"/>
      </rPr>
      <t>Details Justification &amp; Budget is at PMNDP Write-up Annexure</t>
    </r>
  </si>
  <si>
    <r>
      <rPr>
        <b/>
        <sz val="11"/>
        <rFont val="Calibri"/>
        <family val="2"/>
      </rPr>
      <t>Proposal for the 32 Centres (2nd Phase):</t>
    </r>
    <r>
      <rPr>
        <sz val="11"/>
        <rFont val="Calibri"/>
        <family val="2"/>
      </rPr>
      <t xml:space="preserve">
Service provider: M/s ESKAG Sanjeevani Pvt. Ltd, Kolkata 
Average Sessions per machine per month= 70 
Rate per Session: @Rs.841/- (3% increment of haemodialysis session cost @Rs.816/- in the previous year)
</t>
    </r>
    <r>
      <rPr>
        <b/>
        <sz val="11"/>
        <rFont val="Calibri"/>
        <family val="2"/>
      </rPr>
      <t>Total Machine: 133</t>
    </r>
    <r>
      <rPr>
        <sz val="11"/>
        <rFont val="Calibri"/>
        <family val="2"/>
      </rPr>
      <t xml:space="preserve">
Total Sessions for 12 months = 1,11,720 (70 sessions per month per machine x 133 machines x 12 months)
Budget proposed for 12 months in 2026-27 = Rs.9,39,56,520/- (@Rs.841/- per session x 1,11,720  sessions)
</t>
    </r>
    <r>
      <rPr>
        <b/>
        <sz val="11"/>
        <rFont val="Calibri"/>
        <family val="2"/>
      </rPr>
      <t>Session Cost for New Machines:</t>
    </r>
    <r>
      <rPr>
        <sz val="11"/>
        <rFont val="Calibri"/>
        <family val="2"/>
      </rPr>
      <t xml:space="preserve">
Average Sessions per machine per month= 70
Rate per Session: @Rs.841/- (3% increment of haemodialysis session cost @Rs.816/- in the previous year) 
</t>
    </r>
    <r>
      <rPr>
        <b/>
        <sz val="11"/>
        <rFont val="Calibri"/>
        <family val="2"/>
      </rPr>
      <t>Total Machine: 35</t>
    </r>
    <r>
      <rPr>
        <sz val="11"/>
        <rFont val="Calibri"/>
        <family val="2"/>
      </rPr>
      <t xml:space="preserve">
Total Sessions for 3 months = 7350 (70 sessions per month per machine x 35 machines x 3 months)
Budget proposed for 3 months in 2026-27 = Rs.61,81,350/- (@Rs.841/- per session x 7350 sessions) 
</t>
    </r>
    <r>
      <rPr>
        <b/>
        <sz val="11"/>
        <color rgb="FFFF0000"/>
        <rFont val="Calibri"/>
        <family val="2"/>
      </rPr>
      <t>Budgeted 70% looking in to Expenditure trend of previous years</t>
    </r>
  </si>
  <si>
    <r>
      <rPr>
        <b/>
        <sz val="11"/>
        <rFont val="Calibri"/>
        <family val="2"/>
      </rPr>
      <t xml:space="preserve">GoI mandate : </t>
    </r>
    <r>
      <rPr>
        <sz val="11"/>
        <rFont val="Calibri"/>
        <family val="2"/>
      </rPr>
      <t xml:space="preserve"> Governing Body meeting are to be organized twice in a year integrated with existing OSH&amp;FWS GB platform.</t>
    </r>
    <r>
      <rPr>
        <b/>
        <sz val="11"/>
        <rFont val="Calibri"/>
        <family val="2"/>
      </rPr>
      <t xml:space="preserve"> Hence no additional Budget required. </t>
    </r>
  </si>
  <si>
    <t xml:space="preserve">Integrated with Public Health Task force meeting . Hence no additional Budget required. </t>
  </si>
  <si>
    <t xml:space="preserve">Integrated with District Level Task force meeting . Hence no additional Budget required. </t>
  </si>
  <si>
    <r>
      <rPr>
        <b/>
        <sz val="11"/>
        <color rgb="FFFF0000"/>
        <rFont val="Calibri"/>
        <family val="2"/>
      </rPr>
      <t>Not Approved</t>
    </r>
    <r>
      <rPr>
        <sz val="11"/>
        <rFont val="Calibri"/>
        <family val="2"/>
      </rPr>
      <t xml:space="preserve">
Best practice of community-based intervention on on climate change and health: Two reports @ Rs 20000/- per report  Total Rs 40000/- is proposed as per the PIP Guidance 2026-28 NPCHHH GoI
</t>
    </r>
    <r>
      <rPr>
        <b/>
        <sz val="11"/>
        <rFont val="Calibri"/>
        <family val="2"/>
      </rPr>
      <t xml:space="preserve">Two Reports from the State in FY 2026-27 </t>
    </r>
  </si>
  <si>
    <r>
      <rPr>
        <b/>
        <sz val="11"/>
        <rFont val="Calibri"/>
        <family val="2"/>
      </rPr>
      <t xml:space="preserve">Background: </t>
    </r>
    <r>
      <rPr>
        <sz val="11"/>
        <rFont val="Calibri"/>
        <family val="2"/>
      </rPr>
      <t xml:space="preserve">Energy auditing is a major component to find out exact energy requirement for proper functioning of  an institution. As per GoI guidance it can be done per institution in every 3 years interval.
</t>
    </r>
    <r>
      <rPr>
        <b/>
        <sz val="11"/>
        <rFont val="Calibri"/>
        <family val="2"/>
      </rPr>
      <t xml:space="preserve">Budget proposal for FY 2026-27 @ 3lakhs per district X30 = 90 lakhs
Unit Cost
</t>
    </r>
    <r>
      <rPr>
        <sz val="11"/>
        <rFont val="Calibri"/>
        <family val="2"/>
      </rPr>
      <t>@ Rs 10000/-per PHC/UPHC
@ Rs 30000/- per CHC/UCHC
@ Rs 100000/- per DHH/ Speciality Hospitals as per the proposed unit cost under PIP guidance note of GoI
Plan to conduct Energy Audit at NQAS targeted Facilities in the 1st  phase.</t>
    </r>
  </si>
  <si>
    <r>
      <rPr>
        <b/>
        <sz val="11"/>
        <rFont val="Calibri"/>
        <family val="2"/>
      </rPr>
      <t xml:space="preserve">Proposal </t>
    </r>
    <r>
      <rPr>
        <sz val="11"/>
        <rFont val="Calibri"/>
        <family val="2"/>
      </rPr>
      <t xml:space="preserve">:40% of the district in which 10% of the Health  Care Facilities have to be undergone for LED replacement, installing BLDC fans , other energy efficient equipments like BEE 5 star rated ACs, refrigerators etc.
</t>
    </r>
    <r>
      <rPr>
        <b/>
        <sz val="11"/>
        <rFont val="Calibri"/>
        <family val="2"/>
      </rPr>
      <t>Budget proposal for FY 2026-27 @ 5lakhs per district X 30 = 150 lakhs</t>
    </r>
    <r>
      <rPr>
        <sz val="11"/>
        <rFont val="Calibri"/>
        <family val="2"/>
      </rPr>
      <t xml:space="preserve">
</t>
    </r>
    <r>
      <rPr>
        <b/>
        <sz val="11"/>
        <rFont val="Calibri"/>
        <family val="2"/>
      </rPr>
      <t>Unit cost</t>
    </r>
    <r>
      <rPr>
        <sz val="11"/>
        <rFont val="Calibri"/>
        <family val="2"/>
      </rPr>
      <t xml:space="preserve">
@ Rs 25000/-per PHC/UPHC
@ Rs 75000/- per CHC/UCHC
@ Rs 200000/- per DHH/ Specialty Hospitals as per the proposed unit cost under PIP guidance note of GoI</t>
    </r>
  </si>
  <si>
    <r>
      <rPr>
        <b/>
        <sz val="11"/>
        <color theme="1"/>
        <rFont val="Calibri"/>
        <family val="2"/>
      </rPr>
      <t xml:space="preserve">New Activity:
 Installation of Indoor Air Quality Index (AQI) Monitoring Systems </t>
    </r>
    <r>
      <rPr>
        <sz val="11"/>
        <color theme="1"/>
        <rFont val="Calibri"/>
        <family val="2"/>
      </rPr>
      <t xml:space="preserve">
</t>
    </r>
    <r>
      <rPr>
        <b/>
        <sz val="11"/>
        <color theme="1"/>
        <rFont val="Calibri"/>
        <family val="2"/>
      </rPr>
      <t>Background and Rationale</t>
    </r>
    <r>
      <rPr>
        <sz val="11"/>
        <color theme="1"/>
        <rFont val="Calibri"/>
        <family val="2"/>
      </rPr>
      <t xml:space="preserve">
Air pollution is a major environmental risk factor contributing to the burden of acute respiratory infections, asthma, chronic obstructive pulmonary disease (COPD), cardiovascular diseases, and adverse pregnancy outcomes. Health Care Facilities (HCFs), especially focus this year at SDH level critical care units
</t>
    </r>
    <r>
      <rPr>
        <b/>
        <sz val="11"/>
        <color theme="1"/>
        <rFont val="Calibri"/>
        <family val="2"/>
      </rPr>
      <t xml:space="preserve">Budget: </t>
    </r>
    <r>
      <rPr>
        <sz val="11"/>
        <color theme="1"/>
        <rFont val="Calibri"/>
        <family val="2"/>
      </rPr>
      <t xml:space="preserve">
1. Standard real-time AQI monitoring unit (PM2.5, PM10, basic gas sensors) with public display- Rs.80000/-
2. Installation, calibration &amp; commissioning :  Rs.10,000/-
3. Cloud-based data platform &amp; secure hosting-Rs.20,000/-
4. AI-enabled analytics, alerts &amp; decision-support modules (health advisory linkage, trend analysis)-RS.20,000/-
5. Comprehensive AMC, calibration &amp; consumables (5 years)- Rs. 20000/-
</t>
    </r>
    <r>
      <rPr>
        <b/>
        <sz val="11"/>
        <color theme="1"/>
        <rFont val="Calibri"/>
        <family val="2"/>
      </rPr>
      <t xml:space="preserve">Total Cost Per Unit: Rs. 1.50 Lakhs </t>
    </r>
    <r>
      <rPr>
        <sz val="11"/>
        <color theme="1"/>
        <rFont val="Calibri"/>
        <family val="2"/>
      </rPr>
      <t xml:space="preserve">
</t>
    </r>
    <r>
      <rPr>
        <b/>
        <sz val="11"/>
        <color theme="1"/>
        <rFont val="Calibri"/>
        <family val="2"/>
      </rPr>
      <t>Grand Total Rs 1.50 Lakhs X 32 SDHs =Rs.48.00 lakhs</t>
    </r>
  </si>
  <si>
    <r>
      <t xml:space="preserve">As per facility assessment all DHHs have Dental Chair but 10 DHHs have X-ray but in Non-functional condition. Similarly, RVG machine are to be replaced at 5 DHHs.
</t>
    </r>
    <r>
      <rPr>
        <b/>
        <sz val="11"/>
        <rFont val="Calibri"/>
        <family val="2"/>
      </rPr>
      <t xml:space="preserve">Budget: </t>
    </r>
    <r>
      <rPr>
        <sz val="11"/>
        <rFont val="Calibri"/>
        <family val="2"/>
      </rPr>
      <t xml:space="preserve">
a. Dental X-Ray: @Rs.1.00 lakhs Per units
b. RVG Machine: @Rs.4.00 lakhs Per units</t>
    </r>
  </si>
  <si>
    <r>
      <rPr>
        <b/>
        <sz val="11"/>
        <rFont val="Calibri"/>
        <family val="2"/>
      </rPr>
      <t xml:space="preserve">Ongoing Activity
Unit Cost Proposed: </t>
    </r>
    <r>
      <rPr>
        <sz val="11"/>
        <rFont val="Calibri"/>
        <family val="2"/>
      </rPr>
      <t xml:space="preserve">
i. Rs 2.50 Lakh per DHH consists of &gt;= 10 Blocks =16 DHHs
ii. Rs.1.50 lakhs per DHH consists of &lt; 10 Blocks= 16 DHH (Capital Hospital &amp; RGH included)
</t>
    </r>
    <r>
      <rPr>
        <b/>
        <sz val="11"/>
        <rFont val="Calibri"/>
        <family val="2"/>
      </rPr>
      <t xml:space="preserve">GOI Norms :Rs 5.00 lakh per DHH </t>
    </r>
  </si>
  <si>
    <r>
      <t xml:space="preserve">As per facility assessment CHC / UCHC/ SDH with dentist (363) have Dental Chair but 15 CHC/ UCHC/ SDH have no X-ray. Similarly, RVG machine are not available at 81 CHC / UCHC/ SDH.
</t>
    </r>
    <r>
      <rPr>
        <b/>
        <sz val="11"/>
        <rFont val="Calibri"/>
        <family val="2"/>
      </rPr>
      <t xml:space="preserve">Budget: </t>
    </r>
    <r>
      <rPr>
        <sz val="11"/>
        <rFont val="Calibri"/>
        <family val="2"/>
      </rPr>
      <t xml:space="preserve">
a. Dental X-Ray: @Rs.1.00 lakhs Per units
b. RVG Machine: @Rs.4.00 lakhs Per units</t>
    </r>
  </si>
  <si>
    <r>
      <t>Ongoing Activity
Proposal for FY 2026-27:</t>
    </r>
    <r>
      <rPr>
        <sz val="11"/>
        <rFont val="Calibri"/>
        <family val="2"/>
      </rPr>
      <t xml:space="preserve"> @ Rs. 20,000/- per institution where dentist are available.</t>
    </r>
    <r>
      <rPr>
        <b/>
        <sz val="11"/>
        <color rgb="FFFF0000"/>
        <rFont val="Calibri"/>
        <family val="2"/>
      </rPr>
      <t xml:space="preserve">
Budget Revised as per recommendation of NPCC</t>
    </r>
  </si>
  <si>
    <r>
      <rPr>
        <b/>
        <sz val="11"/>
        <color rgb="FF000000"/>
        <rFont val="Calibri"/>
        <family val="2"/>
      </rPr>
      <t>Ongoing Activity</t>
    </r>
    <r>
      <rPr>
        <sz val="11"/>
        <color rgb="FF000000"/>
        <rFont val="Calibri"/>
        <family val="2"/>
      </rPr>
      <t xml:space="preserve">
</t>
    </r>
    <r>
      <rPr>
        <b/>
        <sz val="11"/>
        <color rgb="FF000000"/>
        <rFont val="Calibri"/>
        <family val="2"/>
      </rPr>
      <t xml:space="preserve">Cost Norm:
(Maximum Budget allowed as per guidelines is Rs. 8.00 lakhs per district 30 districts= Rs. 240.00 lakhs)
Total Budget proposed is Rs. 150.00 lakhs only
</t>
    </r>
    <r>
      <rPr>
        <sz val="11"/>
        <color rgb="FF000000"/>
        <rFont val="Calibri"/>
        <family val="2"/>
      </rPr>
      <t xml:space="preserve">Head of Expenses
a) Mobility Support/ Travel for Home visits, b)  Health Education Sessions for Care givers , c ) referral cards, d) Consumables etc.
</t>
    </r>
    <r>
      <rPr>
        <b/>
        <sz val="11"/>
        <color rgb="FFFF0000"/>
        <rFont val="Calibri"/>
        <family val="2"/>
      </rPr>
      <t>Detailed concept note  attached at write-up Annexure</t>
    </r>
  </si>
  <si>
    <t>Total NPPC</t>
  </si>
  <si>
    <r>
      <rPr>
        <b/>
        <sz val="11"/>
        <rFont val="Calibri"/>
        <family val="2"/>
      </rPr>
      <t>Proposal for the 33 Centres (1st Phase):</t>
    </r>
    <r>
      <rPr>
        <sz val="11"/>
        <rFont val="Calibri"/>
        <family val="2"/>
      </rPr>
      <t xml:space="preserve">
Service Provider: M/s Rahi Care Private Limited, Chandigarh
Average Sessions per machine per month = 60 
Rate per Session: Rs.1,100/- per session (3% increment of session cost @Rs.1,068/- in the previous year) 
</t>
    </r>
    <r>
      <rPr>
        <b/>
        <sz val="11"/>
        <rFont val="Calibri"/>
        <family val="2"/>
      </rPr>
      <t>Total Machine: 338</t>
    </r>
    <r>
      <rPr>
        <sz val="11"/>
        <rFont val="Calibri"/>
        <family val="2"/>
      </rPr>
      <t xml:space="preserve">
Total Sessions for 12 months = 2,43,360 (60 sessions per month per machine x 338 machines x 12 months)
Budget proposed for 12 months in 2026-27 = Rs.26,76,96,000/-(@Rs.1,100/-per session x 2,43,360 sessions)
</t>
    </r>
    <r>
      <rPr>
        <b/>
        <sz val="11"/>
        <color rgb="FFFF0000"/>
        <rFont val="Calibri"/>
        <family val="2"/>
      </rPr>
      <t>Budgeted 70% looking in to Expenditure trend of previous years</t>
    </r>
  </si>
  <si>
    <r>
      <rPr>
        <b/>
        <sz val="10"/>
        <color rgb="FFFF0000"/>
        <rFont val="Calibri"/>
        <family val="2"/>
      </rPr>
      <t>New Activity:</t>
    </r>
    <r>
      <rPr>
        <sz val="10"/>
        <rFont val="Calibri"/>
        <family val="2"/>
      </rPr>
      <t xml:space="preserve">
There are 177 Mobile health units engaged in 18 TRIBAL districts of the state. These mobile health units reach remote and underserved areas, improving access to the health care services. These villages are vulnerable for malaria. Every fortnightly, the MHU covers selected 22 remote villages.  These mobile health units can be utilized for 
• Active case detection during their visits
• Seasonal screening for malaria. 
• Create awareness among community
This will help in reducing the morbidity and mortality in these remote and hard to villages.
</t>
    </r>
    <r>
      <rPr>
        <b/>
        <sz val="10"/>
        <rFont val="Calibri"/>
        <family val="2"/>
      </rPr>
      <t>Key Activities through MHUs:</t>
    </r>
    <r>
      <rPr>
        <sz val="10"/>
        <rFont val="Calibri"/>
        <family val="2"/>
      </rPr>
      <t xml:space="preserve">
Active Case Detection (ACD) &amp; treatment at regular treatment camps.
• Door-to-door fever surveillance, especially during transmission season. 
• RDT-based malaria testing and immediate treatment (ACT, Chloroquine, Primaquine)
Seasonal mass screening in the targeted villages :Annually two camps will be conducted i.e. in 1st Round: May/June , 2nd Round: Sept/ October
• Pre Camp awareness involving the ASHA / Community Health  volunteers
• Screening of entire village population
• Post camp follow up (treatment compliance, LLIN Use) involving the ASHA / Community Health  volunteers
</t>
    </r>
    <r>
      <rPr>
        <b/>
        <sz val="10"/>
        <rFont val="Calibri"/>
        <family val="2"/>
      </rPr>
      <t xml:space="preserve">Budget: </t>
    </r>
    <r>
      <rPr>
        <sz val="10"/>
        <rFont val="Calibri"/>
        <family val="2"/>
      </rPr>
      <t xml:space="preserve">
• Orientation to the MHU team Rs.2000/- Team-</t>
    </r>
    <r>
      <rPr>
        <b/>
        <sz val="10"/>
        <color rgb="FFFF0000"/>
        <rFont val="Calibri"/>
        <family val="2"/>
      </rPr>
      <t>Shifted to HSS-16, sl no-201 as per recommendation of NPCC</t>
    </r>
    <r>
      <rPr>
        <sz val="10"/>
        <rFont val="Calibri"/>
        <family val="2"/>
      </rPr>
      <t xml:space="preserve">
• Screening register &amp; reporting formats: 2 Registers @ Rs. 250/register per village x 22 Villages/ MHU Team = Rs.11,000/ Team- </t>
    </r>
    <r>
      <rPr>
        <b/>
        <sz val="10"/>
        <color rgb="FFFF0000"/>
        <rFont val="Calibri"/>
        <family val="2"/>
      </rPr>
      <t>Dropped as per recommendation of NPCC</t>
    </r>
    <r>
      <rPr>
        <sz val="10"/>
        <rFont val="Calibri"/>
        <family val="2"/>
      </rPr>
      <t xml:space="preserve">
• IEC materials ( Banners &amp; Standee) @ Rs. 2000/Team- </t>
    </r>
    <r>
      <rPr>
        <b/>
        <sz val="10"/>
        <color rgb="FFFF0000"/>
        <rFont val="Calibri"/>
        <family val="2"/>
      </rPr>
      <t>Shifted to HSS-19, sl no-204 as per recommendation of NPCC</t>
    </r>
  </si>
  <si>
    <t>SL No</t>
  </si>
  <si>
    <t>Approved NHM Manpower in 2026-27</t>
  </si>
  <si>
    <t>Human Resource (Service Delivery)-HRH</t>
  </si>
  <si>
    <t>ANM- All Facilities</t>
  </si>
  <si>
    <t>ANM - MPC (PM-JANMAN)</t>
  </si>
  <si>
    <t>Staff Nurse - All Facilities</t>
  </si>
  <si>
    <t>Lab technicians - All Facilities</t>
  </si>
  <si>
    <t>Lab technicians (MCHs/ ATDTC/ C&amp;DST)</t>
  </si>
  <si>
    <t>Lab technicians (Central Lab) - NVBDCP</t>
  </si>
  <si>
    <t>Lab technicians (Blood Collection Van)</t>
  </si>
  <si>
    <t>Lab technicians CoE VSS</t>
  </si>
  <si>
    <t>Sr. Lab Technicians (CDST &amp; IRL)</t>
  </si>
  <si>
    <t>PSA Technician</t>
  </si>
  <si>
    <t>Cath lab technician</t>
  </si>
  <si>
    <t>Pharmacist -cum-Store Keeper (Sickle Cell)</t>
  </si>
  <si>
    <t>Pharmacist (SDS/ NTEP)</t>
  </si>
  <si>
    <t>Physiotherapist/ Occupational Therapist</t>
  </si>
  <si>
    <t>Physiotherapist/ Occupational Therapist (Tech.)</t>
  </si>
  <si>
    <t>Consultant Medicine (KBK)</t>
  </si>
  <si>
    <t>Microbiologist (MD)</t>
  </si>
  <si>
    <t>Cardiologist</t>
  </si>
  <si>
    <t>Consultant - O&amp;G (tech) - SIHFW</t>
  </si>
  <si>
    <t>Consultant - Paediatrician (tech) -SIHFW</t>
  </si>
  <si>
    <t>Medical Officer (KBK)</t>
  </si>
  <si>
    <t>Medical Officer</t>
  </si>
  <si>
    <t>Medical Officers - KBK  NMHP</t>
  </si>
  <si>
    <t>Medical Officers -(Non KBK) NMHP</t>
  </si>
  <si>
    <t>Medical Officers - Hep C</t>
  </si>
  <si>
    <t>Medical Officers - SNCU (KBK)</t>
  </si>
  <si>
    <t>Medical Officers – SNCU</t>
  </si>
  <si>
    <t>Medical Officer- STC</t>
  </si>
  <si>
    <t>Medical Officer (Sickle-2)</t>
  </si>
  <si>
    <t xml:space="preserve">Medical Officers DTC </t>
  </si>
  <si>
    <t>Sr. MO DRTB</t>
  </si>
  <si>
    <t>Medical Officers DTC (MCH)</t>
  </si>
  <si>
    <t>Co- Location</t>
  </si>
  <si>
    <t>Medical Officers AYUSH (KBK)</t>
  </si>
  <si>
    <t>Medical Officers AYUSH</t>
  </si>
  <si>
    <t>RBSK</t>
  </si>
  <si>
    <t>Medical Officers - AYUSH (KBK)</t>
  </si>
  <si>
    <t>Medical Officers - AYUSH</t>
  </si>
  <si>
    <t>Paediatricians</t>
  </si>
  <si>
    <t>Paediatricians (KBK)</t>
  </si>
  <si>
    <t>Medical Officers, MBBS</t>
  </si>
  <si>
    <t>Medical Officers, MBBS (KBK)</t>
  </si>
  <si>
    <t>Medical Officers, Dental (DEIC)</t>
  </si>
  <si>
    <t>Staff Nurse (DEIC)</t>
  </si>
  <si>
    <t>Physiotherapist/ Occupational Therapist (KBK)</t>
  </si>
  <si>
    <t>Audiologist &amp; speech therapist</t>
  </si>
  <si>
    <t>Audiologist &amp; speech therapist (KBK)</t>
  </si>
  <si>
    <t>Audiologist &amp; speech therapist - RBSK (New)</t>
  </si>
  <si>
    <t>Psychologist</t>
  </si>
  <si>
    <t>Psychologist (KBK)</t>
  </si>
  <si>
    <t>Psychologist - RBSK (new)</t>
  </si>
  <si>
    <t>Early interventionist cum special educator</t>
  </si>
  <si>
    <t>Early interventionist cum special educator (KBK)</t>
  </si>
  <si>
    <t>Early interventionist cum special educator - RBSK- New</t>
  </si>
  <si>
    <t>Optometrist</t>
  </si>
  <si>
    <t>Optometrist (KBK)</t>
  </si>
  <si>
    <t>Lab technician (DEIC)</t>
  </si>
  <si>
    <t>Dental technician</t>
  </si>
  <si>
    <t>NRC Counsellors</t>
  </si>
  <si>
    <t>NRC Counsellors (KBK)</t>
  </si>
  <si>
    <t>Counsellors (KBK)</t>
  </si>
  <si>
    <t>Clinical Psychologist</t>
  </si>
  <si>
    <t>Clinical Psychologist - KBK</t>
  </si>
  <si>
    <t>Psychiatric Social worker</t>
  </si>
  <si>
    <t>Psychiatric Social worker - KBK</t>
  </si>
  <si>
    <t>Case Registry Assistant</t>
  </si>
  <si>
    <t>Case Registry Assistant - KBK</t>
  </si>
  <si>
    <t>Psychiatric Nurse</t>
  </si>
  <si>
    <t>Community Nurse/ Supervisor</t>
  </si>
  <si>
    <t>Microbiologist - 2 New Proposed</t>
  </si>
  <si>
    <t>Rehabilitation worker</t>
  </si>
  <si>
    <t>Social worker (KBK)</t>
  </si>
  <si>
    <t>Social worker (Non-KBK)</t>
  </si>
  <si>
    <t>TBHV- Govt. Medical college</t>
  </si>
  <si>
    <t>TBHV</t>
  </si>
  <si>
    <t>District Epidemiologists KBK</t>
  </si>
  <si>
    <t>N.B:- Norm for new entrants to be followed as mentioned in PIP 2022-23</t>
  </si>
  <si>
    <t>District Epidemiologists (Non-KBK)</t>
  </si>
  <si>
    <t>Lab Assistant</t>
  </si>
  <si>
    <t>NPCB</t>
  </si>
  <si>
    <t>Ophthalmic Assistant (KBK)</t>
  </si>
  <si>
    <t>Ophthalmic Assistant (Non-KBK)</t>
  </si>
  <si>
    <t>Blood Cell</t>
  </si>
  <si>
    <t>Doctor - Mobile blood van</t>
  </si>
  <si>
    <t>Lab technicians (Blood Bank)</t>
  </si>
  <si>
    <t>Counsellor cum PRO - Mobile blood van</t>
  </si>
  <si>
    <t>State Epidemiologist</t>
  </si>
  <si>
    <t>State Microbiologist</t>
  </si>
  <si>
    <t>Entomologists</t>
  </si>
  <si>
    <t>Entomologists (Jr.)</t>
  </si>
  <si>
    <t>Consultant (Entomologist) Tech</t>
  </si>
  <si>
    <t>Insect Collector</t>
  </si>
  <si>
    <t>Asst. Programme Officer/ Epidemiologist - Re-designated as Consultant NTEP (Tech.)</t>
  </si>
  <si>
    <t>Senior Treatment Supervisor (KBK)</t>
  </si>
  <si>
    <t>Senior Treatment Supervisor (Non-KBK)</t>
  </si>
  <si>
    <t>Store assistant (SDS)</t>
  </si>
  <si>
    <t>Cold Chain Technician - KBK</t>
  </si>
  <si>
    <t>Cold Chain Technician - Non KBK - 1 New</t>
  </si>
  <si>
    <t>WIC Operator at RVS/ SVS – KBK</t>
  </si>
  <si>
    <t>WIC Operator at RVS/ SVS - Non KBK</t>
  </si>
  <si>
    <t>Store Assistant at FW Store</t>
  </si>
  <si>
    <t>Nursing</t>
  </si>
  <si>
    <t>Nurse Trainer (Comprehensive Skill lab) + 1 New</t>
  </si>
  <si>
    <t>Doctor (Comprehensive Skill lab)</t>
  </si>
  <si>
    <t>Midwifery Educators/ Tutor</t>
  </si>
  <si>
    <t>Incentive to Midwifery Educators (Regular staff)</t>
  </si>
  <si>
    <t>Proposed under HSS-9 HRH Sl No.186</t>
  </si>
  <si>
    <t>Incentive to Programme Coordinator for Midwifery education (Regular staff)</t>
  </si>
  <si>
    <t>SDMU/ SEMU</t>
  </si>
  <si>
    <t>Bio-Medical Engineer - SEMU</t>
  </si>
  <si>
    <t>Human Resource (Prog. Management)-HRH</t>
  </si>
  <si>
    <t>SIH&amp;FW</t>
  </si>
  <si>
    <t>Programme Assistants -SIHFW</t>
  </si>
  <si>
    <t>Training Coordinator -SIHFW (re-designated as Asst Manager)</t>
  </si>
  <si>
    <t>Bio-statistician -SIHFW</t>
  </si>
  <si>
    <t>Asst Manager - Procurement &amp; Logistics -SIHFW</t>
  </si>
  <si>
    <t>Finance Manager -SIHFW</t>
  </si>
  <si>
    <t>Accountant cum DEO -SIHFW</t>
  </si>
  <si>
    <t>Dir. Of Nursing</t>
  </si>
  <si>
    <t>Consultant (cat-1) - Nursing Cell (Directorate of Nursing)</t>
  </si>
  <si>
    <t>Consultant (cat-2) - Nursing Cell (Directorate of Nursing)</t>
  </si>
  <si>
    <t>Training Consultants - SNC at College of Nursing</t>
  </si>
  <si>
    <t>Programme Assistant - SNC at College of Nursing</t>
  </si>
  <si>
    <t>Office Assitant (SMTI)</t>
  </si>
  <si>
    <t>Jr. Programme Coordinator (DMIS) - SDMU redisgnated as Jr. Programme Coordinator, SDMU</t>
  </si>
  <si>
    <t>Jr. Programme Coordinator PROMIS - SDMU redisgnated as Jr. Programme Coordinator, SDMU</t>
  </si>
  <si>
    <t>System In-charge – KBK</t>
  </si>
  <si>
    <t>System In-charge - Non KBK</t>
  </si>
  <si>
    <t>MIS Coordinator – SEMU</t>
  </si>
  <si>
    <t>Mission Director</t>
  </si>
  <si>
    <t>Jt Director (Administration)</t>
  </si>
  <si>
    <t>HRD Manager</t>
  </si>
  <si>
    <t>Jt Director (Finance)</t>
  </si>
  <si>
    <t>Jt Director (Technical)</t>
  </si>
  <si>
    <t>Superintendt Engineer</t>
  </si>
  <si>
    <t>Executive Engineer</t>
  </si>
  <si>
    <t>State Programme Manager</t>
  </si>
  <si>
    <t>Consultant Quality Improvement &amp; Quality Assurance (Tech)</t>
  </si>
  <si>
    <t>Mgt Consultant (Cat I) - Re-designated as Consultant (Cat-I) 
(HP-1, MH-1, CH-1, Training-1, QA-2, IEC/BCC-1, RBSK-1, HSS-1, NGO/PPP-1, IT-2, M&amp;E-1, RMNCHA-1, State Comu. Manger-1,  PTC-1, Works-1, NCD-1)</t>
  </si>
  <si>
    <t>Technical Officer (State Lab)</t>
  </si>
  <si>
    <t>Consultant - Training/ Technical - Re-designated as Consultant NVHCP &amp; Climate Change</t>
  </si>
  <si>
    <t>Mgt. Consultant (Cat-I) IT (e-VIN) - Re-designated as Consultant IT</t>
  </si>
  <si>
    <t>State Child Health Manager - Redesignated as Consultant (RI)</t>
  </si>
  <si>
    <t>State Facilitator, PNDT (Re-designated as Consultant PNDT &amp; Gender Equity)</t>
  </si>
  <si>
    <t>Legal Advisor</t>
  </si>
  <si>
    <t>State Vaccine Logistic Manager</t>
  </si>
  <si>
    <t>State Finance Manager</t>
  </si>
  <si>
    <t>State Accounts Manager</t>
  </si>
  <si>
    <t>Financial Analyst</t>
  </si>
  <si>
    <t>Accounts Manager (NCD-1, SMCS-1, NTEP-1, NPCB&amp;VI-1, HSS-1, SDMU-1)</t>
  </si>
  <si>
    <t>Accounts Manager (Audit)</t>
  </si>
  <si>
    <t>Audit Superintendent</t>
  </si>
  <si>
    <t>Accounts Executive</t>
  </si>
  <si>
    <t>Auditor</t>
  </si>
  <si>
    <t>Accounts Officer (Jr)  (Re-designated as Accounts Manager (Jr)</t>
  </si>
  <si>
    <t>Fin. Cum Logistic Consultant (Re-designated as Accounts Manager-PTC (Jr)</t>
  </si>
  <si>
    <t>FMIO</t>
  </si>
  <si>
    <t>Accountants</t>
  </si>
  <si>
    <t>State Data Manager</t>
  </si>
  <si>
    <t>Consultant IT (Jr)</t>
  </si>
  <si>
    <t>Assistant Engineer</t>
  </si>
  <si>
    <t>Junior Engineer (Auto CAD)</t>
  </si>
  <si>
    <t>Junior Engineer</t>
  </si>
  <si>
    <t>Programme Associate (Re-deginated as Asst. Manager)  ( NLEP-1, NVHCP-1, NCD-1, Legal-1, PFMS-1, Planning-1, SPM-1, HWC-1, Blood-1, CPRC-5, PTC-1, HSS-1, Recuirtment-2, Training-3)</t>
  </si>
  <si>
    <t>Coordinator- Documentation, Training &amp; Research - Re-designated as Asst. Manager, Documentation, Training &amp; Research</t>
  </si>
  <si>
    <t>Message Developer - Re-designated as Asst. Manager, Design &amp; Development</t>
  </si>
  <si>
    <t>Administrative Associate (PA to MD)</t>
  </si>
  <si>
    <t>State Programme Assistant (MH-,1 CH-1, RBSK-1, Nutrition-1,  Admin-1, AMD-1, Legal-1, PHP-1, M&amp;E-2, H&amp;FW Deptt-3, CP-1, Civil-1, PTC-1, QA-1, HR&amp; Recuirtment-3, SIH(CoE)-2, PPP-1, )</t>
  </si>
  <si>
    <t>Programme Assistant (NTCP)</t>
  </si>
  <si>
    <t>Steno</t>
  </si>
  <si>
    <t>Stenographer</t>
  </si>
  <si>
    <t>Front Office Executive</t>
  </si>
  <si>
    <t>Diarist</t>
  </si>
  <si>
    <t>Sr Administrative Asst (Jr OA)</t>
  </si>
  <si>
    <t>Imm.</t>
  </si>
  <si>
    <t>State Vaccine Storekeeper</t>
  </si>
  <si>
    <t>Foreman</t>
  </si>
  <si>
    <t>State Coordinator-cum-M&amp;E (as Cat-1+)</t>
  </si>
  <si>
    <t xml:space="preserve">Consultant (Training) </t>
  </si>
  <si>
    <t>Consultant (Procurement &amp; Supply chain)</t>
  </si>
  <si>
    <t>Consultant (Social Mobilisation/ NGO/ PPP)</t>
  </si>
  <si>
    <t>Accountant (NVBDCP)</t>
  </si>
  <si>
    <t>Secretary Assistant/DEO/OA</t>
  </si>
  <si>
    <t>Consultant (Financial Management)</t>
  </si>
  <si>
    <t>Surveillance Medical Officer (State Leprosy Consultant) - Re-designated as Consultant NLEP</t>
  </si>
  <si>
    <t>BFO cum Admin Officer</t>
  </si>
  <si>
    <t>Admin Asst</t>
  </si>
  <si>
    <t>NPCDCS</t>
  </si>
  <si>
    <t>State Data Manager (NPCDCS)</t>
  </si>
  <si>
    <t>Secretarial assistant (Jr. Prog. Asst.)</t>
  </si>
  <si>
    <t>State PPM Coordinator</t>
  </si>
  <si>
    <t>DRTB Co-ordinator</t>
  </si>
  <si>
    <t>TB/HIV Co-ordinator</t>
  </si>
  <si>
    <t>Consultant - Finance/ Procurement</t>
  </si>
  <si>
    <t>Admin. Asst. (Jr. Prog. Asst.)</t>
  </si>
  <si>
    <t>DPMU/ District</t>
  </si>
  <si>
    <t>District Programme Manager - KBK</t>
  </si>
  <si>
    <t>District Programme Manager - Non KBK</t>
  </si>
  <si>
    <t>District Accounts Manager - KBK</t>
  </si>
  <si>
    <t>District Accounts Manager - Non KBK</t>
  </si>
  <si>
    <t>Deputy Manager RCH – KBK</t>
  </si>
  <si>
    <t>Deputy Manager RCH - Non KBK</t>
  </si>
  <si>
    <t>District Data Manager – KBK</t>
  </si>
  <si>
    <t>District Data Manager - Non KBK</t>
  </si>
  <si>
    <t>VBD Consultant (For KBK Districts)</t>
  </si>
  <si>
    <t>VBD Consultant (For Non KBK Districts)</t>
  </si>
  <si>
    <t>Asst. Engineer – KBK</t>
  </si>
  <si>
    <t>Asst. Engineer - Non KBK</t>
  </si>
  <si>
    <t>Fin. Cum Logistic Consultant (KBK)</t>
  </si>
  <si>
    <t>Fin. Cum Logistic Consultant</t>
  </si>
  <si>
    <t>Asst. Manager (IEC/ BCC &amp; Training) – KBK</t>
  </si>
  <si>
    <t>Asst. Manager (IEC/ BCC &amp; Training) - Non KBK</t>
  </si>
  <si>
    <t>Asst. Manager, Legal affairs &amp; institutional strengthening - KBK</t>
  </si>
  <si>
    <t>Asst. Manager, Legal affairs &amp; institutional strengthening - non KBK</t>
  </si>
  <si>
    <t>Asst. Manager RBSK/RKSK - KBK</t>
  </si>
  <si>
    <t xml:space="preserve">Asst. Manager RBSK/RKSK - Non KBK </t>
  </si>
  <si>
    <t>Hospital Manager at DHH - KBK</t>
  </si>
  <si>
    <t>Hospital Manager at DHH - Non KBK</t>
  </si>
  <si>
    <t>Asst. Manager ASHA/Asst. Manager Community Process – KBK</t>
  </si>
  <si>
    <t>Asst. Manager ASHA/Asst. Manager Community Process - Non-KBK</t>
  </si>
  <si>
    <t>Asst. Manager, GKS &amp; Health System Strengthening/ Asst. Manager, Quality Assurance – KBK</t>
  </si>
  <si>
    <t>Asst. Manager, GKS &amp; Health System Strengthening /Asst. Manager, Quality Assurance - Non-KBK</t>
  </si>
  <si>
    <t>District consultant/Asst. Manager NCD (For KBK Districts)</t>
  </si>
  <si>
    <t>District consultant/Asst. Manager NCD (For Non KBK Districts)</t>
  </si>
  <si>
    <t>Regional Vaccine &amp; Cold Chain Manager – KBK</t>
  </si>
  <si>
    <t>Regional Vaccine &amp; Cold Chain Manager - Non KBK</t>
  </si>
  <si>
    <t>District Leprosy Consultant</t>
  </si>
  <si>
    <t>Work Consultant – KBK</t>
  </si>
  <si>
    <t>Work Consultant - Non KBK</t>
  </si>
  <si>
    <t>Logistic Manager (Logistic, PROMIS &amp; Immunization) – KBK</t>
  </si>
  <si>
    <t>Logistic Manager (Logistic, PROMIS &amp; Immunization) - Non KBK</t>
  </si>
  <si>
    <t>District Program Coordinator (KBK)- NCD</t>
  </si>
  <si>
    <t>District Data Manager-IDSP</t>
  </si>
  <si>
    <t>Finance &amp; Logistics Asst (For KBK Districts)</t>
  </si>
  <si>
    <t>Finance &amp; Logistics Asst (For Non KBK Districts)</t>
  </si>
  <si>
    <t>Accountant cum DEO at DPMU - KBK</t>
  </si>
  <si>
    <t>Accountant cum DEO at DPMU - Non KBK</t>
  </si>
  <si>
    <t>Accountant cum DEO at DHH - KBK</t>
  </si>
  <si>
    <t>Accountant cum DEO at DHH - Non KBK</t>
  </si>
  <si>
    <t>Office Assistant at DPMU - KBK</t>
  </si>
  <si>
    <t>Office Assistant at DPMU - Non KBK</t>
  </si>
  <si>
    <t>Jr Hospital Manager at SDH - KBK</t>
  </si>
  <si>
    <t>Jr Hospital Manager at SDH - Non KBK</t>
  </si>
  <si>
    <t>Accountant cum DEO at SDH - KBK</t>
  </si>
  <si>
    <t>Accountant cum DEO at SDH - Non KBK</t>
  </si>
  <si>
    <t>Sickle Cell</t>
  </si>
  <si>
    <t>Sr Health Manager (O&amp;G Spl.) - Sickle Cell - Re-designated as Sr Health Manager (Tech.)</t>
  </si>
  <si>
    <t>Sr. Manager - Sickle Cell</t>
  </si>
  <si>
    <t>Scientific Officer - Sickle Cell</t>
  </si>
  <si>
    <t>Accounts Officer (Jr) - (Redesignated as  Asst. Manager, Accounts) - Sickle Cell</t>
  </si>
  <si>
    <t>Research Assistant - Sickle Cell</t>
  </si>
  <si>
    <t>Programme Assistant - Sickle Cell</t>
  </si>
  <si>
    <t>Programme Assistant - Sickle Cell Dist.</t>
  </si>
  <si>
    <t>Office Assistant - Sickle Cell</t>
  </si>
  <si>
    <t>Dist. Prog Coordinator (KBK)</t>
  </si>
  <si>
    <t>Dist. Prog Coordinator (Non-KBK)</t>
  </si>
  <si>
    <t>Programme Assistant-IRL/C&amp;DST</t>
  </si>
  <si>
    <t xml:space="preserve">Technical Officer/ Lab Supervisor </t>
  </si>
  <si>
    <t>Dist. PMDT TB HIV Coordinator (KBK)</t>
  </si>
  <si>
    <t>Dist. PMDT TB HIV Coordinator (Non - KBK)</t>
  </si>
  <si>
    <t>District PPM Coordinator (KBK)</t>
  </si>
  <si>
    <t>District PPM Coordinator (Non - KBK)</t>
  </si>
  <si>
    <t>Statistical Assistant DRTB Centre</t>
  </si>
  <si>
    <t>Public Health Specialists - (in MC areas)</t>
  </si>
  <si>
    <t>Block Programme Manager - KBK</t>
  </si>
  <si>
    <t>Block Programme Manager - Non KBK</t>
  </si>
  <si>
    <t>Senior TB Lab Supervisor (STLS) (KBK)</t>
  </si>
  <si>
    <t>Senior TB Lab Supervisor (STLS) Non KBK</t>
  </si>
  <si>
    <t>Block Accounts Manager - KBK</t>
  </si>
  <si>
    <t>Block Accounts Manager - Non KBK</t>
  </si>
  <si>
    <t>VBD Technical supervisor (For KBK Districts)</t>
  </si>
  <si>
    <t>VBD Technical supervisor (For Non KBK Districts)</t>
  </si>
  <si>
    <t>Sentinel Site Malaria Technician &amp; Coordinator (For KBK Districts)</t>
  </si>
  <si>
    <t>Sentinel Site Malaria Technician &amp; Coordinator (For Non KBK Districts)</t>
  </si>
  <si>
    <t>Block Data Manager (Urban) - KBK</t>
  </si>
  <si>
    <t>Block Data Manager (Urban) - Non KBK</t>
  </si>
  <si>
    <t>Block Data Manager - KBK</t>
  </si>
  <si>
    <t>Block Data Manager - Non KBK</t>
  </si>
  <si>
    <t>Human Resource (Data Entry Operation)-HRH</t>
  </si>
  <si>
    <t>DEO / Medical Records Asstt. - Re-designated as MRA, Public Health Facilities</t>
  </si>
  <si>
    <t>DEO (Comprehensive Skill lab)</t>
  </si>
  <si>
    <t>Computer operator (Immunisation Computer Assistant)/ DEO - Shifted 2 nos. to DEO (NVHCP)</t>
  </si>
  <si>
    <t>Computer operator (Immunisation Computer Assistant)/ DEO - Re-designated as DEO NHVCP</t>
  </si>
  <si>
    <t xml:space="preserve">DEO (Jr. Prog. Asst., State TB Cell, IRL) </t>
  </si>
  <si>
    <t>DEO (NLEP, IDSP)</t>
  </si>
  <si>
    <t>DEO (NPCDCS, NPCB)</t>
  </si>
  <si>
    <t>DEO at DPMU – KBK</t>
  </si>
  <si>
    <t>DEO at DPMU - Non KBK</t>
  </si>
  <si>
    <t>DEO at DHH (Hosp Strg) - KBK - Re-designated as MRA, Public Health Facilities</t>
  </si>
  <si>
    <t>DEO at DHH (Hosp Strg) - Non KBK -  Re-designated as MRA, Public Health Facilities</t>
  </si>
  <si>
    <t>DEO at IPHL</t>
  </si>
  <si>
    <t>Computer operator (DEO) - Sickle Cell</t>
  </si>
  <si>
    <t>Computer operator (Immunization Computer Assistant) (KBK)</t>
  </si>
  <si>
    <t>Computer operator (Immunization Computer Assistant) - Non KBK</t>
  </si>
  <si>
    <t>DEO at SLNMCH, Koraput (IDSP)</t>
  </si>
  <si>
    <t>DEO at ATD&amp;TC, Cuttack</t>
  </si>
  <si>
    <t>DEO (KBK)</t>
  </si>
  <si>
    <t>DEO at DHH (Hosp Strg) - Non KBK -  Re-designated as MRA, Public Health Facilities(New)</t>
  </si>
  <si>
    <t>DEO / MRA at Blood Banks (e-Raktkosh) (New)</t>
  </si>
  <si>
    <t>Human Resource (Support Staff at Facility Level)-HRH</t>
  </si>
  <si>
    <t>Multipurpose worker (Masseur)</t>
  </si>
  <si>
    <t>NRC Cook cum caretaker</t>
  </si>
  <si>
    <t>Attendant - Mobile blood van</t>
  </si>
  <si>
    <t>Hospital attendants</t>
  </si>
  <si>
    <t>Support Staff -SIHFW</t>
  </si>
  <si>
    <t xml:space="preserve">Driver for Mobile Blood Collection Van </t>
  </si>
  <si>
    <t>SS-O</t>
  </si>
  <si>
    <t>Support staff (NPCB)</t>
  </si>
  <si>
    <t>Driver</t>
  </si>
  <si>
    <t>Grand Total (HSS-9) Sl No. 185</t>
  </si>
  <si>
    <t>NHM HRH Budget Annexure for PIP 2026-27</t>
  </si>
  <si>
    <t>Total SS-F</t>
  </si>
  <si>
    <t>Total SS-O</t>
  </si>
  <si>
    <t>EPF Service Delivery (SD &amp; SS-F)</t>
  </si>
  <si>
    <t>EPF Programme Management (PM,DEO&amp;SS-O)</t>
  </si>
  <si>
    <t>Details at HR Budget Annexure</t>
  </si>
  <si>
    <t>202.3.2.1</t>
  </si>
  <si>
    <t>202.3.2.2</t>
  </si>
  <si>
    <t>202.3.2.3</t>
  </si>
  <si>
    <t>202.3.2.4</t>
  </si>
  <si>
    <t>Mgt Consultant (Cat II) - Re-designated as Consultant (Cat-II) 
(HR-2, FP-1, Nutrition-1, RKSK-2, Training-1, RBSK-1, BMW-1, Blood-1, AYUSH-1, NPHCE-1, NGO/PPP-1, PPP(tribal)-1, QA-1, PTC-1, CP-1, GKS-1, CPS/DNB-1, Consultant ( Cat-II)-1, FPLMIS-1, Manager Logistic-1, PFMS-1, NMHP-1, NCD (NTCP)-1)</t>
  </si>
  <si>
    <t>AIIMS, Bhubaneswar</t>
  </si>
  <si>
    <t xml:space="preserve">Annexure - 1: Details of Approval for FY 2026-27, </t>
  </si>
  <si>
    <t>Annexure - 1: Details of Approval for FY 2026-27</t>
  </si>
  <si>
    <t>Base Remuneration Approved in 2025-26</t>
  </si>
  <si>
    <t>Revised Base Remuneration Proposed in  PIP  2026-27 (5% increment on base 25-26)</t>
  </si>
  <si>
    <t>Total Remuneration per person  per Annum (in Lakhs)</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</si>
  <si>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b/>
        <sz val="11"/>
        <rFont val="Calibri"/>
        <family val="2"/>
      </rPr>
      <t xml:space="preserve">Revised Base Remuneration 26-27 including 5% increment: </t>
    </r>
    <r>
      <rPr>
        <sz val="11"/>
        <rFont val="Calibri"/>
        <family val="2"/>
      </rPr>
      <t xml:space="preserve">(SN-Rs. 24251/-, Pharmacist/ LT- Rs. 20798/-, ANM- Rs. 20147/-)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</si>
  <si>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technicians (CLMC technician)</t>
  </si>
  <si>
    <t>ANM/SN (RBSK)</t>
  </si>
  <si>
    <t>Pharmacist (Logistic Assistant)</t>
  </si>
  <si>
    <t>Balance Fund (Lumpsum)</t>
  </si>
  <si>
    <t>N.B. Excess Balance Amount of  Rs. 7.14 Lakhs has been kept at State level</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</si>
  <si>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3.</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</si>
  <si>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Human Resource (Support Staff in Offices)-HRH</t>
  </si>
  <si>
    <t>Support Staff / Sweeper (RCH-8, NTEP-2, HSS-2)</t>
  </si>
  <si>
    <t xml:space="preserve">N.B. Rs. 25.80 Lakhs has been kept at State level due to Less no. of Positions for Support Services approved in RoP 2026-27 </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</si>
  <si>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</si>
  <si>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t>Lab attendant+Lab attendant at ATD&amp;TC, Cuttack+Lab attendant at  CDST</t>
  </si>
  <si>
    <t>Total Remuneration p.m.</t>
  </si>
  <si>
    <r>
      <t xml:space="preserve">Ongoing Activity: 
Background: </t>
    </r>
    <r>
      <rPr>
        <sz val="11"/>
        <rFont val="Calibri"/>
        <family val="2"/>
      </rPr>
      <t xml:space="preserve">MusQan is a newer initiative for quality certification of all child health units in public facilities. The State is in process of getting the facilities ready for certification.
</t>
    </r>
    <r>
      <rPr>
        <b/>
        <sz val="11"/>
        <rFont val="Calibri"/>
        <family val="2"/>
      </rPr>
      <t xml:space="preserve">Progress: </t>
    </r>
    <r>
      <rPr>
        <sz val="11"/>
        <rFont val="Calibri"/>
        <family val="2"/>
      </rPr>
      <t>Target institutions = 40, National assessment completed for 2 institution &amp; State assessment completed 3 institutions. 10 institutions are under mentoring for expidating for readiness.</t>
    </r>
  </si>
  <si>
    <t>As per the  communication from  GoI vide Letter  no DO No.Z.15015/32/2025- NHM-I Dated 28th January 2026,Govt has introduced comprehensive approach for Quality Certification of all Public Health facilities.  Thus, MusQan and LaQshya certification will not be done in isolation, now these two components are mandatory while implementing NQAS at DHH or any FRU level. Hence, no PIP allocation under this head.</t>
  </si>
  <si>
    <r>
      <rPr>
        <b/>
        <sz val="11"/>
        <color rgb="FFFF0000"/>
        <rFont val="Calibri"/>
        <family val="2"/>
      </rPr>
      <t>Background Information is mentioned in  HSS R  head . Same also can be referred from  Write up Annexure , placed at  Programme Management Folder 
Budget Proposed under HSS (U)_6, Technical Assistance Sl.No.146</t>
    </r>
    <r>
      <rPr>
        <sz val="11"/>
        <rFont val="Calibri"/>
        <family val="2"/>
      </rPr>
      <t xml:space="preserve">
1. Common Pool Vehicles with DOL (1) @ Rs 40000/- per month X 1 Vehicles X 12 Months: </t>
    </r>
    <r>
      <rPr>
        <b/>
        <sz val="11"/>
        <rFont val="Calibri"/>
        <family val="2"/>
      </rPr>
      <t xml:space="preserve">Rs.4.80 Lakhs. </t>
    </r>
    <r>
      <rPr>
        <sz val="11"/>
        <rFont val="Calibri"/>
        <family val="2"/>
      </rPr>
      <t xml:space="preserve">It will help in arranging vehicle without delay.
2. Pool Fund for hiring vehicle as per requirement (15 Trips per month) @ Rs.2000/- X 15 Trips per month X 12 months: </t>
    </r>
    <r>
      <rPr>
        <b/>
        <sz val="11"/>
        <rFont val="Calibri"/>
        <family val="2"/>
      </rPr>
      <t>Rs. 3.60 Lakhs</t>
    </r>
    <r>
      <rPr>
        <sz val="11"/>
        <rFont val="Calibri"/>
        <family val="2"/>
      </rPr>
      <t xml:space="preserve">
3. Additional requirement of vehicle if any shall be met out of this pool fund.
Maintenance/ DOL for two-wheeler: Lumpsum for annum </t>
    </r>
    <r>
      <rPr>
        <b/>
        <sz val="11"/>
        <rFont val="Calibri"/>
        <family val="2"/>
      </rPr>
      <t xml:space="preserve">@ Rs.1.00 Lakhs </t>
    </r>
    <r>
      <rPr>
        <sz val="11"/>
        <rFont val="Calibri"/>
        <family val="2"/>
      </rPr>
      <t xml:space="preserve">
4. DA as applicable as per OSHFWS Norms:</t>
    </r>
    <r>
      <rPr>
        <b/>
        <sz val="11"/>
        <rFont val="Calibri"/>
        <family val="2"/>
      </rPr>
      <t xml:space="preserve"> @Rs.0.60 Lakh per Annum </t>
    </r>
    <r>
      <rPr>
        <sz val="11"/>
        <rFont val="Calibri"/>
        <family val="2"/>
      </rPr>
      <t xml:space="preserve">
</t>
    </r>
    <r>
      <rPr>
        <b/>
        <sz val="11"/>
        <rFont val="Calibri"/>
        <family val="2"/>
      </rPr>
      <t xml:space="preserve">Total Budget: Rs.10.00 Lakhs Per MC X 5 MC 
</t>
    </r>
    <r>
      <rPr>
        <sz val="11"/>
        <rFont val="Calibri"/>
        <family val="2"/>
      </rPr>
      <t>5. Maintenance/ DOL for two-wheeler (@ Rs.24000/- per UPHC  per annum X 125 UPHCs</t>
    </r>
    <r>
      <rPr>
        <b/>
        <sz val="11"/>
        <rFont val="Calibri"/>
        <family val="2"/>
      </rPr>
      <t xml:space="preserve">- </t>
    </r>
    <r>
      <rPr>
        <b/>
        <sz val="11"/>
        <color rgb="FFFF0000"/>
        <rFont val="Calibri"/>
        <family val="2"/>
      </rPr>
      <t>Budget Not Approved</t>
    </r>
  </si>
  <si>
    <r>
      <rPr>
        <b/>
        <sz val="11"/>
        <rFont val="Calibri"/>
        <family val="2"/>
      </rPr>
      <t>N.B.:</t>
    </r>
    <r>
      <rPr>
        <sz val="11"/>
        <rFont val="Calibri"/>
        <family val="2"/>
      </rPr>
      <t xml:space="preserve">
1.Employees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t>
    </r>
    <r>
      <rPr>
        <sz val="11"/>
        <rFont val="Calibri"/>
        <family val="2"/>
      </rPr>
      <t>2.</t>
    </r>
    <r>
      <rPr>
        <b/>
        <sz val="11"/>
        <rFont val="Calibri"/>
        <family val="2"/>
      </rPr>
      <t xml:space="preserve"> </t>
    </r>
    <r>
      <rPr>
        <sz val="11"/>
        <rFont val="Calibri"/>
        <family val="2"/>
      </rPr>
      <t xml:space="preserve">Unit Cost Specified in the given column is only an </t>
    </r>
    <r>
      <rPr>
        <b/>
        <sz val="11"/>
        <rFont val="Calibri"/>
        <family val="2"/>
      </rPr>
      <t>indicative cost for calculation/ estimation purpose.</t>
    </r>
  </si>
  <si>
    <t>Category</t>
  </si>
  <si>
    <t xml:space="preserve"> Positions Approved in FY 25-26 </t>
  </si>
  <si>
    <t xml:space="preserve"> New / Dropped Positions proposed in FY 26-27 </t>
  </si>
  <si>
    <t xml:space="preserve"> Total Positions Approved in FY 26-27 </t>
  </si>
  <si>
    <t xml:space="preserve"> PI (25%)</t>
  </si>
  <si>
    <t xml:space="preserve"> KBK Incentive </t>
  </si>
  <si>
    <t xml:space="preserve"> Total Budget </t>
  </si>
  <si>
    <t xml:space="preserve"> Remarks </t>
  </si>
  <si>
    <t>Psychitirc Specialist (Sr Consultant)</t>
  </si>
  <si>
    <t xml:space="preserve">Honorarium proposed for existing Govt. Psychitirc Specialists at MHI to manage the Position as inspite of Advertisement the posts are yet to be filled-up. </t>
  </si>
  <si>
    <t>Psychitirc Specialist (Consultant)</t>
  </si>
  <si>
    <t>Psychiatric Social Worker</t>
  </si>
  <si>
    <t>Technical co-ordinators/ Project Coordinator</t>
  </si>
  <si>
    <t>Data Entry Operators/ MRA</t>
  </si>
  <si>
    <t>Attendants</t>
  </si>
  <si>
    <t>Sub Total (MHI Cuttack)</t>
  </si>
  <si>
    <t xml:space="preserve">Honorarium proposed for existing Govt. Psychitirc Specialists to manage the Position as inspite of Advertisement   the posts are yet to be filled-up. </t>
  </si>
  <si>
    <t>Sub Total (De-Addiction Centre, Berhampur, Ganjam)</t>
  </si>
  <si>
    <t>Type of Institutions</t>
  </si>
  <si>
    <t>MCH</t>
  </si>
  <si>
    <t>Renovation/ Repair/ Upgradation of facilities for IPHS/ NQAS / MUSQAN/ SUMAN Compliant</t>
  </si>
  <si>
    <t>Grand Total 2026-27</t>
  </si>
  <si>
    <t>FMR</t>
  </si>
  <si>
    <t>Sl.No.</t>
  </si>
  <si>
    <t>Name of the District</t>
  </si>
  <si>
    <t>Other Upgradation Works</t>
  </si>
  <si>
    <t>New Const</t>
  </si>
  <si>
    <t>MNCU at MCH level</t>
  </si>
  <si>
    <t>CLMC at MCH level</t>
  </si>
  <si>
    <t>MLCU at MCH level</t>
  </si>
  <si>
    <t>Const./ Extension of SNCU</t>
  </si>
  <si>
    <t>Upgradation of DHH level (MLCU)</t>
  </si>
  <si>
    <t>Upgradation of ICHH</t>
  </si>
  <si>
    <t>Upgradation  DEIC</t>
  </si>
  <si>
    <t>Set up CI surgey Unit</t>
  </si>
  <si>
    <t>Upgradation of NBSU</t>
  </si>
  <si>
    <t>Upgradation of BSU</t>
  </si>
  <si>
    <t>Manitanance of Hatcheries</t>
  </si>
  <si>
    <t>24x7</t>
  </si>
  <si>
    <t>Day Care</t>
  </si>
  <si>
    <t>No. of Works</t>
  </si>
  <si>
    <t xml:space="preserve">Budget </t>
  </si>
  <si>
    <t>Budget</t>
  </si>
  <si>
    <t>Anugola</t>
  </si>
  <si>
    <t>Baleshwar</t>
  </si>
  <si>
    <t>Baragada</t>
  </si>
  <si>
    <t>Bhadrak</t>
  </si>
  <si>
    <t>Balangir</t>
  </si>
  <si>
    <t>Boudh</t>
  </si>
  <si>
    <t>Kataka</t>
  </si>
  <si>
    <t>Debagada</t>
  </si>
  <si>
    <t>Dhenkanal</t>
  </si>
  <si>
    <t>Gajapati</t>
  </si>
  <si>
    <t>Ganjam</t>
  </si>
  <si>
    <t>Jagatsinghpur</t>
  </si>
  <si>
    <t>Jajpur</t>
  </si>
  <si>
    <t>Jharsuguda</t>
  </si>
  <si>
    <t>Kalahandi</t>
  </si>
  <si>
    <t>Kandhamal</t>
  </si>
  <si>
    <t>Kendrapada</t>
  </si>
  <si>
    <t>Kendujhar</t>
  </si>
  <si>
    <t>Khordha</t>
  </si>
  <si>
    <t>Koraput</t>
  </si>
  <si>
    <t>Malkanagiri</t>
  </si>
  <si>
    <t>Mayurbhanj</t>
  </si>
  <si>
    <t>Nabarangpur</t>
  </si>
  <si>
    <t>Nayagada</t>
  </si>
  <si>
    <t>Nuapada</t>
  </si>
  <si>
    <t>Puri</t>
  </si>
  <si>
    <t>Rayagada</t>
  </si>
  <si>
    <t>Sambalpur</t>
  </si>
  <si>
    <t>Sonpur</t>
  </si>
  <si>
    <t>Sundaragada</t>
  </si>
  <si>
    <t>Capital Hospital, BBSR</t>
  </si>
  <si>
    <t>RGH, Rourkella</t>
  </si>
  <si>
    <t>SCB MCH, Kataka</t>
  </si>
  <si>
    <t>MKCG, MCH Brahmapur</t>
  </si>
  <si>
    <t>VIMSAR, MCH Burla</t>
  </si>
  <si>
    <t>SVPPGIP, Kataka</t>
  </si>
  <si>
    <t>Bhubaneswar CHS</t>
  </si>
  <si>
    <t>Kataka CHS</t>
  </si>
  <si>
    <t>Sambalpur CHS</t>
  </si>
  <si>
    <t>Brahmapur CHS</t>
  </si>
  <si>
    <t>Rourkella CHS</t>
  </si>
  <si>
    <t>FM MCH, Baleshwar</t>
  </si>
  <si>
    <t>BB MCH, Balangir</t>
  </si>
  <si>
    <t>SLN MCH, Koraput</t>
  </si>
  <si>
    <t>PRM MCH, Mayurbhanj</t>
  </si>
  <si>
    <t>SJ MCH, Puri</t>
  </si>
  <si>
    <t>AHRCC, Kataka</t>
  </si>
  <si>
    <t>MHI, Kataka</t>
  </si>
  <si>
    <t>DD, MCH, Kendujhar</t>
  </si>
  <si>
    <t>GMCH, Sundaragada</t>
  </si>
  <si>
    <t>SCB Dental, Kataka</t>
  </si>
  <si>
    <t>MCH Kalahandi</t>
  </si>
  <si>
    <t>MCH Talcher, Anugola</t>
  </si>
  <si>
    <t>MCH Jajpur</t>
  </si>
  <si>
    <t>MCH Kandhamal</t>
  </si>
  <si>
    <t>PGIMER, Capital Hospital, Bhubaneswar</t>
  </si>
  <si>
    <t xml:space="preserve">New Works Proposal </t>
  </si>
  <si>
    <t>CHC (New)</t>
  </si>
  <si>
    <t>PHC 24x7 (New)</t>
  </si>
  <si>
    <t>PHC Day Care (New)</t>
  </si>
  <si>
    <t>To be considered for approval</t>
  </si>
  <si>
    <t>To be dropped</t>
  </si>
  <si>
    <t>Following institutions identified those need new construction during exercise for revamping public health institutions as per IPHS norms</t>
  </si>
  <si>
    <t>Sl. No</t>
  </si>
  <si>
    <t>Name of the Block</t>
  </si>
  <si>
    <t>Name of the C.H.C</t>
  </si>
  <si>
    <t>Category - FRU</t>
  </si>
  <si>
    <t>Year of Proposal: New/ Old (In Case of Old , mention the year of approval)</t>
  </si>
  <si>
    <t>Population Covered</t>
  </si>
  <si>
    <t>Construction Proposed at (Existing/ New Premises)</t>
  </si>
  <si>
    <t>If existing Premises, then Land Details (In Sqft)</t>
  </si>
  <si>
    <t xml:space="preserve">In Case of New Sites </t>
  </si>
  <si>
    <t>No. of existing beds</t>
  </si>
  <si>
    <t>Proposed Beds</t>
  </si>
  <si>
    <t xml:space="preserve">Bed occupancy Rate </t>
  </si>
  <si>
    <t>OPD/ month (average for current year) - Source should be HMIS</t>
  </si>
  <si>
    <t>IPD/ month (average for current year) - Source should be HMIS</t>
  </si>
  <si>
    <t>Normal Deliveries per month (average for current year) - - Source should be HMIS</t>
  </si>
  <si>
    <t>C-section per month (average for current year) - - Source should be HMIS</t>
  </si>
  <si>
    <t>Total Project Cost (in Lakhs) - As Approved in PIP 2024-26</t>
  </si>
  <si>
    <t>Budget Approved 2026-27 (25%)</t>
  </si>
  <si>
    <t xml:space="preserve">Dasmatpur </t>
  </si>
  <si>
    <t xml:space="preserve">Dasmatpur CHC </t>
  </si>
  <si>
    <t xml:space="preserve">Total Land Area </t>
  </si>
  <si>
    <t>Total Built-up Area</t>
  </si>
  <si>
    <t>Clear Open Space Available</t>
  </si>
  <si>
    <t>Addl. Area if any can be created through demolition of existing building</t>
  </si>
  <si>
    <t xml:space="preserve">Land Area available in Sqft. </t>
  </si>
  <si>
    <t>Distance from existing Site</t>
  </si>
  <si>
    <t>Land in the name of H&amp;FW Deptt. 
(Yes/ No)</t>
  </si>
  <si>
    <t>Newly Proposed CHC Buildings</t>
  </si>
  <si>
    <t>Baliapal</t>
  </si>
  <si>
    <t>Existing</t>
  </si>
  <si>
    <t>Turekela</t>
  </si>
  <si>
    <t>New Premises</t>
  </si>
  <si>
    <t>YES</t>
  </si>
  <si>
    <t>Baramba</t>
  </si>
  <si>
    <t>3 km</t>
  </si>
  <si>
    <t>Kotagarh</t>
  </si>
  <si>
    <t>CHC Subarnagiri</t>
  </si>
  <si>
    <t>Garadpur</t>
  </si>
  <si>
    <t>Patakura</t>
  </si>
  <si>
    <t>FRU</t>
  </si>
  <si>
    <t>700 mtr.</t>
  </si>
  <si>
    <t>Telkoi</t>
  </si>
  <si>
    <t>Bhubaneswar</t>
  </si>
  <si>
    <t>BMC Hospital, BBSR</t>
  </si>
  <si>
    <t>New premises</t>
  </si>
  <si>
    <t>1.50 Km</t>
  </si>
  <si>
    <t>Bahalda</t>
  </si>
  <si>
    <t>Tentulikhunti</t>
  </si>
  <si>
    <t>3 KM</t>
  </si>
  <si>
    <t>Komana</t>
  </si>
  <si>
    <t>Bhella</t>
  </si>
  <si>
    <t>1 km</t>
  </si>
  <si>
    <t>Yes</t>
  </si>
  <si>
    <t>Nimapada</t>
  </si>
  <si>
    <t>Charichhak</t>
  </si>
  <si>
    <t>Esisting</t>
  </si>
  <si>
    <t>Name of the P.H.C</t>
  </si>
  <si>
    <t>Total Project Cost (in Lakhs) Total Project Cost (in Lakhs) - As Approved in PIP 2024-26</t>
  </si>
  <si>
    <t>Newly Proposed 24x7 PHC Buildings</t>
  </si>
  <si>
    <t>Tangi Choudwar</t>
  </si>
  <si>
    <t>Mangarajpur</t>
  </si>
  <si>
    <t>24X7 PHC</t>
  </si>
  <si>
    <t>Salipur</t>
  </si>
  <si>
    <t>Rameswar</t>
  </si>
  <si>
    <t>Sorada</t>
  </si>
  <si>
    <t>Gaudagoth</t>
  </si>
  <si>
    <t>Erasama</t>
  </si>
  <si>
    <t>Dhinkia</t>
  </si>
  <si>
    <t>Lakhanapur</t>
  </si>
  <si>
    <t>Palasada</t>
  </si>
  <si>
    <t>Remta</t>
  </si>
  <si>
    <t>M.Rampur</t>
  </si>
  <si>
    <t>Barbandha</t>
  </si>
  <si>
    <t>Thuamul Rampur</t>
  </si>
  <si>
    <t>Adri</t>
  </si>
  <si>
    <t xml:space="preserve">Existing </t>
  </si>
  <si>
    <t>Tumudibandha</t>
  </si>
  <si>
    <t>Belghar</t>
  </si>
  <si>
    <t>Bansapal</t>
  </si>
  <si>
    <t>Suakati</t>
  </si>
  <si>
    <t>No</t>
  </si>
  <si>
    <t>Jhumpura</t>
  </si>
  <si>
    <t>Asanpat</t>
  </si>
  <si>
    <t>Balianta</t>
  </si>
  <si>
    <t>Bhingarpur</t>
  </si>
  <si>
    <t>Mathili</t>
  </si>
  <si>
    <t>Bhejaguda</t>
  </si>
  <si>
    <t>Salimi</t>
  </si>
  <si>
    <t>2 KM</t>
  </si>
  <si>
    <t xml:space="preserve">Raighar </t>
  </si>
  <si>
    <t>Gona</t>
  </si>
  <si>
    <t>Jharigaon</t>
  </si>
  <si>
    <t>Dhodra</t>
  </si>
  <si>
    <t>200 mtr</t>
  </si>
  <si>
    <t>Kanas</t>
  </si>
  <si>
    <t>Nandigada</t>
  </si>
  <si>
    <t>Pipili</t>
  </si>
  <si>
    <t>LxminarayanPur</t>
  </si>
  <si>
    <t>1 Km</t>
  </si>
  <si>
    <t>Jamanakera</t>
  </si>
  <si>
    <t>Bhajapur</t>
  </si>
  <si>
    <t>Kenadhipa</t>
  </si>
  <si>
    <t>Sonepur</t>
  </si>
  <si>
    <t>Lachhipur</t>
  </si>
  <si>
    <t>0.3 Km</t>
  </si>
  <si>
    <t>Ullunda</t>
  </si>
  <si>
    <t>Kotsamali</t>
  </si>
  <si>
    <t>120000 sft.</t>
  </si>
  <si>
    <t>700 sft</t>
  </si>
  <si>
    <t>119300 sft</t>
  </si>
  <si>
    <t>Lathikata</t>
  </si>
  <si>
    <t>Balijodi</t>
  </si>
  <si>
    <t xml:space="preserve">Kutra </t>
  </si>
  <si>
    <t>Purkapali</t>
  </si>
  <si>
    <t>Total (24x7 PHC)</t>
  </si>
  <si>
    <t>Newly Proposed Day Care PHC Buildings</t>
  </si>
  <si>
    <t>Bolangir</t>
  </si>
  <si>
    <t>Sibatala</t>
  </si>
  <si>
    <t>Day care PHC</t>
  </si>
  <si>
    <t>Bhundimugan</t>
  </si>
  <si>
    <t>Bonth</t>
  </si>
  <si>
    <t>Kadabrang</t>
  </si>
  <si>
    <t>Tihidi</t>
  </si>
  <si>
    <t>Tiadisahi</t>
  </si>
  <si>
    <t>Patrapur</t>
  </si>
  <si>
    <t>Baranga(Patrapur)</t>
  </si>
  <si>
    <t>Kaduapada</t>
  </si>
  <si>
    <t>Total (Day Care PHC)</t>
  </si>
  <si>
    <t>Civil Annexure (Other Upgradation Works) - 2026-27, Odisha</t>
  </si>
  <si>
    <t xml:space="preserve">Name of the District </t>
  </si>
  <si>
    <t>Name of the Facility</t>
  </si>
  <si>
    <t>Type of the Facility</t>
  </si>
  <si>
    <t>Whether building exists (Y/N)</t>
  </si>
  <si>
    <t>If Yes, reason for New Proposal (Dilapilated/ Need Major Repair/ not as per IPHS/ non Habitable/ any other)</t>
  </si>
  <si>
    <t>Name of the New Work/ Proposal (SC/ PHC/ CHC/ UPHC/ UCHC/ SDH/ DHH/ MCH-wing/ IPHL/ BPHU/ any other)</t>
  </si>
  <si>
    <t>Whether land is available- (Y/N)</t>
  </si>
  <si>
    <t>Proposed area of construction (Sq Ft.)</t>
  </si>
  <si>
    <t>Total Project Cost
(in Rs. Lakhs)</t>
  </si>
  <si>
    <t>Amount Approved  for  2026-27 (Rs in Lakhs)</t>
  </si>
  <si>
    <t>Y</t>
  </si>
  <si>
    <t>Extension</t>
  </si>
  <si>
    <t>Construction of MNCU at MCH level</t>
  </si>
  <si>
    <t xml:space="preserve"> Budget Proposed as per GoI norms (FBNC operational guidelines-2025)
These proposal has been proposed newly as pre recommendation of NPCC</t>
  </si>
  <si>
    <t>DHH Nabarangpur</t>
  </si>
  <si>
    <t>Expainson</t>
  </si>
  <si>
    <t>Expainson of SNCU from 12- to 24 beded</t>
  </si>
  <si>
    <t>DHH Malkangiri</t>
  </si>
  <si>
    <t>DHH Koraput</t>
  </si>
  <si>
    <t>DHH Kandhamal</t>
  </si>
  <si>
    <t>DHH Kalahandi</t>
  </si>
  <si>
    <t>Expainson of SNCU from 24 to 36 beded</t>
  </si>
  <si>
    <t>DHH Balangir</t>
  </si>
  <si>
    <t>RGH Rourkela</t>
  </si>
  <si>
    <t>Civil work proposed for proposals already been submitted in PIP 2026-27 . Budget Proposed as per GoI norms (FBNC operational guidelines-2025)
These are not new proposals. Put forth after NPCC</t>
  </si>
  <si>
    <t>Bansapal, CHC</t>
  </si>
  <si>
    <t>Major Repair/ Renovation</t>
  </si>
  <si>
    <t>Construction of NBSU  at CHClevel</t>
  </si>
  <si>
    <t>Chandragiri</t>
  </si>
  <si>
    <t>Kasipur</t>
  </si>
  <si>
    <t>lahunipada</t>
  </si>
  <si>
    <t>Construction of CLMC at MCH level</t>
  </si>
  <si>
    <t>Construction of MLCU at MCH level</t>
  </si>
  <si>
    <t>DHH Puri</t>
  </si>
  <si>
    <t>Construction of MLCU at DHH level</t>
  </si>
  <si>
    <t>DHH Angul</t>
  </si>
  <si>
    <t>DHH Jharsuguda</t>
  </si>
  <si>
    <t>DHH Khurda</t>
  </si>
  <si>
    <t>DHH Kendrapada</t>
  </si>
  <si>
    <t>DHH Nuapada</t>
  </si>
  <si>
    <t>DHH Mayurbhanj</t>
  </si>
  <si>
    <t>DHH Sambalpur</t>
  </si>
  <si>
    <t>Repair/ Renovation</t>
  </si>
  <si>
    <t>Construction of ICHH at DHH level</t>
  </si>
  <si>
    <t>DHH, Jeypore</t>
  </si>
  <si>
    <t>DHH, Kalahandi</t>
  </si>
  <si>
    <t>DHH, Bolangir</t>
  </si>
  <si>
    <t>DHH, Baragarh</t>
  </si>
  <si>
    <t>DHH, Kandhamal</t>
  </si>
  <si>
    <t>DHH,Nuapada</t>
  </si>
  <si>
    <t>DHH, Nawrangpur</t>
  </si>
  <si>
    <t>DHH, Rayagada</t>
  </si>
  <si>
    <t>DHH, Sundergarh</t>
  </si>
  <si>
    <t>CHC Bantala</t>
  </si>
  <si>
    <t>Establishment of Blood Storage Units (BSUs) at CHC  level</t>
  </si>
  <si>
    <t>CHC Khaira</t>
  </si>
  <si>
    <t>CHC Barpali</t>
  </si>
  <si>
    <t>CHC Chandabali</t>
  </si>
  <si>
    <t>CHC Loisinga</t>
  </si>
  <si>
    <t>CHC Dompada</t>
  </si>
  <si>
    <t>CHC Parjanga</t>
  </si>
  <si>
    <t>CHC Chandragiri</t>
  </si>
  <si>
    <t>CHC Adapada</t>
  </si>
  <si>
    <t>CHC Chikiti</t>
  </si>
  <si>
    <t>CHC Manijanga</t>
  </si>
  <si>
    <t>CHC Dharmasala</t>
  </si>
  <si>
    <t>CHC Mundrajore</t>
  </si>
  <si>
    <t>CHC Junagad</t>
  </si>
  <si>
    <t>CHC G Udayagiri</t>
  </si>
  <si>
    <t>CHC Rajnagar</t>
  </si>
  <si>
    <t>CHC Padmapur</t>
  </si>
  <si>
    <t>CHC Balipatna</t>
  </si>
  <si>
    <t>CHC Kotpad</t>
  </si>
  <si>
    <t>CHC Korukunda</t>
  </si>
  <si>
    <t>CHC Badasahi</t>
  </si>
  <si>
    <t>CHC Kostha</t>
  </si>
  <si>
    <t>CHC Kosagumuda</t>
  </si>
  <si>
    <t>CHC Rajasunakhala</t>
  </si>
  <si>
    <t>CHC Boden</t>
  </si>
  <si>
    <t>CHC Mangalpur</t>
  </si>
  <si>
    <t>CHC Ramanaguda</t>
  </si>
  <si>
    <t>CHC Govindapur</t>
  </si>
  <si>
    <t>CHC Naikenpalli</t>
  </si>
  <si>
    <t>CHC Bisra</t>
  </si>
  <si>
    <t xml:space="preserve">Construction of New DEIC building </t>
  </si>
  <si>
    <t xml:space="preserve">Construction of New DEIC building as the existing space in the old building is not adequate and no space is available in the existing infrastructure. </t>
  </si>
  <si>
    <t>DHH, Balasore</t>
  </si>
  <si>
    <t xml:space="preserve">Construction of Physiotherapy and SI unit at available space at DEIC </t>
  </si>
  <si>
    <t xml:space="preserve">Construction of Physiotherapy and SI unit at available space at DEIC which is situated adjacent to DEIC. The existing space is not adequate for smooth therapeutic intervention and functioning of DEIC. </t>
  </si>
  <si>
    <t>RGH, Rourkela</t>
  </si>
  <si>
    <t xml:space="preserve">Acoustic Room at the Ground Floor, DEIC Building </t>
  </si>
  <si>
    <t xml:space="preserve">Acoustic Room at the Ground Floor, DEIC Building of RGH, Rourkela proposed by district. Out of District Mineral Fund, One dedicated building for DEIC is constructed near to SNCU &amp; Pediatric ward of RGH, Rourkela. Due to requirement of Funds for completion of DEIC building like Acoustic Room, Director, RGH, Rourkela has requested for Funds. </t>
  </si>
  <si>
    <t>Construct Sensory Integration park for DEIC</t>
  </si>
  <si>
    <t xml:space="preserve">DEIC, Koraput is one of the Model DEIC of the State functioning at DHH, Jaipur of Koraput district. District has proposed to construct Sensory Integration park for DEIC, Jaipur, Koraput. Area of 6000 Sq. Feet is available adjacent to DEIC. The same area will be developed as SI Park for DEIC, Jaipur, Koraput. </t>
  </si>
  <si>
    <t>DHH, Puri</t>
  </si>
  <si>
    <t xml:space="preserve">At present DEIC Puri is functioning at old DHH building. The DHH is planned to be shifted to new DHH building which is expected to be handed over by March 2026.  In the new DHH building DEIC set up requires Sound Proof Acoustic room, required renovation/ alteration and Branding of DEIC. </t>
  </si>
  <si>
    <t>Civil Work under NPPCD</t>
  </si>
  <si>
    <t>Refurbishing of Infrastructure: For set up CI surgey Unit:</t>
  </si>
  <si>
    <t>Civil Work under NVBDCP</t>
  </si>
  <si>
    <t xml:space="preserve">DHH-Angul </t>
  </si>
  <si>
    <t>Manitanance of Hatcheries @ Rs. 10,000/- per hatchery</t>
  </si>
  <si>
    <t xml:space="preserve">DHH-Balasore </t>
  </si>
  <si>
    <t xml:space="preserve">DHH-Bhadrakh </t>
  </si>
  <si>
    <t xml:space="preserve">NVBDCP Office </t>
  </si>
  <si>
    <t>Baunsuni CHC</t>
  </si>
  <si>
    <t>Manmunda CHC</t>
  </si>
  <si>
    <t>Athagarh CHC</t>
  </si>
  <si>
    <t>Deogarh DHH</t>
  </si>
  <si>
    <t>Dhenkanal DHH</t>
  </si>
  <si>
    <t>Khajuriakata CHC</t>
  </si>
  <si>
    <t>CDM&amp;PHO office Campus</t>
  </si>
  <si>
    <t>Hinjilicut CHC</t>
  </si>
  <si>
    <t>Jagatsingpur DHH</t>
  </si>
  <si>
    <t>Mandasahi CHC</t>
  </si>
  <si>
    <t>Sukinda CHC</t>
  </si>
  <si>
    <t>Dangadi CHC</t>
  </si>
  <si>
    <t>Jharsugada DHH</t>
  </si>
  <si>
    <t xml:space="preserve">DHH-Kalahandi </t>
  </si>
  <si>
    <t>Biswanathpur CHC</t>
  </si>
  <si>
    <t>Dharmagarh SDH</t>
  </si>
  <si>
    <t>Phulbani DHH</t>
  </si>
  <si>
    <t>Tumudibandh CHC</t>
  </si>
  <si>
    <t>Phiringia CHC</t>
  </si>
  <si>
    <t>Kendrapada DHH</t>
  </si>
  <si>
    <t>Pattamundai CHC</t>
  </si>
  <si>
    <t>Harichandanpur CHC</t>
  </si>
  <si>
    <t>Banspal CHC</t>
  </si>
  <si>
    <t>Khurdha DHH</t>
  </si>
  <si>
    <t>Laxmipur CHC</t>
  </si>
  <si>
    <t>K. Gumma CHC</t>
  </si>
  <si>
    <t>Chitrakonda CHC</t>
  </si>
  <si>
    <t>Korkunda CHC</t>
  </si>
  <si>
    <t>Mayurbhanj DHH</t>
  </si>
  <si>
    <t>Bijatala CHC</t>
  </si>
  <si>
    <t>Chandahandi CHC</t>
  </si>
  <si>
    <t>Pujariguda CHC</t>
  </si>
  <si>
    <t>Naygarh DHH</t>
  </si>
  <si>
    <t>NVBDCP Office Campus</t>
  </si>
  <si>
    <t>Kasipur CHC</t>
  </si>
  <si>
    <t>Sambalpur DHH</t>
  </si>
  <si>
    <t>Kuntra CHC</t>
  </si>
  <si>
    <t>Gobindpur CHC</t>
  </si>
  <si>
    <t>Mangaspur CHC</t>
  </si>
  <si>
    <t>Kuanramunda CHC</t>
  </si>
  <si>
    <t>Sundargarh UPCH</t>
  </si>
  <si>
    <t>UPHC</t>
  </si>
  <si>
    <t>Description</t>
  </si>
  <si>
    <t>Unit Cost 
(in Rs.)</t>
  </si>
  <si>
    <t>Govt. building</t>
  </si>
  <si>
    <t>No. of Institutions</t>
  </si>
  <si>
    <t>Total Budget
(In lakhs.)</t>
  </si>
  <si>
    <t>Way-finding and Signage</t>
  </si>
  <si>
    <t>Display signage within campus</t>
  </si>
  <si>
    <t>Display signage inside the building</t>
  </si>
  <si>
    <t>Display of layout of the hospital near the entrance</t>
  </si>
  <si>
    <t>Display of Citizens’ Charter near the entrance of the facility</t>
  </si>
  <si>
    <t>Parking</t>
  </si>
  <si>
    <t>Reserved parking for ambulances</t>
  </si>
  <si>
    <t>Reserved parking for staff</t>
  </si>
  <si>
    <t>Garden and Landscaping</t>
  </si>
  <si>
    <t>Open space as per NBC norms (60% of total area) &amp; Intact Boundary Wall</t>
  </si>
  <si>
    <t>Presence of Garden and landscaping</t>
  </si>
  <si>
    <t>Environment</t>
  </si>
  <si>
    <t>Use of Rainwater harvesting</t>
  </si>
  <si>
    <t>Use of Solar Energy</t>
  </si>
  <si>
    <t>Use of low energy LED lightings/ energy efficient measures</t>
  </si>
  <si>
    <t>Disabled Friendly** Access</t>
  </si>
  <si>
    <t>Access of wheelchair, stretcher to hospital</t>
  </si>
  <si>
    <t>Presence of ramp/ lifts</t>
  </si>
  <si>
    <t>Availability of tactile/ rails signs**</t>
  </si>
  <si>
    <t>Disaster, Emergency &amp; Fire Preparedness</t>
  </si>
  <si>
    <t>Written Disaster Management Plan in place</t>
  </si>
  <si>
    <t>Record for the drill** held in last one year</t>
  </si>
  <si>
    <t>Additional 10% buffer stock of drugs</t>
  </si>
  <si>
    <t>Provision of Fire alarms</t>
  </si>
  <si>
    <t>Provision of Fire extinguishers</t>
  </si>
  <si>
    <t>Water connection at all floors</t>
  </si>
  <si>
    <t>Emergency Exit Doors remain unlocked</t>
  </si>
  <si>
    <t>Electric Power Supply and illumination</t>
  </si>
  <si>
    <t>Uninterrupted electrical supply (Genset or any other source)</t>
  </si>
  <si>
    <t>Annual electric audit (Check for reports)</t>
  </si>
  <si>
    <t>Constant digital display for Neutral and Earthing**</t>
  </si>
  <si>
    <t>Water Supply</t>
  </si>
  <si>
    <t>Provision of piped water round the clock</t>
  </si>
  <si>
    <t>Availability of overhead water storage tank</t>
  </si>
  <si>
    <t>Water tank cleaned (Monthly/Quarterly as per records)</t>
  </si>
  <si>
    <t>Disinfection of water sources and Coordination with Public Health Engineering department for safe water supply</t>
  </si>
  <si>
    <t>Regular testing of water quality using H2S - Strip Test</t>
  </si>
  <si>
    <t>Availability of colour coded BMW bins</t>
  </si>
  <si>
    <t>NA/ State supply</t>
  </si>
  <si>
    <t>Separate bins for disposal of sharps</t>
  </si>
  <si>
    <t>Drainage, Sanitation system</t>
  </si>
  <si>
    <t>Availability of well managed drainage and sanitation system 
(Properly covered drains/ manholes throughout the hospital premises)</t>
  </si>
  <si>
    <t>Toilets (tick mark after observing both IPD and OPD)</t>
  </si>
  <si>
    <t>Separate Toilets for Male &amp; Female</t>
  </si>
  <si>
    <t>Gender sensitive toilets**</t>
  </si>
  <si>
    <t>Disable friendly toilets</t>
  </si>
  <si>
    <t>Running water (Mentioned above too)</t>
  </si>
  <si>
    <t>Flush</t>
  </si>
  <si>
    <t>Free of dampness and seepage</t>
  </si>
  <si>
    <t>Cleanliness</t>
  </si>
  <si>
    <t>Availability of checklist and overall cleanliness of the building</t>
  </si>
  <si>
    <t>Total Requirement</t>
  </si>
  <si>
    <t>Total Approved in PIP 2026-27</t>
  </si>
  <si>
    <t>N.B.</t>
  </si>
  <si>
    <r>
      <t>As per the assessment, the total fund requirement amounts to</t>
    </r>
    <r>
      <rPr>
        <b/>
        <sz val="10.5"/>
        <color theme="1"/>
        <rFont val="Calibri"/>
        <family val="2"/>
      </rPr>
      <t xml:space="preserve"> Rs.88.45 Crs for 3598 targeted SC AAMs selected for NQAS certification in 2026-27.</t>
    </r>
    <r>
      <rPr>
        <sz val="10.5"/>
        <color theme="1"/>
        <rFont val="Calibri"/>
        <family val="2"/>
      </rPr>
      <t xml:space="preserve">
However,</t>
    </r>
    <r>
      <rPr>
        <b/>
        <sz val="10.5"/>
        <color theme="1"/>
        <rFont val="Calibri"/>
        <family val="2"/>
      </rPr>
      <t xml:space="preserve"> about Rs. 10 crs has been proposed in the main PIP</t>
    </r>
    <r>
      <rPr>
        <sz val="10.5"/>
        <color theme="1"/>
        <rFont val="Calibri"/>
        <family val="2"/>
      </rPr>
      <t xml:space="preserve"> for initiating the tasks &amp; additional fund if any required shall be put in State Budget in the due course for funding. 
Further, the process for funding to SC AAMs will be initiated only </t>
    </r>
    <r>
      <rPr>
        <b/>
        <sz val="10.5"/>
        <color theme="1"/>
        <rFont val="Calibri"/>
        <family val="2"/>
      </rPr>
      <t xml:space="preserve">if the same SC AAM scored minimum 50% in internal assessment as per NQAS </t>
    </r>
    <r>
      <rPr>
        <sz val="10.5"/>
        <color theme="1"/>
        <rFont val="Calibri"/>
        <family val="2"/>
      </rPr>
      <t>checklists &amp; recommended for funding by the committee formed for the purpose, after verifying related documents,.</t>
    </r>
  </si>
  <si>
    <t xml:space="preserve">Name of the pool and Activity </t>
  </si>
  <si>
    <t>Year of Approval in RoP</t>
  </si>
  <si>
    <t>FMR /  S.no of RoP
(from previous year)</t>
  </si>
  <si>
    <t>Details of approval</t>
  </si>
  <si>
    <t>Total amount approved for the activity in the Concerned Year/ Years  (Rs. in Lakhs)</t>
  </si>
  <si>
    <t xml:space="preserve">Amount Proposed to be revalidated in FY 2026-27 RoP which will be part of RoP of  FY 2026-27 </t>
  </si>
  <si>
    <t>Remarks 
Current Status /  Progress</t>
  </si>
  <si>
    <t>REVALIDATION WORKS</t>
  </si>
  <si>
    <t>Blood Bank at DHHs</t>
  </si>
  <si>
    <t>2022-24</t>
  </si>
  <si>
    <t>HSS.4, Sl No.164</t>
  </si>
  <si>
    <t>Total No of Projects: 4 Nos</t>
  </si>
  <si>
    <t>Annex-1</t>
  </si>
  <si>
    <t>Sub Total DHH</t>
  </si>
  <si>
    <t>Construction of new building at SDHs</t>
  </si>
  <si>
    <t>2024-26</t>
  </si>
  <si>
    <t>HSS.4, Sl No.165</t>
  </si>
  <si>
    <t>Total No of Projects: 2 Nos</t>
  </si>
  <si>
    <t>Annex-2</t>
  </si>
  <si>
    <t>Sub Total SDH</t>
  </si>
  <si>
    <t xml:space="preserve">Construction of new buildings at 27 CHCs </t>
  </si>
  <si>
    <t>HSS.4, Sl No.166</t>
  </si>
  <si>
    <t>Total No of Projects: 27 Nos</t>
  </si>
  <si>
    <t>Annex-3</t>
  </si>
  <si>
    <t xml:space="preserve">Construction of new buildings at 18 CHCs </t>
  </si>
  <si>
    <t>Total No of Projects: 18  Nos</t>
  </si>
  <si>
    <t>Annex-4</t>
  </si>
  <si>
    <t>Sub Total CHC</t>
  </si>
  <si>
    <t xml:space="preserve">Construction of 24x 7 PHC </t>
  </si>
  <si>
    <t>HSS.4, Sl No.167</t>
  </si>
  <si>
    <t>Total No of Projects: 45 Nos</t>
  </si>
  <si>
    <t>Annex-5</t>
  </si>
  <si>
    <t xml:space="preserve">Construction of  Day Care PHC </t>
  </si>
  <si>
    <t>Total No of Projects: 98 Nos</t>
  </si>
  <si>
    <t>Sub Total PHC</t>
  </si>
  <si>
    <t>Constrcution of SCs</t>
  </si>
  <si>
    <t>HSS.4, Sl No.168</t>
  </si>
  <si>
    <t>Total No of Projects: 290 Nos</t>
  </si>
  <si>
    <t>Annex-6</t>
  </si>
  <si>
    <t>Total No of Projects: 279 Nos</t>
  </si>
  <si>
    <t>Annex-7</t>
  </si>
  <si>
    <t>Sub Total SC</t>
  </si>
  <si>
    <t>Grand Total Revalidation Works</t>
  </si>
  <si>
    <t>Grand Total 2026-27 (Rs. In Lakhs)</t>
  </si>
  <si>
    <t xml:space="preserve">Construction of Blood Bank </t>
  </si>
  <si>
    <t>Building for Existing  SDHs</t>
  </si>
  <si>
    <t>New Building for Existing CHC</t>
  </si>
  <si>
    <t>Construction of SHCs</t>
  </si>
  <si>
    <t>PHC (24x7)</t>
  </si>
  <si>
    <t>SC</t>
  </si>
  <si>
    <t>Fund Proposed</t>
  </si>
  <si>
    <t>Angul</t>
  </si>
  <si>
    <t>Balasore</t>
  </si>
  <si>
    <t>Balangirr</t>
  </si>
  <si>
    <t>Keonjhar</t>
  </si>
  <si>
    <t>NameoftheFacility</t>
  </si>
  <si>
    <t>Type of Facility</t>
  </si>
  <si>
    <t xml:space="preserve">Name of  the work </t>
  </si>
  <si>
    <t xml:space="preserve">Year of Sanction of works </t>
  </si>
  <si>
    <t>Total Project Cost approved
(in Rs. Lakhs)</t>
  </si>
  <si>
    <t>Revised cost in 2024-26 (In lakh)</t>
  </si>
  <si>
    <t>Re- Revised cost in 2026-27 (In lakh)</t>
  </si>
  <si>
    <t>Amount Sanctioned till 2025-26 (Rs in Lakh)</t>
  </si>
  <si>
    <t>Approved in Supplementary PIP 25-26</t>
  </si>
  <si>
    <t>Total Approval</t>
  </si>
  <si>
    <t>Expenditure till August 2025 (Rs in Lakhs)</t>
  </si>
  <si>
    <t>Physical Status of the work till August 2025</t>
  </si>
  <si>
    <t>Status of Works</t>
  </si>
  <si>
    <t xml:space="preserve"> Estimated year / month of completion of work</t>
  </si>
  <si>
    <t>Fund Approved  in  2026-27 (Rs. In  Lakhs)</t>
  </si>
  <si>
    <t>In progress/ Not Started</t>
  </si>
  <si>
    <t>Completed</t>
  </si>
  <si>
    <t>OBCDHH,Balangir</t>
  </si>
  <si>
    <t xml:space="preserve">Construction of New Blood Bank </t>
  </si>
  <si>
    <t>Completed and handedover</t>
  </si>
  <si>
    <t>17.04.2024</t>
  </si>
  <si>
    <t>OBC DHH, Phulbani</t>
  </si>
  <si>
    <t>Finishing Stage</t>
  </si>
  <si>
    <t>31.10.2025</t>
  </si>
  <si>
    <t>OBC DHH, Khordha</t>
  </si>
  <si>
    <t>Completed &amp; handed over</t>
  </si>
  <si>
    <t>OBC DHH, Sundergarh</t>
  </si>
  <si>
    <t>Finishing &amp; Ply partition work in progress</t>
  </si>
  <si>
    <t>30.10.2025</t>
  </si>
  <si>
    <t>Sub Total</t>
  </si>
  <si>
    <t>Total Project Cost approved in 2024-26
(in Rs. Lakhs)</t>
  </si>
  <si>
    <t xml:space="preserve">Project Cost (In lakh) </t>
  </si>
  <si>
    <t>Expenditure till July 2025 (Rs in Lakhs)</t>
  </si>
  <si>
    <t>Physical Status of the work till July' 2025</t>
  </si>
  <si>
    <t>Rairangpur</t>
  </si>
  <si>
    <t>New Building for Existing  SDHs</t>
  </si>
  <si>
    <t>Plinth Level</t>
  </si>
  <si>
    <t>Fund Proposed: 50% of the  balance requirement</t>
  </si>
  <si>
    <t>Kuchinda</t>
  </si>
  <si>
    <t>The work will be constructed at new site in the existing SDH campus</t>
  </si>
  <si>
    <t>As the work not started hence reproposed in 2026-27</t>
  </si>
  <si>
    <t>Revised cost in 2026-27 (In lakh)</t>
  </si>
  <si>
    <t>Agalpur CHC</t>
  </si>
  <si>
    <t>In finishing stage</t>
  </si>
  <si>
    <t>Placed at Estimation Folder At sl no. 5 CHC</t>
  </si>
  <si>
    <t>Bhukta CHC</t>
  </si>
  <si>
    <t>Placed at Estimation Folder At sl no. 4 CHC</t>
  </si>
  <si>
    <t>Gaisilet CHC</t>
  </si>
  <si>
    <t>Placed at Estimation Folder At sl no. 6 CHC</t>
  </si>
  <si>
    <t>Agalpur CHC.</t>
  </si>
  <si>
    <t>Civil work to be completed,Fire fighting work inprogress</t>
  </si>
  <si>
    <t>Belpara</t>
  </si>
  <si>
    <t xml:space="preserve">Construction of 30 bedded MCH wing </t>
  </si>
  <si>
    <t>Completed in all respect</t>
  </si>
  <si>
    <t>25.06.2024</t>
  </si>
  <si>
    <t>Loisingha CHC</t>
  </si>
  <si>
    <t>15..09.2025</t>
  </si>
  <si>
    <t>Muribahal CHC</t>
  </si>
  <si>
    <t>Plastering work inprogress</t>
  </si>
  <si>
    <t>in Progress</t>
  </si>
  <si>
    <t>30.12.2025</t>
  </si>
  <si>
    <t>Saintala CHC</t>
  </si>
  <si>
    <t>Tiling work inprogress</t>
  </si>
  <si>
    <t>30.11.2025</t>
  </si>
  <si>
    <t>Sindheikela CHC</t>
  </si>
  <si>
    <t>Purunakatak</t>
  </si>
  <si>
    <t>03.02.24</t>
  </si>
  <si>
    <t>Adenigarh</t>
  </si>
  <si>
    <t>2022-24 (Sup)</t>
  </si>
  <si>
    <t>Work Not Started</t>
  </si>
  <si>
    <t>Reproposed</t>
  </si>
  <si>
    <t>Subarnapur CHC</t>
  </si>
  <si>
    <t>Completed but  EI &amp; PH works is in progress</t>
  </si>
  <si>
    <t>Placed at Estimation Folder Annex at Sl No. 14_CHC</t>
  </si>
  <si>
    <t>AnlabarenI CHC</t>
  </si>
  <si>
    <t>31.12.2025</t>
  </si>
  <si>
    <t>OdapadaCHC</t>
  </si>
  <si>
    <t>Finishing work in Progress</t>
  </si>
  <si>
    <t>28.02.2026</t>
  </si>
  <si>
    <t>Gumma CHC</t>
  </si>
  <si>
    <t>Second floor plastering work in progress</t>
  </si>
  <si>
    <t>6.06.2026</t>
  </si>
  <si>
    <t>Placed at Estimation Folder Annex at Sl No. 17_CHC</t>
  </si>
  <si>
    <t>Kolabira CHC</t>
  </si>
  <si>
    <t>12.11.2025</t>
  </si>
  <si>
    <t xml:space="preserve">Placed at Estimation Folder </t>
  </si>
  <si>
    <t>Mundrajore CHC</t>
  </si>
  <si>
    <t>Finishing work in progress (Colouring work )</t>
  </si>
  <si>
    <t>in progress</t>
  </si>
  <si>
    <t>Placed at Estimation Folder Annex at Sl No. 20_CHC</t>
  </si>
  <si>
    <t>Bankoi CHC</t>
  </si>
  <si>
    <t>Finishing work in progress</t>
  </si>
  <si>
    <t>Gambharimunda CHC</t>
  </si>
  <si>
    <t>Plastering work in progress</t>
  </si>
  <si>
    <t>Haladia CHC</t>
  </si>
  <si>
    <t>Ground floor Roof level</t>
  </si>
  <si>
    <t>03.05.2026</t>
  </si>
  <si>
    <t>Kudumulugumma CHC</t>
  </si>
  <si>
    <t>finishing work in progress</t>
  </si>
  <si>
    <t>Badampahara CHC</t>
  </si>
  <si>
    <t>Placed at Estimation Folder annex at Sl No. 36_CHC</t>
  </si>
  <si>
    <t>K.C. Pur CHC</t>
  </si>
  <si>
    <t>Placed at Estimation Folder annex at Sl No. 35_CHC</t>
  </si>
  <si>
    <t>Thakurmunda CHC</t>
  </si>
  <si>
    <t>Placed at Estimation Folder annex at Sl No. 37_CHC</t>
  </si>
  <si>
    <t xml:space="preserve">Pujariguda </t>
  </si>
  <si>
    <t xml:space="preserve">completed </t>
  </si>
  <si>
    <t>CHC Muniguda</t>
  </si>
  <si>
    <t xml:space="preserve">fire fighting work in pending </t>
  </si>
  <si>
    <t>Placed at Estimation Folder annex at Sl No. 44_CHC</t>
  </si>
  <si>
    <t>Tarava CHC</t>
  </si>
  <si>
    <t>Revised cost in 2026-27(In lakh) if, any</t>
  </si>
  <si>
    <t>Paikamal</t>
  </si>
  <si>
    <t>Paikmal</t>
  </si>
  <si>
    <t>New Building for Existing CHCs</t>
  </si>
  <si>
    <t>foundation stage</t>
  </si>
  <si>
    <t xml:space="preserve">Revised Estimate placed at Annex-1 in Estimation Folder </t>
  </si>
  <si>
    <t>Revised estimate under preparation</t>
  </si>
  <si>
    <t xml:space="preserve">Revised Estimate placed at Annex-2 Estimation Folder </t>
  </si>
  <si>
    <t>Chudapali</t>
  </si>
  <si>
    <t>Aggrement to be drawn</t>
  </si>
  <si>
    <t xml:space="preserve">Revised Estimate placed at Annex-3 Estimation Folder </t>
  </si>
  <si>
    <t>Narsinghpur</t>
  </si>
  <si>
    <t>land Available, agency not finalised</t>
  </si>
  <si>
    <t>Kashinagar</t>
  </si>
  <si>
    <t>Purushottampur</t>
  </si>
  <si>
    <t>Bhatakumarada</t>
  </si>
  <si>
    <t>Biridi</t>
  </si>
  <si>
    <t>Column casted up to roof  level</t>
  </si>
  <si>
    <t xml:space="preserve">Revised Estimate placed at Annex-7 Estimation Folder </t>
  </si>
  <si>
    <t>Ersama</t>
  </si>
  <si>
    <t>Dismantalling work in progress</t>
  </si>
  <si>
    <t xml:space="preserve">Revised Estimate placed at Annex-8 Estimation Folder </t>
  </si>
  <si>
    <t>Kalampur</t>
  </si>
  <si>
    <t>Ground floor roof level</t>
  </si>
  <si>
    <t xml:space="preserve">Revised Estimate placed at Annex-9 Estimation Folder </t>
  </si>
  <si>
    <t>Madanpur Rampur</t>
  </si>
  <si>
    <t>Second floor eroof level</t>
  </si>
  <si>
    <t xml:space="preserve">Revised Estimate placed at Annex-10 Estimation Folder </t>
  </si>
  <si>
    <t>Raikia</t>
  </si>
  <si>
    <t>Land not finalised</t>
  </si>
  <si>
    <t>Land Not Available, Hence dropped</t>
  </si>
  <si>
    <t>SF Roof level</t>
  </si>
  <si>
    <t xml:space="preserve">Revised Estimate placed at Annex-12 Estimation Folder </t>
  </si>
  <si>
    <t>Similiguda</t>
  </si>
  <si>
    <t>Sunabeda</t>
  </si>
  <si>
    <t>Site finalised, agency not finalised</t>
  </si>
  <si>
    <t>Malkangiri</t>
  </si>
  <si>
    <t>Pandripani</t>
  </si>
  <si>
    <t xml:space="preserve">Revised Estimate placed at Annex-14 Estimation Folder </t>
  </si>
  <si>
    <t>Kaptipada</t>
  </si>
  <si>
    <t>Foundation work in progress</t>
  </si>
  <si>
    <t xml:space="preserve">Revised Estimate placed at Annex-15 Estimation Folder </t>
  </si>
  <si>
    <t>Managalpur</t>
  </si>
  <si>
    <t>Work Order issued</t>
  </si>
  <si>
    <t xml:space="preserve">Revised Estimate placed at Annex-16 Estimation Folder </t>
  </si>
  <si>
    <t>Bamra</t>
  </si>
  <si>
    <t>Garposh</t>
  </si>
  <si>
    <t>Binka</t>
  </si>
  <si>
    <t>Letter issued to S.E PWD for submission of Estimate of CHC Building</t>
  </si>
  <si>
    <t>Bisra</t>
  </si>
  <si>
    <t>Kharamunda</t>
  </si>
  <si>
    <t>PHC</t>
  </si>
  <si>
    <t>PHC 24x7 Building</t>
  </si>
  <si>
    <t xml:space="preserve">Completed </t>
  </si>
  <si>
    <t>Talpadar</t>
  </si>
  <si>
    <t>Jharabandha</t>
  </si>
  <si>
    <t>Jamsat</t>
  </si>
  <si>
    <t>Bangomunda</t>
  </si>
  <si>
    <t>25.03.2024</t>
  </si>
  <si>
    <t>Kusanga</t>
  </si>
  <si>
    <t>Mahimunda</t>
  </si>
  <si>
    <t>Tikrapada</t>
  </si>
  <si>
    <t>Baghiapada</t>
  </si>
  <si>
    <t>Completed &amp; Handed over</t>
  </si>
  <si>
    <t>21.11.23</t>
  </si>
  <si>
    <t>Sagada</t>
  </si>
  <si>
    <t>Placed at Estimation Folder  Annex at Sl No. 16 _PHC</t>
  </si>
  <si>
    <t>Talagaon</t>
  </si>
  <si>
    <t>OPHWC is framing estimate with structural design</t>
  </si>
  <si>
    <t>Tulasipur</t>
  </si>
  <si>
    <t xml:space="preserve">Completed &amp; Handed over </t>
  </si>
  <si>
    <t>Govindpur</t>
  </si>
  <si>
    <t>Bhiruda</t>
  </si>
  <si>
    <t>Site Finalized, Reporoposed</t>
  </si>
  <si>
    <t>PalasamaOH</t>
  </si>
  <si>
    <t>Marthapur</t>
  </si>
  <si>
    <t>Baladiabandha</t>
  </si>
  <si>
    <t>Jeerango</t>
  </si>
  <si>
    <t>Koinpur</t>
  </si>
  <si>
    <t>EI PH in progress</t>
  </si>
  <si>
    <t>Nuagada</t>
  </si>
  <si>
    <t>External EI pending</t>
  </si>
  <si>
    <t>Ramagiri</t>
  </si>
  <si>
    <t>Mundala-Harianka</t>
  </si>
  <si>
    <t>1st floor Roof Cast</t>
  </si>
  <si>
    <t>15.12.2025</t>
  </si>
  <si>
    <t>Sanajaria</t>
  </si>
  <si>
    <t>Roof Level</t>
  </si>
  <si>
    <t>Rankalaraghunathpur</t>
  </si>
  <si>
    <t>Upto Plinth Level</t>
  </si>
  <si>
    <t>Gupti</t>
  </si>
  <si>
    <t>Malipada</t>
  </si>
  <si>
    <t>Placed at Estimation Folder  Annex at Sl No. 52_PHC</t>
  </si>
  <si>
    <t>Bhejangiwada</t>
  </si>
  <si>
    <t>Pedakonda</t>
  </si>
  <si>
    <t>Motu</t>
  </si>
  <si>
    <t>Foundation level</t>
  </si>
  <si>
    <t>KuamaraOH</t>
  </si>
  <si>
    <t>Placed at Estimation Folder  Annex at Sl No. 61_PHC</t>
  </si>
  <si>
    <t>Manida</t>
  </si>
  <si>
    <t>Placed at Estimation Folder  Annex at Sl No. 63_PHC</t>
  </si>
  <si>
    <t>Ghagarbeda</t>
  </si>
  <si>
    <t>Work to be started(Recently Land handed over to HSCL)</t>
  </si>
  <si>
    <t>Placed at Estimation Folder  Annex at Sl No. 62_PHC</t>
  </si>
  <si>
    <t>Banigochha</t>
  </si>
  <si>
    <t>Completed with funding from State budget</t>
  </si>
  <si>
    <t>Kujamendhi</t>
  </si>
  <si>
    <t>Estimate submitted for sanctioned of additional fund</t>
  </si>
  <si>
    <t>Kantilo</t>
  </si>
  <si>
    <t xml:space="preserve">Tender invited </t>
  </si>
  <si>
    <t>Placed at Estimation Folder  Sl No. 67  A_PHC</t>
  </si>
  <si>
    <t>Sunabeda-Nuapada</t>
  </si>
  <si>
    <t>Padiabahal</t>
  </si>
  <si>
    <t>Kusumi-Kuntara</t>
  </si>
  <si>
    <t>Civil Work Completed. E.I. and P.H. Work Under Progress</t>
  </si>
  <si>
    <t>Placed at Estimation Folder  Annex at Sl No.84_PHC</t>
  </si>
  <si>
    <t>Tureiniktimal</t>
  </si>
  <si>
    <t>Mahadevpali</t>
  </si>
  <si>
    <t>completed and Handed over</t>
  </si>
  <si>
    <t>Placed at Estimation Folder  Annex at Sl No.85_PHC</t>
  </si>
  <si>
    <t>Sankara</t>
  </si>
  <si>
    <t>Placed at Estimation Folder  Annex at Sl No.86_PHC</t>
  </si>
  <si>
    <t>Bhimtikira</t>
  </si>
  <si>
    <t>completed</t>
  </si>
  <si>
    <t>Placed at Estimation Folder  Annex at Sl No.87_PHC</t>
  </si>
  <si>
    <t>Kamsara</t>
  </si>
  <si>
    <t>Placed at Estimation Folder  Annex at Sl No.88_PHC</t>
  </si>
  <si>
    <t>Pua</t>
  </si>
  <si>
    <t>Placed at Estimation Folder  Annex at Sl No.89_PHC</t>
  </si>
  <si>
    <t>Sindhol</t>
  </si>
  <si>
    <t>Placed at Estimation Folder  Annex at Sl No.91_PHC</t>
  </si>
  <si>
    <t>Jaloi</t>
  </si>
  <si>
    <t>colour work in progress</t>
  </si>
  <si>
    <t>20.10.2025</t>
  </si>
  <si>
    <t>Total 24x7 PHC</t>
  </si>
  <si>
    <t>Purunakote</t>
  </si>
  <si>
    <t>PHC Day Care Building</t>
  </si>
  <si>
    <t>Colouring work inprogress</t>
  </si>
  <si>
    <t>18.10.2025</t>
  </si>
  <si>
    <t>Ambabhana</t>
  </si>
  <si>
    <t>Larambha</t>
  </si>
  <si>
    <t>Birmal</t>
  </si>
  <si>
    <t>Kumbhari</t>
  </si>
  <si>
    <t>Dahita</t>
  </si>
  <si>
    <t>Duduka</t>
  </si>
  <si>
    <t>09.12.2023</t>
  </si>
  <si>
    <t>Roth</t>
  </si>
  <si>
    <t>Chulifunka</t>
  </si>
  <si>
    <t>01.09.2023</t>
  </si>
  <si>
    <t>Mandal</t>
  </si>
  <si>
    <t>02.08.2023</t>
  </si>
  <si>
    <t>Bandhpara</t>
  </si>
  <si>
    <t>Harisankar</t>
  </si>
  <si>
    <t>30.08.2023</t>
  </si>
  <si>
    <t>Dhandamunda</t>
  </si>
  <si>
    <t>Badimunda</t>
  </si>
  <si>
    <t>Patrapali</t>
  </si>
  <si>
    <t>Bhainsa</t>
  </si>
  <si>
    <t>22.12.2023</t>
  </si>
  <si>
    <t>Solabandha</t>
  </si>
  <si>
    <t>Belgaon</t>
  </si>
  <si>
    <t>05.09.2023</t>
  </si>
  <si>
    <t>Bhatipada</t>
  </si>
  <si>
    <t>30.01.2024</t>
  </si>
  <si>
    <t>Charichak</t>
  </si>
  <si>
    <t>Tender Under scrutiny</t>
  </si>
  <si>
    <t>Placed at Estimation Folder  Annex at Sl No. 18 _PHC</t>
  </si>
  <si>
    <t>Ghantapada</t>
  </si>
  <si>
    <t>Placed at Estimation Folder  Annex at Sl No. 19 _PHC</t>
  </si>
  <si>
    <t>Palasaguda</t>
  </si>
  <si>
    <t>Placed at Estimation Folder  Annex at Sl No. 20 _PHC</t>
  </si>
  <si>
    <t>Khuntuni</t>
  </si>
  <si>
    <t>Badanuaput</t>
  </si>
  <si>
    <t>Land  not available</t>
  </si>
  <si>
    <t>in To be dropped list</t>
  </si>
  <si>
    <t>Dropped</t>
  </si>
  <si>
    <t>Mundali</t>
  </si>
  <si>
    <t>Finishing Work in Progress</t>
  </si>
  <si>
    <t>Handibhanga</t>
  </si>
  <si>
    <t>To be retendered, Reporoposed</t>
  </si>
  <si>
    <t>Kundipadia</t>
  </si>
  <si>
    <t>Asureswar</t>
  </si>
  <si>
    <t>Kishorenagar</t>
  </si>
  <si>
    <t>Ground Floor Roof level.</t>
  </si>
  <si>
    <t>Sagar</t>
  </si>
  <si>
    <t>Brahmapura</t>
  </si>
  <si>
    <t>Foundation Work in Progress</t>
  </si>
  <si>
    <t>Reamal</t>
  </si>
  <si>
    <t>Kansar</t>
  </si>
  <si>
    <t>30.10.2024</t>
  </si>
  <si>
    <t>Barua</t>
  </si>
  <si>
    <t>Placed at Estimation Folder  Annex at Sl No.30_PHC</t>
  </si>
  <si>
    <t>Guneibili</t>
  </si>
  <si>
    <t>Placed at Estimation Folder  Sl No. 34 _PHC</t>
  </si>
  <si>
    <t>Muktapasi</t>
  </si>
  <si>
    <t xml:space="preserve"> Roof Slab to be cast</t>
  </si>
  <si>
    <t>Placed at Estimation Folder  Sl No. 36 _PHC</t>
  </si>
  <si>
    <t>Dadaraghati</t>
  </si>
  <si>
    <t>Placed at Estimation Folder  Annex at Sl No. 31 _PHC</t>
  </si>
  <si>
    <t>Paikapurunakote</t>
  </si>
  <si>
    <t>Placed at Estimation Folder  Sl No. 33 _PHC</t>
  </si>
  <si>
    <t>Kantiokateni</t>
  </si>
  <si>
    <t>Placed at Estimation Folder  Sl No. 35 _PHC</t>
  </si>
  <si>
    <t>Pingua</t>
  </si>
  <si>
    <t>Placed at Estimation Folder  Sl No. 37 _PHC</t>
  </si>
  <si>
    <t>Bedapada</t>
  </si>
  <si>
    <t>Lay out to be given</t>
  </si>
  <si>
    <t>Placed at Estimation Folder  Sl No. 32 _PHC</t>
  </si>
  <si>
    <t>Loba</t>
  </si>
  <si>
    <t>Khandava</t>
  </si>
  <si>
    <t>EI Ph in progress</t>
  </si>
  <si>
    <t>1.12.2025</t>
  </si>
  <si>
    <t>Namanguda</t>
  </si>
  <si>
    <t>Padmanavpur</t>
  </si>
  <si>
    <t>Work not Started Due to Land Issue, Land not available</t>
  </si>
  <si>
    <t>Dayanidhipur</t>
  </si>
  <si>
    <t>Tender to be invited</t>
  </si>
  <si>
    <t>Placed at Estimation Folder  Annex at Sl No. 45 _PHC</t>
  </si>
  <si>
    <t>DASABATIA</t>
  </si>
  <si>
    <t>30.11.2026</t>
  </si>
  <si>
    <t>Placed at Estimation Folder  Annex at Sl No. 46 _PHC</t>
  </si>
  <si>
    <t>TARASAHI</t>
  </si>
  <si>
    <t>Placed at Estimation Folder  Annex at Sl No. 47 _PHC</t>
  </si>
  <si>
    <t>Bagalpur</t>
  </si>
  <si>
    <t>Placed at Estimation Folder  Annex at Sl No. 48 _PHC</t>
  </si>
  <si>
    <t>Kolar</t>
  </si>
  <si>
    <t>Placed at Estimation Folder  Annex at Sl No. 49 _PHC</t>
  </si>
  <si>
    <t>Bhadimal</t>
  </si>
  <si>
    <t>Layout to be given after laying of Foundation stone</t>
  </si>
  <si>
    <t>Adhapara</t>
  </si>
  <si>
    <t>Site Not Available</t>
  </si>
  <si>
    <t>Possara</t>
  </si>
  <si>
    <t>Completed &amp; Handed Over</t>
  </si>
  <si>
    <t>Naringijhola</t>
  </si>
  <si>
    <t>Sunagaon</t>
  </si>
  <si>
    <t>Sikarmaha</t>
  </si>
  <si>
    <t>Khamankhole</t>
  </si>
  <si>
    <t>Srirampur</t>
  </si>
  <si>
    <t>Lankagada</t>
  </si>
  <si>
    <t>Sugudabadi</t>
  </si>
  <si>
    <t>Foundation Level</t>
  </si>
  <si>
    <t>Korua</t>
  </si>
  <si>
    <t>31.12..2025</t>
  </si>
  <si>
    <t>Tendakuda</t>
  </si>
  <si>
    <t>G.F Lintel Level</t>
  </si>
  <si>
    <t>Ayaba</t>
  </si>
  <si>
    <t>Foundation work</t>
  </si>
  <si>
    <t>20.02.2026</t>
  </si>
  <si>
    <t>Pailo</t>
  </si>
  <si>
    <t>Lintel Level</t>
  </si>
  <si>
    <t>Balia</t>
  </si>
  <si>
    <t xml:space="preserve"> work to be strat in a week(Design Received)</t>
  </si>
  <si>
    <t>Katana</t>
  </si>
  <si>
    <t xml:space="preserve">Revised estimate under Preparation ,site finalised </t>
  </si>
  <si>
    <t>Chandaka</t>
  </si>
  <si>
    <t>Ranigada</t>
  </si>
  <si>
    <t>Contractor not responding, Show cause issued</t>
  </si>
  <si>
    <t>Koikunda</t>
  </si>
  <si>
    <t>Finishing stage</t>
  </si>
  <si>
    <t>Placed at Estimation Folder  Annex at Sl No. 57_PHC</t>
  </si>
  <si>
    <t>Padmagiri</t>
  </si>
  <si>
    <t>Placed at Estimation Folder  Annex at Sl No. 60_PHC</t>
  </si>
  <si>
    <t>Govindapalli</t>
  </si>
  <si>
    <t>Layout given</t>
  </si>
  <si>
    <t>Placed at Estimation Folder  Annex at Sl No. 58_PHC</t>
  </si>
  <si>
    <t>Mudulipada</t>
  </si>
  <si>
    <t>Layout to be given Shifted from Badapada to Mudulipada</t>
  </si>
  <si>
    <t>Placed at Estimation Folder  Annex at Sl No-104 Badapada PHC Diverted to Mudulipada</t>
  </si>
  <si>
    <t>Suliapada</t>
  </si>
  <si>
    <t>Placed at Estimation Folder  Annex at Sl No. 64_PHC</t>
  </si>
  <si>
    <t>Tangabila</t>
  </si>
  <si>
    <t>A/A Done(Tender to be invited)</t>
  </si>
  <si>
    <t>Guhaldangiri</t>
  </si>
  <si>
    <t>Balugaon</t>
  </si>
  <si>
    <t>Itamati</t>
  </si>
  <si>
    <t>Kaliakaprasad</t>
  </si>
  <si>
    <t>Kajalaipalli</t>
  </si>
  <si>
    <t>Komanda</t>
  </si>
  <si>
    <t>Darpanarayanpur</t>
  </si>
  <si>
    <t>Majhikhanda</t>
  </si>
  <si>
    <t>Finishing</t>
  </si>
  <si>
    <t>Mayurjhalia</t>
  </si>
  <si>
    <t>Nimani</t>
  </si>
  <si>
    <t>Roof level</t>
  </si>
  <si>
    <t>Bainsadhini</t>
  </si>
  <si>
    <t>Plastering Completed</t>
  </si>
  <si>
    <t>Satasankha</t>
  </si>
  <si>
    <t>Completed but not handing over due to External EI and periphery development work to be done</t>
  </si>
  <si>
    <t>Placed at Estimation Folder  Sl No-126 Satasankha PHC</t>
  </si>
  <si>
    <t>Bantilo</t>
  </si>
  <si>
    <t>Finishing works in progress</t>
  </si>
  <si>
    <t>30.10.25</t>
  </si>
  <si>
    <t>Placed at Estimation Folder  Sl No-135 Bantilo PHC</t>
  </si>
  <si>
    <t>Harirajapur</t>
  </si>
  <si>
    <t>Placed at Estimation Folder  Sl No-128 Harirajpur PHC</t>
  </si>
  <si>
    <t>Badatara</t>
  </si>
  <si>
    <t>Placed at Estimation Folder  Sl. no 129 - PHC Badatara</t>
  </si>
  <si>
    <t>Titipa</t>
  </si>
  <si>
    <t>Foundation works in progress</t>
  </si>
  <si>
    <t>Placed at Estimation Folder  Sl No-130 titipa PHC</t>
  </si>
  <si>
    <t>KHANDAKAI</t>
  </si>
  <si>
    <t>encroachment by local body  issued  letter to the tahasildhar for eviction, Buildingless PHC</t>
  </si>
  <si>
    <t>Kamakantia</t>
  </si>
  <si>
    <t>design to be furnished</t>
  </si>
  <si>
    <t>Placed at Estimation Folder  Sl No-132 Kamakantia</t>
  </si>
  <si>
    <t>Chalisbatia</t>
  </si>
  <si>
    <t>site not available</t>
  </si>
  <si>
    <t>Durgi</t>
  </si>
  <si>
    <t>ei work in progress</t>
  </si>
  <si>
    <t>Placed at Estimation Folder  Annex at SL No 137 PHC Durgi</t>
  </si>
  <si>
    <t>Paramanpur</t>
  </si>
  <si>
    <t>Finishing Work Under Progress</t>
  </si>
  <si>
    <t>Girishchandrapur</t>
  </si>
  <si>
    <t>Kadaligarh</t>
  </si>
  <si>
    <t>Murusundi</t>
  </si>
  <si>
    <t>26.11.2023</t>
  </si>
  <si>
    <t>Beheramal</t>
  </si>
  <si>
    <t>Digasara</t>
  </si>
  <si>
    <t>13.08.2023</t>
  </si>
  <si>
    <t>Sukha</t>
  </si>
  <si>
    <t>Bankighirdi</t>
  </si>
  <si>
    <t xml:space="preserve">Finishing work in progress </t>
  </si>
  <si>
    <t>Haradakhole</t>
  </si>
  <si>
    <t>civil work and PH completed, EI work in progress</t>
  </si>
  <si>
    <t>10.10.2025</t>
  </si>
  <si>
    <t>Menda</t>
  </si>
  <si>
    <t>EI fittings work is pending</t>
  </si>
  <si>
    <t>Total Day Care PHC</t>
  </si>
  <si>
    <t>Grand Total PHC 2022-24</t>
  </si>
  <si>
    <t>Golabandha.</t>
  </si>
  <si>
    <t xml:space="preserve">New Building for Existing SCs </t>
  </si>
  <si>
    <t>Plinth level</t>
  </si>
  <si>
    <t>Placed at Estimation Folder   Annex at Sl No.5_SC</t>
  </si>
  <si>
    <t>Kulad</t>
  </si>
  <si>
    <t>F F roof  level</t>
  </si>
  <si>
    <t>Placed at Estimation Folder   Annex at Sl No.2_SC</t>
  </si>
  <si>
    <t>Kurudol</t>
  </si>
  <si>
    <t>Tile work inprogress</t>
  </si>
  <si>
    <t>Placed at Estimation Folder   Annex at Sl No.3_SC</t>
  </si>
  <si>
    <t>Mahidharpur</t>
  </si>
  <si>
    <t>plastering work in progress</t>
  </si>
  <si>
    <t>Placed at Estimation Folder   Annex at Sl No.7_SC</t>
  </si>
  <si>
    <t>Santrapur</t>
  </si>
  <si>
    <t>F  F lintel level</t>
  </si>
  <si>
    <t>Placed at Estimation Folder   Annex at Sl No.6_SC</t>
  </si>
  <si>
    <t>Tubey</t>
  </si>
  <si>
    <t>Placed at Estimation Folder   Annex at Sl No.4_SC</t>
  </si>
  <si>
    <t>Ambakuduchi</t>
  </si>
  <si>
    <t xml:space="preserve">Land Issue </t>
  </si>
  <si>
    <t>Bishnupur</t>
  </si>
  <si>
    <t>Land Finalised</t>
  </si>
  <si>
    <t>Chafla</t>
  </si>
  <si>
    <t>Jamudihi</t>
  </si>
  <si>
    <t>Land Issue  Finalised</t>
  </si>
  <si>
    <t>Kadrayan</t>
  </si>
  <si>
    <t>Kasipada</t>
  </si>
  <si>
    <t>Nabara</t>
  </si>
  <si>
    <t>Putura</t>
  </si>
  <si>
    <t>Routpada</t>
  </si>
  <si>
    <t>Tentulia</t>
  </si>
  <si>
    <t>GF Window Sill Level</t>
  </si>
  <si>
    <t>24.10.2025</t>
  </si>
  <si>
    <t>Bagbadi</t>
  </si>
  <si>
    <t>finishing stage</t>
  </si>
  <si>
    <t>BARGAON</t>
  </si>
  <si>
    <t>Bhointara</t>
  </si>
  <si>
    <t>Dismantling work completed</t>
  </si>
  <si>
    <t>Budapali</t>
  </si>
  <si>
    <t>Baragarh</t>
  </si>
  <si>
    <t>Jharpali</t>
  </si>
  <si>
    <t>Agreement to be resigned, due to land dispute.</t>
  </si>
  <si>
    <t>Kharmunda</t>
  </si>
  <si>
    <t>Kumbho</t>
  </si>
  <si>
    <t>Aggrement done  ,</t>
  </si>
  <si>
    <t>Launsara</t>
  </si>
  <si>
    <t>Lenda</t>
  </si>
  <si>
    <t>1st floor roof cast</t>
  </si>
  <si>
    <t>Patkulunda</t>
  </si>
  <si>
    <t>Rusuda</t>
  </si>
  <si>
    <t>Talsirgida</t>
  </si>
  <si>
    <t>Tejagola</t>
  </si>
  <si>
    <t>Tope</t>
  </si>
  <si>
    <t xml:space="preserve">Aggrement done  </t>
  </si>
  <si>
    <t>Haladharbinda</t>
  </si>
  <si>
    <t>Encroachment to be evacuated from the proposed site</t>
  </si>
  <si>
    <t>Jitanga</t>
  </si>
  <si>
    <t>Placed at Estimation Folder   Annex at Sl No.9_SC</t>
  </si>
  <si>
    <t>Rajmukundpur</t>
  </si>
  <si>
    <t>Site identified but Local dispute during layout</t>
  </si>
  <si>
    <t>Amurla</t>
  </si>
  <si>
    <t>Badbandh</t>
  </si>
  <si>
    <t>Placed at Estimation Folder   Annex at Sl No.20_SC</t>
  </si>
  <si>
    <t>Desil</t>
  </si>
  <si>
    <t>Placed at Estimation Folder   Annex at Sl No.22_SC</t>
  </si>
  <si>
    <t>Gourgoth</t>
  </si>
  <si>
    <t>09.02.2024</t>
  </si>
  <si>
    <t>Placed at Estimation Folder   Annex at Sl No.18_SC</t>
  </si>
  <si>
    <t>Icchapada</t>
  </si>
  <si>
    <t>Placed at Estimation Folder   Annex at Sl No.25_SC</t>
  </si>
  <si>
    <t>Rugudipali</t>
  </si>
  <si>
    <t>Placed at Estimation Folder   Annex at Sl No.19_SC</t>
  </si>
  <si>
    <t>Sagadghat</t>
  </si>
  <si>
    <t>Sihini</t>
  </si>
  <si>
    <t>Podapada Ghantapa</t>
  </si>
  <si>
    <t>Land issue, agreement  cancelled</t>
  </si>
  <si>
    <t>Banahara</t>
  </si>
  <si>
    <t>Foundation Stage</t>
  </si>
  <si>
    <t>31.07.2026</t>
  </si>
  <si>
    <t>Cuttack</t>
  </si>
  <si>
    <t>Baragodia</t>
  </si>
  <si>
    <t>Work completed &amp; handedover</t>
  </si>
  <si>
    <t>Betei</t>
  </si>
  <si>
    <t>Land issue</t>
  </si>
  <si>
    <t>Biswalpada</t>
  </si>
  <si>
    <t>Ground Floor Roof Cast</t>
  </si>
  <si>
    <t>Gangeswar</t>
  </si>
  <si>
    <t>Kurang Pradhan</t>
  </si>
  <si>
    <t>To be retendered</t>
  </si>
  <si>
    <t>Mundamunan</t>
  </si>
  <si>
    <t>civil completed EI &amp; PH work in progress</t>
  </si>
  <si>
    <t>Taradapada</t>
  </si>
  <si>
    <t>Usuma</t>
  </si>
  <si>
    <t>GF roof level</t>
  </si>
  <si>
    <t>Arakhapal</t>
  </si>
  <si>
    <t>Civil work completed,EI &amp; PH work in progress</t>
  </si>
  <si>
    <t>Placed at Estimation Folder   Annex at Sl No. Dhenkanal</t>
  </si>
  <si>
    <t>Badasuanlo</t>
  </si>
  <si>
    <t>Balabhadrapur.</t>
  </si>
  <si>
    <t>Bausapokhari</t>
  </si>
  <si>
    <t>F F Lintel level</t>
  </si>
  <si>
    <t>Bega</t>
  </si>
  <si>
    <t>Bhaliabol kateni</t>
  </si>
  <si>
    <t>Bidharpur</t>
  </si>
  <si>
    <t>Awaiting for A/A at state level</t>
  </si>
  <si>
    <t>Brahmanipal</t>
  </si>
  <si>
    <t>Dayanbil</t>
  </si>
  <si>
    <t>Goradia</t>
  </si>
  <si>
    <t>Gulehi</t>
  </si>
  <si>
    <t>Kaimati</t>
  </si>
  <si>
    <t>Kaluria</t>
  </si>
  <si>
    <t>Kangeilo</t>
  </si>
  <si>
    <t>Kankadapal</t>
  </si>
  <si>
    <t xml:space="preserve">Lintel level </t>
  </si>
  <si>
    <t>2023-24</t>
  </si>
  <si>
    <t>Kantioputasahi</t>
  </si>
  <si>
    <t>Civil work &amp; PH work completed,EI  work in progress</t>
  </si>
  <si>
    <t>Karanda</t>
  </si>
  <si>
    <t>Kingol</t>
  </si>
  <si>
    <t>Koilipangi</t>
  </si>
  <si>
    <t xml:space="preserve">completed  </t>
  </si>
  <si>
    <t>Kunua</t>
  </si>
  <si>
    <t>Madhapur</t>
  </si>
  <si>
    <t>Placed at Estimation Folder   Annex at Sl No.1_SC</t>
  </si>
  <si>
    <t>Mahulpal</t>
  </si>
  <si>
    <t>Mandar</t>
  </si>
  <si>
    <t>Rai Narsingh Pur</t>
  </si>
  <si>
    <t>Raitala</t>
  </si>
  <si>
    <t>Ratanpur</t>
  </si>
  <si>
    <t>Santhapur</t>
  </si>
  <si>
    <t>Sibalaposi</t>
  </si>
  <si>
    <t>Sorisiapada</t>
  </si>
  <si>
    <t>Ajayagada</t>
  </si>
  <si>
    <t>Tender open on 26.09.2025</t>
  </si>
  <si>
    <t>Allada</t>
  </si>
  <si>
    <t>Complited , External EI Pending</t>
  </si>
  <si>
    <t>Placed at Estimation Folder   Annex at Sl No.67_SC</t>
  </si>
  <si>
    <t>Antaraba</t>
  </si>
  <si>
    <t>Completed but not Handed Over</t>
  </si>
  <si>
    <t>Work executed out of State plan (Mo sarkar)</t>
  </si>
  <si>
    <t>B Kalakote</t>
  </si>
  <si>
    <t>Badakoturu</t>
  </si>
  <si>
    <t>Window sill level</t>
  </si>
  <si>
    <t>Placed at Estimation Folder   Annex at Sl No.63_SC</t>
  </si>
  <si>
    <t>Bhuskudi</t>
  </si>
  <si>
    <t>Frame strecture completed , Brick work in progress</t>
  </si>
  <si>
    <t>Placed at Estimation Folder   Annex at Sl No.66_SC</t>
  </si>
  <si>
    <t>Gaiba</t>
  </si>
  <si>
    <t>Placed at Estimation Folder   Annex at Sl No.68_SC</t>
  </si>
  <si>
    <t>Gosani</t>
  </si>
  <si>
    <t>Placed at Estimation Folder   Annex at Sl No.64_SC</t>
  </si>
  <si>
    <t>Hadubhangi</t>
  </si>
  <si>
    <t>No feasible land</t>
  </si>
  <si>
    <t>Haripur.</t>
  </si>
  <si>
    <t>Lintel level</t>
  </si>
  <si>
    <t>Placed at Estimation Folder   Annex at Sl No.71_SC</t>
  </si>
  <si>
    <t>Jeeba</t>
  </si>
  <si>
    <t>Placed at Estimation Folder   Annex at Sl No.69_SC</t>
  </si>
  <si>
    <t>Jhami</t>
  </si>
  <si>
    <t>Agreement done, to be started</t>
  </si>
  <si>
    <t>Kharasanda</t>
  </si>
  <si>
    <t>Completed without EI</t>
  </si>
  <si>
    <t>Placed at Estimation Folder   Annex at Sl No.65_SC</t>
  </si>
  <si>
    <t>LOA issued, to be started</t>
  </si>
  <si>
    <t>Linga</t>
  </si>
  <si>
    <t>Ground floor Roof  level</t>
  </si>
  <si>
    <t>Placed at Estimation Folder   Annex at Sl No.70_SC</t>
  </si>
  <si>
    <t>Narayanpur</t>
  </si>
  <si>
    <t>Placed at Estimation Folder   Annex at Sl No.62_SC</t>
  </si>
  <si>
    <t>P.Govindpur</t>
  </si>
  <si>
    <t>1st floor roof level</t>
  </si>
  <si>
    <t>Work executed out of XVFC (21-22)</t>
  </si>
  <si>
    <t>Tarangada</t>
  </si>
  <si>
    <t>30.3.2026</t>
  </si>
  <si>
    <t>Vinala</t>
  </si>
  <si>
    <t>No land, Tender cancelled</t>
  </si>
  <si>
    <t>B D Pur</t>
  </si>
  <si>
    <t>Tender reinvited</t>
  </si>
  <si>
    <t>Placed at Estimation Folder   Annex at Sl No. 36_SC NS</t>
  </si>
  <si>
    <t>Barapalli</t>
  </si>
  <si>
    <t>Tender under scrutiny</t>
  </si>
  <si>
    <t>Placed at Estimation Folder   Annex at Sl No. 33_SC NS</t>
  </si>
  <si>
    <t>Brahmanachai</t>
  </si>
  <si>
    <t>A/A Accorded.Tender not invited due to non availabilty of fund.To be dropped</t>
  </si>
  <si>
    <t>Budurungu</t>
  </si>
  <si>
    <t>Placed at Estimation Folder   Annex at Sl No. 37_SC NS</t>
  </si>
  <si>
    <t>Dhumakumpa</t>
  </si>
  <si>
    <t>Placed at Estimation Folder   Annex at Sl No. 35_SC NS</t>
  </si>
  <si>
    <t>Inginathi</t>
  </si>
  <si>
    <t>Land identified &amp; 2nd time tender called</t>
  </si>
  <si>
    <t>Placed at Estimation Folder   Annex at Sl No. 34_SC NS</t>
  </si>
  <si>
    <t>K Barida</t>
  </si>
  <si>
    <t>Land not finalized</t>
  </si>
  <si>
    <t>Kadapada</t>
  </si>
  <si>
    <t xml:space="preserve">Tender re invited </t>
  </si>
  <si>
    <t>Placed at Estimation Folder   Annex at Sl No. 31_SC NS</t>
  </si>
  <si>
    <t>Khamarapalli</t>
  </si>
  <si>
    <t>Placed at Estimation Folder   Annex at Sl No. 38_SC NS</t>
  </si>
  <si>
    <t>Khetamundali</t>
  </si>
  <si>
    <t>Placed at Estimation Folder   Annex at Sl No. 39_SC NS</t>
  </si>
  <si>
    <t>Kumarpani</t>
  </si>
  <si>
    <t>Work order issued</t>
  </si>
  <si>
    <t>Placed at Estimation Folder   Annex at Sl No.78_SC</t>
  </si>
  <si>
    <t>Kurala</t>
  </si>
  <si>
    <t>Finishing work is in progress</t>
  </si>
  <si>
    <t>Placed at Estimation Folder   Annex at Sl No.79_SC</t>
  </si>
  <si>
    <t>Mantapada</t>
  </si>
  <si>
    <t>Lintel level (GF)</t>
  </si>
  <si>
    <t>30.03.2026</t>
  </si>
  <si>
    <t>Placed at Estimation Folder   Annex at Sl No.81_SC</t>
  </si>
  <si>
    <t>Merikote</t>
  </si>
  <si>
    <t>Placed at Estimation Folder   Annex at Sl No.80_SC</t>
  </si>
  <si>
    <t>Nettanga</t>
  </si>
  <si>
    <t>Placed at Estimation Folder   Annex at Sl No. 30_SC NS</t>
  </si>
  <si>
    <t>Panchabhuti</t>
  </si>
  <si>
    <t xml:space="preserve">Tender under scrutiny </t>
  </si>
  <si>
    <t>Placed at Estimation Folder   Annex at Sl No. 32_SC NS</t>
  </si>
  <si>
    <t>S Chhachina</t>
  </si>
  <si>
    <t>Ground floor slab casted</t>
  </si>
  <si>
    <t>31.03.2026</t>
  </si>
  <si>
    <t>Placed at Estimation Folder   Annex at Sl No.76_SC</t>
  </si>
  <si>
    <t>Talasara</t>
  </si>
  <si>
    <t>31.03.26</t>
  </si>
  <si>
    <t>Placed at Estimation Folder   Annex at Sl No.77_SC</t>
  </si>
  <si>
    <t>Akhua</t>
  </si>
  <si>
    <t>Finishing work</t>
  </si>
  <si>
    <t>Placed at Estimation Folder   Annex at Sl No.84_SC</t>
  </si>
  <si>
    <t>Kendrapara</t>
  </si>
  <si>
    <t>Benipur</t>
  </si>
  <si>
    <t>Lay out given, Contractor not responding, Show cause issued</t>
  </si>
  <si>
    <t>Kusiapal</t>
  </si>
  <si>
    <t>15.10.2024</t>
  </si>
  <si>
    <t>Placed at Estimation Folder   Annex at Sl No.86_SC</t>
  </si>
  <si>
    <t>Manikpur</t>
  </si>
  <si>
    <t>Placed at Estimation Folder   Annex at Sl No.87_SC</t>
  </si>
  <si>
    <t>Naganpur</t>
  </si>
  <si>
    <t>Placed at Estimation Folder   Annex at Sl No.82_SC</t>
  </si>
  <si>
    <t>Nikirei</t>
  </si>
  <si>
    <t>Placed at Estimation Folder   Annex at Sl No.83_SC</t>
  </si>
  <si>
    <t>Padanipal</t>
  </si>
  <si>
    <t>Land dispute. Work to be dropped.</t>
  </si>
  <si>
    <t>Ranipokhari</t>
  </si>
  <si>
    <t>Placed at Estimation Folder   Annex at Sl No.85_SC</t>
  </si>
  <si>
    <t>Not started, Contractor not responding</t>
  </si>
  <si>
    <t>Amanakuda</t>
  </si>
  <si>
    <t>Civil work completed.E.I &amp; Ph work in progress</t>
  </si>
  <si>
    <t>Placed at Estimation Folder   Annex at Sl No.91_SC</t>
  </si>
  <si>
    <t>Khurda</t>
  </si>
  <si>
    <t>Basantamala</t>
  </si>
  <si>
    <t>Work not Started</t>
  </si>
  <si>
    <t>Bhatakudi</t>
  </si>
  <si>
    <t>Placed at Estimation Folder   Annex at Sl No.92_SC</t>
  </si>
  <si>
    <t>Jhinti Sasan</t>
  </si>
  <si>
    <t>GF Roof cast</t>
  </si>
  <si>
    <t>Placed at Estimation Folder   Annex at Sl No.89_SC</t>
  </si>
  <si>
    <t>Kakarudrapur</t>
  </si>
  <si>
    <t>Roof cast</t>
  </si>
  <si>
    <t>Kalanga</t>
  </si>
  <si>
    <t>Placed at Estimation Folder   Annex at Sl No.94_SC</t>
  </si>
  <si>
    <t>Khalikote</t>
  </si>
  <si>
    <t>Finishing  work in progress</t>
  </si>
  <si>
    <t>Placed at Estimation Folder   Annex at Sl No.95_SC</t>
  </si>
  <si>
    <t>Sampur</t>
  </si>
  <si>
    <t>Somepur SC is at Finishing stage.</t>
  </si>
  <si>
    <t>Sanpadar</t>
  </si>
  <si>
    <t>Placed at Estimation Folder   Annex at Sl No.96_SC</t>
  </si>
  <si>
    <t>Satyabhampur</t>
  </si>
  <si>
    <t>Placed at Estimation Folder   Annex at Sl No.90_SC</t>
  </si>
  <si>
    <t>Sishupalgarh</t>
  </si>
  <si>
    <t>GF Roof casted</t>
  </si>
  <si>
    <t>Sompur</t>
  </si>
  <si>
    <t>Placed at Estimation Folder   Annex at Sl No.97_SC</t>
  </si>
  <si>
    <t>Ankula</t>
  </si>
  <si>
    <t>GF Roof Level</t>
  </si>
  <si>
    <t>Placed at Estimation Folder   Annex at Sl No.129_SC</t>
  </si>
  <si>
    <t>Aunali</t>
  </si>
  <si>
    <t>Placed at Estimation Folder   Annex at Sl No.116_SC</t>
  </si>
  <si>
    <t>Bada bankidi</t>
  </si>
  <si>
    <t>30.01.2026</t>
  </si>
  <si>
    <t>Placed at Estimation Folder   Annex at Sl No.101_SC</t>
  </si>
  <si>
    <t>Badanayakguda</t>
  </si>
  <si>
    <t>foundation work</t>
  </si>
  <si>
    <t>Placed at Estimation Folder   Annex at Sl No.114_SC</t>
  </si>
  <si>
    <t>Baragachha</t>
  </si>
  <si>
    <t>EI &amp; PH Work inprogress</t>
  </si>
  <si>
    <t>Placed at Estimation Folder   Annex at Sl No.112_SC</t>
  </si>
  <si>
    <t>Bhaluguda</t>
  </si>
  <si>
    <t>Placed at Estimation Folder   Annex at Sl No.105_SC</t>
  </si>
  <si>
    <t>Bhejaput</t>
  </si>
  <si>
    <t>Placed at Estimation Folder   Annex at Sl No.104_SC</t>
  </si>
  <si>
    <t>Bobia</t>
  </si>
  <si>
    <t>FF Brick Work</t>
  </si>
  <si>
    <t>Placed at Estimation Folder   Annex at Sl No.130_SC</t>
  </si>
  <si>
    <t>Chandbeda</t>
  </si>
  <si>
    <t>Placed at Estimation Folder   Annex at Sl No.118_SC</t>
  </si>
  <si>
    <t>Dasmantpur</t>
  </si>
  <si>
    <t>Placed at Estimation Folder   Annex at Sl No.108_SC</t>
  </si>
  <si>
    <t>Deopattangi</t>
  </si>
  <si>
    <t>Placed at Estimation Folder   Annex at Sl No.103_SC</t>
  </si>
  <si>
    <t>Dunmbaguda</t>
  </si>
  <si>
    <t>FF roof casted</t>
  </si>
  <si>
    <t>Placed at Estimation Folder   Annex at Sl No.111_SC</t>
  </si>
  <si>
    <t>Gadapadar</t>
  </si>
  <si>
    <t>GF Lintel Level</t>
  </si>
  <si>
    <t>Placed at Estimation Folder   Annex at Sl No.126_SC</t>
  </si>
  <si>
    <t>Girla</t>
  </si>
  <si>
    <t>Placed at Estimation Folder   Annex at Sl No.131_SC</t>
  </si>
  <si>
    <t>Kaligaon</t>
  </si>
  <si>
    <t>Estimate submitted for A/A</t>
  </si>
  <si>
    <t>Placed at Estimation Folder   Annex at Sl No.128_SC</t>
  </si>
  <si>
    <t>Kanagam</t>
  </si>
  <si>
    <t>GF Roof level</t>
  </si>
  <si>
    <t>Placed at Estimation Folder   Annex at Sl No.119_SC</t>
  </si>
  <si>
    <t>Kanti</t>
  </si>
  <si>
    <t>Placed at Estimation Folder   Annex at Sl No.98_SC</t>
  </si>
  <si>
    <t>Kathapada</t>
  </si>
  <si>
    <t>Placed at Estimation Folder   Annex at Sl No.106_SC</t>
  </si>
  <si>
    <t>Kebidi</t>
  </si>
  <si>
    <t>FF Coloumn</t>
  </si>
  <si>
    <t>Placed at Estimation Folder   Annex at Sl No.124_SC</t>
  </si>
  <si>
    <t>Kendar</t>
  </si>
  <si>
    <t>Tile work</t>
  </si>
  <si>
    <t>Placed at Estimation Folder   Annex at Sl No.115_SC</t>
  </si>
  <si>
    <t>Konga</t>
  </si>
  <si>
    <t>GF Brick Work</t>
  </si>
  <si>
    <t>Placed at Estimation Folder   Annex at Sl No.127_SC</t>
  </si>
  <si>
    <t>Kumbhariput</t>
  </si>
  <si>
    <t>Placed at Estimation Folder   Annex at Sl No.100_SC</t>
  </si>
  <si>
    <t>Kumuli</t>
  </si>
  <si>
    <t>Placed at Estimation Folder   Annex at Sl No.120_SC</t>
  </si>
  <si>
    <t>Limbaguda</t>
  </si>
  <si>
    <t>Placed at Estimation Folder   Annex at Sl No.107_SC</t>
  </si>
  <si>
    <t>Malingjodi</t>
  </si>
  <si>
    <t>Placed at Estimation Folder   Annex at Sl No.113_SC</t>
  </si>
  <si>
    <t>Mujanga</t>
  </si>
  <si>
    <t>Placed at Estimation Folder   Annex at Sl No.110_SC</t>
  </si>
  <si>
    <t>Munja</t>
  </si>
  <si>
    <t>GF Brick work</t>
  </si>
  <si>
    <t>Placed at Estimation Folder   Annex at Sl No.121_SC</t>
  </si>
  <si>
    <t>Nuagaon</t>
  </si>
  <si>
    <t>Placed at Estimation Folder   Annex at Sl No.123_SC</t>
  </si>
  <si>
    <t>Parjakubadi</t>
  </si>
  <si>
    <t>Placed at Estimation Folder   Annex at Sl No.99_SC</t>
  </si>
  <si>
    <t>Rgirliguma</t>
  </si>
  <si>
    <t>Plaster work in progress</t>
  </si>
  <si>
    <t>Placed at Estimation Folder   Annex at Sl No.109_SC</t>
  </si>
  <si>
    <t>Sanaparia</t>
  </si>
  <si>
    <t>FF roof level</t>
  </si>
  <si>
    <t>Placed at Estimation Folder   Annex at Sl No.117_SC</t>
  </si>
  <si>
    <t>Sekram</t>
  </si>
  <si>
    <t>Placed at Estimation Folder   Annex at Sl No.102_SC</t>
  </si>
  <si>
    <t>Semalaguda</t>
  </si>
  <si>
    <t>Placed at Estimation Folder   Annex at Sl No.122_SC</t>
  </si>
  <si>
    <t>Umuri</t>
  </si>
  <si>
    <t>Placed at Estimation Folder   Annex at Sl No.125_SC</t>
  </si>
  <si>
    <t>Agual</t>
  </si>
  <si>
    <t>Ambadali</t>
  </si>
  <si>
    <t>B Kata</t>
  </si>
  <si>
    <t>Badbantha</t>
  </si>
  <si>
    <t>Civil &amp; EI work completed ,  PH in progress</t>
  </si>
  <si>
    <t>Baddeuli</t>
  </si>
  <si>
    <t>Badkasira</t>
  </si>
  <si>
    <t>Baiganbadia</t>
  </si>
  <si>
    <t>Civil Completed , EI &amp; PH in progress</t>
  </si>
  <si>
    <t>Bala</t>
  </si>
  <si>
    <t>Bangra</t>
  </si>
  <si>
    <t>Bankati</t>
  </si>
  <si>
    <t>Barajiani</t>
  </si>
  <si>
    <t>Basantapur</t>
  </si>
  <si>
    <t>Agreement done,  workto be started</t>
  </si>
  <si>
    <t>Batpalsa</t>
  </si>
  <si>
    <t>Baunsnali</t>
  </si>
  <si>
    <t>Bautibeda</t>
  </si>
  <si>
    <t>Beldiha</t>
  </si>
  <si>
    <t>Bhalkichua</t>
  </si>
  <si>
    <t>Bhandan</t>
  </si>
  <si>
    <t>Bhimda</t>
  </si>
  <si>
    <t>Bhuasuni</t>
  </si>
  <si>
    <t>Budhikhamari</t>
  </si>
  <si>
    <t>Chadheibhol</t>
  </si>
  <si>
    <t>Chandabila</t>
  </si>
  <si>
    <t>Chandanpur</t>
  </si>
  <si>
    <t>Chelia B</t>
  </si>
  <si>
    <t>Chheligoduli</t>
  </si>
  <si>
    <t>Chuhat</t>
  </si>
  <si>
    <t>Dahikuti</t>
  </si>
  <si>
    <t>Civil completed, EI &amp; PH work in progress</t>
  </si>
  <si>
    <t>Demphauda</t>
  </si>
  <si>
    <t>Deokundi</t>
  </si>
  <si>
    <t>Dewanbahali</t>
  </si>
  <si>
    <t>Dhalabani</t>
  </si>
  <si>
    <t>Dhanputa</t>
  </si>
  <si>
    <t>Dhobanisole</t>
  </si>
  <si>
    <t>Digarastia</t>
  </si>
  <si>
    <t>Site selection done, estimate prepared</t>
  </si>
  <si>
    <t>Placed at Estimation Folder   Annex at Sl No. 67_SC NS</t>
  </si>
  <si>
    <t>Dudhiani</t>
  </si>
  <si>
    <t>Dudhiasole</t>
  </si>
  <si>
    <t>Durgapur</t>
  </si>
  <si>
    <t>New Building for Existing SCs of Badasahi Block</t>
  </si>
  <si>
    <t>New Building for Existing SCs of Betanati Block</t>
  </si>
  <si>
    <t>Ektali</t>
  </si>
  <si>
    <t>Gaddaulia</t>
  </si>
  <si>
    <t>Gadsimilipal</t>
  </si>
  <si>
    <t>Ghatkuanri</t>
  </si>
  <si>
    <t>Civil Completed , EI &amp; PH not started</t>
  </si>
  <si>
    <t>Golagadia</t>
  </si>
  <si>
    <t>Gopinathpur</t>
  </si>
  <si>
    <t>Gourachandrapur</t>
  </si>
  <si>
    <t>Gudialbandh</t>
  </si>
  <si>
    <t>Haripur</t>
  </si>
  <si>
    <t>Jadida</t>
  </si>
  <si>
    <t>Jadunathpur</t>
  </si>
  <si>
    <t>Jaypur</t>
  </si>
  <si>
    <t>Kailashchandrapur</t>
  </si>
  <si>
    <t>Kainfulia</t>
  </si>
  <si>
    <t>Kalabadia</t>
  </si>
  <si>
    <t>Kamarpal</t>
  </si>
  <si>
    <t>Karanjia</t>
  </si>
  <si>
    <t>Kasiabeda</t>
  </si>
  <si>
    <t>Kathabaria</t>
  </si>
  <si>
    <t>Kathsirshi</t>
  </si>
  <si>
    <t>Khanta</t>
  </si>
  <si>
    <t>Civil work completed , EI &amp; PH in progress</t>
  </si>
  <si>
    <t>Khanua</t>
  </si>
  <si>
    <t>KM Kota</t>
  </si>
  <si>
    <t>Kochilakhunta</t>
  </si>
  <si>
    <t>Kuabuda</t>
  </si>
  <si>
    <t>Kuliposi</t>
  </si>
  <si>
    <t>Kurulia</t>
  </si>
  <si>
    <t>Kusumi</t>
  </si>
  <si>
    <t>civil work completed, EI &amp; PH in progress</t>
  </si>
  <si>
    <t>Laxmiposi</t>
  </si>
  <si>
    <t>Mahubhandar</t>
  </si>
  <si>
    <t>Majhigaon</t>
  </si>
  <si>
    <t>Site selection done</t>
  </si>
  <si>
    <t>Placed at Estimation Folder   Annex at Sl No. 65_SC NS</t>
  </si>
  <si>
    <t>Manada</t>
  </si>
  <si>
    <t>Matiagarh</t>
  </si>
  <si>
    <t>Mundathakura</t>
  </si>
  <si>
    <t>Nischinta</t>
  </si>
  <si>
    <t>Nitei</t>
  </si>
  <si>
    <t>Parulia</t>
  </si>
  <si>
    <t>Pathuri</t>
  </si>
  <si>
    <t>Podagarh</t>
  </si>
  <si>
    <t>Pratappur</t>
  </si>
  <si>
    <t>Pundida</t>
  </si>
  <si>
    <t>Raipal</t>
  </si>
  <si>
    <t>Rodhang</t>
  </si>
  <si>
    <t>Sandundu</t>
  </si>
  <si>
    <t>Civil work completed , EI &amp; PH in progrss</t>
  </si>
  <si>
    <t>Sangan</t>
  </si>
  <si>
    <t>Sanpurunapani</t>
  </si>
  <si>
    <t>Placed at Estimation Folder   Annex at Sl No. 66_SC NS</t>
  </si>
  <si>
    <t>Sialighaty</t>
  </si>
  <si>
    <t>Singatia</t>
  </si>
  <si>
    <t>Sukhilahar</t>
  </si>
  <si>
    <t>Takatpur</t>
  </si>
  <si>
    <t>Tentuligaon</t>
  </si>
  <si>
    <t>Ufalgadia</t>
  </si>
  <si>
    <t>Ground floor roof casted</t>
  </si>
  <si>
    <t>Uthaninuagaon</t>
  </si>
  <si>
    <t>Bada Olma</t>
  </si>
  <si>
    <t>foundation</t>
  </si>
  <si>
    <t>Barakoli</t>
  </si>
  <si>
    <t>EI Work inprogress</t>
  </si>
  <si>
    <t>Bodasa</t>
  </si>
  <si>
    <t>Haripur-</t>
  </si>
  <si>
    <t>Kishoreprasad</t>
  </si>
  <si>
    <t>AA done tender to be invited</t>
  </si>
  <si>
    <t>Machhipada</t>
  </si>
  <si>
    <t>Natugaon</t>
  </si>
  <si>
    <t>Panusahipatna</t>
  </si>
  <si>
    <t>Surukabadi</t>
  </si>
  <si>
    <t>Alasahi</t>
  </si>
  <si>
    <t>Site selection under process</t>
  </si>
  <si>
    <t>Analjodi</t>
  </si>
  <si>
    <t>Ansala</t>
  </si>
  <si>
    <t>1st floor colum  casting</t>
  </si>
  <si>
    <t>Badal</t>
  </si>
  <si>
    <t>No such SC available in NHM PIP</t>
  </si>
  <si>
    <t>Balabhadrapur</t>
  </si>
  <si>
    <t>Bangurigaon</t>
  </si>
  <si>
    <t>Barakera</t>
  </si>
  <si>
    <t>1st floor work in progress</t>
  </si>
  <si>
    <t>Bindhana</t>
  </si>
  <si>
    <t>Chitraswari</t>
  </si>
  <si>
    <t>Civil works completed and EI and PH in progress.</t>
  </si>
  <si>
    <t>Dhanakera</t>
  </si>
  <si>
    <t>Completed out of State budget</t>
  </si>
  <si>
    <t>Edvans</t>
  </si>
  <si>
    <t>1st floor Roof level</t>
  </si>
  <si>
    <t>Gadamurgasira</t>
  </si>
  <si>
    <t>Buildingless SC</t>
  </si>
  <si>
    <t>Gambharipada</t>
  </si>
  <si>
    <t>Jaunli Pokhari</t>
  </si>
  <si>
    <t>Kanpur</t>
  </si>
  <si>
    <t>Kunjar</t>
  </si>
  <si>
    <t>Land dispute</t>
  </si>
  <si>
    <t>Malud</t>
  </si>
  <si>
    <t>Motari</t>
  </si>
  <si>
    <t>Nadakhanda</t>
  </si>
  <si>
    <t>Land not available</t>
  </si>
  <si>
    <t>Nuagaon.</t>
  </si>
  <si>
    <t>Olardi</t>
  </si>
  <si>
    <t>Rua</t>
  </si>
  <si>
    <t>Satarash</t>
  </si>
  <si>
    <t>Sauria</t>
  </si>
  <si>
    <t>simili</t>
  </si>
  <si>
    <t>Siso</t>
  </si>
  <si>
    <t>Telengapada</t>
  </si>
  <si>
    <t>Trilochanpur</t>
  </si>
  <si>
    <t>Agula</t>
  </si>
  <si>
    <t>25.05.2026</t>
  </si>
  <si>
    <t>Placed at Estimation Folder   Annex at Sl No.177_SC</t>
  </si>
  <si>
    <t>Bairagi Halwa</t>
  </si>
  <si>
    <t xml:space="preserve"> work completed  handed over but external electrification required</t>
  </si>
  <si>
    <t>Bhairabagada</t>
  </si>
  <si>
    <t>Placed at Estimation Folder   Annex at Sl No.178_SC</t>
  </si>
  <si>
    <t>Chalkamba</t>
  </si>
  <si>
    <t>EI &amp; PH work in progress</t>
  </si>
  <si>
    <t>D Korala</t>
  </si>
  <si>
    <t>1st floor. Work in progress</t>
  </si>
  <si>
    <t>Placed at Estimation Folder   Annex at Sl No.174_SC</t>
  </si>
  <si>
    <t>Dunduli</t>
  </si>
  <si>
    <t>Placed at Estimation Folder   Annex at Sl No.175_SC</t>
  </si>
  <si>
    <t>Hanumantpur</t>
  </si>
  <si>
    <t>Indupur</t>
  </si>
  <si>
    <t>Jarapa</t>
  </si>
  <si>
    <t>Jhigidi</t>
  </si>
  <si>
    <t>Placed at Estimation Folder   Annex at Sl No.172_SC</t>
  </si>
  <si>
    <t>Jhorodi</t>
  </si>
  <si>
    <t>Slab casted ,1st floor work in progress</t>
  </si>
  <si>
    <t>Kailashpur</t>
  </si>
  <si>
    <t>Placed at Estimation Folder   Annex at Sl No.176_SC</t>
  </si>
  <si>
    <t>Karubai</t>
  </si>
  <si>
    <t>Khedapada</t>
  </si>
  <si>
    <t>Korapa</t>
  </si>
  <si>
    <t>Placed at Estimation Folder   Annex at Sl No.173_SC</t>
  </si>
  <si>
    <t>Omidingi</t>
  </si>
  <si>
    <t>25.11.2025</t>
  </si>
  <si>
    <t>Penta</t>
  </si>
  <si>
    <t>1st  floor brick work in progress</t>
  </si>
  <si>
    <t>Placed at Estimation Folder   Annex at Sl No.179_SC</t>
  </si>
  <si>
    <t>Sankarada</t>
  </si>
  <si>
    <t>Sindurpank</t>
  </si>
  <si>
    <t>Layout Given</t>
  </si>
  <si>
    <t>Placed at Estimation Folder   Annex at Sl No.180_SC</t>
  </si>
  <si>
    <t>Total Approved Amount till 2024-26</t>
  </si>
  <si>
    <t>Revised Project Cost 
(in Rs. Lakhs)</t>
  </si>
  <si>
    <t>Physical Status of the Work</t>
  </si>
  <si>
    <t>R.K.Nagar</t>
  </si>
  <si>
    <t>Badagovindapur</t>
  </si>
  <si>
    <t xml:space="preserve">Kaniha </t>
  </si>
  <si>
    <t>Badagunduri</t>
  </si>
  <si>
    <t>Banarpal</t>
  </si>
  <si>
    <t>Badakerjang</t>
  </si>
  <si>
    <t>Bajrakote</t>
  </si>
  <si>
    <t xml:space="preserve">Land not finanlised </t>
  </si>
  <si>
    <t>Talcher</t>
  </si>
  <si>
    <t>Dharampur</t>
  </si>
  <si>
    <t>Athamallik</t>
  </si>
  <si>
    <t xml:space="preserve">Kaintragarh </t>
  </si>
  <si>
    <t>Land identified but land schedule not submitted by Revenue department.</t>
  </si>
  <si>
    <t>Persumal</t>
  </si>
  <si>
    <t xml:space="preserve">Land not identified </t>
  </si>
  <si>
    <t>Shradhapur B</t>
  </si>
  <si>
    <t>Thakurhgarh</t>
  </si>
  <si>
    <t>Deogaon</t>
  </si>
  <si>
    <t>Arjunpur</t>
  </si>
  <si>
    <t>1KM</t>
  </si>
  <si>
    <t>Agreement to be drawn</t>
  </si>
  <si>
    <t>Badbanki</t>
  </si>
  <si>
    <t>Khaprakhol</t>
  </si>
  <si>
    <t>Bagmunda</t>
  </si>
  <si>
    <t>2KM</t>
  </si>
  <si>
    <t>Titilagarh</t>
  </si>
  <si>
    <t>Banjipadar</t>
  </si>
  <si>
    <t>Loisingha</t>
  </si>
  <si>
    <t>Budhipadar</t>
  </si>
  <si>
    <t>Muribahal</t>
  </si>
  <si>
    <t>Chalki</t>
  </si>
  <si>
    <t>0.50KM</t>
  </si>
  <si>
    <t>Chandotora</t>
  </si>
  <si>
    <t>50Mtr</t>
  </si>
  <si>
    <t>Chaulsukha</t>
  </si>
  <si>
    <t>Patnagarh</t>
  </si>
  <si>
    <t>Gangasagar</t>
  </si>
  <si>
    <t>1.5KM</t>
  </si>
  <si>
    <t>Jhankarpali</t>
  </si>
  <si>
    <t>Jharial</t>
  </si>
  <si>
    <t>Jharni</t>
  </si>
  <si>
    <t>Saintala</t>
  </si>
  <si>
    <t>Kandhkelgaon</t>
  </si>
  <si>
    <t>Belpada</t>
  </si>
  <si>
    <t>Kanut</t>
  </si>
  <si>
    <t>Karamtala</t>
  </si>
  <si>
    <t>Khaira</t>
  </si>
  <si>
    <t>Sauntpur</t>
  </si>
  <si>
    <t>1 KM</t>
  </si>
  <si>
    <t>Agreement to be drawn   ( Diverted from Khaprakhol SC) Letter No- OSH&amp;FWS/4357, Dt-22-04-2025</t>
  </si>
  <si>
    <t>Kursud</t>
  </si>
  <si>
    <t>2.5KM</t>
  </si>
  <si>
    <t>Bhogarai</t>
  </si>
  <si>
    <t>Alalbindha</t>
  </si>
  <si>
    <t>No land</t>
  </si>
  <si>
    <t>Asti</t>
  </si>
  <si>
    <t>N</t>
  </si>
  <si>
    <t>Tender will be invited</t>
  </si>
  <si>
    <t>Jaleswar</t>
  </si>
  <si>
    <t>Baradiha</t>
  </si>
  <si>
    <t>Bartana</t>
  </si>
  <si>
    <t>Remuna</t>
  </si>
  <si>
    <t>Bhuinpada</t>
  </si>
  <si>
    <t>Agreement stage</t>
  </si>
  <si>
    <t>Chaumukh</t>
  </si>
  <si>
    <t>Dehurda</t>
  </si>
  <si>
    <t>Adjacent</t>
  </si>
  <si>
    <t>Durgadevi</t>
  </si>
  <si>
    <t>agreement stage</t>
  </si>
  <si>
    <t>Fulbani</t>
  </si>
  <si>
    <t>Kalehi</t>
  </si>
  <si>
    <t>Simulia</t>
  </si>
  <si>
    <t>Khirkona</t>
  </si>
  <si>
    <t>Kusuda</t>
  </si>
  <si>
    <t>Makanda</t>
  </si>
  <si>
    <t>Soro</t>
  </si>
  <si>
    <t>Mangalpur</t>
  </si>
  <si>
    <t>Greement drawn</t>
  </si>
  <si>
    <t>Mohagab</t>
  </si>
  <si>
    <t>NO land available</t>
  </si>
  <si>
    <t>As no land Availabe, Hence dropped</t>
  </si>
  <si>
    <t>Nahara</t>
  </si>
  <si>
    <t>Putina</t>
  </si>
  <si>
    <t>Rankotha</t>
  </si>
  <si>
    <t>Ratai</t>
  </si>
  <si>
    <t>Ambabhona</t>
  </si>
  <si>
    <t>These all are PHC Headquarter Sc.New Space requires with in 2-3 km radius.Till now land not finalized.</t>
  </si>
  <si>
    <t>Dunguri</t>
  </si>
  <si>
    <t>Bheden</t>
  </si>
  <si>
    <t>Gandturum</t>
  </si>
  <si>
    <t>Padampur</t>
  </si>
  <si>
    <t>Ghanamal</t>
  </si>
  <si>
    <t>Attabira</t>
  </si>
  <si>
    <t>Janhapada</t>
  </si>
  <si>
    <t>Jhitiki</t>
  </si>
  <si>
    <t>Kadobahal</t>
  </si>
  <si>
    <t>Bhatli</t>
  </si>
  <si>
    <t>Kamgaon</t>
  </si>
  <si>
    <t>Bijepur</t>
  </si>
  <si>
    <t>Bargarh</t>
  </si>
  <si>
    <t>Khuntpali</t>
  </si>
  <si>
    <t>Barpali</t>
  </si>
  <si>
    <t>Lakhanpur</t>
  </si>
  <si>
    <t>Jharbandh</t>
  </si>
  <si>
    <t>Laudiidhara</t>
  </si>
  <si>
    <t>Luharpalii</t>
  </si>
  <si>
    <t>Paharsirgida</t>
  </si>
  <si>
    <t>Sohela</t>
  </si>
  <si>
    <t>Panimora</t>
  </si>
  <si>
    <t>Remunda</t>
  </si>
  <si>
    <t>Bhandaripokhari</t>
  </si>
  <si>
    <t>Akhuapada</t>
  </si>
  <si>
    <t>no</t>
  </si>
  <si>
    <t>Site not finalized</t>
  </si>
  <si>
    <t>Harbhanga</t>
  </si>
  <si>
    <t>Site not finalised</t>
  </si>
  <si>
    <t>Badhigaon</t>
  </si>
  <si>
    <t>Kantamal</t>
  </si>
  <si>
    <t>Bargochha</t>
  </si>
  <si>
    <t>12 dC</t>
  </si>
  <si>
    <t>1000 SFT</t>
  </si>
  <si>
    <t>Demolition of old building</t>
  </si>
  <si>
    <t>Gochhapada</t>
  </si>
  <si>
    <t>12 Dc</t>
  </si>
  <si>
    <t>1000 sft</t>
  </si>
  <si>
    <t>Rugudikanpa</t>
  </si>
  <si>
    <t>Tilpanga</t>
  </si>
  <si>
    <t>15 Dc</t>
  </si>
  <si>
    <t>Tigiria</t>
  </si>
  <si>
    <t>Bindhanima</t>
  </si>
  <si>
    <t>File put up for A/A</t>
  </si>
  <si>
    <t>Narasinghpur</t>
  </si>
  <si>
    <t>Ekdal</t>
  </si>
  <si>
    <t>Badamba</t>
  </si>
  <si>
    <t>Jhajia</t>
  </si>
  <si>
    <t>Maniabandha</t>
  </si>
  <si>
    <t>Tileibani</t>
  </si>
  <si>
    <t xml:space="preserve">Badchhapal </t>
  </si>
  <si>
    <t>Estimate under preparation</t>
  </si>
  <si>
    <t>Barkote</t>
  </si>
  <si>
    <t xml:space="preserve">Barkote </t>
  </si>
  <si>
    <t>Basalai</t>
  </si>
  <si>
    <t>Chadheimara</t>
  </si>
  <si>
    <t xml:space="preserve">Chhatabar </t>
  </si>
  <si>
    <t xml:space="preserve">Dimrikuda </t>
  </si>
  <si>
    <t xml:space="preserve">Kaliaapal </t>
  </si>
  <si>
    <t>Kendeijuri</t>
  </si>
  <si>
    <t>Rengalbeda</t>
  </si>
  <si>
    <t>Yes (work Started)</t>
  </si>
  <si>
    <t>Buguda</t>
  </si>
  <si>
    <t>A.Karadabadi</t>
  </si>
  <si>
    <t>Letter submitted to Tahasildar for identificaton of new land</t>
  </si>
  <si>
    <t>Purusottampur</t>
  </si>
  <si>
    <t>B.Baragaon</t>
  </si>
  <si>
    <t>Rangeilunda</t>
  </si>
  <si>
    <t>Badakushasthali</t>
  </si>
  <si>
    <t>Baghala</t>
  </si>
  <si>
    <t>Hinjilicut</t>
  </si>
  <si>
    <t>Belagam</t>
  </si>
  <si>
    <t>Buratala</t>
  </si>
  <si>
    <t>Burupada</t>
  </si>
  <si>
    <t>Sheragada</t>
  </si>
  <si>
    <t>Gothagam</t>
  </si>
  <si>
    <t>Kukudakhandi</t>
  </si>
  <si>
    <t>Hugulapata</t>
  </si>
  <si>
    <t>Jarada</t>
  </si>
  <si>
    <t>Kulangi</t>
  </si>
  <si>
    <t>Sanakhemundi</t>
  </si>
  <si>
    <t>Moulabhanja</t>
  </si>
  <si>
    <t>Palanga</t>
  </si>
  <si>
    <t>Patiguda</t>
  </si>
  <si>
    <t>Raipur</t>
  </si>
  <si>
    <t>Dharakote</t>
  </si>
  <si>
    <t>Saba</t>
  </si>
  <si>
    <t>Chikiti</t>
  </si>
  <si>
    <t>Surola</t>
  </si>
  <si>
    <t>Arana</t>
  </si>
  <si>
    <t>4000 sq ft</t>
  </si>
  <si>
    <t>1500 sq ft</t>
  </si>
  <si>
    <t>yes</t>
  </si>
  <si>
    <t>Kujanga</t>
  </si>
  <si>
    <t>Atharabanki</t>
  </si>
  <si>
    <t>2500 Sq ft</t>
  </si>
  <si>
    <t>Raghunathpur</t>
  </si>
  <si>
    <t>Babujanga</t>
  </si>
  <si>
    <t>diverted to cuttack district</t>
  </si>
  <si>
    <t>Balikuda</t>
  </si>
  <si>
    <t xml:space="preserve">Balikuda_Mc </t>
  </si>
  <si>
    <t>3000 Sq ft</t>
  </si>
  <si>
    <t>2 km</t>
  </si>
  <si>
    <t>Barmundali</t>
  </si>
  <si>
    <t>2.1 km</t>
  </si>
  <si>
    <t>Naugaon</t>
  </si>
  <si>
    <t>Derik</t>
  </si>
  <si>
    <t>2500 sq ft</t>
  </si>
  <si>
    <t>1.8 km</t>
  </si>
  <si>
    <t>Erasama MC</t>
  </si>
  <si>
    <t>3000 sq ft</t>
  </si>
  <si>
    <t>Pandua</t>
  </si>
  <si>
    <t>As Hansura SC has alredy been Approved in State Plan.Now this is Diverted to Pandua.</t>
  </si>
  <si>
    <t>Tirtol</t>
  </si>
  <si>
    <t>Kanakpur</t>
  </si>
  <si>
    <t>2.0 km</t>
  </si>
  <si>
    <t>Kanimul</t>
  </si>
  <si>
    <t>2800 sq ft</t>
  </si>
  <si>
    <t>2.5 km</t>
  </si>
  <si>
    <t>Kolara</t>
  </si>
  <si>
    <t>Krishnandapaur</t>
  </si>
  <si>
    <t>2.2 km</t>
  </si>
  <si>
    <t>Kujanga MC</t>
  </si>
  <si>
    <t>Borikina</t>
  </si>
  <si>
    <t>3000 sq.ft.</t>
  </si>
  <si>
    <t>As Machhagaon SC has alredy been Approved in State Plan.Now this is Diverted to Borikina</t>
  </si>
  <si>
    <t xml:space="preserve">Mandasahi_Mc </t>
  </si>
  <si>
    <t>2500 sq.ft</t>
  </si>
  <si>
    <t>Manijanga MC</t>
  </si>
  <si>
    <t>4000 sq.ft</t>
  </si>
  <si>
    <t>2.4km</t>
  </si>
  <si>
    <t>mundio</t>
  </si>
  <si>
    <t>5000 Sq. ft.</t>
  </si>
  <si>
    <t>2000 sq.ft</t>
  </si>
  <si>
    <t>Neherubangla</t>
  </si>
  <si>
    <t>Alredy Approved in State Plan, hence Dropped</t>
  </si>
  <si>
    <t>Nuadhi</t>
  </si>
  <si>
    <t>Nuagarh</t>
  </si>
  <si>
    <t>2500 sq.ft.</t>
  </si>
  <si>
    <t>3 Km</t>
  </si>
  <si>
    <t>Olara</t>
  </si>
  <si>
    <t>3000 sq.ft</t>
  </si>
  <si>
    <t>2.5km</t>
  </si>
  <si>
    <t>Kirmira</t>
  </si>
  <si>
    <t>Arda SC</t>
  </si>
  <si>
    <t>New land to be indentified &amp; existing SC is inside the campus of PHC</t>
  </si>
  <si>
    <t>Bhimjore</t>
  </si>
  <si>
    <t>Chandrapur</t>
  </si>
  <si>
    <t>Laikera</t>
  </si>
  <si>
    <t>Hirma</t>
  </si>
  <si>
    <t>Marakuta</t>
  </si>
  <si>
    <t>Pandri</t>
  </si>
  <si>
    <t>Kirithmal</t>
  </si>
  <si>
    <t>Tilia</t>
  </si>
  <si>
    <t>Land to be indentified &amp; The existing space is very small</t>
  </si>
  <si>
    <t>Sarandamal</t>
  </si>
  <si>
    <t>Kesinga</t>
  </si>
  <si>
    <t>Amath</t>
  </si>
  <si>
    <t>Not Started</t>
  </si>
  <si>
    <t>Junagarh</t>
  </si>
  <si>
    <t>Atigaon</t>
  </si>
  <si>
    <t>Th.Rampur</t>
  </si>
  <si>
    <t xml:space="preserve">Badchatrang </t>
  </si>
  <si>
    <t>Jaipatna</t>
  </si>
  <si>
    <t xml:space="preserve">Badtemri </t>
  </si>
  <si>
    <t>Balisara</t>
  </si>
  <si>
    <t xml:space="preserve">Bankapala </t>
  </si>
  <si>
    <t xml:space="preserve">Bhairipali </t>
  </si>
  <si>
    <t>Lanjigarh</t>
  </si>
  <si>
    <t xml:space="preserve">Bhatangpadar </t>
  </si>
  <si>
    <t xml:space="preserve">Bijmara </t>
  </si>
  <si>
    <t>Bhawanipatna</t>
  </si>
  <si>
    <t xml:space="preserve">Chahagaon </t>
  </si>
  <si>
    <t>Chheliamal</t>
  </si>
  <si>
    <t>Dam Karlakhunta</t>
  </si>
  <si>
    <t>Golamunda</t>
  </si>
  <si>
    <t>Daspur</t>
  </si>
  <si>
    <t>Gudialipaar</t>
  </si>
  <si>
    <t xml:space="preserve">Kankutru </t>
  </si>
  <si>
    <t>Kerokuda</t>
  </si>
  <si>
    <t>Kikia</t>
  </si>
  <si>
    <t xml:space="preserve">Malipada </t>
  </si>
  <si>
    <t xml:space="preserve">Musanal </t>
  </si>
  <si>
    <t xml:space="preserve">  Sirla</t>
  </si>
  <si>
    <t>K.Nuagaon</t>
  </si>
  <si>
    <t xml:space="preserve"> Baligeda</t>
  </si>
  <si>
    <t>Chakapada</t>
  </si>
  <si>
    <t xml:space="preserve"> Baradakhole</t>
  </si>
  <si>
    <t>Phiringia</t>
  </si>
  <si>
    <t xml:space="preserve"> Bhrungijodi</t>
  </si>
  <si>
    <t>Daringbadi</t>
  </si>
  <si>
    <t xml:space="preserve"> Kundupanga</t>
  </si>
  <si>
    <t>Balliguda</t>
  </si>
  <si>
    <t xml:space="preserve"> Kutikia</t>
  </si>
  <si>
    <t xml:space="preserve"> Landagaon</t>
  </si>
  <si>
    <t>G.Udayagiri</t>
  </si>
  <si>
    <t xml:space="preserve"> Malikpodi</t>
  </si>
  <si>
    <t>Badeketa</t>
  </si>
  <si>
    <t>Balandapada</t>
  </si>
  <si>
    <t>Bamuigaon</t>
  </si>
  <si>
    <t>Bapilmendi-L</t>
  </si>
  <si>
    <t>Bataguda</t>
  </si>
  <si>
    <t>Beheragaon</t>
  </si>
  <si>
    <t>Bhandarangi</t>
  </si>
  <si>
    <t>Bilamala</t>
  </si>
  <si>
    <t>Tikabali</t>
  </si>
  <si>
    <t>Burbinaju</t>
  </si>
  <si>
    <t>Dadingia</t>
  </si>
  <si>
    <t>Not Initiated</t>
  </si>
  <si>
    <t>Pattamundai</t>
  </si>
  <si>
    <t>Andra</t>
  </si>
  <si>
    <t xml:space="preserve">Derabish </t>
  </si>
  <si>
    <t>Baliabibhutipada</t>
  </si>
  <si>
    <t>Marshaghai</t>
  </si>
  <si>
    <t>Bandhakata</t>
  </si>
  <si>
    <t>Mahakalapada</t>
  </si>
  <si>
    <t>Barkanda</t>
  </si>
  <si>
    <t>Danpur</t>
  </si>
  <si>
    <t>Dhumat</t>
  </si>
  <si>
    <t>Dumuka</t>
  </si>
  <si>
    <t>Kalapada</t>
  </si>
  <si>
    <t>Kalatunga</t>
  </si>
  <si>
    <t>Karilopatna</t>
  </si>
  <si>
    <t>Raghudeipur</t>
  </si>
  <si>
    <t>Santhapura</t>
  </si>
  <si>
    <t>Garadapur</t>
  </si>
  <si>
    <t>Talakusuma</t>
  </si>
  <si>
    <t>Tarapada</t>
  </si>
  <si>
    <t>-</t>
  </si>
  <si>
    <t>Tripuraripur</t>
  </si>
  <si>
    <t>Sadar</t>
  </si>
  <si>
    <t>Jharbelda</t>
  </si>
  <si>
    <t>Tender stage</t>
  </si>
  <si>
    <t>Bodapalasa</t>
  </si>
  <si>
    <t>Harichandanpur</t>
  </si>
  <si>
    <t>Badapalaspal</t>
  </si>
  <si>
    <t>Budhakhamana</t>
  </si>
  <si>
    <t>Dhagotho</t>
  </si>
  <si>
    <t>Raikala</t>
  </si>
  <si>
    <t>SC diverted from Gaunighasa to Raikala</t>
  </si>
  <si>
    <t>Ghasipura</t>
  </si>
  <si>
    <t>GB Goda</t>
  </si>
  <si>
    <t>Gumura</t>
  </si>
  <si>
    <t>Joda</t>
  </si>
  <si>
    <t>Jalahari</t>
  </si>
  <si>
    <t>Khuntapada</t>
  </si>
  <si>
    <t>Banspal</t>
  </si>
  <si>
    <t>Kumundi</t>
  </si>
  <si>
    <t>Hatadihi</t>
  </si>
  <si>
    <t>Orali</t>
  </si>
  <si>
    <t>Pitapiti</t>
  </si>
  <si>
    <t>Raisuan</t>
  </si>
  <si>
    <t>Rugudi</t>
  </si>
  <si>
    <t>Saladei</t>
  </si>
  <si>
    <t>Sibanarayanpurguda</t>
  </si>
  <si>
    <t>Tambahara</t>
  </si>
  <si>
    <t>Champua</t>
  </si>
  <si>
    <t>Parjanpur</t>
  </si>
  <si>
    <t>SC diverted from Ucchabali to Parjanpur</t>
  </si>
  <si>
    <t>Bauripada</t>
  </si>
  <si>
    <t>SC diverted from Sirisipal to Bauripada</t>
  </si>
  <si>
    <t>Tangi</t>
  </si>
  <si>
    <t>Achyutpur</t>
  </si>
  <si>
    <t>700.m</t>
  </si>
  <si>
    <t>NO</t>
  </si>
  <si>
    <t>Estimate Stage</t>
  </si>
  <si>
    <t xml:space="preserve">Bolagarh </t>
  </si>
  <si>
    <t>Arakhapali</t>
  </si>
  <si>
    <t>1.00Km</t>
  </si>
  <si>
    <t>Chilika</t>
  </si>
  <si>
    <t>Badakul</t>
  </si>
  <si>
    <t xml:space="preserve">Balianta </t>
  </si>
  <si>
    <t>Balakati_Mc</t>
  </si>
  <si>
    <t xml:space="preserve">Balipatna </t>
  </si>
  <si>
    <t>Balipatna_Mc</t>
  </si>
  <si>
    <t>Balugaon MC</t>
  </si>
  <si>
    <t>2.00Km</t>
  </si>
  <si>
    <t>Bankoi_Mc</t>
  </si>
  <si>
    <t>Banapur</t>
  </si>
  <si>
    <t>Bhimpur</t>
  </si>
  <si>
    <t>Bolagarh</t>
  </si>
  <si>
    <t>Chasangara</t>
  </si>
  <si>
    <t xml:space="preserve">Khordha </t>
  </si>
  <si>
    <t>Kaipadar</t>
  </si>
  <si>
    <t xml:space="preserve">Bhubaneswar </t>
  </si>
  <si>
    <t>Kalyanpur</t>
  </si>
  <si>
    <t>Lalitpatpur SC</t>
  </si>
  <si>
    <t>Duplicate</t>
  </si>
  <si>
    <t>Mendhasal_Mc</t>
  </si>
  <si>
    <t>Nandapur</t>
  </si>
  <si>
    <t>Narangarh</t>
  </si>
  <si>
    <t>500.m</t>
  </si>
  <si>
    <t>Semiliguda</t>
  </si>
  <si>
    <t>Aligaon</t>
  </si>
  <si>
    <t>sc</t>
  </si>
  <si>
    <t>Agreement done</t>
  </si>
  <si>
    <t>Borigumma</t>
  </si>
  <si>
    <t>Bsingpur</t>
  </si>
  <si>
    <t>Bandhugaon</t>
  </si>
  <si>
    <t>Kaberibadi</t>
  </si>
  <si>
    <t>Agreement done, Tahasildar has been communicated for land</t>
  </si>
  <si>
    <t>Laxmipur</t>
  </si>
  <si>
    <t>1.0 Km</t>
  </si>
  <si>
    <t>Agreement to be done</t>
  </si>
  <si>
    <t>Nilabadi</t>
  </si>
  <si>
    <t>0.8 Km</t>
  </si>
  <si>
    <t>B.L Pur</t>
  </si>
  <si>
    <t>3500 Sqft.</t>
  </si>
  <si>
    <t xml:space="preserve">permission to be taken up the work  has not yet been received from the MD, NHM </t>
  </si>
  <si>
    <t>3700 Sqft.</t>
  </si>
  <si>
    <t>300M</t>
  </si>
  <si>
    <t>Korukonda</t>
  </si>
  <si>
    <t>Challanguda</t>
  </si>
  <si>
    <t>350M</t>
  </si>
  <si>
    <t>Chaulmendi</t>
  </si>
  <si>
    <t>3100 Sqft.</t>
  </si>
  <si>
    <t>500M</t>
  </si>
  <si>
    <t>Dalpatiguda</t>
  </si>
  <si>
    <t>3300 Sqft.</t>
  </si>
  <si>
    <t>270M</t>
  </si>
  <si>
    <t>Dhungiaput</t>
  </si>
  <si>
    <t>3800 Sqft.</t>
  </si>
  <si>
    <t>370M</t>
  </si>
  <si>
    <t>Goudaguda</t>
  </si>
  <si>
    <t>2900 Sqft.</t>
  </si>
  <si>
    <t>280M</t>
  </si>
  <si>
    <t>Khairput</t>
  </si>
  <si>
    <t>Kadamguda</t>
  </si>
  <si>
    <t>3200 Sqft.</t>
  </si>
  <si>
    <t>310M</t>
  </si>
  <si>
    <t>Kaliaguda</t>
  </si>
  <si>
    <t>3400 Sqft.</t>
  </si>
  <si>
    <t>900M</t>
  </si>
  <si>
    <t>Korapalli</t>
  </si>
  <si>
    <t>3000 Sqft.</t>
  </si>
  <si>
    <t>Kunmarput</t>
  </si>
  <si>
    <t>1Km</t>
  </si>
  <si>
    <t>M.V.-109</t>
  </si>
  <si>
    <t>800M</t>
  </si>
  <si>
    <t>M.V-92</t>
  </si>
  <si>
    <t>Kalimela</t>
  </si>
  <si>
    <t>Manyamkonda</t>
  </si>
  <si>
    <t>Podia</t>
  </si>
  <si>
    <t>Materu</t>
  </si>
  <si>
    <t>3600 Sqft.</t>
  </si>
  <si>
    <t>200M</t>
  </si>
  <si>
    <t>400M</t>
  </si>
  <si>
    <t>Muduliguda</t>
  </si>
  <si>
    <t>K.Gumma</t>
  </si>
  <si>
    <t>Naliguda</t>
  </si>
  <si>
    <t>Khunta</t>
  </si>
  <si>
    <t>Badapather</t>
  </si>
  <si>
    <t>3400 Sqft</t>
  </si>
  <si>
    <t>1100 Sqft</t>
  </si>
  <si>
    <t>2300 Sqft</t>
  </si>
  <si>
    <t>Estimate stage</t>
  </si>
  <si>
    <t>Bahanada</t>
  </si>
  <si>
    <t>3200 Sqft</t>
  </si>
  <si>
    <t>2100 Sqft</t>
  </si>
  <si>
    <t>Dhanapana</t>
  </si>
  <si>
    <t>3000 Sqft</t>
  </si>
  <si>
    <t>800 Sqft</t>
  </si>
  <si>
    <t>2200 Sqft</t>
  </si>
  <si>
    <t>Dhanghera</t>
  </si>
  <si>
    <t>3500 Sqft</t>
  </si>
  <si>
    <t>2400 Sqft</t>
  </si>
  <si>
    <t>Katuria</t>
  </si>
  <si>
    <t>4356 Sqft</t>
  </si>
  <si>
    <t>1km to 2km</t>
  </si>
  <si>
    <t>Appplied for land requition</t>
  </si>
  <si>
    <t>Mahuldihi</t>
  </si>
  <si>
    <t>Existing Building not avilable</t>
  </si>
  <si>
    <t>New Land Applied to Tahasildar</t>
  </si>
  <si>
    <t>Tikerpada</t>
  </si>
  <si>
    <t>3500 Sft</t>
  </si>
  <si>
    <t>G.B Nager</t>
  </si>
  <si>
    <t>Vandagaon</t>
  </si>
  <si>
    <t>2500 Sqft</t>
  </si>
  <si>
    <t>1400Sft</t>
  </si>
  <si>
    <t>tentulikhunti</t>
  </si>
  <si>
    <t>Amlabhata</t>
  </si>
  <si>
    <t>Sc</t>
  </si>
  <si>
    <t>2km</t>
  </si>
  <si>
    <t xml:space="preserve"> Chandahandi</t>
  </si>
  <si>
    <t>Anabeda</t>
  </si>
  <si>
    <t>1.5 km</t>
  </si>
  <si>
    <t>Anchalaguma</t>
  </si>
  <si>
    <t>3km</t>
  </si>
  <si>
    <t>Kosagumuda</t>
  </si>
  <si>
    <t>Asanga</t>
  </si>
  <si>
    <t>Bada-amada</t>
  </si>
  <si>
    <t>Umerkote</t>
  </si>
  <si>
    <t>Bada-bharandi</t>
  </si>
  <si>
    <t>Bakada</t>
  </si>
  <si>
    <t>Sanomosigam</t>
  </si>
  <si>
    <t>Basini</t>
  </si>
  <si>
    <t>Beheramunda</t>
  </si>
  <si>
    <t xml:space="preserve"> Jharigam</t>
  </si>
  <si>
    <t>Belgam</t>
  </si>
  <si>
    <t>Pujariguda</t>
  </si>
  <si>
    <t>SC diverted from Biriguda SC of Papadahandi block to pujariguda sc of tentulikhunti block</t>
  </si>
  <si>
    <t>Chachanbeda</t>
  </si>
  <si>
    <t>Chandahandi</t>
  </si>
  <si>
    <t>Chatahandi</t>
  </si>
  <si>
    <t>Dabugam</t>
  </si>
  <si>
    <t>Dalabeda</t>
  </si>
  <si>
    <t>Nandahandi</t>
  </si>
  <si>
    <t>Dangarbheja</t>
  </si>
  <si>
    <t>Deulakana</t>
  </si>
  <si>
    <t>Odagaon</t>
  </si>
  <si>
    <t>Badagorada</t>
  </si>
  <si>
    <t>1 kilometer</t>
  </si>
  <si>
    <t>Nayagarh</t>
  </si>
  <si>
    <t>Gania</t>
  </si>
  <si>
    <t>Badasilinga</t>
  </si>
  <si>
    <t>Na</t>
  </si>
  <si>
    <t>The same completed in IPHS norn &amp; handed over to end user</t>
  </si>
  <si>
    <t>Balanda</t>
  </si>
  <si>
    <t>Baunsiapada</t>
  </si>
  <si>
    <t>Beruanbari</t>
  </si>
  <si>
    <t>Ranpur</t>
  </si>
  <si>
    <t>Brajarajpur</t>
  </si>
  <si>
    <t>Gania MC</t>
  </si>
  <si>
    <t>Daspalla</t>
  </si>
  <si>
    <t>Ghugudipada</t>
  </si>
  <si>
    <t>Golahandi</t>
  </si>
  <si>
    <t>Goudaput</t>
  </si>
  <si>
    <t>Khandapada</t>
  </si>
  <si>
    <t>J. Prasad</t>
  </si>
  <si>
    <t>Bhapur</t>
  </si>
  <si>
    <t>Kesapania</t>
  </si>
  <si>
    <t>Koska</t>
  </si>
  <si>
    <t>Laxmiprasad</t>
  </si>
  <si>
    <t>Majhiakhanda</t>
  </si>
  <si>
    <t>Marada</t>
  </si>
  <si>
    <t>Khariar</t>
  </si>
  <si>
    <t>Badamaheswr</t>
  </si>
  <si>
    <t>Not Yet Started</t>
  </si>
  <si>
    <t>Beltukuri</t>
  </si>
  <si>
    <t>1200 sqft</t>
  </si>
  <si>
    <t>900 sqft</t>
  </si>
  <si>
    <t>300 sqft</t>
  </si>
  <si>
    <t>Komna</t>
  </si>
  <si>
    <t>Bhela</t>
  </si>
  <si>
    <t>Sinapali</t>
  </si>
  <si>
    <t>Kendumunda</t>
  </si>
  <si>
    <t>Kirkita</t>
  </si>
  <si>
    <t>Lanji</t>
  </si>
  <si>
    <t>Makhapadar</t>
  </si>
  <si>
    <t>Binayakpur</t>
  </si>
  <si>
    <t xml:space="preserve">Estimated under Preparation </t>
  </si>
  <si>
    <t>Kakatpur</t>
  </si>
  <si>
    <t>Amuniapatana</t>
  </si>
  <si>
    <t>Land not Available. Selection in process</t>
  </si>
  <si>
    <t>Astaranga</t>
  </si>
  <si>
    <t>GOP</t>
  </si>
  <si>
    <t>Balibasta</t>
  </si>
  <si>
    <t>Balidokan</t>
  </si>
  <si>
    <t>Puri Sadar</t>
  </si>
  <si>
    <t>Baliput</t>
  </si>
  <si>
    <t>Bedapur</t>
  </si>
  <si>
    <t>Birtunga</t>
  </si>
  <si>
    <t>Nimapara</t>
  </si>
  <si>
    <t>Brahamakundi</t>
  </si>
  <si>
    <t>Chalisibatia</t>
  </si>
  <si>
    <t>Chhaitana</t>
  </si>
  <si>
    <t>Krushnaprasad</t>
  </si>
  <si>
    <t>Chilikanuapada</t>
  </si>
  <si>
    <t>Delanga</t>
  </si>
  <si>
    <t>sata]yabadi</t>
  </si>
  <si>
    <t>Gabakunda</t>
  </si>
  <si>
    <t>Inchara</t>
  </si>
  <si>
    <t>Konark</t>
  </si>
  <si>
    <t>Kurujanga</t>
  </si>
  <si>
    <t>Mahura</t>
  </si>
  <si>
    <t>Ramanaguda</t>
  </si>
  <si>
    <t>Parikhiti</t>
  </si>
  <si>
    <t>30 mtr</t>
  </si>
  <si>
    <t>Requested for allocation of additional budget</t>
  </si>
  <si>
    <t>Adajar</t>
  </si>
  <si>
    <t>50 mtr</t>
  </si>
  <si>
    <t>K. Singpur</t>
  </si>
  <si>
    <t>Aljiniguda</t>
  </si>
  <si>
    <t>Amalabhata</t>
  </si>
  <si>
    <t>100 mtr</t>
  </si>
  <si>
    <t>Bada Bamuniguda</t>
  </si>
  <si>
    <t>Badaduar</t>
  </si>
  <si>
    <t>50mtr</t>
  </si>
  <si>
    <t>Muniguda</t>
  </si>
  <si>
    <t>Badamudra</t>
  </si>
  <si>
    <t>200mtr</t>
  </si>
  <si>
    <t>Badijharana</t>
  </si>
  <si>
    <t>Gunupur</t>
  </si>
  <si>
    <t>Baghasoal</t>
  </si>
  <si>
    <t>1km</t>
  </si>
  <si>
    <t>Padmapur</t>
  </si>
  <si>
    <t>Bahupadar</t>
  </si>
  <si>
    <t>Bankamba</t>
  </si>
  <si>
    <t>600 mtr</t>
  </si>
  <si>
    <t>Kolnara</t>
  </si>
  <si>
    <t>Bankili</t>
  </si>
  <si>
    <t>Bartibali</t>
  </si>
  <si>
    <t>20mtr</t>
  </si>
  <si>
    <t>Belamguda</t>
  </si>
  <si>
    <t>100mtr</t>
  </si>
  <si>
    <t>Bisamakatak</t>
  </si>
  <si>
    <t>Bethiapada</t>
  </si>
  <si>
    <t>10mtr</t>
  </si>
  <si>
    <t>Bhamini</t>
  </si>
  <si>
    <t>Bhatapur</t>
  </si>
  <si>
    <t>Bhimapur</t>
  </si>
  <si>
    <t>Bijapur</t>
  </si>
  <si>
    <t>30mtr</t>
  </si>
  <si>
    <t>Dhankauda</t>
  </si>
  <si>
    <t>A.Katapali</t>
  </si>
  <si>
    <t>Jujumura</t>
  </si>
  <si>
    <t>Badasahir</t>
  </si>
  <si>
    <t>Berhampura</t>
  </si>
  <si>
    <t>Jamankira</t>
  </si>
  <si>
    <t>Bhojpur</t>
  </si>
  <si>
    <t>Birsinghgarh</t>
  </si>
  <si>
    <t>Bisalkhinda - II</t>
  </si>
  <si>
    <t>4300 Sft</t>
  </si>
  <si>
    <t>800 sft</t>
  </si>
  <si>
    <t>3500 sft</t>
  </si>
  <si>
    <t>Permission received from State office for execution</t>
  </si>
  <si>
    <t>Boxama</t>
  </si>
  <si>
    <t>Chaurnpur</t>
  </si>
  <si>
    <t>Dangarpada</t>
  </si>
  <si>
    <t>Dengimocha</t>
  </si>
  <si>
    <t>Maneswar</t>
  </si>
  <si>
    <t>Dhama</t>
  </si>
  <si>
    <t>Naktideul</t>
  </si>
  <si>
    <t>Doincha</t>
  </si>
  <si>
    <t>Gochhara</t>
  </si>
  <si>
    <t>Kainsir</t>
  </si>
  <si>
    <t>Rengali</t>
  </si>
  <si>
    <t>Khuntlamal</t>
  </si>
  <si>
    <t>Kilasama</t>
  </si>
  <si>
    <t>Kisinda</t>
  </si>
  <si>
    <t>Kudgunderpur</t>
  </si>
  <si>
    <t>Kukudapali</t>
  </si>
  <si>
    <t>Kuturachuan</t>
  </si>
  <si>
    <t>Laidaguna</t>
  </si>
  <si>
    <t>Lipinda</t>
  </si>
  <si>
    <t>0.5 KM</t>
  </si>
  <si>
    <t>Mahada</t>
  </si>
  <si>
    <t>Babupali</t>
  </si>
  <si>
    <t>500 mtr</t>
  </si>
  <si>
    <t>Allination in process</t>
  </si>
  <si>
    <t>khata no-198 plot no-652 , 0.10 dec</t>
  </si>
  <si>
    <t>Badynath</t>
  </si>
  <si>
    <t>khata no-365 plot no-699,700,703 , 0.10 dec</t>
  </si>
  <si>
    <t>B.M.Pur</t>
  </si>
  <si>
    <t>Bahalpadar</t>
  </si>
  <si>
    <t>5 mtr</t>
  </si>
  <si>
    <t>khata no-152 plot no-1357 , 0.10 dec</t>
  </si>
  <si>
    <t>Binika</t>
  </si>
  <si>
    <t>Bankighiridi</t>
  </si>
  <si>
    <t>khata no-453 ,plot no-1668 , 0.16 dec</t>
  </si>
  <si>
    <t>Dunguripali</t>
  </si>
  <si>
    <t>in Existing old building</t>
  </si>
  <si>
    <t>Bidurupali</t>
  </si>
  <si>
    <t>Dunguripali MC</t>
  </si>
  <si>
    <t>Jatesingha</t>
  </si>
  <si>
    <t>3 mtr</t>
  </si>
  <si>
    <t>khata no-339 ,plot no-1259 , 0.10 dec</t>
  </si>
  <si>
    <t>Jaunbhaunra</t>
  </si>
  <si>
    <t>6mtr</t>
  </si>
  <si>
    <t>khata no-112,plot no-253, 0.10 dec</t>
  </si>
  <si>
    <t>KALAPATHAR</t>
  </si>
  <si>
    <t>Mahulpali</t>
  </si>
  <si>
    <t>600mtr</t>
  </si>
  <si>
    <t>khata no-148 ,plot no-32 , 0.10 dec</t>
  </si>
  <si>
    <t>Masinapali</t>
  </si>
  <si>
    <t>4mtr</t>
  </si>
  <si>
    <t>khata no-62 ,plot no-265 , 0.10 dec</t>
  </si>
  <si>
    <t>Tarva</t>
  </si>
  <si>
    <t>Naktikana</t>
  </si>
  <si>
    <t>Panchmahala</t>
  </si>
  <si>
    <t>khata no-237 ,plot no-672 , 0.10 dec</t>
  </si>
  <si>
    <t>500mtr</t>
  </si>
  <si>
    <t>khata no-248 ,plot no-440 , 0.10 dec</t>
  </si>
  <si>
    <t>Sindurpur</t>
  </si>
  <si>
    <t>Tamamura</t>
  </si>
  <si>
    <t>shetch map to be submitted</t>
  </si>
  <si>
    <t>Letter issued to tahasidar letter no-1676 on dt 09.07.2025</t>
  </si>
  <si>
    <t xml:space="preserve">Badjojoda   </t>
  </si>
  <si>
    <t>Awaiting for approval, from MD NHM</t>
  </si>
  <si>
    <t>Balisankara</t>
  </si>
  <si>
    <t xml:space="preserve">Balisankara   </t>
  </si>
  <si>
    <t>2.5 KM</t>
  </si>
  <si>
    <t>Bonaigarh</t>
  </si>
  <si>
    <t xml:space="preserve">Bandhabhuin   </t>
  </si>
  <si>
    <t>1.8 KM</t>
  </si>
  <si>
    <t>Gurundia</t>
  </si>
  <si>
    <t xml:space="preserve">Banki  </t>
  </si>
  <si>
    <t>Beldihi</t>
  </si>
  <si>
    <t xml:space="preserve">Bijadihi </t>
  </si>
  <si>
    <t xml:space="preserve">Bondega   </t>
  </si>
  <si>
    <t>1.6 KM</t>
  </si>
  <si>
    <t xml:space="preserve">Boneikela  </t>
  </si>
  <si>
    <t>Koira</t>
  </si>
  <si>
    <t xml:space="preserve">Chordhara   </t>
  </si>
  <si>
    <t>Awaiting for approval, from MD NHM, Land Identified &amp; demarcation is Process</t>
  </si>
  <si>
    <t>Lephripara</t>
  </si>
  <si>
    <t xml:space="preserve">Darlipali   </t>
  </si>
  <si>
    <t>Hemgir</t>
  </si>
  <si>
    <t xml:space="preserve">Duduka   </t>
  </si>
  <si>
    <t xml:space="preserve">Dumabahal   </t>
  </si>
  <si>
    <t>1.5 KM</t>
  </si>
  <si>
    <t>Lahunipara</t>
  </si>
  <si>
    <t xml:space="preserve">Fuljhar    </t>
  </si>
  <si>
    <t>Kutra</t>
  </si>
  <si>
    <t xml:space="preserve">Gairbahal    </t>
  </si>
  <si>
    <t xml:space="preserve">Ghosra   </t>
  </si>
  <si>
    <t xml:space="preserve">Gundiadihi   </t>
  </si>
  <si>
    <t>2.0 KM</t>
  </si>
  <si>
    <t xml:space="preserve">Hemgir   </t>
  </si>
  <si>
    <t xml:space="preserve">Jarada  </t>
  </si>
  <si>
    <t xml:space="preserve">Jhaliadihi  </t>
  </si>
  <si>
    <r>
      <rPr>
        <b/>
        <sz val="9"/>
        <rFont val="Calibri"/>
        <family val="2"/>
      </rPr>
      <t xml:space="preserve">Ongoing Activity:
Background &amp; Justification:
</t>
    </r>
    <r>
      <rPr>
        <sz val="9"/>
        <rFont val="Calibri"/>
        <family val="2"/>
      </rPr>
      <t>As per RBSK mandate, the children identified with prescribed birth defect conditions are to be treated at Tertiary level facilities. Under RBSK, 5 private cardiac Hospitals under Narayan Hrudayalaya Ltd., Mission Hospital, Durgapur, Appllo children's hospital, Chennai, Medicover Hospital, Visakhapatnam &amp; Kilinga Hospital Bhubaneswar) and 2 Private Hospital is empanelled for treatment of Eye defect cases ( LVPEI, BBSR &amp; Trilochan Netryalaya, Sambalpur). Also children are referred to Govt. Tertiary facilities like SCB MC&amp;H, Cuttack, MKCG MC&amp;H, Berhampur, VSS MC&amp;H, Burla &amp; AIIMS, BBSR.</t>
    </r>
    <r>
      <rPr>
        <b/>
        <sz val="9"/>
        <rFont val="Calibri"/>
        <family val="2"/>
      </rPr>
      <t xml:space="preserve">
Plan to cover following cases through empanelled Hospitals during 2026-27: </t>
    </r>
    <r>
      <rPr>
        <sz val="9"/>
        <rFont val="Calibri"/>
        <family val="2"/>
      </rPr>
      <t xml:space="preserve">
1.Neural Tube Defect -50
2.Talipes (Club foot) - Not proposed.
3.Development Dysplasia of the hip- 25
4.Congenital Cataract -  400
5.Congenital Deafness -250 children  below 2 years who require trail for confirmation of conginetal deafness. 
6.Congenital Heart Disease - 400
7.Retinopathy of prematurity -  250
8.Rheumatic Heart Disease- 10
9.Vision Impairment (Strabismus) -200 
10.Cleft Lip + Cleft Palate- Agencies tied up are SCB MCH, MKCG MCH, Smile Train &amp; Mission Smile empanelled hospitals - Free of cost
11. Cochlear Implantation- 27. As per RBSK mandate 27 children (&lt;= 2 years) are planned to undergo CI during 2026-27. Rs.1.40 Crore (@Rs.5.20 Lakh per case X 27 cases) is required for CI surgery of 27 Proposed cases </t>
    </r>
    <r>
      <rPr>
        <b/>
        <sz val="9"/>
        <color rgb="FFFF0000"/>
        <rFont val="Calibri"/>
        <family val="2"/>
      </rPr>
      <t>may be provisioned under PM-Cares / State Budget</t>
    </r>
    <r>
      <rPr>
        <sz val="9"/>
        <rFont val="Calibri"/>
        <family val="2"/>
      </rPr>
      <t xml:space="preserve">
RBSK referral support is a demand driven activity. Funds are available under this head  at state PIP.  However , district to spend &amp; book expenditure under this line item following the RBSK referral treatment cost guideline issued by GoI &amp; communicated to districts from time to time.
</t>
    </r>
    <r>
      <rPr>
        <b/>
        <sz val="9"/>
        <rFont val="Calibri"/>
        <family val="2"/>
      </rPr>
      <t xml:space="preserve">Proposal for FY 2026-27:
Budgeted for 1990 birth defect cases </t>
    </r>
    <r>
      <rPr>
        <sz val="9"/>
        <rFont val="Calibri"/>
        <family val="2"/>
      </rPr>
      <t xml:space="preserve">(NTD- 50, DDH-25, Congenital Cataract-400, CHD- 400, RHD-10, Strabismus-200, RoP-250 Cases &amp; Cochlear Implantation- 50). The amount Proposed for treatment in 2026-27= </t>
    </r>
    <r>
      <rPr>
        <b/>
        <sz val="9"/>
        <rFont val="Calibri"/>
        <family val="2"/>
      </rPr>
      <t>Rs. 870.50 lakh</t>
    </r>
    <r>
      <rPr>
        <sz val="9"/>
        <color rgb="FFFF0000"/>
        <rFont val="Calibri"/>
        <family val="2"/>
      </rPr>
      <t>.</t>
    </r>
    <r>
      <rPr>
        <sz val="9"/>
        <rFont val="Calibri"/>
        <family val="2"/>
      </rPr>
      <t xml:space="preserve">  The detail budget/ justification is given against each health Condition for which proposal is submitted.</t>
    </r>
    <r>
      <rPr>
        <b/>
        <sz val="9"/>
        <rFont val="Calibri"/>
        <family val="2"/>
      </rPr>
      <t xml:space="preserve">
Details is at RBSK write-up annexure</t>
    </r>
  </si>
  <si>
    <r>
      <rPr>
        <b/>
        <sz val="11"/>
        <color indexed="8"/>
        <rFont val="Calibri"/>
        <family val="2"/>
      </rPr>
      <t xml:space="preserve">Ongoing Activity
Background: All pregnant woman will be given 2 tabs of calcium daily for 180 days from 2nd trimester and all PNC cases will be given 2 tab of calcium for 180 days after delivery as prophylactic dose .
Current Status 2024-25: 77 % of PW and 100 % of PNC mothers are provided 360 calcium tabs  during pregnancy and PNC period.
Proposal:
Calcium supplementation </t>
    </r>
    <r>
      <rPr>
        <sz val="11"/>
        <color indexed="8"/>
        <rFont val="Calibri"/>
        <family val="2"/>
      </rPr>
      <t xml:space="preserve">during pregnancy is implemented in all 30 districts. Training at all levels has been completed.
Drugs Specification : 500 mg elemental Calcium &amp; 250 IU Vitamin D3
Level at which the item would be used : SC/ PHC/ CHC/ SDH/ DH
Total pregnant women- 6,24,277
Total PNC - 5,65,975
</t>
    </r>
    <r>
      <rPr>
        <b/>
        <sz val="11"/>
        <color indexed="8"/>
        <rFont val="Calibri"/>
        <family val="2"/>
      </rPr>
      <t>Total Beneficiaries : 11,90,252</t>
    </r>
    <r>
      <rPr>
        <sz val="11"/>
        <color indexed="8"/>
        <rFont val="Calibri"/>
        <family val="2"/>
      </rPr>
      <t xml:space="preserve">
Provisioned  for 2 tabs for all PW &amp; all PNC mother for 180 days= 42,84,90,720 tabs. + Buffer 10%=4,28,49,072  
Total Requirement of Tablets:47,13,39,792 tabs.
</t>
    </r>
    <r>
      <rPr>
        <b/>
        <sz val="11"/>
        <color indexed="10"/>
        <rFont val="Calibri"/>
        <family val="2"/>
      </rPr>
      <t>Source of Fund: State Health Budget</t>
    </r>
  </si>
  <si>
    <r>
      <rPr>
        <b/>
        <sz val="11"/>
        <color indexed="10"/>
        <rFont val="Calibri"/>
        <family val="2"/>
      </rPr>
      <t>New Activity:</t>
    </r>
    <r>
      <rPr>
        <b/>
        <sz val="11"/>
        <color indexed="8"/>
        <rFont val="Calibri"/>
        <family val="2"/>
      </rPr>
      <t xml:space="preserve">
Reward to SUMAN volunteers
</t>
    </r>
    <r>
      <rPr>
        <sz val="11"/>
        <color indexed="8"/>
        <rFont val="Calibri"/>
        <family val="2"/>
      </rPr>
      <t xml:space="preserve">SUMAN volunteers are selected from the villages who are working as motivators and support for the maternal and child health program and extend support to the pregnant woman, parents of new born and PNC mother up to 6 months to get appropriate services. They are pure volunteers without and incentive and financial remuneration. In order to encourage them and help then continue their work, a small reward may be given to them in form of appreciation at block level. 
Appreciation will be done annually in the existing block level forum. Funds @ Rs 2000 to be kept for each block in which 3 best SUMAN volunteers will be felicitated 
</t>
    </r>
    <r>
      <rPr>
        <b/>
        <sz val="11"/>
        <color indexed="8"/>
        <rFont val="Calibri"/>
        <family val="2"/>
      </rPr>
      <t>Budget Approved:</t>
    </r>
    <r>
      <rPr>
        <sz val="11"/>
        <color indexed="8"/>
        <rFont val="Calibri"/>
        <family val="2"/>
      </rPr>
      <t xml:space="preserve"> @ Rs. 2000/- per block</t>
    </r>
  </si>
  <si>
    <r>
      <rPr>
        <b/>
        <sz val="11"/>
        <rFont val="Calibri"/>
        <family val="2"/>
      </rPr>
      <t>Ongoing Activity</t>
    </r>
    <r>
      <rPr>
        <sz val="11"/>
        <rFont val="Calibri"/>
        <family val="2"/>
      </rPr>
      <t xml:space="preserve">
</t>
    </r>
    <r>
      <rPr>
        <b/>
        <sz val="11"/>
        <rFont val="Calibri"/>
        <family val="2"/>
      </rPr>
      <t xml:space="preserve">Background: </t>
    </r>
    <r>
      <rPr>
        <sz val="11"/>
        <rFont val="Calibri"/>
        <family val="2"/>
      </rPr>
      <t xml:space="preserve">Sample maternal death cases are reviewed by District collector in the presence of family members
</t>
    </r>
    <r>
      <rPr>
        <b/>
        <sz val="11"/>
        <rFont val="Calibri"/>
        <family val="2"/>
      </rPr>
      <t>Proposal:</t>
    </r>
    <r>
      <rPr>
        <sz val="11"/>
        <rFont val="Calibri"/>
        <family val="2"/>
      </rPr>
      <t xml:space="preserve">
During each year 2026-27,  the total estimated deaths in State are 961 (SRS 153) and expected to be covered 80% i.e., 768 numbers.
Budget proposed for mobility cost to 2 nos. of family members (@200/- each) of deceased mother to attend Collector Review meeting at district level - (@Rs.200/- per person x 2 persons)
Mobility cost to family members for MDR @ Rs. 200/- per member X 2 members=Rs.400 X No of deaths (50% of total MDs)</t>
    </r>
  </si>
  <si>
    <r>
      <t>Ongoing Activity:
Background: As per mandate, a total of 562 AFHCs are to be established at 32 DHHs, 32 SDHs &amp; 375 CHCs along with 116 UPHCs &amp; 7 UCHCs of the State.
Progress :</t>
    </r>
    <r>
      <rPr>
        <sz val="11"/>
        <rFont val="Calibri"/>
        <family val="2"/>
      </rPr>
      <t xml:space="preserve"> 498 AFHCs are established and  rest 64 to be established by March-25.
</t>
    </r>
    <r>
      <rPr>
        <b/>
        <sz val="11"/>
        <rFont val="Calibri"/>
        <family val="2"/>
      </rPr>
      <t xml:space="preserve">Proposal : </t>
    </r>
    <r>
      <rPr>
        <sz val="11"/>
        <rFont val="Calibri"/>
        <family val="2"/>
      </rPr>
      <t xml:space="preserve">No new proposal for  AFHC establishment as it will be saturated up to CHC level and in urban area up to UPHC level. </t>
    </r>
  </si>
  <si>
    <r>
      <rPr>
        <b/>
        <sz val="11"/>
        <rFont val="Calibri"/>
        <family val="2"/>
      </rPr>
      <t>Activities: 
1. Review Meetings:</t>
    </r>
    <r>
      <rPr>
        <sz val="11"/>
        <rFont val="Calibri"/>
        <family val="2"/>
      </rPr>
      <t xml:space="preserve">
1.1. State Level Review Meeting- Integrated with RMNCHAN Quarterly Review Meeting
1.2.District Level Review meetings -Integrated District Level Monthly Meeting</t>
    </r>
    <r>
      <rPr>
        <b/>
        <sz val="11"/>
        <color rgb="FFFF0000"/>
        <rFont val="Calibri"/>
        <family val="2"/>
      </rPr>
      <t xml:space="preserve"> 
</t>
    </r>
    <r>
      <rPr>
        <b/>
        <sz val="11"/>
        <rFont val="Calibri"/>
        <family val="2"/>
      </rPr>
      <t xml:space="preserve">2. Monitoring &amp; Supportive Supervision: </t>
    </r>
    <r>
      <rPr>
        <b/>
        <sz val="11"/>
        <color rgb="FFFF0000"/>
        <rFont val="Calibri"/>
        <family val="2"/>
      </rPr>
      <t xml:space="preserve">
Budget to be met out of Pooled fund placed at HSS-11_Technical Assistance_ Sl.No.194</t>
    </r>
  </si>
  <si>
    <r>
      <rPr>
        <b/>
        <sz val="10.5"/>
        <color rgb="FFFF0000"/>
        <rFont val="Calibri"/>
        <family val="2"/>
      </rPr>
      <t>New Activity:</t>
    </r>
    <r>
      <rPr>
        <sz val="10.5"/>
        <rFont val="Calibri"/>
        <family val="2"/>
      </rPr>
      <t xml:space="preserve">
Eight districts of the state are highly malaria burden (Boudh, Gajapati, Kalahandi, Kandhamal ,Koraput, Malkangiri, Raygada&amp;Mayurbhanj) . In order to establish and improve the routine surveillance in the identified villages/ hamlets where there is poor surveillance, CHVs will be engaged for bridging the gaps in surveillance and treatment compliance. Also they will support in implementing the vector control measure and community awareness activities.
As per the MOU with GoI , 7 districts will be supported under NGO-SR (GFATM). For the Mayurbhanj district budget proposed under NHM PIP.
</t>
    </r>
    <r>
      <rPr>
        <b/>
        <sz val="10.5"/>
        <rFont val="Calibri"/>
        <family val="2"/>
      </rPr>
      <t>Essential  Eligibility  for engagement of CHVs</t>
    </r>
    <r>
      <rPr>
        <sz val="10.5"/>
        <rFont val="Calibri"/>
        <family val="2"/>
      </rPr>
      <t xml:space="preserve">
•	CHV shall be primarily a resident of the village -
•	CHV should have effective communication skills, leadership qualities and be able to reach out to the community.
Key activities of CHVs:
•	EDCT services at village level- Active &amp; passive surveillance, RDT based test &amp; treatment, Referral.
•	Support in vector control interventions: IPC for promoting LLIN use, support in IRS activities
•	Awareness activities: support in Miking, local school awareness programme 
No financial implication for the districts supported by NGO-SR under GFATM. </t>
    </r>
    <r>
      <rPr>
        <b/>
        <sz val="10.5"/>
        <rFont val="Calibri"/>
        <family val="2"/>
      </rPr>
      <t>Budget for Mayurbhanj district only proposed under NHM PIP:</t>
    </r>
    <r>
      <rPr>
        <sz val="10.5"/>
        <rFont val="Calibri"/>
        <family val="2"/>
      </rPr>
      <t xml:space="preserve">
Total CHV to be engaged in Mayurbhanj: 90
Budget:
•	CHVs Training: 3 batches (30/batch) x Rs.127000 = Rs. 3.81 Lakhs (5 days training)- </t>
    </r>
    <r>
      <rPr>
        <b/>
        <sz val="10.5"/>
        <color rgb="FFFF0000"/>
        <rFont val="Calibri"/>
        <family val="2"/>
      </rPr>
      <t>Shifted to HSS-16, sl no-201 as per recommendation of NPCC</t>
    </r>
    <r>
      <rPr>
        <sz val="10.5"/>
        <rFont val="Calibri"/>
        <family val="2"/>
      </rPr>
      <t xml:space="preserve">
•	Honorarium to CHVs: Rs.2000/Month per CHV x 12 Months = Rs. 21.60 Lakhs- </t>
    </r>
    <r>
      <rPr>
        <b/>
        <sz val="10.5"/>
        <color rgb="FFFF0000"/>
        <rFont val="Calibri"/>
        <family val="2"/>
      </rPr>
      <t>Activity Shifted to SRAE Head as per recommendation of NPCC</t>
    </r>
    <r>
      <rPr>
        <sz val="10.5"/>
        <rFont val="Calibri"/>
        <family val="2"/>
      </rPr>
      <t xml:space="preserve">
•	M register for CHV: Rs. 200 per register x 90 CHVs = Rs. 0.18 Lakhs- </t>
    </r>
    <r>
      <rPr>
        <b/>
        <sz val="10.5"/>
        <color rgb="FFFF0000"/>
        <rFont val="Calibri"/>
        <family val="2"/>
      </rPr>
      <t>Shifted to HSS-19, sl no-204 as per recommendation of NPCC</t>
    </r>
    <r>
      <rPr>
        <sz val="10.5"/>
        <rFont val="Calibri"/>
        <family val="2"/>
      </rPr>
      <t xml:space="preserve">
•	Megaphone for CHVs: Rs.1500 per megaphone x 90 megaphone = Rs.1.35 Lakhs-</t>
    </r>
    <r>
      <rPr>
        <sz val="10.5"/>
        <color rgb="FFFF0000"/>
        <rFont val="Calibri"/>
        <family val="2"/>
      </rPr>
      <t xml:space="preserve"> </t>
    </r>
    <r>
      <rPr>
        <b/>
        <sz val="10.5"/>
        <color rgb="FFFF0000"/>
        <rFont val="Calibri"/>
        <family val="2"/>
      </rPr>
      <t>Dropped as per Recommendation of NPCC</t>
    </r>
  </si>
  <si>
    <t>NUHM HRH Budget Annexure for PIP 2026-27</t>
  </si>
  <si>
    <r>
      <t xml:space="preserve">1. Non recurring cost </t>
    </r>
    <r>
      <rPr>
        <b/>
        <sz val="11"/>
        <rFont val="Calibri"/>
        <family val="2"/>
      </rPr>
      <t xml:space="preserve">
1.1. Equipments/ instruments &amp; Furniture
• </t>
    </r>
    <r>
      <rPr>
        <sz val="11"/>
        <rFont val="Calibri"/>
        <family val="2"/>
      </rPr>
      <t xml:space="preserve">Beds with mattress-10 Nos@Rs.20,000 per unit- Rs 2.00 lakhs
• IV stand-10 Nos@ Rs.3,000 per unit- Rs. 0.30 lakhs
• Bed Side locker-10 Nos @ Rs 6000-Rs.0.60 lakhs
• Examination table with steps stool with mattress – 1 No-Rs. 0.12 lakhs
• Kidney trays- 2 nos @Rs 500 per unit-Rs.0.01 lakhs
• Needle destroyer-2nos@Rs.2000/-per unit- Rs. 0.04 lakhs
• BP instruments- 2 nos @ Rs 3000 per unit-Rs 0.06 lakhs
• Ferritin Assay-1 Nos-Rs.2.00 lakhs
•  Stethoscope 2 nos @ Rs 1500 per unit-Rs.0.03 lakhs
• Weighing Scales-2 Nos @ Rs.1500 per unit- Rs 0.03 lakhs
• Almirah-2 Nos @ Rs 10,000 per unit-Rs.0.20
• Refrigerator 220L-1 No-Rs 0.20 lakhs
</t>
    </r>
    <r>
      <rPr>
        <b/>
        <sz val="11"/>
        <rFont val="Calibri"/>
        <family val="2"/>
      </rPr>
      <t xml:space="preserve">Total budget-5.59 lakhs per unit
</t>
    </r>
    <r>
      <rPr>
        <sz val="11"/>
        <rFont val="Calibri"/>
        <family val="2"/>
      </rPr>
      <t xml:space="preserve">2. </t>
    </r>
    <r>
      <rPr>
        <b/>
        <sz val="11"/>
        <color indexed="10"/>
        <rFont val="Calibri"/>
        <family val="2"/>
      </rPr>
      <t>Civil Infrastructure is proposed under HSS-4_IPHS</t>
    </r>
  </si>
  <si>
    <r>
      <rPr>
        <b/>
        <sz val="11"/>
        <rFont val="Calibri"/>
        <family val="2"/>
      </rPr>
      <t xml:space="preserve">Current Status: </t>
    </r>
    <r>
      <rPr>
        <sz val="11"/>
        <rFont val="Calibri"/>
        <family val="2"/>
      </rPr>
      <t xml:space="preserve">e-blood bank is operational at 90 Blood Bank (Govt. Blood Center- 56, 2 Red cross Blood Center and 32 Pvt and Other PSU Blood Centers ). 
66 Manpower Service has been provided to the Govt. and Red Cross Blood Centers (56 Blood Centers) @Rs.30900/- per person (Including 18% GST)
</t>
    </r>
    <r>
      <rPr>
        <b/>
        <sz val="11"/>
        <rFont val="Calibri"/>
        <family val="2"/>
      </rPr>
      <t>Justification:</t>
    </r>
    <r>
      <rPr>
        <sz val="11"/>
        <rFont val="Calibri"/>
        <family val="2"/>
      </rPr>
      <t xml:space="preserve"> NHM has supported for positioning of Technical Resources at all Govt. and Red Cross Blood Banks  to operationalise e-Blood Bank since 2015-16. The application has already integrated with e-Rakt Kosh of GoI.
</t>
    </r>
    <r>
      <rPr>
        <b/>
        <sz val="11"/>
        <rFont val="Calibri"/>
        <family val="2"/>
      </rPr>
      <t xml:space="preserve">Proposal for 2026-27:
1. HR Cost: </t>
    </r>
    <r>
      <rPr>
        <sz val="11"/>
        <rFont val="Calibri"/>
        <family val="2"/>
      </rPr>
      <t xml:space="preserve"> Budget proposed with resource cost at par with the Techno-Managerial Skilled Labor Cost prescribed by H &amp; FW Department, Govt. of Odisha adhering to the Minimum Wages Act. </t>
    </r>
    <r>
      <rPr>
        <b/>
        <sz val="11"/>
        <color rgb="FFFF0000"/>
        <rFont val="Calibri"/>
        <family val="2"/>
      </rPr>
      <t>(Buduget Proposed under HSS-9, HRH Sl No-184)</t>
    </r>
    <r>
      <rPr>
        <sz val="11"/>
        <rFont val="Calibri"/>
        <family val="2"/>
      </rPr>
      <t xml:space="preserve">
</t>
    </r>
    <r>
      <rPr>
        <b/>
        <sz val="11"/>
        <rFont val="Calibri"/>
        <family val="2"/>
      </rPr>
      <t>2. Budget for  Application Maintenance, Change Request, Code Upgradation and Cyber Security Audit Cost of the Application</t>
    </r>
    <r>
      <rPr>
        <b/>
        <sz val="11"/>
        <color rgb="FFFF0000"/>
        <rFont val="Calibri"/>
        <family val="2"/>
      </rPr>
      <t>.( Buduget Proposed under HSS-18,  IT Interventions, Sl. No. 203)</t>
    </r>
  </si>
  <si>
    <r>
      <rPr>
        <b/>
        <sz val="11"/>
        <rFont val="Calibri"/>
        <family val="2"/>
      </rPr>
      <t xml:space="preserve">Ongoing activity
Status: </t>
    </r>
    <r>
      <rPr>
        <sz val="11"/>
        <rFont val="Calibri"/>
        <family val="2"/>
      </rPr>
      <t xml:space="preserve">11 Blood Collection Van full functional &amp; 7 newly approved in Supplementary PIP will be functional on Sept 2026. Hence, budget proposed for 11 Blood Collection Van for 12 months &amp; 6 months for 7 newly approved vans. 
</t>
    </r>
    <r>
      <rPr>
        <b/>
        <sz val="11"/>
        <rFont val="Calibri"/>
        <family val="2"/>
      </rPr>
      <t>Proposal for Operational cost for Mobile blood collection vans (i.e. POL/ DOL, Contingency etc.):</t>
    </r>
    <r>
      <rPr>
        <sz val="11"/>
        <rFont val="Calibri"/>
        <family val="2"/>
      </rPr>
      <t xml:space="preserve">
For Existing Blood Collection Van: @Rs.30000/- PM X 11 existing units X 12 months = Rs.39.60 Lakhs 
For New Blood Collection Van: @Rs.30000/- PM X 7 New units X 6 months = Rs.12.60 Lakhs 
</t>
    </r>
    <r>
      <rPr>
        <b/>
        <sz val="11"/>
        <color rgb="FFFF0000"/>
        <rFont val="Calibri"/>
        <family val="2"/>
      </rPr>
      <t>HR proposed under HSS-9</t>
    </r>
  </si>
  <si>
    <r>
      <rPr>
        <b/>
        <sz val="11"/>
        <rFont val="Calibri"/>
        <family val="2"/>
      </rPr>
      <t>Equipments/ instruments &amp; Furniture</t>
    </r>
    <r>
      <rPr>
        <sz val="11"/>
        <rFont val="Calibri"/>
        <family val="2"/>
      </rPr>
      <t xml:space="preserve">
• Blood bank Refrigerator: @ Rs. 3.00 lakhs X 1 Nos=Rs.3 lakhs
• Deep Freezer:@ Rs. 1.00 lakhs X 1 Nos=Rs.1 lakhs
• Cold Box: 2 Nos @ Rs 3,000X 2 Nos=Rs.0.06 lakhs
• Binocular Microscope: 1 Nos (To be met from BPHL)
• Centrifuge: 1 Nos (To be met from BPHL)
• Lab Reagents and Consumables: To be met from BPHL
• Furniture’s: Rs 50,000/-
</t>
    </r>
    <r>
      <rPr>
        <b/>
        <sz val="11"/>
        <rFont val="Calibri"/>
        <family val="2"/>
      </rPr>
      <t>Total Budget: Rs.4.56 lakhs per BSU 
 Civil Cost proposed under HSS-4_Civil Infrastructure</t>
    </r>
  </si>
  <si>
    <r>
      <rPr>
        <b/>
        <sz val="12"/>
        <color theme="1"/>
        <rFont val="Calibri"/>
        <family val="2"/>
      </rPr>
      <t>Illustration –</t>
    </r>
    <r>
      <rPr>
        <sz val="12"/>
        <color theme="1"/>
        <rFont val="Calibri"/>
        <family val="2"/>
      </rPr>
      <t xml:space="preserve">
• If the resource envelope allocated to “X” State in FY 2021–22 was ₹1000 crore and an amount of ₹50 crore was approved in the RoP 2021–22 for construction or procurement activities but the State did not execute or utilise this approved amount during that year due to any reason.
• Now, For FY 2026–27 the total resource envelope allocated to “X” State is ₹1500 crore andif the State intends to take up the same construction/procurement activity in FY 2026–27 it must seek fresh approval for that activity. 
• Thus, after accounting for the proposed ₹50 crore requirement, the State will have ₹1450 crore remaining within the FY 2026–27 resource envelope for seeking fresh approvals for other activities.
</t>
    </r>
  </si>
  <si>
    <r>
      <t xml:space="preserve">Nature of Activity: Ongoing
Proposal for 2026-27: PHC - N management by NGOS 
(i) Continuation of all 42 sanctioned PHC(N) Management projects on basis of last year approval (at  present, 30 PHC(N)s are operational in PPP mode in 13 districts out of 42 sanctioned number. As per norm, Projects completed 5 years of operation has been fresh advertised for selection of new Agencies. Section of new agencies for 12 projects are in progress).
(ii)  Expanded scope for outreach services as per CPHC mandate: On basis of last year approval the programme was  operational in 40 PHC New management projects. 
These PHC(N)s are located mostly in hard to reach areas and local community people have poor health seeking behavior.
The PHC(N) will ensure delivery of outreach services in the SC HWC areas under CPHC with increased community engagement and strengthening SC HWC-JAS
During the F.Y. 2026-27 it is proposed for continuation of the activities in 25 PHC (N)s having larger service areas i.e. catering more than 2 AAM SHCs.
Changes made in the unit cost as approved in last year i.e. @Rs.3.60 lakhs to Rs 3.72 lakhs per annum per projects due to the 5%  annual increment to the HR under the project as per norm.  
Budget Proposed: (80%)
1. PHC (N) Management Project Recurring Cost: @ Rs. 34,64,745/- per annum per project X 42 projects = Rs. 14,55,19,290/- (Budget increase 3% in compare to last year annual project cost as per terms and conditions laid down in the Tender Document)
2. Expanded scope for outreach services as per CPHC mandate: @3.72 lakhs X 25 units = Rs. 93.00 lakhs  (Budget increase 3% in compare to last year annual project cost as per terms and conditions laid down in the Tender Document)
</t>
    </r>
    <r>
      <rPr>
        <b/>
        <sz val="11"/>
        <rFont val="Calibri"/>
        <family val="2"/>
      </rPr>
      <t>Detail proposal is at PHC(N) Management Write-up Annexure</t>
    </r>
  </si>
  <si>
    <r>
      <t xml:space="preserve">Ongoing Activity: Division FP
Award to the Service Providers
</t>
    </r>
    <r>
      <rPr>
        <b/>
        <sz val="11"/>
        <color rgb="FFFF0000"/>
        <rFont val="Calibri"/>
        <family val="2"/>
      </rPr>
      <t>Activity shifted to HSS-17 Sl No 202,  under WPD activities as per recommendation in the NPCC Meeting.</t>
    </r>
  </si>
  <si>
    <r>
      <t xml:space="preserve">No. of  Batches/ </t>
    </r>
    <r>
      <rPr>
        <b/>
        <sz val="10"/>
        <color rgb="FFFF0000"/>
        <rFont val="Calibri"/>
        <family val="2"/>
      </rPr>
      <t>person</t>
    </r>
  </si>
  <si>
    <r>
      <rPr>
        <b/>
        <sz val="11"/>
        <color rgb="FFFF0000"/>
        <rFont val="Calibri"/>
        <family val="2"/>
      </rPr>
      <t xml:space="preserve">Nature of Activity: Ongoing
Unit Cost: </t>
    </r>
    <r>
      <rPr>
        <sz val="11"/>
        <rFont val="Calibri"/>
        <family val="2"/>
      </rPr>
      <t xml:space="preserve"> Proposed with revised incentive provisions i.e. Rs. 100/- PM to Rs.300/- PM  (As per the approval of Mission Steering Group, NHM)</t>
    </r>
    <r>
      <rPr>
        <b/>
        <sz val="11"/>
        <rFont val="Calibri"/>
        <family val="2"/>
      </rPr>
      <t xml:space="preserve">
Background &amp; Deliverables: </t>
    </r>
    <r>
      <rPr>
        <sz val="11"/>
        <rFont val="Calibri"/>
        <family val="2"/>
      </rPr>
      <t xml:space="preserve">
Early case management is important for AES/JE cases. It is proposed to provide incentive to ASHA for early referral of cases to nearest facilities for treatment/management. 
There is decline in the JE cases in the state as well as AES cases.
Proposal for FY 2026-27: For 628 predictive cases (2 cases/Block for 314 blocks)
</t>
    </r>
    <r>
      <rPr>
        <b/>
        <sz val="11"/>
        <color rgb="FFFF0000"/>
        <rFont val="Calibri"/>
        <family val="2"/>
      </rPr>
      <t>Budget approved in previous year under NDCP.2_NVBDCP_ Sl.No.-66</t>
    </r>
  </si>
  <si>
    <r>
      <t xml:space="preserve"> </t>
    </r>
    <r>
      <rPr>
        <b/>
        <sz val="11"/>
        <color theme="1"/>
        <rFont val="Calibri"/>
        <family val="2"/>
      </rPr>
      <t>The International day of older Person   is observed  on 1st  Oct each year</t>
    </r>
    <r>
      <rPr>
        <sz val="11"/>
        <color theme="1"/>
        <rFont val="Calibri"/>
        <family val="2"/>
      </rPr>
      <t xml:space="preserve"> and the same observation extends for 1 month  where in  special camps are organised  at Public Health facilities for older persons. The State has proposed to organise at least 1 Special camp at PHCs &amp; UPHCs (as theses are near to the community where MOs are present) as per the scheduled micro plan.
</t>
    </r>
    <r>
      <rPr>
        <b/>
        <sz val="11"/>
        <color theme="1"/>
        <rFont val="Calibri"/>
        <family val="2"/>
      </rPr>
      <t>IEC Plan 
Mass Media</t>
    </r>
    <r>
      <rPr>
        <sz val="11"/>
        <color theme="1"/>
        <rFont val="Calibri"/>
        <family val="2"/>
      </rPr>
      <t xml:space="preserve">
• Messages  about  Special camps at PHC/UPHCs &amp; elderly care  in Radios 
o Broadcast in  FM (9FMCs)  &amp; Community Radio Stations (24CRS) : @ Rs.35000/- per minute X  5 minutes in the week X  4 times ( in the month)= Rs.3.50 Lakhs
o AIR  1 time @ Rs65000/- X  4 times ( 4 times in  a month)=  Rs.2.60 Lakhs
</t>
    </r>
    <r>
      <rPr>
        <b/>
        <sz val="11"/>
        <color theme="1"/>
        <rFont val="Calibri"/>
        <family val="2"/>
      </rPr>
      <t>Mid Media</t>
    </r>
    <r>
      <rPr>
        <sz val="11"/>
        <color theme="1"/>
        <rFont val="Calibri"/>
        <family val="2"/>
      </rPr>
      <t xml:space="preserve">
• Leaflets  ( 100 per PHC/UPHC ) X 1394 PHC/UPHC  X @ Rs1. Per leaflet (These leaflets will be  given to each of the households with   elderly persons  for general awareness &amp; invitation to attend special camps)
• Banner &amp; 2 Standees per PHC/UPHCs = @Rs.1000/- per PHC/UPHC 
• Wellness day activities at SC AAM level &amp; old age Home is budgeted under CPHC
</t>
    </r>
    <r>
      <rPr>
        <b/>
        <sz val="11"/>
        <color theme="1"/>
        <rFont val="Calibri"/>
        <family val="2"/>
      </rPr>
      <t>Other Activities</t>
    </r>
    <r>
      <rPr>
        <sz val="11"/>
        <color theme="1"/>
        <rFont val="Calibri"/>
        <family val="2"/>
      </rPr>
      <t xml:space="preserve">
• Camp cost for elderly people at Old Age home is proposed separately under NPHCE</t>
    </r>
  </si>
  <si>
    <r>
      <rPr>
        <b/>
        <sz val="10.5"/>
        <color theme="1"/>
        <rFont val="Calibri"/>
        <family val="2"/>
      </rPr>
      <t xml:space="preserve">The IEC displays in Govt. run buses is a targeted, cost-effective strategy to reach out  to the masses both in rural and urban areas. </t>
    </r>
    <r>
      <rPr>
        <sz val="10.5"/>
        <color theme="1"/>
        <rFont val="Calibri"/>
        <family val="2"/>
      </rPr>
      <t xml:space="preserve">
Further, information dissemination through Public Address System in major Railway Stations and  Branding  has lasting impact for development of awareness. This medium has been proposed due to the following reasons: 
• Captive audience:  Such announcements are listened very keenly by passengers and visitors present at the station premises.  
• Brand Recall: High frequency communication throughout the day results in a high level of brand recall. 
The proposed communication mediums shall be used to create awareness among general population on screening &amp; Service facilities available for 5 common NCDs in Public Health Sectors &amp; promote use of the same  .
</t>
    </r>
    <r>
      <rPr>
        <b/>
        <sz val="10.5"/>
        <color theme="1"/>
        <rFont val="Calibri"/>
        <family val="2"/>
      </rPr>
      <t xml:space="preserve">Activities Planned: 
1) Railway Deptt.: </t>
    </r>
    <r>
      <rPr>
        <sz val="10.5"/>
        <color theme="1"/>
        <rFont val="Calibri"/>
        <family val="2"/>
      </rPr>
      <t xml:space="preserve">
a.  Audio Jingle add  air  before &amp; after announcements in 7 Major Railway Stations (Balasore, Bhubaneswar, Berhampur, Cuttack, Puri, Sambalpur &amp; Rourkela): @Rs. 30/- for 30s (Indian Railways approved rate) x 18 Hrs (64800secs) per month x 1 month = Rs. 64800/-  (Say 0.65 Lakhs) 
b. Branding in 7 Major Railway Stations (Balasore, Bhubaneswar, Berhampur, Cuttack, Puri, Sambalpur &amp; Rourkela): @Rs.500000/- (Indian Railways approved rate) x 7 Railway Stations for 30 days display = Rs. 3500000/- (say 35 Lakhs). 
</t>
    </r>
    <r>
      <rPr>
        <b/>
        <sz val="10.5"/>
        <color theme="1"/>
        <rFont val="Calibri"/>
        <family val="2"/>
      </rPr>
      <t xml:space="preserve">2) Transport Deptt.: </t>
    </r>
    <r>
      <rPr>
        <sz val="10.5"/>
        <color theme="1"/>
        <rFont val="Calibri"/>
        <family val="2"/>
      </rPr>
      <t xml:space="preserve">
a. Branding in Govt. Buses: Back Panel of OSRTC buses (development, mounting &amp; display) - @Rs. 13000/- per bus x 70 buses x 3 months = Rs.27.30 Lakhs 
</t>
    </r>
    <r>
      <rPr>
        <b/>
        <sz val="10.5"/>
        <color rgb="FFFF0000"/>
        <rFont val="Calibri"/>
        <family val="2"/>
      </rPr>
      <t>During NPCC meeting, programme wise IEC/ BCC budget sealing has been withdrawned. Hence the proposal may please be approved</t>
    </r>
  </si>
  <si>
    <r>
      <t xml:space="preserve">There is an urgent need for sensitisation of  citizen groups ( i.e. Loins club, Rotary Clubs  etc ) during the major campaigns like Pulse Polio, MDA Campaign, Dengue Month, TB elimination  campaign for ensuring their participation  in the campaign and  facilitate  mobilisation of eligible  beneficiaries  for  services.  
In order to organise such sensitisation programme, a lumpsum fund has been kept which shall be utilised observing OSHFWS   financial Norms with due approval from appropriate authority. 
</t>
    </r>
    <r>
      <rPr>
        <b/>
        <sz val="11"/>
        <color theme="1"/>
        <rFont val="Calibri"/>
        <family val="2"/>
      </rPr>
      <t>Budget :  @ Rs.1.00 Lakhs per  MCs  X 5 MCs</t>
    </r>
  </si>
  <si>
    <r>
      <rPr>
        <b/>
        <sz val="11"/>
        <color theme="1"/>
        <rFont val="Calibri"/>
        <family val="2"/>
      </rPr>
      <t>Sickle Cell Mitra - Network for Sickle Cell Disease &amp; Trait cases-</t>
    </r>
    <r>
      <rPr>
        <sz val="11"/>
        <color theme="1"/>
        <rFont val="Calibri"/>
        <family val="2"/>
      </rPr>
      <t xml:space="preserve">
As per the National Sickle Cell Anaemia Elimination Mission (NASCEM) Portal, there are about 1,04,00 SCD cases &amp; 4,50,000 Trait cases in the State. 
</t>
    </r>
    <r>
      <rPr>
        <b/>
        <sz val="11"/>
        <color theme="1"/>
        <rFont val="Calibri"/>
        <family val="2"/>
      </rPr>
      <t>Prerequisite for  Network  Members:</t>
    </r>
    <r>
      <rPr>
        <sz val="11"/>
        <color theme="1"/>
        <rFont val="Calibri"/>
        <family val="2"/>
      </rPr>
      <t xml:space="preserve">
The association in the network will be voluntary in nature. However, the only pre requisite is s/he shall be a SCD / Trait case. In order to join/ register in the network, an online module will be developed. 
</t>
    </r>
    <r>
      <rPr>
        <b/>
        <sz val="11"/>
        <color theme="1"/>
        <rFont val="Calibri"/>
        <family val="2"/>
      </rPr>
      <t xml:space="preserve">Registration  for membership: </t>
    </r>
    <r>
      <rPr>
        <sz val="11"/>
        <color theme="1"/>
        <rFont val="Calibri"/>
        <family val="2"/>
      </rPr>
      <t xml:space="preserve">
This application would have two Modules; i.B. Registration Module &amp; Awareness Module. All registered beneficiaries will have access to the Awareness Module, which will be a self learning tool. After completion of the Module, the beneficiaries shall appear for a small assessment online in the same platform. Once s/he qualifies and obtain the minimum performance benchmark, s/he would be awarded a certificate&amp; recognized as Sickle Cell Mitra. 
</t>
    </r>
    <r>
      <rPr>
        <b/>
        <sz val="11"/>
        <color theme="1"/>
        <rFont val="Calibri"/>
        <family val="2"/>
      </rPr>
      <t xml:space="preserve">Task : </t>
    </r>
    <r>
      <rPr>
        <sz val="11"/>
        <color theme="1"/>
        <rFont val="Calibri"/>
        <family val="2"/>
      </rPr>
      <t xml:space="preserve">
The Sickle Cell Mitra shall conduct network meetings at SC-AAM Level and awareness programmes for general population. These events will be organized and funded as part of wellness activities at SC-AAM level. 
</t>
    </r>
    <r>
      <rPr>
        <b/>
        <sz val="11"/>
        <color theme="1"/>
        <rFont val="Calibri"/>
        <family val="2"/>
      </rPr>
      <t>Support from  NHM &amp; Partners :</t>
    </r>
    <r>
      <rPr>
        <sz val="11"/>
        <color theme="1"/>
        <rFont val="Calibri"/>
        <family val="2"/>
      </rPr>
      <t xml:space="preserve">
• Development of Portal for registration – UNICEF
• Chat bot platform for interaction &amp;providing quick and efficient responses to common questions- UNICEF
• Sensitisation of SCD Mitra (1/2 day)- @ 1 meeting per district with min 40 Participants  @ Rs. 20000/- X 21 Targeted District  (NHM  Fund)
• Coloured Handouts   to SCD Mitras (1000 in  2026-27) : Rs.20/-  per Hand out 
• Net work  Meeting / Patient  Support Group Meeting at  District level (Half yearly once) @ Rs.20000/ 21 districts </t>
    </r>
  </si>
  <si>
    <r>
      <t xml:space="preserve">Annexure-6 for all maternal death for 768 no. of deaths (@ Rs.2/- X 989=Rs.1536/-) </t>
    </r>
    <r>
      <rPr>
        <b/>
        <sz val="11"/>
        <color rgb="FFFF0000"/>
        <rFont val="Calibri"/>
        <family val="2"/>
      </rPr>
      <t xml:space="preserve"> ( Source of funding: To be met from state specific  SAMMPUrNA budget)</t>
    </r>
  </si>
  <si>
    <t>Tele-Manas HR Annexure</t>
  </si>
  <si>
    <t>Civil Works under NHM for PIP 2026-27  (New Proposals)</t>
  </si>
  <si>
    <t>Abstract New Constructions for PIP 2026-27, Odisha</t>
  </si>
  <si>
    <t>Construction of Complte New Building for Existing CHCs for NHM PIP 2026-27</t>
  </si>
  <si>
    <t>Construction of Complte New Building for Existing PHCs for NHM PIP 2026-27</t>
  </si>
  <si>
    <t>Sub Centre: IPHS Assessment &amp; Cost Norms</t>
  </si>
  <si>
    <t>Annexure 5: Revalidation Work PIP 2026-27, Odisha</t>
  </si>
  <si>
    <t>District/ Institution Wise Revalidation  Works under NHM for PIP 2026-27, Odisha</t>
  </si>
  <si>
    <t>Abstract Revalidation Works, Odisha</t>
  </si>
  <si>
    <t>Revalidation of Civil Construction under NHM PIP  Works approved during 2022-24, Odisha (DHH)</t>
  </si>
  <si>
    <t>Revalidation of Civil Construction under NHM PIP  Works approved during 2024-26, Odisha (SDH)</t>
  </si>
  <si>
    <t>Revalidation of Civil Construction under NHM PIP  Works approved during 2022-24, Odisha (CHC)</t>
  </si>
  <si>
    <t>Revalidation of Civil Construction under NHM PIP  Works approved during 2024-26, Odisha (CHC)</t>
  </si>
  <si>
    <t>Revalidation of Civil Construction under NHM PIP  Works approved during 2022-24, Odisha (PHC)</t>
  </si>
  <si>
    <t>Revalidation of Civil Construction under NHM PIP  Works approved during 2022-24, Odisha (SC)</t>
  </si>
  <si>
    <t>Revalidation of Civil Construction under NHM PIP  Works approved during 2024-26, Odisha (SC)</t>
  </si>
  <si>
    <r>
      <t xml:space="preserve">Background:
</t>
    </r>
    <r>
      <rPr>
        <sz val="10.5"/>
        <rFont val="Calibri"/>
        <family val="2"/>
      </rPr>
      <t>Monitoring &amp;Supportive supervision is essential to ensure effective program implementation, quality assurance, and course correction in various health programs. Regular field visits, debriefings, and multi-disciplinary reviews strengthen the national programs to attain their objectives. It addresses gaps in service delivery, builds capacity of field staff, facilitates real-time monitoring, and strengthens accountability across Program Management Units (PMUs) from state to sector levels. 
As per the program mandate, all Program Managers and Program Officers are required to undertake a minimum number of field visits, either as specified in their Terms of Reference (ToR) or based on programmatic requirements. Hence a budget is proposed in the PIP to facilitate smooth supportive supervision and monitoring visits across all levels.
Here in the Proposal State has proposed for hybrid model – combining rented vehicles and a common vehicle pool – which enables flexible, timely, and cost-effective mobility support. It ensures uninterrupted field operations by balancing dedicated transport availability with on-demand hiring options, thereby improving accessibility and responsiveness in Monitoring &amp; Supportive supervision activities.</t>
    </r>
  </si>
  <si>
    <r>
      <rPr>
        <b/>
        <sz val="10.5"/>
        <rFont val="Calibri"/>
        <family val="2"/>
      </rPr>
      <t>Proposal: Organising Joint Reviews/ Convergence Meetings at all Levels (State/ District/ Block/ Sectors) for Improved Health Outcomes</t>
    </r>
    <r>
      <rPr>
        <sz val="10.5"/>
        <rFont val="Calibri"/>
        <family val="2"/>
      </rPr>
      <t xml:space="preserve">
</t>
    </r>
    <r>
      <rPr>
        <b/>
        <sz val="10.5"/>
        <rFont val="Calibri"/>
        <family val="2"/>
      </rPr>
      <t>Background</t>
    </r>
    <r>
      <rPr>
        <sz val="10.5"/>
        <rFont val="Calibri"/>
        <family val="2"/>
      </rPr>
      <t xml:space="preserve">: While several review and monitoring mechanisms exist at different administrative levels, these are often programme-specific and implemented in silos, limiting their effectiveness in addressing cross-cutting implementation challenges. Fragmented reviews, parallel reporting systems, and limited platforms for structured inter-departmental engagement have constrained timely decision-making and joint action at the field level.
</t>
    </r>
    <r>
      <rPr>
        <b/>
        <sz val="10.5"/>
        <rFont val="Calibri"/>
        <family val="2"/>
      </rPr>
      <t>Major Features:</t>
    </r>
    <r>
      <rPr>
        <sz val="10.5"/>
        <rFont val="Calibri"/>
        <family val="2"/>
      </rPr>
      <t xml:space="preserve"> 
</t>
    </r>
    <r>
      <rPr>
        <b/>
        <sz val="10.5"/>
        <rFont val="Calibri"/>
        <family val="2"/>
      </rPr>
      <t xml:space="preserve">Sector / Block/ District Level Planning -cum -review Meeting (Monthly): </t>
    </r>
    <r>
      <rPr>
        <sz val="10.5"/>
        <rFont val="Calibri"/>
        <family val="2"/>
      </rPr>
      <t xml:space="preserve">Meetings shall be taken up on scheduled days between 26th to 31st, every month at sector level, 1st to 5th at block level and 7th to 10th at district level. Validation of data shall be done between 6th-8th at State level to provide feedback to districts/ MCs for facilitating monthly review meetings under the chairpersonship of Collector&amp; DM.
</t>
    </r>
    <r>
      <rPr>
        <b/>
        <sz val="10.5"/>
        <rFont val="Calibri"/>
        <family val="2"/>
      </rPr>
      <t xml:space="preserve">State Level Planning -cum -review Meeting (Quarterly): </t>
    </r>
    <r>
      <rPr>
        <sz val="10.5"/>
        <rFont val="Calibri"/>
        <family val="2"/>
      </rPr>
      <t xml:space="preserve">Separate review meetings will be organised for key domains such as RMNCHAN, DCP, NCD, and Health Systems Strengthening (HSS), including civil works and MIS.
</t>
    </r>
    <r>
      <rPr>
        <b/>
        <sz val="10.5"/>
        <color rgb="FFFF0000"/>
        <rFont val="Calibri"/>
        <family val="2"/>
      </rPr>
      <t>May also refer Write-up Annexure for details placed at Programme Management Folder</t>
    </r>
  </si>
  <si>
    <r>
      <rPr>
        <sz val="11"/>
        <color theme="1"/>
        <rFont val="Calibri"/>
        <family val="2"/>
      </rPr>
      <t xml:space="preserve">State forms various Technical/ Domain Specific Sub Committees  which  finalise Component Specific Plan in consultation with  Stakeholders from Districts/Cities, DPs,  MCHs, Experts. Also   Inputs incorporated  from  Block level Stakeholders.
Budget is proposed  for organising planning meetings at State, District &amp; Block level  for  development of  Health  Action Plan, Dissemination of approved plan/  PIP with stakeholders &amp; Printing of PIPs etc. </t>
    </r>
    <r>
      <rPr>
        <b/>
        <sz val="11"/>
        <color theme="1"/>
        <rFont val="Calibri"/>
        <family val="2"/>
      </rPr>
      <t xml:space="preserve">
</t>
    </r>
    <r>
      <rPr>
        <b/>
        <sz val="11"/>
        <color rgb="FF000000"/>
        <rFont val="Calibri"/>
        <family val="2"/>
      </rPr>
      <t xml:space="preserve">Budget Details: </t>
    </r>
    <r>
      <rPr>
        <sz val="11"/>
        <color rgb="FF000000"/>
        <rFont val="Calibri"/>
        <family val="2"/>
      </rPr>
      <t xml:space="preserve">
State -@ Rs 10.00  Lakhs
District @ Rs.20000/- per unit   X 30 districts
Block @ Rs. 2000/- per block X 314 Blocks</t>
    </r>
  </si>
  <si>
    <r>
      <rPr>
        <b/>
        <sz val="11"/>
        <rFont val="Calibri"/>
        <family val="2"/>
      </rPr>
      <t>Procurement of new Computers &amp; Peripherals at all levels
Budget: @Rs.60000/- X 990 = Rs.594.00 Lakhs (Budget to be met out of State Budget)</t>
    </r>
    <r>
      <rPr>
        <b/>
        <sz val="11"/>
        <color rgb="FFFF0000"/>
        <rFont val="Calibri"/>
        <family val="2"/>
      </rPr>
      <t>Details Justification &amp; Budget is at IT Peripherals Write-up Annexure</t>
    </r>
  </si>
  <si>
    <r>
      <rPr>
        <sz val="10.5"/>
        <rFont val="Calibri"/>
        <family val="2"/>
      </rPr>
      <t>1. Contingency &amp; Consumables (Paper, Cartridges stationeries etc) @ RS.50,000/- per annum</t>
    </r>
    <r>
      <rPr>
        <b/>
        <sz val="10.5"/>
        <rFont val="Calibri"/>
        <family val="2"/>
      </rPr>
      <t xml:space="preserve">: 
2. Support Staff (House Keeping &amp; Security) 2 Personnel- To be managed with Manpower engaged under NIRMAL for facilities 
</t>
    </r>
    <r>
      <rPr>
        <sz val="10.5"/>
        <rFont val="Calibri"/>
        <family val="2"/>
      </rPr>
      <t>3. Broad Band Internet Charges – Separately proposed as part of IT interventions</t>
    </r>
    <r>
      <rPr>
        <b/>
        <sz val="10.5"/>
        <rFont val="Calibri"/>
        <family val="2"/>
      </rPr>
      <t xml:space="preserve">
Budget Proposed under HSS-18_IT Interventions_ Sl. No. 203
</t>
    </r>
    <r>
      <rPr>
        <sz val="10.5"/>
        <rFont val="Calibri"/>
        <family val="2"/>
      </rPr>
      <t>4. Repair/Maintenance/replacement of office EIF:</t>
    </r>
    <r>
      <rPr>
        <b/>
        <sz val="10.5"/>
        <rFont val="Calibri"/>
        <family val="2"/>
      </rPr>
      <t xml:space="preserve"> Rs.0.20 Lakh
Total Budget: Rs.0.70 Lakhs per block</t>
    </r>
  </si>
  <si>
    <r>
      <t xml:space="preserve">District Programme Management Unit (DPMU)
</t>
    </r>
    <r>
      <rPr>
        <sz val="10.5"/>
        <rFont val="Calibri"/>
        <family val="2"/>
      </rPr>
      <t>District Programme Management Units have been established at all 30 districts in the State Similarly City Programme Management units have been functional at 5 Municipal Corporation Cities.</t>
    </r>
    <r>
      <rPr>
        <b/>
        <sz val="10.5"/>
        <rFont val="Calibri"/>
        <family val="2"/>
      </rPr>
      <t xml:space="preserve">
</t>
    </r>
    <r>
      <rPr>
        <sz val="10.5"/>
        <rFont val="Calibri"/>
        <family val="2"/>
      </rPr>
      <t>1. Contingency &amp; Consumables (Paper, Cartridges stationeries etc) @ Rs 15000/- PM X 12 months=</t>
    </r>
    <r>
      <rPr>
        <b/>
        <sz val="10.5"/>
        <rFont val="Calibri"/>
        <family val="2"/>
      </rPr>
      <t xml:space="preserve"> Rs.1.80 Lakhs
</t>
    </r>
    <r>
      <rPr>
        <sz val="10.5"/>
        <rFont val="Calibri"/>
        <family val="2"/>
      </rPr>
      <t xml:space="preserve">2. Support Staff (House Keeping &amp; Security) 2 Personnel @ Rs 600 per day X 26 days PM X 12 months: </t>
    </r>
    <r>
      <rPr>
        <b/>
        <sz val="10.5"/>
        <rFont val="Calibri"/>
        <family val="2"/>
      </rPr>
      <t xml:space="preserve">Rs. 3.74 Lakhs
</t>
    </r>
    <r>
      <rPr>
        <sz val="10.5"/>
        <rFont val="Calibri"/>
        <family val="2"/>
      </rPr>
      <t xml:space="preserve">3. Broad Band Internet Charges – Separately proposed as part of IT interventions 
</t>
    </r>
    <r>
      <rPr>
        <b/>
        <sz val="10.5"/>
        <rFont val="Calibri"/>
        <family val="2"/>
      </rPr>
      <t xml:space="preserve">Budget Proposed under HSS-18_IT Interventions_ Sl. No. 203
</t>
    </r>
    <r>
      <rPr>
        <sz val="10.5"/>
        <rFont val="Calibri"/>
        <family val="2"/>
      </rPr>
      <t xml:space="preserve">4. Hospitality (Stay, travel etc.) for State/ National Monitors (Lump sum): </t>
    </r>
    <r>
      <rPr>
        <b/>
        <sz val="10.5"/>
        <rFont val="Calibri"/>
        <family val="2"/>
      </rPr>
      <t xml:space="preserve">Rs.50,000
</t>
    </r>
    <r>
      <rPr>
        <sz val="10.5"/>
        <rFont val="Calibri"/>
        <family val="2"/>
      </rPr>
      <t>5. Repair/Maintenance/replacement of office EIF:</t>
    </r>
    <r>
      <rPr>
        <b/>
        <sz val="10.5"/>
        <rFont val="Calibri"/>
        <family val="2"/>
      </rPr>
      <t xml:space="preserve"> Rs. 1.75Lakhs
Total Budget: Rs.749000/- per districts</t>
    </r>
  </si>
  <si>
    <r>
      <t xml:space="preserve">State Level 
</t>
    </r>
    <r>
      <rPr>
        <sz val="10.5"/>
        <rFont val="Calibri"/>
        <family val="2"/>
      </rPr>
      <t>State Programme Management Unit has been established at Mission Directorate (MD)&amp; extended SPMU has been attached with the Director Family Welfare (DFW), Director Public Health (DPH), Director Nursing Education (DNE) and Director Health Services (DHS), State Institute of Health and Family Welfare (SIHFW) respectively.
1. Hiring of Vehicles for local conveyance &amp; attending Meetings, Training etc.: 15 (MD-10, DFW-2 DPH-2, DHS-1) @ Rs.35,000/- PM (Including DOL) X 15 Vehicles X 12 months =</t>
    </r>
    <r>
      <rPr>
        <b/>
        <sz val="10.5"/>
        <rFont val="Calibri"/>
        <family val="2"/>
      </rPr>
      <t xml:space="preserve"> Rs.63.00 Lakhs</t>
    </r>
    <r>
      <rPr>
        <sz val="10.5"/>
        <rFont val="Calibri"/>
        <family val="2"/>
      </rPr>
      <t xml:space="preserve"> 
2. Broadband Internet Charges – Separately proposed as part of IT interventions  (Budget not included here)
</t>
    </r>
    <r>
      <rPr>
        <b/>
        <sz val="10.5"/>
        <rFont val="Calibri"/>
        <family val="2"/>
      </rPr>
      <t xml:space="preserve">Budget Proposed under HSS-18_IT Interventions_ Sl. No. 203
3. </t>
    </r>
    <r>
      <rPr>
        <sz val="10.5"/>
        <rFont val="Calibri"/>
        <family val="2"/>
      </rPr>
      <t>Contingency &amp; Consumables (Paper, Cartridges stationeries etc) @ Rs.1,45,000/- PM (MD-Rs.1,00,000/- DPH-Rs.15,000 /- + DFW-Rs.15000 /- + SIHFW-Rs.5000/-DHS-Rs.5000/- DNE-Rs. 5000/-) X 12 months=</t>
    </r>
    <r>
      <rPr>
        <b/>
        <sz val="10.5"/>
        <rFont val="Calibri"/>
        <family val="2"/>
      </rPr>
      <t xml:space="preserve"> Rs.17.4 Lakhs
4. </t>
    </r>
    <r>
      <rPr>
        <sz val="10.5"/>
        <rFont val="Calibri"/>
        <family val="2"/>
      </rPr>
      <t>Support Staff (House Keeping &amp; Security) for 45 Personnels (lumpsum) =</t>
    </r>
    <r>
      <rPr>
        <b/>
        <sz val="10.5"/>
        <rFont val="Calibri"/>
        <family val="2"/>
      </rPr>
      <t xml:space="preserve"> Rs. 85.00 Lakhs
5. </t>
    </r>
    <r>
      <rPr>
        <sz val="10.5"/>
        <rFont val="Calibri"/>
        <family val="2"/>
      </rPr>
      <t>Hospitality (Stay, travel etc.) for National Monitors (Lump sum)</t>
    </r>
    <r>
      <rPr>
        <b/>
        <sz val="10.5"/>
        <rFont val="Calibri"/>
        <family val="2"/>
      </rPr>
      <t xml:space="preserve">: Rs.10.00 Lakhs
</t>
    </r>
    <r>
      <rPr>
        <sz val="10.5"/>
        <rFont val="Calibri"/>
        <family val="2"/>
      </rPr>
      <t>6. Repair/Maintenance/replacement of office EIF:</t>
    </r>
    <r>
      <rPr>
        <b/>
        <sz val="10.5"/>
        <rFont val="Calibri"/>
        <family val="2"/>
      </rPr>
      <t xml:space="preserve"> Rs.11.90 Lakhs
</t>
    </r>
    <r>
      <rPr>
        <sz val="10.5"/>
        <rFont val="Calibri"/>
        <family val="2"/>
      </rPr>
      <t>7. Other Logistic Support (lumsum)=</t>
    </r>
    <r>
      <rPr>
        <b/>
        <sz val="10.5"/>
        <rFont val="Calibri"/>
        <family val="2"/>
      </rPr>
      <t xml:space="preserve"> Rs. 73.58 Lakhs 
</t>
    </r>
    <r>
      <rPr>
        <sz val="10.5"/>
        <rFont val="Calibri"/>
        <family val="2"/>
      </rPr>
      <t xml:space="preserve">8. Administrative Contingencies- STDC (ATDC, Cuttack &amp; Urban TB Unit, BBSR): STDC (ATDC, Cuttack &amp; Urban TB Unit, BBSR) @Rs.1.65 lakhs X 2 </t>
    </r>
    <r>
      <rPr>
        <b/>
        <sz val="10.5"/>
        <rFont val="Calibri"/>
        <family val="2"/>
      </rPr>
      <t xml:space="preserve">= Rs.3.30 Lakhs
Total Budget: Rs.264.18 Lakhs </t>
    </r>
  </si>
  <si>
    <r>
      <t>ASHA Status:
Existing number of ASHAs: 49990</t>
    </r>
    <r>
      <rPr>
        <sz val="9.5"/>
        <color rgb="FF000000"/>
        <rFont val="Calibri"/>
        <family val="2"/>
      </rPr>
      <t xml:space="preserve"> (As per approval in PIP 2024-26) 
</t>
    </r>
    <r>
      <rPr>
        <b/>
        <sz val="9.5"/>
        <color rgb="FF000000"/>
        <rFont val="Calibri"/>
        <family val="2"/>
      </rPr>
      <t>Proposal for 2026-27:</t>
    </r>
    <r>
      <rPr>
        <sz val="9.5"/>
        <color rgb="FF000000"/>
        <rFont val="Calibri"/>
        <family val="2"/>
      </rPr>
      <t xml:space="preserve">
835 new ASHAs (640-Rural area &amp; 195-Urban area) will be selected in villages/urban slum areas having 2000 or more population.
</t>
    </r>
    <r>
      <rPr>
        <b/>
        <sz val="9.5"/>
        <color rgb="FF000000"/>
        <rFont val="Calibri"/>
        <family val="2"/>
      </rPr>
      <t xml:space="preserve">Total ASHA for 2026-27: </t>
    </r>
    <r>
      <rPr>
        <sz val="9.5"/>
        <color rgb="FF000000"/>
        <rFont val="Calibri"/>
        <family val="2"/>
      </rPr>
      <t>50825= 49990 (existing as per PIP 2024-26) + 835 (640-Rural area &amp; 195-Urban area) new ASHAs to be selected in villages/urban slum areas having 2000 or more population.</t>
    </r>
  </si>
  <si>
    <t>Details at SHSRC HR Annexure</t>
  </si>
  <si>
    <r>
      <rPr>
        <b/>
        <sz val="11"/>
        <rFont val="Calibri"/>
        <family val="2"/>
      </rPr>
      <t>N.B.:</t>
    </r>
    <r>
      <rPr>
        <sz val="11"/>
        <rFont val="Calibri"/>
        <family val="2"/>
      </rPr>
      <t xml:space="preserve">
1.Contractual employees appointed under </t>
    </r>
    <r>
      <rPr>
        <b/>
        <sz val="11"/>
        <rFont val="Calibri"/>
        <family val="2"/>
      </rPr>
      <t xml:space="preserve">OSH&amp;FWS </t>
    </r>
    <r>
      <rPr>
        <sz val="11"/>
        <rFont val="Calibri"/>
        <family val="2"/>
      </rPr>
      <t xml:space="preserve">shall be entitled to an annual increment of </t>
    </r>
    <r>
      <rPr>
        <b/>
        <sz val="11"/>
        <rFont val="Calibri"/>
        <family val="2"/>
      </rPr>
      <t>5% on the base remuneration of FY 2025–26</t>
    </r>
    <r>
      <rPr>
        <sz val="11"/>
        <rFont val="Calibri"/>
        <family val="2"/>
      </rPr>
      <t xml:space="preserve">, along with </t>
    </r>
    <r>
      <rPr>
        <b/>
        <sz val="11"/>
        <rFont val="Calibri"/>
        <family val="2"/>
      </rPr>
      <t>Performance Incentive (PI) of up to 25% of the revised base remuneration</t>
    </r>
    <r>
      <rPr>
        <sz val="11"/>
        <rFont val="Calibri"/>
        <family val="2"/>
      </rPr>
      <t xml:space="preserve">, subject to performance appraisal and applicable guidelines.
</t>
    </r>
    <r>
      <rPr>
        <sz val="11"/>
        <rFont val="Calibri"/>
        <family val="2"/>
      </rPr>
      <t xml:space="preserve">2.Employees engaged through </t>
    </r>
    <r>
      <rPr>
        <b/>
        <sz val="11"/>
        <rFont val="Calibri"/>
        <family val="2"/>
      </rPr>
      <t>outsourcing under NHM</t>
    </r>
    <r>
      <rPr>
        <sz val="11"/>
        <rFont val="Calibri"/>
        <family val="2"/>
      </rPr>
      <t xml:space="preserve"> shall be paid remuneration in accordance with the </t>
    </r>
    <r>
      <rPr>
        <b/>
        <sz val="11"/>
        <rFont val="Calibri"/>
        <family val="2"/>
      </rPr>
      <t xml:space="preserve">outsourcing norms prescribed by OSH&amp;FWS.
3. </t>
    </r>
    <r>
      <rPr>
        <sz val="11"/>
        <rFont val="Calibri"/>
        <family val="2"/>
      </rPr>
      <t xml:space="preserve">Unit Cost Specified in the given column is only an </t>
    </r>
    <r>
      <rPr>
        <b/>
        <sz val="11"/>
        <rFont val="Calibri"/>
        <family val="2"/>
      </rPr>
      <t>indicative cost for calculation/ estimation purpose.</t>
    </r>
  </si>
  <si>
    <r>
      <rPr>
        <b/>
        <sz val="10.5"/>
        <rFont val="Calibri"/>
        <family val="2"/>
      </rPr>
      <t>N.B.:</t>
    </r>
    <r>
      <rPr>
        <sz val="10.5"/>
        <rFont val="Calibri"/>
        <family val="2"/>
      </rPr>
      <t xml:space="preserve">
1.Contractual employees appointed under </t>
    </r>
    <r>
      <rPr>
        <b/>
        <sz val="10.5"/>
        <rFont val="Calibri"/>
        <family val="2"/>
      </rPr>
      <t xml:space="preserve">OSH&amp;FWS </t>
    </r>
    <r>
      <rPr>
        <sz val="10.5"/>
        <rFont val="Calibri"/>
        <family val="2"/>
      </rPr>
      <t xml:space="preserve">shall be entitled to an annual increment of </t>
    </r>
    <r>
      <rPr>
        <b/>
        <sz val="10.5"/>
        <rFont val="Calibri"/>
        <family val="2"/>
      </rPr>
      <t>5% on the base remuneration of FY 2025–26</t>
    </r>
    <r>
      <rPr>
        <sz val="10.5"/>
        <rFont val="Calibri"/>
        <family val="2"/>
      </rPr>
      <t xml:space="preserve">, along with </t>
    </r>
    <r>
      <rPr>
        <b/>
        <sz val="10.5"/>
        <rFont val="Calibri"/>
        <family val="2"/>
      </rPr>
      <t>Performance Incentive (PI) of up to 25% of the revised base remuneration</t>
    </r>
    <r>
      <rPr>
        <sz val="10.5"/>
        <rFont val="Calibri"/>
        <family val="2"/>
      </rPr>
      <t xml:space="preserve">, subject to performance appraisal and applicable guidelines.
2.Employees engaged through </t>
    </r>
    <r>
      <rPr>
        <b/>
        <sz val="10.5"/>
        <rFont val="Calibri"/>
        <family val="2"/>
      </rPr>
      <t>outsourcing under NHM</t>
    </r>
    <r>
      <rPr>
        <sz val="10.5"/>
        <rFont val="Calibri"/>
        <family val="2"/>
      </rPr>
      <t xml:space="preserve"> shall be paid remuneration in accordance with the </t>
    </r>
    <r>
      <rPr>
        <b/>
        <sz val="10.5"/>
        <rFont val="Calibri"/>
        <family val="2"/>
      </rPr>
      <t xml:space="preserve">outsourcing norms prescribed by OSH&amp;FWS.
3. </t>
    </r>
    <r>
      <rPr>
        <sz val="10.5"/>
        <rFont val="Calibri"/>
        <family val="2"/>
      </rPr>
      <t xml:space="preserve">Unit Cost Specified in the given column is only an </t>
    </r>
    <r>
      <rPr>
        <b/>
        <sz val="10.5"/>
        <rFont val="Calibri"/>
        <family val="2"/>
      </rPr>
      <t>indicative cost for calculation/ estimation purpose.</t>
    </r>
  </si>
  <si>
    <t xml:space="preserve"> Base Remuneration Approved in 2025-26 </t>
  </si>
  <si>
    <t xml:space="preserve"> Base Remuneration Approved in PIP  2026-27 (5% increment on base 25-26) </t>
  </si>
  <si>
    <t xml:space="preserve"> Total Remuneration p.m. </t>
  </si>
  <si>
    <t xml:space="preserve"> No of months Remuneration Approved</t>
  </si>
</sst>
</file>

<file path=xl/styles.xml><?xml version="1.0" encoding="utf-8"?>
<styleSheet xmlns="http://schemas.openxmlformats.org/spreadsheetml/2006/main">
  <numFmts count="35">
    <numFmt numFmtId="5" formatCode="&quot;₹&quot;\ #,##0;&quot;₹&quot;\ \-#,##0"/>
    <numFmt numFmtId="44" formatCode="_ &quot;₹&quot;\ * #,##0.00_ ;_ &quot;₹&quot;\ * \-#,##0.00_ ;_ &quot;₹&quot;\ * &quot;-&quot;??_ ;_ @_ "/>
    <numFmt numFmtId="43" formatCode="_ * #,##0.00_ ;_ * \-#,##0.00_ ;_ * &quot;-&quot;??_ ;_ @_ "/>
    <numFmt numFmtId="164" formatCode="_(* #,##0.00_);_(* \(#,##0.00\);_(* &quot;-&quot;??_);_(@_)"/>
    <numFmt numFmtId="165" formatCode="0.0"/>
    <numFmt numFmtId="166" formatCode="_ * #,##0_ ;_ * \-#,##0_ ;_ * &quot;-&quot;??_ ;_ @_ "/>
    <numFmt numFmtId="167" formatCode="#,##0.00_ ;\-#,##0.00\ "/>
    <numFmt numFmtId="168" formatCode="0.0000"/>
    <numFmt numFmtId="169" formatCode="&quot;Rs.&quot;#,##0_);\(&quot;Rs.&quot;#,##0\)"/>
    <numFmt numFmtId="170" formatCode="_(* #,##0.00000_);_(* \(#,##0.00000\);_(* &quot;-&quot;?????_);_(@_)"/>
    <numFmt numFmtId="171" formatCode="[$-409]General"/>
    <numFmt numFmtId="172" formatCode="_ * #,##0.00000_ ;_ * \-#,##0.00000_ ;_ * &quot;-&quot;??_ ;_ @_ "/>
    <numFmt numFmtId="173" formatCode="_ &quot;Rs.&quot;\ * #,##0.00_ ;_ &quot;Rs.&quot;\ * \-#,##0.00_ ;_ &quot;Rs.&quot;\ * &quot;-&quot;??_ ;_ @_ "/>
    <numFmt numFmtId="174" formatCode="_(* #,##0_);_(* \(#,##0\);_(* &quot;-&quot;??_);_(@_)"/>
    <numFmt numFmtId="175" formatCode="0.000"/>
    <numFmt numFmtId="176" formatCode="_ * #,##0.0_ ;_ * \-#,##0.0_ ;_ * &quot;-&quot;?_ ;_ @_ "/>
    <numFmt numFmtId="177" formatCode="_(* #,##0.000_);_(* \(#,##0.000\);_(* &quot;-&quot;?????_);_(@_)"/>
    <numFmt numFmtId="178" formatCode="0.00_ ;\-0.00\ "/>
    <numFmt numFmtId="179" formatCode="#,##0_ ;\-#,##0\ "/>
    <numFmt numFmtId="180" formatCode="_(&quot;$&quot;* #,##0.00_);_(&quot;$&quot;* \(#,##0.00\);_(&quot;$&quot;* &quot;-&quot;??_);_(@_)"/>
    <numFmt numFmtId="181" formatCode="_(* #,##0_);_(* \(#,##0\);_(* &quot;-&quot;?_);_(@_)"/>
    <numFmt numFmtId="182" formatCode="_ * #,##0.0000_ ;_ * \-#,##0.0000_ ;_ * &quot;-&quot;??_ ;_ @_ "/>
    <numFmt numFmtId="183" formatCode="_(* #,##0.000_);_(* \(#,##0.000\);_(* &quot;-&quot;??_);_(@_)"/>
    <numFmt numFmtId="184" formatCode="&quot;Rs.&quot;\ #,##0;&quot;Rs.&quot;\ \-#,##0"/>
    <numFmt numFmtId="185" formatCode="_(* #,##0.0_);_(* \(#,##0.0\);_(* &quot;-&quot;??_);_(@_)"/>
    <numFmt numFmtId="186" formatCode="_(* #,##0.0000_);_(* \(#,##0.0000\);_(* &quot;-&quot;??_);_(@_)"/>
    <numFmt numFmtId="187" formatCode="&quot;$&quot;#,##0.00_);\(&quot;$&quot;#,##0.00\)"/>
    <numFmt numFmtId="188" formatCode="&quot;Rs.&quot;\ #,##0;[Red]&quot;Rs.&quot;\ \-#,##0"/>
    <numFmt numFmtId="189" formatCode="0.00000"/>
    <numFmt numFmtId="190" formatCode="_ * #,##0.000_ ;_ * \-#,##0.000_ ;_ * &quot;-&quot;??_ ;_ @_ "/>
    <numFmt numFmtId="191" formatCode="0.0000000000"/>
    <numFmt numFmtId="192" formatCode="_ * #,##0.00000000_ ;_ * \-#,##0.00000000_ ;_ * &quot;-&quot;??_ ;_ @_ "/>
    <numFmt numFmtId="193" formatCode="0_ ;\-0\ "/>
    <numFmt numFmtId="194" formatCode="0E+00"/>
    <numFmt numFmtId="195" formatCode="[$-14009]dd/mm/yyyy;@"/>
  </numFmts>
  <fonts count="118">
    <font>
      <sz val="11"/>
      <color theme="1"/>
      <name val="Aptos Narrow"/>
      <family val="2"/>
      <scheme val="minor"/>
    </font>
    <font>
      <sz val="11"/>
      <color theme="1"/>
      <name val="Aptos Narrow"/>
      <family val="2"/>
      <scheme val="minor"/>
    </font>
    <font>
      <b/>
      <sz val="11"/>
      <color rgb="FF000000"/>
      <name val="Calibri"/>
      <family val="2"/>
    </font>
    <font>
      <sz val="11"/>
      <color rgb="FF000000"/>
      <name val="Calibri"/>
      <family val="2"/>
    </font>
    <font>
      <sz val="11"/>
      <color theme="1"/>
      <name val="Calibri"/>
      <family val="2"/>
    </font>
    <font>
      <b/>
      <sz val="11"/>
      <color theme="1"/>
      <name val="Aptos Narrow"/>
      <family val="2"/>
      <scheme val="minor"/>
    </font>
    <font>
      <sz val="11"/>
      <name val="Aptos Narrow"/>
      <family val="2"/>
      <scheme val="minor"/>
    </font>
    <font>
      <b/>
      <sz val="11"/>
      <name val="Aptos Narrow"/>
      <family val="2"/>
      <scheme val="minor"/>
    </font>
    <font>
      <sz val="10"/>
      <color rgb="FF000000"/>
      <name val="Arial"/>
      <family val="2"/>
    </font>
    <font>
      <sz val="8"/>
      <name val="Aptos Narrow"/>
      <family val="2"/>
      <scheme val="minor"/>
    </font>
    <font>
      <b/>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65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sz val="11"/>
      <color theme="0"/>
      <name val="Aptos Narrow"/>
      <family val="2"/>
      <scheme val="minor"/>
    </font>
    <font>
      <b/>
      <sz val="14"/>
      <color rgb="FF000000"/>
      <name val="Calibri"/>
      <family val="2"/>
    </font>
    <font>
      <b/>
      <sz val="11"/>
      <name val="Calibri"/>
      <family val="2"/>
    </font>
    <font>
      <b/>
      <sz val="11"/>
      <color indexed="8"/>
      <name val="Calibri"/>
      <family val="2"/>
    </font>
    <font>
      <sz val="11"/>
      <name val="Calibri"/>
      <family val="2"/>
    </font>
    <font>
      <b/>
      <sz val="11"/>
      <color indexed="10"/>
      <name val="Calibri"/>
      <family val="2"/>
    </font>
    <font>
      <sz val="10"/>
      <name val="Arial"/>
      <family val="2"/>
    </font>
    <font>
      <sz val="11"/>
      <color indexed="10"/>
      <name val="Calibri"/>
      <family val="2"/>
    </font>
    <font>
      <sz val="11"/>
      <color indexed="8"/>
      <name val="Calibri"/>
      <family val="2"/>
    </font>
    <font>
      <b/>
      <sz val="11"/>
      <color rgb="FFFF0000"/>
      <name val="Calibri"/>
      <family val="2"/>
    </font>
    <font>
      <b/>
      <sz val="11"/>
      <color theme="1"/>
      <name val="Calibri"/>
      <family val="2"/>
    </font>
    <font>
      <u/>
      <sz val="11"/>
      <color theme="10"/>
      <name val="Aptos Narrow"/>
      <family val="2"/>
      <scheme val="minor"/>
    </font>
    <font>
      <u/>
      <sz val="11"/>
      <color theme="10"/>
      <name val="Calibri"/>
      <family val="2"/>
    </font>
    <font>
      <u/>
      <sz val="12.65"/>
      <color theme="10"/>
      <name val="Calibri"/>
      <family val="2"/>
    </font>
    <font>
      <u/>
      <sz val="9.35"/>
      <color theme="10"/>
      <name val="Calibri"/>
      <family val="2"/>
    </font>
    <font>
      <sz val="10"/>
      <color indexed="8"/>
      <name val="Arial"/>
      <family val="2"/>
    </font>
    <font>
      <b/>
      <sz val="11"/>
      <name val="Aptos Narrow"/>
      <scheme val="minor"/>
    </font>
    <font>
      <b/>
      <sz val="11"/>
      <color rgb="FFFF0000"/>
      <name val="Aptos Narrow"/>
      <scheme val="minor"/>
    </font>
    <font>
      <b/>
      <sz val="11"/>
      <color rgb="FF2F5496"/>
      <name val="Calibri"/>
      <family val="2"/>
    </font>
    <font>
      <sz val="11"/>
      <color rgb="FFFF0000"/>
      <name val="Calibri"/>
      <family val="2"/>
    </font>
    <font>
      <sz val="11"/>
      <color rgb="FF2F5496"/>
      <name val="Calibri"/>
      <family val="2"/>
    </font>
    <font>
      <sz val="11"/>
      <color rgb="FF222222"/>
      <name val="Calibri"/>
      <family val="2"/>
    </font>
    <font>
      <u/>
      <sz val="10"/>
      <color theme="10"/>
      <name val="Arial"/>
      <family val="2"/>
    </font>
    <font>
      <sz val="11"/>
      <color theme="1"/>
      <name val="Aptos Narrow"/>
      <scheme val="minor"/>
    </font>
    <font>
      <sz val="10"/>
      <color rgb="FF000000"/>
      <name val="Arial"/>
      <family val="2"/>
    </font>
    <font>
      <b/>
      <sz val="10"/>
      <name val="Calibri"/>
      <family val="2"/>
    </font>
    <font>
      <b/>
      <sz val="11"/>
      <color theme="4" tint="-0.499984740745262"/>
      <name val="Calibri"/>
      <family val="2"/>
    </font>
    <font>
      <b/>
      <sz val="11"/>
      <color rgb="FF305496"/>
      <name val="Calibri"/>
      <family val="2"/>
    </font>
    <font>
      <b/>
      <u/>
      <sz val="11"/>
      <color rgb="FF000000"/>
      <name val="Calibri"/>
      <family val="2"/>
    </font>
    <font>
      <b/>
      <u/>
      <sz val="11"/>
      <color indexed="10"/>
      <name val="Calibri"/>
      <family val="2"/>
    </font>
    <font>
      <b/>
      <i/>
      <sz val="11"/>
      <color theme="1"/>
      <name val="Calibri"/>
      <family val="2"/>
    </font>
    <font>
      <b/>
      <sz val="11"/>
      <color theme="0"/>
      <name val="Calibri"/>
      <family val="2"/>
    </font>
    <font>
      <sz val="11"/>
      <color theme="1" tint="4.9989318521683403E-2"/>
      <name val="Calibri"/>
      <family val="2"/>
    </font>
    <font>
      <b/>
      <sz val="11"/>
      <color theme="3" tint="0.249977111117893"/>
      <name val="Calibri"/>
      <family val="2"/>
    </font>
    <font>
      <sz val="11"/>
      <color theme="3" tint="0.249977111117893"/>
      <name val="Calibri"/>
      <family val="2"/>
    </font>
    <font>
      <b/>
      <u/>
      <sz val="11"/>
      <name val="Calibri"/>
      <family val="2"/>
    </font>
    <font>
      <b/>
      <u/>
      <sz val="11"/>
      <color indexed="8"/>
      <name val="Calibri"/>
      <family val="2"/>
    </font>
    <font>
      <sz val="9"/>
      <color indexed="81"/>
      <name val="Tahoma"/>
      <family val="2"/>
    </font>
    <font>
      <b/>
      <sz val="9"/>
      <color indexed="81"/>
      <name val="Tahoma"/>
      <family val="2"/>
    </font>
    <font>
      <b/>
      <i/>
      <sz val="11"/>
      <name val="Calibri"/>
      <family val="2"/>
    </font>
    <font>
      <i/>
      <sz val="11"/>
      <color theme="1"/>
      <name val="Calibri"/>
      <family val="2"/>
    </font>
    <font>
      <b/>
      <sz val="14"/>
      <color theme="0"/>
      <name val="Calibri"/>
      <family val="2"/>
    </font>
    <font>
      <b/>
      <i/>
      <sz val="11"/>
      <color rgb="FF000000"/>
      <name val="Calibri"/>
      <family val="2"/>
    </font>
    <font>
      <sz val="10"/>
      <color theme="1"/>
      <name val="Calibri"/>
      <family val="2"/>
    </font>
    <font>
      <b/>
      <sz val="10"/>
      <color theme="1"/>
      <name val="Calibri"/>
      <family val="2"/>
    </font>
    <font>
      <b/>
      <sz val="10"/>
      <color rgb="FFFF0000"/>
      <name val="Calibri"/>
      <family val="2"/>
    </font>
    <font>
      <sz val="10"/>
      <name val="Calibri"/>
      <family val="2"/>
    </font>
    <font>
      <sz val="10.5"/>
      <name val="Calibri"/>
      <family val="2"/>
    </font>
    <font>
      <b/>
      <sz val="10.5"/>
      <name val="Calibri"/>
      <family val="2"/>
    </font>
    <font>
      <b/>
      <sz val="10.5"/>
      <color rgb="FFFF0000"/>
      <name val="Calibri"/>
      <family val="2"/>
    </font>
    <font>
      <b/>
      <sz val="10.5"/>
      <color indexed="8"/>
      <name val="Calibri"/>
      <family val="2"/>
    </font>
    <font>
      <sz val="10.5"/>
      <color indexed="8"/>
      <name val="Calibri"/>
      <family val="2"/>
    </font>
    <font>
      <b/>
      <sz val="10.5"/>
      <color rgb="FF000000"/>
      <name val="Calibri"/>
      <family val="2"/>
    </font>
    <font>
      <sz val="10.5"/>
      <color rgb="FF000000"/>
      <name val="Calibri"/>
      <family val="2"/>
    </font>
    <font>
      <sz val="9.5"/>
      <name val="Calibri"/>
      <family val="2"/>
    </font>
    <font>
      <b/>
      <sz val="9.5"/>
      <name val="Calibri"/>
      <family val="2"/>
    </font>
    <font>
      <b/>
      <sz val="12"/>
      <color theme="1"/>
      <name val="Calibri"/>
      <family val="2"/>
    </font>
    <font>
      <sz val="8"/>
      <color rgb="FF000000"/>
      <name val="Calibri"/>
      <family val="2"/>
    </font>
    <font>
      <b/>
      <sz val="8"/>
      <color rgb="FF000000"/>
      <name val="Calibri"/>
      <family val="2"/>
    </font>
    <font>
      <b/>
      <sz val="8"/>
      <color rgb="FFFF0000"/>
      <name val="Calibri"/>
      <family val="2"/>
    </font>
    <font>
      <sz val="10.5"/>
      <color theme="1"/>
      <name val="Calibri"/>
      <family val="2"/>
    </font>
    <font>
      <b/>
      <sz val="10.5"/>
      <color theme="1"/>
      <name val="Calibri"/>
      <family val="2"/>
    </font>
    <font>
      <b/>
      <sz val="14"/>
      <name val="Calibri"/>
      <family val="2"/>
    </font>
    <font>
      <sz val="12"/>
      <name val="Calibri"/>
      <family val="2"/>
    </font>
    <font>
      <b/>
      <sz val="12"/>
      <color rgb="FF000000"/>
      <name val="Calibri"/>
      <family val="2"/>
    </font>
    <font>
      <b/>
      <sz val="12"/>
      <name val="Calibri"/>
      <family val="2"/>
    </font>
    <font>
      <sz val="14"/>
      <color rgb="FF000000"/>
      <name val="Calibri"/>
      <family val="2"/>
    </font>
    <font>
      <sz val="10"/>
      <color rgb="FF000000"/>
      <name val="Calibri"/>
      <family val="2"/>
    </font>
    <font>
      <sz val="12"/>
      <color rgb="FF000000"/>
      <name val="Calibri"/>
      <family val="2"/>
    </font>
    <font>
      <b/>
      <sz val="9"/>
      <name val="Calibri"/>
      <family val="2"/>
    </font>
    <font>
      <b/>
      <sz val="10"/>
      <color rgb="FF000000"/>
      <name val="Calibri"/>
      <family val="2"/>
    </font>
    <font>
      <b/>
      <sz val="14"/>
      <color theme="1"/>
      <name val="Aptos Narrow"/>
      <family val="2"/>
      <scheme val="minor"/>
    </font>
    <font>
      <b/>
      <sz val="12"/>
      <color rgb="FF000000"/>
      <name val="Aptos Narrow"/>
      <family val="2"/>
      <scheme val="minor"/>
    </font>
    <font>
      <sz val="12"/>
      <color rgb="FF000000"/>
      <name val="Aptos Narrow"/>
      <family val="2"/>
      <scheme val="minor"/>
    </font>
    <font>
      <b/>
      <sz val="12"/>
      <color theme="1"/>
      <name val="Aptos Narrow"/>
      <family val="2"/>
      <scheme val="minor"/>
    </font>
    <font>
      <b/>
      <sz val="10"/>
      <color theme="1"/>
      <name val="Aptos Narrow"/>
      <family val="2"/>
      <scheme val="minor"/>
    </font>
    <font>
      <sz val="12"/>
      <color theme="1"/>
      <name val="Calibri"/>
      <family val="2"/>
    </font>
    <font>
      <sz val="12"/>
      <color theme="1"/>
      <name val="Aptos Narrow"/>
      <family val="2"/>
      <scheme val="minor"/>
    </font>
    <font>
      <b/>
      <sz val="11"/>
      <color rgb="FF000000"/>
      <name val="Aptos Narrow"/>
      <family val="2"/>
      <scheme val="minor"/>
    </font>
    <font>
      <sz val="11"/>
      <color rgb="FF000000"/>
      <name val="Aptos Narrow"/>
      <family val="2"/>
      <scheme val="minor"/>
    </font>
    <font>
      <b/>
      <sz val="12"/>
      <name val="Aptos Narrow"/>
      <family val="2"/>
      <scheme val="minor"/>
    </font>
    <font>
      <sz val="12"/>
      <name val="Aptos Narrow"/>
      <family val="2"/>
      <scheme val="minor"/>
    </font>
    <font>
      <b/>
      <sz val="10"/>
      <name val="Aptos Narrow"/>
      <family val="2"/>
      <scheme val="minor"/>
    </font>
    <font>
      <b/>
      <sz val="14"/>
      <name val="Aptos Narrow"/>
      <family val="2"/>
      <scheme val="minor"/>
    </font>
    <font>
      <b/>
      <sz val="12"/>
      <color rgb="FFFF0000"/>
      <name val="Aptos Narrow"/>
      <family val="2"/>
      <scheme val="minor"/>
    </font>
    <font>
      <sz val="12"/>
      <name val="Calibri"/>
      <family val="1"/>
    </font>
    <font>
      <sz val="9"/>
      <name val="Calibri"/>
      <family val="2"/>
    </font>
    <font>
      <b/>
      <sz val="9"/>
      <color rgb="FFFF0000"/>
      <name val="Calibri"/>
      <family val="2"/>
    </font>
    <font>
      <sz val="9"/>
      <color rgb="FFFF0000"/>
      <name val="Calibri"/>
      <family val="2"/>
    </font>
    <font>
      <sz val="10.5"/>
      <color rgb="FFFF0000"/>
      <name val="Calibri"/>
      <family val="2"/>
    </font>
    <font>
      <b/>
      <sz val="14"/>
      <color theme="1"/>
      <name val="Calibri"/>
      <family val="2"/>
    </font>
    <font>
      <sz val="14"/>
      <color theme="1"/>
      <name val="Calibri"/>
      <family val="2"/>
    </font>
    <font>
      <b/>
      <sz val="9.5"/>
      <color rgb="FF000000"/>
      <name val="Calibri"/>
      <family val="2"/>
    </font>
    <font>
      <sz val="9.5"/>
      <color rgb="FF000000"/>
      <name val="Calibri"/>
      <family val="2"/>
    </font>
  </fonts>
  <fills count="106">
    <fill>
      <patternFill patternType="none"/>
    </fill>
    <fill>
      <patternFill patternType="gray125"/>
    </fill>
    <fill>
      <patternFill patternType="solid">
        <fgColor theme="0"/>
        <bgColor indexed="64"/>
      </patternFill>
    </fill>
    <fill>
      <patternFill patternType="solid">
        <fgColor theme="0"/>
        <bgColor rgb="FFD6DCE4"/>
      </patternFill>
    </fill>
    <fill>
      <patternFill patternType="solid">
        <fgColor theme="0"/>
        <bgColor rgb="FFFFFF00"/>
      </patternFill>
    </fill>
    <fill>
      <patternFill patternType="solid">
        <fgColor theme="0"/>
        <bgColor rgb="FF93C47D"/>
      </patternFill>
    </fill>
    <fill>
      <patternFill patternType="solid">
        <fgColor theme="5" tint="0.79998168889431442"/>
        <bgColor rgb="FFB4C6E7"/>
      </patternFill>
    </fill>
    <fill>
      <patternFill patternType="solid">
        <fgColor theme="9" tint="0.79998168889431442"/>
        <bgColor rgb="FFB4C6E7"/>
      </patternFill>
    </fill>
    <fill>
      <patternFill patternType="solid">
        <fgColor theme="4" tint="0.59999389629810485"/>
        <bgColor rgb="FFB4C6E7"/>
      </patternFill>
    </fill>
    <fill>
      <patternFill patternType="solid">
        <fgColor theme="4" tint="0.59999389629810485"/>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9" tint="0.59999389629810485"/>
        <bgColor rgb="FFB4C6E7"/>
      </patternFill>
    </fill>
    <fill>
      <patternFill patternType="solid">
        <fgColor rgb="FFEBE5B5"/>
        <bgColor indexed="64"/>
      </patternFill>
    </fill>
    <fill>
      <patternFill patternType="solid">
        <fgColor rgb="FFEBE5B5"/>
        <bgColor rgb="FFFFFF00"/>
      </patternFill>
    </fill>
    <fill>
      <patternFill patternType="solid">
        <fgColor theme="4" tint="-0.249977111117893"/>
        <bgColor indexed="64"/>
      </patternFill>
    </fill>
    <fill>
      <patternFill patternType="solid">
        <fgColor theme="4" tint="0.39997558519241921"/>
        <bgColor indexed="64"/>
      </patternFill>
    </fill>
    <fill>
      <patternFill patternType="solid">
        <fgColor theme="4" tint="0.39997558519241921"/>
        <bgColor rgb="FFB4C6E7"/>
      </patternFill>
    </fill>
    <fill>
      <patternFill patternType="solid">
        <fgColor theme="0"/>
        <bgColor rgb="FFB4C6E7"/>
      </patternFill>
    </fill>
    <fill>
      <patternFill patternType="solid">
        <fgColor theme="1"/>
        <bgColor indexed="64"/>
      </patternFill>
    </fill>
    <fill>
      <patternFill patternType="solid">
        <fgColor rgb="FFEAD1DC"/>
        <bgColor indexed="64"/>
      </patternFill>
    </fill>
    <fill>
      <patternFill patternType="solid">
        <fgColor theme="5" tint="0.79998168889431442"/>
        <bgColor indexed="64"/>
      </patternFill>
    </fill>
    <fill>
      <patternFill patternType="solid">
        <fgColor theme="0" tint="-0.14999847407452621"/>
        <bgColor rgb="FFB4C6E7"/>
      </patternFill>
    </fill>
    <fill>
      <patternFill patternType="solid">
        <fgColor theme="8" tint="0.79998168889431442"/>
        <bgColor indexed="64"/>
      </patternFill>
    </fill>
    <fill>
      <patternFill patternType="solid">
        <fgColor theme="1" tint="4.9989318521683403E-2"/>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9F3F"/>
        <bgColor indexed="64"/>
      </patternFill>
    </fill>
    <fill>
      <patternFill patternType="solid">
        <fgColor theme="6" tint="0.39997558519241921"/>
        <bgColor indexed="64"/>
      </patternFill>
    </fill>
    <fill>
      <patternFill patternType="solid">
        <fgColor rgb="FFF1D8D7"/>
        <bgColor indexed="64"/>
      </patternFill>
    </fill>
    <fill>
      <patternFill patternType="solid">
        <fgColor indexed="26"/>
      </patternFill>
    </fill>
    <fill>
      <patternFill patternType="solid">
        <fgColor theme="6" tint="0.39997558519241921"/>
        <bgColor rgb="FFB4C6E7"/>
      </patternFill>
    </fill>
    <fill>
      <patternFill patternType="solid">
        <fgColor rgb="FFFFFF00"/>
        <bgColor rgb="FFB4C6E7"/>
      </patternFill>
    </fill>
    <fill>
      <patternFill patternType="solid">
        <fgColor theme="6" tint="0.59999389629810485"/>
        <bgColor rgb="FFB4C6E7"/>
      </patternFill>
    </fill>
    <fill>
      <patternFill patternType="solid">
        <fgColor theme="6" tint="0.59999389629810485"/>
        <bgColor indexed="64"/>
      </patternFill>
    </fill>
    <fill>
      <patternFill patternType="solid">
        <fgColor rgb="FFF1D8D7"/>
        <bgColor rgb="FFFFFF00"/>
      </patternFill>
    </fill>
    <fill>
      <patternFill patternType="solid">
        <fgColor rgb="FFF1D8D7"/>
        <bgColor rgb="FFD6DCE4"/>
      </patternFill>
    </fill>
    <fill>
      <patternFill patternType="solid">
        <fgColor rgb="FFB8CCE4"/>
        <bgColor rgb="FFB4C6E7"/>
      </patternFill>
    </fill>
    <fill>
      <patternFill patternType="solid">
        <fgColor rgb="FFFFFF00"/>
        <bgColor rgb="FFFFFF00"/>
      </patternFill>
    </fill>
    <fill>
      <patternFill patternType="solid">
        <fgColor theme="5" tint="0.59999389629810485"/>
        <bgColor indexed="64"/>
      </patternFill>
    </fill>
    <fill>
      <patternFill patternType="solid">
        <fgColor theme="5" tint="0.59999389629810485"/>
        <bgColor rgb="FFFFFF00"/>
      </patternFill>
    </fill>
    <fill>
      <patternFill patternType="solid">
        <fgColor theme="4" tint="0.59999389629810485"/>
        <bgColor rgb="FFFFFF00"/>
      </patternFill>
    </fill>
    <fill>
      <patternFill patternType="solid">
        <fgColor theme="5" tint="0.79998168889431442"/>
        <bgColor rgb="FFFFFF00"/>
      </patternFill>
    </fill>
    <fill>
      <patternFill patternType="solid">
        <fgColor theme="2" tint="-9.9978637043366805E-2"/>
        <bgColor indexed="64"/>
      </patternFill>
    </fill>
    <fill>
      <patternFill patternType="solid">
        <fgColor theme="0" tint="-4.9989318521683403E-2"/>
        <bgColor indexed="64"/>
      </patternFill>
    </fill>
    <fill>
      <patternFill patternType="solid">
        <fgColor rgb="FFFFFFFF"/>
        <bgColor indexed="64"/>
      </patternFill>
    </fill>
    <fill>
      <patternFill patternType="solid">
        <fgColor theme="9" tint="0.59999389629810485"/>
        <bgColor indexed="64"/>
      </patternFill>
    </fill>
    <fill>
      <patternFill patternType="solid">
        <fgColor theme="7" tint="0.59999389629810485"/>
        <bgColor rgb="FFB4C6E7"/>
      </patternFill>
    </fill>
    <fill>
      <patternFill patternType="solid">
        <fgColor theme="7" tint="0.59999389629810485"/>
        <bgColor indexed="64"/>
      </patternFill>
    </fill>
    <fill>
      <patternFill patternType="solid">
        <fgColor theme="9" tint="0.79998168889431442"/>
        <bgColor indexed="64"/>
      </patternFill>
    </fill>
    <fill>
      <patternFill patternType="solid">
        <fgColor theme="6" tint="-0.249977111117893"/>
        <bgColor indexed="64"/>
      </patternFill>
    </fill>
    <fill>
      <patternFill patternType="solid">
        <fgColor theme="4" tint="0.59999389629810485"/>
        <bgColor rgb="FF000000"/>
      </patternFill>
    </fill>
    <fill>
      <patternFill patternType="solid">
        <fgColor theme="5" tint="0.59999389629810485"/>
        <bgColor rgb="FF000000"/>
      </patternFill>
    </fill>
    <fill>
      <patternFill patternType="solid">
        <fgColor theme="9" tint="-0.499984740745262"/>
        <bgColor indexed="64"/>
      </patternFill>
    </fill>
    <fill>
      <patternFill patternType="solid">
        <fgColor theme="0" tint="-0.14999847407452621"/>
        <bgColor rgb="FFFFFF00"/>
      </patternFill>
    </fill>
    <fill>
      <patternFill patternType="solid">
        <fgColor rgb="FF83CBEB"/>
        <bgColor rgb="FFB4C6E7"/>
      </patternFill>
    </fill>
    <fill>
      <patternFill patternType="solid">
        <fgColor rgb="FF83CBEB"/>
        <bgColor indexed="64"/>
      </patternFill>
    </fill>
    <fill>
      <patternFill patternType="solid">
        <fgColor rgb="FF83CBEB"/>
        <bgColor rgb="FFFFFF00"/>
      </patternFill>
    </fill>
    <fill>
      <patternFill patternType="solid">
        <fgColor rgb="FF83CBEB"/>
        <bgColor rgb="FF000000"/>
      </patternFill>
    </fill>
    <fill>
      <patternFill patternType="solid">
        <fgColor theme="5" tint="0.39997558519241921"/>
        <bgColor indexed="64"/>
      </patternFill>
    </fill>
    <fill>
      <patternFill patternType="solid">
        <fgColor rgb="FFEBF67E"/>
        <bgColor indexed="64"/>
      </patternFill>
    </fill>
    <fill>
      <patternFill patternType="solid">
        <fgColor rgb="FFEBF67E"/>
        <bgColor rgb="FF000000"/>
      </patternFill>
    </fill>
    <fill>
      <patternFill patternType="solid">
        <fgColor rgb="FF8FFBB3"/>
        <bgColor indexed="64"/>
      </patternFill>
    </fill>
    <fill>
      <patternFill patternType="solid">
        <fgColor theme="0" tint="-0.249977111117893"/>
        <bgColor indexed="64"/>
      </patternFill>
    </fill>
    <fill>
      <patternFill patternType="solid">
        <fgColor rgb="FFF2F2F2"/>
        <bgColor indexed="64"/>
      </patternFill>
    </fill>
    <fill>
      <patternFill patternType="solid">
        <fgColor rgb="FFFDE9D9"/>
        <bgColor indexed="64"/>
      </patternFill>
    </fill>
    <fill>
      <patternFill patternType="solid">
        <fgColor rgb="FF215867"/>
        <bgColor indexed="64"/>
      </patternFill>
    </fill>
    <fill>
      <patternFill patternType="solid">
        <fgColor theme="8" tint="0.59999389629810485"/>
        <bgColor indexed="64"/>
      </patternFill>
    </fill>
    <fill>
      <patternFill patternType="solid">
        <fgColor rgb="FF83D5EB"/>
        <bgColor indexed="64"/>
      </patternFill>
    </fill>
    <fill>
      <patternFill patternType="solid">
        <fgColor rgb="FFFF0000"/>
        <bgColor indexed="64"/>
      </patternFill>
    </fill>
    <fill>
      <patternFill patternType="solid">
        <fgColor rgb="FF83D5EB"/>
        <bgColor rgb="FFD6E3BC"/>
      </patternFill>
    </fill>
    <fill>
      <patternFill patternType="solid">
        <fgColor rgb="FFD6E3BC"/>
        <bgColor rgb="FFD6E3BC"/>
      </patternFill>
    </fill>
    <fill>
      <patternFill patternType="solid">
        <fgColor rgb="FFFFC000"/>
        <bgColor indexed="64"/>
      </patternFill>
    </fill>
    <fill>
      <patternFill patternType="solid">
        <fgColor rgb="FFFF99FF"/>
        <bgColor indexed="64"/>
      </patternFill>
    </fill>
    <fill>
      <patternFill patternType="solid">
        <fgColor theme="9" tint="0.39997558519241921"/>
        <bgColor indexed="64"/>
      </patternFill>
    </fill>
    <fill>
      <patternFill patternType="solid">
        <fgColor theme="9" tint="-0.249977111117893"/>
        <bgColor indexed="64"/>
      </patternFill>
    </fill>
    <fill>
      <patternFill patternType="solid">
        <fgColor rgb="FF92D050"/>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indexed="22"/>
      </left>
      <right style="thin">
        <color indexed="22"/>
      </right>
      <top style="thin">
        <color indexed="22"/>
      </top>
      <bottom style="thin">
        <color indexed="22"/>
      </bottom>
      <diagonal/>
    </border>
    <border>
      <left style="thin">
        <color indexed="64"/>
      </left>
      <right/>
      <top style="thin">
        <color indexed="64"/>
      </top>
      <bottom/>
      <diagonal/>
    </border>
    <border>
      <left/>
      <right/>
      <top style="thin">
        <color indexed="64"/>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423">
    <xf numFmtId="0" fontId="0" fillId="0" borderId="0"/>
    <xf numFmtId="164" fontId="1" fillId="0" borderId="0" applyFont="0" applyFill="0" applyBorder="0" applyAlignment="0" applyProtection="0"/>
    <xf numFmtId="0" fontId="8" fillId="0" borderId="0"/>
    <xf numFmtId="43" fontId="8" fillId="0" borderId="0" applyFont="0" applyFill="0" applyBorder="0" applyAlignment="0" applyProtection="0"/>
    <xf numFmtId="164" fontId="1" fillId="0" borderId="0" applyFont="0" applyFill="0" applyBorder="0" applyAlignment="0" applyProtection="0"/>
    <xf numFmtId="0" fontId="30" fillId="0" borderId="0"/>
    <xf numFmtId="0" fontId="1" fillId="0" borderId="0"/>
    <xf numFmtId="0" fontId="1" fillId="0" borderId="0"/>
    <xf numFmtId="0" fontId="1" fillId="0" borderId="0"/>
    <xf numFmtId="43" fontId="30" fillId="0" borderId="0" applyFont="0" applyFill="0" applyBorder="0" applyAlignment="0" applyProtection="0"/>
    <xf numFmtId="0" fontId="1" fillId="0" borderId="0"/>
    <xf numFmtId="0" fontId="1" fillId="0" borderId="0"/>
    <xf numFmtId="0" fontId="30" fillId="0" borderId="0" applyFont="0" applyFill="0" applyBorder="0" applyAlignment="0" applyProtection="0"/>
    <xf numFmtId="0" fontId="1" fillId="0" borderId="0"/>
    <xf numFmtId="166" fontId="1" fillId="0" borderId="0" applyFont="0" applyFill="0" applyBorder="0" applyAlignment="0" applyProtection="0"/>
    <xf numFmtId="0" fontId="30"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24" fillId="35" borderId="0" applyNumberFormat="0" applyBorder="0" applyAlignment="0" applyProtection="0"/>
    <xf numFmtId="0" fontId="24" fillId="35" borderId="0" applyNumberFormat="0" applyBorder="0" applyAlignment="0" applyProtection="0"/>
    <xf numFmtId="0" fontId="24" fillId="39" borderId="0" applyNumberFormat="0" applyBorder="0" applyAlignment="0" applyProtection="0"/>
    <xf numFmtId="0" fontId="24" fillId="39" borderId="0" applyNumberFormat="0" applyBorder="0" applyAlignment="0" applyProtection="0"/>
    <xf numFmtId="0" fontId="24" fillId="43" borderId="0" applyNumberFormat="0" applyBorder="0" applyAlignment="0" applyProtection="0"/>
    <xf numFmtId="0" fontId="24" fillId="43" borderId="0" applyNumberFormat="0" applyBorder="0" applyAlignment="0" applyProtection="0"/>
    <xf numFmtId="0" fontId="24" fillId="47" borderId="0" applyNumberFormat="0" applyBorder="0" applyAlignment="0" applyProtection="0"/>
    <xf numFmtId="0" fontId="24" fillId="47" borderId="0" applyNumberFormat="0" applyBorder="0" applyAlignment="0" applyProtection="0"/>
    <xf numFmtId="0" fontId="24" fillId="51" borderId="0" applyNumberFormat="0" applyBorder="0" applyAlignment="0" applyProtection="0"/>
    <xf numFmtId="0" fontId="24" fillId="51" borderId="0" applyNumberFormat="0" applyBorder="0" applyAlignment="0" applyProtection="0"/>
    <xf numFmtId="0" fontId="24" fillId="55" borderId="0" applyNumberFormat="0" applyBorder="0" applyAlignment="0" applyProtection="0"/>
    <xf numFmtId="0" fontId="24" fillId="55" borderId="0" applyNumberFormat="0" applyBorder="0" applyAlignment="0" applyProtection="0"/>
    <xf numFmtId="0" fontId="24" fillId="32" borderId="0" applyNumberFormat="0" applyBorder="0" applyAlignment="0" applyProtection="0"/>
    <xf numFmtId="0" fontId="24" fillId="32" borderId="0" applyNumberFormat="0" applyBorder="0" applyAlignment="0" applyProtection="0"/>
    <xf numFmtId="0" fontId="24" fillId="36" borderId="0" applyNumberFormat="0" applyBorder="0" applyAlignment="0" applyProtection="0"/>
    <xf numFmtId="0" fontId="24" fillId="36" borderId="0" applyNumberFormat="0" applyBorder="0" applyAlignment="0" applyProtection="0"/>
    <xf numFmtId="0" fontId="24" fillId="40" borderId="0" applyNumberFormat="0" applyBorder="0" applyAlignment="0" applyProtection="0"/>
    <xf numFmtId="0" fontId="24" fillId="40" borderId="0" applyNumberFormat="0" applyBorder="0" applyAlignment="0" applyProtection="0"/>
    <xf numFmtId="0" fontId="24" fillId="44" borderId="0" applyNumberFormat="0" applyBorder="0" applyAlignment="0" applyProtection="0"/>
    <xf numFmtId="0" fontId="24" fillId="44" borderId="0" applyNumberFormat="0" applyBorder="0" applyAlignment="0" applyProtection="0"/>
    <xf numFmtId="0" fontId="24" fillId="48" borderId="0" applyNumberFormat="0" applyBorder="0" applyAlignment="0" applyProtection="0"/>
    <xf numFmtId="0" fontId="24" fillId="48" borderId="0" applyNumberFormat="0" applyBorder="0" applyAlignment="0" applyProtection="0"/>
    <xf numFmtId="0" fontId="24" fillId="52" borderId="0" applyNumberFormat="0" applyBorder="0" applyAlignment="0" applyProtection="0"/>
    <xf numFmtId="0" fontId="24" fillId="52" borderId="0" applyNumberFormat="0" applyBorder="0" applyAlignment="0" applyProtection="0"/>
    <xf numFmtId="0" fontId="15" fillId="27" borderId="0" applyNumberFormat="0" applyBorder="0" applyAlignment="0" applyProtection="0"/>
    <xf numFmtId="0" fontId="15" fillId="27" borderId="0" applyNumberFormat="0" applyBorder="0" applyAlignment="0" applyProtection="0"/>
    <xf numFmtId="0" fontId="19" fillId="30" borderId="14" applyNumberFormat="0" applyAlignment="0" applyProtection="0"/>
    <xf numFmtId="0" fontId="19" fillId="30" borderId="14" applyNumberFormat="0" applyAlignment="0" applyProtection="0"/>
    <xf numFmtId="0" fontId="21" fillId="31" borderId="17" applyNumberFormat="0" applyAlignment="0" applyProtection="0"/>
    <xf numFmtId="0" fontId="21" fillId="31" borderId="17" applyNumberFormat="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5" fontId="30" fillId="0" borderId="0" applyFont="0" applyFill="0" applyBorder="0" applyAlignment="0" applyProtection="0"/>
    <xf numFmtId="0"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9" fontId="30" fillId="0" borderId="0" applyFont="0" applyFill="0" applyBorder="0" applyAlignment="0" applyProtection="0"/>
    <xf numFmtId="168"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74" fontId="32"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43" fontId="1" fillId="0" borderId="0" applyFont="0" applyFill="0" applyBorder="0" applyAlignment="0" applyProtection="0"/>
    <xf numFmtId="17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7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43" fontId="32" fillId="0" borderId="0" applyFont="0" applyFill="0" applyBorder="0" applyAlignment="0" applyProtection="0"/>
    <xf numFmtId="43"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5" fontId="30"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43"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166" fontId="30" fillId="0" borderId="0" applyFont="0" applyFill="0" applyBorder="0" applyAlignment="0" applyProtection="0"/>
    <xf numFmtId="0" fontId="30"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165" fontId="30" fillId="0" borderId="0" applyFont="0" applyFill="0" applyBorder="0" applyAlignment="0" applyProtection="0"/>
    <xf numFmtId="165" fontId="30"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86" fontId="1" fillId="0" borderId="0" applyFont="0" applyFill="0" applyBorder="0" applyAlignment="0" applyProtection="0"/>
    <xf numFmtId="177" fontId="1" fillId="0" borderId="0" applyFont="0" applyFill="0" applyBorder="0" applyAlignment="0" applyProtection="0"/>
    <xf numFmtId="174"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43"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30" fillId="0" borderId="0" applyFont="0" applyFill="0" applyBorder="0" applyAlignment="0" applyProtection="0"/>
    <xf numFmtId="168" fontId="30" fillId="0" borderId="0" applyFont="0" applyFill="0" applyBorder="0" applyAlignment="0" applyProtection="0"/>
    <xf numFmtId="5" fontId="30" fillId="0" borderId="0" applyFont="0" applyFill="0" applyBorder="0" applyAlignment="0" applyProtection="0"/>
    <xf numFmtId="5" fontId="30" fillId="0" borderId="0" applyFont="0" applyFill="0" applyBorder="0" applyAlignment="0" applyProtection="0"/>
    <xf numFmtId="164" fontId="1" fillId="0" borderId="0" applyFont="0" applyFill="0" applyBorder="0" applyAlignment="0" applyProtection="0"/>
    <xf numFmtId="187" fontId="30"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0" fontId="32"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0"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30" fillId="0" borderId="0" applyFont="0" applyFill="0" applyBorder="0" applyAlignment="0" applyProtection="0"/>
    <xf numFmtId="169" fontId="30" fillId="0" borderId="0" applyFont="0" applyFill="0" applyBorder="0" applyAlignment="0" applyProtection="0"/>
    <xf numFmtId="165" fontId="30" fillId="0" borderId="0" applyFont="0" applyFill="0" applyBorder="0" applyAlignment="0" applyProtection="0"/>
    <xf numFmtId="178" fontId="30"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30" fillId="0" borderId="0" applyFont="0" applyFill="0" applyBorder="0" applyAlignment="0" applyProtection="0"/>
    <xf numFmtId="0" fontId="30"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9" fontId="30" fillId="0" borderId="0" applyFont="0" applyFill="0" applyBorder="0" applyAlignment="0" applyProtection="0"/>
    <xf numFmtId="166" fontId="30" fillId="0" borderId="0" applyFont="0" applyFill="0" applyBorder="0" applyAlignment="0" applyProtection="0"/>
    <xf numFmtId="185" fontId="30" fillId="0" borderId="0" applyFont="0" applyFill="0" applyBorder="0" applyAlignment="0" applyProtection="0"/>
    <xf numFmtId="186" fontId="30" fillId="0" borderId="0" applyFont="0" applyFill="0" applyBorder="0" applyAlignment="0" applyProtection="0"/>
    <xf numFmtId="166" fontId="30" fillId="0" borderId="0" applyFont="0" applyFill="0" applyBorder="0" applyAlignment="0" applyProtection="0"/>
    <xf numFmtId="186" fontId="30" fillId="0" borderId="0" applyFont="0" applyFill="0" applyBorder="0" applyAlignment="0" applyProtection="0"/>
    <xf numFmtId="168" fontId="30" fillId="0" borderId="0" applyFont="0" applyFill="0" applyBorder="0" applyAlignment="0" applyProtection="0"/>
    <xf numFmtId="185" fontId="30" fillId="0" borderId="0" applyFont="0" applyFill="0" applyBorder="0" applyAlignment="0" applyProtection="0"/>
    <xf numFmtId="164" fontId="1" fillId="0" borderId="0" applyFont="0" applyFill="0" applyBorder="0" applyAlignment="0" applyProtection="0"/>
    <xf numFmtId="164" fontId="30"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30"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73" fontId="30" fillId="0" borderId="0" applyFont="0" applyFill="0" applyBorder="0" applyAlignment="0" applyProtection="0"/>
    <xf numFmtId="164" fontId="32" fillId="0" borderId="0" applyFont="0" applyFill="0" applyBorder="0" applyAlignment="0" applyProtection="0"/>
    <xf numFmtId="164" fontId="30" fillId="0" borderId="0" applyFont="0" applyFill="0" applyBorder="0" applyAlignment="0" applyProtection="0"/>
    <xf numFmtId="164" fontId="32" fillId="0" borderId="0" applyFont="0" applyFill="0" applyBorder="0" applyAlignment="0" applyProtection="0"/>
    <xf numFmtId="173" fontId="30"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30" fillId="0" borderId="0" applyFont="0" applyFill="0" applyBorder="0" applyAlignment="0" applyProtection="0"/>
    <xf numFmtId="188" fontId="30"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0" fontId="30" fillId="0" borderId="0" applyFont="0" applyFill="0" applyBorder="0" applyAlignment="0" applyProtection="0"/>
    <xf numFmtId="164" fontId="32" fillId="0" borderId="0" applyFont="0" applyFill="0" applyBorder="0" applyAlignment="0" applyProtection="0"/>
    <xf numFmtId="164" fontId="32"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0"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74"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30"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0" fontId="30" fillId="0" borderId="0" applyFont="0" applyFill="0" applyBorder="0" applyAlignment="0" applyProtection="0"/>
    <xf numFmtId="180" fontId="30" fillId="0" borderId="0" applyFont="0" applyFill="0" applyBorder="0" applyAlignment="0" applyProtection="0"/>
    <xf numFmtId="0" fontId="30" fillId="0" borderId="0" applyFont="0" applyFill="0" applyBorder="0" applyAlignment="0" applyProtection="0"/>
    <xf numFmtId="173"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172"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1" fontId="3" fillId="0" borderId="0" applyBorder="0" applyProtection="0"/>
    <xf numFmtId="0" fontId="23" fillId="0" borderId="0" applyNumberFormat="0" applyFill="0" applyBorder="0" applyAlignment="0" applyProtection="0"/>
    <xf numFmtId="0" fontId="23" fillId="0" borderId="0" applyNumberFormat="0" applyFill="0" applyBorder="0" applyAlignment="0" applyProtection="0"/>
    <xf numFmtId="0" fontId="14" fillId="26" borderId="0" applyNumberFormat="0" applyBorder="0" applyAlignment="0" applyProtection="0"/>
    <xf numFmtId="0" fontId="14" fillId="26" borderId="0" applyNumberFormat="0" applyBorder="0" applyAlignment="0" applyProtection="0"/>
    <xf numFmtId="0" fontId="11" fillId="0" borderId="11" applyNumberFormat="0" applyFill="0" applyAlignment="0" applyProtection="0"/>
    <xf numFmtId="0" fontId="11" fillId="0" borderId="11" applyNumberFormat="0" applyFill="0" applyAlignment="0" applyProtection="0"/>
    <xf numFmtId="0" fontId="12" fillId="0" borderId="12" applyNumberFormat="0" applyFill="0" applyAlignment="0" applyProtection="0"/>
    <xf numFmtId="0" fontId="12" fillId="0" borderId="12" applyNumberFormat="0" applyFill="0" applyAlignment="0" applyProtection="0"/>
    <xf numFmtId="0" fontId="13" fillId="0" borderId="13" applyNumberFormat="0" applyFill="0" applyAlignment="0" applyProtection="0"/>
    <xf numFmtId="0" fontId="13" fillId="0" borderId="13" applyNumberFormat="0" applyFill="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8" fillId="0" borderId="0" applyNumberFormat="0" applyFill="0" applyBorder="0" applyAlignment="0" applyProtection="0">
      <alignment vertical="top"/>
      <protection locked="0"/>
    </xf>
    <xf numFmtId="0" fontId="35" fillId="0" borderId="0" applyNumberFormat="0" applyFill="0" applyBorder="0" applyAlignment="0" applyProtection="0"/>
    <xf numFmtId="0" fontId="17" fillId="29" borderId="14" applyNumberFormat="0" applyAlignment="0" applyProtection="0"/>
    <xf numFmtId="0" fontId="17" fillId="29" borderId="14" applyNumberFormat="0" applyAlignment="0" applyProtection="0"/>
    <xf numFmtId="0" fontId="20" fillId="0" borderId="16" applyNumberFormat="0" applyFill="0" applyAlignment="0" applyProtection="0"/>
    <xf numFmtId="0" fontId="20" fillId="0" borderId="16" applyNumberFormat="0" applyFill="0" applyAlignment="0" applyProtection="0"/>
    <xf numFmtId="0" fontId="16" fillId="28" borderId="0" applyNumberFormat="0" applyBorder="0" applyAlignment="0" applyProtection="0"/>
    <xf numFmtId="0" fontId="16" fillId="28" borderId="0" applyNumberFormat="0" applyBorder="0" applyAlignment="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alignment vertical="top"/>
    </xf>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30"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xf numFmtId="0" fontId="1" fillId="0" borderId="0"/>
    <xf numFmtId="0" fontId="30" fillId="0" borderId="0"/>
    <xf numFmtId="0" fontId="1" fillId="0" borderId="0"/>
    <xf numFmtId="0" fontId="1" fillId="0" borderId="0"/>
    <xf numFmtId="0" fontId="30" fillId="0" borderId="0">
      <alignment vertical="top"/>
    </xf>
    <xf numFmtId="0" fontId="30" fillId="0" borderId="0">
      <alignment vertical="top"/>
    </xf>
    <xf numFmtId="0" fontId="30" fillId="0" borderId="0"/>
    <xf numFmtId="0" fontId="30" fillId="0" borderId="0"/>
    <xf numFmtId="0" fontId="1" fillId="0" borderId="0"/>
    <xf numFmtId="0" fontId="30" fillId="0" borderId="0">
      <protection locked="0"/>
    </xf>
    <xf numFmtId="0" fontId="30" fillId="0" borderId="0">
      <alignment vertical="top"/>
    </xf>
    <xf numFmtId="0" fontId="30" fillId="0" borderId="0"/>
    <xf numFmtId="0" fontId="4"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2" fillId="0" borderId="0"/>
    <xf numFmtId="0" fontId="30" fillId="0" borderId="0">
      <alignment vertical="top"/>
    </xf>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30" fillId="0" borderId="0">
      <alignment vertical="top"/>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32"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protection locked="0"/>
    </xf>
    <xf numFmtId="0" fontId="30" fillId="0" borderId="0"/>
    <xf numFmtId="0" fontId="30" fillId="0" borderId="0">
      <protection locked="0"/>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1" fillId="0" borderId="0"/>
    <xf numFmtId="0" fontId="30" fillId="0" borderId="0"/>
    <xf numFmtId="0" fontId="3" fillId="0" borderId="0">
      <protection locked="0"/>
    </xf>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1"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pplyNumberFormat="0" applyFont="0" applyFill="0" applyBorder="0" applyAlignment="0" applyProtection="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8" fillId="0" borderId="0"/>
    <xf numFmtId="0" fontId="1" fillId="0" borderId="0"/>
    <xf numFmtId="0" fontId="1" fillId="0" borderId="0"/>
    <xf numFmtId="0" fontId="8" fillId="0" borderId="0"/>
    <xf numFmtId="0" fontId="8" fillId="0" borderId="0"/>
    <xf numFmtId="0" fontId="30" fillId="0" borderId="0"/>
    <xf numFmtId="0" fontId="30" fillId="0" borderId="0"/>
    <xf numFmtId="0" fontId="8" fillId="0" borderId="0"/>
    <xf numFmtId="0" fontId="1" fillId="0" borderId="0"/>
    <xf numFmtId="0" fontId="30" fillId="0" borderId="0"/>
    <xf numFmtId="0" fontId="30"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59" borderId="19" applyNumberFormat="0" applyFont="0" applyAlignment="0" applyProtection="0"/>
    <xf numFmtId="0" fontId="30" fillId="59" borderId="19" applyNumberFormat="0" applyFont="0" applyAlignment="0" applyProtection="0"/>
    <xf numFmtId="0" fontId="18" fillId="30" borderId="15" applyNumberFormat="0" applyAlignment="0" applyProtection="0"/>
    <xf numFmtId="0" fontId="18" fillId="30" borderId="15" applyNumberFormat="0" applyAlignment="0" applyProtection="0"/>
    <xf numFmtId="9" fontId="1" fillId="0" borderId="0" applyFont="0" applyFill="0" applyBorder="0" applyAlignment="0" applyProtection="0"/>
    <xf numFmtId="9" fontId="1" fillId="0" borderId="0" applyFont="0" applyFill="0" applyBorder="0" applyAlignment="0" applyProtection="0"/>
    <xf numFmtId="9" fontId="30"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3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39" fillId="0" borderId="0">
      <alignment vertical="top"/>
    </xf>
    <xf numFmtId="0" fontId="10" fillId="0" borderId="0" applyNumberFormat="0" applyFill="0" applyBorder="0" applyAlignment="0" applyProtection="0"/>
    <xf numFmtId="0" fontId="10" fillId="0" borderId="0" applyNumberFormat="0" applyFill="0" applyBorder="0" applyAlignment="0" applyProtection="0"/>
    <xf numFmtId="0" fontId="5" fillId="0" borderId="18" applyNumberFormat="0" applyFill="0" applyAlignment="0" applyProtection="0"/>
    <xf numFmtId="0" fontId="5" fillId="0" borderId="18" applyNumberFormat="0" applyFill="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8"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46" fillId="0" borderId="0" applyNumberFormat="0" applyFill="0" applyBorder="0" applyAlignment="0" applyProtection="0"/>
    <xf numFmtId="0" fontId="8" fillId="0" borderId="0"/>
    <xf numFmtId="0" fontId="1" fillId="0" borderId="0"/>
    <xf numFmtId="0" fontId="1" fillId="0" borderId="0"/>
    <xf numFmtId="0" fontId="8" fillId="0" borderId="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47" fillId="0" borderId="0"/>
    <xf numFmtId="0" fontId="1" fillId="0" borderId="0"/>
    <xf numFmtId="0" fontId="1" fillId="0" borderId="0"/>
    <xf numFmtId="0" fontId="1" fillId="0" borderId="0"/>
    <xf numFmtId="0" fontId="48" fillId="0" borderId="0"/>
    <xf numFmtId="174" fontId="30"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43" fontId="30" fillId="0" borderId="0" applyFont="0" applyFill="0" applyBorder="0" applyAlignment="0" applyProtection="0"/>
    <xf numFmtId="18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8" fillId="0" borderId="0"/>
    <xf numFmtId="0" fontId="6" fillId="0" borderId="0"/>
    <xf numFmtId="0" fontId="8" fillId="0" borderId="0"/>
    <xf numFmtId="0" fontId="30" fillId="0" borderId="0"/>
    <xf numFmtId="9" fontId="8"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0" fontId="8" fillId="0" borderId="0"/>
    <xf numFmtId="0" fontId="1" fillId="0" borderId="0"/>
    <xf numFmtId="0" fontId="8" fillId="0" borderId="0"/>
    <xf numFmtId="0" fontId="8" fillId="0" borderId="0"/>
    <xf numFmtId="0" fontId="8" fillId="0" borderId="0"/>
    <xf numFmtId="0" fontId="1" fillId="0" borderId="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3" borderId="0" applyNumberFormat="0" applyBorder="0" applyAlignment="0" applyProtection="0"/>
    <xf numFmtId="0" fontId="1" fillId="53"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 fillId="0" borderId="0" applyFont="0" applyFill="0" applyBorder="0" applyAlignment="0" applyProtection="0"/>
    <xf numFmtId="171" fontId="1" fillId="0" borderId="0" applyFont="0" applyFill="0" applyBorder="0" applyAlignment="0" applyProtection="0"/>
    <xf numFmtId="170"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5"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91"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4" fontId="1" fillId="0" borderId="0" applyFont="0" applyFill="0" applyBorder="0" applyAlignment="0" applyProtection="0"/>
    <xf numFmtId="172" fontId="1" fillId="0" borderId="0" applyFont="0" applyFill="0" applyBorder="0" applyAlignment="0" applyProtection="0"/>
    <xf numFmtId="0" fontId="1" fillId="0" borderId="0" applyFont="0" applyFill="0" applyBorder="0" applyAlignment="0" applyProtection="0"/>
    <xf numFmtId="177"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8" fontId="1" fillId="0" borderId="0" applyFont="0" applyFill="0" applyBorder="0" applyAlignment="0" applyProtection="0"/>
    <xf numFmtId="174" fontId="1" fillId="0" borderId="0" applyFont="0" applyFill="0" applyBorder="0" applyAlignment="0" applyProtection="0"/>
    <xf numFmtId="175"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9" fontId="1" fillId="0" borderId="0" applyFont="0" applyFill="0" applyBorder="0" applyAlignment="0" applyProtection="0"/>
    <xf numFmtId="174" fontId="1" fillId="0" borderId="0" applyFont="0" applyFill="0" applyBorder="0" applyAlignment="0" applyProtection="0"/>
    <xf numFmtId="174"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76" fontId="1" fillId="0" borderId="0" applyFont="0" applyFill="0" applyBorder="0" applyAlignment="0" applyProtection="0"/>
    <xf numFmtId="179" fontId="1" fillId="0" borderId="0" applyFont="0" applyFill="0" applyBorder="0" applyAlignment="0" applyProtection="0"/>
    <xf numFmtId="170" fontId="1" fillId="0" borderId="0" applyFont="0" applyFill="0" applyBorder="0" applyAlignment="0" applyProtection="0"/>
    <xf numFmtId="5" fontId="1" fillId="0" borderId="0" applyFont="0" applyFill="0" applyBorder="0" applyAlignment="0" applyProtection="0"/>
    <xf numFmtId="180" fontId="1" fillId="0" borderId="0" applyFont="0" applyFill="0" applyBorder="0" applyAlignment="0" applyProtection="0"/>
    <xf numFmtId="181" fontId="1" fillId="0" borderId="0" applyFont="0" applyFill="0" applyBorder="0" applyAlignment="0" applyProtection="0"/>
    <xf numFmtId="181"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168"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2" fontId="1" fillId="0" borderId="0" applyFont="0" applyFill="0" applyBorder="0" applyAlignment="0" applyProtection="0"/>
    <xf numFmtId="166" fontId="1" fillId="0" borderId="0" applyFont="0" applyFill="0" applyBorder="0" applyAlignment="0" applyProtection="0"/>
    <xf numFmtId="178"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6"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66" fontId="1" fillId="0" borderId="0" applyFont="0" applyFill="0" applyBorder="0" applyAlignment="0" applyProtection="0"/>
    <xf numFmtId="183" fontId="1" fillId="0" borderId="0" applyFont="0" applyFill="0" applyBorder="0" applyAlignment="0" applyProtection="0"/>
    <xf numFmtId="169" fontId="1" fillId="0" borderId="0" applyFont="0" applyFill="0" applyBorder="0" applyAlignment="0" applyProtection="0"/>
    <xf numFmtId="176" fontId="1" fillId="0" borderId="0" applyFont="0" applyFill="0" applyBorder="0" applyAlignment="0" applyProtection="0"/>
    <xf numFmtId="17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7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8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92"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86" fontId="1" fillId="0" borderId="0" applyFont="0" applyFill="0" applyBorder="0" applyAlignment="0" applyProtection="0"/>
    <xf numFmtId="186" fontId="1" fillId="0" borderId="0" applyFont="0" applyFill="0" applyBorder="0" applyAlignment="0" applyProtection="0"/>
    <xf numFmtId="170" fontId="1" fillId="0" borderId="0" applyFont="0" applyFill="0" applyBorder="0" applyAlignment="0" applyProtection="0"/>
    <xf numFmtId="17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86" fontId="1" fillId="0" borderId="0" applyFont="0" applyFill="0" applyBorder="0" applyAlignment="0" applyProtection="0"/>
    <xf numFmtId="165" fontId="1" fillId="0" borderId="0" applyFont="0" applyFill="0" applyBorder="0" applyAlignment="0" applyProtection="0"/>
    <xf numFmtId="174"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80" fontId="1" fillId="0" borderId="0" applyFont="0" applyFill="0" applyBorder="0" applyAlignment="0" applyProtection="0"/>
    <xf numFmtId="176" fontId="1" fillId="0" borderId="0" applyFont="0" applyFill="0" applyBorder="0" applyAlignment="0" applyProtection="0"/>
    <xf numFmtId="170"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72" fontId="1" fillId="0" borderId="0" applyFont="0" applyFill="0" applyBorder="0" applyAlignment="0" applyProtection="0"/>
    <xf numFmtId="172"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3" fontId="1" fillId="0" borderId="0" applyFont="0" applyFill="0" applyBorder="0" applyAlignment="0" applyProtection="0"/>
    <xf numFmtId="186" fontId="1" fillId="0" borderId="0" applyFont="0" applyFill="0" applyBorder="0" applyAlignment="0" applyProtection="0"/>
    <xf numFmtId="192"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64" fontId="1" fillId="0" borderId="0" applyFont="0" applyFill="0" applyBorder="0" applyAlignment="0" applyProtection="0"/>
    <xf numFmtId="186"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17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89" fontId="1" fillId="0" borderId="0" applyFont="0" applyFill="0" applyBorder="0" applyAlignment="0" applyProtection="0"/>
    <xf numFmtId="169"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5" fontId="1" fillId="0" borderId="0" applyFont="0" applyFill="0" applyBorder="0" applyAlignment="0" applyProtection="0"/>
    <xf numFmtId="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0" fontId="1" fillId="0" borderId="0" applyFont="0" applyFill="0" applyBorder="0" applyAlignment="0" applyProtection="0"/>
    <xf numFmtId="170" fontId="1" fillId="0" borderId="0" applyFont="0" applyFill="0" applyBorder="0" applyAlignment="0" applyProtection="0"/>
    <xf numFmtId="173" fontId="1" fillId="0" borderId="0" applyFont="0" applyFill="0" applyBorder="0" applyAlignment="0" applyProtection="0"/>
    <xf numFmtId="183" fontId="1" fillId="0" borderId="0" applyFont="0" applyFill="0" applyBorder="0" applyAlignment="0" applyProtection="0"/>
    <xf numFmtId="189" fontId="1" fillId="0" borderId="0" applyFont="0" applyFill="0" applyBorder="0" applyAlignment="0" applyProtection="0"/>
    <xf numFmtId="172"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7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1" fillId="0" borderId="0"/>
    <xf numFmtId="166" fontId="1" fillId="0" borderId="0" applyFont="0" applyFill="0" applyBorder="0" applyAlignment="0" applyProtection="0"/>
    <xf numFmtId="0" fontId="3" fillId="0" borderId="0">
      <protection locked="0"/>
    </xf>
    <xf numFmtId="0" fontId="8" fillId="0" borderId="0">
      <protection locked="0"/>
    </xf>
    <xf numFmtId="0" fontId="8" fillId="0" borderId="0">
      <protection locked="0"/>
    </xf>
    <xf numFmtId="0" fontId="3" fillId="0" borderId="0">
      <protection locked="0"/>
    </xf>
    <xf numFmtId="165" fontId="1" fillId="0" borderId="0" applyFont="0" applyFill="0" applyBorder="0" applyAlignment="0" applyProtection="0"/>
    <xf numFmtId="167" fontId="1" fillId="0" borderId="0" applyFont="0" applyFill="0" applyBorder="0" applyAlignment="0" applyProtection="0"/>
    <xf numFmtId="0" fontId="8" fillId="0" borderId="0"/>
    <xf numFmtId="169" fontId="30" fillId="0" borderId="0" applyFont="0" applyFill="0" applyBorder="0" applyAlignment="0" applyProtection="0"/>
    <xf numFmtId="180" fontId="30"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78" fontId="1"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0" fontId="30"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cellStyleXfs>
  <cellXfs count="5286">
    <xf numFmtId="0" fontId="0" fillId="0" borderId="0" xfId="0"/>
    <xf numFmtId="0" fontId="3" fillId="0" borderId="0" xfId="0" applyFont="1" applyAlignment="1">
      <alignment vertical="center" wrapText="1"/>
    </xf>
    <xf numFmtId="0" fontId="3" fillId="0" borderId="0" xfId="0" applyFont="1" applyAlignment="1">
      <alignment horizontal="center" vertical="center" wrapText="1"/>
    </xf>
    <xf numFmtId="0" fontId="4"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vertical="center" wrapText="1"/>
    </xf>
    <xf numFmtId="164" fontId="3" fillId="0" borderId="0" xfId="1" applyFont="1" applyAlignment="1">
      <alignment vertical="center" wrapText="1"/>
    </xf>
    <xf numFmtId="164" fontId="2" fillId="0" borderId="0" xfId="1" applyFont="1" applyAlignment="1">
      <alignment vertical="center" wrapText="1"/>
    </xf>
    <xf numFmtId="164" fontId="3" fillId="0" borderId="0" xfId="1" applyFont="1" applyAlignment="1">
      <alignment horizontal="center" vertical="center" wrapText="1"/>
    </xf>
    <xf numFmtId="0" fontId="3" fillId="0" borderId="0" xfId="2" applyFont="1" applyAlignment="1">
      <alignment vertical="center" wrapText="1"/>
    </xf>
    <xf numFmtId="0" fontId="26" fillId="58" borderId="1" xfId="2" applyFont="1" applyFill="1" applyBorder="1" applyAlignment="1">
      <alignment horizontal="center" vertical="center" wrapText="1"/>
    </xf>
    <xf numFmtId="0" fontId="26" fillId="58" borderId="1" xfId="2" applyFont="1" applyFill="1" applyBorder="1" applyAlignment="1">
      <alignment horizontal="left" vertical="center" wrapText="1"/>
    </xf>
    <xf numFmtId="0" fontId="26" fillId="58" borderId="1" xfId="2" applyFont="1" applyFill="1" applyBorder="1" applyAlignment="1">
      <alignment vertical="center" wrapText="1"/>
    </xf>
    <xf numFmtId="0" fontId="28" fillId="0" borderId="0" xfId="2" applyFont="1" applyAlignment="1">
      <alignment vertical="center" wrapText="1"/>
    </xf>
    <xf numFmtId="0" fontId="26" fillId="0" borderId="1" xfId="2" applyFont="1" applyFill="1" applyBorder="1" applyAlignment="1">
      <alignment horizontal="center" vertical="center" wrapText="1"/>
    </xf>
    <xf numFmtId="0" fontId="26" fillId="0" borderId="1" xfId="2" applyFont="1" applyFill="1" applyBorder="1" applyAlignment="1">
      <alignment horizontal="left" vertical="center" wrapText="1"/>
    </xf>
    <xf numFmtId="0" fontId="3" fillId="0" borderId="0" xfId="2" applyFont="1" applyFill="1" applyAlignment="1">
      <alignment vertical="center" wrapText="1"/>
    </xf>
    <xf numFmtId="0" fontId="28" fillId="0" borderId="1" xfId="2" applyFont="1" applyFill="1" applyBorder="1" applyAlignment="1">
      <alignment vertical="center" wrapText="1"/>
    </xf>
    <xf numFmtId="0" fontId="28" fillId="0" borderId="1" xfId="6" applyFont="1" applyFill="1" applyBorder="1" applyAlignment="1" applyProtection="1">
      <alignment horizontal="justify" vertical="center" wrapText="1"/>
      <protection locked="0"/>
    </xf>
    <xf numFmtId="0" fontId="33" fillId="0" borderId="1" xfId="6" applyFont="1" applyFill="1" applyBorder="1" applyAlignment="1" applyProtection="1">
      <alignment horizontal="justify" vertical="center" wrapText="1"/>
      <protection locked="0"/>
    </xf>
    <xf numFmtId="0" fontId="28" fillId="0" borderId="0" xfId="2" applyFont="1" applyFill="1" applyAlignment="1">
      <alignment vertical="center" wrapText="1"/>
    </xf>
    <xf numFmtId="0" fontId="28" fillId="0" borderId="1" xfId="2" applyFont="1" applyFill="1" applyBorder="1" applyAlignment="1">
      <alignment horizontal="center" vertical="center" wrapText="1"/>
    </xf>
    <xf numFmtId="0" fontId="33" fillId="0" borderId="1" xfId="2" applyFont="1" applyFill="1" applyBorder="1" applyAlignment="1">
      <alignment horizontal="justify" vertical="center" wrapText="1"/>
    </xf>
    <xf numFmtId="0" fontId="28" fillId="0" borderId="1" xfId="10" applyFont="1" applyBorder="1" applyAlignment="1" applyProtection="1">
      <alignment horizontal="justify" vertical="center" wrapText="1"/>
      <protection locked="0"/>
    </xf>
    <xf numFmtId="0" fontId="2" fillId="0" borderId="1" xfId="2" applyFont="1" applyFill="1" applyBorder="1" applyAlignment="1">
      <alignment vertical="center" wrapText="1"/>
    </xf>
    <xf numFmtId="0" fontId="2" fillId="0" borderId="0" xfId="2" applyFont="1" applyFill="1" applyAlignment="1">
      <alignment vertical="center" wrapText="1"/>
    </xf>
    <xf numFmtId="0" fontId="34" fillId="0" borderId="1" xfId="2" applyFont="1" applyFill="1" applyBorder="1" applyAlignment="1">
      <alignment horizontal="justify" vertical="center" wrapText="1"/>
    </xf>
    <xf numFmtId="167" fontId="26" fillId="58" borderId="1" xfId="2" applyNumberFormat="1" applyFont="1" applyFill="1" applyBorder="1" applyAlignment="1">
      <alignment horizontal="right" vertical="center" wrapText="1"/>
    </xf>
    <xf numFmtId="2" fontId="28" fillId="0" borderId="1" xfId="5" applyNumberFormat="1" applyFont="1" applyFill="1" applyBorder="1" applyAlignment="1" applyProtection="1">
      <alignment horizontal="justify" vertical="center" wrapText="1"/>
      <protection locked="0"/>
    </xf>
    <xf numFmtId="0" fontId="28" fillId="0" borderId="1" xfId="2" applyFont="1" applyFill="1" applyBorder="1" applyAlignment="1">
      <alignment horizontal="left" vertical="center" wrapText="1"/>
    </xf>
    <xf numFmtId="165" fontId="28" fillId="0" borderId="1" xfId="2" applyNumberFormat="1" applyFont="1" applyFill="1" applyBorder="1" applyAlignment="1">
      <alignment horizontal="center" vertical="center" wrapText="1"/>
    </xf>
    <xf numFmtId="165" fontId="26" fillId="0" borderId="1" xfId="2" applyNumberFormat="1" applyFont="1" applyFill="1" applyBorder="1" applyAlignment="1">
      <alignment horizontal="center" vertical="center" wrapText="1"/>
    </xf>
    <xf numFmtId="2" fontId="28" fillId="0" borderId="1" xfId="2" applyNumberFormat="1" applyFont="1" applyFill="1" applyBorder="1" applyAlignment="1">
      <alignment horizontal="center" vertical="center" wrapText="1"/>
    </xf>
    <xf numFmtId="0" fontId="2" fillId="0" borderId="1" xfId="2" applyFont="1" applyFill="1" applyBorder="1" applyAlignment="1">
      <alignment horizontal="justify" vertical="center" wrapText="1"/>
    </xf>
    <xf numFmtId="0" fontId="28" fillId="0" borderId="1" xfId="2" applyFont="1" applyFill="1" applyBorder="1" applyAlignment="1" applyProtection="1">
      <alignment horizontal="left" vertical="center" wrapText="1"/>
      <protection locked="0"/>
    </xf>
    <xf numFmtId="0" fontId="28" fillId="0" borderId="0" xfId="2" applyFont="1" applyAlignment="1">
      <alignment horizontal="center" vertical="center" wrapText="1"/>
    </xf>
    <xf numFmtId="0" fontId="28" fillId="0" borderId="0" xfId="2" applyFont="1" applyAlignment="1">
      <alignment horizontal="left" vertical="center" wrapText="1"/>
    </xf>
    <xf numFmtId="0" fontId="28" fillId="0" borderId="0" xfId="2" applyFont="1" applyAlignment="1">
      <alignment horizontal="right" vertical="center" wrapText="1"/>
    </xf>
    <xf numFmtId="1" fontId="28" fillId="0" borderId="0" xfId="2" applyNumberFormat="1" applyFont="1" applyAlignment="1">
      <alignment horizontal="center" vertical="center" wrapText="1"/>
    </xf>
    <xf numFmtId="2" fontId="26" fillId="58" borderId="1" xfId="2" applyNumberFormat="1" applyFont="1" applyFill="1" applyBorder="1" applyAlignment="1">
      <alignment horizontal="right" vertical="center" wrapText="1"/>
    </xf>
    <xf numFmtId="0" fontId="3" fillId="0" borderId="0" xfId="2" applyFont="1" applyAlignment="1">
      <alignment horizontal="center" vertical="center" wrapText="1"/>
    </xf>
    <xf numFmtId="0" fontId="26" fillId="63" borderId="1" xfId="2" applyFont="1" applyFill="1" applyBorder="1" applyAlignment="1">
      <alignment horizontal="center" vertical="center" wrapText="1"/>
    </xf>
    <xf numFmtId="0" fontId="28" fillId="0" borderId="1" xfId="704" applyFont="1" applyFill="1" applyBorder="1" applyAlignment="1">
      <alignment horizontal="justify" vertical="center" wrapText="1"/>
    </xf>
    <xf numFmtId="0" fontId="28" fillId="0" borderId="1" xfId="766" applyFont="1" applyFill="1" applyBorder="1" applyAlignment="1" applyProtection="1">
      <alignment horizontal="center" vertical="center" wrapText="1"/>
      <protection locked="0"/>
    </xf>
    <xf numFmtId="2" fontId="28" fillId="0" borderId="1" xfId="2" applyNumberFormat="1" applyFont="1" applyFill="1" applyBorder="1" applyAlignment="1">
      <alignment horizontal="right" vertical="center" wrapText="1"/>
    </xf>
    <xf numFmtId="2" fontId="28" fillId="0" borderId="1" xfId="10" applyNumberFormat="1" applyFont="1" applyFill="1" applyBorder="1" applyAlignment="1">
      <alignment horizontal="right" vertical="center"/>
    </xf>
    <xf numFmtId="0" fontId="26" fillId="0" borderId="1" xfId="767" applyFont="1" applyFill="1" applyBorder="1" applyAlignment="1" applyProtection="1">
      <alignment horizontal="center" vertical="center" wrapText="1"/>
      <protection locked="0"/>
    </xf>
    <xf numFmtId="0" fontId="26" fillId="0" borderId="0" xfId="2" applyFont="1" applyFill="1" applyAlignment="1">
      <alignment vertical="center" wrapText="1"/>
    </xf>
    <xf numFmtId="0" fontId="28" fillId="0" borderId="1" xfId="6" applyFont="1" applyFill="1" applyBorder="1" applyAlignment="1" applyProtection="1">
      <alignment horizontal="left" vertical="center" wrapText="1"/>
      <protection locked="0"/>
    </xf>
    <xf numFmtId="0" fontId="28" fillId="0" borderId="1" xfId="6" applyFont="1" applyFill="1" applyBorder="1" applyAlignment="1" applyProtection="1">
      <alignment horizontal="center" vertical="center" wrapText="1"/>
      <protection locked="0"/>
    </xf>
    <xf numFmtId="164" fontId="28" fillId="0" borderId="1" xfId="9" applyNumberFormat="1" applyFont="1" applyFill="1" applyBorder="1" applyAlignment="1">
      <alignment horizontal="right" vertical="center" wrapText="1"/>
    </xf>
    <xf numFmtId="43" fontId="28" fillId="0" borderId="1" xfId="9" applyFont="1" applyFill="1" applyBorder="1" applyAlignment="1" applyProtection="1">
      <alignment horizontal="right" vertical="center" wrapText="1"/>
    </xf>
    <xf numFmtId="43" fontId="26" fillId="0" borderId="1" xfId="9" applyFont="1" applyFill="1" applyBorder="1" applyAlignment="1" applyProtection="1">
      <alignment vertical="center" wrapText="1"/>
    </xf>
    <xf numFmtId="0" fontId="26" fillId="0" borderId="1" xfId="704" applyFont="1" applyFill="1" applyBorder="1" applyAlignment="1">
      <alignment horizontal="justify" vertical="center" wrapText="1"/>
    </xf>
    <xf numFmtId="0" fontId="4" fillId="0" borderId="1" xfId="704" applyFont="1" applyFill="1" applyBorder="1" applyAlignment="1">
      <alignment horizontal="justify" vertical="center" wrapText="1"/>
    </xf>
    <xf numFmtId="0" fontId="26" fillId="0" borderId="0" xfId="2" applyFont="1" applyAlignment="1">
      <alignment vertical="center" wrapText="1"/>
    </xf>
    <xf numFmtId="0" fontId="33" fillId="0" borderId="1" xfId="2" applyFont="1" applyFill="1" applyBorder="1" applyAlignment="1" applyProtection="1">
      <alignment horizontal="justify" vertical="center" wrapText="1"/>
      <protection locked="0"/>
    </xf>
    <xf numFmtId="165" fontId="26" fillId="0" borderId="1" xfId="2" applyNumberFormat="1" applyFont="1" applyBorder="1" applyAlignment="1">
      <alignment horizontal="center" vertical="center" wrapText="1"/>
    </xf>
    <xf numFmtId="2" fontId="26" fillId="58" borderId="1" xfId="2" applyNumberFormat="1" applyFont="1" applyFill="1" applyBorder="1" applyAlignment="1">
      <alignment vertical="center" wrapText="1"/>
    </xf>
    <xf numFmtId="0" fontId="28" fillId="0" borderId="1" xfId="767" applyFont="1" applyFill="1" applyBorder="1" applyAlignment="1" applyProtection="1">
      <alignment horizontal="left" vertical="center" wrapText="1"/>
      <protection locked="0"/>
    </xf>
    <xf numFmtId="0" fontId="26" fillId="0" borderId="1" xfId="767" applyFont="1" applyFill="1" applyBorder="1" applyAlignment="1" applyProtection="1">
      <alignment vertical="center" wrapText="1"/>
      <protection locked="0"/>
    </xf>
    <xf numFmtId="0" fontId="28" fillId="0" borderId="1" xfId="704" applyFont="1" applyFill="1" applyBorder="1" applyAlignment="1" applyProtection="1">
      <alignment horizontal="left" vertical="center" wrapText="1"/>
      <protection locked="0"/>
    </xf>
    <xf numFmtId="0" fontId="26" fillId="0" borderId="1" xfId="704" applyFont="1" applyFill="1" applyBorder="1" applyAlignment="1" applyProtection="1">
      <alignment horizontal="left" vertical="center" wrapText="1"/>
      <protection locked="0"/>
    </xf>
    <xf numFmtId="0" fontId="2" fillId="62" borderId="1" xfId="2" applyFont="1" applyFill="1" applyBorder="1" applyAlignment="1">
      <alignment horizontal="center" vertical="center" wrapText="1"/>
    </xf>
    <xf numFmtId="43" fontId="34" fillId="0" borderId="1" xfId="9" applyFont="1" applyFill="1" applyBorder="1" applyAlignment="1" applyProtection="1">
      <alignment vertical="center" wrapText="1"/>
    </xf>
    <xf numFmtId="0" fontId="28" fillId="0" borderId="1" xfId="10" applyFont="1" applyBorder="1" applyAlignment="1" applyProtection="1">
      <alignment vertical="center" wrapText="1"/>
      <protection locked="0"/>
    </xf>
    <xf numFmtId="0" fontId="2" fillId="0" borderId="0" xfId="2" applyFont="1" applyAlignment="1">
      <alignment vertical="center" wrapText="1"/>
    </xf>
    <xf numFmtId="0" fontId="3" fillId="0" borderId="0" xfId="2" applyFont="1" applyAlignment="1">
      <alignment horizontal="justify" vertical="center" wrapText="1"/>
    </xf>
    <xf numFmtId="43" fontId="26" fillId="63" borderId="1" xfId="2" applyNumberFormat="1" applyFont="1" applyFill="1" applyBorder="1" applyAlignment="1">
      <alignment horizontal="center" vertical="center" wrapText="1"/>
    </xf>
    <xf numFmtId="0" fontId="26" fillId="63" borderId="1" xfId="2" applyFont="1" applyFill="1" applyBorder="1" applyAlignment="1">
      <alignment horizontal="left" vertical="center" wrapText="1"/>
    </xf>
    <xf numFmtId="0" fontId="34" fillId="0" borderId="1" xfId="766" applyFont="1" applyFill="1" applyBorder="1" applyAlignment="1" applyProtection="1">
      <alignment horizontal="center" vertical="center" wrapText="1"/>
      <protection locked="0"/>
    </xf>
    <xf numFmtId="43" fontId="34" fillId="0" borderId="1" xfId="9" applyFont="1" applyFill="1" applyBorder="1" applyAlignment="1" applyProtection="1">
      <alignment horizontal="right" vertical="center" wrapText="1"/>
    </xf>
    <xf numFmtId="0" fontId="28" fillId="0" borderId="1" xfId="2" applyFont="1" applyFill="1" applyBorder="1" applyAlignment="1" applyProtection="1">
      <alignment vertical="center" wrapText="1"/>
      <protection locked="0"/>
    </xf>
    <xf numFmtId="43" fontId="4" fillId="0" borderId="1" xfId="9" applyFont="1" applyFill="1" applyBorder="1" applyAlignment="1" applyProtection="1">
      <alignment horizontal="center" vertical="center" wrapText="1"/>
    </xf>
    <xf numFmtId="0" fontId="4" fillId="0" borderId="1" xfId="766" applyFont="1" applyFill="1" applyBorder="1" applyAlignment="1" applyProtection="1">
      <alignment horizontal="center" vertical="center" wrapText="1"/>
      <protection locked="0"/>
    </xf>
    <xf numFmtId="0" fontId="26" fillId="0" borderId="1" xfId="704" applyFont="1" applyFill="1" applyBorder="1" applyAlignment="1" applyProtection="1">
      <alignment horizontal="center" vertical="center" wrapText="1"/>
      <protection locked="0"/>
    </xf>
    <xf numFmtId="0" fontId="28" fillId="0" borderId="1" xfId="767" applyFont="1" applyFill="1" applyBorder="1" applyAlignment="1" applyProtection="1">
      <alignment horizontal="center" vertical="center" wrapText="1"/>
      <protection locked="0"/>
    </xf>
    <xf numFmtId="43" fontId="4" fillId="0" borderId="1" xfId="9" applyFont="1" applyFill="1" applyBorder="1" applyAlignment="1" applyProtection="1">
      <alignment horizontal="right" vertical="center" wrapText="1"/>
    </xf>
    <xf numFmtId="2" fontId="26" fillId="0" borderId="1" xfId="2" applyNumberFormat="1" applyFont="1" applyFill="1" applyBorder="1" applyAlignment="1">
      <alignment horizontal="center" vertical="center" wrapText="1"/>
    </xf>
    <xf numFmtId="43" fontId="34" fillId="0" borderId="1" xfId="9" applyFont="1" applyFill="1" applyBorder="1" applyAlignment="1" applyProtection="1">
      <alignment horizontal="center" vertical="center" wrapText="1"/>
    </xf>
    <xf numFmtId="0" fontId="4" fillId="0" borderId="1" xfId="767" applyFont="1" applyFill="1" applyBorder="1" applyAlignment="1" applyProtection="1">
      <alignment horizontal="center" vertical="center" wrapText="1"/>
      <protection locked="0"/>
    </xf>
    <xf numFmtId="0" fontId="2" fillId="11" borderId="0" xfId="2" applyFont="1" applyFill="1" applyAlignment="1">
      <alignment vertical="center" wrapText="1"/>
    </xf>
    <xf numFmtId="2" fontId="3" fillId="0" borderId="0" xfId="2" applyNumberFormat="1" applyFont="1" applyAlignment="1">
      <alignment vertical="center" wrapText="1"/>
    </xf>
    <xf numFmtId="0" fontId="33" fillId="58" borderId="1" xfId="2" applyFont="1" applyFill="1" applyBorder="1" applyAlignment="1">
      <alignment horizontal="justify" vertical="center" wrapText="1"/>
    </xf>
    <xf numFmtId="0" fontId="27" fillId="0" borderId="1" xfId="2" applyFont="1" applyFill="1" applyBorder="1" applyAlignment="1">
      <alignment horizontal="justify" vertical="center" wrapText="1"/>
    </xf>
    <xf numFmtId="0" fontId="28" fillId="0" borderId="4" xfId="2" applyFont="1" applyFill="1" applyBorder="1" applyAlignment="1">
      <alignment vertical="center" wrapText="1"/>
    </xf>
    <xf numFmtId="0" fontId="28" fillId="0" borderId="4" xfId="2" applyFont="1" applyFill="1" applyBorder="1" applyAlignment="1">
      <alignment horizontal="left" vertical="center" wrapText="1"/>
    </xf>
    <xf numFmtId="0" fontId="28" fillId="0" borderId="4" xfId="2" applyFont="1" applyFill="1" applyBorder="1" applyAlignment="1">
      <alignment horizontal="center" vertical="center" wrapText="1"/>
    </xf>
    <xf numFmtId="0" fontId="26" fillId="0" borderId="4" xfId="2" applyFont="1" applyBorder="1" applyAlignment="1">
      <alignment horizontal="justify" vertical="center" wrapText="1"/>
    </xf>
    <xf numFmtId="43" fontId="28" fillId="0" borderId="4" xfId="2" applyNumberFormat="1" applyFont="1" applyBorder="1" applyAlignment="1">
      <alignment horizontal="justify" vertical="center" wrapText="1"/>
    </xf>
    <xf numFmtId="0" fontId="3" fillId="0" borderId="0" xfId="1150" applyFont="1" applyAlignment="1">
      <alignment vertical="center" wrapText="1"/>
    </xf>
    <xf numFmtId="0" fontId="26" fillId="63" borderId="1" xfId="1150" applyFont="1" applyFill="1" applyBorder="1" applyAlignment="1">
      <alignment horizontal="center" vertical="center" wrapText="1"/>
    </xf>
    <xf numFmtId="2" fontId="26" fillId="63" borderId="1" xfId="1150" applyNumberFormat="1" applyFont="1" applyFill="1" applyBorder="1" applyAlignment="1">
      <alignment horizontal="right" vertical="center" wrapText="1"/>
    </xf>
    <xf numFmtId="0" fontId="28" fillId="0" borderId="0" xfId="1150" applyFont="1" applyAlignment="1">
      <alignment vertical="center" wrapText="1"/>
    </xf>
    <xf numFmtId="0" fontId="26" fillId="58" borderId="1" xfId="1150" applyFont="1" applyFill="1" applyBorder="1" applyAlignment="1">
      <alignment horizontal="center" vertical="center" wrapText="1"/>
    </xf>
    <xf numFmtId="0" fontId="26" fillId="58" borderId="1" xfId="1150" applyFont="1" applyFill="1" applyBorder="1" applyAlignment="1">
      <alignment vertical="center" wrapText="1"/>
    </xf>
    <xf numFmtId="2" fontId="26" fillId="58" borderId="1" xfId="1150" applyNumberFormat="1" applyFont="1" applyFill="1" applyBorder="1" applyAlignment="1">
      <alignment horizontal="right" vertical="center" wrapText="1"/>
    </xf>
    <xf numFmtId="0" fontId="26" fillId="0" borderId="1" xfId="1150" applyFont="1" applyFill="1" applyBorder="1" applyAlignment="1">
      <alignment horizontal="center" vertical="center" wrapText="1"/>
    </xf>
    <xf numFmtId="0" fontId="26" fillId="0" borderId="1" xfId="1150" applyFont="1" applyFill="1" applyBorder="1" applyAlignment="1">
      <alignment vertical="center" wrapText="1"/>
    </xf>
    <xf numFmtId="0" fontId="28" fillId="0" borderId="1" xfId="1150" applyFont="1" applyFill="1" applyBorder="1" applyAlignment="1">
      <alignment vertical="center" wrapText="1"/>
    </xf>
    <xf numFmtId="0" fontId="28" fillId="0" borderId="0" xfId="1150" applyFont="1" applyFill="1" applyAlignment="1">
      <alignment vertical="center" wrapText="1"/>
    </xf>
    <xf numFmtId="0" fontId="28" fillId="0" borderId="1" xfId="1150" applyFont="1" applyFill="1" applyBorder="1" applyAlignment="1">
      <alignment horizontal="center" vertical="center" wrapText="1"/>
    </xf>
    <xf numFmtId="0" fontId="3" fillId="0" borderId="0" xfId="1150" applyFont="1" applyAlignment="1">
      <alignment horizontal="center" vertical="center" wrapText="1"/>
    </xf>
    <xf numFmtId="0" fontId="3" fillId="21" borderId="0" xfId="1150" applyFont="1" applyFill="1" applyAlignment="1">
      <alignment vertical="center" wrapText="1"/>
    </xf>
    <xf numFmtId="2" fontId="26" fillId="0" borderId="1" xfId="1150" applyNumberFormat="1" applyFont="1" applyFill="1" applyBorder="1" applyAlignment="1">
      <alignment vertical="center" wrapText="1"/>
    </xf>
    <xf numFmtId="0" fontId="3" fillId="0" borderId="0" xfId="1150" applyFont="1" applyFill="1" applyAlignment="1">
      <alignment vertical="center" wrapText="1"/>
    </xf>
    <xf numFmtId="0" fontId="28" fillId="0" borderId="1" xfId="1150" applyFont="1" applyFill="1" applyBorder="1" applyAlignment="1">
      <alignment horizontal="justify" vertical="center" wrapText="1"/>
    </xf>
    <xf numFmtId="0" fontId="33" fillId="0" borderId="1" xfId="1150" applyFont="1" applyFill="1" applyBorder="1" applyAlignment="1">
      <alignment horizontal="justify" vertical="center" wrapText="1"/>
    </xf>
    <xf numFmtId="0" fontId="2" fillId="0" borderId="0" xfId="1150" applyFont="1" applyFill="1" applyAlignment="1">
      <alignment vertical="center" wrapText="1"/>
    </xf>
    <xf numFmtId="2" fontId="26" fillId="0" borderId="1" xfId="704" applyNumberFormat="1" applyFont="1" applyFill="1" applyBorder="1" applyAlignment="1">
      <alignment vertical="center" wrapText="1"/>
    </xf>
    <xf numFmtId="0" fontId="26" fillId="0" borderId="1" xfId="1150" applyFont="1" applyFill="1" applyBorder="1" applyAlignment="1">
      <alignment horizontal="left" vertical="center" wrapText="1"/>
    </xf>
    <xf numFmtId="0" fontId="3" fillId="0" borderId="1" xfId="1150" applyFont="1" applyFill="1" applyBorder="1" applyAlignment="1">
      <alignment horizontal="center" vertical="center" wrapText="1"/>
    </xf>
    <xf numFmtId="0" fontId="28" fillId="0" borderId="1" xfId="1150" applyFont="1" applyFill="1" applyBorder="1" applyAlignment="1">
      <alignment horizontal="right" vertical="center" wrapText="1"/>
    </xf>
    <xf numFmtId="0" fontId="3" fillId="0" borderId="1" xfId="1150" applyFont="1" applyFill="1" applyBorder="1" applyAlignment="1">
      <alignment vertical="center" wrapText="1"/>
    </xf>
    <xf numFmtId="0" fontId="2" fillId="0" borderId="1" xfId="1150" applyFont="1" applyFill="1" applyBorder="1" applyAlignment="1">
      <alignment horizontal="center" vertical="center" wrapText="1"/>
    </xf>
    <xf numFmtId="0" fontId="2" fillId="0" borderId="0" xfId="1150" applyFont="1" applyAlignment="1">
      <alignment vertical="center" wrapText="1"/>
    </xf>
    <xf numFmtId="0" fontId="28" fillId="0" borderId="0" xfId="1150" applyFont="1" applyAlignment="1">
      <alignment horizontal="center" vertical="center" wrapText="1"/>
    </xf>
    <xf numFmtId="2" fontId="28" fillId="0" borderId="0" xfId="1150" applyNumberFormat="1" applyFont="1" applyAlignment="1">
      <alignment vertical="center" wrapText="1"/>
    </xf>
    <xf numFmtId="0" fontId="26" fillId="63" borderId="1" xfId="1150" applyFont="1" applyFill="1" applyBorder="1" applyAlignment="1">
      <alignment horizontal="left" vertical="center" wrapText="1"/>
    </xf>
    <xf numFmtId="0" fontId="2" fillId="0" borderId="1" xfId="1150" applyFont="1" applyFill="1" applyBorder="1" applyAlignment="1">
      <alignment vertical="center" wrapText="1"/>
    </xf>
    <xf numFmtId="2" fontId="26" fillId="58" borderId="1" xfId="1150" applyNumberFormat="1" applyFont="1" applyFill="1" applyBorder="1" applyAlignment="1">
      <alignment vertical="center" wrapText="1"/>
    </xf>
    <xf numFmtId="0" fontId="26" fillId="0" borderId="5" xfId="1150" applyFont="1" applyFill="1" applyBorder="1" applyAlignment="1">
      <alignment vertical="center" wrapText="1"/>
    </xf>
    <xf numFmtId="0" fontId="26" fillId="0" borderId="0" xfId="1150" applyFont="1" applyAlignment="1">
      <alignment vertical="center" wrapText="1"/>
    </xf>
    <xf numFmtId="0" fontId="26" fillId="11" borderId="1" xfId="1150" applyFont="1" applyFill="1" applyBorder="1" applyAlignment="1">
      <alignment horizontal="center" vertical="center" wrapText="1"/>
    </xf>
    <xf numFmtId="2" fontId="28" fillId="0"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lignment horizontal="center" vertical="center"/>
    </xf>
    <xf numFmtId="2" fontId="28" fillId="2" borderId="1" xfId="1150" applyNumberFormat="1" applyFont="1" applyFill="1" applyBorder="1" applyAlignment="1">
      <alignment horizontal="justify" vertical="center" wrapText="1"/>
    </xf>
    <xf numFmtId="0" fontId="3" fillId="0" borderId="0" xfId="1150" applyFont="1" applyFill="1"/>
    <xf numFmtId="0" fontId="28" fillId="2" borderId="1" xfId="1150" applyFont="1" applyFill="1" applyBorder="1" applyAlignment="1">
      <alignment horizontal="justify" vertical="center" wrapText="1"/>
    </xf>
    <xf numFmtId="0" fontId="26" fillId="0" borderId="1" xfId="704" applyFont="1" applyFill="1" applyBorder="1" applyAlignment="1" applyProtection="1">
      <alignment horizontal="justify" vertical="center" wrapText="1"/>
    </xf>
    <xf numFmtId="0" fontId="26" fillId="0" borderId="1" xfId="6" applyFont="1" applyFill="1" applyBorder="1" applyAlignment="1" applyProtection="1">
      <alignment horizontal="left" vertical="center" wrapText="1"/>
      <protection locked="0"/>
    </xf>
    <xf numFmtId="2" fontId="3" fillId="0" borderId="1" xfId="1150" applyNumberFormat="1" applyFont="1" applyFill="1" applyBorder="1" applyAlignment="1">
      <alignment horizontal="right" vertical="center" wrapText="1"/>
    </xf>
    <xf numFmtId="0" fontId="28" fillId="0" borderId="1" xfId="1150" applyFont="1" applyFill="1" applyBorder="1" applyAlignment="1" applyProtection="1">
      <alignment horizontal="justify" vertical="center" wrapText="1"/>
      <protection locked="0"/>
    </xf>
    <xf numFmtId="0" fontId="3" fillId="0" borderId="0" xfId="1150" applyFont="1"/>
    <xf numFmtId="0" fontId="28" fillId="0" borderId="0" xfId="1150" applyFont="1" applyAlignment="1">
      <alignment horizontal="center"/>
    </xf>
    <xf numFmtId="0" fontId="28" fillId="0" borderId="0" xfId="1150" applyFont="1"/>
    <xf numFmtId="0" fontId="28" fillId="0" borderId="0" xfId="1150" applyFont="1" applyAlignment="1">
      <alignment horizontal="left"/>
    </xf>
    <xf numFmtId="0" fontId="3" fillId="0" borderId="0" xfId="1150" applyFont="1" applyAlignment="1">
      <alignment horizontal="justify"/>
    </xf>
    <xf numFmtId="0" fontId="2" fillId="62" borderId="1" xfId="1150" applyFont="1" applyFill="1" applyBorder="1" applyAlignment="1">
      <alignment horizontal="center" vertical="center" wrapText="1"/>
    </xf>
    <xf numFmtId="0" fontId="4" fillId="0" borderId="1" xfId="1070" applyFont="1" applyFill="1" applyBorder="1" applyAlignment="1" applyProtection="1">
      <alignment vertical="center" wrapText="1"/>
      <protection locked="0"/>
    </xf>
    <xf numFmtId="2" fontId="4" fillId="0" borderId="1" xfId="767" applyNumberFormat="1" applyFont="1" applyFill="1" applyBorder="1" applyAlignment="1">
      <alignment vertical="center" wrapText="1"/>
    </xf>
    <xf numFmtId="0" fontId="4" fillId="0" borderId="1" xfId="854" applyFont="1" applyFill="1" applyBorder="1" applyAlignment="1" applyProtection="1">
      <alignment horizontal="center" vertical="center" wrapText="1"/>
      <protection locked="0"/>
    </xf>
    <xf numFmtId="2" fontId="4" fillId="0" borderId="1" xfId="1150" applyNumberFormat="1" applyFont="1" applyFill="1" applyBorder="1" applyAlignment="1">
      <alignment horizontal="right" vertical="center" wrapText="1"/>
    </xf>
    <xf numFmtId="0" fontId="26" fillId="58" borderId="1" xfId="1150" applyFont="1" applyFill="1" applyBorder="1" applyAlignment="1">
      <alignment horizontal="left" vertical="center" wrapText="1"/>
    </xf>
    <xf numFmtId="0" fontId="26" fillId="58" borderId="1" xfId="1150" applyFont="1" applyFill="1" applyBorder="1" applyAlignment="1">
      <alignment horizontal="right" vertical="center" wrapText="1"/>
    </xf>
    <xf numFmtId="1" fontId="26" fillId="58" borderId="1" xfId="1150" applyNumberFormat="1" applyFont="1" applyFill="1" applyBorder="1" applyAlignment="1">
      <alignment horizontal="center" vertical="center" wrapText="1"/>
    </xf>
    <xf numFmtId="167" fontId="26" fillId="58" borderId="1" xfId="1150" applyNumberFormat="1" applyFont="1" applyFill="1" applyBorder="1" applyAlignment="1">
      <alignment horizontal="right" vertical="center" wrapText="1"/>
    </xf>
    <xf numFmtId="0" fontId="34" fillId="0" borderId="1" xfId="704" applyFont="1" applyFill="1" applyBorder="1" applyAlignment="1">
      <alignment horizontal="justify" vertical="center" wrapText="1"/>
    </xf>
    <xf numFmtId="2" fontId="3" fillId="0" borderId="1" xfId="1150" applyNumberFormat="1" applyFont="1" applyFill="1" applyBorder="1" applyAlignment="1">
      <alignment vertical="center" wrapText="1"/>
    </xf>
    <xf numFmtId="0" fontId="3" fillId="0" borderId="0" xfId="1215" applyFont="1" applyAlignment="1">
      <alignment vertical="center" wrapText="1"/>
    </xf>
    <xf numFmtId="0" fontId="3" fillId="0" borderId="0" xfId="1215" applyFont="1" applyAlignment="1">
      <alignment horizontal="center" vertical="center" wrapText="1"/>
    </xf>
    <xf numFmtId="0" fontId="2" fillId="0" borderId="0" xfId="1215" applyFont="1" applyAlignment="1">
      <alignment vertical="center" wrapText="1"/>
    </xf>
    <xf numFmtId="0" fontId="2" fillId="0" borderId="0" xfId="704" applyFont="1" applyAlignment="1">
      <alignment vertical="center" wrapText="1"/>
    </xf>
    <xf numFmtId="0" fontId="3" fillId="0" borderId="0" xfId="704" applyFont="1" applyAlignment="1">
      <alignment vertical="center" wrapText="1"/>
    </xf>
    <xf numFmtId="0" fontId="28" fillId="0" borderId="0" xfId="704" applyFont="1" applyAlignment="1">
      <alignment vertical="center" wrapText="1"/>
    </xf>
    <xf numFmtId="0" fontId="3" fillId="0" borderId="0" xfId="1215" applyFont="1" applyFill="1" applyAlignment="1">
      <alignment vertical="center" wrapText="1"/>
    </xf>
    <xf numFmtId="0" fontId="28" fillId="0" borderId="1" xfId="6" applyFont="1" applyFill="1" applyBorder="1" applyAlignment="1" applyProtection="1">
      <alignment vertical="center" wrapText="1"/>
      <protection locked="0"/>
    </xf>
    <xf numFmtId="43" fontId="34" fillId="0" borderId="1" xfId="9" applyFont="1" applyFill="1" applyBorder="1" applyAlignment="1" applyProtection="1">
      <alignment horizontal="justify" vertical="center" wrapText="1"/>
    </xf>
    <xf numFmtId="43" fontId="26" fillId="63" borderId="1" xfId="1150" applyNumberFormat="1" applyFont="1" applyFill="1" applyBorder="1" applyAlignment="1">
      <alignment horizontal="center" vertical="center" wrapText="1"/>
    </xf>
    <xf numFmtId="0" fontId="44" fillId="2" borderId="1" xfId="1150" applyFont="1" applyFill="1" applyBorder="1" applyAlignment="1">
      <alignment horizontal="center" vertical="center" wrapText="1"/>
    </xf>
    <xf numFmtId="43" fontId="26" fillId="58" borderId="1" xfId="1150" applyNumberFormat="1" applyFont="1" applyFill="1" applyBorder="1" applyAlignment="1">
      <alignment horizontal="right" vertical="center" wrapText="1"/>
    </xf>
    <xf numFmtId="0" fontId="3" fillId="0" borderId="0" xfId="1095" applyFont="1" applyAlignment="1">
      <alignment vertical="center" wrapText="1"/>
    </xf>
    <xf numFmtId="0" fontId="3" fillId="0" borderId="0" xfId="1095" applyFont="1" applyAlignment="1">
      <alignment horizontal="center" vertical="center" wrapText="1"/>
    </xf>
    <xf numFmtId="0" fontId="3" fillId="0" borderId="0" xfId="1095" applyFont="1" applyAlignment="1">
      <alignment horizontal="right" vertical="center" wrapText="1"/>
    </xf>
    <xf numFmtId="0" fontId="28" fillId="0" borderId="0" xfId="1095" applyFont="1" applyAlignment="1">
      <alignment vertical="center" wrapText="1"/>
    </xf>
    <xf numFmtId="0" fontId="3" fillId="0" borderId="0" xfId="1095" applyFont="1" applyFill="1" applyAlignment="1">
      <alignment vertical="center" wrapText="1"/>
    </xf>
    <xf numFmtId="0" fontId="26" fillId="0" borderId="1" xfId="0" applyFont="1" applyFill="1" applyBorder="1" applyAlignment="1">
      <alignment horizontal="center" vertical="center" wrapText="1"/>
    </xf>
    <xf numFmtId="0" fontId="2" fillId="0" borderId="0" xfId="1095" applyFont="1" applyFill="1" applyAlignment="1">
      <alignment vertical="center" wrapText="1"/>
    </xf>
    <xf numFmtId="0" fontId="3" fillId="0" borderId="0" xfId="1263" applyFont="1" applyAlignment="1">
      <alignment vertical="center" wrapText="1"/>
    </xf>
    <xf numFmtId="0" fontId="26" fillId="0" borderId="0" xfId="1263" applyFont="1" applyAlignment="1">
      <alignment vertical="center" wrapText="1"/>
    </xf>
    <xf numFmtId="0" fontId="3" fillId="2" borderId="0" xfId="1263" applyFont="1" applyFill="1" applyAlignment="1">
      <alignment vertical="center" wrapText="1"/>
    </xf>
    <xf numFmtId="0" fontId="3" fillId="0" borderId="0" xfId="1263" applyFont="1" applyFill="1" applyAlignment="1">
      <alignment vertical="center" wrapText="1"/>
    </xf>
    <xf numFmtId="0" fontId="3" fillId="0" borderId="0" xfId="1263" applyFont="1" applyAlignment="1">
      <alignment horizontal="center" vertical="center" wrapText="1"/>
    </xf>
    <xf numFmtId="0" fontId="3" fillId="0" borderId="1" xfId="1150" applyFont="1" applyBorder="1" applyAlignment="1">
      <alignment horizontal="center" vertical="center" wrapText="1"/>
    </xf>
    <xf numFmtId="0" fontId="3" fillId="0" borderId="1" xfId="1150" applyFont="1" applyBorder="1" applyAlignment="1">
      <alignment vertical="center" wrapText="1"/>
    </xf>
    <xf numFmtId="2" fontId="28" fillId="0" borderId="1" xfId="1150" applyNumberFormat="1" applyFont="1" applyFill="1" applyBorder="1" applyAlignment="1" applyProtection="1">
      <alignment vertical="center" wrapText="1"/>
      <protection locked="0"/>
    </xf>
    <xf numFmtId="0" fontId="42" fillId="0" borderId="1" xfId="1150" applyFont="1" applyFill="1" applyBorder="1" applyAlignment="1">
      <alignment horizontal="center" vertical="center" wrapText="1"/>
    </xf>
    <xf numFmtId="0" fontId="28" fillId="0" borderId="1" xfId="1150" applyFont="1" applyFill="1" applyBorder="1" applyAlignment="1" applyProtection="1">
      <alignment horizontal="center" vertical="center" wrapText="1"/>
      <protection locked="0"/>
    </xf>
    <xf numFmtId="0" fontId="3" fillId="0" borderId="0" xfId="1150" applyFont="1" applyAlignment="1">
      <alignment horizontal="left" vertical="center" wrapText="1"/>
    </xf>
    <xf numFmtId="0" fontId="3" fillId="56" borderId="0" xfId="115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xf>
    <xf numFmtId="0" fontId="4" fillId="0" borderId="0" xfId="0" applyFont="1" applyFill="1" applyAlignment="1">
      <alignment vertical="center" wrapText="1"/>
    </xf>
    <xf numFmtId="0" fontId="2" fillId="0" borderId="0" xfId="0" applyFont="1" applyFill="1" applyAlignment="1">
      <alignment horizontal="center" vertical="center" wrapText="1"/>
    </xf>
    <xf numFmtId="0" fontId="2" fillId="0" borderId="0" xfId="0" applyFont="1" applyFill="1" applyAlignment="1">
      <alignment vertical="center" wrapText="1"/>
    </xf>
    <xf numFmtId="2" fontId="3" fillId="0" borderId="0" xfId="1150" applyNumberFormat="1" applyFont="1" applyAlignment="1">
      <alignment vertical="center" wrapText="1"/>
    </xf>
    <xf numFmtId="178" fontId="26" fillId="63" borderId="1" xfId="1150" applyNumberFormat="1" applyFont="1" applyFill="1" applyBorder="1" applyAlignment="1">
      <alignment vertical="center" wrapText="1"/>
    </xf>
    <xf numFmtId="178" fontId="26" fillId="58" borderId="1" xfId="3" applyNumberFormat="1" applyFont="1" applyFill="1" applyBorder="1" applyAlignment="1">
      <alignment vertical="center" wrapText="1"/>
    </xf>
    <xf numFmtId="0" fontId="26" fillId="0" borderId="1" xfId="10" applyFont="1" applyFill="1" applyBorder="1" applyAlignment="1" applyProtection="1">
      <alignment horizontal="left" vertical="center" wrapText="1"/>
      <protection locked="0"/>
    </xf>
    <xf numFmtId="2" fontId="34" fillId="0" borderId="1" xfId="1150" applyNumberFormat="1" applyFont="1" applyFill="1" applyBorder="1" applyAlignment="1">
      <alignment horizontal="right" vertical="center" wrapText="1"/>
    </xf>
    <xf numFmtId="2" fontId="26" fillId="0" borderId="1" xfId="704" applyNumberFormat="1" applyFont="1" applyFill="1" applyBorder="1" applyAlignment="1">
      <alignment horizontal="right" vertical="center" wrapText="1"/>
    </xf>
    <xf numFmtId="2" fontId="26" fillId="0" borderId="1" xfId="704" applyNumberFormat="1" applyFont="1" applyFill="1" applyBorder="1" applyAlignment="1" applyProtection="1">
      <alignment horizontal="right" vertical="center" wrapText="1"/>
      <protection locked="0"/>
    </xf>
    <xf numFmtId="0" fontId="28" fillId="0" borderId="1" xfId="704" applyFont="1" applyFill="1" applyBorder="1" applyAlignment="1" applyProtection="1">
      <alignment horizontal="justify" vertical="center" wrapText="1"/>
      <protection locked="0"/>
    </xf>
    <xf numFmtId="0" fontId="28" fillId="0" borderId="1" xfId="1098" applyFont="1" applyFill="1" applyBorder="1" applyAlignment="1">
      <alignment horizontal="left" vertical="center" wrapText="1"/>
    </xf>
    <xf numFmtId="2" fontId="28" fillId="0" borderId="1" xfId="1098" applyNumberFormat="1" applyFont="1" applyFill="1" applyBorder="1" applyAlignment="1">
      <alignment vertical="center" wrapText="1"/>
    </xf>
    <xf numFmtId="0" fontId="28" fillId="0" borderId="1" xfId="1098" applyFont="1" applyFill="1" applyBorder="1" applyAlignment="1">
      <alignment horizontal="center" vertical="center" wrapText="1"/>
    </xf>
    <xf numFmtId="2" fontId="26" fillId="0" borderId="1" xfId="1098" applyNumberFormat="1" applyFont="1" applyFill="1" applyBorder="1" applyAlignment="1">
      <alignment horizontal="right" vertical="center" wrapText="1"/>
    </xf>
    <xf numFmtId="0" fontId="28" fillId="0" borderId="1" xfId="1098" applyFont="1" applyFill="1" applyBorder="1" applyAlignment="1">
      <alignment horizontal="justify" vertical="center" wrapText="1"/>
    </xf>
    <xf numFmtId="0" fontId="34" fillId="0" borderId="1" xfId="10" applyFont="1" applyFill="1" applyBorder="1" applyAlignment="1" applyProtection="1">
      <alignment horizontal="left" vertical="center" wrapText="1"/>
      <protection locked="0"/>
    </xf>
    <xf numFmtId="0" fontId="4" fillId="0" borderId="1" xfId="10" applyFont="1" applyFill="1" applyBorder="1" applyAlignment="1" applyProtection="1">
      <alignment vertical="center" wrapText="1"/>
      <protection locked="0"/>
    </xf>
    <xf numFmtId="0" fontId="4" fillId="0" borderId="1" xfId="10" applyFont="1" applyFill="1" applyBorder="1" applyAlignment="1" applyProtection="1">
      <alignment horizontal="left" vertical="center" wrapText="1"/>
      <protection locked="0"/>
    </xf>
    <xf numFmtId="2" fontId="34" fillId="0" borderId="1" xfId="704" applyNumberFormat="1" applyFont="1" applyFill="1" applyBorder="1" applyAlignment="1">
      <alignment vertical="center" wrapText="1"/>
    </xf>
    <xf numFmtId="2" fontId="34" fillId="0" borderId="1" xfId="704" applyNumberFormat="1" applyFont="1" applyFill="1" applyBorder="1" applyAlignment="1" applyProtection="1">
      <alignment horizontal="center" vertical="center" wrapText="1"/>
      <protection locked="0"/>
    </xf>
    <xf numFmtId="0" fontId="2" fillId="0" borderId="1" xfId="1150" applyFont="1" applyFill="1" applyBorder="1" applyAlignment="1">
      <alignment horizontal="left" vertical="center" wrapText="1"/>
    </xf>
    <xf numFmtId="0" fontId="34" fillId="0" borderId="1" xfId="15" applyFont="1" applyBorder="1" applyAlignment="1">
      <alignment horizontal="justify" vertical="center" wrapText="1"/>
    </xf>
    <xf numFmtId="0" fontId="4" fillId="0" borderId="1" xfId="1070" applyFont="1" applyBorder="1" applyAlignment="1" applyProtection="1">
      <alignment horizontal="left" vertical="center" wrapText="1"/>
      <protection locked="0"/>
    </xf>
    <xf numFmtId="0" fontId="4" fillId="0" borderId="1" xfId="768" applyFont="1" applyBorder="1" applyAlignment="1" applyProtection="1">
      <alignment horizontal="center" vertical="center" wrapText="1"/>
      <protection locked="0"/>
    </xf>
    <xf numFmtId="0" fontId="26" fillId="0" borderId="1" xfId="1070" applyFont="1" applyBorder="1" applyAlignment="1" applyProtection="1">
      <alignment horizontal="justify" vertical="center" wrapText="1"/>
      <protection locked="0"/>
    </xf>
    <xf numFmtId="2" fontId="28" fillId="0" borderId="1" xfId="1070" applyNumberFormat="1" applyFont="1" applyBorder="1" applyAlignment="1" applyProtection="1">
      <alignment horizontal="right" vertical="center" wrapText="1"/>
      <protection locked="0"/>
    </xf>
    <xf numFmtId="2" fontId="26" fillId="0" borderId="1" xfId="9" applyNumberFormat="1" applyFont="1" applyFill="1" applyBorder="1" applyAlignment="1" applyProtection="1">
      <alignment horizontal="right" vertical="center"/>
    </xf>
    <xf numFmtId="0" fontId="28" fillId="0" borderId="1" xfId="1098" applyFont="1" applyBorder="1" applyAlignment="1">
      <alignment horizontal="left" vertical="center" wrapText="1"/>
    </xf>
    <xf numFmtId="2" fontId="28" fillId="0" borderId="1" xfId="1098" applyNumberFormat="1" applyFont="1" applyBorder="1" applyAlignment="1">
      <alignment vertical="center" wrapText="1"/>
    </xf>
    <xf numFmtId="0" fontId="28" fillId="0" borderId="1" xfId="1098" applyFont="1" applyBorder="1" applyAlignment="1">
      <alignment horizontal="center" vertical="center" wrapText="1"/>
    </xf>
    <xf numFmtId="0" fontId="28" fillId="0" borderId="1" xfId="1098" applyFont="1" applyBorder="1" applyAlignment="1">
      <alignment horizontal="justify" vertical="center" wrapText="1"/>
    </xf>
    <xf numFmtId="0" fontId="28" fillId="2" borderId="1" xfId="1098" applyFont="1" applyFill="1" applyBorder="1" applyAlignment="1">
      <alignment horizontal="left" vertical="center" wrapText="1"/>
    </xf>
    <xf numFmtId="0" fontId="28" fillId="2" borderId="1" xfId="1098" applyFont="1" applyFill="1" applyBorder="1" applyAlignment="1">
      <alignment vertical="center" wrapText="1"/>
    </xf>
    <xf numFmtId="0" fontId="28" fillId="2" borderId="1" xfId="1098" applyFont="1" applyFill="1" applyBorder="1" applyAlignment="1">
      <alignment horizontal="center" vertical="center" wrapText="1"/>
    </xf>
    <xf numFmtId="0" fontId="26" fillId="2" borderId="1" xfId="1098" applyFont="1" applyFill="1" applyBorder="1" applyAlignment="1">
      <alignment horizontal="justify" vertical="center" wrapText="1"/>
    </xf>
    <xf numFmtId="0" fontId="3" fillId="2" borderId="0" xfId="1150" applyFont="1" applyFill="1" applyAlignment="1">
      <alignment vertical="center" wrapText="1"/>
    </xf>
    <xf numFmtId="0" fontId="26" fillId="0" borderId="1" xfId="1098" applyFont="1" applyBorder="1" applyAlignment="1">
      <alignment horizontal="left" vertical="center" wrapText="1"/>
    </xf>
    <xf numFmtId="0" fontId="28" fillId="0" borderId="1" xfId="1098" applyFont="1" applyBorder="1" applyAlignment="1">
      <alignment vertical="center" wrapText="1"/>
    </xf>
    <xf numFmtId="0" fontId="26" fillId="0" borderId="1" xfId="1098" applyFont="1" applyBorder="1" applyAlignment="1">
      <alignment horizontal="justify" vertical="center" wrapText="1"/>
    </xf>
    <xf numFmtId="0" fontId="28" fillId="0" borderId="1" xfId="1150" applyFont="1" applyBorder="1" applyAlignment="1" applyProtection="1">
      <alignment horizontal="justify" vertical="center" wrapText="1"/>
      <protection locked="0"/>
    </xf>
    <xf numFmtId="2" fontId="28" fillId="0" borderId="1" xfId="1150" applyNumberFormat="1" applyFont="1" applyBorder="1" applyAlignment="1" applyProtection="1">
      <alignment horizontal="right" vertical="center" wrapText="1"/>
      <protection locked="0"/>
    </xf>
    <xf numFmtId="0" fontId="34" fillId="2" borderId="1" xfId="1098" applyFont="1" applyFill="1" applyBorder="1" applyAlignment="1">
      <alignment horizontal="justify" vertical="center" wrapText="1"/>
    </xf>
    <xf numFmtId="2" fontId="26" fillId="0" borderId="1" xfId="6" applyNumberFormat="1" applyFont="1" applyFill="1" applyBorder="1" applyAlignment="1">
      <alignment vertical="center" wrapText="1"/>
    </xf>
    <xf numFmtId="0" fontId="26" fillId="0" borderId="1" xfId="912" applyFont="1" applyFill="1" applyBorder="1" applyAlignment="1" applyProtection="1">
      <alignment horizontal="justify" vertical="center" wrapText="1"/>
      <protection locked="0"/>
    </xf>
    <xf numFmtId="0" fontId="2" fillId="63" borderId="1" xfId="1150" applyFont="1" applyFill="1" applyBorder="1" applyAlignment="1">
      <alignment horizontal="center" vertical="center" wrapText="1"/>
    </xf>
    <xf numFmtId="0" fontId="2" fillId="63" borderId="1" xfId="1150" applyFont="1" applyFill="1" applyBorder="1" applyAlignment="1">
      <alignment horizontal="left" vertical="center" wrapText="1"/>
    </xf>
    <xf numFmtId="43" fontId="26" fillId="0" borderId="1" xfId="1150" applyNumberFormat="1" applyFont="1" applyFill="1" applyBorder="1" applyAlignment="1">
      <alignment horizontal="right" vertical="center" wrapText="1"/>
    </xf>
    <xf numFmtId="0" fontId="28" fillId="0" borderId="1" xfId="1150" applyNumberFormat="1" applyFont="1" applyFill="1" applyBorder="1" applyAlignment="1">
      <alignment horizontal="justify" vertical="center" wrapText="1"/>
    </xf>
    <xf numFmtId="2" fontId="32" fillId="0" borderId="1" xfId="7" applyNumberFormat="1" applyFont="1" applyFill="1" applyBorder="1" applyAlignment="1" applyProtection="1">
      <alignment horizontal="right" vertical="center" wrapText="1"/>
      <protection locked="0"/>
    </xf>
    <xf numFmtId="175" fontId="4" fillId="0" borderId="1" xfId="1150" applyNumberFormat="1" applyFont="1" applyFill="1" applyBorder="1" applyAlignment="1">
      <alignment horizontal="right" vertical="center" wrapText="1"/>
    </xf>
    <xf numFmtId="2" fontId="28" fillId="0" borderId="1" xfId="1034" applyNumberFormat="1" applyFont="1" applyFill="1" applyBorder="1" applyAlignment="1">
      <alignment horizontal="right" vertical="center"/>
    </xf>
    <xf numFmtId="0" fontId="26" fillId="0" borderId="1" xfId="704" applyNumberFormat="1" applyFont="1" applyFill="1" applyBorder="1" applyAlignment="1">
      <alignment horizontal="justify" vertical="center" wrapText="1"/>
    </xf>
    <xf numFmtId="0"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justify" vertical="center" wrapText="1"/>
      <protection locked="0"/>
    </xf>
    <xf numFmtId="2" fontId="4" fillId="0" borderId="1" xfId="1070" applyNumberFormat="1" applyFont="1" applyFill="1" applyBorder="1" applyAlignment="1" applyProtection="1">
      <alignment horizontal="right" vertical="center" wrapText="1"/>
      <protection locked="0"/>
    </xf>
    <xf numFmtId="0" fontId="4" fillId="0" borderId="1" xfId="1070" applyNumberFormat="1" applyFont="1" applyFill="1" applyBorder="1" applyAlignment="1" applyProtection="1">
      <alignment horizontal="right" vertical="center" wrapText="1"/>
      <protection locked="0"/>
    </xf>
    <xf numFmtId="2" fontId="26" fillId="0" borderId="1" xfId="1034" applyNumberFormat="1" applyFont="1" applyFill="1" applyBorder="1" applyAlignment="1">
      <alignment horizontal="right" vertical="center"/>
    </xf>
    <xf numFmtId="0" fontId="33" fillId="0" borderId="1" xfId="1070" applyNumberFormat="1" applyFont="1" applyFill="1" applyBorder="1" applyAlignment="1" applyProtection="1">
      <alignment horizontal="justify" vertical="center" wrapText="1"/>
      <protection locked="0"/>
    </xf>
    <xf numFmtId="0" fontId="33" fillId="0" borderId="1" xfId="1070" applyNumberFormat="1" applyFont="1" applyFill="1" applyBorder="1" applyAlignment="1" applyProtection="1">
      <alignment horizontal="right" vertical="center" wrapText="1"/>
      <protection locked="0"/>
    </xf>
    <xf numFmtId="0" fontId="34" fillId="0" borderId="1" xfId="1070" applyNumberFormat="1" applyFont="1" applyFill="1" applyBorder="1" applyAlignment="1" applyProtection="1">
      <alignment horizontal="justify" vertical="center" wrapText="1"/>
      <protection locked="0"/>
    </xf>
    <xf numFmtId="0" fontId="34" fillId="0" borderId="1" xfId="1070" applyFont="1" applyFill="1" applyBorder="1" applyAlignment="1" applyProtection="1">
      <alignment vertical="center" wrapText="1"/>
      <protection locked="0"/>
    </xf>
    <xf numFmtId="0" fontId="34" fillId="0" borderId="1" xfId="854" applyFont="1" applyFill="1" applyBorder="1" applyAlignment="1" applyProtection="1">
      <alignment horizontal="center" vertical="center" wrapText="1"/>
      <protection locked="0"/>
    </xf>
    <xf numFmtId="0" fontId="4" fillId="0" borderId="1" xfId="1150" applyFont="1" applyFill="1" applyBorder="1" applyAlignment="1" applyProtection="1">
      <alignment horizontal="justify" vertical="center" wrapText="1"/>
    </xf>
    <xf numFmtId="43" fontId="4" fillId="0" borderId="1" xfId="100" applyFont="1" applyFill="1" applyBorder="1" applyAlignment="1" applyProtection="1">
      <alignment horizontal="center" vertical="center" wrapText="1"/>
    </xf>
    <xf numFmtId="0" fontId="28" fillId="0" borderId="1" xfId="1150" applyNumberFormat="1" applyFont="1" applyFill="1" applyBorder="1" applyAlignment="1" applyProtection="1">
      <alignment horizontal="justify" vertical="center" wrapText="1"/>
      <protection locked="0"/>
    </xf>
    <xf numFmtId="43" fontId="28" fillId="0" borderId="1" xfId="1150" applyNumberFormat="1" applyFont="1" applyFill="1" applyBorder="1" applyAlignment="1" applyProtection="1">
      <alignment horizontal="justify" vertical="center" wrapText="1"/>
      <protection locked="0"/>
    </xf>
    <xf numFmtId="43" fontId="28" fillId="0" borderId="1" xfId="100" applyFont="1" applyFill="1" applyBorder="1" applyAlignment="1" applyProtection="1">
      <alignment horizontal="center" vertical="center" wrapText="1"/>
    </xf>
    <xf numFmtId="0" fontId="26" fillId="0" borderId="1" xfId="1150" applyNumberFormat="1" applyFont="1" applyFill="1" applyBorder="1" applyAlignment="1" applyProtection="1">
      <alignment horizontal="justify" vertical="center" wrapText="1"/>
      <protection locked="0"/>
    </xf>
    <xf numFmtId="0" fontId="33" fillId="0" borderId="1" xfId="1150" applyNumberFormat="1" applyFont="1" applyFill="1" applyBorder="1" applyAlignment="1" applyProtection="1">
      <alignment horizontal="justify" vertical="center" wrapText="1"/>
      <protection locked="0"/>
    </xf>
    <xf numFmtId="43" fontId="42" fillId="0" borderId="1" xfId="1150" applyNumberFormat="1" applyFont="1" applyFill="1" applyBorder="1" applyAlignment="1">
      <alignment horizontal="right" vertical="center" wrapText="1"/>
    </xf>
    <xf numFmtId="43" fontId="28" fillId="0" borderId="1" xfId="1150" applyNumberFormat="1" applyFont="1" applyFill="1" applyBorder="1" applyAlignment="1">
      <alignment horizontal="justify" vertical="center" wrapText="1"/>
    </xf>
    <xf numFmtId="2" fontId="26" fillId="0" borderId="1" xfId="1150" applyNumberFormat="1" applyFont="1" applyFill="1" applyBorder="1" applyAlignment="1" applyProtection="1">
      <alignment horizontal="right" vertical="center" wrapText="1"/>
    </xf>
    <xf numFmtId="2" fontId="26" fillId="0" borderId="1" xfId="767" applyNumberFormat="1" applyFont="1" applyFill="1" applyBorder="1" applyAlignment="1" applyProtection="1">
      <alignment vertical="center" wrapText="1"/>
    </xf>
    <xf numFmtId="0" fontId="26" fillId="0" borderId="1" xfId="767" applyNumberFormat="1" applyFont="1" applyFill="1" applyBorder="1" applyAlignment="1" applyProtection="1">
      <alignment horizontal="justify" vertical="center" wrapText="1"/>
      <protection locked="0"/>
    </xf>
    <xf numFmtId="0" fontId="26" fillId="0" borderId="1" xfId="15" applyFont="1" applyFill="1" applyBorder="1" applyAlignment="1" applyProtection="1">
      <alignment horizontal="left" vertical="center" wrapText="1"/>
    </xf>
    <xf numFmtId="0" fontId="28" fillId="0" borderId="1" xfId="767" applyNumberFormat="1" applyFont="1" applyFill="1" applyBorder="1" applyAlignment="1" applyProtection="1">
      <alignment horizontal="justify" vertical="center" wrapText="1"/>
      <protection locked="0"/>
    </xf>
    <xf numFmtId="43" fontId="28" fillId="0" borderId="1" xfId="767" applyNumberFormat="1" applyFont="1" applyFill="1" applyBorder="1" applyAlignment="1" applyProtection="1">
      <alignment horizontal="justify" vertical="center" wrapText="1"/>
      <protection locked="0"/>
    </xf>
    <xf numFmtId="0" fontId="4" fillId="0" borderId="1" xfId="15" applyFont="1" applyFill="1" applyBorder="1" applyAlignment="1" applyProtection="1">
      <alignment horizontal="justify" vertical="center" wrapText="1"/>
    </xf>
    <xf numFmtId="0" fontId="4" fillId="0" borderId="1" xfId="704" applyFont="1" applyFill="1" applyBorder="1" applyAlignment="1" applyProtection="1">
      <alignment vertical="center" wrapText="1"/>
      <protection locked="0"/>
    </xf>
    <xf numFmtId="2" fontId="4" fillId="0" borderId="1" xfId="1150" applyNumberFormat="1" applyFont="1" applyFill="1" applyBorder="1" applyAlignment="1" applyProtection="1">
      <alignment horizontal="right" vertical="center" wrapText="1"/>
    </xf>
    <xf numFmtId="0" fontId="28" fillId="0" borderId="1" xfId="704" applyNumberFormat="1" applyFont="1" applyFill="1" applyBorder="1" applyAlignment="1" applyProtection="1">
      <alignment horizontal="justify" vertical="center" wrapText="1"/>
      <protection locked="0"/>
    </xf>
    <xf numFmtId="43" fontId="28" fillId="0" borderId="1" xfId="704" applyNumberFormat="1" applyFont="1" applyFill="1" applyBorder="1" applyAlignment="1" applyProtection="1">
      <alignment horizontal="justify" vertical="center" wrapText="1"/>
      <protection locked="0"/>
    </xf>
    <xf numFmtId="0" fontId="28" fillId="0" borderId="1" xfId="15" applyFont="1" applyFill="1" applyBorder="1" applyAlignment="1" applyProtection="1">
      <alignment horizontal="justify" vertical="center" wrapText="1"/>
    </xf>
    <xf numFmtId="167" fontId="4" fillId="0" borderId="1" xfId="100" applyNumberFormat="1" applyFont="1" applyFill="1" applyBorder="1" applyAlignment="1" applyProtection="1">
      <alignment horizontal="right" vertical="center" wrapText="1"/>
    </xf>
    <xf numFmtId="0" fontId="3" fillId="0" borderId="0" xfId="2" applyFont="1" applyAlignment="1">
      <alignment horizontal="left" vertical="center" wrapText="1"/>
    </xf>
    <xf numFmtId="167" fontId="26" fillId="63" borderId="1" xfId="2" applyNumberFormat="1" applyFont="1" applyFill="1" applyBorder="1" applyAlignment="1">
      <alignment horizontal="right" vertical="center" wrapText="1"/>
    </xf>
    <xf numFmtId="43" fontId="28" fillId="0" borderId="1" xfId="6" applyNumberFormat="1" applyFont="1" applyFill="1" applyBorder="1" applyAlignment="1" applyProtection="1">
      <alignment horizontal="justify" vertical="center" wrapText="1"/>
      <protection locked="0"/>
    </xf>
    <xf numFmtId="0" fontId="26" fillId="0" borderId="1" xfId="5" applyFont="1" applyFill="1" applyBorder="1" applyAlignment="1">
      <alignment horizontal="justify" vertical="center" wrapText="1"/>
    </xf>
    <xf numFmtId="43" fontId="28" fillId="0" borderId="1" xfId="100" applyFont="1" applyFill="1" applyBorder="1" applyAlignment="1" applyProtection="1">
      <alignment horizontal="right" vertical="center" wrapText="1"/>
    </xf>
    <xf numFmtId="0" fontId="26" fillId="0" borderId="1" xfId="6" applyFont="1" applyFill="1" applyBorder="1" applyAlignment="1" applyProtection="1">
      <alignment horizontal="center" vertical="center" wrapText="1"/>
      <protection locked="0"/>
    </xf>
    <xf numFmtId="43" fontId="26" fillId="0" borderId="1" xfId="100" applyFont="1" applyFill="1" applyBorder="1" applyAlignment="1" applyProtection="1">
      <alignment horizontal="right" vertical="center" wrapText="1"/>
    </xf>
    <xf numFmtId="183" fontId="4" fillId="0" borderId="1" xfId="100" applyNumberFormat="1" applyFont="1" applyFill="1" applyBorder="1" applyAlignment="1">
      <alignment horizontal="right" vertical="center" wrapText="1"/>
    </xf>
    <xf numFmtId="0" fontId="26" fillId="0" borderId="1" xfId="0" applyFont="1" applyFill="1" applyBorder="1" applyAlignment="1">
      <alignment horizontal="left" vertical="center" wrapText="1"/>
    </xf>
    <xf numFmtId="43" fontId="34" fillId="0" borderId="1" xfId="100" applyFont="1" applyFill="1" applyBorder="1" applyAlignment="1" applyProtection="1">
      <alignment horizontal="right" vertical="center" wrapText="1"/>
    </xf>
    <xf numFmtId="0" fontId="27" fillId="0" borderId="1" xfId="2" applyFont="1" applyBorder="1" applyAlignment="1" applyProtection="1">
      <alignment horizontal="justify" vertical="center" wrapText="1"/>
      <protection locked="0"/>
    </xf>
    <xf numFmtId="2" fontId="28" fillId="0" borderId="1" xfId="2" applyNumberFormat="1" applyFont="1" applyBorder="1" applyAlignment="1">
      <alignment horizontal="center" vertical="center" wrapText="1"/>
    </xf>
    <xf numFmtId="0" fontId="34" fillId="0" borderId="1" xfId="5" applyFont="1" applyBorder="1" applyAlignment="1">
      <alignment horizontal="justify" vertical="center" wrapText="1"/>
    </xf>
    <xf numFmtId="0" fontId="4" fillId="0" borderId="1" xfId="5" applyFont="1" applyBorder="1" applyAlignment="1">
      <alignment horizontal="justify" vertical="center" wrapText="1"/>
    </xf>
    <xf numFmtId="164" fontId="4" fillId="0" borderId="1" xfId="100" applyNumberFormat="1" applyFont="1" applyFill="1" applyBorder="1" applyAlignment="1">
      <alignment horizontal="right" vertical="center" wrapText="1"/>
    </xf>
    <xf numFmtId="0" fontId="4" fillId="0" borderId="1" xfId="2" applyFont="1" applyBorder="1" applyAlignment="1">
      <alignment horizontal="justify" vertical="center" wrapText="1"/>
    </xf>
    <xf numFmtId="0" fontId="34" fillId="0" borderId="1" xfId="2" applyFont="1" applyFill="1" applyBorder="1" applyAlignment="1">
      <alignment vertical="center" wrapText="1"/>
    </xf>
    <xf numFmtId="183" fontId="34" fillId="0" borderId="1" xfId="100" applyNumberFormat="1" applyFont="1" applyFill="1" applyBorder="1" applyAlignment="1">
      <alignment horizontal="right" vertical="center" wrapText="1"/>
    </xf>
    <xf numFmtId="164" fontId="34" fillId="0" borderId="1" xfId="100" applyNumberFormat="1" applyFont="1" applyFill="1" applyBorder="1" applyAlignment="1">
      <alignment horizontal="right" vertical="center" wrapText="1"/>
    </xf>
    <xf numFmtId="0" fontId="26" fillId="0" borderId="1" xfId="769" applyFont="1" applyBorder="1" applyAlignment="1">
      <alignment horizontal="justify" vertical="center" wrapText="1"/>
    </xf>
    <xf numFmtId="0" fontId="28" fillId="0" borderId="1" xfId="769" applyFont="1" applyBorder="1" applyAlignment="1">
      <alignment horizontal="left" vertical="center" wrapText="1"/>
    </xf>
    <xf numFmtId="1" fontId="28" fillId="0" borderId="1" xfId="769" applyNumberFormat="1" applyFont="1" applyBorder="1" applyAlignment="1">
      <alignment horizontal="left" vertical="center" wrapText="1"/>
    </xf>
    <xf numFmtId="1" fontId="28" fillId="0" borderId="1" xfId="769" applyNumberFormat="1" applyFont="1" applyBorder="1" applyAlignment="1">
      <alignment horizontal="right" vertical="center" wrapText="1"/>
    </xf>
    <xf numFmtId="0" fontId="26" fillId="0" borderId="1" xfId="909" applyFont="1" applyBorder="1" applyAlignment="1" applyProtection="1">
      <alignment horizontal="justify" vertical="center" wrapText="1"/>
      <protection locked="0"/>
    </xf>
    <xf numFmtId="0" fontId="26" fillId="0" borderId="1" xfId="769" applyFont="1" applyFill="1" applyBorder="1" applyAlignment="1">
      <alignment horizontal="left" vertical="center" wrapText="1"/>
    </xf>
    <xf numFmtId="1" fontId="26" fillId="0" borderId="1" xfId="769" applyNumberFormat="1" applyFont="1" applyFill="1" applyBorder="1" applyAlignment="1">
      <alignment horizontal="left" vertical="center" wrapText="1"/>
    </xf>
    <xf numFmtId="1" fontId="26" fillId="0" borderId="1" xfId="769" applyNumberFormat="1" applyFont="1" applyFill="1" applyBorder="1" applyAlignment="1">
      <alignment horizontal="right" vertical="center" wrapText="1"/>
    </xf>
    <xf numFmtId="2" fontId="26" fillId="0" borderId="1" xfId="769" applyNumberFormat="1" applyFont="1" applyFill="1" applyBorder="1" applyAlignment="1">
      <alignment horizontal="right" vertical="center" wrapText="1"/>
    </xf>
    <xf numFmtId="0" fontId="26" fillId="0" borderId="1" xfId="909" applyFont="1" applyFill="1" applyBorder="1" applyAlignment="1" applyProtection="1">
      <alignment horizontal="justify" vertical="center" wrapText="1"/>
      <protection locked="0"/>
    </xf>
    <xf numFmtId="43" fontId="26" fillId="0" borderId="1" xfId="6" applyNumberFormat="1" applyFont="1" applyFill="1" applyBorder="1" applyAlignment="1" applyProtection="1">
      <alignment horizontal="justify" vertical="center" wrapText="1"/>
      <protection locked="0"/>
    </xf>
    <xf numFmtId="165" fontId="28" fillId="0" borderId="1" xfId="2" applyNumberFormat="1" applyFont="1" applyBorder="1" applyAlignment="1">
      <alignment horizontal="center" vertical="center" wrapText="1"/>
    </xf>
    <xf numFmtId="0" fontId="28" fillId="0" borderId="1" xfId="769" applyFont="1" applyBorder="1" applyAlignment="1" applyProtection="1">
      <alignment vertical="center" wrapText="1"/>
      <protection locked="0"/>
    </xf>
    <xf numFmtId="0" fontId="28" fillId="0" borderId="1" xfId="769" applyFont="1" applyBorder="1" applyAlignment="1" applyProtection="1">
      <alignment horizontal="left" vertical="center" wrapText="1"/>
      <protection locked="0"/>
    </xf>
    <xf numFmtId="43" fontId="26" fillId="0" borderId="1" xfId="100" applyFont="1" applyFill="1" applyBorder="1" applyAlignment="1" applyProtection="1">
      <alignment horizontal="justify" vertical="center" wrapText="1"/>
    </xf>
    <xf numFmtId="0" fontId="28" fillId="0" borderId="1" xfId="5" applyFont="1" applyBorder="1" applyAlignment="1">
      <alignment horizontal="justify" vertical="center" wrapText="1"/>
    </xf>
    <xf numFmtId="0" fontId="4" fillId="0" borderId="1" xfId="769" applyFont="1" applyBorder="1" applyAlignment="1" applyProtection="1">
      <alignment horizontal="right" vertical="center" wrapText="1"/>
      <protection locked="0"/>
    </xf>
    <xf numFmtId="0" fontId="32" fillId="0" borderId="1" xfId="2" applyFont="1" applyBorder="1" applyAlignment="1" applyProtection="1">
      <alignment horizontal="justify" vertical="center" wrapText="1"/>
      <protection locked="0"/>
    </xf>
    <xf numFmtId="0" fontId="28" fillId="0" borderId="1" xfId="769" applyFont="1" applyBorder="1" applyAlignment="1">
      <alignment horizontal="justify" vertical="center" wrapText="1"/>
    </xf>
    <xf numFmtId="0" fontId="32" fillId="0" borderId="1" xfId="2" applyFont="1" applyBorder="1" applyAlignment="1">
      <alignment horizontal="justify" vertical="center" wrapText="1"/>
    </xf>
    <xf numFmtId="2" fontId="28" fillId="0" borderId="1" xfId="769" applyNumberFormat="1" applyFont="1" applyBorder="1" applyAlignment="1">
      <alignment horizontal="left" vertical="center" wrapText="1"/>
    </xf>
    <xf numFmtId="0" fontId="4" fillId="0" borderId="1" xfId="15" applyFont="1" applyBorder="1" applyAlignment="1">
      <alignment horizontal="justify" vertical="center" wrapText="1"/>
    </xf>
    <xf numFmtId="0" fontId="4" fillId="0" borderId="1" xfId="15" applyFont="1" applyBorder="1" applyAlignment="1" applyProtection="1">
      <alignment vertical="center" wrapText="1"/>
      <protection locked="0"/>
    </xf>
    <xf numFmtId="1" fontId="4" fillId="0" borderId="1" xfId="15" applyNumberFormat="1" applyFont="1" applyBorder="1" applyAlignment="1" applyProtection="1">
      <alignment horizontal="left" vertical="center" wrapText="1"/>
      <protection locked="0"/>
    </xf>
    <xf numFmtId="0" fontId="32" fillId="0" borderId="1" xfId="1070" applyFont="1" applyBorder="1" applyAlignment="1" applyProtection="1">
      <alignment horizontal="justify" vertical="center" wrapText="1"/>
      <protection locked="0"/>
    </xf>
    <xf numFmtId="0" fontId="26" fillId="0" borderId="1" xfId="769" applyFont="1" applyFill="1" applyBorder="1" applyAlignment="1">
      <alignment horizontal="justify" vertical="center" wrapText="1"/>
    </xf>
    <xf numFmtId="0" fontId="26" fillId="0" borderId="1" xfId="769" applyFont="1" applyFill="1" applyBorder="1" applyAlignment="1" applyProtection="1">
      <alignment vertical="center" wrapText="1"/>
      <protection locked="0"/>
    </xf>
    <xf numFmtId="1" fontId="34" fillId="0" borderId="1" xfId="769" applyNumberFormat="1" applyFont="1" applyFill="1" applyBorder="1" applyAlignment="1" applyProtection="1">
      <alignment horizontal="left" vertical="center" wrapText="1"/>
      <protection locked="0"/>
    </xf>
    <xf numFmtId="0" fontId="34" fillId="0" borderId="1" xfId="769" applyFont="1" applyFill="1" applyBorder="1" applyAlignment="1" applyProtection="1">
      <alignment horizontal="right" vertical="center" wrapText="1"/>
      <protection locked="0"/>
    </xf>
    <xf numFmtId="0" fontId="28" fillId="0" borderId="1" xfId="769" applyFont="1" applyBorder="1" applyAlignment="1" applyProtection="1">
      <alignment horizontal="justify" vertical="center" wrapText="1"/>
      <protection locked="0"/>
    </xf>
    <xf numFmtId="0" fontId="26" fillId="0" borderId="1" xfId="6" applyFont="1" applyBorder="1" applyAlignment="1" applyProtection="1">
      <alignment horizontal="left" vertical="center" wrapText="1"/>
      <protection locked="0"/>
    </xf>
    <xf numFmtId="0" fontId="26" fillId="0" borderId="1" xfId="5" applyFont="1" applyBorder="1" applyAlignment="1" applyProtection="1">
      <alignment horizontal="left" vertical="center" wrapText="1"/>
      <protection locked="0"/>
    </xf>
    <xf numFmtId="2" fontId="26" fillId="0" borderId="1" xfId="5" applyNumberFormat="1" applyFont="1" applyBorder="1" applyAlignment="1">
      <alignment horizontal="right" vertical="center" wrapText="1"/>
    </xf>
    <xf numFmtId="0" fontId="26" fillId="0" borderId="1" xfId="5" applyFont="1" applyBorder="1" applyAlignment="1" applyProtection="1">
      <alignment vertical="center" wrapText="1"/>
      <protection locked="0"/>
    </xf>
    <xf numFmtId="0" fontId="26" fillId="0" borderId="1" xfId="5" applyFont="1" applyBorder="1" applyAlignment="1" applyProtection="1">
      <alignment horizontal="justify" vertical="center" wrapText="1"/>
      <protection locked="0"/>
    </xf>
    <xf numFmtId="0" fontId="4" fillId="0" borderId="1" xfId="6" applyFont="1" applyBorder="1" applyAlignment="1" applyProtection="1">
      <alignment horizontal="left" vertical="center" wrapText="1"/>
      <protection locked="0"/>
    </xf>
    <xf numFmtId="2" fontId="4" fillId="0" borderId="1" xfId="2" applyNumberFormat="1" applyFont="1" applyBorder="1" applyAlignment="1">
      <alignment horizontal="right" vertical="center" wrapText="1"/>
    </xf>
    <xf numFmtId="0" fontId="4" fillId="0" borderId="1" xfId="6" applyFont="1" applyBorder="1" applyAlignment="1" applyProtection="1">
      <alignment horizontal="center" vertical="center" wrapText="1"/>
      <protection locked="0"/>
    </xf>
    <xf numFmtId="0" fontId="34" fillId="0" borderId="1" xfId="5" applyFont="1" applyFill="1" applyBorder="1" applyAlignment="1" applyProtection="1">
      <alignment vertical="center" wrapText="1"/>
      <protection locked="0"/>
    </xf>
    <xf numFmtId="0" fontId="34" fillId="0" borderId="1" xfId="5" applyFont="1" applyFill="1" applyBorder="1" applyAlignment="1" applyProtection="1">
      <alignment horizontal="left" vertical="center" wrapText="1"/>
      <protection locked="0"/>
    </xf>
    <xf numFmtId="0" fontId="4" fillId="0" borderId="1" xfId="1070" applyFont="1" applyBorder="1" applyAlignment="1" applyProtection="1">
      <alignment horizontal="justify" vertical="center" wrapText="1"/>
      <protection locked="0"/>
    </xf>
    <xf numFmtId="2" fontId="4" fillId="0" borderId="1" xfId="1070" applyNumberFormat="1" applyFont="1" applyBorder="1" applyAlignment="1" applyProtection="1">
      <alignment horizontal="right" vertical="center" wrapText="1"/>
      <protection locked="0"/>
    </xf>
    <xf numFmtId="4" fontId="26" fillId="58" borderId="1" xfId="2" applyNumberFormat="1" applyFont="1" applyFill="1" applyBorder="1" applyAlignment="1">
      <alignment horizontal="right" vertical="center" wrapText="1"/>
    </xf>
    <xf numFmtId="0" fontId="2" fillId="0" borderId="1" xfId="2" applyFont="1" applyFill="1" applyBorder="1" applyAlignment="1">
      <alignment horizontal="left" vertical="center" wrapText="1"/>
    </xf>
    <xf numFmtId="0" fontId="34" fillId="0" borderId="1" xfId="2" applyFont="1" applyFill="1" applyBorder="1" applyAlignment="1">
      <alignment horizontal="center" vertical="center"/>
    </xf>
    <xf numFmtId="0" fontId="26" fillId="0" borderId="1" xfId="2" applyFont="1" applyFill="1" applyBorder="1" applyAlignment="1">
      <alignment horizontal="left" vertical="center"/>
    </xf>
    <xf numFmtId="164" fontId="34" fillId="0" borderId="1" xfId="100" applyNumberFormat="1" applyFont="1" applyFill="1" applyBorder="1" applyAlignment="1">
      <alignment vertical="center" wrapText="1"/>
    </xf>
    <xf numFmtId="2" fontId="34" fillId="0" borderId="1" xfId="9" applyNumberFormat="1" applyFont="1" applyFill="1" applyBorder="1" applyAlignment="1" applyProtection="1">
      <alignment horizontal="right" vertical="center"/>
    </xf>
    <xf numFmtId="0" fontId="27" fillId="0" borderId="1" xfId="2" applyFont="1" applyFill="1" applyBorder="1" applyAlignment="1" applyProtection="1">
      <alignment horizontal="justify" vertical="center" wrapText="1"/>
      <protection locked="0"/>
    </xf>
    <xf numFmtId="43" fontId="26" fillId="58" borderId="1" xfId="2" applyNumberFormat="1" applyFont="1" applyFill="1" applyBorder="1" applyAlignment="1">
      <alignment vertical="center" wrapText="1"/>
    </xf>
    <xf numFmtId="0" fontId="26" fillId="58" borderId="1" xfId="6" applyFont="1" applyFill="1" applyBorder="1" applyAlignment="1" applyProtection="1">
      <alignment horizontal="center" vertical="center" wrapText="1"/>
      <protection locked="0"/>
    </xf>
    <xf numFmtId="0" fontId="26" fillId="58" borderId="1" xfId="6" applyFont="1" applyFill="1" applyBorder="1" applyAlignment="1" applyProtection="1">
      <alignment horizontal="left" vertical="center" wrapText="1"/>
      <protection locked="0"/>
    </xf>
    <xf numFmtId="43" fontId="26" fillId="58" borderId="1" xfId="100" applyFont="1" applyFill="1" applyBorder="1" applyAlignment="1" applyProtection="1">
      <alignment horizontal="right" vertical="center" wrapText="1"/>
    </xf>
    <xf numFmtId="2" fontId="2" fillId="0" borderId="0" xfId="2" applyNumberFormat="1" applyFont="1" applyAlignment="1">
      <alignment horizontal="center" vertical="center" wrapText="1"/>
    </xf>
    <xf numFmtId="0" fontId="3" fillId="0" borderId="0" xfId="1098" applyFont="1" applyAlignment="1">
      <alignment vertical="center" wrapText="1"/>
    </xf>
    <xf numFmtId="2" fontId="3" fillId="0" borderId="0" xfId="1098" applyNumberFormat="1" applyFont="1" applyAlignment="1">
      <alignment vertical="center" wrapText="1"/>
    </xf>
    <xf numFmtId="0" fontId="3" fillId="0" borderId="0" xfId="1098" applyFont="1" applyAlignment="1">
      <alignment horizontal="center" vertical="center" wrapText="1"/>
    </xf>
    <xf numFmtId="43" fontId="42" fillId="68" borderId="23" xfId="3" applyFont="1" applyFill="1" applyBorder="1" applyAlignment="1">
      <alignment vertical="center" wrapText="1"/>
    </xf>
    <xf numFmtId="0" fontId="3" fillId="68" borderId="0" xfId="1098" applyFont="1" applyFill="1" applyAlignment="1">
      <alignment vertical="center" wrapText="1"/>
    </xf>
    <xf numFmtId="0" fontId="42" fillId="0" borderId="23" xfId="1098" applyFont="1" applyFill="1" applyBorder="1" applyAlignment="1">
      <alignment vertical="center" wrapText="1"/>
    </xf>
    <xf numFmtId="0" fontId="42" fillId="0" borderId="23" xfId="1098" applyFont="1" applyFill="1" applyBorder="1" applyAlignment="1">
      <alignment horizontal="center" vertical="center" wrapText="1"/>
    </xf>
    <xf numFmtId="43" fontId="42" fillId="0" borderId="23" xfId="3" applyFont="1" applyFill="1" applyBorder="1" applyAlignment="1">
      <alignment vertical="center" wrapText="1"/>
    </xf>
    <xf numFmtId="43" fontId="2" fillId="0" borderId="23" xfId="1098" applyNumberFormat="1" applyFont="1" applyFill="1" applyBorder="1" applyAlignment="1">
      <alignment vertical="center" wrapText="1"/>
    </xf>
    <xf numFmtId="0" fontId="2" fillId="0" borderId="23" xfId="1098" applyFont="1" applyFill="1" applyBorder="1" applyAlignment="1">
      <alignment vertical="center" wrapText="1"/>
    </xf>
    <xf numFmtId="2" fontId="2" fillId="0" borderId="23" xfId="1098" applyNumberFormat="1" applyFont="1" applyFill="1" applyBorder="1" applyAlignment="1">
      <alignment vertical="center" wrapText="1"/>
    </xf>
    <xf numFmtId="43" fontId="2" fillId="0" borderId="23" xfId="1142" applyNumberFormat="1" applyFont="1" applyFill="1" applyBorder="1" applyAlignment="1">
      <alignment vertical="center" wrapText="1"/>
    </xf>
    <xf numFmtId="0" fontId="3" fillId="0" borderId="0" xfId="1098" applyFont="1" applyFill="1" applyAlignment="1">
      <alignment vertical="center" wrapText="1"/>
    </xf>
    <xf numFmtId="1" fontId="42" fillId="0" borderId="23" xfId="1098" applyNumberFormat="1" applyFont="1" applyFill="1" applyBorder="1" applyAlignment="1">
      <alignment vertical="center" wrapText="1"/>
    </xf>
    <xf numFmtId="43" fontId="42" fillId="0" borderId="23" xfId="1098" applyNumberFormat="1" applyFont="1" applyFill="1" applyBorder="1" applyAlignment="1">
      <alignment vertical="center" wrapText="1"/>
    </xf>
    <xf numFmtId="43" fontId="2" fillId="68" borderId="23" xfId="1098" applyNumberFormat="1" applyFont="1" applyFill="1" applyBorder="1" applyAlignment="1">
      <alignment vertical="center" wrapText="1"/>
    </xf>
    <xf numFmtId="0" fontId="2" fillId="68" borderId="23" xfId="1098" applyFont="1" applyFill="1" applyBorder="1" applyAlignment="1">
      <alignment vertical="center" wrapText="1"/>
    </xf>
    <xf numFmtId="0" fontId="4" fillId="0" borderId="0" xfId="1098" applyFont="1" applyAlignment="1">
      <alignment horizontal="center" vertical="center" wrapText="1"/>
    </xf>
    <xf numFmtId="0" fontId="28" fillId="0" borderId="0" xfId="1098" applyFont="1" applyAlignment="1">
      <alignment horizontal="center" vertical="center" wrapText="1"/>
    </xf>
    <xf numFmtId="43" fontId="3" fillId="0" borderId="0" xfId="3" applyFont="1" applyAlignment="1">
      <alignment vertical="center" wrapText="1"/>
    </xf>
    <xf numFmtId="0" fontId="4" fillId="0" borderId="0" xfId="1098" applyFont="1" applyAlignment="1">
      <alignment vertical="center" wrapText="1"/>
    </xf>
    <xf numFmtId="43" fontId="4" fillId="0" borderId="0" xfId="1098" applyNumberFormat="1" applyFont="1" applyAlignment="1">
      <alignment vertical="center" wrapText="1"/>
    </xf>
    <xf numFmtId="2" fontId="4" fillId="0" borderId="0" xfId="1098" applyNumberFormat="1" applyFont="1" applyAlignment="1">
      <alignment vertical="center" wrapText="1"/>
    </xf>
    <xf numFmtId="0" fontId="2" fillId="62" borderId="23" xfId="1150" applyFont="1" applyFill="1" applyBorder="1" applyAlignment="1">
      <alignment horizontal="center" vertical="center" wrapText="1"/>
    </xf>
    <xf numFmtId="0" fontId="26" fillId="63" borderId="23" xfId="1150" applyFont="1" applyFill="1" applyBorder="1" applyAlignment="1">
      <alignment horizontal="center" vertical="center" wrapText="1"/>
    </xf>
    <xf numFmtId="2" fontId="26" fillId="63" borderId="23" xfId="1150" applyNumberFormat="1" applyFont="1" applyFill="1" applyBorder="1" applyAlignment="1">
      <alignment horizontal="right" vertical="center" wrapText="1"/>
    </xf>
    <xf numFmtId="0" fontId="26" fillId="58" borderId="23" xfId="1150" applyFont="1" applyFill="1" applyBorder="1" applyAlignment="1">
      <alignment horizontal="center" vertical="center" wrapText="1"/>
    </xf>
    <xf numFmtId="0" fontId="26" fillId="58" borderId="23" xfId="1150" applyFont="1" applyFill="1" applyBorder="1" applyAlignment="1">
      <alignment vertical="center" wrapText="1"/>
    </xf>
    <xf numFmtId="2" fontId="26" fillId="58" borderId="23" xfId="1150" applyNumberFormat="1" applyFont="1" applyFill="1" applyBorder="1" applyAlignment="1">
      <alignment vertical="center" wrapText="1"/>
    </xf>
    <xf numFmtId="0" fontId="28" fillId="2" borderId="23" xfId="1150" applyFont="1" applyFill="1" applyBorder="1" applyAlignment="1">
      <alignment horizontal="center" vertical="center" wrapText="1"/>
    </xf>
    <xf numFmtId="0" fontId="27" fillId="0" borderId="23" xfId="767" applyFont="1" applyFill="1" applyBorder="1" applyAlignment="1" applyProtection="1">
      <alignment horizontal="left" vertical="center" wrapText="1"/>
      <protection locked="0"/>
    </xf>
    <xf numFmtId="2" fontId="32" fillId="0" borderId="23" xfId="767" applyNumberFormat="1" applyFont="1" applyFill="1" applyBorder="1" applyAlignment="1" applyProtection="1">
      <alignment horizontal="right" vertical="center" wrapText="1"/>
      <protection locked="0"/>
    </xf>
    <xf numFmtId="2" fontId="28" fillId="0" borderId="23" xfId="1150" applyNumberFormat="1" applyFont="1" applyBorder="1" applyAlignment="1" applyProtection="1">
      <alignment vertical="center" wrapText="1"/>
      <protection locked="0"/>
    </xf>
    <xf numFmtId="0" fontId="28" fillId="0" borderId="23" xfId="767" applyFont="1" applyFill="1" applyBorder="1" applyAlignment="1" applyProtection="1">
      <alignment horizontal="left" vertical="center" wrapText="1"/>
      <protection locked="0"/>
    </xf>
    <xf numFmtId="0" fontId="26" fillId="0" borderId="23" xfId="1150" applyFont="1" applyFill="1" applyBorder="1" applyAlignment="1">
      <alignment horizontal="center" vertical="center" wrapText="1"/>
    </xf>
    <xf numFmtId="0" fontId="26" fillId="0" borderId="23" xfId="1150" applyFont="1" applyFill="1" applyBorder="1" applyAlignment="1">
      <alignment horizontal="left" vertical="center" wrapText="1"/>
    </xf>
    <xf numFmtId="0" fontId="27" fillId="0" borderId="23" xfId="943" applyFont="1" applyFill="1" applyBorder="1" applyAlignment="1" applyProtection="1">
      <alignment horizontal="left" vertical="top" wrapText="1"/>
      <protection locked="0"/>
    </xf>
    <xf numFmtId="0" fontId="33" fillId="0" borderId="23" xfId="10" applyFont="1" applyFill="1" applyBorder="1" applyAlignment="1" applyProtection="1">
      <alignment vertical="center" wrapText="1"/>
      <protection locked="0"/>
    </xf>
    <xf numFmtId="0" fontId="3" fillId="0" borderId="23" xfId="1150" applyFont="1" applyFill="1" applyBorder="1" applyAlignment="1">
      <alignment horizontal="center" vertical="center" wrapText="1"/>
    </xf>
    <xf numFmtId="0" fontId="28" fillId="0" borderId="23" xfId="1150" applyFont="1" applyFill="1" applyBorder="1" applyAlignment="1">
      <alignment horizontal="left" vertical="center" wrapText="1"/>
    </xf>
    <xf numFmtId="0" fontId="3" fillId="0" borderId="23" xfId="1150" applyFont="1" applyBorder="1" applyAlignment="1">
      <alignment horizontal="center" vertical="center" wrapText="1"/>
    </xf>
    <xf numFmtId="0" fontId="4" fillId="0" borderId="23" xfId="767" applyFont="1" applyFill="1" applyBorder="1" applyAlignment="1" applyProtection="1">
      <alignment horizontal="left" vertical="center" wrapText="1"/>
      <protection locked="0"/>
    </xf>
    <xf numFmtId="0" fontId="2" fillId="62" borderId="23" xfId="1095" applyFont="1" applyFill="1" applyBorder="1" applyAlignment="1">
      <alignment horizontal="center" vertical="center" wrapText="1"/>
    </xf>
    <xf numFmtId="2" fontId="2" fillId="62" borderId="23" xfId="1095" applyNumberFormat="1" applyFont="1" applyFill="1" applyBorder="1" applyAlignment="1">
      <alignment horizontal="right" vertical="center" wrapText="1"/>
    </xf>
    <xf numFmtId="0" fontId="2" fillId="62" borderId="23" xfId="1095" applyNumberFormat="1" applyFont="1" applyFill="1" applyBorder="1" applyAlignment="1">
      <alignment horizontal="justify" vertical="center" wrapText="1"/>
    </xf>
    <xf numFmtId="0" fontId="26" fillId="58" borderId="23" xfId="1095" applyFont="1" applyFill="1" applyBorder="1" applyAlignment="1">
      <alignment horizontal="center" vertical="center" wrapText="1"/>
    </xf>
    <xf numFmtId="0" fontId="26" fillId="58" borderId="23" xfId="1095" applyFont="1" applyFill="1" applyBorder="1" applyAlignment="1">
      <alignment vertical="center" wrapText="1"/>
    </xf>
    <xf numFmtId="0" fontId="26" fillId="58" borderId="23" xfId="704" applyNumberFormat="1" applyFont="1" applyFill="1" applyBorder="1" applyAlignment="1" applyProtection="1">
      <alignment horizontal="justify" vertical="center" wrapText="1"/>
    </xf>
    <xf numFmtId="0" fontId="26" fillId="0" borderId="0" xfId="1095" applyFont="1" applyAlignment="1">
      <alignment vertical="center" wrapText="1"/>
    </xf>
    <xf numFmtId="0" fontId="34" fillId="0" borderId="23" xfId="766" applyFont="1" applyFill="1" applyBorder="1" applyAlignment="1" applyProtection="1">
      <alignment horizontal="left" vertical="center" wrapText="1"/>
    </xf>
    <xf numFmtId="0" fontId="26" fillId="0" borderId="23" xfId="704" applyFont="1" applyFill="1" applyBorder="1" applyAlignment="1" applyProtection="1">
      <alignment vertical="center" wrapText="1"/>
      <protection locked="0"/>
    </xf>
    <xf numFmtId="2" fontId="34" fillId="0" borderId="23" xfId="704" applyNumberFormat="1" applyFont="1" applyFill="1" applyBorder="1" applyAlignment="1" applyProtection="1">
      <alignment vertical="center" wrapText="1"/>
    </xf>
    <xf numFmtId="2" fontId="34" fillId="0" borderId="23" xfId="704" applyNumberFormat="1" applyFont="1" applyFill="1" applyBorder="1" applyAlignment="1" applyProtection="1">
      <alignment horizontal="center" vertical="center" wrapText="1"/>
      <protection locked="0"/>
    </xf>
    <xf numFmtId="0" fontId="26" fillId="0" borderId="23" xfId="704" applyFont="1" applyFill="1" applyBorder="1" applyAlignment="1" applyProtection="1">
      <alignment horizontal="left" vertical="center" wrapText="1"/>
      <protection locked="0"/>
    </xf>
    <xf numFmtId="0" fontId="26" fillId="0" borderId="23" xfId="1150" applyFont="1" applyFill="1" applyBorder="1" applyAlignment="1" applyProtection="1">
      <alignment vertical="center"/>
      <protection locked="0"/>
    </xf>
    <xf numFmtId="2" fontId="34" fillId="0" borderId="23" xfId="1150"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horizontal="right" vertical="center" wrapText="1"/>
    </xf>
    <xf numFmtId="0" fontId="2" fillId="0" borderId="23" xfId="1150" applyFont="1" applyFill="1" applyBorder="1" applyAlignment="1">
      <alignment vertical="center" wrapText="1"/>
    </xf>
    <xf numFmtId="2" fontId="34" fillId="0" borderId="23" xfId="704" applyNumberFormat="1" applyFont="1" applyFill="1" applyBorder="1" applyAlignment="1" applyProtection="1">
      <alignment horizontal="right" vertical="center" wrapText="1"/>
    </xf>
    <xf numFmtId="0" fontId="34" fillId="0" borderId="23" xfId="704" applyFont="1" applyFill="1" applyBorder="1" applyAlignment="1" applyProtection="1">
      <alignment horizontal="left" vertical="center" wrapText="1"/>
    </xf>
    <xf numFmtId="0" fontId="34" fillId="0" borderId="23" xfId="766" applyFont="1" applyFill="1" applyBorder="1" applyAlignment="1" applyProtection="1">
      <alignment vertical="center" wrapText="1"/>
    </xf>
    <xf numFmtId="0" fontId="34" fillId="0" borderId="23" xfId="766" applyFont="1" applyFill="1" applyBorder="1" applyAlignment="1" applyProtection="1">
      <alignment vertical="center"/>
    </xf>
    <xf numFmtId="2" fontId="34" fillId="0" borderId="23" xfId="766" applyNumberFormat="1" applyFont="1" applyFill="1" applyBorder="1" applyAlignment="1" applyProtection="1">
      <alignment horizontal="right" vertical="center" wrapText="1"/>
    </xf>
    <xf numFmtId="0" fontId="34" fillId="0" borderId="23" xfId="766" applyFont="1" applyFill="1" applyBorder="1" applyAlignment="1" applyProtection="1">
      <alignment horizontal="center" vertical="center" wrapText="1"/>
    </xf>
    <xf numFmtId="2" fontId="34" fillId="0" borderId="23" xfId="766" applyNumberFormat="1" applyFont="1" applyFill="1" applyBorder="1" applyAlignment="1" applyProtection="1">
      <alignment horizontal="right" vertical="center"/>
    </xf>
    <xf numFmtId="0" fontId="2" fillId="0" borderId="0" xfId="1095" applyFont="1" applyAlignment="1">
      <alignment vertical="center" wrapText="1"/>
    </xf>
    <xf numFmtId="0" fontId="4" fillId="0" borderId="23" xfId="704" applyFont="1" applyFill="1" applyBorder="1" applyAlignment="1" applyProtection="1">
      <alignment horizontal="left" vertical="center" wrapText="1"/>
    </xf>
    <xf numFmtId="0" fontId="4" fillId="0" borderId="23" xfId="766" applyFont="1" applyFill="1" applyBorder="1" applyAlignment="1" applyProtection="1">
      <alignment vertical="center" wrapText="1"/>
      <protection locked="0"/>
    </xf>
    <xf numFmtId="0" fontId="4" fillId="0" borderId="23" xfId="766" applyFont="1" applyFill="1" applyBorder="1" applyAlignment="1" applyProtection="1">
      <alignment horizontal="center" vertical="center" wrapText="1"/>
      <protection locked="0"/>
    </xf>
    <xf numFmtId="43" fontId="4" fillId="0" borderId="23" xfId="9" applyFont="1" applyFill="1" applyBorder="1" applyAlignment="1" applyProtection="1">
      <alignment horizontal="right" vertical="center" wrapText="1"/>
    </xf>
    <xf numFmtId="43" fontId="28" fillId="0" borderId="23" xfId="1095" applyNumberFormat="1" applyFont="1" applyFill="1" applyBorder="1" applyAlignment="1">
      <alignment vertical="center" wrapText="1"/>
    </xf>
    <xf numFmtId="0" fontId="4" fillId="0" borderId="23" xfId="1150" applyFont="1" applyFill="1" applyBorder="1" applyAlignment="1" applyProtection="1">
      <alignment vertical="center" wrapText="1"/>
      <protection locked="0"/>
    </xf>
    <xf numFmtId="0" fontId="4" fillId="0" borderId="23" xfId="1150" applyFont="1" applyFill="1" applyBorder="1" applyAlignment="1" applyProtection="1">
      <alignment vertical="center"/>
      <protection locked="0"/>
    </xf>
    <xf numFmtId="2" fontId="34" fillId="0" borderId="23" xfId="9" applyNumberFormat="1" applyFont="1" applyFill="1" applyBorder="1" applyAlignment="1" applyProtection="1">
      <alignment horizontal="right" vertical="center" wrapText="1"/>
    </xf>
    <xf numFmtId="0" fontId="4" fillId="0" borderId="23" xfId="766" applyFont="1" applyFill="1" applyBorder="1" applyAlignment="1" applyProtection="1">
      <alignment vertical="center"/>
      <protection locked="0"/>
    </xf>
    <xf numFmtId="0" fontId="28" fillId="0" borderId="23" xfId="1150" applyNumberFormat="1" applyFont="1" applyFill="1" applyBorder="1" applyAlignment="1" applyProtection="1">
      <alignment vertical="center" wrapText="1"/>
      <protection locked="0"/>
    </xf>
    <xf numFmtId="43" fontId="28" fillId="0" borderId="23" xfId="1150" applyNumberFormat="1" applyFont="1" applyFill="1" applyBorder="1" applyAlignment="1" applyProtection="1">
      <alignment vertical="center" wrapText="1"/>
      <protection locked="0"/>
    </xf>
    <xf numFmtId="0" fontId="4" fillId="0" borderId="23" xfId="766" applyFont="1" applyFill="1" applyBorder="1" applyAlignment="1" applyProtection="1">
      <alignment horizontal="left" vertical="center" wrapText="1"/>
    </xf>
    <xf numFmtId="0" fontId="28" fillId="0" borderId="23" xfId="1150" applyFont="1" applyFill="1" applyBorder="1" applyAlignment="1" applyProtection="1">
      <alignment vertical="center"/>
      <protection locked="0"/>
    </xf>
    <xf numFmtId="0" fontId="26" fillId="0" borderId="23" xfId="1209" applyNumberFormat="1" applyFont="1" applyFill="1" applyBorder="1" applyAlignment="1" applyProtection="1">
      <alignment horizontal="justify" vertical="center" wrapText="1"/>
      <protection locked="0"/>
    </xf>
    <xf numFmtId="0" fontId="28" fillId="0" borderId="23" xfId="781" applyNumberFormat="1" applyFont="1" applyFill="1" applyBorder="1" applyAlignment="1" applyProtection="1">
      <alignment horizontal="justify" vertical="center" wrapText="1"/>
      <protection locked="0"/>
    </xf>
    <xf numFmtId="0" fontId="26" fillId="0" borderId="23" xfId="704" applyFont="1" applyFill="1" applyBorder="1" applyAlignment="1" applyProtection="1">
      <alignment horizontal="left" vertical="center" wrapText="1"/>
    </xf>
    <xf numFmtId="0" fontId="28" fillId="0" borderId="23" xfId="1150" applyFont="1" applyFill="1" applyBorder="1" applyAlignment="1">
      <alignment vertical="center" wrapText="1"/>
    </xf>
    <xf numFmtId="0" fontId="28" fillId="0" borderId="23" xfId="1150" applyFont="1" applyFill="1" applyBorder="1" applyAlignment="1">
      <alignment vertical="center"/>
    </xf>
    <xf numFmtId="0" fontId="4" fillId="0" borderId="23" xfId="767" applyFont="1" applyFill="1" applyBorder="1" applyAlignment="1" applyProtection="1">
      <alignment horizontal="center" vertical="center" wrapText="1"/>
      <protection locked="0"/>
    </xf>
    <xf numFmtId="0" fontId="33" fillId="0" borderId="23" xfId="704" applyNumberFormat="1" applyFont="1" applyFill="1" applyBorder="1" applyAlignment="1" applyProtection="1">
      <alignment horizontal="justify" vertical="center" wrapText="1"/>
    </xf>
    <xf numFmtId="0" fontId="28" fillId="0" borderId="23" xfId="704" applyFont="1" applyFill="1" applyBorder="1" applyAlignment="1" applyProtection="1">
      <alignment horizontal="left" vertical="center" wrapText="1"/>
      <protection locked="0"/>
    </xf>
    <xf numFmtId="0" fontId="28" fillId="0" borderId="23" xfId="1150" applyFont="1" applyFill="1" applyBorder="1" applyAlignment="1">
      <alignment horizontal="center" vertical="center"/>
    </xf>
    <xf numFmtId="164" fontId="28" fillId="0" borderId="23" xfId="4" applyNumberFormat="1" applyFont="1" applyFill="1" applyBorder="1" applyAlignment="1">
      <alignment vertical="center"/>
    </xf>
    <xf numFmtId="0" fontId="28" fillId="0" borderId="23" xfId="1150" applyNumberFormat="1" applyFont="1" applyFill="1" applyBorder="1" applyAlignment="1">
      <alignment horizontal="justify" vertical="center" wrapText="1"/>
    </xf>
    <xf numFmtId="43" fontId="26" fillId="0" borderId="23" xfId="1095" applyNumberFormat="1" applyFont="1" applyFill="1" applyBorder="1" applyAlignment="1">
      <alignment horizontal="right" vertical="center" wrapText="1"/>
    </xf>
    <xf numFmtId="2" fontId="26" fillId="0" borderId="23" xfId="1095" applyNumberFormat="1" applyFont="1" applyFill="1" applyBorder="1" applyAlignment="1">
      <alignment horizontal="right" vertical="center" wrapText="1"/>
    </xf>
    <xf numFmtId="167" fontId="26" fillId="0" borderId="23" xfId="1150" applyNumberFormat="1" applyFont="1" applyFill="1" applyBorder="1" applyAlignment="1" applyProtection="1">
      <alignment vertical="center" wrapText="1"/>
      <protection locked="0"/>
    </xf>
    <xf numFmtId="0" fontId="28" fillId="0" borderId="23" xfId="704" applyFont="1" applyFill="1" applyBorder="1" applyAlignment="1" applyProtection="1">
      <alignment horizontal="left" vertical="center" wrapText="1"/>
    </xf>
    <xf numFmtId="0" fontId="28" fillId="0" borderId="23" xfId="1095" applyFont="1" applyFill="1" applyBorder="1" applyAlignment="1">
      <alignment vertical="center" wrapText="1"/>
    </xf>
    <xf numFmtId="0" fontId="28" fillId="0" borderId="23" xfId="1095" applyFont="1" applyFill="1" applyBorder="1" applyAlignment="1">
      <alignment vertical="center"/>
    </xf>
    <xf numFmtId="164" fontId="28" fillId="0" borderId="23" xfId="1275" applyNumberFormat="1" applyFont="1" applyFill="1" applyBorder="1" applyAlignment="1">
      <alignment vertical="center"/>
    </xf>
    <xf numFmtId="0" fontId="4" fillId="0" borderId="23" xfId="774" applyFont="1" applyFill="1" applyBorder="1" applyAlignment="1" applyProtection="1">
      <alignment horizontal="center" vertical="center" wrapText="1"/>
      <protection locked="0"/>
    </xf>
    <xf numFmtId="0" fontId="28" fillId="0" borderId="23" xfId="774" applyNumberFormat="1" applyFont="1" applyFill="1" applyBorder="1" applyAlignment="1" applyProtection="1">
      <alignment horizontal="justify" vertical="center" wrapText="1"/>
      <protection locked="0"/>
    </xf>
    <xf numFmtId="0" fontId="28" fillId="0" borderId="23" xfId="767" applyNumberFormat="1" applyFont="1" applyFill="1" applyBorder="1" applyAlignment="1" applyProtection="1">
      <alignment horizontal="justify" vertical="center" wrapText="1"/>
      <protection locked="0"/>
    </xf>
    <xf numFmtId="167" fontId="26" fillId="0" borderId="23" xfId="1095" applyNumberFormat="1" applyFont="1" applyFill="1" applyBorder="1" applyAlignment="1">
      <alignment horizontal="right" vertical="center" wrapText="1"/>
    </xf>
    <xf numFmtId="0" fontId="34" fillId="0" borderId="23" xfId="704" applyFont="1" applyFill="1" applyBorder="1" applyAlignment="1" applyProtection="1">
      <alignment horizontal="justify" vertical="center" wrapText="1"/>
    </xf>
    <xf numFmtId="0" fontId="34" fillId="0" borderId="23" xfId="15" applyFont="1" applyFill="1" applyBorder="1" applyAlignment="1" applyProtection="1">
      <alignment horizontal="left" vertical="center" wrapText="1"/>
      <protection locked="0"/>
    </xf>
    <xf numFmtId="0" fontId="34" fillId="0" borderId="23" xfId="768" applyFont="1" applyFill="1" applyBorder="1" applyAlignment="1" applyProtection="1">
      <alignment horizontal="left" vertical="center" wrapText="1"/>
      <protection locked="0"/>
    </xf>
    <xf numFmtId="43" fontId="34" fillId="0" borderId="23" xfId="9" applyFont="1" applyFill="1" applyBorder="1" applyAlignment="1" applyProtection="1">
      <alignment horizontal="center" vertical="center" wrapText="1"/>
    </xf>
    <xf numFmtId="0" fontId="34" fillId="0" borderId="23" xfId="768" applyFont="1" applyFill="1" applyBorder="1" applyAlignment="1" applyProtection="1">
      <alignment horizontal="center" vertical="center" wrapText="1"/>
      <protection locked="0"/>
    </xf>
    <xf numFmtId="0" fontId="34" fillId="0" borderId="23" xfId="821" applyNumberFormat="1" applyFont="1" applyFill="1" applyBorder="1" applyAlignment="1" applyProtection="1">
      <alignment horizontal="justify" vertical="center" wrapText="1"/>
      <protection locked="0"/>
    </xf>
    <xf numFmtId="2" fontId="26" fillId="58" borderId="23" xfId="1095" applyNumberFormat="1" applyFont="1" applyFill="1" applyBorder="1" applyAlignment="1">
      <alignment horizontal="right" vertical="center" wrapText="1"/>
    </xf>
    <xf numFmtId="0" fontId="26" fillId="58" borderId="23" xfId="1095" applyNumberFormat="1" applyFont="1" applyFill="1" applyBorder="1" applyAlignment="1">
      <alignment horizontal="right" vertical="center" wrapText="1"/>
    </xf>
    <xf numFmtId="0" fontId="34" fillId="0" borderId="23" xfId="767" applyFont="1" applyFill="1" applyBorder="1" applyAlignment="1" applyProtection="1">
      <alignment vertical="center" wrapText="1"/>
      <protection locked="0"/>
    </xf>
    <xf numFmtId="2" fontId="34" fillId="0" borderId="23" xfId="767" applyNumberFormat="1" applyFont="1" applyFill="1" applyBorder="1" applyAlignment="1" applyProtection="1">
      <alignment vertical="center" wrapText="1"/>
    </xf>
    <xf numFmtId="0" fontId="34" fillId="0" borderId="23" xfId="767" applyNumberFormat="1" applyFont="1" applyFill="1" applyBorder="1" applyAlignment="1" applyProtection="1">
      <alignment horizontal="justify" vertical="center" wrapText="1"/>
    </xf>
    <xf numFmtId="0" fontId="28" fillId="0" borderId="23" xfId="1095" applyFont="1" applyFill="1" applyBorder="1" applyAlignment="1">
      <alignment horizontal="center" vertical="center" wrapText="1"/>
    </xf>
    <xf numFmtId="0" fontId="4" fillId="2" borderId="23" xfId="766" applyFont="1" applyFill="1" applyBorder="1" applyAlignment="1" applyProtection="1">
      <alignment vertical="center" wrapText="1"/>
      <protection locked="0"/>
    </xf>
    <xf numFmtId="0" fontId="4" fillId="2" borderId="23" xfId="766" applyFont="1" applyFill="1" applyBorder="1" applyAlignment="1" applyProtection="1">
      <alignment horizontal="center" vertical="center" wrapText="1"/>
      <protection locked="0"/>
    </xf>
    <xf numFmtId="43" fontId="4" fillId="2" borderId="23" xfId="9" applyFont="1" applyFill="1" applyBorder="1" applyAlignment="1" applyProtection="1">
      <alignment horizontal="right" vertical="center" wrapText="1"/>
    </xf>
    <xf numFmtId="0" fontId="4" fillId="2" borderId="23" xfId="767" applyFont="1" applyFill="1" applyBorder="1" applyAlignment="1">
      <alignment horizontal="left" vertical="center" wrapText="1"/>
    </xf>
    <xf numFmtId="0" fontId="28" fillId="2" borderId="23" xfId="1150" applyFont="1" applyFill="1" applyBorder="1" applyAlignment="1">
      <alignment vertical="center"/>
    </xf>
    <xf numFmtId="164" fontId="28" fillId="2" borderId="23" xfId="4" applyNumberFormat="1" applyFont="1" applyFill="1" applyBorder="1" applyAlignment="1">
      <alignment vertical="center"/>
    </xf>
    <xf numFmtId="0" fontId="28" fillId="2" borderId="23" xfId="1150" applyFont="1" applyFill="1" applyBorder="1" applyAlignment="1">
      <alignment horizontal="center" vertical="center"/>
    </xf>
    <xf numFmtId="0" fontId="28" fillId="2" borderId="23" xfId="767" applyNumberFormat="1" applyFont="1" applyFill="1" applyBorder="1" applyAlignment="1" applyProtection="1">
      <alignment horizontal="justify" vertical="center" wrapText="1"/>
      <protection locked="0"/>
    </xf>
    <xf numFmtId="2" fontId="28" fillId="2" borderId="23" xfId="767" applyNumberFormat="1" applyFont="1" applyFill="1" applyBorder="1" applyAlignment="1" applyProtection="1">
      <alignment horizontal="right" vertical="center" wrapText="1"/>
      <protection locked="0"/>
    </xf>
    <xf numFmtId="1" fontId="28" fillId="0" borderId="23" xfId="1150" applyNumberFormat="1" applyFont="1" applyFill="1" applyBorder="1" applyAlignment="1">
      <alignment horizontal="center" vertical="center"/>
    </xf>
    <xf numFmtId="2" fontId="34" fillId="2" borderId="23" xfId="9" applyNumberFormat="1" applyFont="1" applyFill="1" applyBorder="1" applyAlignment="1" applyProtection="1">
      <alignment horizontal="right" vertical="center" wrapText="1"/>
    </xf>
    <xf numFmtId="0" fontId="26" fillId="2" borderId="23" xfId="767" applyNumberFormat="1" applyFont="1" applyFill="1" applyBorder="1" applyAlignment="1" applyProtection="1">
      <alignment horizontal="justify" vertical="center" wrapText="1"/>
      <protection locked="0"/>
    </xf>
    <xf numFmtId="0" fontId="26" fillId="0" borderId="23" xfId="767" applyNumberFormat="1" applyFont="1" applyFill="1" applyBorder="1" applyAlignment="1" applyProtection="1">
      <alignment horizontal="justify" vertical="center" wrapText="1"/>
      <protection locked="0"/>
    </xf>
    <xf numFmtId="0" fontId="34" fillId="2" borderId="23" xfId="766" applyFont="1" applyFill="1" applyBorder="1" applyAlignment="1" applyProtection="1">
      <alignment vertical="center" wrapText="1"/>
      <protection locked="0"/>
    </xf>
    <xf numFmtId="0" fontId="34" fillId="2" borderId="23" xfId="766" applyFont="1" applyFill="1" applyBorder="1" applyAlignment="1" applyProtection="1">
      <alignment vertical="center"/>
      <protection locked="0"/>
    </xf>
    <xf numFmtId="2" fontId="34" fillId="2" borderId="23" xfId="766" applyNumberFormat="1" applyFont="1" applyFill="1" applyBorder="1" applyAlignment="1" applyProtection="1">
      <alignment horizontal="right" vertical="center" wrapText="1"/>
    </xf>
    <xf numFmtId="0" fontId="34" fillId="2" borderId="23" xfId="766" applyFont="1" applyFill="1" applyBorder="1" applyAlignment="1" applyProtection="1">
      <alignment horizontal="center" vertical="center" wrapText="1"/>
      <protection locked="0"/>
    </xf>
    <xf numFmtId="2" fontId="26" fillId="58" borderId="23" xfId="1095" applyNumberFormat="1" applyFont="1" applyFill="1" applyBorder="1" applyAlignment="1">
      <alignment vertical="center" wrapText="1"/>
    </xf>
    <xf numFmtId="0" fontId="26" fillId="62" borderId="23" xfId="2" applyFont="1" applyFill="1" applyBorder="1" applyAlignment="1">
      <alignment horizontal="center" vertical="center" wrapText="1"/>
    </xf>
    <xf numFmtId="0" fontId="26" fillId="63" borderId="23" xfId="2" applyFont="1" applyFill="1" applyBorder="1" applyAlignment="1">
      <alignment horizontal="left" vertical="center" wrapText="1"/>
    </xf>
    <xf numFmtId="0" fontId="26" fillId="63" borderId="23" xfId="2" applyFont="1" applyFill="1" applyBorder="1" applyAlignment="1">
      <alignment horizontal="center" vertical="center" wrapText="1"/>
    </xf>
    <xf numFmtId="43" fontId="26" fillId="63" borderId="23" xfId="2" applyNumberFormat="1" applyFont="1" applyFill="1" applyBorder="1" applyAlignment="1">
      <alignment horizontal="center" vertical="center" wrapText="1"/>
    </xf>
    <xf numFmtId="2" fontId="26" fillId="63" borderId="23" xfId="2" applyNumberFormat="1" applyFont="1" applyFill="1" applyBorder="1" applyAlignment="1">
      <alignment horizontal="right" vertical="center" wrapText="1"/>
    </xf>
    <xf numFmtId="0" fontId="26" fillId="63" borderId="23" xfId="2" applyFont="1" applyFill="1" applyBorder="1" applyAlignment="1">
      <alignment horizontal="justify" vertical="center" wrapText="1"/>
    </xf>
    <xf numFmtId="0" fontId="26" fillId="58" borderId="23" xfId="2" applyFont="1" applyFill="1" applyBorder="1" applyAlignment="1">
      <alignment horizontal="center" vertical="center" wrapText="1"/>
    </xf>
    <xf numFmtId="0" fontId="26" fillId="58" borderId="23" xfId="2" applyFont="1" applyFill="1" applyBorder="1" applyAlignment="1">
      <alignment vertical="center" wrapText="1"/>
    </xf>
    <xf numFmtId="0" fontId="26" fillId="58" borderId="23" xfId="2" applyFont="1" applyFill="1" applyBorder="1" applyAlignment="1">
      <alignment horizontal="left" vertical="center" wrapText="1"/>
    </xf>
    <xf numFmtId="43" fontId="26" fillId="58" borderId="23" xfId="2" applyNumberFormat="1" applyFont="1" applyFill="1" applyBorder="1" applyAlignment="1">
      <alignment horizontal="right" vertical="center" wrapText="1"/>
    </xf>
    <xf numFmtId="2" fontId="26" fillId="58" borderId="23" xfId="2" applyNumberFormat="1" applyFont="1" applyFill="1" applyBorder="1" applyAlignment="1">
      <alignment horizontal="right" vertical="center" wrapText="1"/>
    </xf>
    <xf numFmtId="43" fontId="26" fillId="58" borderId="23" xfId="2" applyNumberFormat="1" applyFont="1" applyFill="1" applyBorder="1" applyAlignment="1">
      <alignment horizontal="justify" vertical="center" wrapText="1"/>
    </xf>
    <xf numFmtId="0" fontId="26" fillId="0" borderId="23" xfId="2" applyFont="1" applyFill="1" applyBorder="1" applyAlignment="1">
      <alignment horizontal="center" vertical="center" wrapText="1"/>
    </xf>
    <xf numFmtId="0" fontId="26"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protection locked="0"/>
    </xf>
    <xf numFmtId="0" fontId="28" fillId="0" borderId="23" xfId="781" applyFont="1" applyFill="1" applyBorder="1" applyAlignment="1" applyProtection="1">
      <alignment vertical="center"/>
      <protection locked="0"/>
    </xf>
    <xf numFmtId="43" fontId="28" fillId="0" borderId="23" xfId="9" applyFont="1" applyFill="1" applyBorder="1" applyAlignment="1" applyProtection="1">
      <alignment horizontal="right" vertical="center" wrapText="1"/>
    </xf>
    <xf numFmtId="0" fontId="28" fillId="0" borderId="23" xfId="766" applyFont="1" applyFill="1" applyBorder="1" applyAlignment="1" applyProtection="1">
      <alignment horizontal="center" vertical="center" wrapText="1"/>
      <protection locked="0"/>
    </xf>
    <xf numFmtId="0" fontId="28" fillId="0" borderId="23" xfId="781" applyFont="1" applyFill="1" applyBorder="1" applyAlignment="1" applyProtection="1">
      <alignment horizontal="justify" vertical="center" wrapText="1"/>
      <protection locked="0"/>
    </xf>
    <xf numFmtId="0" fontId="28" fillId="11" borderId="0" xfId="2" applyFont="1" applyFill="1" applyAlignment="1">
      <alignment vertical="center" wrapText="1"/>
    </xf>
    <xf numFmtId="43" fontId="26" fillId="0" borderId="23" xfId="9" applyFont="1" applyFill="1" applyBorder="1" applyAlignment="1" applyProtection="1">
      <alignment horizontal="right" vertical="center" wrapText="1"/>
    </xf>
    <xf numFmtId="0" fontId="28" fillId="0" borderId="23" xfId="2" applyFont="1" applyFill="1" applyBorder="1" applyAlignment="1">
      <alignment horizontal="center" vertical="center" wrapText="1"/>
    </xf>
    <xf numFmtId="0" fontId="28" fillId="0" borderId="23" xfId="766" applyFont="1" applyFill="1" applyBorder="1" applyAlignment="1" applyProtection="1">
      <alignment horizontal="justify" vertical="center" wrapText="1"/>
    </xf>
    <xf numFmtId="0" fontId="28" fillId="0" borderId="23" xfId="781" applyFont="1" applyFill="1" applyBorder="1" applyAlignment="1" applyProtection="1">
      <alignment horizontal="left" vertical="center" wrapText="1"/>
      <protection locked="0"/>
    </xf>
    <xf numFmtId="43" fontId="28" fillId="0" borderId="23" xfId="9" applyNumberFormat="1" applyFont="1" applyFill="1" applyBorder="1" applyAlignment="1" applyProtection="1">
      <alignment horizontal="right" vertical="center" wrapText="1"/>
    </xf>
    <xf numFmtId="0" fontId="28" fillId="0" borderId="27" xfId="2" applyFont="1" applyFill="1" applyBorder="1" applyAlignment="1">
      <alignment horizontal="justify" vertical="center" wrapText="1"/>
    </xf>
    <xf numFmtId="43" fontId="28" fillId="0" borderId="27" xfId="2" applyNumberFormat="1" applyFont="1" applyFill="1" applyBorder="1" applyAlignment="1">
      <alignment horizontal="justify" vertical="center" wrapText="1"/>
    </xf>
    <xf numFmtId="0" fontId="26" fillId="0" borderId="27" xfId="2" applyFont="1" applyFill="1" applyBorder="1" applyAlignment="1">
      <alignment horizontal="justify" vertical="center" wrapText="1"/>
    </xf>
    <xf numFmtId="0" fontId="26" fillId="0" borderId="23" xfId="2" applyFont="1" applyFill="1" applyBorder="1" applyAlignment="1">
      <alignment horizontal="justify" vertical="center" wrapText="1"/>
    </xf>
    <xf numFmtId="0" fontId="3" fillId="0" borderId="23" xfId="0" applyFont="1" applyFill="1" applyBorder="1" applyAlignment="1">
      <alignment vertical="center" wrapText="1"/>
    </xf>
    <xf numFmtId="3" fontId="3" fillId="0" borderId="23" xfId="0" applyNumberFormat="1" applyFont="1" applyFill="1" applyBorder="1" applyAlignment="1">
      <alignment vertical="center" wrapText="1"/>
    </xf>
    <xf numFmtId="2" fontId="3" fillId="0" borderId="23" xfId="0" applyNumberFormat="1" applyFont="1" applyFill="1" applyBorder="1" applyAlignment="1">
      <alignment vertical="center" wrapText="1"/>
    </xf>
    <xf numFmtId="0" fontId="3" fillId="0" borderId="23" xfId="0" applyFont="1" applyFill="1" applyBorder="1" applyAlignment="1">
      <alignment horizontal="center" vertical="center" wrapText="1"/>
    </xf>
    <xf numFmtId="0" fontId="28" fillId="0" borderId="23" xfId="0" applyFont="1" applyFill="1" applyBorder="1" applyAlignment="1">
      <alignment vertical="center" wrapText="1"/>
    </xf>
    <xf numFmtId="0" fontId="26" fillId="0" borderId="23" xfId="5" applyFont="1" applyFill="1" applyBorder="1" applyAlignment="1" applyProtection="1">
      <alignment horizontal="justify" vertical="center" wrapText="1"/>
    </xf>
    <xf numFmtId="0" fontId="28" fillId="0" borderId="23" xfId="2" applyFont="1" applyFill="1" applyBorder="1" applyAlignment="1" applyProtection="1">
      <alignment horizontal="left" vertical="center" wrapText="1"/>
      <protection locked="0"/>
    </xf>
    <xf numFmtId="1" fontId="28" fillId="0" borderId="23" xfId="781" applyNumberFormat="1" applyFont="1" applyFill="1" applyBorder="1" applyAlignment="1" applyProtection="1">
      <alignment vertical="center"/>
      <protection locked="0"/>
    </xf>
    <xf numFmtId="0" fontId="28" fillId="0" borderId="23" xfId="5" applyFont="1" applyFill="1" applyBorder="1" applyAlignment="1" applyProtection="1">
      <alignment horizontal="justify" vertical="center" wrapText="1"/>
    </xf>
    <xf numFmtId="0" fontId="28" fillId="0" borderId="23" xfId="821" applyFont="1" applyFill="1" applyBorder="1" applyAlignment="1" applyProtection="1">
      <alignment horizontal="justify" vertical="center" wrapText="1"/>
      <protection locked="0"/>
    </xf>
    <xf numFmtId="0" fontId="26" fillId="0" borderId="23" xfId="767" applyFont="1" applyFill="1" applyBorder="1" applyAlignment="1" applyProtection="1">
      <alignment horizontal="left" vertical="center" wrapText="1"/>
      <protection locked="0"/>
    </xf>
    <xf numFmtId="0" fontId="26" fillId="0" borderId="23" xfId="766" applyFont="1" applyFill="1" applyBorder="1" applyAlignment="1" applyProtection="1">
      <alignment vertical="center" wrapText="1"/>
      <protection locked="0"/>
    </xf>
    <xf numFmtId="2" fontId="26" fillId="0" borderId="23" xfId="9" applyNumberFormat="1" applyFont="1" applyFill="1" applyBorder="1" applyAlignment="1" applyProtection="1">
      <alignment horizontal="right" vertical="center" wrapText="1"/>
    </xf>
    <xf numFmtId="2" fontId="26" fillId="0" borderId="23" xfId="766" applyNumberFormat="1" applyFont="1" applyFill="1" applyBorder="1" applyAlignment="1" applyProtection="1">
      <alignment horizontal="center" vertical="center" wrapText="1"/>
      <protection locked="0"/>
    </xf>
    <xf numFmtId="0" fontId="34" fillId="0" borderId="23" xfId="821" applyFont="1" applyFill="1" applyBorder="1" applyAlignment="1" applyProtection="1">
      <alignment horizontal="justify" vertical="center" wrapText="1"/>
      <protection locked="0"/>
    </xf>
    <xf numFmtId="43" fontId="26" fillId="0" borderId="27" xfId="2" applyNumberFormat="1" applyFont="1" applyFill="1" applyBorder="1" applyAlignment="1">
      <alignment horizontal="justify" vertical="center" wrapText="1"/>
    </xf>
    <xf numFmtId="0" fontId="28" fillId="0" borderId="23" xfId="766" applyFont="1" applyFill="1" applyBorder="1" applyAlignment="1" applyProtection="1">
      <alignment vertical="center" wrapText="1"/>
      <protection locked="0"/>
    </xf>
    <xf numFmtId="193" fontId="28" fillId="0" borderId="23" xfId="100" applyNumberFormat="1" applyFont="1" applyFill="1" applyBorder="1" applyAlignment="1" applyProtection="1">
      <alignment vertical="center"/>
      <protection locked="0"/>
    </xf>
    <xf numFmtId="166" fontId="28" fillId="0" borderId="23" xfId="781" applyNumberFormat="1" applyFont="1" applyFill="1" applyBorder="1" applyAlignment="1" applyProtection="1">
      <alignment horizontal="justify" vertical="center" wrapText="1"/>
      <protection locked="0"/>
    </xf>
    <xf numFmtId="0" fontId="28" fillId="0" borderId="23" xfId="11" applyFont="1" applyFill="1" applyBorder="1" applyAlignment="1" applyProtection="1">
      <alignment horizontal="left" vertical="center" wrapText="1"/>
      <protection locked="0"/>
    </xf>
    <xf numFmtId="0" fontId="28" fillId="0" borderId="23" xfId="13" applyFont="1" applyFill="1" applyBorder="1" applyAlignment="1" applyProtection="1">
      <alignment vertical="center" wrapText="1"/>
      <protection locked="0"/>
    </xf>
    <xf numFmtId="0" fontId="28" fillId="0" borderId="23" xfId="13" applyFont="1" applyFill="1" applyBorder="1" applyAlignment="1" applyProtection="1">
      <alignment horizontal="center" vertical="center" wrapText="1"/>
      <protection locked="0"/>
    </xf>
    <xf numFmtId="0" fontId="2" fillId="0" borderId="23" xfId="0" applyFont="1" applyFill="1" applyBorder="1" applyAlignment="1">
      <alignment vertical="center" wrapText="1"/>
    </xf>
    <xf numFmtId="1" fontId="3" fillId="0" borderId="23" xfId="0" applyNumberFormat="1" applyFont="1" applyFill="1" applyBorder="1" applyAlignment="1">
      <alignment vertical="center" wrapText="1"/>
    </xf>
    <xf numFmtId="0" fontId="26" fillId="0" borderId="23" xfId="821" applyFont="1" applyFill="1" applyBorder="1" applyAlignment="1" applyProtection="1">
      <alignment horizontal="justify" vertical="center" wrapText="1"/>
      <protection locked="0"/>
    </xf>
    <xf numFmtId="0" fontId="26" fillId="0" borderId="23" xfId="767" applyFont="1" applyFill="1" applyBorder="1" applyAlignment="1">
      <alignment horizontal="justify" vertical="center" wrapText="1"/>
    </xf>
    <xf numFmtId="0" fontId="28" fillId="0" borderId="23" xfId="2" applyFont="1" applyFill="1" applyBorder="1" applyAlignment="1">
      <alignment horizontal="left" vertical="center" wrapText="1"/>
    </xf>
    <xf numFmtId="1" fontId="43" fillId="0" borderId="23" xfId="2" applyNumberFormat="1" applyFont="1" applyFill="1" applyBorder="1" applyAlignment="1">
      <alignment horizontal="center" vertical="center"/>
    </xf>
    <xf numFmtId="164" fontId="28" fillId="0" borderId="23" xfId="1276" applyNumberFormat="1" applyFont="1" applyFill="1" applyBorder="1" applyAlignment="1">
      <alignment vertical="center"/>
    </xf>
    <xf numFmtId="1" fontId="28" fillId="0" borderId="23" xfId="2" applyNumberFormat="1" applyFont="1" applyFill="1" applyBorder="1" applyAlignment="1">
      <alignment horizontal="center" vertical="center"/>
    </xf>
    <xf numFmtId="164" fontId="28" fillId="0" borderId="23" xfId="1276" applyNumberFormat="1" applyFont="1" applyFill="1" applyBorder="1" applyAlignment="1">
      <alignment horizontal="right" vertical="center"/>
    </xf>
    <xf numFmtId="0" fontId="28" fillId="0" borderId="23" xfId="2" applyFont="1" applyFill="1" applyBorder="1" applyAlignment="1">
      <alignment horizontal="justify" vertical="center" wrapText="1"/>
    </xf>
    <xf numFmtId="0" fontId="26" fillId="58" borderId="23" xfId="10" applyFont="1" applyFill="1" applyBorder="1" applyAlignment="1" applyProtection="1">
      <alignment horizontal="left" vertical="center" wrapText="1"/>
      <protection locked="0"/>
    </xf>
    <xf numFmtId="0" fontId="26" fillId="58" borderId="23" xfId="10" applyFont="1" applyFill="1" applyBorder="1" applyAlignment="1" applyProtection="1">
      <alignment horizontal="center" vertical="center"/>
      <protection locked="0"/>
    </xf>
    <xf numFmtId="2" fontId="26" fillId="58" borderId="23" xfId="2" applyNumberFormat="1" applyFont="1" applyFill="1" applyBorder="1" applyAlignment="1" applyProtection="1">
      <alignment horizontal="right" vertical="center" wrapText="1"/>
    </xf>
    <xf numFmtId="0" fontId="26" fillId="58" borderId="23" xfId="766" applyFont="1" applyFill="1" applyBorder="1" applyAlignment="1" applyProtection="1">
      <alignment horizontal="center" vertical="center" wrapText="1"/>
      <protection locked="0"/>
    </xf>
    <xf numFmtId="2" fontId="26" fillId="58" borderId="23" xfId="10" applyNumberFormat="1" applyFont="1" applyFill="1" applyBorder="1" applyAlignment="1" applyProtection="1">
      <alignment horizontal="right" vertical="center"/>
    </xf>
    <xf numFmtId="2" fontId="26" fillId="58" borderId="23" xfId="10" applyNumberFormat="1" applyFont="1" applyFill="1" applyBorder="1" applyAlignment="1" applyProtection="1">
      <alignment horizontal="justify" vertical="center"/>
    </xf>
    <xf numFmtId="0" fontId="28" fillId="0" borderId="23" xfId="766" applyFont="1" applyFill="1" applyBorder="1" applyAlignment="1" applyProtection="1">
      <alignment horizontal="left" vertical="center" wrapText="1"/>
      <protection locked="0"/>
    </xf>
    <xf numFmtId="43" fontId="28" fillId="0" borderId="23" xfId="9" applyFont="1" applyFill="1" applyBorder="1" applyAlignment="1" applyProtection="1">
      <alignment horizontal="justify" vertical="center" wrapText="1"/>
    </xf>
    <xf numFmtId="43" fontId="26" fillId="0" borderId="23" xfId="9" applyFont="1" applyFill="1" applyBorder="1" applyAlignment="1" applyProtection="1">
      <alignment horizontal="justify" vertical="center" wrapText="1"/>
    </xf>
    <xf numFmtId="0" fontId="26" fillId="0" borderId="23" xfId="766" applyFont="1" applyFill="1" applyBorder="1" applyAlignment="1" applyProtection="1">
      <alignment horizontal="justify" vertical="center" wrapText="1"/>
      <protection locked="0"/>
    </xf>
    <xf numFmtId="0" fontId="28" fillId="0" borderId="23" xfId="766" applyFont="1" applyFill="1" applyBorder="1" applyAlignment="1" applyProtection="1">
      <alignment horizontal="justify" vertical="center" wrapText="1"/>
      <protection locked="0"/>
    </xf>
    <xf numFmtId="0" fontId="28" fillId="0" borderId="23" xfId="1098" applyNumberFormat="1" applyFont="1" applyFill="1" applyBorder="1" applyAlignment="1">
      <alignment horizontal="justify" vertical="top" wrapText="1"/>
    </xf>
    <xf numFmtId="2" fontId="26" fillId="58" borderId="23" xfId="2" applyNumberFormat="1" applyFont="1" applyFill="1" applyBorder="1" applyAlignment="1">
      <alignment vertical="center" wrapText="1"/>
    </xf>
    <xf numFmtId="2" fontId="26" fillId="58" borderId="23" xfId="2" applyNumberFormat="1" applyFont="1" applyFill="1" applyBorder="1" applyAlignment="1">
      <alignment horizontal="justify" vertical="center" wrapText="1"/>
    </xf>
    <xf numFmtId="0" fontId="26" fillId="0" borderId="23" xfId="2" applyFont="1" applyFill="1" applyBorder="1" applyAlignment="1">
      <alignment vertical="center" wrapText="1"/>
    </xf>
    <xf numFmtId="0" fontId="26" fillId="0" borderId="23" xfId="2" applyFont="1" applyFill="1" applyBorder="1" applyAlignment="1">
      <alignment horizontal="left" vertical="center" wrapText="1"/>
    </xf>
    <xf numFmtId="2" fontId="26" fillId="0" borderId="23" xfId="2" applyNumberFormat="1" applyFont="1" applyFill="1" applyBorder="1" applyAlignment="1">
      <alignment vertical="center" wrapText="1"/>
    </xf>
    <xf numFmtId="2" fontId="26" fillId="0" borderId="23" xfId="2" applyNumberFormat="1" applyFont="1" applyFill="1" applyBorder="1" applyAlignment="1">
      <alignment horizontal="justify" vertical="center" wrapText="1"/>
    </xf>
    <xf numFmtId="0" fontId="26" fillId="0" borderId="23" xfId="10" applyFont="1" applyFill="1" applyBorder="1" applyAlignment="1" applyProtection="1">
      <alignment horizontal="left" vertical="center" wrapText="1"/>
      <protection locked="0"/>
    </xf>
    <xf numFmtId="0" fontId="26" fillId="0" borderId="23" xfId="766" applyFont="1" applyFill="1" applyBorder="1" applyAlignment="1" applyProtection="1">
      <alignment horizontal="center" vertical="center" wrapText="1"/>
      <protection locked="0"/>
    </xf>
    <xf numFmtId="2" fontId="26" fillId="0" borderId="23" xfId="2" applyNumberFormat="1" applyFont="1" applyFill="1" applyBorder="1" applyAlignment="1" applyProtection="1">
      <alignment horizontal="right" vertical="center" wrapText="1"/>
    </xf>
    <xf numFmtId="2" fontId="26" fillId="0" borderId="23" xfId="10" applyNumberFormat="1" applyFont="1" applyFill="1" applyBorder="1" applyAlignment="1" applyProtection="1">
      <alignment horizontal="right" vertical="center"/>
    </xf>
    <xf numFmtId="0" fontId="28" fillId="0" borderId="23" xfId="10" applyFont="1" applyFill="1" applyBorder="1" applyAlignment="1" applyProtection="1">
      <alignment horizontal="justify" vertical="center" wrapText="1"/>
      <protection locked="0"/>
    </xf>
    <xf numFmtId="2" fontId="28" fillId="0" borderId="23" xfId="1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left" vertical="center" wrapText="1"/>
      <protection locked="0"/>
    </xf>
    <xf numFmtId="2" fontId="28" fillId="0" borderId="23" xfId="2" applyNumberFormat="1" applyFont="1" applyFill="1" applyBorder="1" applyAlignment="1" applyProtection="1">
      <alignment horizontal="right" vertical="center" wrapText="1"/>
    </xf>
    <xf numFmtId="2" fontId="28" fillId="0" borderId="23" xfId="10" applyNumberFormat="1" applyFont="1" applyFill="1" applyBorder="1" applyAlignment="1" applyProtection="1">
      <alignment horizontal="right" vertical="center"/>
    </xf>
    <xf numFmtId="0" fontId="26" fillId="0" borderId="23" xfId="10" applyFont="1" applyFill="1" applyBorder="1" applyAlignment="1" applyProtection="1">
      <alignment horizontal="justify" vertical="center" wrapText="1"/>
      <protection locked="0"/>
    </xf>
    <xf numFmtId="0" fontId="26" fillId="58" borderId="23" xfId="2" applyFont="1" applyFill="1" applyBorder="1" applyAlignment="1">
      <alignment horizontal="justify" vertical="center" wrapText="1"/>
    </xf>
    <xf numFmtId="0" fontId="28" fillId="0" borderId="23" xfId="2" applyFont="1" applyFill="1" applyBorder="1" applyAlignment="1">
      <alignment vertical="center" wrapText="1"/>
    </xf>
    <xf numFmtId="0" fontId="28" fillId="0" borderId="23" xfId="2" applyFont="1" applyBorder="1" applyAlignment="1" applyProtection="1">
      <alignment horizontal="justify" vertical="center" wrapText="1"/>
      <protection locked="0"/>
    </xf>
    <xf numFmtId="0" fontId="28" fillId="0" borderId="23" xfId="5" applyFont="1" applyBorder="1" applyAlignment="1" applyProtection="1">
      <alignment horizontal="justify" vertical="center" wrapText="1"/>
    </xf>
    <xf numFmtId="0" fontId="28" fillId="0" borderId="23" xfId="766" applyFont="1" applyBorder="1" applyAlignment="1" applyProtection="1">
      <alignment horizontal="left" vertical="center" wrapText="1"/>
      <protection locked="0"/>
    </xf>
    <xf numFmtId="0" fontId="28" fillId="0" borderId="23" xfId="766" applyFont="1" applyBorder="1" applyAlignment="1" applyProtection="1">
      <alignment horizontal="center" vertical="center" wrapText="1"/>
      <protection locked="0"/>
    </xf>
    <xf numFmtId="43" fontId="28" fillId="0" borderId="23" xfId="9" applyFont="1" applyBorder="1" applyAlignment="1" applyProtection="1">
      <alignment horizontal="center" vertical="center" wrapText="1"/>
    </xf>
    <xf numFmtId="0" fontId="28" fillId="0" borderId="23" xfId="2" applyFont="1" applyBorder="1" applyAlignment="1">
      <alignment horizontal="justify" vertical="center" wrapText="1"/>
    </xf>
    <xf numFmtId="0" fontId="28" fillId="0" borderId="0" xfId="2" applyFont="1" applyAlignment="1">
      <alignment horizontal="justify" vertical="center" wrapText="1"/>
    </xf>
    <xf numFmtId="0" fontId="26" fillId="0" borderId="23" xfId="625" applyFont="1" applyFill="1" applyBorder="1" applyAlignment="1" applyProtection="1">
      <alignment horizontal="justify" vertical="center" wrapText="1"/>
      <protection locked="0"/>
    </xf>
    <xf numFmtId="166" fontId="28" fillId="0" borderId="23" xfId="100" applyNumberFormat="1" applyFont="1" applyFill="1" applyBorder="1" applyAlignment="1">
      <alignment vertical="center" wrapText="1"/>
    </xf>
    <xf numFmtId="43" fontId="28" fillId="0" borderId="23" xfId="100" applyFont="1" applyFill="1" applyBorder="1" applyAlignment="1">
      <alignment vertical="center" wrapText="1"/>
    </xf>
    <xf numFmtId="0" fontId="28" fillId="0" borderId="23" xfId="625" applyFont="1" applyFill="1" applyBorder="1" applyAlignment="1" applyProtection="1">
      <alignment horizontal="justify" vertical="center" wrapText="1"/>
      <protection locked="0"/>
    </xf>
    <xf numFmtId="43" fontId="28" fillId="0" borderId="23" xfId="625" applyNumberFormat="1" applyFont="1" applyFill="1" applyBorder="1" applyAlignment="1" applyProtection="1">
      <alignment horizontal="justify" vertical="center" wrapText="1"/>
      <protection locked="0"/>
    </xf>
    <xf numFmtId="166" fontId="26" fillId="58" borderId="23" xfId="2" applyNumberFormat="1" applyFont="1" applyFill="1" applyBorder="1" applyAlignment="1">
      <alignment vertical="center" wrapText="1"/>
    </xf>
    <xf numFmtId="43" fontId="26" fillId="58" borderId="23" xfId="2" applyNumberFormat="1" applyFont="1" applyFill="1" applyBorder="1" applyAlignment="1">
      <alignment vertical="center" wrapText="1"/>
    </xf>
    <xf numFmtId="0" fontId="28" fillId="0" borderId="0" xfId="2" applyFont="1" applyFill="1" applyAlignment="1">
      <alignment horizontal="center" vertical="center" wrapText="1"/>
    </xf>
    <xf numFmtId="0" fontId="28" fillId="0" borderId="0" xfId="2" applyFont="1" applyFill="1" applyAlignment="1">
      <alignment horizontal="left" vertical="center" wrapText="1"/>
    </xf>
    <xf numFmtId="43" fontId="26" fillId="63" borderId="23" xfId="1150" applyNumberFormat="1" applyFont="1" applyFill="1" applyBorder="1" applyAlignment="1">
      <alignment horizontal="center" vertical="center" wrapText="1"/>
    </xf>
    <xf numFmtId="0" fontId="26" fillId="63" borderId="23" xfId="1150" applyFont="1" applyFill="1" applyBorder="1" applyAlignment="1">
      <alignment horizontal="justify" vertical="center" wrapText="1"/>
    </xf>
    <xf numFmtId="0" fontId="26" fillId="58" borderId="23" xfId="1150" applyFont="1" applyFill="1" applyBorder="1" applyAlignment="1">
      <alignment horizontal="left" vertical="center" wrapText="1"/>
    </xf>
    <xf numFmtId="2" fontId="26" fillId="58" borderId="23" xfId="1150" applyNumberFormat="1" applyFont="1" applyFill="1" applyBorder="1" applyAlignment="1">
      <alignment horizontal="right" vertical="center" wrapText="1"/>
    </xf>
    <xf numFmtId="0" fontId="26" fillId="58" borderId="23" xfId="1150" applyFont="1" applyFill="1" applyBorder="1" applyAlignment="1">
      <alignment horizontal="justify" vertical="center" wrapText="1"/>
    </xf>
    <xf numFmtId="0" fontId="3" fillId="0" borderId="23" xfId="1150" applyFont="1" applyBorder="1" applyAlignment="1">
      <alignment vertical="center" wrapText="1"/>
    </xf>
    <xf numFmtId="1" fontId="3" fillId="0" borderId="23" xfId="1150" applyNumberFormat="1" applyFont="1" applyBorder="1" applyAlignment="1">
      <alignment vertical="center" wrapText="1"/>
    </xf>
    <xf numFmtId="2" fontId="3" fillId="0" borderId="23" xfId="1150" applyNumberFormat="1" applyFont="1" applyBorder="1" applyAlignment="1">
      <alignment vertical="center" wrapText="1"/>
    </xf>
    <xf numFmtId="0" fontId="3" fillId="0" borderId="0" xfId="1150" applyFont="1" applyBorder="1" applyAlignment="1">
      <alignment horizontal="center" vertical="center" wrapText="1"/>
    </xf>
    <xf numFmtId="0" fontId="3" fillId="0" borderId="0" xfId="1150" applyFont="1" applyBorder="1" applyAlignment="1">
      <alignment vertical="center" wrapText="1"/>
    </xf>
    <xf numFmtId="2" fontId="3" fillId="0" borderId="0" xfId="1150" applyNumberFormat="1" applyFont="1" applyBorder="1" applyAlignment="1">
      <alignment vertical="center" wrapText="1"/>
    </xf>
    <xf numFmtId="0" fontId="33" fillId="0" borderId="0" xfId="1150" applyFont="1" applyBorder="1" applyAlignment="1">
      <alignment vertical="center" wrapText="1"/>
    </xf>
    <xf numFmtId="0" fontId="28" fillId="0" borderId="23" xfId="1150" applyFont="1" applyFill="1" applyBorder="1" applyAlignment="1">
      <alignment horizontal="center" vertical="center" wrapText="1"/>
    </xf>
    <xf numFmtId="0" fontId="28" fillId="0" borderId="23" xfId="1277" applyFont="1" applyFill="1" applyBorder="1" applyAlignment="1">
      <alignment vertical="center" wrapText="1"/>
    </xf>
    <xf numFmtId="0" fontId="26" fillId="0" borderId="23" xfId="1150" applyFont="1" applyFill="1" applyBorder="1" applyAlignment="1">
      <alignment vertical="center" wrapText="1"/>
    </xf>
    <xf numFmtId="2" fontId="26" fillId="0" borderId="23" xfId="1150" applyNumberFormat="1" applyFont="1" applyFill="1" applyBorder="1" applyAlignment="1">
      <alignment horizontal="right" vertical="center" wrapText="1"/>
    </xf>
    <xf numFmtId="0" fontId="26" fillId="0" borderId="23" xfId="1150" applyFont="1" applyFill="1" applyBorder="1" applyAlignment="1">
      <alignment horizontal="justify" vertical="center" wrapText="1"/>
    </xf>
    <xf numFmtId="0" fontId="4" fillId="0" borderId="23" xfId="1278" applyFont="1" applyFill="1" applyBorder="1" applyAlignment="1" applyProtection="1">
      <alignment horizontal="left" vertical="center" wrapText="1"/>
    </xf>
    <xf numFmtId="0" fontId="4" fillId="0" borderId="23" xfId="1279" applyFont="1" applyFill="1" applyBorder="1" applyAlignment="1">
      <alignment vertical="center" wrapText="1"/>
    </xf>
    <xf numFmtId="0" fontId="4" fillId="0" borderId="23" xfId="1279" applyFont="1" applyFill="1" applyBorder="1" applyAlignment="1">
      <alignment horizontal="center" vertical="center" wrapText="1"/>
    </xf>
    <xf numFmtId="43" fontId="4" fillId="0" borderId="23" xfId="9" applyFont="1" applyFill="1" applyBorder="1" applyAlignment="1" applyProtection="1">
      <alignment horizontal="center" vertical="center" wrapText="1"/>
      <protection locked="0"/>
    </xf>
    <xf numFmtId="2" fontId="28" fillId="0" borderId="23" xfId="1150" applyNumberFormat="1" applyFont="1" applyFill="1" applyBorder="1" applyAlignment="1">
      <alignment horizontal="right" vertical="center" wrapText="1"/>
    </xf>
    <xf numFmtId="9" fontId="28" fillId="0" borderId="23" xfId="1280" applyNumberFormat="1" applyFont="1" applyFill="1" applyBorder="1" applyAlignment="1">
      <alignment horizontal="justify" vertical="top" wrapText="1"/>
    </xf>
    <xf numFmtId="0" fontId="28" fillId="0" borderId="23" xfId="1208" applyFont="1" applyFill="1" applyBorder="1" applyAlignment="1">
      <alignment vertical="center" wrapText="1"/>
    </xf>
    <xf numFmtId="0" fontId="28" fillId="0" borderId="23" xfId="1208" applyFont="1" applyFill="1" applyBorder="1" applyAlignment="1" applyProtection="1">
      <alignment horizontal="left" vertical="center" wrapText="1"/>
      <protection locked="0"/>
    </xf>
    <xf numFmtId="0" fontId="4" fillId="0" borderId="23" xfId="1208" applyFont="1" applyFill="1" applyBorder="1" applyAlignment="1" applyProtection="1">
      <alignment horizontal="center" vertical="center" wrapText="1"/>
      <protection locked="0"/>
    </xf>
    <xf numFmtId="0" fontId="28" fillId="0" borderId="23" xfId="1280" applyFont="1" applyFill="1" applyBorder="1" applyAlignment="1">
      <alignment horizontal="justify" vertical="top" wrapText="1"/>
    </xf>
    <xf numFmtId="0" fontId="2" fillId="0" borderId="23" xfId="1281" applyFont="1" applyFill="1" applyBorder="1" applyAlignment="1">
      <alignment vertical="center" wrapText="1"/>
    </xf>
    <xf numFmtId="0" fontId="3" fillId="0" borderId="23" xfId="1279" applyFont="1" applyBorder="1" applyAlignment="1">
      <alignment horizontal="left" vertical="center" wrapText="1"/>
    </xf>
    <xf numFmtId="0" fontId="3" fillId="0" borderId="23" xfId="1279" applyFont="1" applyBorder="1" applyAlignment="1">
      <alignment horizontal="center" vertical="center" wrapText="1"/>
    </xf>
    <xf numFmtId="0" fontId="3" fillId="0" borderId="23" xfId="1279" applyFont="1" applyBorder="1" applyAlignment="1">
      <alignment vertical="center" wrapText="1"/>
    </xf>
    <xf numFmtId="0" fontId="3" fillId="0" borderId="23" xfId="1281" applyFont="1" applyFill="1" applyBorder="1" applyAlignment="1">
      <alignment vertical="center" wrapText="1"/>
    </xf>
    <xf numFmtId="166" fontId="4" fillId="0" borderId="23" xfId="413" applyNumberFormat="1" applyFont="1" applyFill="1" applyBorder="1" applyAlignment="1" applyProtection="1">
      <alignment horizontal="center" vertical="center" wrapText="1"/>
      <protection locked="0"/>
    </xf>
    <xf numFmtId="2" fontId="4" fillId="0" borderId="23" xfId="766" applyNumberFormat="1" applyFont="1" applyFill="1" applyBorder="1" applyAlignment="1" applyProtection="1">
      <alignment horizontal="right" vertical="center" wrapText="1"/>
    </xf>
    <xf numFmtId="0" fontId="4" fillId="0" borderId="23" xfId="1208" applyFont="1" applyFill="1" applyBorder="1" applyAlignment="1" applyProtection="1">
      <alignment horizontal="left" vertical="center" wrapText="1"/>
      <protection locked="0"/>
    </xf>
    <xf numFmtId="43" fontId="4" fillId="0" borderId="23" xfId="9" applyNumberFormat="1" applyFont="1" applyFill="1" applyBorder="1" applyAlignment="1" applyProtection="1">
      <alignment horizontal="center" vertical="center" wrapText="1"/>
      <protection locked="0"/>
    </xf>
    <xf numFmtId="0" fontId="28" fillId="0" borderId="23" xfId="1280" applyFont="1" applyFill="1" applyBorder="1" applyAlignment="1" applyProtection="1">
      <alignment horizontal="justify" vertical="center" wrapText="1"/>
      <protection locked="0"/>
    </xf>
    <xf numFmtId="0" fontId="4" fillId="0" borderId="23" xfId="1208" applyFont="1" applyFill="1" applyBorder="1" applyAlignment="1" applyProtection="1">
      <alignment vertical="center" wrapText="1"/>
      <protection locked="0"/>
    </xf>
    <xf numFmtId="0" fontId="3" fillId="0" borderId="23" xfId="1150" applyFont="1" applyFill="1" applyBorder="1" applyAlignment="1">
      <alignment vertical="center" wrapText="1"/>
    </xf>
    <xf numFmtId="2" fontId="3" fillId="0" borderId="23" xfId="1150" applyNumberFormat="1" applyFont="1" applyFill="1" applyBorder="1" applyAlignment="1">
      <alignment vertical="center" wrapText="1"/>
    </xf>
    <xf numFmtId="0" fontId="33" fillId="0" borderId="23" xfId="1150" applyFont="1" applyFill="1" applyBorder="1" applyAlignment="1">
      <alignment horizontal="justify" vertical="center" wrapText="1"/>
    </xf>
    <xf numFmtId="0" fontId="28" fillId="0" borderId="23" xfId="1282" applyFont="1" applyFill="1" applyBorder="1" applyAlignment="1" applyProtection="1">
      <alignment horizontal="justify" vertical="center" wrapText="1"/>
    </xf>
    <xf numFmtId="0" fontId="28" fillId="0" borderId="23" xfId="1282" applyFont="1" applyFill="1" applyBorder="1" applyAlignment="1" applyProtection="1">
      <alignment vertical="center" wrapText="1"/>
      <protection locked="0"/>
    </xf>
    <xf numFmtId="0" fontId="28" fillId="0" borderId="23" xfId="1282" applyFont="1" applyFill="1" applyBorder="1" applyAlignment="1" applyProtection="1">
      <alignment horizontal="left" vertical="center" wrapText="1"/>
      <protection locked="0"/>
    </xf>
    <xf numFmtId="2" fontId="28" fillId="0" borderId="23" xfId="1282" applyNumberFormat="1" applyFont="1" applyFill="1" applyBorder="1" applyAlignment="1" applyProtection="1">
      <alignment vertical="center" wrapText="1"/>
    </xf>
    <xf numFmtId="0" fontId="28" fillId="0" borderId="23" xfId="1150" applyFont="1" applyFill="1" applyBorder="1" applyAlignment="1">
      <alignment horizontal="justify" vertical="center" wrapText="1"/>
    </xf>
    <xf numFmtId="0" fontId="28" fillId="0" borderId="23" xfId="1150" applyFont="1" applyBorder="1" applyAlignment="1">
      <alignment vertical="center" wrapText="1"/>
    </xf>
    <xf numFmtId="0" fontId="26" fillId="25" borderId="23" xfId="1150" applyFont="1" applyFill="1" applyBorder="1" applyAlignment="1">
      <alignment horizontal="center" vertical="center" wrapText="1"/>
    </xf>
    <xf numFmtId="43" fontId="26" fillId="63" borderId="23" xfId="1150" applyNumberFormat="1" applyFont="1" applyFill="1" applyBorder="1" applyAlignment="1">
      <alignment horizontal="right" vertical="center" wrapText="1"/>
    </xf>
    <xf numFmtId="0" fontId="28" fillId="0" borderId="23" xfId="704" applyFont="1" applyFill="1" applyBorder="1" applyAlignment="1" applyProtection="1">
      <alignment horizontal="justify" vertical="center" wrapText="1"/>
    </xf>
    <xf numFmtId="164" fontId="28" fillId="0" borderId="23" xfId="4" applyNumberFormat="1" applyFont="1" applyFill="1" applyBorder="1" applyAlignment="1">
      <alignment horizontal="right" vertical="center"/>
    </xf>
    <xf numFmtId="0" fontId="26" fillId="0" borderId="23" xfId="767" applyFont="1" applyFill="1" applyBorder="1" applyAlignment="1" applyProtection="1">
      <alignment horizontal="justify" vertical="center" wrapText="1"/>
      <protection locked="0"/>
    </xf>
    <xf numFmtId="4" fontId="28" fillId="0" borderId="23" xfId="1150" applyNumberFormat="1" applyFont="1" applyFill="1" applyBorder="1" applyAlignment="1">
      <alignment vertical="center" wrapText="1"/>
    </xf>
    <xf numFmtId="2" fontId="28" fillId="0" borderId="23" xfId="1150" applyNumberFormat="1" applyFont="1" applyFill="1" applyBorder="1" applyAlignment="1">
      <alignment vertical="center" wrapText="1"/>
    </xf>
    <xf numFmtId="0" fontId="33" fillId="0" borderId="23" xfId="767" applyFont="1" applyFill="1" applyBorder="1" applyAlignment="1" applyProtection="1">
      <alignment horizontal="justify" vertical="center" wrapText="1"/>
      <protection locked="0"/>
    </xf>
    <xf numFmtId="2" fontId="26" fillId="0" borderId="23" xfId="1150" applyNumberFormat="1" applyFont="1" applyFill="1" applyBorder="1" applyAlignment="1">
      <alignment vertical="center" wrapText="1"/>
    </xf>
    <xf numFmtId="2" fontId="28" fillId="0" borderId="23" xfId="1150" applyNumberFormat="1" applyFont="1" applyBorder="1" applyAlignment="1">
      <alignment vertical="center" wrapText="1"/>
    </xf>
    <xf numFmtId="2" fontId="26" fillId="0" borderId="23" xfId="1150" applyNumberFormat="1" applyFont="1" applyFill="1" applyBorder="1" applyAlignment="1">
      <alignment horizontal="justify" vertical="center" wrapText="1"/>
    </xf>
    <xf numFmtId="0" fontId="4" fillId="0" borderId="23" xfId="704" applyFont="1" applyFill="1" applyBorder="1" applyAlignment="1" applyProtection="1">
      <alignment horizontal="justify" vertical="center" wrapText="1"/>
    </xf>
    <xf numFmtId="0" fontId="4" fillId="0" borderId="23" xfId="767" applyFont="1" applyFill="1" applyBorder="1" applyAlignment="1" applyProtection="1">
      <alignment vertical="center" wrapText="1"/>
      <protection locked="0"/>
    </xf>
    <xf numFmtId="2" fontId="4" fillId="0" borderId="23" xfId="1150" applyNumberFormat="1" applyFont="1" applyFill="1" applyBorder="1" applyAlignment="1" applyProtection="1">
      <alignment horizontal="right" vertical="center" wrapText="1"/>
    </xf>
    <xf numFmtId="164" fontId="26" fillId="0" borderId="23" xfId="4" applyNumberFormat="1" applyFont="1" applyFill="1" applyBorder="1" applyAlignment="1">
      <alignment horizontal="right" vertical="center"/>
    </xf>
    <xf numFmtId="164" fontId="3" fillId="0" borderId="23" xfId="1150" applyNumberFormat="1" applyFont="1" applyBorder="1" applyAlignment="1">
      <alignment vertical="center" wrapText="1"/>
    </xf>
    <xf numFmtId="2" fontId="28" fillId="0" borderId="23" xfId="767" applyNumberFormat="1" applyFont="1" applyFill="1" applyBorder="1" applyAlignment="1">
      <alignment vertical="center" wrapText="1"/>
    </xf>
    <xf numFmtId="2" fontId="4" fillId="0" borderId="23" xfId="767" applyNumberFormat="1" applyFont="1" applyFill="1" applyBorder="1" applyAlignment="1" applyProtection="1">
      <alignment vertical="center" wrapText="1"/>
    </xf>
    <xf numFmtId="0" fontId="33" fillId="0" borderId="23" xfId="1150" applyFont="1" applyFill="1" applyBorder="1" applyAlignment="1" applyProtection="1">
      <alignment horizontal="justify" vertical="center" wrapText="1"/>
      <protection locked="0"/>
    </xf>
    <xf numFmtId="0" fontId="28" fillId="0" borderId="23" xfId="1150"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center" vertical="center" wrapText="1"/>
      <protection locked="0"/>
    </xf>
    <xf numFmtId="0" fontId="2" fillId="62" borderId="23" xfId="1215" applyFont="1" applyFill="1" applyBorder="1" applyAlignment="1">
      <alignment horizontal="center" vertical="center" wrapText="1"/>
    </xf>
    <xf numFmtId="0" fontId="26" fillId="63" borderId="23" xfId="1215" applyFont="1" applyFill="1" applyBorder="1" applyAlignment="1">
      <alignment horizontal="center" vertical="center" wrapText="1"/>
    </xf>
    <xf numFmtId="2" fontId="26" fillId="63" borderId="23" xfId="1215" applyNumberFormat="1" applyFont="1" applyFill="1" applyBorder="1" applyAlignment="1">
      <alignment horizontal="right" vertical="center" wrapText="1"/>
    </xf>
    <xf numFmtId="0" fontId="26" fillId="58" borderId="23" xfId="1215" applyFont="1" applyFill="1" applyBorder="1" applyAlignment="1">
      <alignment horizontal="center" vertical="center" wrapText="1"/>
    </xf>
    <xf numFmtId="0" fontId="26" fillId="58" borderId="23" xfId="1215" applyFont="1" applyFill="1" applyBorder="1" applyAlignment="1">
      <alignment vertical="center" wrapText="1"/>
    </xf>
    <xf numFmtId="2" fontId="26" fillId="58" borderId="23" xfId="1215" applyNumberFormat="1" applyFont="1" applyFill="1" applyBorder="1" applyAlignment="1">
      <alignment vertical="center" wrapText="1"/>
    </xf>
    <xf numFmtId="2" fontId="26" fillId="58" borderId="23" xfId="1215" applyNumberFormat="1" applyFont="1" applyFill="1" applyBorder="1" applyAlignment="1">
      <alignment horizontal="right" vertical="center" wrapText="1"/>
    </xf>
    <xf numFmtId="0" fontId="3" fillId="0" borderId="23" xfId="1215" applyFont="1" applyFill="1" applyBorder="1" applyAlignment="1">
      <alignment horizontal="center" vertical="center" wrapText="1"/>
    </xf>
    <xf numFmtId="0" fontId="2" fillId="62" borderId="24" xfId="1095" applyFont="1" applyFill="1" applyBorder="1" applyAlignment="1">
      <alignment horizontal="center" vertical="center" wrapText="1"/>
    </xf>
    <xf numFmtId="0" fontId="26" fillId="63" borderId="24" xfId="1095" applyFont="1" applyFill="1" applyBorder="1" applyAlignment="1">
      <alignment horizontal="center" vertical="center" wrapText="1"/>
    </xf>
    <xf numFmtId="167" fontId="26" fillId="63" borderId="24" xfId="1095" applyNumberFormat="1" applyFont="1" applyFill="1" applyBorder="1" applyAlignment="1">
      <alignment horizontal="right" vertical="center" wrapText="1"/>
    </xf>
    <xf numFmtId="2" fontId="26" fillId="63" borderId="24" xfId="1095" applyNumberFormat="1" applyFont="1" applyFill="1" applyBorder="1" applyAlignment="1">
      <alignment horizontal="right" vertical="center" wrapText="1"/>
    </xf>
    <xf numFmtId="0" fontId="33" fillId="63" borderId="24" xfId="1095" applyFont="1" applyFill="1" applyBorder="1" applyAlignment="1">
      <alignment horizontal="left" vertical="center" wrapText="1"/>
    </xf>
    <xf numFmtId="0" fontId="42" fillId="68" borderId="24" xfId="1095" applyFont="1" applyFill="1" applyBorder="1" applyAlignment="1">
      <alignment horizontal="center" vertical="center" wrapText="1"/>
    </xf>
    <xf numFmtId="0" fontId="42" fillId="68" borderId="24" xfId="1095" applyFont="1" applyFill="1" applyBorder="1" applyAlignment="1">
      <alignment vertical="center" wrapText="1"/>
    </xf>
    <xf numFmtId="0" fontId="2" fillId="68" borderId="24" xfId="1095" applyFont="1" applyFill="1" applyBorder="1" applyAlignment="1">
      <alignment vertical="center" wrapText="1"/>
    </xf>
    <xf numFmtId="0" fontId="2" fillId="68" borderId="24" xfId="1095" applyFont="1" applyFill="1" applyBorder="1" applyAlignment="1">
      <alignment horizontal="center" vertical="center" wrapText="1"/>
    </xf>
    <xf numFmtId="0" fontId="28" fillId="2" borderId="23" xfId="1095" applyFont="1" applyFill="1" applyBorder="1" applyAlignment="1">
      <alignment vertical="center" wrapText="1"/>
    </xf>
    <xf numFmtId="0" fontId="28" fillId="2" borderId="23" xfId="1095" applyFont="1" applyFill="1" applyBorder="1" applyAlignment="1">
      <alignment horizontal="center" vertical="center" wrapText="1"/>
    </xf>
    <xf numFmtId="2" fontId="28" fillId="2" borderId="23" xfId="1095" applyNumberFormat="1" applyFont="1" applyFill="1" applyBorder="1" applyAlignment="1">
      <alignment vertical="center" wrapText="1"/>
    </xf>
    <xf numFmtId="0" fontId="3" fillId="0" borderId="23" xfId="1095" applyFont="1" applyFill="1" applyBorder="1" applyAlignment="1">
      <alignment vertical="center" wrapText="1"/>
    </xf>
    <xf numFmtId="0" fontId="26" fillId="0" borderId="23" xfId="0" applyFont="1" applyFill="1" applyBorder="1" applyAlignment="1">
      <alignment horizontal="center" vertical="center" wrapText="1"/>
    </xf>
    <xf numFmtId="2" fontId="26" fillId="0" borderId="23" xfId="1095" applyNumberFormat="1" applyFont="1" applyFill="1" applyBorder="1" applyAlignment="1">
      <alignment vertical="center" wrapText="1"/>
    </xf>
    <xf numFmtId="0" fontId="3" fillId="0" borderId="23" xfId="1095" applyFont="1" applyFill="1" applyBorder="1" applyAlignment="1">
      <alignment horizontal="center" vertical="center" wrapText="1"/>
    </xf>
    <xf numFmtId="2" fontId="2" fillId="0" borderId="23" xfId="1095" applyNumberFormat="1" applyFont="1" applyFill="1" applyBorder="1" applyAlignment="1">
      <alignment vertical="center" wrapText="1"/>
    </xf>
    <xf numFmtId="0" fontId="26" fillId="0" borderId="23" xfId="1095" applyFont="1" applyFill="1" applyBorder="1" applyAlignment="1">
      <alignment horizontal="center" vertical="center" wrapText="1"/>
    </xf>
    <xf numFmtId="0" fontId="26" fillId="0" borderId="23" xfId="767" applyFont="1" applyBorder="1" applyAlignment="1" applyProtection="1">
      <alignment horizontal="justify" vertical="center" wrapText="1"/>
      <protection locked="0"/>
    </xf>
    <xf numFmtId="2" fontId="3" fillId="0" borderId="23" xfId="1095" applyNumberFormat="1" applyFont="1" applyFill="1" applyBorder="1" applyAlignment="1">
      <alignment vertical="center" wrapText="1"/>
    </xf>
    <xf numFmtId="0" fontId="33" fillId="0" borderId="24" xfId="1095" applyFont="1" applyFill="1" applyBorder="1" applyAlignment="1">
      <alignment vertical="center" wrapText="1"/>
    </xf>
    <xf numFmtId="0" fontId="4" fillId="0" borderId="23" xfId="1070" applyFont="1" applyBorder="1" applyAlignment="1" applyProtection="1">
      <alignment horizontal="justify" vertical="center" wrapText="1"/>
      <protection locked="0"/>
    </xf>
    <xf numFmtId="0" fontId="2" fillId="0" borderId="23" xfId="1095" applyFont="1" applyFill="1" applyBorder="1" applyAlignment="1">
      <alignment vertical="center" wrapText="1"/>
    </xf>
    <xf numFmtId="0" fontId="2" fillId="0" borderId="23" xfId="1095" applyFont="1" applyFill="1" applyBorder="1" applyAlignment="1">
      <alignment horizontal="center" vertical="center" wrapText="1"/>
    </xf>
    <xf numFmtId="0" fontId="28" fillId="0" borderId="23" xfId="0" applyFont="1" applyBorder="1" applyAlignment="1">
      <alignment horizontal="center" vertical="center" wrapText="1"/>
    </xf>
    <xf numFmtId="0" fontId="26" fillId="0" borderId="23" xfId="0" applyFont="1" applyBorder="1" applyAlignment="1">
      <alignment horizontal="center" vertical="center" wrapText="1"/>
    </xf>
    <xf numFmtId="1" fontId="28" fillId="0" borderId="23" xfId="0" applyNumberFormat="1" applyFont="1" applyBorder="1" applyAlignment="1">
      <alignment horizontal="center" vertical="center" wrapText="1"/>
    </xf>
    <xf numFmtId="0" fontId="26" fillId="0" borderId="23" xfId="0" applyFont="1" applyBorder="1" applyAlignment="1" applyProtection="1">
      <alignment horizontal="justify" vertical="center" wrapText="1"/>
      <protection locked="0"/>
    </xf>
    <xf numFmtId="0" fontId="28" fillId="0" borderId="23" xfId="0" applyFont="1" applyBorder="1" applyAlignment="1" applyProtection="1">
      <alignment horizontal="left" vertical="center" wrapText="1"/>
      <protection locked="0"/>
    </xf>
    <xf numFmtId="0" fontId="28" fillId="0" borderId="23" xfId="0" applyFont="1" applyBorder="1" applyAlignment="1">
      <alignment horizontal="left" vertical="center" wrapText="1"/>
    </xf>
    <xf numFmtId="0" fontId="34" fillId="0" borderId="23" xfId="0" applyFont="1" applyBorder="1" applyAlignment="1">
      <alignment horizontal="center" vertical="center" wrapText="1"/>
    </xf>
    <xf numFmtId="0" fontId="4" fillId="2" borderId="23" xfId="0" applyFont="1" applyFill="1" applyBorder="1" applyAlignment="1" applyProtection="1">
      <alignment horizontal="justify" vertical="center" wrapText="1"/>
      <protection locked="0"/>
    </xf>
    <xf numFmtId="1" fontId="4" fillId="0" borderId="23" xfId="0" applyNumberFormat="1" applyFont="1" applyBorder="1" applyAlignment="1">
      <alignment horizontal="center" vertical="center" wrapText="1"/>
    </xf>
    <xf numFmtId="0" fontId="28" fillId="0" borderId="23" xfId="6" applyFont="1" applyBorder="1" applyAlignment="1" applyProtection="1">
      <alignment horizontal="justify" vertical="center" wrapText="1"/>
      <protection locked="0"/>
    </xf>
    <xf numFmtId="0" fontId="28" fillId="0" borderId="23" xfId="10" applyFont="1" applyBorder="1" applyAlignment="1" applyProtection="1">
      <alignment horizontal="justify" vertical="center" wrapText="1"/>
      <protection locked="0"/>
    </xf>
    <xf numFmtId="0" fontId="28" fillId="2" borderId="23" xfId="0" applyFont="1" applyFill="1" applyBorder="1" applyAlignment="1">
      <alignment horizontal="center" vertical="center" wrapText="1"/>
    </xf>
    <xf numFmtId="0" fontId="28" fillId="0" borderId="23" xfId="0" applyFont="1" applyBorder="1" applyAlignment="1">
      <alignment vertical="center" wrapText="1"/>
    </xf>
    <xf numFmtId="2" fontId="28" fillId="0" borderId="23" xfId="0" applyNumberFormat="1" applyFont="1" applyBorder="1" applyAlignment="1">
      <alignment horizontal="center" vertical="center" wrapText="1"/>
    </xf>
    <xf numFmtId="0" fontId="26" fillId="0" borderId="23" xfId="2" applyFont="1" applyBorder="1" applyAlignment="1">
      <alignment horizontal="justify" vertical="center" wrapText="1"/>
    </xf>
    <xf numFmtId="0" fontId="4" fillId="0" borderId="23" xfId="1141" applyFont="1" applyBorder="1" applyAlignment="1">
      <alignment vertical="center" wrapText="1"/>
    </xf>
    <xf numFmtId="0" fontId="3" fillId="0" borderId="23" xfId="0" applyFont="1" applyBorder="1" applyAlignment="1">
      <alignment vertical="center" wrapText="1"/>
    </xf>
    <xf numFmtId="0" fontId="4" fillId="0" borderId="23" xfId="0" applyFont="1" applyBorder="1" applyAlignment="1">
      <alignment vertical="center" wrapText="1"/>
    </xf>
    <xf numFmtId="0" fontId="28" fillId="0" borderId="23" xfId="0" applyFont="1" applyBorder="1" applyAlignment="1" applyProtection="1">
      <alignment horizontal="center" vertical="center" wrapText="1"/>
      <protection locked="0"/>
    </xf>
    <xf numFmtId="1" fontId="28"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vertical="center" wrapText="1"/>
      <protection locked="0"/>
    </xf>
    <xf numFmtId="0" fontId="4" fillId="0" borderId="23" xfId="2" applyFont="1" applyBorder="1" applyAlignment="1">
      <alignment horizontal="justify" vertical="center" wrapText="1"/>
    </xf>
    <xf numFmtId="0" fontId="2" fillId="0" borderId="23" xfId="0" applyFont="1" applyBorder="1" applyAlignment="1">
      <alignment vertical="center" wrapText="1"/>
    </xf>
    <xf numFmtId="0" fontId="32" fillId="0" borderId="23" xfId="2" applyFont="1" applyBorder="1" applyAlignment="1">
      <alignment horizontal="justify" vertical="center" wrapText="1"/>
    </xf>
    <xf numFmtId="0" fontId="28" fillId="0" borderId="23" xfId="0" applyFont="1" applyFill="1" applyBorder="1" applyAlignment="1">
      <alignment horizontal="center" vertical="center" wrapText="1"/>
    </xf>
    <xf numFmtId="2" fontId="28" fillId="0" borderId="23" xfId="704" applyNumberFormat="1" applyFont="1" applyBorder="1" applyAlignment="1" applyProtection="1">
      <alignment horizontal="justify" vertical="center" wrapText="1"/>
      <protection locked="0"/>
    </xf>
    <xf numFmtId="0" fontId="28" fillId="2" borderId="23" xfId="0" applyFont="1" applyFill="1" applyBorder="1" applyAlignment="1" applyProtection="1">
      <alignment horizontal="justify" vertical="center" wrapText="1"/>
      <protection locked="0"/>
    </xf>
    <xf numFmtId="0" fontId="28" fillId="2" borderId="23" xfId="6" applyFont="1" applyFill="1" applyBorder="1" applyAlignment="1" applyProtection="1">
      <alignment horizontal="justify" vertical="center" wrapText="1"/>
      <protection locked="0"/>
    </xf>
    <xf numFmtId="0" fontId="27" fillId="0" borderId="23" xfId="2" applyFont="1" applyBorder="1" applyAlignment="1">
      <alignment horizontal="justify" vertical="center" wrapText="1"/>
    </xf>
    <xf numFmtId="2" fontId="26" fillId="0" borderId="23" xfId="767" applyNumberFormat="1" applyFont="1" applyBorder="1" applyAlignment="1" applyProtection="1">
      <alignment horizontal="justify" vertical="center" wrapText="1"/>
      <protection locked="0"/>
    </xf>
    <xf numFmtId="2" fontId="3" fillId="0" borderId="23" xfId="0" applyNumberFormat="1" applyFont="1" applyBorder="1" applyAlignment="1">
      <alignment horizontal="justify" vertical="center" wrapText="1"/>
    </xf>
    <xf numFmtId="2" fontId="4" fillId="0" borderId="23" xfId="767" applyNumberFormat="1" applyFont="1" applyBorder="1" applyAlignment="1" applyProtection="1">
      <alignment horizontal="justify" vertical="center" wrapText="1"/>
      <protection locked="0"/>
    </xf>
    <xf numFmtId="2" fontId="4" fillId="0" borderId="23" xfId="0" applyNumberFormat="1" applyFont="1" applyBorder="1" applyAlignment="1">
      <alignment horizontal="justify" vertical="center" wrapText="1"/>
    </xf>
    <xf numFmtId="0" fontId="26" fillId="0" borderId="23" xfId="0" applyFont="1" applyFill="1" applyBorder="1" applyAlignment="1">
      <alignment horizontal="justify" vertical="center" wrapText="1"/>
    </xf>
    <xf numFmtId="165" fontId="28" fillId="0" borderId="23" xfId="0" applyNumberFormat="1" applyFont="1" applyFill="1" applyBorder="1" applyAlignment="1">
      <alignment horizontal="center" vertical="center" wrapText="1"/>
    </xf>
    <xf numFmtId="0" fontId="32" fillId="0" borderId="23" xfId="7" applyFont="1" applyFill="1" applyBorder="1" applyAlignment="1" applyProtection="1">
      <alignment horizontal="justify" vertical="center" wrapText="1"/>
      <protection locked="0"/>
    </xf>
    <xf numFmtId="0" fontId="28" fillId="0" borderId="23" xfId="2" applyNumberFormat="1" applyFont="1" applyFill="1" applyBorder="1" applyAlignment="1" applyProtection="1">
      <alignment horizontal="justify" vertical="center" wrapText="1"/>
      <protection locked="0"/>
    </xf>
    <xf numFmtId="0" fontId="28" fillId="0" borderId="23" xfId="7" applyFont="1" applyFill="1" applyBorder="1" applyAlignment="1" applyProtection="1">
      <alignment horizontal="center" vertical="center" wrapText="1"/>
      <protection locked="0"/>
    </xf>
    <xf numFmtId="0" fontId="28" fillId="0" borderId="23" xfId="7" applyFont="1" applyFill="1" applyBorder="1" applyAlignment="1" applyProtection="1">
      <alignment horizontal="justify" vertical="center" wrapText="1"/>
      <protection locked="0"/>
    </xf>
    <xf numFmtId="0" fontId="28" fillId="0" borderId="23" xfId="824" applyFont="1" applyFill="1" applyBorder="1" applyAlignment="1" applyProtection="1">
      <alignment horizontal="center" vertical="center" wrapText="1"/>
      <protection locked="0"/>
    </xf>
    <xf numFmtId="165" fontId="26" fillId="0" borderId="23" xfId="0" applyNumberFormat="1" applyFont="1" applyFill="1" applyBorder="1" applyAlignment="1">
      <alignment horizontal="center" vertical="center" wrapText="1"/>
    </xf>
    <xf numFmtId="0" fontId="28" fillId="0" borderId="23" xfId="5"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28" fillId="0" borderId="23" xfId="7" applyFont="1" applyBorder="1" applyAlignment="1" applyProtection="1">
      <alignment horizontal="center" vertical="center" wrapText="1"/>
      <protection locked="0"/>
    </xf>
    <xf numFmtId="0" fontId="28" fillId="0" borderId="23" xfId="824" applyFont="1" applyBorder="1" applyAlignment="1" applyProtection="1">
      <alignment horizontal="center" vertical="center" wrapText="1"/>
      <protection locked="0"/>
    </xf>
    <xf numFmtId="0" fontId="26" fillId="0" borderId="23" xfId="7" applyFont="1" applyFill="1" applyBorder="1" applyAlignment="1" applyProtection="1">
      <alignment horizontal="justify" vertical="center" wrapText="1"/>
      <protection locked="0"/>
    </xf>
    <xf numFmtId="0" fontId="28" fillId="0" borderId="23" xfId="0" applyFont="1" applyFill="1" applyBorder="1" applyAlignment="1">
      <alignment horizontal="left" vertical="center" wrapText="1"/>
    </xf>
    <xf numFmtId="0" fontId="4" fillId="0" borderId="23" xfId="824" applyFont="1" applyFill="1" applyBorder="1" applyAlignment="1" applyProtection="1">
      <alignment horizontal="center" vertical="center" wrapText="1"/>
      <protection locked="0"/>
    </xf>
    <xf numFmtId="166" fontId="4" fillId="0" borderId="23" xfId="3" applyNumberFormat="1" applyFont="1" applyFill="1" applyBorder="1" applyAlignment="1" applyProtection="1">
      <alignment horizontal="center" vertical="center" wrapText="1"/>
    </xf>
    <xf numFmtId="0" fontId="4" fillId="0" borderId="23" xfId="7" applyFont="1" applyFill="1" applyBorder="1" applyAlignment="1" applyProtection="1">
      <alignment horizontal="justify" vertical="center" wrapText="1"/>
      <protection locked="0"/>
    </xf>
    <xf numFmtId="0" fontId="28" fillId="0" borderId="23" xfId="8" applyFont="1" applyFill="1" applyBorder="1" applyAlignment="1" applyProtection="1">
      <alignment horizontal="center" vertical="center" wrapText="1"/>
      <protection locked="0"/>
    </xf>
    <xf numFmtId="0" fontId="26" fillId="0" borderId="23" xfId="8" applyFont="1" applyFill="1" applyBorder="1" applyAlignment="1" applyProtection="1">
      <alignment horizontal="justify" vertical="center" wrapText="1"/>
    </xf>
    <xf numFmtId="0" fontId="42"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wrapText="1"/>
    </xf>
    <xf numFmtId="0" fontId="28" fillId="0" borderId="23" xfId="2" applyFont="1" applyFill="1" applyBorder="1" applyAlignment="1" applyProtection="1">
      <alignment horizontal="center" vertical="center" wrapText="1"/>
      <protection locked="0"/>
    </xf>
    <xf numFmtId="0" fontId="4" fillId="0" borderId="23" xfId="7" applyFont="1" applyFill="1" applyBorder="1" applyAlignment="1" applyProtection="1">
      <alignment horizontal="center" vertical="center" wrapText="1"/>
      <protection locked="0"/>
    </xf>
    <xf numFmtId="0" fontId="34" fillId="0" borderId="23" xfId="7" applyFont="1" applyFill="1" applyBorder="1" applyAlignment="1" applyProtection="1">
      <alignment horizontal="justify" vertical="center" wrapText="1"/>
      <protection locked="0"/>
    </xf>
    <xf numFmtId="49" fontId="42" fillId="0" borderId="23" xfId="0" applyNumberFormat="1" applyFont="1" applyFill="1" applyBorder="1" applyAlignment="1">
      <alignment horizontal="center" vertical="center" wrapText="1"/>
    </xf>
    <xf numFmtId="0" fontId="26" fillId="0" borderId="23" xfId="2" applyFont="1" applyFill="1" applyBorder="1" applyAlignment="1" applyProtection="1">
      <alignment horizontal="left" vertical="center" wrapText="1"/>
    </xf>
    <xf numFmtId="0" fontId="26" fillId="0" borderId="23" xfId="7" applyFont="1" applyFill="1" applyBorder="1" applyAlignment="1" applyProtection="1">
      <alignment horizontal="center" vertical="center" wrapText="1"/>
      <protection locked="0"/>
    </xf>
    <xf numFmtId="0" fontId="26" fillId="0" borderId="23" xfId="2" applyFont="1" applyFill="1" applyBorder="1" applyAlignment="1" applyProtection="1">
      <alignment horizontal="center" vertical="center" wrapText="1"/>
      <protection locked="0"/>
    </xf>
    <xf numFmtId="0" fontId="28" fillId="2" borderId="23" xfId="8" applyFont="1" applyFill="1" applyBorder="1" applyAlignment="1" applyProtection="1">
      <alignment horizontal="center" vertical="center" wrapText="1"/>
      <protection locked="0"/>
    </xf>
    <xf numFmtId="1" fontId="28" fillId="2" borderId="23" xfId="0" applyNumberFormat="1" applyFont="1" applyFill="1" applyBorder="1" applyAlignment="1">
      <alignment horizontal="center" vertical="center"/>
    </xf>
    <xf numFmtId="0" fontId="28" fillId="0" borderId="23" xfId="8" applyFont="1" applyFill="1" applyBorder="1" applyAlignment="1">
      <alignment horizontal="justify" vertical="center" wrapText="1"/>
    </xf>
    <xf numFmtId="2" fontId="42" fillId="0" borderId="23" xfId="0" applyNumberFormat="1" applyFont="1" applyFill="1" applyBorder="1" applyAlignment="1">
      <alignment horizontal="center" vertical="center" wrapText="1"/>
    </xf>
    <xf numFmtId="0" fontId="34" fillId="0" borderId="23" xfId="2" applyFont="1" applyFill="1" applyBorder="1" applyAlignment="1" applyProtection="1">
      <alignment horizontal="left" vertical="center" wrapText="1"/>
    </xf>
    <xf numFmtId="0" fontId="34" fillId="0" borderId="23" xfId="2" applyFont="1" applyFill="1" applyBorder="1" applyAlignment="1" applyProtection="1">
      <alignment horizontal="center" vertical="center" wrapText="1"/>
      <protection locked="0"/>
    </xf>
    <xf numFmtId="0" fontId="34" fillId="0" borderId="23" xfId="2" applyFont="1" applyFill="1" applyBorder="1" applyAlignment="1" applyProtection="1">
      <alignment horizontal="justify" vertical="center" wrapText="1"/>
      <protection locked="0"/>
    </xf>
    <xf numFmtId="0" fontId="44" fillId="0" borderId="23" xfId="0" applyFont="1" applyFill="1" applyBorder="1" applyAlignment="1">
      <alignment horizontal="center" vertical="center" wrapText="1"/>
    </xf>
    <xf numFmtId="0" fontId="28" fillId="0" borderId="23" xfId="2" applyFont="1" applyFill="1" applyBorder="1" applyAlignment="1" applyProtection="1">
      <alignment horizontal="left" vertical="center"/>
    </xf>
    <xf numFmtId="2" fontId="28" fillId="0" borderId="23" xfId="0" applyNumberFormat="1" applyFont="1" applyFill="1" applyBorder="1" applyAlignment="1">
      <alignment horizontal="center" vertical="center" wrapText="1"/>
    </xf>
    <xf numFmtId="0" fontId="26" fillId="0" borderId="23" xfId="0" applyFont="1" applyFill="1" applyBorder="1" applyAlignment="1">
      <alignment horizontal="left" vertical="center" wrapText="1"/>
    </xf>
    <xf numFmtId="0" fontId="26" fillId="0" borderId="23" xfId="0" applyFont="1" applyFill="1" applyBorder="1" applyAlignment="1">
      <alignment vertical="center" wrapText="1"/>
    </xf>
    <xf numFmtId="0" fontId="4" fillId="0" borderId="23" xfId="7" applyFont="1" applyFill="1" applyBorder="1" applyAlignment="1">
      <alignment horizontal="left" vertical="center" wrapText="1"/>
    </xf>
    <xf numFmtId="0" fontId="28" fillId="0" borderId="23" xfId="914" applyFont="1" applyFill="1" applyBorder="1" applyAlignment="1">
      <alignment horizontal="left" vertical="center" wrapText="1"/>
    </xf>
    <xf numFmtId="0" fontId="28" fillId="0" borderId="23" xfId="914" applyFont="1" applyBorder="1" applyAlignment="1" applyProtection="1">
      <alignment horizontal="center" vertical="center" wrapText="1"/>
      <protection locked="0"/>
    </xf>
    <xf numFmtId="1" fontId="28" fillId="0" borderId="23" xfId="1152" applyNumberFormat="1" applyFont="1" applyFill="1" applyBorder="1" applyAlignment="1" applyProtection="1">
      <alignment horizontal="center" vertical="center" wrapText="1"/>
      <protection locked="0"/>
    </xf>
    <xf numFmtId="0" fontId="28" fillId="0" borderId="23" xfId="8" applyFont="1" applyBorder="1" applyAlignment="1" applyProtection="1">
      <alignment horizontal="justify" vertical="center" wrapText="1"/>
      <protection locked="0"/>
    </xf>
    <xf numFmtId="0" fontId="3" fillId="0" borderId="23" xfId="1095" applyFont="1" applyFill="1" applyBorder="1" applyAlignment="1">
      <alignment horizontal="left" vertical="center" wrapText="1"/>
    </xf>
    <xf numFmtId="0" fontId="28" fillId="2" borderId="23" xfId="1263" applyFont="1" applyFill="1" applyBorder="1" applyAlignment="1">
      <alignment horizontal="center" vertical="center" wrapText="1"/>
    </xf>
    <xf numFmtId="0" fontId="3" fillId="2" borderId="23" xfId="1263" applyFont="1" applyFill="1" applyBorder="1" applyAlignment="1">
      <alignment horizontal="left" vertical="center" wrapText="1"/>
    </xf>
    <xf numFmtId="0" fontId="3" fillId="2" borderId="23" xfId="1263" applyFont="1" applyFill="1" applyBorder="1" applyAlignment="1">
      <alignment vertical="center" wrapText="1"/>
    </xf>
    <xf numFmtId="0" fontId="3" fillId="0" borderId="23" xfId="1263" applyFont="1" applyFill="1" applyBorder="1" applyAlignment="1">
      <alignment vertical="center" wrapText="1"/>
    </xf>
    <xf numFmtId="1" fontId="28" fillId="0" borderId="23" xfId="769" applyNumberFormat="1" applyFont="1" applyFill="1" applyBorder="1" applyAlignment="1" applyProtection="1">
      <alignment horizontal="center" vertical="center" wrapText="1"/>
    </xf>
    <xf numFmtId="0" fontId="4" fillId="0" borderId="23" xfId="5" applyFont="1" applyFill="1" applyBorder="1" applyAlignment="1" applyProtection="1">
      <alignment horizontal="center" vertical="center" wrapText="1"/>
      <protection locked="0"/>
    </xf>
    <xf numFmtId="0" fontId="26" fillId="0" borderId="23" xfId="2" applyFont="1" applyBorder="1" applyAlignment="1" applyProtection="1">
      <alignment horizontal="justify" vertical="center" wrapText="1"/>
      <protection locked="0"/>
    </xf>
    <xf numFmtId="0" fontId="27" fillId="0" borderId="23" xfId="2" applyFont="1" applyBorder="1" applyAlignment="1" applyProtection="1">
      <alignment horizontal="justify" vertical="center" wrapText="1"/>
      <protection locked="0"/>
    </xf>
    <xf numFmtId="0" fontId="26" fillId="11" borderId="23" xfId="1150" applyFont="1" applyFill="1" applyBorder="1" applyAlignment="1">
      <alignment horizontal="center" vertical="center" wrapText="1"/>
    </xf>
    <xf numFmtId="0" fontId="26" fillId="11" borderId="23" xfId="1150" applyFont="1" applyFill="1" applyBorder="1" applyAlignment="1">
      <alignment horizontal="left" vertical="center" wrapText="1"/>
    </xf>
    <xf numFmtId="0" fontId="26" fillId="11" borderId="23" xfId="1150" applyFont="1" applyFill="1" applyBorder="1" applyAlignment="1">
      <alignment vertical="center" wrapText="1"/>
    </xf>
    <xf numFmtId="2" fontId="26" fillId="11" borderId="23" xfId="1150" applyNumberFormat="1" applyFont="1" applyFill="1" applyBorder="1" applyAlignment="1">
      <alignment horizontal="right" vertical="center" wrapText="1"/>
    </xf>
    <xf numFmtId="0" fontId="26" fillId="11" borderId="23" xfId="1150" applyFont="1" applyFill="1" applyBorder="1" applyAlignment="1">
      <alignment horizontal="justify" vertical="center" wrapText="1"/>
    </xf>
    <xf numFmtId="0" fontId="28" fillId="0" borderId="23" xfId="1150" applyFont="1" applyBorder="1" applyAlignment="1">
      <alignment horizontal="center" vertical="center" wrapText="1"/>
    </xf>
    <xf numFmtId="0" fontId="28" fillId="0" borderId="23" xfId="1150" applyFont="1" applyBorder="1" applyAlignment="1">
      <alignment horizontal="left" vertical="center" wrapText="1"/>
    </xf>
    <xf numFmtId="0" fontId="26" fillId="0" borderId="23" xfId="1150" applyFont="1" applyBorder="1" applyAlignment="1">
      <alignment horizontal="justify" vertical="center" wrapText="1"/>
    </xf>
    <xf numFmtId="0" fontId="28" fillId="0" borderId="23" xfId="1150" applyFont="1" applyBorder="1" applyAlignment="1" applyProtection="1">
      <alignment horizontal="justify" vertical="center" wrapText="1"/>
      <protection locked="0"/>
    </xf>
    <xf numFmtId="0" fontId="33" fillId="0" borderId="0" xfId="1150" applyFont="1" applyAlignment="1">
      <alignment vertical="center" wrapText="1"/>
    </xf>
    <xf numFmtId="0" fontId="4" fillId="21" borderId="23" xfId="1150" applyFont="1" applyFill="1" applyBorder="1" applyAlignment="1">
      <alignment horizontal="justify" vertical="center" wrapText="1"/>
    </xf>
    <xf numFmtId="0" fontId="28" fillId="21" borderId="23" xfId="15" applyFont="1" applyFill="1" applyBorder="1" applyAlignment="1" applyProtection="1">
      <alignment horizontal="left" vertical="center" wrapText="1"/>
      <protection locked="0"/>
    </xf>
    <xf numFmtId="2" fontId="28" fillId="21" borderId="23" xfId="824" applyNumberFormat="1" applyFont="1" applyFill="1" applyBorder="1" applyAlignment="1" applyProtection="1">
      <alignment horizontal="justify" vertical="center" wrapText="1"/>
      <protection locked="0"/>
    </xf>
    <xf numFmtId="0" fontId="4" fillId="0" borderId="23" xfId="775" applyFont="1" applyFill="1" applyBorder="1" applyAlignment="1" applyProtection="1">
      <alignment vertical="center" wrapText="1"/>
      <protection locked="0"/>
    </xf>
    <xf numFmtId="0" fontId="4" fillId="0" borderId="23" xfId="775" applyFont="1" applyFill="1" applyBorder="1" applyAlignment="1" applyProtection="1">
      <alignment vertical="center"/>
      <protection locked="0"/>
    </xf>
    <xf numFmtId="0" fontId="28" fillId="0" borderId="23" xfId="766" applyNumberFormat="1" applyFont="1" applyFill="1" applyBorder="1" applyAlignment="1" applyProtection="1">
      <alignment horizontal="justify" vertical="center" wrapText="1"/>
      <protection locked="0"/>
    </xf>
    <xf numFmtId="43" fontId="28" fillId="0" borderId="23" xfId="766" applyNumberFormat="1" applyFont="1" applyFill="1" applyBorder="1" applyAlignment="1" applyProtection="1">
      <alignment horizontal="justify" vertical="center" wrapText="1"/>
      <protection locked="0"/>
    </xf>
    <xf numFmtId="0" fontId="34" fillId="0" borderId="23" xfId="775" applyFont="1" applyFill="1" applyBorder="1" applyAlignment="1" applyProtection="1">
      <alignment horizontal="justify" vertical="center" wrapText="1"/>
    </xf>
    <xf numFmtId="2" fontId="26" fillId="58" borderId="23" xfId="1150" applyNumberFormat="1" applyFont="1" applyFill="1" applyBorder="1" applyAlignment="1">
      <alignment horizontal="justify" vertical="center" wrapText="1"/>
    </xf>
    <xf numFmtId="0" fontId="26" fillId="62" borderId="23" xfId="0" applyFont="1" applyFill="1" applyBorder="1" applyAlignment="1">
      <alignment horizontal="center" vertical="center" wrapText="1"/>
    </xf>
    <xf numFmtId="0" fontId="26" fillId="63" borderId="23" xfId="0" applyFont="1" applyFill="1" applyBorder="1" applyAlignment="1">
      <alignment horizontal="center" vertical="center" wrapText="1"/>
    </xf>
    <xf numFmtId="0" fontId="28" fillId="0" borderId="23" xfId="0" applyFont="1" applyBorder="1" applyAlignment="1">
      <alignment horizontal="justify" vertical="center" wrapText="1"/>
    </xf>
    <xf numFmtId="165" fontId="3" fillId="0" borderId="0" xfId="0" applyNumberFormat="1" applyFont="1" applyAlignment="1">
      <alignment horizontal="center" vertical="center" wrapText="1"/>
    </xf>
    <xf numFmtId="0" fontId="4" fillId="0" borderId="0" xfId="1141" applyFont="1" applyAlignment="1">
      <alignment vertical="center" wrapText="1"/>
    </xf>
    <xf numFmtId="2" fontId="4" fillId="0" borderId="0" xfId="1141" applyNumberFormat="1" applyFont="1" applyAlignment="1">
      <alignment vertical="center" wrapText="1"/>
    </xf>
    <xf numFmtId="0" fontId="4" fillId="0" borderId="0" xfId="1141" applyFont="1" applyAlignment="1">
      <alignment vertical="center"/>
    </xf>
    <xf numFmtId="164" fontId="2" fillId="8" borderId="23" xfId="2024" applyNumberFormat="1" applyFont="1" applyFill="1" applyBorder="1" applyAlignment="1">
      <alignment horizontal="center" vertical="center" wrapText="1"/>
    </xf>
    <xf numFmtId="0" fontId="34" fillId="21" borderId="23" xfId="1141" applyFont="1" applyFill="1" applyBorder="1" applyAlignment="1">
      <alignment horizontal="center" vertical="center" wrapText="1"/>
    </xf>
    <xf numFmtId="0" fontId="34" fillId="21" borderId="23" xfId="1141" applyFont="1" applyFill="1" applyBorder="1" applyAlignment="1">
      <alignment vertical="center" wrapText="1"/>
    </xf>
    <xf numFmtId="0" fontId="4" fillId="21" borderId="23" xfId="1141" applyFont="1" applyFill="1" applyBorder="1" applyAlignment="1">
      <alignment horizontal="center" vertical="center" wrapText="1"/>
    </xf>
    <xf numFmtId="0" fontId="4" fillId="21" borderId="23" xfId="1141" applyFont="1" applyFill="1" applyBorder="1" applyAlignment="1">
      <alignment vertical="center"/>
    </xf>
    <xf numFmtId="2" fontId="4" fillId="21" borderId="23" xfId="1141" applyNumberFormat="1" applyFont="1" applyFill="1" applyBorder="1" applyAlignment="1">
      <alignment vertical="center"/>
    </xf>
    <xf numFmtId="0" fontId="4" fillId="21" borderId="23" xfId="1141" applyFont="1" applyFill="1" applyBorder="1" applyAlignment="1">
      <alignment horizontal="center" vertical="center"/>
    </xf>
    <xf numFmtId="164" fontId="3" fillId="21" borderId="23" xfId="2024" applyNumberFormat="1" applyFont="1" applyFill="1" applyBorder="1" applyAlignment="1">
      <alignment horizontal="right" vertical="center" wrapText="1"/>
    </xf>
    <xf numFmtId="0" fontId="4" fillId="21" borderId="23" xfId="1141" applyFont="1" applyFill="1" applyBorder="1" applyAlignment="1">
      <alignment vertical="center" wrapText="1"/>
    </xf>
    <xf numFmtId="0" fontId="4" fillId="0" borderId="23" xfId="1141" applyFont="1" applyBorder="1" applyAlignment="1">
      <alignment horizontal="center" vertical="center" wrapText="1"/>
    </xf>
    <xf numFmtId="0" fontId="34" fillId="0" borderId="23" xfId="1141" applyFont="1" applyBorder="1" applyAlignment="1">
      <alignment vertical="center" wrapText="1"/>
    </xf>
    <xf numFmtId="2" fontId="4" fillId="0" borderId="23" xfId="1141" applyNumberFormat="1" applyFont="1" applyBorder="1" applyAlignment="1">
      <alignment vertical="center" wrapText="1"/>
    </xf>
    <xf numFmtId="164" fontId="3" fillId="0" borderId="23" xfId="2024" applyNumberFormat="1" applyFont="1" applyBorder="1" applyAlignment="1">
      <alignment horizontal="right" vertical="center" wrapText="1"/>
    </xf>
    <xf numFmtId="2" fontId="4" fillId="21" borderId="23" xfId="1141" applyNumberFormat="1" applyFont="1" applyFill="1" applyBorder="1" applyAlignment="1">
      <alignment vertical="center" wrapText="1"/>
    </xf>
    <xf numFmtId="0" fontId="32" fillId="0" borderId="23" xfId="1150" applyFont="1" applyBorder="1" applyAlignment="1">
      <alignment horizontal="justify" vertical="center" wrapText="1"/>
    </xf>
    <xf numFmtId="0" fontId="34" fillId="0" borderId="23" xfId="1150" applyFont="1" applyBorder="1" applyAlignment="1" applyProtection="1">
      <alignment horizontal="justify" vertical="center" wrapText="1"/>
      <protection locked="0"/>
    </xf>
    <xf numFmtId="0" fontId="34" fillId="0" borderId="23" xfId="1141" applyFont="1" applyBorder="1" applyAlignment="1">
      <alignment horizontal="center" vertical="center" wrapText="1"/>
    </xf>
    <xf numFmtId="175" fontId="4" fillId="0" borderId="23" xfId="1141" applyNumberFormat="1" applyFont="1" applyBorder="1" applyAlignment="1">
      <alignment vertical="center" wrapText="1"/>
    </xf>
    <xf numFmtId="164" fontId="2" fillId="21" borderId="23" xfId="2024" applyNumberFormat="1" applyFont="1" applyFill="1" applyBorder="1" applyAlignment="1">
      <alignment horizontal="right" vertical="center" wrapText="1"/>
    </xf>
    <xf numFmtId="2" fontId="3" fillId="0" borderId="23" xfId="1150" applyNumberFormat="1" applyFont="1" applyBorder="1" applyAlignment="1">
      <alignment horizontal="right" vertical="center" wrapText="1"/>
    </xf>
    <xf numFmtId="0" fontId="3" fillId="0" borderId="23" xfId="6" applyFont="1" applyBorder="1" applyAlignment="1" applyProtection="1">
      <alignment horizontal="center" vertical="center" wrapText="1"/>
      <protection locked="0"/>
    </xf>
    <xf numFmtId="0" fontId="28" fillId="0" borderId="23" xfId="1150" applyFont="1" applyBorder="1" applyAlignment="1" applyProtection="1">
      <alignment horizontal="center" vertical="center" wrapText="1"/>
      <protection locked="0"/>
    </xf>
    <xf numFmtId="43" fontId="43" fillId="0" borderId="23" xfId="9" applyFont="1" applyFill="1" applyBorder="1" applyAlignment="1" applyProtection="1">
      <alignment horizontal="right" vertical="center" wrapText="1"/>
    </xf>
    <xf numFmtId="0" fontId="28" fillId="0" borderId="23" xfId="1150" applyFont="1" applyBorder="1" applyAlignment="1" applyProtection="1">
      <alignment horizontal="left" vertical="center" wrapText="1"/>
      <protection locked="0"/>
    </xf>
    <xf numFmtId="0" fontId="34" fillId="0" borderId="23" xfId="704" applyFont="1" applyBorder="1" applyAlignment="1">
      <alignment horizontal="justify" vertical="center" wrapText="1"/>
    </xf>
    <xf numFmtId="2" fontId="4" fillId="0" borderId="23" xfId="1150" applyNumberFormat="1" applyFont="1" applyBorder="1" applyAlignment="1">
      <alignment horizontal="right" vertical="center" wrapText="1"/>
    </xf>
    <xf numFmtId="0" fontId="4" fillId="0" borderId="23" xfId="766" applyFont="1" applyBorder="1" applyAlignment="1" applyProtection="1">
      <alignment horizontal="center" vertical="center" wrapText="1"/>
      <protection locked="0"/>
    </xf>
    <xf numFmtId="0" fontId="4" fillId="0" borderId="23" xfId="704" applyFont="1" applyBorder="1" applyAlignment="1">
      <alignment horizontal="justify" vertical="center" wrapText="1"/>
    </xf>
    <xf numFmtId="0" fontId="4" fillId="0" borderId="23" xfId="704" applyFont="1" applyBorder="1" applyAlignment="1">
      <alignment vertical="center" wrapText="1"/>
    </xf>
    <xf numFmtId="0" fontId="28" fillId="0" borderId="23" xfId="704" applyFont="1" applyBorder="1" applyAlignment="1">
      <alignment horizontal="justify" vertical="center" wrapText="1"/>
    </xf>
    <xf numFmtId="0" fontId="33" fillId="0" borderId="23" xfId="1150" applyFont="1" applyBorder="1" applyAlignment="1" applyProtection="1">
      <alignment horizontal="justify" vertical="center" wrapText="1"/>
      <protection locked="0"/>
    </xf>
    <xf numFmtId="0" fontId="34" fillId="0" borderId="23" xfId="1141" applyFont="1" applyFill="1" applyBorder="1" applyAlignment="1">
      <alignment horizontal="center" vertical="center" wrapText="1"/>
    </xf>
    <xf numFmtId="0" fontId="34" fillId="0" borderId="23" xfId="1141" applyFont="1" applyFill="1" applyBorder="1" applyAlignment="1">
      <alignment vertical="center" wrapText="1"/>
    </xf>
    <xf numFmtId="0" fontId="4" fillId="0" borderId="23" xfId="1141" applyFont="1" applyFill="1" applyBorder="1" applyAlignment="1">
      <alignment vertical="center" wrapText="1"/>
    </xf>
    <xf numFmtId="2" fontId="4" fillId="0" borderId="23" xfId="1141" applyNumberFormat="1" applyFont="1" applyFill="1" applyBorder="1" applyAlignment="1">
      <alignment vertical="center" wrapText="1"/>
    </xf>
    <xf numFmtId="0" fontId="4" fillId="0" borderId="23" xfId="1141" applyFont="1" applyFill="1" applyBorder="1" applyAlignment="1">
      <alignment horizontal="center" vertical="center" wrapText="1"/>
    </xf>
    <xf numFmtId="164" fontId="2" fillId="0" borderId="23" xfId="2024" applyNumberFormat="1" applyFont="1" applyFill="1" applyBorder="1" applyAlignment="1">
      <alignment horizontal="right" vertical="center" wrapText="1"/>
    </xf>
    <xf numFmtId="164" fontId="3" fillId="0" borderId="23" xfId="2024" applyNumberFormat="1" applyFont="1" applyFill="1" applyBorder="1" applyAlignment="1">
      <alignment horizontal="right" vertical="center" wrapText="1"/>
    </xf>
    <xf numFmtId="0" fontId="2" fillId="0" borderId="23" xfId="1150" applyFont="1" applyBorder="1" applyAlignment="1">
      <alignment vertical="center" wrapText="1"/>
    </xf>
    <xf numFmtId="0" fontId="28" fillId="0" borderId="23" xfId="704" applyFont="1" applyBorder="1" applyAlignment="1" applyProtection="1">
      <alignment horizontal="left" vertical="center" wrapText="1"/>
      <protection locked="0"/>
    </xf>
    <xf numFmtId="2" fontId="4" fillId="0" borderId="23" xfId="704" applyNumberFormat="1" applyFont="1" applyBorder="1" applyAlignment="1">
      <alignment horizontal="justify" vertical="center" wrapText="1"/>
    </xf>
    <xf numFmtId="2" fontId="34" fillId="0" borderId="23" xfId="1141" applyNumberFormat="1" applyFont="1" applyBorder="1" applyAlignment="1">
      <alignment vertical="center" wrapText="1"/>
    </xf>
    <xf numFmtId="164" fontId="2" fillId="0" borderId="23" xfId="2024" applyNumberFormat="1" applyFont="1" applyBorder="1" applyAlignment="1">
      <alignment horizontal="right" vertical="center" wrapText="1"/>
    </xf>
    <xf numFmtId="0" fontId="34" fillId="0" borderId="0" xfId="1141" applyFont="1" applyAlignment="1">
      <alignment vertical="center"/>
    </xf>
    <xf numFmtId="0" fontId="4" fillId="0" borderId="0" xfId="1141" applyFont="1" applyAlignment="1">
      <alignment horizontal="center" vertical="center"/>
    </xf>
    <xf numFmtId="164" fontId="4" fillId="0" borderId="0" xfId="2024" applyNumberFormat="1" applyFont="1" applyAlignment="1">
      <alignment horizontal="right" vertical="center"/>
    </xf>
    <xf numFmtId="0" fontId="34" fillId="0" borderId="23" xfId="0" applyFont="1" applyFill="1" applyBorder="1" applyAlignment="1">
      <alignment horizontal="left" vertical="center" wrapText="1"/>
    </xf>
    <xf numFmtId="0" fontId="4" fillId="0" borderId="23" xfId="0" applyFont="1" applyBorder="1" applyAlignment="1">
      <alignment horizontal="center" vertical="center" wrapText="1"/>
    </xf>
    <xf numFmtId="0" fontId="4" fillId="0" borderId="0" xfId="0" applyFont="1" applyAlignment="1">
      <alignment vertical="center"/>
    </xf>
    <xf numFmtId="2" fontId="4" fillId="0" borderId="0" xfId="0" applyNumberFormat="1" applyFont="1" applyAlignment="1">
      <alignment vertical="center" wrapText="1"/>
    </xf>
    <xf numFmtId="164" fontId="2" fillId="8" borderId="23" xfId="1" applyFont="1" applyFill="1" applyBorder="1" applyAlignment="1">
      <alignment horizontal="center" vertical="center" wrapText="1"/>
    </xf>
    <xf numFmtId="0" fontId="34" fillId="11" borderId="23" xfId="0" applyFont="1" applyFill="1" applyBorder="1" applyAlignment="1">
      <alignment horizontal="center" vertical="center" wrapText="1"/>
    </xf>
    <xf numFmtId="0" fontId="34" fillId="11" borderId="23" xfId="0" applyFont="1" applyFill="1" applyBorder="1" applyAlignment="1">
      <alignment vertical="center" wrapText="1"/>
    </xf>
    <xf numFmtId="0" fontId="4" fillId="0" borderId="23" xfId="0" applyFont="1" applyFill="1" applyBorder="1" applyAlignment="1">
      <alignment horizontal="center" vertical="center" wrapText="1"/>
    </xf>
    <xf numFmtId="0" fontId="4" fillId="0" borderId="23" xfId="0" applyFont="1" applyFill="1" applyBorder="1" applyAlignment="1">
      <alignment horizontal="left" vertical="center" wrapText="1"/>
    </xf>
    <xf numFmtId="0" fontId="4" fillId="0" borderId="0" xfId="0" applyFont="1" applyFill="1" applyAlignment="1">
      <alignment vertical="center"/>
    </xf>
    <xf numFmtId="0" fontId="34" fillId="25" borderId="23" xfId="0" applyFont="1" applyFill="1" applyBorder="1" applyAlignment="1">
      <alignment vertical="center" wrapText="1"/>
    </xf>
    <xf numFmtId="0" fontId="34" fillId="0" borderId="0" xfId="0" applyFont="1" applyAlignment="1">
      <alignment vertical="center"/>
    </xf>
    <xf numFmtId="0" fontId="4" fillId="0" borderId="23" xfId="0" applyFont="1" applyBorder="1" applyAlignment="1">
      <alignment horizontal="center" vertical="center"/>
    </xf>
    <xf numFmtId="1" fontId="4" fillId="0" borderId="23" xfId="0" applyNumberFormat="1" applyFont="1" applyBorder="1" applyAlignment="1">
      <alignment horizontal="center" vertical="center"/>
    </xf>
    <xf numFmtId="0" fontId="34" fillId="68" borderId="23" xfId="0" applyFont="1" applyFill="1" applyBorder="1" applyAlignment="1">
      <alignment vertical="center" wrapText="1"/>
    </xf>
    <xf numFmtId="1" fontId="26" fillId="68" borderId="23" xfId="6" applyNumberFormat="1" applyFont="1" applyFill="1" applyBorder="1" applyAlignment="1" applyProtection="1">
      <alignment horizontal="center" vertical="center" wrapText="1"/>
      <protection locked="0"/>
    </xf>
    <xf numFmtId="2" fontId="26" fillId="68" borderId="23" xfId="704" applyNumberFormat="1" applyFont="1" applyFill="1" applyBorder="1" applyAlignment="1" applyProtection="1">
      <alignment horizontal="justify" vertical="center" wrapText="1"/>
      <protection locked="0"/>
    </xf>
    <xf numFmtId="0" fontId="34" fillId="0" borderId="23" xfId="0" applyFont="1" applyBorder="1" applyAlignment="1">
      <alignment vertical="center" wrapText="1"/>
    </xf>
    <xf numFmtId="0" fontId="34" fillId="0" borderId="23" xfId="0" applyFont="1" applyBorder="1" applyAlignment="1">
      <alignment horizontal="justify" vertical="center" wrapText="1"/>
    </xf>
    <xf numFmtId="0" fontId="4" fillId="0" borderId="0" xfId="0" applyFont="1" applyAlignment="1">
      <alignment horizontal="center" vertical="center"/>
    </xf>
    <xf numFmtId="0" fontId="4" fillId="0" borderId="0" xfId="0" applyFont="1" applyAlignment="1">
      <alignment horizontal="right" vertical="center"/>
    </xf>
    <xf numFmtId="164" fontId="4" fillId="0" borderId="0" xfId="1" applyFont="1" applyAlignment="1">
      <alignment horizontal="right" vertical="center"/>
    </xf>
    <xf numFmtId="0" fontId="3" fillId="0" borderId="0" xfId="1150" applyFont="1" applyAlignment="1">
      <alignment horizontal="right"/>
    </xf>
    <xf numFmtId="0" fontId="33" fillId="0" borderId="23" xfId="821" applyFont="1" applyFill="1" applyBorder="1" applyAlignment="1" applyProtection="1">
      <alignment horizontal="justify" vertical="center" wrapText="1"/>
      <protection locked="0"/>
    </xf>
    <xf numFmtId="0" fontId="26" fillId="11" borderId="23" xfId="0" applyFont="1" applyFill="1" applyBorder="1" applyAlignment="1">
      <alignment horizontal="center" vertical="center" wrapText="1"/>
    </xf>
    <xf numFmtId="0" fontId="4" fillId="21" borderId="23" xfId="0" applyFont="1" applyFill="1" applyBorder="1" applyAlignment="1">
      <alignment horizontal="center" vertical="center" wrapText="1"/>
    </xf>
    <xf numFmtId="0" fontId="34" fillId="21" borderId="23" xfId="0" applyFont="1" applyFill="1" applyBorder="1" applyAlignment="1">
      <alignment horizontal="left" vertical="center" wrapText="1"/>
    </xf>
    <xf numFmtId="0" fontId="26" fillId="21" borderId="23" xfId="0" applyFont="1" applyFill="1" applyBorder="1" applyAlignment="1">
      <alignment horizontal="center" vertical="center" wrapText="1"/>
    </xf>
    <xf numFmtId="2" fontId="26" fillId="21" borderId="23" xfId="0" applyNumberFormat="1" applyFont="1" applyFill="1" applyBorder="1" applyAlignment="1">
      <alignment horizontal="center" vertical="center" wrapText="1"/>
    </xf>
    <xf numFmtId="0" fontId="33" fillId="0" borderId="23" xfId="0" applyFont="1" applyBorder="1" applyAlignment="1">
      <alignment horizontal="center" vertical="center" wrapText="1"/>
    </xf>
    <xf numFmtId="43" fontId="33" fillId="0" borderId="23" xfId="100" applyFont="1" applyFill="1" applyBorder="1" applyAlignment="1">
      <alignment horizontal="center" vertical="center" wrapText="1"/>
    </xf>
    <xf numFmtId="0" fontId="34" fillId="0" borderId="23" xfId="6" applyFont="1" applyBorder="1" applyAlignment="1">
      <alignment horizontal="justify" vertical="center" wrapText="1"/>
    </xf>
    <xf numFmtId="43" fontId="26" fillId="0" borderId="23" xfId="100" applyFont="1" applyFill="1" applyBorder="1" applyAlignment="1">
      <alignment horizontal="center" vertical="center" wrapText="1"/>
    </xf>
    <xf numFmtId="0" fontId="3" fillId="21" borderId="23" xfId="0" applyFont="1" applyFill="1" applyBorder="1" applyAlignment="1">
      <alignment horizontal="center" vertical="center" wrapText="1"/>
    </xf>
    <xf numFmtId="0" fontId="2" fillId="21" borderId="23" xfId="0" applyFont="1" applyFill="1" applyBorder="1" applyAlignment="1">
      <alignment horizontal="left" vertical="center" wrapText="1"/>
    </xf>
    <xf numFmtId="0" fontId="4" fillId="0" borderId="23" xfId="767" applyFont="1" applyBorder="1" applyAlignment="1" applyProtection="1">
      <alignment horizontal="left" vertical="center" wrapText="1"/>
      <protection locked="0"/>
    </xf>
    <xf numFmtId="2" fontId="4" fillId="0" borderId="23" xfId="0" applyNumberFormat="1" applyFont="1" applyBorder="1" applyAlignment="1">
      <alignment horizontal="right" vertical="center" wrapText="1"/>
    </xf>
    <xf numFmtId="0" fontId="4" fillId="0" borderId="23" xfId="767" applyFont="1" applyBorder="1" applyAlignment="1" applyProtection="1">
      <alignment horizontal="center" vertical="center" wrapText="1"/>
      <protection locked="0"/>
    </xf>
    <xf numFmtId="2" fontId="28" fillId="0" borderId="23" xfId="6" applyNumberFormat="1" applyFont="1" applyBorder="1" applyAlignment="1">
      <alignment horizontal="right" vertical="center" wrapText="1"/>
    </xf>
    <xf numFmtId="2" fontId="4" fillId="0" borderId="23" xfId="0" applyNumberFormat="1" applyFont="1" applyBorder="1" applyAlignment="1">
      <alignment horizontal="center" vertical="center" wrapText="1"/>
    </xf>
    <xf numFmtId="2" fontId="4" fillId="0" borderId="23" xfId="0" applyNumberFormat="1" applyFont="1" applyBorder="1" applyAlignment="1">
      <alignment vertical="center" wrapText="1"/>
    </xf>
    <xf numFmtId="164" fontId="2" fillId="21" borderId="23" xfId="2025" applyNumberFormat="1" applyFont="1" applyFill="1" applyBorder="1" applyAlignment="1">
      <alignment horizontal="right" vertical="center" wrapText="1"/>
    </xf>
    <xf numFmtId="2" fontId="3" fillId="0" borderId="23" xfId="0" applyNumberFormat="1" applyFont="1" applyBorder="1" applyAlignment="1">
      <alignment horizontal="right" vertical="center" wrapText="1"/>
    </xf>
    <xf numFmtId="2" fontId="26" fillId="0" borderId="23" xfId="0" applyNumberFormat="1" applyFont="1" applyBorder="1" applyAlignment="1">
      <alignment horizontal="center" vertical="center" wrapText="1"/>
    </xf>
    <xf numFmtId="43" fontId="28" fillId="0" borderId="23" xfId="4" applyNumberFormat="1" applyFont="1" applyFill="1" applyBorder="1" applyAlignment="1" applyProtection="1">
      <alignment horizontal="right" vertical="center" wrapText="1"/>
    </xf>
    <xf numFmtId="43" fontId="43" fillId="0" borderId="23" xfId="4" applyNumberFormat="1" applyFont="1" applyFill="1" applyBorder="1" applyAlignment="1" applyProtection="1">
      <alignment horizontal="right" vertical="center" wrapText="1"/>
    </xf>
    <xf numFmtId="0" fontId="28" fillId="0" borderId="23" xfId="625" applyFont="1" applyBorder="1" applyAlignment="1">
      <alignment horizontal="justify" vertical="center" wrapText="1"/>
    </xf>
    <xf numFmtId="175" fontId="28" fillId="0" borderId="23" xfId="0" applyNumberFormat="1" applyFont="1" applyBorder="1" applyAlignment="1">
      <alignment horizontal="center" vertical="center" wrapText="1"/>
    </xf>
    <xf numFmtId="0" fontId="4" fillId="0" borderId="23" xfId="6" applyFont="1" applyBorder="1" applyAlignment="1">
      <alignment horizontal="justify" vertical="center" wrapText="1"/>
    </xf>
    <xf numFmtId="0" fontId="28" fillId="0" borderId="23" xfId="625" applyFont="1" applyBorder="1" applyAlignment="1" applyProtection="1">
      <alignment horizontal="left" vertical="center" wrapText="1"/>
      <protection locked="0"/>
    </xf>
    <xf numFmtId="1" fontId="4" fillId="0" borderId="23" xfId="6" applyNumberFormat="1" applyFont="1" applyBorder="1" applyAlignment="1" applyProtection="1">
      <alignment horizontal="center" vertical="center" wrapText="1"/>
      <protection locked="0"/>
    </xf>
    <xf numFmtId="2" fontId="4" fillId="0" borderId="23" xfId="6" applyNumberFormat="1" applyFont="1" applyBorder="1" applyAlignment="1" applyProtection="1">
      <alignment horizontal="center" vertical="center" wrapText="1"/>
      <protection locked="0"/>
    </xf>
    <xf numFmtId="2" fontId="34" fillId="0" borderId="23" xfId="0" applyNumberFormat="1" applyFont="1" applyBorder="1" applyAlignment="1">
      <alignment horizontal="center" vertical="center" wrapText="1"/>
    </xf>
    <xf numFmtId="43" fontId="3" fillId="0" borderId="23" xfId="100" applyFont="1" applyFill="1" applyBorder="1" applyAlignment="1">
      <alignment horizontal="center" vertical="center" wrapText="1"/>
    </xf>
    <xf numFmtId="166" fontId="3" fillId="0" borderId="23" xfId="100" applyNumberFormat="1" applyFont="1" applyFill="1" applyBorder="1" applyAlignment="1">
      <alignment vertical="center" wrapText="1"/>
    </xf>
    <xf numFmtId="2" fontId="3" fillId="0" borderId="23" xfId="0" applyNumberFormat="1" applyFont="1" applyBorder="1" applyAlignment="1">
      <alignment horizontal="center" vertical="center" wrapText="1"/>
    </xf>
    <xf numFmtId="43" fontId="26" fillId="21" borderId="23" xfId="100" applyFont="1" applyFill="1" applyBorder="1" applyAlignment="1">
      <alignment horizontal="center" vertical="center" wrapText="1"/>
    </xf>
    <xf numFmtId="0" fontId="4" fillId="0" borderId="23" xfId="0" applyFont="1" applyBorder="1" applyAlignment="1">
      <alignment horizontal="left" vertical="center" wrapText="1"/>
    </xf>
    <xf numFmtId="0" fontId="4" fillId="0" borderId="23" xfId="0" applyFont="1" applyBorder="1" applyAlignment="1">
      <alignment horizontal="justify" vertical="center" wrapText="1"/>
    </xf>
    <xf numFmtId="0" fontId="2" fillId="18" borderId="23" xfId="4" applyNumberFormat="1" applyFont="1" applyFill="1" applyBorder="1" applyAlignment="1">
      <alignment horizontal="justify" vertical="center" wrapText="1"/>
    </xf>
    <xf numFmtId="0" fontId="34" fillId="0" borderId="23" xfId="0" applyFont="1" applyBorder="1" applyAlignment="1">
      <alignment horizontal="left" vertical="center" wrapText="1"/>
    </xf>
    <xf numFmtId="1" fontId="3" fillId="0" borderId="23" xfId="6" applyNumberFormat="1" applyFont="1" applyBorder="1" applyAlignment="1" applyProtection="1">
      <alignment horizontal="center" vertical="center" wrapText="1"/>
      <protection locked="0"/>
    </xf>
    <xf numFmtId="1" fontId="4" fillId="0" borderId="23" xfId="0" applyNumberFormat="1" applyFont="1" applyBorder="1" applyAlignment="1">
      <alignment vertical="center" wrapText="1"/>
    </xf>
    <xf numFmtId="165" fontId="4" fillId="0" borderId="23" xfId="6" applyNumberFormat="1" applyFont="1" applyBorder="1" applyAlignment="1" applyProtection="1">
      <alignment horizontal="center" vertical="center" wrapText="1"/>
      <protection locked="0"/>
    </xf>
    <xf numFmtId="1" fontId="56" fillId="0" borderId="23" xfId="6" applyNumberFormat="1" applyFont="1" applyBorder="1" applyAlignment="1" applyProtection="1">
      <alignment horizontal="center" vertical="center" wrapText="1"/>
      <protection locked="0"/>
    </xf>
    <xf numFmtId="0" fontId="56" fillId="0" borderId="23" xfId="0" applyFont="1" applyBorder="1" applyAlignment="1">
      <alignment vertical="center" wrapText="1"/>
    </xf>
    <xf numFmtId="2" fontId="56" fillId="0" borderId="23" xfId="0" applyNumberFormat="1" applyFont="1" applyBorder="1" applyAlignment="1">
      <alignment vertical="center" wrapText="1"/>
    </xf>
    <xf numFmtId="0" fontId="57" fillId="0" borderId="23" xfId="0" applyFont="1" applyBorder="1" applyAlignment="1">
      <alignment horizontal="center" vertical="center" wrapText="1"/>
    </xf>
    <xf numFmtId="0" fontId="4" fillId="0" borderId="23" xfId="2018" applyFont="1" applyBorder="1" applyAlignment="1">
      <alignment vertical="center" wrapText="1"/>
    </xf>
    <xf numFmtId="0" fontId="28" fillId="0" borderId="23" xfId="625" applyFont="1" applyBorder="1" applyAlignment="1" applyProtection="1">
      <alignment horizontal="justify" vertical="center" wrapText="1"/>
      <protection locked="0"/>
    </xf>
    <xf numFmtId="0" fontId="4" fillId="0" borderId="0" xfId="0" applyFont="1" applyAlignment="1">
      <alignment horizontal="left" vertical="center" wrapText="1"/>
    </xf>
    <xf numFmtId="0" fontId="4" fillId="0" borderId="0" xfId="0" applyFont="1" applyAlignment="1">
      <alignment horizontal="center" vertical="center" wrapText="1"/>
    </xf>
    <xf numFmtId="164" fontId="3" fillId="0" borderId="0" xfId="0" applyNumberFormat="1" applyFont="1" applyAlignment="1">
      <alignment vertical="center" wrapText="1"/>
    </xf>
    <xf numFmtId="43" fontId="3" fillId="0" borderId="0" xfId="0" applyNumberFormat="1" applyFont="1" applyAlignment="1">
      <alignment vertical="center" wrapText="1"/>
    </xf>
    <xf numFmtId="0" fontId="34" fillId="0" borderId="23" xfId="1098" applyFont="1" applyBorder="1" applyAlignment="1">
      <alignment horizontal="center" vertical="center" wrapText="1"/>
    </xf>
    <xf numFmtId="0" fontId="26" fillId="0" borderId="23" xfId="1098" applyFont="1" applyBorder="1" applyAlignment="1">
      <alignment horizontal="center" vertical="center" wrapText="1"/>
    </xf>
    <xf numFmtId="0" fontId="2" fillId="0" borderId="23" xfId="1098" applyFont="1" applyBorder="1" applyAlignment="1">
      <alignment horizontal="center" vertical="center" wrapText="1"/>
    </xf>
    <xf numFmtId="0" fontId="2" fillId="0" borderId="23" xfId="1098" applyFont="1" applyBorder="1" applyAlignment="1">
      <alignment vertical="center" wrapText="1"/>
    </xf>
    <xf numFmtId="0" fontId="34" fillId="0" borderId="23" xfId="1098" applyFont="1" applyBorder="1" applyAlignment="1">
      <alignment vertical="center" wrapText="1"/>
    </xf>
    <xf numFmtId="43" fontId="34" fillId="0" borderId="23" xfId="1098" applyNumberFormat="1" applyFont="1" applyBorder="1" applyAlignment="1">
      <alignment vertical="center" wrapText="1"/>
    </xf>
    <xf numFmtId="2" fontId="34" fillId="0" borderId="23" xfId="1098" applyNumberFormat="1" applyFont="1" applyBorder="1" applyAlignment="1">
      <alignment vertical="center" wrapText="1"/>
    </xf>
    <xf numFmtId="43" fontId="3" fillId="0" borderId="23" xfId="1098" applyNumberFormat="1" applyFont="1" applyFill="1" applyBorder="1" applyAlignment="1">
      <alignment vertical="center" wrapText="1"/>
    </xf>
    <xf numFmtId="0" fontId="2" fillId="0" borderId="0" xfId="1098" applyFont="1" applyAlignment="1">
      <alignment vertical="center" wrapText="1"/>
    </xf>
    <xf numFmtId="43" fontId="2" fillId="0" borderId="23" xfId="1098" applyNumberFormat="1" applyFont="1" applyBorder="1" applyAlignment="1">
      <alignment vertical="center" wrapText="1"/>
    </xf>
    <xf numFmtId="164" fontId="2" fillId="8" borderId="23" xfId="4" applyFont="1" applyFill="1" applyBorder="1" applyAlignment="1">
      <alignment horizontal="center" vertical="center" wrapText="1"/>
    </xf>
    <xf numFmtId="164" fontId="26" fillId="10" borderId="23" xfId="4" applyFont="1" applyFill="1" applyBorder="1" applyAlignment="1">
      <alignment horizontal="center" vertical="center" wrapText="1"/>
    </xf>
    <xf numFmtId="0" fontId="28" fillId="0" borderId="23" xfId="1098" applyFont="1" applyBorder="1" applyAlignment="1">
      <alignment vertical="center" wrapText="1"/>
    </xf>
    <xf numFmtId="0" fontId="3" fillId="0" borderId="23" xfId="1098" applyFont="1" applyBorder="1" applyAlignment="1">
      <alignment vertical="center" wrapText="1"/>
    </xf>
    <xf numFmtId="0" fontId="28" fillId="0" borderId="23" xfId="11" applyFont="1" applyFill="1" applyBorder="1" applyAlignment="1" applyProtection="1">
      <alignment horizontal="justify" vertical="center" wrapText="1"/>
      <protection locked="0"/>
    </xf>
    <xf numFmtId="2" fontId="4" fillId="0" borderId="23" xfId="822" applyNumberFormat="1" applyFont="1" applyBorder="1" applyAlignment="1" applyProtection="1">
      <alignment horizontal="justify" vertical="center" wrapText="1"/>
      <protection locked="0"/>
    </xf>
    <xf numFmtId="174" fontId="2" fillId="8" borderId="23" xfId="1" applyNumberFormat="1" applyFont="1" applyFill="1" applyBorder="1" applyAlignment="1">
      <alignment horizontal="center" vertical="center" wrapText="1"/>
    </xf>
    <xf numFmtId="1" fontId="2" fillId="8" borderId="23" xfId="1" applyNumberFormat="1" applyFont="1" applyFill="1" applyBorder="1" applyAlignment="1">
      <alignment horizontal="center" vertical="center" wrapText="1"/>
    </xf>
    <xf numFmtId="0" fontId="2" fillId="8" borderId="23" xfId="1" applyNumberFormat="1" applyFont="1" applyFill="1" applyBorder="1" applyAlignment="1">
      <alignment horizontal="center" vertical="center" wrapText="1"/>
    </xf>
    <xf numFmtId="164" fontId="2" fillId="18" borderId="23" xfId="1" applyFont="1" applyFill="1" applyBorder="1" applyAlignment="1">
      <alignment horizontal="center" vertical="center" wrapText="1"/>
    </xf>
    <xf numFmtId="164" fontId="3" fillId="18" borderId="23" xfId="1" applyFont="1" applyFill="1" applyBorder="1" applyAlignment="1">
      <alignment horizontal="left" vertical="center" wrapText="1"/>
    </xf>
    <xf numFmtId="164" fontId="3" fillId="18" borderId="23" xfId="1" applyFont="1" applyFill="1" applyBorder="1" applyAlignment="1">
      <alignment horizontal="center" vertical="center" wrapText="1"/>
    </xf>
    <xf numFmtId="1" fontId="3" fillId="18" borderId="23" xfId="1" applyNumberFormat="1" applyFont="1" applyFill="1" applyBorder="1" applyAlignment="1">
      <alignment horizontal="center" vertical="center" wrapText="1"/>
    </xf>
    <xf numFmtId="164" fontId="3" fillId="18" borderId="23" xfId="1" applyFont="1" applyFill="1" applyBorder="1" applyAlignment="1">
      <alignment horizontal="right" vertical="center" wrapText="1"/>
    </xf>
    <xf numFmtId="0" fontId="3" fillId="18" borderId="23" xfId="1" applyNumberFormat="1" applyFont="1" applyFill="1" applyBorder="1" applyAlignment="1">
      <alignment horizontal="justify" vertical="center" wrapText="1"/>
    </xf>
    <xf numFmtId="174" fontId="3" fillId="18" borderId="23" xfId="1" applyNumberFormat="1" applyFont="1" applyFill="1" applyBorder="1" applyAlignment="1">
      <alignment horizontal="center" vertical="center" wrapText="1"/>
    </xf>
    <xf numFmtId="174" fontId="4" fillId="0" borderId="23" xfId="1" applyNumberFormat="1" applyFont="1" applyBorder="1" applyAlignment="1">
      <alignment horizontal="center" vertical="center"/>
    </xf>
    <xf numFmtId="0" fontId="4" fillId="0" borderId="23" xfId="0" applyNumberFormat="1" applyFont="1" applyBorder="1" applyAlignment="1">
      <alignment horizontal="justify" vertical="center" wrapText="1"/>
    </xf>
    <xf numFmtId="174" fontId="34" fillId="25" borderId="23" xfId="1" applyNumberFormat="1" applyFont="1" applyFill="1" applyBorder="1" applyAlignment="1">
      <alignment horizontal="center" vertical="center" wrapText="1"/>
    </xf>
    <xf numFmtId="1" fontId="34" fillId="25" borderId="23" xfId="0" applyNumberFormat="1" applyFont="1" applyFill="1" applyBorder="1" applyAlignment="1">
      <alignment horizontal="center" vertical="center" wrapText="1"/>
    </xf>
    <xf numFmtId="0" fontId="34" fillId="25" borderId="23" xfId="0" applyNumberFormat="1" applyFont="1" applyFill="1" applyBorder="1" applyAlignment="1">
      <alignment horizontal="justify" vertical="center" wrapText="1"/>
    </xf>
    <xf numFmtId="174" fontId="4" fillId="0" borderId="23" xfId="1" applyNumberFormat="1" applyFont="1" applyBorder="1" applyAlignment="1">
      <alignment horizontal="center" vertical="center" wrapText="1"/>
    </xf>
    <xf numFmtId="1" fontId="4" fillId="0" borderId="23" xfId="0" applyNumberFormat="1" applyFont="1" applyFill="1" applyBorder="1" applyAlignment="1">
      <alignment horizontal="center" vertical="center" wrapText="1"/>
    </xf>
    <xf numFmtId="164" fontId="2" fillId="18" borderId="23" xfId="1" applyFont="1" applyFill="1" applyBorder="1" applyAlignment="1">
      <alignment horizontal="left" vertical="center" wrapText="1"/>
    </xf>
    <xf numFmtId="174" fontId="2" fillId="18" borderId="23" xfId="1" applyNumberFormat="1" applyFont="1" applyFill="1" applyBorder="1" applyAlignment="1">
      <alignment horizontal="center" vertical="center" wrapText="1"/>
    </xf>
    <xf numFmtId="1" fontId="2" fillId="18" borderId="23" xfId="1" applyNumberFormat="1" applyFont="1" applyFill="1" applyBorder="1" applyAlignment="1">
      <alignment horizontal="center" vertical="center" wrapText="1"/>
    </xf>
    <xf numFmtId="0" fontId="34" fillId="21" borderId="23" xfId="0" applyFont="1" applyFill="1" applyBorder="1" applyAlignment="1">
      <alignment horizontal="center" vertical="center" wrapText="1"/>
    </xf>
    <xf numFmtId="174" fontId="34" fillId="21" borderId="23" xfId="1" applyNumberFormat="1" applyFont="1" applyFill="1" applyBorder="1" applyAlignment="1">
      <alignment horizontal="center" vertical="center" wrapText="1"/>
    </xf>
    <xf numFmtId="1" fontId="34" fillId="21" borderId="23" xfId="0" applyNumberFormat="1" applyFont="1" applyFill="1" applyBorder="1" applyAlignment="1">
      <alignment horizontal="center" vertical="center" wrapText="1"/>
    </xf>
    <xf numFmtId="164" fontId="2" fillId="6" borderId="23" xfId="1" applyFont="1" applyFill="1" applyBorder="1" applyAlignment="1">
      <alignment horizontal="right" vertical="center" wrapText="1"/>
    </xf>
    <xf numFmtId="0" fontId="34" fillId="21" borderId="23" xfId="0" applyNumberFormat="1" applyFont="1" applyFill="1" applyBorder="1" applyAlignment="1">
      <alignment horizontal="justify" vertical="center" wrapText="1"/>
    </xf>
    <xf numFmtId="0" fontId="2" fillId="18" borderId="23" xfId="1" applyNumberFormat="1" applyFont="1" applyFill="1" applyBorder="1" applyAlignment="1">
      <alignment horizontal="justify" vertical="center" wrapText="1"/>
    </xf>
    <xf numFmtId="0" fontId="34" fillId="0" borderId="23" xfId="0" applyNumberFormat="1" applyFont="1" applyBorder="1" applyAlignment="1">
      <alignment horizontal="justify" vertical="center" wrapText="1"/>
    </xf>
    <xf numFmtId="1" fontId="28" fillId="0" borderId="23" xfId="6" applyNumberFormat="1" applyFont="1" applyFill="1" applyBorder="1" applyAlignment="1">
      <alignment horizontal="center" vertical="center" wrapText="1"/>
    </xf>
    <xf numFmtId="2" fontId="26" fillId="0" borderId="23" xfId="2" applyNumberFormat="1" applyFont="1" applyFill="1" applyBorder="1" applyAlignment="1" applyProtection="1">
      <alignment horizontal="left" vertical="center" wrapText="1"/>
      <protection locked="0"/>
    </xf>
    <xf numFmtId="1" fontId="28" fillId="0" borderId="23" xfId="0" applyNumberFormat="1" applyFont="1" applyFill="1" applyBorder="1" applyAlignment="1">
      <alignment horizontal="center" vertical="center" wrapText="1"/>
    </xf>
    <xf numFmtId="1" fontId="28" fillId="0" borderId="23" xfId="8" applyNumberFormat="1" applyFont="1" applyFill="1" applyBorder="1" applyAlignment="1" applyProtection="1">
      <alignment horizontal="center" vertical="center" wrapText="1"/>
      <protection locked="0"/>
    </xf>
    <xf numFmtId="0" fontId="27" fillId="0" borderId="23" xfId="7" applyFont="1" applyFill="1" applyBorder="1" applyAlignment="1" applyProtection="1">
      <alignment horizontal="justify" vertical="center" wrapText="1"/>
      <protection locked="0"/>
    </xf>
    <xf numFmtId="43" fontId="28" fillId="0" borderId="23" xfId="3" applyFont="1" applyFill="1" applyBorder="1" applyAlignment="1" applyProtection="1">
      <alignment horizontal="center" vertical="center" wrapText="1"/>
    </xf>
    <xf numFmtId="0" fontId="33" fillId="0" borderId="23" xfId="7" applyFont="1" applyFill="1" applyBorder="1" applyAlignment="1" applyProtection="1">
      <alignment horizontal="justify" vertical="center" wrapText="1"/>
      <protection locked="0"/>
    </xf>
    <xf numFmtId="43" fontId="33" fillId="0" borderId="23" xfId="3" applyNumberFormat="1" applyFont="1" applyFill="1" applyBorder="1" applyAlignment="1" applyProtection="1">
      <alignment horizontal="justify" vertical="center" wrapText="1"/>
    </xf>
    <xf numFmtId="0" fontId="28" fillId="0" borderId="23" xfId="2" applyFont="1" applyFill="1" applyBorder="1" applyAlignment="1" applyProtection="1">
      <alignment horizontal="center" vertical="center" wrapText="1"/>
    </xf>
    <xf numFmtId="0" fontId="28" fillId="0" borderId="23" xfId="6" applyFont="1" applyFill="1" applyBorder="1" applyAlignment="1">
      <alignment horizontal="left" vertical="center" wrapText="1"/>
    </xf>
    <xf numFmtId="0" fontId="28" fillId="0" borderId="23" xfId="1087" applyFont="1" applyFill="1" applyBorder="1" applyAlignment="1">
      <alignment horizontal="center" vertical="center" wrapText="1"/>
    </xf>
    <xf numFmtId="0" fontId="4" fillId="0" borderId="23" xfId="1087" applyFont="1" applyFill="1" applyBorder="1" applyAlignment="1">
      <alignment horizontal="justify" vertical="center" wrapText="1"/>
    </xf>
    <xf numFmtId="0" fontId="28" fillId="0" borderId="23" xfId="1070" applyFont="1" applyFill="1" applyBorder="1" applyAlignment="1">
      <alignment horizontal="left" vertical="center" wrapText="1"/>
    </xf>
    <xf numFmtId="0" fontId="43" fillId="0" borderId="23" xfId="7" applyFont="1" applyBorder="1" applyAlignment="1" applyProtection="1">
      <alignment horizontal="justify" vertical="center" wrapText="1"/>
      <protection locked="0"/>
    </xf>
    <xf numFmtId="0" fontId="28" fillId="0" borderId="23" xfId="781" applyFont="1" applyFill="1" applyBorder="1" applyAlignment="1" applyProtection="1">
      <alignment horizontal="center" vertical="center" wrapText="1"/>
      <protection locked="0"/>
    </xf>
    <xf numFmtId="0" fontId="43" fillId="0" borderId="23" xfId="0" applyFont="1" applyFill="1" applyBorder="1" applyAlignment="1">
      <alignment horizontal="center" vertical="center"/>
    </xf>
    <xf numFmtId="0" fontId="43" fillId="0" borderId="23" xfId="0" applyFont="1" applyFill="1" applyBorder="1" applyAlignment="1">
      <alignment horizontal="left" vertical="center" wrapText="1"/>
    </xf>
    <xf numFmtId="0" fontId="43" fillId="0" borderId="23" xfId="0" applyNumberFormat="1" applyFont="1" applyBorder="1" applyAlignment="1">
      <alignment horizontal="justify" vertical="center"/>
    </xf>
    <xf numFmtId="0" fontId="33" fillId="25" borderId="23" xfId="0" applyNumberFormat="1" applyFont="1" applyFill="1" applyBorder="1" applyAlignment="1">
      <alignment horizontal="justify" vertical="center"/>
    </xf>
    <xf numFmtId="0" fontId="28" fillId="0" borderId="23" xfId="5" applyFont="1" applyFill="1" applyBorder="1" applyAlignment="1" applyProtection="1">
      <alignment horizontal="right" vertical="center" wrapText="1"/>
      <protection locked="0"/>
    </xf>
    <xf numFmtId="1" fontId="4" fillId="0" borderId="23" xfId="5" applyNumberFormat="1" applyFont="1" applyFill="1" applyBorder="1" applyAlignment="1" applyProtection="1">
      <alignment horizontal="center" vertical="center" wrapText="1"/>
      <protection locked="0"/>
    </xf>
    <xf numFmtId="174" fontId="4" fillId="0" borderId="0" xfId="1" applyNumberFormat="1" applyFont="1" applyAlignment="1">
      <alignment horizontal="center" vertical="center"/>
    </xf>
    <xf numFmtId="1" fontId="4" fillId="0" borderId="0" xfId="0" applyNumberFormat="1" applyFont="1" applyAlignment="1">
      <alignment horizontal="center" vertical="center"/>
    </xf>
    <xf numFmtId="0" fontId="4" fillId="0" borderId="0" xfId="0" applyNumberFormat="1" applyFont="1" applyAlignment="1">
      <alignment horizontal="justify" vertical="center"/>
    </xf>
    <xf numFmtId="0" fontId="26" fillId="0" borderId="23" xfId="10" applyFont="1" applyBorder="1" applyAlignment="1" applyProtection="1">
      <alignment vertical="center" wrapText="1"/>
      <protection locked="0"/>
    </xf>
    <xf numFmtId="2" fontId="33" fillId="58" borderId="23" xfId="1150" applyNumberFormat="1" applyFont="1" applyFill="1" applyBorder="1" applyAlignment="1">
      <alignment horizontal="left" vertical="center" wrapText="1"/>
    </xf>
    <xf numFmtId="164" fontId="2" fillId="13" borderId="23" xfId="1" applyFont="1" applyFill="1" applyBorder="1" applyAlignment="1" applyProtection="1">
      <alignment vertical="center" wrapText="1"/>
      <protection locked="0" hidden="1"/>
    </xf>
    <xf numFmtId="164" fontId="2" fillId="0" borderId="23" xfId="1" applyFont="1" applyFill="1" applyBorder="1" applyAlignment="1" applyProtection="1">
      <alignment vertical="center" wrapText="1"/>
      <protection locked="0" hidden="1"/>
    </xf>
    <xf numFmtId="0" fontId="57" fillId="20" borderId="1" xfId="0" applyFont="1" applyFill="1" applyBorder="1" applyAlignment="1">
      <alignment vertical="center" wrapText="1"/>
    </xf>
    <xf numFmtId="164" fontId="3" fillId="0" borderId="1" xfId="1" applyFont="1" applyBorder="1" applyAlignment="1" applyProtection="1">
      <alignment vertical="center" wrapText="1"/>
      <protection locked="0" hidden="1"/>
    </xf>
    <xf numFmtId="164" fontId="4" fillId="0" borderId="1" xfId="1" applyFont="1" applyBorder="1" applyAlignment="1">
      <alignment vertical="center" wrapText="1"/>
    </xf>
    <xf numFmtId="0" fontId="57" fillId="0" borderId="1" xfId="0" applyFont="1" applyBorder="1" applyAlignment="1">
      <alignment vertical="center" wrapText="1"/>
    </xf>
    <xf numFmtId="0" fontId="57" fillId="3" borderId="1" xfId="0" applyFont="1" applyFill="1" applyBorder="1" applyAlignment="1">
      <alignment vertical="center" wrapText="1"/>
    </xf>
    <xf numFmtId="164" fontId="3" fillId="19" borderId="1" xfId="1" applyFont="1" applyFill="1" applyBorder="1" applyAlignment="1" applyProtection="1">
      <alignment vertical="center" wrapText="1"/>
      <protection locked="0" hidden="1"/>
    </xf>
    <xf numFmtId="164" fontId="4" fillId="19" borderId="1" xfId="1" applyFont="1" applyFill="1" applyBorder="1" applyAlignment="1">
      <alignment vertical="center" wrapText="1"/>
    </xf>
    <xf numFmtId="0" fontId="57" fillId="4" borderId="1" xfId="0" applyFont="1" applyFill="1" applyBorder="1" applyAlignment="1">
      <alignment vertical="center" wrapText="1"/>
    </xf>
    <xf numFmtId="0" fontId="57" fillId="14" borderId="1" xfId="0" applyFont="1" applyFill="1" applyBorder="1" applyAlignment="1">
      <alignment horizontal="center" vertical="center" wrapText="1"/>
    </xf>
    <xf numFmtId="164" fontId="3" fillId="0" borderId="1" xfId="1" applyFont="1" applyFill="1" applyBorder="1" applyAlignment="1" applyProtection="1">
      <alignment vertical="center" wrapText="1"/>
      <protection locked="0" hidden="1"/>
    </xf>
    <xf numFmtId="164" fontId="4" fillId="0" borderId="1" xfId="1" applyFont="1" applyFill="1" applyBorder="1" applyAlignment="1">
      <alignment vertical="center" wrapText="1"/>
    </xf>
    <xf numFmtId="0" fontId="57" fillId="23" borderId="1" xfId="0" applyFont="1" applyFill="1" applyBorder="1" applyAlignment="1">
      <alignment vertical="center" wrapText="1"/>
    </xf>
    <xf numFmtId="0" fontId="57" fillId="5" borderId="1" xfId="0" applyFont="1" applyFill="1" applyBorder="1" applyAlignment="1">
      <alignment vertical="center" wrapText="1"/>
    </xf>
    <xf numFmtId="0" fontId="57" fillId="2" borderId="1" xfId="0" applyFont="1" applyFill="1" applyBorder="1" applyAlignment="1">
      <alignment vertical="center" wrapText="1"/>
    </xf>
    <xf numFmtId="0" fontId="57" fillId="0" borderId="1" xfId="0" applyFont="1" applyBorder="1" applyAlignment="1">
      <alignment horizontal="left" vertical="center" wrapText="1"/>
    </xf>
    <xf numFmtId="0" fontId="57" fillId="9" borderId="1" xfId="0" applyFont="1" applyFill="1" applyBorder="1" applyAlignment="1">
      <alignment horizontal="center" vertical="center" wrapText="1"/>
    </xf>
    <xf numFmtId="164" fontId="2" fillId="77" borderId="23" xfId="1" applyFont="1" applyFill="1" applyBorder="1" applyAlignment="1" applyProtection="1">
      <alignment vertical="center" wrapText="1"/>
      <protection locked="0" hidden="1"/>
    </xf>
    <xf numFmtId="0" fontId="2" fillId="62" borderId="23" xfId="1263" applyFont="1" applyFill="1" applyBorder="1" applyAlignment="1">
      <alignment horizontal="center" vertical="center" wrapText="1"/>
    </xf>
    <xf numFmtId="2" fontId="2" fillId="62" borderId="23" xfId="1263" applyNumberFormat="1" applyFont="1" applyFill="1" applyBorder="1" applyAlignment="1">
      <alignment horizontal="right" vertical="center" wrapText="1"/>
    </xf>
    <xf numFmtId="2" fontId="2" fillId="62" borderId="23" xfId="1263" applyNumberFormat="1" applyFont="1" applyFill="1" applyBorder="1" applyAlignment="1">
      <alignment vertical="center" wrapText="1"/>
    </xf>
    <xf numFmtId="2" fontId="2" fillId="62" borderId="23" xfId="1263" applyNumberFormat="1" applyFont="1" applyFill="1" applyBorder="1" applyAlignment="1">
      <alignment horizontal="justify" vertical="center" wrapText="1"/>
    </xf>
    <xf numFmtId="0" fontId="26" fillId="58" borderId="23" xfId="1263" applyFont="1" applyFill="1" applyBorder="1" applyAlignment="1">
      <alignment horizontal="center" vertical="center" wrapText="1"/>
    </xf>
    <xf numFmtId="0" fontId="26" fillId="58" borderId="23" xfId="1263" applyFont="1" applyFill="1" applyBorder="1" applyAlignment="1">
      <alignment vertical="center" wrapText="1"/>
    </xf>
    <xf numFmtId="2" fontId="26" fillId="58" borderId="23" xfId="0" applyNumberFormat="1" applyFont="1" applyFill="1" applyBorder="1" applyAlignment="1">
      <alignment vertical="center" wrapText="1"/>
    </xf>
    <xf numFmtId="2" fontId="26" fillId="58" borderId="23" xfId="0" applyNumberFormat="1" applyFont="1" applyFill="1" applyBorder="1" applyAlignment="1">
      <alignment horizontal="justify" vertical="center" wrapText="1"/>
    </xf>
    <xf numFmtId="0" fontId="28" fillId="4" borderId="23" xfId="1263" applyFont="1" applyFill="1" applyBorder="1" applyAlignment="1">
      <alignment vertical="center" wrapText="1"/>
    </xf>
    <xf numFmtId="0" fontId="2" fillId="2" borderId="23" xfId="1263" applyFont="1" applyFill="1" applyBorder="1" applyAlignment="1">
      <alignment horizontal="left" vertical="center" wrapText="1"/>
    </xf>
    <xf numFmtId="0" fontId="2" fillId="2" borderId="23" xfId="1263" applyFont="1" applyFill="1" applyBorder="1" applyAlignment="1">
      <alignment vertical="center" wrapText="1"/>
    </xf>
    <xf numFmtId="0" fontId="2" fillId="2" borderId="23" xfId="1263" applyFont="1" applyFill="1" applyBorder="1" applyAlignment="1">
      <alignment horizontal="center" vertical="center" wrapText="1"/>
    </xf>
    <xf numFmtId="2" fontId="42" fillId="2" borderId="23" xfId="1263" applyNumberFormat="1" applyFont="1" applyFill="1" applyBorder="1" applyAlignment="1">
      <alignment horizontal="right" vertical="center" wrapText="1"/>
    </xf>
    <xf numFmtId="0" fontId="3" fillId="2" borderId="23" xfId="1263" applyFont="1" applyFill="1" applyBorder="1" applyAlignment="1">
      <alignment horizontal="center" vertical="center" wrapText="1"/>
    </xf>
    <xf numFmtId="2" fontId="28" fillId="2" borderId="23" xfId="1263" applyNumberFormat="1" applyFont="1" applyFill="1" applyBorder="1" applyAlignment="1">
      <alignment horizontal="right" vertical="center" wrapText="1"/>
    </xf>
    <xf numFmtId="2" fontId="3" fillId="2" borderId="23" xfId="1263" applyNumberFormat="1" applyFont="1" applyFill="1" applyBorder="1" applyAlignment="1">
      <alignment vertical="center" wrapText="1"/>
    </xf>
    <xf numFmtId="2" fontId="26" fillId="58" borderId="23" xfId="0" applyNumberFormat="1" applyFont="1" applyFill="1" applyBorder="1" applyAlignment="1">
      <alignment horizontal="right" vertical="center" wrapText="1"/>
    </xf>
    <xf numFmtId="0" fontId="3" fillId="0" borderId="23" xfId="1263" applyFont="1" applyFill="1" applyBorder="1" applyAlignment="1">
      <alignment horizontal="left" vertical="center" wrapText="1"/>
    </xf>
    <xf numFmtId="0" fontId="3" fillId="0" borderId="23" xfId="1263" applyFont="1" applyFill="1" applyBorder="1" applyAlignment="1">
      <alignment horizontal="center" vertical="center" wrapText="1"/>
    </xf>
    <xf numFmtId="2" fontId="28" fillId="0" borderId="23" xfId="1263" applyNumberFormat="1" applyFont="1" applyFill="1" applyBorder="1" applyAlignment="1">
      <alignment horizontal="right" vertical="center" wrapText="1"/>
    </xf>
    <xf numFmtId="0" fontId="33" fillId="0" borderId="23" xfId="10" applyFont="1" applyFill="1" applyBorder="1" applyAlignment="1" applyProtection="1">
      <alignment horizontal="justify" vertical="center" wrapText="1"/>
      <protection locked="0"/>
    </xf>
    <xf numFmtId="0" fontId="26" fillId="2" borderId="23" xfId="1263" applyFont="1" applyFill="1" applyBorder="1" applyAlignment="1">
      <alignment horizontal="center" vertical="center" wrapText="1"/>
    </xf>
    <xf numFmtId="0" fontId="26" fillId="4" borderId="23" xfId="1263" applyFont="1" applyFill="1" applyBorder="1" applyAlignment="1">
      <alignment vertical="center" wrapText="1"/>
    </xf>
    <xf numFmtId="0" fontId="28" fillId="4" borderId="23" xfId="1263" applyFont="1" applyFill="1" applyBorder="1" applyAlignment="1">
      <alignment horizontal="left" vertical="center" wrapText="1"/>
    </xf>
    <xf numFmtId="0" fontId="26" fillId="0" borderId="23" xfId="1263" applyFont="1" applyFill="1" applyBorder="1" applyAlignment="1">
      <alignment vertical="center" wrapText="1"/>
    </xf>
    <xf numFmtId="2" fontId="3" fillId="0" borderId="23" xfId="1263" applyNumberFormat="1" applyFont="1" applyFill="1" applyBorder="1" applyAlignment="1">
      <alignment vertical="center" wrapText="1"/>
    </xf>
    <xf numFmtId="0" fontId="28" fillId="0" borderId="23" xfId="1263" applyFont="1" applyFill="1" applyBorder="1" applyAlignment="1">
      <alignment horizontal="center" vertical="center" wrapText="1"/>
    </xf>
    <xf numFmtId="43" fontId="42" fillId="0" borderId="23" xfId="1263" applyNumberFormat="1" applyFont="1" applyFill="1" applyBorder="1" applyAlignment="1">
      <alignment horizontal="right" vertical="center" wrapText="1"/>
    </xf>
    <xf numFmtId="0" fontId="28" fillId="0" borderId="23" xfId="1263" applyFont="1" applyFill="1" applyBorder="1" applyAlignment="1">
      <alignment vertical="center" wrapText="1"/>
    </xf>
    <xf numFmtId="167" fontId="28" fillId="0" borderId="23" xfId="1263" applyNumberFormat="1" applyFont="1" applyFill="1" applyBorder="1" applyAlignment="1">
      <alignment horizontal="right" vertical="center" wrapText="1"/>
    </xf>
    <xf numFmtId="43" fontId="28" fillId="0" borderId="23" xfId="1263" applyNumberFormat="1" applyFont="1" applyFill="1" applyBorder="1" applyAlignment="1">
      <alignment horizontal="right" vertical="center" wrapText="1"/>
    </xf>
    <xf numFmtId="167" fontId="28" fillId="2" borderId="23" xfId="1263" applyNumberFormat="1" applyFont="1" applyFill="1" applyBorder="1" applyAlignment="1">
      <alignment horizontal="right" vertical="center" wrapText="1"/>
    </xf>
    <xf numFmtId="43" fontId="42" fillId="2" borderId="23" xfId="1263" applyNumberFormat="1" applyFont="1" applyFill="1" applyBorder="1" applyAlignment="1">
      <alignment horizontal="right" vertical="center" wrapText="1"/>
    </xf>
    <xf numFmtId="0" fontId="2" fillId="0" borderId="23" xfId="0" applyFont="1" applyFill="1" applyBorder="1" applyAlignment="1">
      <alignment horizontal="center" vertical="center" wrapText="1"/>
    </xf>
    <xf numFmtId="0" fontId="3" fillId="0" borderId="23" xfId="1263" applyFont="1" applyBorder="1" applyAlignment="1">
      <alignment horizontal="center" vertical="center" wrapText="1"/>
    </xf>
    <xf numFmtId="0" fontId="3" fillId="0" borderId="23" xfId="1263" applyFont="1" applyBorder="1" applyAlignment="1">
      <alignment vertical="center" wrapText="1"/>
    </xf>
    <xf numFmtId="2" fontId="3" fillId="0" borderId="23" xfId="1263" applyNumberFormat="1" applyFont="1" applyBorder="1" applyAlignment="1">
      <alignment vertical="center" wrapText="1"/>
    </xf>
    <xf numFmtId="0" fontId="28" fillId="0" borderId="23" xfId="1263" applyFont="1" applyBorder="1" applyAlignment="1">
      <alignment vertical="center" wrapText="1"/>
    </xf>
    <xf numFmtId="2" fontId="28" fillId="0" borderId="23" xfId="1263" applyNumberFormat="1" applyFont="1" applyBorder="1" applyAlignment="1">
      <alignment vertical="center" wrapText="1"/>
    </xf>
    <xf numFmtId="0" fontId="28" fillId="0" borderId="23" xfId="1263" applyFont="1" applyBorder="1" applyAlignment="1">
      <alignment horizontal="center" vertical="center" wrapText="1"/>
    </xf>
    <xf numFmtId="0" fontId="3" fillId="0" borderId="0" xfId="1281" applyFont="1" applyAlignment="1">
      <alignment vertical="center" wrapText="1"/>
    </xf>
    <xf numFmtId="0" fontId="2" fillId="62" borderId="23" xfId="1281" applyFont="1" applyFill="1" applyBorder="1" applyAlignment="1">
      <alignment horizontal="center" vertical="center" wrapText="1"/>
    </xf>
    <xf numFmtId="0" fontId="26" fillId="63" borderId="23" xfId="1281" applyFont="1" applyFill="1" applyBorder="1" applyAlignment="1">
      <alignment vertical="center" wrapText="1"/>
    </xf>
    <xf numFmtId="1" fontId="26" fillId="63" borderId="23" xfId="1281" applyNumberFormat="1" applyFont="1" applyFill="1" applyBorder="1" applyAlignment="1">
      <alignment horizontal="center" vertical="center" wrapText="1"/>
    </xf>
    <xf numFmtId="0" fontId="26" fillId="63" borderId="23" xfId="1281" applyFont="1" applyFill="1" applyBorder="1" applyAlignment="1">
      <alignment horizontal="right" vertical="center" wrapText="1"/>
    </xf>
    <xf numFmtId="2" fontId="26" fillId="63" borderId="23" xfId="1281" applyNumberFormat="1" applyFont="1" applyFill="1" applyBorder="1" applyAlignment="1">
      <alignment horizontal="center" vertical="center" wrapText="1"/>
    </xf>
    <xf numFmtId="2" fontId="26" fillId="63" borderId="23" xfId="1281" applyNumberFormat="1" applyFont="1" applyFill="1" applyBorder="1" applyAlignment="1">
      <alignment horizontal="right" vertical="center" wrapText="1"/>
    </xf>
    <xf numFmtId="167" fontId="26" fillId="63" borderId="23" xfId="1281" applyNumberFormat="1" applyFont="1" applyFill="1" applyBorder="1" applyAlignment="1">
      <alignment horizontal="right" vertical="center" wrapText="1"/>
    </xf>
    <xf numFmtId="43" fontId="26" fillId="63" borderId="23" xfId="1281" applyNumberFormat="1" applyFont="1" applyFill="1" applyBorder="1" applyAlignment="1">
      <alignment horizontal="justify" vertical="center" wrapText="1"/>
    </xf>
    <xf numFmtId="0" fontId="2" fillId="0" borderId="0" xfId="1281" applyFont="1" applyAlignment="1">
      <alignment vertical="center" wrapText="1"/>
    </xf>
    <xf numFmtId="0" fontId="26" fillId="58" borderId="23" xfId="1281" applyFont="1" applyFill="1" applyBorder="1" applyAlignment="1">
      <alignment horizontal="center" vertical="center" wrapText="1"/>
    </xf>
    <xf numFmtId="0" fontId="26" fillId="64" borderId="23" xfId="1281" applyFont="1" applyFill="1" applyBorder="1" applyAlignment="1">
      <alignment vertical="center" wrapText="1"/>
    </xf>
    <xf numFmtId="0" fontId="2" fillId="58" borderId="23" xfId="1281" applyFont="1" applyFill="1" applyBorder="1" applyAlignment="1">
      <alignment vertical="center" wrapText="1"/>
    </xf>
    <xf numFmtId="1" fontId="2" fillId="58" borderId="23" xfId="1281" applyNumberFormat="1" applyFont="1" applyFill="1" applyBorder="1" applyAlignment="1">
      <alignment vertical="center" wrapText="1"/>
    </xf>
    <xf numFmtId="0" fontId="2" fillId="58" borderId="23" xfId="1281" applyFont="1" applyFill="1" applyBorder="1" applyAlignment="1">
      <alignment horizontal="right" vertical="center" wrapText="1"/>
    </xf>
    <xf numFmtId="1" fontId="2" fillId="58" borderId="23" xfId="1281" applyNumberFormat="1" applyFont="1" applyFill="1" applyBorder="1" applyAlignment="1">
      <alignment horizontal="center" vertical="center" wrapText="1"/>
    </xf>
    <xf numFmtId="43" fontId="2" fillId="58" borderId="23" xfId="1281" applyNumberFormat="1" applyFont="1" applyFill="1" applyBorder="1" applyAlignment="1">
      <alignment horizontal="right" vertical="center" wrapText="1"/>
    </xf>
    <xf numFmtId="167" fontId="26" fillId="58" borderId="23" xfId="1281" applyNumberFormat="1" applyFont="1" applyFill="1" applyBorder="1" applyAlignment="1">
      <alignment horizontal="right" vertical="center" wrapText="1"/>
    </xf>
    <xf numFmtId="43" fontId="33" fillId="58" borderId="23" xfId="1281" applyNumberFormat="1" applyFont="1" applyFill="1" applyBorder="1" applyAlignment="1">
      <alignment horizontal="justify" vertical="center" wrapText="1"/>
    </xf>
    <xf numFmtId="0" fontId="4" fillId="4" borderId="23" xfId="1281" applyFont="1" applyFill="1" applyBorder="1" applyAlignment="1">
      <alignment vertical="center" wrapText="1"/>
    </xf>
    <xf numFmtId="0" fontId="3" fillId="2" borderId="23" xfId="1281" applyFont="1" applyFill="1" applyBorder="1" applyAlignment="1">
      <alignment vertical="center" wrapText="1"/>
    </xf>
    <xf numFmtId="1" fontId="3" fillId="2" borderId="23" xfId="1281" applyNumberFormat="1" applyFont="1" applyFill="1" applyBorder="1" applyAlignment="1">
      <alignment vertical="center" wrapText="1"/>
    </xf>
    <xf numFmtId="0" fontId="3" fillId="2" borderId="23" xfId="1281" applyFont="1" applyFill="1" applyBorder="1" applyAlignment="1">
      <alignment horizontal="right" vertical="center" wrapText="1"/>
    </xf>
    <xf numFmtId="1" fontId="3" fillId="2" borderId="23" xfId="1281" applyNumberFormat="1" applyFont="1" applyFill="1" applyBorder="1" applyAlignment="1">
      <alignment horizontal="center" vertical="center" wrapText="1"/>
    </xf>
    <xf numFmtId="43" fontId="3" fillId="2" borderId="23" xfId="1281" applyNumberFormat="1" applyFont="1" applyFill="1" applyBorder="1" applyAlignment="1">
      <alignment vertical="center" wrapText="1"/>
    </xf>
    <xf numFmtId="43" fontId="3" fillId="2" borderId="23" xfId="1281" applyNumberFormat="1" applyFont="1" applyFill="1" applyBorder="1" applyAlignment="1">
      <alignment horizontal="justify" vertical="center" wrapText="1"/>
    </xf>
    <xf numFmtId="0" fontId="28" fillId="0" borderId="23" xfId="1281" applyFont="1" applyBorder="1" applyAlignment="1" applyProtection="1">
      <alignment vertical="center" wrapText="1"/>
      <protection locked="0"/>
    </xf>
    <xf numFmtId="0" fontId="3" fillId="2" borderId="0" xfId="1281" applyFont="1" applyFill="1" applyAlignment="1">
      <alignment vertical="center" wrapText="1"/>
    </xf>
    <xf numFmtId="0" fontId="28" fillId="0" borderId="23" xfId="1281" applyFont="1" applyBorder="1" applyAlignment="1">
      <alignment horizontal="justify" vertical="center" wrapText="1"/>
    </xf>
    <xf numFmtId="0" fontId="26" fillId="0" borderId="23" xfId="766" applyFont="1" applyBorder="1" applyAlignment="1">
      <alignment horizontal="justify" vertical="center" wrapText="1"/>
    </xf>
    <xf numFmtId="0" fontId="26" fillId="0" borderId="23" xfId="766" applyFont="1" applyBorder="1" applyAlignment="1" applyProtection="1">
      <alignment vertical="center" wrapText="1"/>
      <protection locked="0"/>
    </xf>
    <xf numFmtId="1" fontId="34" fillId="0" borderId="23" xfId="766" applyNumberFormat="1" applyFont="1" applyBorder="1" applyAlignment="1" applyProtection="1">
      <alignment horizontal="center" vertical="center" wrapText="1"/>
      <protection locked="0"/>
    </xf>
    <xf numFmtId="43" fontId="34" fillId="0" borderId="23" xfId="9" applyFont="1" applyFill="1" applyBorder="1" applyAlignment="1" applyProtection="1">
      <alignment horizontal="right" vertical="center" wrapText="1"/>
    </xf>
    <xf numFmtId="2" fontId="26" fillId="0" borderId="23" xfId="766" applyNumberFormat="1" applyFont="1" applyBorder="1" applyAlignment="1" applyProtection="1">
      <alignment horizontal="right" vertical="center" wrapText="1"/>
      <protection locked="0"/>
    </xf>
    <xf numFmtId="0" fontId="26" fillId="0" borderId="23" xfId="766" applyFont="1" applyBorder="1" applyAlignment="1" applyProtection="1">
      <alignment horizontal="justify" vertical="center" wrapText="1"/>
      <protection locked="0"/>
    </xf>
    <xf numFmtId="1" fontId="28" fillId="0" borderId="23" xfId="1152" applyNumberFormat="1" applyFont="1" applyFill="1" applyBorder="1" applyAlignment="1" applyProtection="1">
      <alignment vertical="center" wrapText="1"/>
      <protection locked="0"/>
    </xf>
    <xf numFmtId="2" fontId="28" fillId="0" borderId="23" xfId="1281" applyNumberFormat="1" applyFont="1" applyBorder="1" applyAlignment="1">
      <alignment horizontal="right" vertical="center" wrapText="1"/>
    </xf>
    <xf numFmtId="0" fontId="4" fillId="0" borderId="23" xfId="6" applyFont="1" applyBorder="1" applyAlignment="1" applyProtection="1">
      <alignment vertical="center" wrapText="1"/>
      <protection locked="0"/>
    </xf>
    <xf numFmtId="1" fontId="4" fillId="0" borderId="23" xfId="1152" applyNumberFormat="1" applyFont="1" applyFill="1" applyBorder="1" applyAlignment="1" applyProtection="1">
      <alignment vertical="center" wrapText="1"/>
      <protection locked="0"/>
    </xf>
    <xf numFmtId="0" fontId="4" fillId="0" borderId="23" xfId="1281" applyFont="1" applyBorder="1" applyAlignment="1">
      <alignment horizontal="justify" vertical="center" wrapText="1"/>
    </xf>
    <xf numFmtId="0" fontId="28" fillId="0" borderId="23" xfId="6" applyFont="1" applyFill="1" applyBorder="1" applyAlignment="1" applyProtection="1">
      <alignment vertical="center" wrapText="1"/>
      <protection locked="0"/>
    </xf>
    <xf numFmtId="1" fontId="28" fillId="0" borderId="23" xfId="6" applyNumberFormat="1" applyFont="1" applyFill="1" applyBorder="1" applyAlignment="1" applyProtection="1">
      <alignment horizontal="center" vertical="center" wrapText="1"/>
      <protection locked="0"/>
    </xf>
    <xf numFmtId="2" fontId="4" fillId="0" borderId="23" xfId="1281" applyNumberFormat="1" applyFont="1" applyBorder="1" applyAlignment="1">
      <alignment horizontal="justify" vertical="center" wrapText="1"/>
    </xf>
    <xf numFmtId="1" fontId="26" fillId="0" borderId="23" xfId="1152" applyNumberFormat="1" applyFont="1" applyFill="1" applyBorder="1" applyAlignment="1" applyProtection="1">
      <alignment vertical="center" wrapText="1"/>
      <protection locked="0"/>
    </xf>
    <xf numFmtId="2" fontId="26" fillId="0" borderId="23" xfId="6" applyNumberFormat="1" applyFont="1" applyFill="1" applyBorder="1" applyAlignment="1">
      <alignment horizontal="right" vertical="center" wrapText="1"/>
    </xf>
    <xf numFmtId="43" fontId="34" fillId="0" borderId="23" xfId="9" applyFont="1" applyFill="1" applyBorder="1" applyAlignment="1" applyProtection="1">
      <alignment vertical="center" wrapText="1"/>
    </xf>
    <xf numFmtId="43" fontId="34" fillId="0" borderId="23" xfId="9" applyFont="1" applyFill="1" applyBorder="1" applyAlignment="1" applyProtection="1">
      <alignment horizontal="justify" vertical="center" wrapText="1"/>
    </xf>
    <xf numFmtId="0" fontId="26" fillId="0" borderId="23" xfId="1281" applyFont="1" applyBorder="1" applyAlignment="1">
      <alignment horizontal="center" vertical="center" wrapText="1"/>
    </xf>
    <xf numFmtId="0" fontId="34" fillId="0" borderId="23" xfId="704" applyFont="1" applyBorder="1" applyAlignment="1">
      <alignment vertical="center" wrapText="1"/>
    </xf>
    <xf numFmtId="0" fontId="34" fillId="0" borderId="23" xfId="10" applyFont="1" applyBorder="1" applyAlignment="1" applyProtection="1">
      <alignment vertical="center" wrapText="1"/>
      <protection locked="0"/>
    </xf>
    <xf numFmtId="1" fontId="34" fillId="0" borderId="23" xfId="10" applyNumberFormat="1" applyFont="1" applyBorder="1" applyAlignment="1" applyProtection="1">
      <alignment horizontal="center" vertical="center" wrapText="1"/>
      <protection locked="0"/>
    </xf>
    <xf numFmtId="2" fontId="34" fillId="0" borderId="23" xfId="10" applyNumberFormat="1" applyFont="1" applyBorder="1" applyAlignment="1">
      <alignment horizontal="right" vertical="center" wrapText="1"/>
    </xf>
    <xf numFmtId="0" fontId="26" fillId="0" borderId="23" xfId="1281" applyFont="1" applyBorder="1" applyAlignment="1">
      <alignment horizontal="justify" vertical="center" wrapText="1"/>
    </xf>
    <xf numFmtId="0" fontId="4" fillId="0" borderId="23" xfId="10" applyFont="1" applyBorder="1" applyAlignment="1" applyProtection="1">
      <alignment vertical="center" wrapText="1"/>
      <protection locked="0"/>
    </xf>
    <xf numFmtId="1" fontId="4" fillId="0" borderId="23" xfId="10" applyNumberFormat="1" applyFont="1" applyBorder="1" applyAlignment="1" applyProtection="1">
      <alignment horizontal="center" vertical="center" wrapText="1"/>
      <protection locked="0"/>
    </xf>
    <xf numFmtId="2" fontId="28" fillId="0" borderId="23" xfId="1281" applyNumberFormat="1" applyFont="1" applyBorder="1" applyAlignment="1" applyProtection="1">
      <alignment vertical="center" wrapText="1"/>
      <protection locked="0"/>
    </xf>
    <xf numFmtId="0" fontId="34" fillId="0" borderId="23" xfId="10" applyFont="1" applyBorder="1" applyAlignment="1">
      <alignment horizontal="justify" vertical="center" wrapText="1"/>
    </xf>
    <xf numFmtId="167" fontId="34" fillId="0" borderId="23" xfId="9" applyNumberFormat="1" applyFont="1" applyFill="1" applyBorder="1" applyAlignment="1" applyProtection="1">
      <alignment horizontal="right" vertical="center" wrapText="1"/>
    </xf>
    <xf numFmtId="2" fontId="26" fillId="0" borderId="23" xfId="10" applyNumberFormat="1" applyFont="1" applyBorder="1" applyAlignment="1">
      <alignment horizontal="right" vertical="center"/>
    </xf>
    <xf numFmtId="0" fontId="26" fillId="0" borderId="23" xfId="1281" applyFont="1" applyBorder="1" applyAlignment="1" applyProtection="1">
      <alignment horizontal="justify" vertical="center" wrapText="1"/>
      <protection locked="0"/>
    </xf>
    <xf numFmtId="0" fontId="26" fillId="0" borderId="23" xfId="704" applyFont="1" applyBorder="1" applyAlignment="1">
      <alignment horizontal="justify" vertical="center" wrapText="1"/>
    </xf>
    <xf numFmtId="0" fontId="34" fillId="0" borderId="23" xfId="6" applyFont="1" applyBorder="1" applyAlignment="1" applyProtection="1">
      <alignment vertical="center" wrapText="1"/>
      <protection locked="0"/>
    </xf>
    <xf numFmtId="1" fontId="34" fillId="0" borderId="23" xfId="766" applyNumberFormat="1" applyFont="1" applyBorder="1" applyAlignment="1" applyProtection="1">
      <alignment horizontal="right" vertical="center" wrapText="1"/>
      <protection locked="0"/>
    </xf>
    <xf numFmtId="0" fontId="33" fillId="0" borderId="23" xfId="766" applyFont="1" applyFill="1" applyBorder="1" applyAlignment="1" applyProtection="1">
      <alignment horizontal="justify" vertical="center" wrapText="1"/>
      <protection locked="0"/>
    </xf>
    <xf numFmtId="0" fontId="26" fillId="2" borderId="23" xfId="766" applyFont="1" applyFill="1" applyBorder="1" applyAlignment="1">
      <alignment horizontal="justify" vertical="center" wrapText="1"/>
    </xf>
    <xf numFmtId="0" fontId="26" fillId="2" borderId="23" xfId="6" applyFont="1" applyFill="1" applyBorder="1" applyAlignment="1" applyProtection="1">
      <alignment vertical="center" wrapText="1"/>
      <protection locked="0"/>
    </xf>
    <xf numFmtId="1" fontId="26" fillId="2" borderId="23" xfId="1152" applyNumberFormat="1" applyFont="1" applyFill="1" applyBorder="1" applyAlignment="1" applyProtection="1">
      <alignment vertical="center" wrapText="1"/>
      <protection locked="0"/>
    </xf>
    <xf numFmtId="167" fontId="34" fillId="2" borderId="23" xfId="9" applyNumberFormat="1" applyFont="1" applyFill="1" applyBorder="1" applyAlignment="1" applyProtection="1">
      <alignment horizontal="right" vertical="center" wrapText="1"/>
    </xf>
    <xf numFmtId="1" fontId="26" fillId="2" borderId="23" xfId="6" applyNumberFormat="1" applyFont="1" applyFill="1" applyBorder="1" applyAlignment="1" applyProtection="1">
      <alignment horizontal="center" vertical="center" wrapText="1"/>
      <protection locked="0"/>
    </xf>
    <xf numFmtId="2" fontId="26" fillId="2" borderId="23" xfId="6" applyNumberFormat="1" applyFont="1" applyFill="1" applyBorder="1" applyAlignment="1">
      <alignment horizontal="right" vertical="center" wrapText="1"/>
    </xf>
    <xf numFmtId="0" fontId="34" fillId="2" borderId="23" xfId="1281" applyFont="1" applyFill="1" applyBorder="1" applyAlignment="1">
      <alignment horizontal="justify" vertical="center" wrapText="1"/>
    </xf>
    <xf numFmtId="0" fontId="26" fillId="0" borderId="23" xfId="766" applyFont="1" applyFill="1" applyBorder="1" applyAlignment="1">
      <alignment horizontal="justify" vertical="center" wrapText="1"/>
    </xf>
    <xf numFmtId="0" fontId="26" fillId="58" borderId="23" xfId="1281" applyFont="1" applyFill="1" applyBorder="1" applyAlignment="1">
      <alignment vertical="center" wrapText="1"/>
    </xf>
    <xf numFmtId="2" fontId="2" fillId="58" borderId="23" xfId="1281" applyNumberFormat="1" applyFont="1" applyFill="1" applyBorder="1" applyAlignment="1">
      <alignment horizontal="right" vertical="center" wrapText="1"/>
    </xf>
    <xf numFmtId="0" fontId="2" fillId="58" borderId="23" xfId="1281" applyFont="1" applyFill="1" applyBorder="1" applyAlignment="1">
      <alignment horizontal="justify" vertical="center" wrapText="1"/>
    </xf>
    <xf numFmtId="0" fontId="3" fillId="0" borderId="23" xfId="1281" applyFont="1" applyBorder="1" applyAlignment="1">
      <alignment vertical="center" wrapText="1"/>
    </xf>
    <xf numFmtId="2" fontId="3" fillId="0" borderId="23" xfId="1281" applyNumberFormat="1" applyFont="1" applyBorder="1" applyAlignment="1">
      <alignment vertical="center" wrapText="1"/>
    </xf>
    <xf numFmtId="0" fontId="28" fillId="2" borderId="23" xfId="766" applyFont="1" applyFill="1" applyBorder="1" applyAlignment="1">
      <alignment horizontal="justify" vertical="center" wrapText="1"/>
    </xf>
    <xf numFmtId="0" fontId="3" fillId="0" borderId="0" xfId="1281" applyFont="1" applyAlignment="1">
      <alignment horizontal="center" vertical="center" wrapText="1"/>
    </xf>
    <xf numFmtId="1" fontId="3" fillId="0" borderId="0" xfId="1281" applyNumberFormat="1" applyFont="1" applyAlignment="1">
      <alignment vertical="center" wrapText="1"/>
    </xf>
    <xf numFmtId="0" fontId="3" fillId="0" borderId="0" xfId="1281" applyFont="1" applyAlignment="1">
      <alignment horizontal="right" vertical="center" wrapText="1"/>
    </xf>
    <xf numFmtId="1" fontId="3" fillId="0" borderId="0" xfId="1281" applyNumberFormat="1" applyFont="1" applyAlignment="1">
      <alignment horizontal="center" vertical="center" wrapText="1"/>
    </xf>
    <xf numFmtId="43" fontId="26" fillId="75" borderId="23" xfId="100" applyFont="1" applyFill="1" applyBorder="1" applyAlignment="1">
      <alignment horizontal="center" vertical="center" wrapText="1"/>
    </xf>
    <xf numFmtId="0" fontId="4" fillId="0" borderId="23" xfId="0" applyFont="1" applyFill="1" applyBorder="1" applyAlignment="1">
      <alignment vertical="center" wrapText="1"/>
    </xf>
    <xf numFmtId="0" fontId="4" fillId="0" borderId="23" xfId="0" applyNumberFormat="1" applyFont="1" applyFill="1" applyBorder="1" applyAlignment="1">
      <alignment horizontal="justify" vertical="center" wrapText="1"/>
    </xf>
    <xf numFmtId="2" fontId="28" fillId="78" borderId="1" xfId="1150" applyNumberFormat="1" applyFont="1" applyFill="1" applyBorder="1" applyAlignment="1">
      <alignment horizontal="right" vertical="center" wrapText="1"/>
    </xf>
    <xf numFmtId="1" fontId="28" fillId="78" borderId="23" xfId="0" applyNumberFormat="1" applyFont="1" applyFill="1" applyBorder="1" applyAlignment="1">
      <alignment horizontal="center" vertical="center" wrapText="1"/>
    </xf>
    <xf numFmtId="0" fontId="4" fillId="78" borderId="23" xfId="0" applyFont="1" applyFill="1" applyBorder="1" applyAlignment="1">
      <alignment horizontal="center" vertical="center" wrapText="1"/>
    </xf>
    <xf numFmtId="0" fontId="4" fillId="78" borderId="23" xfId="0" applyFont="1" applyFill="1" applyBorder="1" applyAlignment="1">
      <alignment vertical="center" wrapText="1"/>
    </xf>
    <xf numFmtId="0" fontId="4" fillId="78" borderId="23" xfId="0" applyFont="1" applyFill="1" applyBorder="1" applyAlignment="1">
      <alignment horizontal="left" vertical="center" wrapText="1"/>
    </xf>
    <xf numFmtId="0" fontId="28" fillId="78" borderId="1" xfId="2" applyFont="1" applyFill="1" applyBorder="1" applyAlignment="1">
      <alignment horizontal="justify" vertical="center" wrapText="1"/>
    </xf>
    <xf numFmtId="174" fontId="4" fillId="0" borderId="23" xfId="1" applyNumberFormat="1" applyFont="1" applyFill="1" applyBorder="1" applyAlignment="1">
      <alignment horizontal="center" vertical="center" wrapText="1"/>
    </xf>
    <xf numFmtId="164" fontId="2" fillId="0" borderId="23" xfId="1" applyFont="1" applyFill="1" applyBorder="1" applyAlignment="1">
      <alignment horizontal="center" vertical="center" wrapText="1"/>
    </xf>
    <xf numFmtId="164" fontId="3" fillId="0" borderId="23" xfId="1" applyFont="1" applyFill="1" applyBorder="1" applyAlignment="1">
      <alignment horizontal="center" vertical="center" wrapText="1"/>
    </xf>
    <xf numFmtId="174" fontId="3" fillId="0" borderId="23" xfId="1" applyNumberFormat="1" applyFont="1" applyFill="1" applyBorder="1" applyAlignment="1">
      <alignment horizontal="center" vertical="center" wrapText="1"/>
    </xf>
    <xf numFmtId="1" fontId="3" fillId="0" borderId="23" xfId="1" applyNumberFormat="1" applyFont="1" applyFill="1" applyBorder="1" applyAlignment="1">
      <alignment horizontal="center" vertical="center" wrapText="1"/>
    </xf>
    <xf numFmtId="0" fontId="2" fillId="0" borderId="23" xfId="1" applyNumberFormat="1" applyFont="1" applyFill="1" applyBorder="1" applyAlignment="1">
      <alignment horizontal="justify" vertical="center" wrapText="1"/>
    </xf>
    <xf numFmtId="2" fontId="28" fillId="78" borderId="23" xfId="1150" applyNumberFormat="1" applyFont="1" applyFill="1" applyBorder="1" applyAlignment="1">
      <alignment horizontal="right" vertical="center" wrapText="1"/>
    </xf>
    <xf numFmtId="0" fontId="28" fillId="78" borderId="23" xfId="2" applyFont="1" applyFill="1" applyBorder="1" applyAlignment="1">
      <alignment horizontal="justify" vertical="center" wrapText="1"/>
    </xf>
    <xf numFmtId="2" fontId="28" fillId="78" borderId="23" xfId="10" applyNumberFormat="1" applyFont="1" applyFill="1" applyBorder="1" applyAlignment="1" applyProtection="1">
      <alignment horizontal="justify" vertical="center" wrapText="1"/>
      <protection locked="0"/>
    </xf>
    <xf numFmtId="2" fontId="28" fillId="78" borderId="1" xfId="1150" applyNumberFormat="1" applyFont="1" applyFill="1" applyBorder="1" applyAlignment="1" applyProtection="1">
      <alignment vertical="center" wrapText="1"/>
      <protection locked="0"/>
    </xf>
    <xf numFmtId="0" fontId="28" fillId="78" borderId="1" xfId="5" applyFont="1" applyFill="1" applyBorder="1" applyAlignment="1">
      <alignment horizontal="justify" vertical="center" wrapText="1"/>
    </xf>
    <xf numFmtId="0" fontId="32" fillId="78" borderId="1" xfId="2" applyFont="1" applyFill="1" applyBorder="1" applyAlignment="1" applyProtection="1">
      <alignment horizontal="justify" vertical="center" wrapText="1"/>
      <protection locked="0"/>
    </xf>
    <xf numFmtId="43" fontId="28" fillId="78" borderId="1" xfId="6" applyNumberFormat="1" applyFont="1" applyFill="1" applyBorder="1" applyAlignment="1" applyProtection="1">
      <alignment horizontal="justify" vertical="center" wrapText="1"/>
      <protection locked="0"/>
    </xf>
    <xf numFmtId="2" fontId="26" fillId="78" borderId="23" xfId="1150" applyNumberFormat="1" applyFont="1" applyFill="1" applyBorder="1" applyAlignment="1">
      <alignment horizontal="right" vertical="center" wrapText="1"/>
    </xf>
    <xf numFmtId="0" fontId="28" fillId="78" borderId="23" xfId="1150" applyNumberFormat="1" applyFont="1" applyFill="1" applyBorder="1" applyAlignment="1">
      <alignment horizontal="justify" vertical="center" wrapText="1"/>
    </xf>
    <xf numFmtId="43" fontId="28" fillId="78" borderId="23" xfId="1150" applyNumberFormat="1" applyFont="1" applyFill="1" applyBorder="1" applyAlignment="1" applyProtection="1">
      <alignment vertical="center" wrapText="1"/>
      <protection locked="0"/>
    </xf>
    <xf numFmtId="2" fontId="34" fillId="78" borderId="23" xfId="704" applyNumberFormat="1" applyFont="1" applyFill="1" applyBorder="1" applyAlignment="1" applyProtection="1">
      <alignment horizontal="right" vertical="center" wrapText="1"/>
    </xf>
    <xf numFmtId="0" fontId="26" fillId="78" borderId="23" xfId="766" applyNumberFormat="1" applyFont="1" applyFill="1" applyBorder="1" applyAlignment="1" applyProtection="1">
      <alignment horizontal="justify" vertical="center" wrapText="1"/>
      <protection locked="0"/>
    </xf>
    <xf numFmtId="2" fontId="3" fillId="78" borderId="23" xfId="1150" applyNumberFormat="1" applyFont="1" applyFill="1" applyBorder="1" applyAlignment="1">
      <alignment vertical="center" wrapText="1"/>
    </xf>
    <xf numFmtId="4" fontId="28" fillId="78" borderId="23" xfId="1150" applyNumberFormat="1" applyFont="1" applyFill="1" applyBorder="1" applyAlignment="1">
      <alignment vertical="center" wrapText="1"/>
    </xf>
    <xf numFmtId="2" fontId="28" fillId="78" borderId="1" xfId="767" applyNumberFormat="1" applyFont="1" applyFill="1" applyBorder="1" applyAlignment="1" applyProtection="1">
      <alignment horizontal="right" vertical="center" wrapText="1"/>
      <protection locked="0"/>
    </xf>
    <xf numFmtId="2" fontId="4" fillId="78" borderId="23" xfId="0" applyNumberFormat="1" applyFont="1" applyFill="1" applyBorder="1" applyAlignment="1">
      <alignment vertical="center" wrapText="1"/>
    </xf>
    <xf numFmtId="0" fontId="4" fillId="0" borderId="23" xfId="0" applyFont="1" applyFill="1" applyBorder="1" applyAlignment="1">
      <alignment horizontal="center" vertical="center"/>
    </xf>
    <xf numFmtId="2" fontId="26" fillId="0" borderId="23" xfId="767" applyNumberFormat="1" applyFont="1" applyFill="1" applyBorder="1" applyAlignment="1" applyProtection="1">
      <alignment horizontal="justify" vertical="center" wrapText="1"/>
      <protection locked="0"/>
    </xf>
    <xf numFmtId="0" fontId="26" fillId="78" borderId="1" xfId="2" applyFont="1" applyFill="1" applyBorder="1" applyAlignment="1" applyProtection="1">
      <alignment horizontal="justify" vertical="center" wrapText="1"/>
      <protection locked="0"/>
    </xf>
    <xf numFmtId="164" fontId="3" fillId="0" borderId="23" xfId="1" applyFont="1" applyFill="1" applyBorder="1" applyAlignment="1">
      <alignment horizontal="right" vertical="center" wrapText="1"/>
    </xf>
    <xf numFmtId="164" fontId="2" fillId="22" borderId="23" xfId="1" applyFont="1" applyFill="1" applyBorder="1" applyAlignment="1">
      <alignment vertical="center" wrapText="1"/>
    </xf>
    <xf numFmtId="43" fontId="42" fillId="67" borderId="23" xfId="3" applyFont="1" applyFill="1" applyBorder="1" applyAlignment="1">
      <alignment horizontal="center" vertical="center" wrapText="1"/>
    </xf>
    <xf numFmtId="43" fontId="34" fillId="25" borderId="23" xfId="1142" applyFont="1" applyFill="1" applyBorder="1" applyAlignment="1">
      <alignment horizontal="center" vertical="center" wrapText="1"/>
    </xf>
    <xf numFmtId="43" fontId="34" fillId="25" borderId="23" xfId="3" applyFont="1" applyFill="1" applyBorder="1" applyAlignment="1">
      <alignment horizontal="center" vertical="center" wrapText="1"/>
    </xf>
    <xf numFmtId="2" fontId="32" fillId="78" borderId="1" xfId="7" applyNumberFormat="1" applyFont="1" applyFill="1" applyBorder="1" applyAlignment="1" applyProtection="1">
      <alignment horizontal="right" vertical="center" wrapText="1"/>
      <protection locked="0"/>
    </xf>
    <xf numFmtId="0" fontId="34" fillId="78" borderId="1" xfId="1070" applyNumberFormat="1" applyFont="1" applyFill="1" applyBorder="1" applyAlignment="1" applyProtection="1">
      <alignment horizontal="justify" vertical="center" wrapText="1"/>
      <protection locked="0"/>
    </xf>
    <xf numFmtId="2" fontId="4" fillId="78" borderId="1" xfId="1070" applyNumberFormat="1" applyFont="1" applyFill="1" applyBorder="1" applyAlignment="1" applyProtection="1">
      <alignment horizontal="center" vertical="center" wrapText="1"/>
      <protection locked="0"/>
    </xf>
    <xf numFmtId="0" fontId="3" fillId="78" borderId="23" xfId="1150" applyFont="1" applyFill="1" applyBorder="1" applyAlignment="1">
      <alignment vertical="center" wrapText="1"/>
    </xf>
    <xf numFmtId="0" fontId="3" fillId="78" borderId="1" xfId="1150" applyFont="1" applyFill="1" applyBorder="1" applyAlignment="1">
      <alignment horizontal="justify" vertical="center" wrapText="1"/>
    </xf>
    <xf numFmtId="0" fontId="26" fillId="78" borderId="1" xfId="1098" applyFont="1" applyFill="1" applyBorder="1" applyAlignment="1">
      <alignment horizontal="justify" vertical="center" wrapText="1"/>
    </xf>
    <xf numFmtId="2" fontId="26" fillId="78" borderId="1" xfId="1098" applyNumberFormat="1" applyFont="1" applyFill="1" applyBorder="1" applyAlignment="1">
      <alignment horizontal="justify" vertical="center" wrapText="1"/>
    </xf>
    <xf numFmtId="0" fontId="26" fillId="78" borderId="1" xfId="767" applyFont="1" applyFill="1" applyBorder="1" applyAlignment="1" applyProtection="1">
      <alignment horizontal="justify" vertical="center" wrapText="1"/>
      <protection locked="0"/>
    </xf>
    <xf numFmtId="43" fontId="26" fillId="78" borderId="1" xfId="1098" applyNumberFormat="1" applyFont="1" applyFill="1" applyBorder="1" applyAlignment="1">
      <alignment horizontal="justify" vertical="center" wrapText="1"/>
    </xf>
    <xf numFmtId="0" fontId="28" fillId="78" borderId="1" xfId="6" applyFont="1" applyFill="1" applyBorder="1" applyAlignment="1" applyProtection="1">
      <alignment horizontal="justify" vertical="center" wrapText="1"/>
      <protection locked="0"/>
    </xf>
    <xf numFmtId="0" fontId="28" fillId="78" borderId="1" xfId="909" applyFont="1" applyFill="1" applyBorder="1" applyAlignment="1" applyProtection="1">
      <alignment horizontal="justify" vertical="center" wrapText="1"/>
      <protection locked="0"/>
    </xf>
    <xf numFmtId="0" fontId="26" fillId="78" borderId="1" xfId="769" applyFont="1" applyFill="1" applyBorder="1" applyAlignment="1" applyProtection="1">
      <alignment horizontal="justify" vertical="center" wrapText="1"/>
      <protection locked="0"/>
    </xf>
    <xf numFmtId="0" fontId="32" fillId="78" borderId="1" xfId="2" applyFont="1" applyFill="1" applyBorder="1" applyAlignment="1">
      <alignment horizontal="justify" vertical="center" wrapText="1"/>
    </xf>
    <xf numFmtId="0" fontId="26" fillId="78" borderId="1" xfId="2" applyFont="1" applyFill="1" applyBorder="1" applyAlignment="1">
      <alignment horizontal="justify" vertical="center" wrapText="1"/>
    </xf>
    <xf numFmtId="0" fontId="34" fillId="78" borderId="1" xfId="0" applyFont="1" applyFill="1" applyBorder="1" applyAlignment="1">
      <alignment vertical="center" wrapText="1"/>
    </xf>
    <xf numFmtId="2" fontId="4" fillId="78" borderId="1" xfId="0" applyNumberFormat="1" applyFont="1" applyFill="1" applyBorder="1" applyAlignment="1">
      <alignment vertical="center" wrapText="1"/>
    </xf>
    <xf numFmtId="0" fontId="26" fillId="78" borderId="1" xfId="5" applyFont="1" applyFill="1" applyBorder="1" applyAlignment="1">
      <alignment horizontal="justify" vertical="center" wrapText="1"/>
    </xf>
    <xf numFmtId="0" fontId="27" fillId="78" borderId="1" xfId="2" applyFont="1" applyFill="1" applyBorder="1" applyAlignment="1" applyProtection="1">
      <alignment horizontal="justify" vertical="center" wrapText="1"/>
      <protection locked="0"/>
    </xf>
    <xf numFmtId="2" fontId="32" fillId="78" borderId="1" xfId="2" applyNumberFormat="1" applyFont="1" applyFill="1" applyBorder="1" applyAlignment="1" applyProtection="1">
      <alignment horizontal="right" vertical="center" wrapText="1"/>
      <protection locked="0"/>
    </xf>
    <xf numFmtId="0" fontId="28" fillId="78" borderId="23" xfId="766" applyNumberFormat="1" applyFont="1" applyFill="1" applyBorder="1" applyAlignment="1" applyProtection="1">
      <alignment horizontal="justify" vertical="center" wrapText="1"/>
      <protection locked="0"/>
    </xf>
    <xf numFmtId="2" fontId="28" fillId="78" borderId="23" xfId="766" applyNumberFormat="1" applyFont="1" applyFill="1" applyBorder="1" applyAlignment="1" applyProtection="1">
      <alignment horizontal="justify" vertical="center" wrapText="1"/>
      <protection locked="0"/>
    </xf>
    <xf numFmtId="2" fontId="28" fillId="78" borderId="23" xfId="1150" applyNumberFormat="1" applyFont="1" applyFill="1" applyBorder="1" applyAlignment="1" applyProtection="1">
      <alignment vertical="center" wrapText="1"/>
      <protection locked="0"/>
    </xf>
    <xf numFmtId="2" fontId="28" fillId="78" borderId="23" xfId="766" applyNumberFormat="1" applyFont="1" applyFill="1" applyBorder="1" applyAlignment="1" applyProtection="1">
      <alignment horizontal="right" vertical="center" wrapText="1"/>
      <protection locked="0"/>
    </xf>
    <xf numFmtId="0" fontId="28" fillId="78" borderId="23" xfId="821" applyFont="1" applyFill="1" applyBorder="1" applyAlignment="1" applyProtection="1">
      <alignment horizontal="justify" vertical="center" wrapText="1"/>
      <protection locked="0"/>
    </xf>
    <xf numFmtId="43" fontId="28" fillId="78" borderId="27" xfId="2" applyNumberFormat="1" applyFont="1" applyFill="1" applyBorder="1" applyAlignment="1">
      <alignment horizontal="justify" vertical="center" wrapText="1"/>
    </xf>
    <xf numFmtId="0" fontId="28" fillId="78" borderId="27" xfId="2" applyFont="1" applyFill="1" applyBorder="1" applyAlignment="1">
      <alignment horizontal="justify" vertical="center" wrapText="1"/>
    </xf>
    <xf numFmtId="2" fontId="28" fillId="78" borderId="23" xfId="0" applyNumberFormat="1" applyFont="1" applyFill="1" applyBorder="1" applyAlignment="1">
      <alignment vertical="center" wrapText="1"/>
    </xf>
    <xf numFmtId="0" fontId="28" fillId="78" borderId="23" xfId="1281" applyFont="1" applyFill="1" applyBorder="1" applyAlignment="1" applyProtection="1">
      <alignment vertical="center" wrapText="1"/>
      <protection locked="0"/>
    </xf>
    <xf numFmtId="2" fontId="28" fillId="78" borderId="23" xfId="1281" applyNumberFormat="1" applyFont="1" applyFill="1" applyBorder="1" applyAlignment="1" applyProtection="1">
      <alignment vertical="center" wrapText="1"/>
      <protection locked="0"/>
    </xf>
    <xf numFmtId="2" fontId="28" fillId="0" borderId="23" xfId="6" applyNumberFormat="1" applyFont="1" applyFill="1" applyBorder="1" applyAlignment="1">
      <alignment horizontal="right" vertical="center" wrapText="1"/>
    </xf>
    <xf numFmtId="164" fontId="26" fillId="10" borderId="1" xfId="4" applyFont="1" applyFill="1" applyBorder="1" applyAlignment="1">
      <alignment horizontal="center" vertical="center" wrapText="1"/>
    </xf>
    <xf numFmtId="2" fontId="4" fillId="0" borderId="23" xfId="6" applyNumberFormat="1" applyFont="1" applyFill="1" applyBorder="1" applyAlignment="1" applyProtection="1">
      <alignment horizontal="center" vertical="center" wrapText="1"/>
      <protection locked="0"/>
    </xf>
    <xf numFmtId="2" fontId="56" fillId="78" borderId="23" xfId="0" applyNumberFormat="1" applyFont="1" applyFill="1" applyBorder="1" applyAlignment="1">
      <alignment vertical="center" wrapText="1"/>
    </xf>
    <xf numFmtId="2" fontId="28" fillId="0" borderId="23" xfId="1150" applyNumberFormat="1" applyFont="1" applyFill="1" applyBorder="1" applyAlignment="1">
      <alignment horizontal="center" vertical="center" wrapText="1"/>
    </xf>
    <xf numFmtId="43" fontId="28" fillId="0" borderId="1" xfId="1098" applyNumberFormat="1" applyFont="1" applyFill="1" applyBorder="1" applyAlignment="1">
      <alignment vertical="center" wrapText="1"/>
    </xf>
    <xf numFmtId="43" fontId="28" fillId="0" borderId="1" xfId="1150" applyNumberFormat="1" applyFont="1" applyFill="1" applyBorder="1" applyAlignment="1">
      <alignment horizontal="right" vertical="center" wrapText="1"/>
    </xf>
    <xf numFmtId="2" fontId="28" fillId="0" borderId="1" xfId="769" applyNumberFormat="1" applyFont="1" applyFill="1" applyBorder="1" applyAlignment="1">
      <alignment horizontal="right" vertical="center" wrapText="1"/>
    </xf>
    <xf numFmtId="2" fontId="4" fillId="0" borderId="1" xfId="9" applyNumberFormat="1" applyFont="1" applyFill="1" applyBorder="1" applyAlignment="1" applyProtection="1">
      <alignment horizontal="right" vertical="center"/>
    </xf>
    <xf numFmtId="2" fontId="26" fillId="0" borderId="1" xfId="5" applyNumberFormat="1" applyFont="1" applyFill="1" applyBorder="1" applyAlignment="1">
      <alignment horizontal="right" vertical="center" wrapText="1"/>
    </xf>
    <xf numFmtId="43" fontId="28" fillId="0" borderId="23" xfId="1095" applyNumberFormat="1" applyFont="1" applyFill="1" applyBorder="1" applyAlignment="1">
      <alignment horizontal="right" vertical="center" wrapText="1"/>
    </xf>
    <xf numFmtId="43" fontId="26" fillId="0" borderId="23" xfId="1150" applyNumberFormat="1" applyFont="1" applyFill="1" applyBorder="1" applyAlignment="1" applyProtection="1">
      <alignment vertical="center" wrapText="1"/>
      <protection locked="0"/>
    </xf>
    <xf numFmtId="2" fontId="28" fillId="0" borderId="23" xfId="4" applyNumberFormat="1" applyFont="1" applyFill="1" applyBorder="1" applyAlignment="1">
      <alignment horizontal="right" vertical="center"/>
    </xf>
    <xf numFmtId="0" fontId="26" fillId="78" borderId="23" xfId="9" applyNumberFormat="1" applyFont="1" applyFill="1" applyBorder="1" applyAlignment="1" applyProtection="1">
      <alignment horizontal="right" vertical="center" wrapText="1"/>
    </xf>
    <xf numFmtId="0" fontId="26" fillId="21" borderId="23" xfId="0" applyFont="1" applyFill="1" applyBorder="1" applyAlignment="1">
      <alignment vertical="center" wrapText="1"/>
    </xf>
    <xf numFmtId="2" fontId="26" fillId="21" borderId="23" xfId="0" applyNumberFormat="1" applyFont="1" applyFill="1" applyBorder="1" applyAlignment="1">
      <alignment vertical="center" wrapText="1"/>
    </xf>
    <xf numFmtId="164" fontId="2" fillId="21" borderId="23" xfId="2025" applyNumberFormat="1" applyFont="1" applyFill="1" applyBorder="1" applyAlignment="1">
      <alignment vertical="center" wrapText="1"/>
    </xf>
    <xf numFmtId="2" fontId="2" fillId="21" borderId="23" xfId="2025" applyNumberFormat="1" applyFont="1" applyFill="1" applyBorder="1" applyAlignment="1">
      <alignment vertical="center" wrapText="1"/>
    </xf>
    <xf numFmtId="43" fontId="26" fillId="21" borderId="23" xfId="100" applyFont="1" applyFill="1" applyBorder="1" applyAlignment="1">
      <alignment vertical="center" wrapText="1"/>
    </xf>
    <xf numFmtId="2" fontId="26" fillId="21" borderId="23" xfId="100" applyNumberFormat="1" applyFont="1" applyFill="1" applyBorder="1" applyAlignment="1">
      <alignment vertical="center" wrapText="1"/>
    </xf>
    <xf numFmtId="0" fontId="26" fillId="21" borderId="23" xfId="1263" applyFont="1" applyFill="1" applyBorder="1" applyAlignment="1">
      <alignment horizontal="center" vertical="center" wrapText="1"/>
    </xf>
    <xf numFmtId="0" fontId="26" fillId="21" borderId="23" xfId="1263" applyFont="1" applyFill="1" applyBorder="1" applyAlignment="1">
      <alignment vertical="center" wrapText="1"/>
    </xf>
    <xf numFmtId="2" fontId="26" fillId="21" borderId="23" xfId="0" applyNumberFormat="1" applyFont="1" applyFill="1" applyBorder="1" applyAlignment="1">
      <alignment horizontal="right" vertical="center" wrapText="1"/>
    </xf>
    <xf numFmtId="2" fontId="26" fillId="63" borderId="1" xfId="1150" applyNumberFormat="1" applyFont="1" applyFill="1" applyBorder="1" applyAlignment="1" applyProtection="1">
      <alignment horizontal="right" vertical="center" wrapText="1"/>
      <protection locked="0"/>
    </xf>
    <xf numFmtId="2" fontId="26" fillId="58" borderId="1" xfId="1150" applyNumberFormat="1" applyFont="1" applyFill="1" applyBorder="1" applyAlignment="1" applyProtection="1">
      <alignment horizontal="right" vertical="center" wrapText="1"/>
      <protection locked="0"/>
    </xf>
    <xf numFmtId="0" fontId="28" fillId="0" borderId="1" xfId="1150" applyFont="1" applyFill="1" applyBorder="1" applyAlignment="1" applyProtection="1">
      <alignment horizontal="left" vertical="center" wrapText="1"/>
      <protection locked="0"/>
    </xf>
    <xf numFmtId="0" fontId="4" fillId="0" borderId="1" xfId="1150" applyFont="1" applyFill="1" applyBorder="1" applyAlignment="1">
      <alignment horizontal="center" vertical="center" wrapText="1"/>
    </xf>
    <xf numFmtId="0" fontId="3" fillId="0" borderId="23" xfId="2" applyFont="1" applyFill="1" applyBorder="1" applyAlignment="1">
      <alignment vertical="center" wrapText="1"/>
    </xf>
    <xf numFmtId="164" fontId="2" fillId="22" borderId="23" xfId="1" applyFont="1" applyFill="1" applyBorder="1" applyAlignment="1">
      <alignment horizontal="center" vertical="center" wrapText="1"/>
    </xf>
    <xf numFmtId="1" fontId="2" fillId="22" borderId="23" xfId="1" applyNumberFormat="1" applyFont="1" applyFill="1" applyBorder="1" applyAlignment="1">
      <alignment horizontal="center" vertical="center" wrapText="1"/>
    </xf>
    <xf numFmtId="2" fontId="34" fillId="11" borderId="23" xfId="0" applyNumberFormat="1" applyFont="1" applyFill="1" applyBorder="1" applyAlignment="1">
      <alignment vertical="center" wrapText="1"/>
    </xf>
    <xf numFmtId="0" fontId="3" fillId="11" borderId="23" xfId="1" applyNumberFormat="1" applyFont="1" applyFill="1" applyBorder="1" applyAlignment="1">
      <alignment horizontal="justify" vertical="center" wrapText="1"/>
    </xf>
    <xf numFmtId="0" fontId="3" fillId="0" borderId="23" xfId="1" applyNumberFormat="1" applyFont="1" applyFill="1" applyBorder="1" applyAlignment="1">
      <alignment horizontal="left" vertical="center" wrapText="1"/>
    </xf>
    <xf numFmtId="1" fontId="2" fillId="0" borderId="23" xfId="1" applyNumberFormat="1" applyFont="1" applyFill="1" applyBorder="1" applyAlignment="1">
      <alignment horizontal="center" vertical="center" wrapText="1"/>
    </xf>
    <xf numFmtId="164" fontId="2" fillId="0" borderId="23" xfId="1" applyFont="1" applyFill="1" applyBorder="1" applyAlignment="1">
      <alignment horizontal="left" vertical="center" wrapText="1"/>
    </xf>
    <xf numFmtId="174" fontId="2" fillId="0" borderId="23" xfId="1" applyNumberFormat="1" applyFont="1" applyFill="1" applyBorder="1" applyAlignment="1">
      <alignment horizontal="center" vertical="center" wrapText="1"/>
    </xf>
    <xf numFmtId="0" fontId="3" fillId="0" borderId="23" xfId="1" applyNumberFormat="1" applyFont="1" applyFill="1" applyBorder="1" applyAlignment="1">
      <alignment horizontal="justify" vertical="center" wrapText="1"/>
    </xf>
    <xf numFmtId="164" fontId="2" fillId="0" borderId="23" xfId="1" applyFont="1" applyFill="1" applyBorder="1" applyAlignment="1">
      <alignment vertical="center" wrapText="1"/>
    </xf>
    <xf numFmtId="164" fontId="3" fillId="0" borderId="23" xfId="1" applyFont="1" applyFill="1" applyBorder="1" applyAlignment="1">
      <alignment horizontal="left" vertical="center" wrapText="1"/>
    </xf>
    <xf numFmtId="164" fontId="3" fillId="0" borderId="23" xfId="1" applyFont="1" applyFill="1" applyBorder="1" applyAlignment="1">
      <alignment vertical="center" wrapText="1"/>
    </xf>
    <xf numFmtId="1" fontId="34" fillId="11" borderId="23" xfId="0" applyNumberFormat="1" applyFont="1" applyFill="1" applyBorder="1" applyAlignment="1">
      <alignment horizontal="center" vertical="center" wrapText="1"/>
    </xf>
    <xf numFmtId="0" fontId="34" fillId="11" borderId="23" xfId="0" applyFont="1" applyFill="1" applyBorder="1" applyAlignment="1">
      <alignment horizontal="justify" vertical="center" wrapText="1"/>
    </xf>
    <xf numFmtId="0" fontId="4" fillId="68" borderId="23" xfId="0" applyFont="1" applyFill="1" applyBorder="1" applyAlignment="1">
      <alignment vertical="center" wrapText="1"/>
    </xf>
    <xf numFmtId="0" fontId="4" fillId="68" borderId="23" xfId="0" applyFont="1" applyFill="1" applyBorder="1" applyAlignment="1">
      <alignment horizontal="center" vertical="center" wrapText="1"/>
    </xf>
    <xf numFmtId="1" fontId="26" fillId="0" borderId="23" xfId="13" applyNumberFormat="1" applyFont="1" applyBorder="1" applyAlignment="1" applyProtection="1">
      <alignment horizontal="center" vertical="center" wrapText="1"/>
      <protection locked="0"/>
    </xf>
    <xf numFmtId="0" fontId="26" fillId="0" borderId="23" xfId="11" applyFont="1" applyBorder="1" applyAlignment="1" applyProtection="1">
      <alignment horizontal="left" vertical="center" wrapText="1"/>
      <protection locked="0"/>
    </xf>
    <xf numFmtId="0" fontId="33" fillId="0" borderId="23" xfId="13" applyFont="1" applyBorder="1" applyAlignment="1" applyProtection="1">
      <alignment horizontal="justify" vertical="center" wrapText="1"/>
      <protection locked="0"/>
    </xf>
    <xf numFmtId="0" fontId="26" fillId="0" borderId="23" xfId="0" applyFont="1" applyBorder="1" applyAlignment="1">
      <alignment horizontal="justify" vertical="center" wrapText="1"/>
    </xf>
    <xf numFmtId="0" fontId="26" fillId="0" borderId="23" xfId="11" applyFont="1" applyBorder="1" applyAlignment="1" applyProtection="1">
      <alignment horizontal="justify" vertical="center" wrapText="1"/>
      <protection locked="0"/>
    </xf>
    <xf numFmtId="1" fontId="28" fillId="0" borderId="23" xfId="13" applyNumberFormat="1" applyFont="1" applyBorder="1" applyAlignment="1" applyProtection="1">
      <alignment horizontal="center" vertical="center" wrapText="1"/>
      <protection locked="0"/>
    </xf>
    <xf numFmtId="1" fontId="28" fillId="0" borderId="23" xfId="11" applyNumberFormat="1" applyFont="1" applyBorder="1" applyAlignment="1" applyProtection="1">
      <alignment horizontal="center" vertical="center" wrapText="1"/>
      <protection locked="0"/>
    </xf>
    <xf numFmtId="0" fontId="28" fillId="0" borderId="23" xfId="11" applyFont="1" applyBorder="1" applyAlignment="1" applyProtection="1">
      <alignment horizontal="center" vertical="center" wrapText="1"/>
      <protection locked="0"/>
    </xf>
    <xf numFmtId="1" fontId="26" fillId="0" borderId="23" xfId="0" applyNumberFormat="1" applyFont="1" applyBorder="1" applyAlignment="1">
      <alignment horizontal="center" vertical="center" wrapText="1"/>
    </xf>
    <xf numFmtId="0" fontId="28" fillId="0" borderId="23" xfId="11" applyFont="1" applyBorder="1" applyAlignment="1" applyProtection="1">
      <alignment horizontal="left" vertical="center" wrapText="1"/>
      <protection locked="0"/>
    </xf>
    <xf numFmtId="1" fontId="26" fillId="0" borderId="23" xfId="6" applyNumberFormat="1" applyFont="1" applyBorder="1" applyAlignment="1" applyProtection="1">
      <alignment horizontal="center" vertical="center" wrapText="1"/>
      <protection locked="0"/>
    </xf>
    <xf numFmtId="0" fontId="28" fillId="0" borderId="23" xfId="6" applyFont="1" applyBorder="1" applyAlignment="1" applyProtection="1">
      <alignment horizontal="left" vertical="center" wrapText="1"/>
      <protection locked="0"/>
    </xf>
    <xf numFmtId="2" fontId="34" fillId="0" borderId="23" xfId="6" applyNumberFormat="1" applyFont="1" applyBorder="1" applyAlignment="1">
      <alignment horizontal="justify" vertical="center" wrapText="1"/>
    </xf>
    <xf numFmtId="0" fontId="4" fillId="0" borderId="23" xfId="11" applyFont="1" applyBorder="1" applyAlignment="1" applyProtection="1">
      <alignment horizontal="justify" vertical="center" wrapText="1"/>
      <protection locked="0"/>
    </xf>
    <xf numFmtId="0" fontId="26" fillId="0" borderId="23" xfId="2" applyFont="1" applyBorder="1" applyAlignment="1">
      <alignment vertical="center" wrapText="1"/>
    </xf>
    <xf numFmtId="1" fontId="28" fillId="0" borderId="23" xfId="6" applyNumberFormat="1" applyFont="1" applyBorder="1" applyAlignment="1">
      <alignment horizontal="center" vertical="center" wrapText="1"/>
    </xf>
    <xf numFmtId="43" fontId="28" fillId="0" borderId="23" xfId="3" applyFont="1" applyFill="1" applyBorder="1" applyAlignment="1" applyProtection="1">
      <alignment horizontal="left" vertical="center" wrapText="1"/>
    </xf>
    <xf numFmtId="0" fontId="28" fillId="0" borderId="23" xfId="6" applyFont="1" applyBorder="1" applyAlignment="1">
      <alignment horizontal="justify" vertical="center" wrapText="1"/>
    </xf>
    <xf numFmtId="0" fontId="4" fillId="11" borderId="23" xfId="0" applyFont="1" applyFill="1" applyBorder="1" applyAlignment="1">
      <alignment vertical="center" wrapText="1"/>
    </xf>
    <xf numFmtId="0" fontId="28" fillId="0" borderId="23" xfId="11" applyFont="1" applyBorder="1" applyAlignment="1" applyProtection="1">
      <alignment vertical="center" wrapText="1"/>
      <protection locked="0"/>
    </xf>
    <xf numFmtId="0" fontId="28" fillId="0" borderId="23" xfId="11" applyFont="1" applyBorder="1" applyAlignment="1" applyProtection="1">
      <alignment horizontal="justify" vertical="center" wrapText="1"/>
      <protection locked="0"/>
    </xf>
    <xf numFmtId="1" fontId="28" fillId="0" borderId="23" xfId="1" applyNumberFormat="1" applyFont="1" applyFill="1" applyBorder="1" applyAlignment="1" applyProtection="1">
      <alignment horizontal="center" vertical="center" wrapText="1"/>
      <protection locked="0"/>
    </xf>
    <xf numFmtId="1" fontId="28" fillId="0" borderId="23" xfId="1" applyNumberFormat="1" applyFont="1" applyFill="1" applyBorder="1" applyAlignment="1">
      <alignment horizontal="center" vertical="center" wrapText="1"/>
    </xf>
    <xf numFmtId="0" fontId="28" fillId="0" borderId="23" xfId="2" applyFont="1" applyBorder="1" applyAlignment="1">
      <alignment horizontal="left" vertical="center" wrapText="1"/>
    </xf>
    <xf numFmtId="0" fontId="28" fillId="0" borderId="23" xfId="15" applyFont="1" applyBorder="1" applyAlignment="1">
      <alignment horizontal="justify" vertical="center" wrapText="1"/>
    </xf>
    <xf numFmtId="0" fontId="4" fillId="0" borderId="23" xfId="15" applyFont="1" applyBorder="1" applyAlignment="1">
      <alignment horizontal="justify" vertical="center" wrapText="1"/>
    </xf>
    <xf numFmtId="0" fontId="34" fillId="0" borderId="23" xfId="15" applyFont="1" applyBorder="1" applyAlignment="1">
      <alignment horizontal="justify" vertical="center" wrapText="1"/>
    </xf>
    <xf numFmtId="1" fontId="4" fillId="2" borderId="23" xfId="822" applyNumberFormat="1" applyFont="1" applyFill="1" applyBorder="1" applyAlignment="1" applyProtection="1">
      <alignment horizontal="center" vertical="center" wrapText="1"/>
      <protection locked="0"/>
    </xf>
    <xf numFmtId="0" fontId="4" fillId="2" borderId="23" xfId="822" applyFont="1" applyFill="1" applyBorder="1" applyAlignment="1" applyProtection="1">
      <alignment vertical="center" wrapText="1"/>
      <protection locked="0"/>
    </xf>
    <xf numFmtId="0" fontId="4" fillId="2" borderId="23" xfId="0" applyFont="1" applyFill="1" applyBorder="1" applyAlignment="1">
      <alignment horizontal="center" vertical="center" wrapText="1"/>
    </xf>
    <xf numFmtId="1" fontId="4" fillId="0" borderId="23" xfId="11" applyNumberFormat="1" applyFont="1" applyBorder="1" applyAlignment="1" applyProtection="1">
      <alignment horizontal="center" vertical="center" wrapText="1"/>
      <protection locked="0"/>
    </xf>
    <xf numFmtId="2" fontId="28" fillId="0" borderId="23" xfId="15" applyNumberFormat="1" applyFont="1" applyBorder="1" applyAlignment="1" applyProtection="1">
      <alignment horizontal="justify" vertical="center" wrapText="1"/>
      <protection locked="0"/>
    </xf>
    <xf numFmtId="1" fontId="28" fillId="2" borderId="23" xfId="10" applyNumberFormat="1" applyFont="1" applyFill="1" applyBorder="1" applyAlignment="1" applyProtection="1">
      <alignment horizontal="center" vertical="center" wrapText="1"/>
      <protection locked="0"/>
    </xf>
    <xf numFmtId="0" fontId="4" fillId="0" borderId="23" xfId="11" applyFont="1" applyBorder="1" applyAlignment="1" applyProtection="1">
      <alignment vertical="center" wrapText="1"/>
      <protection locked="0"/>
    </xf>
    <xf numFmtId="0" fontId="26" fillId="0" borderId="23" xfId="15" applyFont="1" applyBorder="1" applyAlignment="1">
      <alignment horizontal="justify" vertical="center" wrapText="1"/>
    </xf>
    <xf numFmtId="0" fontId="3" fillId="0" borderId="23" xfId="0" applyFont="1" applyBorder="1" applyAlignment="1">
      <alignment horizontal="justify" vertical="center" wrapText="1"/>
    </xf>
    <xf numFmtId="0" fontId="42" fillId="0" borderId="23" xfId="0" applyFont="1" applyBorder="1" applyAlignment="1">
      <alignment horizontal="center" vertical="center" wrapText="1"/>
    </xf>
    <xf numFmtId="0" fontId="42" fillId="2" borderId="23" xfId="0" applyFont="1" applyFill="1" applyBorder="1" applyAlignment="1">
      <alignment horizontal="center" vertical="center" wrapText="1"/>
    </xf>
    <xf numFmtId="1" fontId="4" fillId="2" borderId="23" xfId="11" applyNumberFormat="1" applyFont="1" applyFill="1" applyBorder="1" applyAlignment="1" applyProtection="1">
      <alignment horizontal="center" vertical="center" wrapText="1"/>
      <protection locked="0"/>
    </xf>
    <xf numFmtId="0" fontId="43" fillId="0" borderId="23" xfId="11" applyFont="1" applyBorder="1" applyAlignment="1" applyProtection="1">
      <alignment horizontal="center" vertical="center" wrapText="1"/>
      <protection locked="0"/>
    </xf>
    <xf numFmtId="1" fontId="28" fillId="0" borderId="23" xfId="4" applyNumberFormat="1" applyFont="1" applyFill="1" applyBorder="1" applyAlignment="1" applyProtection="1">
      <alignment horizontal="center" vertical="center" wrapText="1"/>
      <protection locked="0"/>
    </xf>
    <xf numFmtId="0" fontId="33" fillId="0" borderId="23" xfId="11" applyFont="1" applyBorder="1" applyAlignment="1" applyProtection="1">
      <alignment horizontal="justify" vertical="center" wrapText="1"/>
      <protection locked="0"/>
    </xf>
    <xf numFmtId="1" fontId="28" fillId="0" borderId="23" xfId="1087" applyNumberFormat="1" applyFont="1" applyBorder="1" applyAlignment="1">
      <alignment horizontal="center" vertical="center" wrapText="1"/>
    </xf>
    <xf numFmtId="0" fontId="28" fillId="0" borderId="23" xfId="1087" applyFont="1" applyBorder="1" applyAlignment="1">
      <alignment horizontal="left" vertical="center" wrapText="1"/>
    </xf>
    <xf numFmtId="0" fontId="28" fillId="0" borderId="23" xfId="1087" applyFont="1" applyBorder="1" applyAlignment="1">
      <alignment horizontal="justify" vertical="center" wrapText="1"/>
    </xf>
    <xf numFmtId="0" fontId="4" fillId="0" borderId="23" xfId="1087" applyFont="1" applyBorder="1" applyAlignment="1">
      <alignment horizontal="justify" vertical="center" wrapText="1"/>
    </xf>
    <xf numFmtId="0" fontId="4" fillId="11" borderId="23" xfId="0" applyFont="1" applyFill="1" applyBorder="1" applyAlignment="1">
      <alignment horizontal="center" vertical="center" wrapText="1"/>
    </xf>
    <xf numFmtId="1" fontId="4" fillId="11" borderId="23" xfId="0" applyNumberFormat="1" applyFont="1" applyFill="1" applyBorder="1" applyAlignment="1">
      <alignment horizontal="center" vertical="center" wrapText="1"/>
    </xf>
    <xf numFmtId="0" fontId="4" fillId="11" borderId="23" xfId="0" applyFont="1" applyFill="1" applyBorder="1" applyAlignment="1">
      <alignment horizontal="justify" vertical="center" wrapText="1"/>
    </xf>
    <xf numFmtId="0" fontId="26" fillId="11" borderId="23" xfId="2" applyFont="1" applyFill="1" applyBorder="1" applyAlignment="1">
      <alignment horizontal="center" vertical="center" wrapText="1"/>
    </xf>
    <xf numFmtId="1" fontId="26" fillId="11" borderId="23" xfId="2" applyNumberFormat="1" applyFont="1" applyFill="1" applyBorder="1" applyAlignment="1">
      <alignment horizontal="center" vertical="center" wrapText="1"/>
    </xf>
    <xf numFmtId="0" fontId="26" fillId="11" borderId="23" xfId="2" applyFont="1" applyFill="1" applyBorder="1" applyAlignment="1">
      <alignment horizontal="justify" vertical="center" wrapText="1"/>
    </xf>
    <xf numFmtId="43" fontId="26" fillId="11" borderId="23" xfId="2" applyNumberFormat="1" applyFont="1" applyFill="1" applyBorder="1" applyAlignment="1">
      <alignment horizontal="justify" vertical="center" wrapText="1"/>
    </xf>
    <xf numFmtId="0" fontId="26" fillId="0" borderId="23" xfId="2" applyFont="1" applyBorder="1" applyAlignment="1">
      <alignment horizontal="center" vertical="center" wrapText="1"/>
    </xf>
    <xf numFmtId="1" fontId="26" fillId="0" borderId="23" xfId="2" applyNumberFormat="1" applyFont="1" applyBorder="1" applyAlignment="1">
      <alignment horizontal="center" vertical="center" wrapText="1"/>
    </xf>
    <xf numFmtId="0" fontId="26" fillId="11" borderId="23" xfId="0" applyFont="1" applyFill="1" applyBorder="1" applyAlignment="1">
      <alignment horizontal="left" vertical="center" wrapText="1"/>
    </xf>
    <xf numFmtId="1" fontId="26" fillId="11" borderId="23" xfId="0" applyNumberFormat="1" applyFont="1" applyFill="1" applyBorder="1" applyAlignment="1">
      <alignment horizontal="center" vertical="center" wrapText="1"/>
    </xf>
    <xf numFmtId="2" fontId="4" fillId="11" borderId="23" xfId="0" applyNumberFormat="1" applyFont="1" applyFill="1" applyBorder="1" applyAlignment="1">
      <alignment vertical="center" wrapText="1"/>
    </xf>
    <xf numFmtId="0" fontId="26" fillId="11" borderId="23" xfId="0" applyFont="1" applyFill="1" applyBorder="1" applyAlignment="1">
      <alignment horizontal="justify" vertical="center" wrapText="1"/>
    </xf>
    <xf numFmtId="0" fontId="26" fillId="11" borderId="23" xfId="2020" applyFont="1" applyFill="1" applyBorder="1" applyAlignment="1" applyProtection="1">
      <alignment vertical="center" wrapText="1"/>
    </xf>
    <xf numFmtId="1" fontId="28" fillId="11" borderId="23" xfId="0" applyNumberFormat="1" applyFont="1" applyFill="1" applyBorder="1" applyAlignment="1">
      <alignment horizontal="center" vertical="center" wrapText="1"/>
    </xf>
    <xf numFmtId="0" fontId="28" fillId="11" borderId="23" xfId="0" applyFont="1" applyFill="1" applyBorder="1" applyAlignment="1">
      <alignment vertical="center" wrapText="1"/>
    </xf>
    <xf numFmtId="0" fontId="28" fillId="11" borderId="23" xfId="0" applyFont="1" applyFill="1" applyBorder="1" applyAlignment="1">
      <alignment horizontal="justify" vertical="center" wrapText="1"/>
    </xf>
    <xf numFmtId="0" fontId="26" fillId="0" borderId="23" xfId="0" applyFont="1" applyBorder="1" applyAlignment="1">
      <alignment vertical="center" wrapText="1"/>
    </xf>
    <xf numFmtId="0" fontId="28" fillId="0" borderId="23" xfId="15" applyFont="1" applyBorder="1" applyAlignment="1" applyProtection="1">
      <alignment horizontal="justify" vertical="center" wrapText="1"/>
      <protection locked="0"/>
    </xf>
    <xf numFmtId="0" fontId="28" fillId="0" borderId="23" xfId="11" applyFont="1" applyBorder="1" applyAlignment="1">
      <alignment horizontal="justify" vertical="center" wrapText="1"/>
    </xf>
    <xf numFmtId="49" fontId="26" fillId="0" borderId="23" xfId="0" applyNumberFormat="1" applyFont="1" applyBorder="1" applyAlignment="1">
      <alignment horizontal="center" vertical="center" wrapText="1"/>
    </xf>
    <xf numFmtId="49" fontId="28" fillId="0" borderId="23" xfId="0" applyNumberFormat="1" applyFont="1" applyBorder="1" applyAlignment="1">
      <alignment horizontal="center" vertical="center" wrapText="1"/>
    </xf>
    <xf numFmtId="2" fontId="4" fillId="0" borderId="23" xfId="0" applyNumberFormat="1" applyFont="1" applyFill="1" applyBorder="1" applyAlignment="1">
      <alignment vertical="center" wrapText="1"/>
    </xf>
    <xf numFmtId="1" fontId="28" fillId="2" borderId="23" xfId="0" applyNumberFormat="1" applyFont="1" applyFill="1" applyBorder="1" applyAlignment="1">
      <alignment horizontal="center" vertical="center" wrapText="1"/>
    </xf>
    <xf numFmtId="1" fontId="28" fillId="2" borderId="23" xfId="0" applyNumberFormat="1" applyFont="1" applyFill="1" applyBorder="1" applyAlignment="1" applyProtection="1">
      <alignment horizontal="center" vertical="center" wrapText="1"/>
      <protection locked="0"/>
    </xf>
    <xf numFmtId="0" fontId="28" fillId="2" borderId="23" xfId="0" applyFont="1" applyFill="1" applyBorder="1" applyAlignment="1" applyProtection="1">
      <alignment horizontal="left" vertical="center" wrapText="1"/>
      <protection locked="0"/>
    </xf>
    <xf numFmtId="0" fontId="34" fillId="0" borderId="23" xfId="0" applyFont="1" applyFill="1" applyBorder="1" applyAlignment="1">
      <alignment vertical="center" wrapText="1"/>
    </xf>
    <xf numFmtId="0" fontId="4" fillId="0" borderId="23" xfId="15" applyFont="1" applyFill="1" applyBorder="1" applyAlignment="1">
      <alignment horizontal="left" vertical="center" wrapText="1"/>
    </xf>
    <xf numFmtId="1" fontId="3" fillId="0" borderId="23" xfId="0" applyNumberFormat="1" applyFont="1" applyFill="1" applyBorder="1" applyAlignment="1">
      <alignment horizontal="center" vertical="center" wrapText="1"/>
    </xf>
    <xf numFmtId="1" fontId="28"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vertical="center" wrapText="1"/>
      <protection locked="0"/>
    </xf>
    <xf numFmtId="0" fontId="32" fillId="0" borderId="23" xfId="11" applyFont="1" applyFill="1" applyBorder="1" applyAlignment="1" applyProtection="1">
      <alignment horizontal="justify" vertical="center" wrapText="1"/>
      <protection locked="0"/>
    </xf>
    <xf numFmtId="1" fontId="26" fillId="0" borderId="23" xfId="1152" applyNumberFormat="1" applyFont="1" applyFill="1" applyBorder="1" applyAlignment="1" applyProtection="1">
      <alignment horizontal="center" vertical="center" wrapText="1"/>
      <protection locked="0"/>
    </xf>
    <xf numFmtId="0" fontId="26" fillId="0" borderId="23" xfId="6" applyFont="1" applyBorder="1" applyAlignment="1" applyProtection="1">
      <alignment vertical="center" wrapText="1"/>
      <protection locked="0"/>
    </xf>
    <xf numFmtId="0" fontId="28" fillId="0" borderId="23" xfId="11" applyFont="1" applyBorder="1" applyAlignment="1">
      <alignment horizontal="left" vertical="center" wrapText="1"/>
    </xf>
    <xf numFmtId="0" fontId="28" fillId="74" borderId="23" xfId="0" applyFont="1" applyFill="1" applyBorder="1" applyAlignment="1">
      <alignment horizontal="center" vertical="center" wrapText="1"/>
    </xf>
    <xf numFmtId="0" fontId="3" fillId="0" borderId="23" xfId="10" applyFont="1" applyBorder="1" applyAlignment="1">
      <alignment horizontal="justify" vertical="center" wrapText="1"/>
    </xf>
    <xf numFmtId="0" fontId="26" fillId="11" borderId="23" xfId="2" applyFont="1" applyFill="1" applyBorder="1" applyAlignment="1">
      <alignment vertical="center" wrapText="1"/>
    </xf>
    <xf numFmtId="1" fontId="34" fillId="0" borderId="23" xfId="0" applyNumberFormat="1" applyFont="1" applyBorder="1" applyAlignment="1">
      <alignment horizontal="center" vertical="center" wrapText="1"/>
    </xf>
    <xf numFmtId="1" fontId="34" fillId="0" borderId="23" xfId="15" applyNumberFormat="1" applyFont="1" applyBorder="1" applyAlignment="1" applyProtection="1">
      <alignment horizontal="center" vertical="center" wrapText="1"/>
      <protection locked="0"/>
    </xf>
    <xf numFmtId="1" fontId="26" fillId="0" borderId="23" xfId="15" applyNumberFormat="1" applyFont="1" applyBorder="1" applyAlignment="1" applyProtection="1">
      <alignment horizontal="center" vertical="center" wrapText="1"/>
      <protection locked="0"/>
    </xf>
    <xf numFmtId="0" fontId="26" fillId="0" borderId="23" xfId="15" applyFont="1" applyBorder="1" applyAlignment="1" applyProtection="1">
      <alignment horizontal="left" vertical="center" wrapText="1"/>
      <protection locked="0"/>
    </xf>
    <xf numFmtId="0" fontId="33" fillId="0" borderId="23" xfId="0" applyFont="1" applyBorder="1" applyAlignment="1" applyProtection="1">
      <alignment horizontal="justify" vertical="center" wrapText="1"/>
      <protection locked="0"/>
    </xf>
    <xf numFmtId="1" fontId="4" fillId="0" borderId="23" xfId="854" applyNumberFormat="1" applyFont="1" applyBorder="1" applyAlignment="1" applyProtection="1">
      <alignment horizontal="center" vertical="center" wrapText="1"/>
      <protection locked="0"/>
    </xf>
    <xf numFmtId="1" fontId="3" fillId="0" borderId="23" xfId="2" applyNumberFormat="1" applyFont="1" applyBorder="1" applyAlignment="1">
      <alignment horizontal="center" vertical="center" wrapText="1"/>
    </xf>
    <xf numFmtId="0" fontId="3" fillId="0" borderId="23" xfId="2" applyFont="1" applyBorder="1" applyAlignment="1">
      <alignment vertical="center" wrapText="1"/>
    </xf>
    <xf numFmtId="0" fontId="3" fillId="0" borderId="23" xfId="2" applyFont="1" applyBorder="1" applyAlignment="1">
      <alignment horizontal="justify" vertical="center" wrapText="1"/>
    </xf>
    <xf numFmtId="0" fontId="3" fillId="0" borderId="23" xfId="2023" applyFont="1" applyBorder="1" applyAlignment="1">
      <alignment horizontal="justify" vertical="center" wrapText="1"/>
      <protection locked="0"/>
    </xf>
    <xf numFmtId="2" fontId="26" fillId="11" borderId="23" xfId="0" applyNumberFormat="1" applyFont="1" applyFill="1" applyBorder="1" applyAlignment="1">
      <alignment wrapText="1"/>
    </xf>
    <xf numFmtId="1" fontId="34" fillId="0" borderId="23" xfId="15" applyNumberFormat="1" applyFont="1" applyBorder="1" applyAlignment="1">
      <alignment horizontal="center" vertical="center" wrapText="1"/>
    </xf>
    <xf numFmtId="0" fontId="34" fillId="0" borderId="23" xfId="11" applyFont="1" applyBorder="1" applyAlignment="1">
      <alignment horizontal="justify" vertical="center" wrapText="1"/>
    </xf>
    <xf numFmtId="0" fontId="43" fillId="11" borderId="23" xfId="0" applyFont="1" applyFill="1" applyBorder="1" applyAlignment="1">
      <alignment vertical="center" wrapText="1"/>
    </xf>
    <xf numFmtId="1" fontId="33" fillId="11" borderId="23" xfId="2" applyNumberFormat="1" applyFont="1" applyFill="1" applyBorder="1" applyAlignment="1">
      <alignment horizontal="center" vertical="center" wrapText="1"/>
    </xf>
    <xf numFmtId="0" fontId="33" fillId="11" borderId="23" xfId="2" applyFont="1" applyFill="1" applyBorder="1" applyAlignment="1">
      <alignment horizontal="justify" vertical="center" wrapText="1"/>
    </xf>
    <xf numFmtId="0" fontId="43" fillId="11" borderId="23" xfId="0" applyFont="1" applyFill="1" applyBorder="1" applyAlignment="1">
      <alignment horizontal="center" vertical="center" wrapText="1"/>
    </xf>
    <xf numFmtId="2" fontId="26" fillId="11" borderId="23" xfId="0" applyNumberFormat="1" applyFont="1" applyFill="1" applyBorder="1" applyAlignment="1">
      <alignment vertical="center" wrapText="1"/>
    </xf>
    <xf numFmtId="43" fontId="33" fillId="11" borderId="23" xfId="2" applyNumberFormat="1" applyFont="1" applyFill="1" applyBorder="1" applyAlignment="1">
      <alignment horizontal="justify" vertical="center" wrapText="1"/>
    </xf>
    <xf numFmtId="0" fontId="43" fillId="0" borderId="0" xfId="0" applyFont="1" applyAlignment="1">
      <alignment vertical="center" wrapText="1"/>
    </xf>
    <xf numFmtId="0" fontId="33" fillId="0" borderId="23" xfId="2" applyFont="1" applyBorder="1" applyAlignment="1">
      <alignment vertical="center" wrapText="1"/>
    </xf>
    <xf numFmtId="0" fontId="33" fillId="0" borderId="23" xfId="2" applyFont="1" applyBorder="1" applyAlignment="1">
      <alignment horizontal="center" vertical="center" wrapText="1"/>
    </xf>
    <xf numFmtId="0" fontId="28" fillId="0" borderId="23" xfId="2" applyFont="1" applyBorder="1" applyAlignment="1">
      <alignment horizontal="center" vertical="center" wrapText="1"/>
    </xf>
    <xf numFmtId="0" fontId="28" fillId="0" borderId="23" xfId="822" applyFont="1" applyBorder="1" applyAlignment="1" applyProtection="1">
      <alignment horizontal="justify" vertical="center" wrapText="1"/>
      <protection locked="0"/>
    </xf>
    <xf numFmtId="0" fontId="43" fillId="0" borderId="0" xfId="0" applyFont="1" applyAlignment="1">
      <alignment wrapText="1"/>
    </xf>
    <xf numFmtId="1" fontId="28" fillId="0" borderId="23" xfId="2" applyNumberFormat="1" applyFont="1" applyBorder="1" applyAlignment="1">
      <alignment horizontal="center" vertical="center" wrapText="1"/>
    </xf>
    <xf numFmtId="2" fontId="28" fillId="0" borderId="23" xfId="0" applyNumberFormat="1" applyFont="1" applyFill="1" applyBorder="1" applyAlignment="1">
      <alignment vertical="center" wrapText="1"/>
    </xf>
    <xf numFmtId="0" fontId="43" fillId="11" borderId="23" xfId="0" applyFont="1" applyFill="1" applyBorder="1" applyAlignment="1">
      <alignment wrapText="1"/>
    </xf>
    <xf numFmtId="0" fontId="43" fillId="11" borderId="23" xfId="0" applyFont="1" applyFill="1" applyBorder="1" applyAlignment="1">
      <alignment horizontal="center" wrapText="1"/>
    </xf>
    <xf numFmtId="0" fontId="33" fillId="0" borderId="23" xfId="2" applyFont="1" applyBorder="1" applyAlignment="1">
      <alignment horizontal="justify" vertical="center" wrapText="1"/>
    </xf>
    <xf numFmtId="1" fontId="33" fillId="0" borderId="23" xfId="2" applyNumberFormat="1" applyFont="1" applyBorder="1" applyAlignment="1">
      <alignment horizontal="center" vertical="center" wrapText="1"/>
    </xf>
    <xf numFmtId="0" fontId="43" fillId="0" borderId="23" xfId="0" applyFont="1" applyBorder="1" applyAlignment="1">
      <alignment wrapText="1"/>
    </xf>
    <xf numFmtId="0" fontId="43" fillId="0" borderId="23" xfId="0" applyFont="1" applyBorder="1" applyAlignment="1">
      <alignment horizontal="center" wrapText="1"/>
    </xf>
    <xf numFmtId="0" fontId="3" fillId="0" borderId="23" xfId="0" applyFont="1" applyBorder="1" applyAlignment="1">
      <alignment wrapText="1"/>
    </xf>
    <xf numFmtId="0" fontId="3" fillId="0" borderId="23" xfId="0" applyFont="1" applyBorder="1" applyAlignment="1">
      <alignment horizontal="center" wrapText="1"/>
    </xf>
    <xf numFmtId="0" fontId="3" fillId="0" borderId="0" xfId="0" applyFont="1" applyAlignment="1">
      <alignment wrapText="1"/>
    </xf>
    <xf numFmtId="0" fontId="28" fillId="0" borderId="23" xfId="2" applyFont="1" applyBorder="1" applyAlignment="1">
      <alignment vertical="center" wrapText="1"/>
    </xf>
    <xf numFmtId="2" fontId="26" fillId="0" borderId="23" xfId="0" applyNumberFormat="1" applyFont="1" applyBorder="1" applyAlignment="1">
      <alignment vertical="center" wrapText="1"/>
    </xf>
    <xf numFmtId="0" fontId="26" fillId="0" borderId="0" xfId="0" applyFont="1" applyAlignment="1">
      <alignment vertical="center" wrapText="1"/>
    </xf>
    <xf numFmtId="0" fontId="28" fillId="0" borderId="0" xfId="0" applyFont="1" applyAlignment="1">
      <alignment vertical="center" wrapText="1"/>
    </xf>
    <xf numFmtId="0" fontId="26" fillId="11" borderId="23" xfId="0" applyFont="1" applyFill="1" applyBorder="1" applyAlignment="1">
      <alignment vertical="center" wrapText="1"/>
    </xf>
    <xf numFmtId="2" fontId="43" fillId="11" borderId="23" xfId="0" applyNumberFormat="1" applyFont="1" applyFill="1" applyBorder="1" applyAlignment="1">
      <alignment wrapText="1"/>
    </xf>
    <xf numFmtId="0" fontId="26" fillId="11" borderId="23" xfId="0" applyFont="1" applyFill="1" applyBorder="1" applyAlignment="1">
      <alignment wrapText="1"/>
    </xf>
    <xf numFmtId="0" fontId="26" fillId="11" borderId="23" xfId="0" applyFont="1" applyFill="1" applyBorder="1" applyAlignment="1">
      <alignment horizontal="center" wrapText="1"/>
    </xf>
    <xf numFmtId="0" fontId="26" fillId="0" borderId="0" xfId="0" applyFont="1" applyAlignment="1">
      <alignment wrapText="1"/>
    </xf>
    <xf numFmtId="1" fontId="4" fillId="0" borderId="23" xfId="15" applyNumberFormat="1" applyFont="1" applyBorder="1" applyAlignment="1" applyProtection="1">
      <alignment horizontal="center" vertical="center" wrapText="1"/>
      <protection locked="0"/>
    </xf>
    <xf numFmtId="0" fontId="28" fillId="0" borderId="23" xfId="15" applyFont="1" applyBorder="1" applyAlignment="1" applyProtection="1">
      <alignment horizontal="right" vertical="center" wrapText="1"/>
      <protection locked="0"/>
    </xf>
    <xf numFmtId="0" fontId="28" fillId="0" borderId="23" xfId="15" applyFont="1" applyBorder="1" applyAlignment="1" applyProtection="1">
      <alignment vertical="center" wrapText="1"/>
      <protection locked="0"/>
    </xf>
    <xf numFmtId="2" fontId="4" fillId="0" borderId="23" xfId="15" applyNumberFormat="1" applyFont="1" applyBorder="1" applyAlignment="1">
      <alignment horizontal="justify" vertical="center" wrapText="1"/>
    </xf>
    <xf numFmtId="1" fontId="4" fillId="0" borderId="0" xfId="0" applyNumberFormat="1" applyFont="1" applyAlignment="1">
      <alignment horizontal="center" vertical="center" wrapText="1"/>
    </xf>
    <xf numFmtId="0" fontId="4" fillId="0" borderId="0" xfId="0" applyFont="1" applyAlignment="1">
      <alignment horizontal="justify" vertical="center" wrapText="1"/>
    </xf>
    <xf numFmtId="0" fontId="26" fillId="68" borderId="23" xfId="2" applyFont="1" applyFill="1" applyBorder="1" applyAlignment="1">
      <alignment vertical="center"/>
    </xf>
    <xf numFmtId="0" fontId="26" fillId="68" borderId="23" xfId="2" applyFont="1" applyFill="1" applyBorder="1" applyAlignment="1">
      <alignment horizontal="center" vertical="center"/>
    </xf>
    <xf numFmtId="0" fontId="26" fillId="68" borderId="23" xfId="2" applyFont="1" applyFill="1" applyBorder="1" applyAlignment="1">
      <alignment horizontal="left" vertical="center"/>
    </xf>
    <xf numFmtId="0" fontId="4" fillId="68" borderId="23" xfId="0" applyFont="1" applyFill="1" applyBorder="1" applyAlignment="1">
      <alignment vertical="center"/>
    </xf>
    <xf numFmtId="1" fontId="4" fillId="68" borderId="23" xfId="0" applyNumberFormat="1" applyFont="1" applyFill="1" applyBorder="1" applyAlignment="1">
      <alignment horizontal="center" vertical="center"/>
    </xf>
    <xf numFmtId="0" fontId="4" fillId="68" borderId="23" xfId="0" applyFont="1" applyFill="1" applyBorder="1" applyAlignment="1">
      <alignment horizontal="center" vertical="center"/>
    </xf>
    <xf numFmtId="2" fontId="4" fillId="68" borderId="23" xfId="0" applyNumberFormat="1" applyFont="1" applyFill="1" applyBorder="1" applyAlignment="1">
      <alignment vertical="center"/>
    </xf>
    <xf numFmtId="0" fontId="4" fillId="68" borderId="23" xfId="0" applyFont="1" applyFill="1" applyBorder="1" applyAlignment="1">
      <alignment horizontal="justify" vertical="center"/>
    </xf>
    <xf numFmtId="0" fontId="4" fillId="68" borderId="23" xfId="0" applyFont="1" applyFill="1" applyBorder="1" applyAlignment="1">
      <alignment horizontal="left" vertical="center"/>
    </xf>
    <xf numFmtId="0" fontId="32" fillId="68" borderId="23" xfId="11" applyFont="1" applyFill="1" applyBorder="1" applyAlignment="1">
      <alignment horizontal="justify" vertical="center"/>
    </xf>
    <xf numFmtId="0" fontId="28" fillId="68" borderId="23" xfId="2" applyFont="1" applyFill="1" applyBorder="1" applyAlignment="1">
      <alignment vertical="center"/>
    </xf>
    <xf numFmtId="1" fontId="26" fillId="68" borderId="23" xfId="2" applyNumberFormat="1" applyFont="1" applyFill="1" applyBorder="1" applyAlignment="1">
      <alignment horizontal="center" vertical="center"/>
    </xf>
    <xf numFmtId="0" fontId="26" fillId="68" borderId="23" xfId="2" applyFont="1" applyFill="1" applyBorder="1" applyAlignment="1">
      <alignment horizontal="justify" vertical="center"/>
    </xf>
    <xf numFmtId="43" fontId="26" fillId="68" borderId="23" xfId="2" applyNumberFormat="1" applyFont="1" applyFill="1" applyBorder="1" applyAlignment="1">
      <alignment horizontal="justify" vertical="center"/>
    </xf>
    <xf numFmtId="0" fontId="26" fillId="11" borderId="23" xfId="2" applyFont="1" applyFill="1" applyBorder="1" applyAlignment="1">
      <alignment vertical="center"/>
    </xf>
    <xf numFmtId="0" fontId="33" fillId="11" borderId="23" xfId="2" applyFont="1" applyFill="1" applyBorder="1" applyAlignment="1">
      <alignment horizontal="left" vertical="center" wrapText="1"/>
    </xf>
    <xf numFmtId="1" fontId="33" fillId="11" borderId="23" xfId="2" applyNumberFormat="1" applyFont="1" applyFill="1" applyBorder="1" applyAlignment="1">
      <alignment horizontal="left" vertical="center" wrapText="1"/>
    </xf>
    <xf numFmtId="0" fontId="43" fillId="11" borderId="23" xfId="0" applyFont="1" applyFill="1" applyBorder="1" applyAlignment="1">
      <alignment horizontal="left" wrapText="1"/>
    </xf>
    <xf numFmtId="0" fontId="43" fillId="0" borderId="0" xfId="0" applyFont="1" applyAlignment="1">
      <alignment horizontal="left" wrapText="1"/>
    </xf>
    <xf numFmtId="0" fontId="43" fillId="11" borderId="23" xfId="0" applyFont="1" applyFill="1" applyBorder="1" applyAlignment="1">
      <alignment horizontal="right" wrapText="1"/>
    </xf>
    <xf numFmtId="0" fontId="28" fillId="21" borderId="23" xfId="15" applyFont="1" applyFill="1" applyBorder="1" applyAlignment="1" applyProtection="1">
      <alignment horizontal="center" vertical="center" wrapText="1"/>
      <protection locked="0"/>
    </xf>
    <xf numFmtId="1" fontId="28" fillId="0" borderId="23" xfId="1150" applyNumberFormat="1" applyFont="1" applyBorder="1" applyAlignment="1" applyProtection="1">
      <alignment horizontal="center" vertical="center" wrapText="1"/>
      <protection locked="0"/>
    </xf>
    <xf numFmtId="0" fontId="4" fillId="21" borderId="23" xfId="1141" applyFont="1" applyFill="1" applyBorder="1" applyAlignment="1">
      <alignment horizontal="justify" vertical="center" wrapText="1"/>
    </xf>
    <xf numFmtId="0" fontId="34" fillId="0" borderId="23" xfId="1141" applyFont="1" applyBorder="1" applyAlignment="1">
      <alignment horizontal="justify" vertical="center" wrapText="1"/>
    </xf>
    <xf numFmtId="0" fontId="4" fillId="0" borderId="23" xfId="1141" applyFont="1" applyBorder="1" applyAlignment="1">
      <alignment horizontal="justify" vertical="center" wrapText="1"/>
    </xf>
    <xf numFmtId="0" fontId="33" fillId="21" borderId="23" xfId="1141" applyFont="1" applyFill="1" applyBorder="1" applyAlignment="1">
      <alignment horizontal="justify" vertical="center" wrapText="1"/>
    </xf>
    <xf numFmtId="0" fontId="28" fillId="0" borderId="23" xfId="1141" applyFont="1" applyBorder="1" applyAlignment="1">
      <alignment horizontal="justify" vertical="center" wrapText="1"/>
    </xf>
    <xf numFmtId="0" fontId="3" fillId="21" borderId="23" xfId="2024" applyNumberFormat="1" applyFont="1" applyFill="1" applyBorder="1" applyAlignment="1">
      <alignment horizontal="justify" vertical="center" wrapText="1"/>
    </xf>
    <xf numFmtId="2" fontId="34" fillId="0" borderId="23" xfId="1150" applyNumberFormat="1" applyFont="1" applyBorder="1" applyAlignment="1">
      <alignment horizontal="justify" vertical="center" wrapText="1"/>
    </xf>
    <xf numFmtId="2" fontId="3" fillId="0" borderId="23" xfId="1150" applyNumberFormat="1" applyFont="1" applyBorder="1" applyAlignment="1">
      <alignment horizontal="justify" vertical="center" wrapText="1"/>
    </xf>
    <xf numFmtId="0" fontId="33" fillId="0" borderId="23" xfId="1141" applyFont="1" applyBorder="1" applyAlignment="1">
      <alignment horizontal="justify" vertical="center" wrapText="1"/>
    </xf>
    <xf numFmtId="0" fontId="4" fillId="0" borderId="23" xfId="1141" applyFont="1" applyFill="1" applyBorder="1" applyAlignment="1">
      <alignment horizontal="justify" vertical="center" wrapText="1"/>
    </xf>
    <xf numFmtId="0" fontId="3" fillId="0" borderId="23" xfId="1150" applyFont="1" applyBorder="1" applyAlignment="1">
      <alignment horizontal="justify" vertical="center" wrapText="1"/>
    </xf>
    <xf numFmtId="0" fontId="4" fillId="0" borderId="0" xfId="1141" applyFont="1" applyAlignment="1">
      <alignment horizontal="justify" vertical="center"/>
    </xf>
    <xf numFmtId="0" fontId="4" fillId="0" borderId="0" xfId="0" applyFont="1" applyBorder="1" applyAlignment="1">
      <alignment vertical="center"/>
    </xf>
    <xf numFmtId="0" fontId="4" fillId="0" borderId="0" xfId="0" applyFont="1" applyBorder="1" applyAlignment="1">
      <alignment vertical="center" wrapText="1"/>
    </xf>
    <xf numFmtId="2" fontId="4" fillId="0" borderId="0" xfId="0" applyNumberFormat="1" applyFont="1" applyBorder="1" applyAlignment="1">
      <alignment vertical="center" wrapText="1"/>
    </xf>
    <xf numFmtId="0" fontId="4" fillId="0" borderId="0" xfId="0" applyFont="1" applyBorder="1" applyAlignment="1">
      <alignment horizontal="center" vertical="center"/>
    </xf>
    <xf numFmtId="0" fontId="4" fillId="2" borderId="0" xfId="0" applyFont="1" applyFill="1" applyBorder="1" applyAlignment="1">
      <alignment vertical="center"/>
    </xf>
    <xf numFmtId="0" fontId="34" fillId="0" borderId="0" xfId="0" applyFont="1" applyBorder="1" applyAlignment="1">
      <alignment vertical="center"/>
    </xf>
    <xf numFmtId="0" fontId="33" fillId="0" borderId="0" xfId="0" applyFont="1" applyBorder="1" applyAlignment="1">
      <alignment vertical="center"/>
    </xf>
    <xf numFmtId="0" fontId="4" fillId="25" borderId="0" xfId="0" applyFont="1" applyFill="1" applyBorder="1" applyAlignment="1">
      <alignment vertical="center"/>
    </xf>
    <xf numFmtId="0" fontId="43" fillId="0" borderId="0" xfId="0" applyFont="1" applyBorder="1" applyAlignment="1">
      <alignment vertical="center"/>
    </xf>
    <xf numFmtId="0" fontId="28" fillId="0" borderId="0" xfId="0" applyFont="1" applyBorder="1" applyAlignment="1">
      <alignment vertical="center"/>
    </xf>
    <xf numFmtId="164" fontId="2" fillId="22" borderId="23" xfId="1" applyFont="1" applyFill="1" applyBorder="1" applyAlignment="1">
      <alignment horizontal="left" vertical="center"/>
    </xf>
    <xf numFmtId="164" fontId="2" fillId="22" borderId="23" xfId="1" applyFont="1" applyFill="1" applyBorder="1" applyAlignment="1">
      <alignment horizontal="right" vertical="center" wrapText="1"/>
    </xf>
    <xf numFmtId="164" fontId="2" fillId="76" borderId="23" xfId="1" applyFont="1" applyFill="1" applyBorder="1" applyAlignment="1">
      <alignment horizontal="center" vertical="center" wrapText="1"/>
    </xf>
    <xf numFmtId="174" fontId="2" fillId="76" borderId="23" xfId="1" applyNumberFormat="1" applyFont="1" applyFill="1" applyBorder="1" applyAlignment="1">
      <alignment horizontal="center" vertical="center" wrapText="1"/>
    </xf>
    <xf numFmtId="1" fontId="2" fillId="76" borderId="23" xfId="1" applyNumberFormat="1" applyFont="1" applyFill="1" applyBorder="1" applyAlignment="1">
      <alignment horizontal="center" vertical="center" wrapText="1"/>
    </xf>
    <xf numFmtId="164" fontId="34" fillId="77" borderId="23" xfId="1" applyFont="1" applyFill="1" applyBorder="1" applyAlignment="1">
      <alignment horizontal="right" vertical="center"/>
    </xf>
    <xf numFmtId="0" fontId="4" fillId="77" borderId="23" xfId="0" applyNumberFormat="1" applyFont="1" applyFill="1" applyBorder="1" applyAlignment="1">
      <alignment horizontal="justify" vertical="center"/>
    </xf>
    <xf numFmtId="0" fontId="28" fillId="0" borderId="23" xfId="5" applyFont="1" applyFill="1" applyBorder="1" applyAlignment="1" applyProtection="1">
      <alignment vertical="center" wrapText="1"/>
      <protection locked="0"/>
    </xf>
    <xf numFmtId="164" fontId="2" fillId="17" borderId="23" xfId="1" applyFont="1" applyFill="1" applyBorder="1" applyAlignment="1">
      <alignment horizontal="center" vertical="center" wrapText="1"/>
    </xf>
    <xf numFmtId="174" fontId="2" fillId="17" borderId="23" xfId="1" applyNumberFormat="1" applyFont="1" applyFill="1" applyBorder="1" applyAlignment="1">
      <alignment horizontal="center" vertical="center" wrapText="1"/>
    </xf>
    <xf numFmtId="1" fontId="2" fillId="17" borderId="23" xfId="1" applyNumberFormat="1" applyFont="1" applyFill="1" applyBorder="1" applyAlignment="1">
      <alignment horizontal="center" vertical="center" wrapText="1"/>
    </xf>
    <xf numFmtId="164" fontId="34" fillId="16" borderId="23" xfId="1" applyFont="1" applyFill="1" applyBorder="1" applyAlignment="1">
      <alignment horizontal="right" vertical="center"/>
    </xf>
    <xf numFmtId="0" fontId="4" fillId="16" borderId="23" xfId="0" applyNumberFormat="1" applyFont="1" applyFill="1" applyBorder="1" applyAlignment="1">
      <alignment horizontal="justify" vertical="center"/>
    </xf>
    <xf numFmtId="0" fontId="4" fillId="2" borderId="23" xfId="0" applyFont="1" applyFill="1" applyBorder="1" applyAlignment="1">
      <alignment horizontal="center" vertical="center"/>
    </xf>
    <xf numFmtId="0" fontId="33" fillId="0" borderId="23" xfId="0" applyFont="1" applyFill="1" applyBorder="1" applyAlignment="1">
      <alignment horizontal="center" vertical="center" wrapText="1"/>
    </xf>
    <xf numFmtId="0" fontId="33" fillId="0" borderId="23" xfId="0" applyFont="1" applyFill="1" applyBorder="1" applyAlignment="1">
      <alignment horizontal="left" vertical="center" wrapText="1"/>
    </xf>
    <xf numFmtId="174" fontId="33" fillId="0" borderId="23" xfId="1" applyNumberFormat="1" applyFont="1" applyFill="1" applyBorder="1" applyAlignment="1">
      <alignment horizontal="center" vertical="center" wrapText="1"/>
    </xf>
    <xf numFmtId="1" fontId="33" fillId="0" borderId="23" xfId="0" applyNumberFormat="1" applyFont="1" applyFill="1" applyBorder="1" applyAlignment="1">
      <alignment horizontal="center" vertical="center" wrapText="1"/>
    </xf>
    <xf numFmtId="164" fontId="33" fillId="0" borderId="23" xfId="1" applyFont="1" applyFill="1" applyBorder="1" applyAlignment="1">
      <alignment horizontal="right" vertical="center" wrapText="1"/>
    </xf>
    <xf numFmtId="0" fontId="33" fillId="0" borderId="23" xfId="0" applyNumberFormat="1" applyFont="1" applyFill="1" applyBorder="1" applyAlignment="1">
      <alignment horizontal="justify" vertical="center" wrapText="1"/>
    </xf>
    <xf numFmtId="0" fontId="34" fillId="0" borderId="23" xfId="0" applyFont="1" applyFill="1" applyBorder="1" applyAlignment="1">
      <alignment horizontal="center" vertical="center"/>
    </xf>
    <xf numFmtId="174" fontId="34" fillId="0" borderId="23" xfId="1" applyNumberFormat="1" applyFont="1" applyFill="1" applyBorder="1" applyAlignment="1">
      <alignment horizontal="center" vertical="center" wrapText="1"/>
    </xf>
    <xf numFmtId="1" fontId="34" fillId="0" borderId="23" xfId="0" applyNumberFormat="1" applyFont="1" applyFill="1" applyBorder="1" applyAlignment="1">
      <alignment horizontal="center" vertical="center" wrapText="1"/>
    </xf>
    <xf numFmtId="164" fontId="2" fillId="0" borderId="23" xfId="1" applyFont="1" applyFill="1" applyBorder="1" applyAlignment="1">
      <alignment horizontal="right" vertical="center" wrapText="1"/>
    </xf>
    <xf numFmtId="0" fontId="34" fillId="0" borderId="23" xfId="0" applyNumberFormat="1" applyFont="1" applyFill="1" applyBorder="1" applyAlignment="1">
      <alignment horizontal="justify" vertical="center" wrapText="1"/>
    </xf>
    <xf numFmtId="0" fontId="34" fillId="0" borderId="0" xfId="0" applyFont="1" applyFill="1" applyBorder="1" applyAlignment="1">
      <alignment vertical="center"/>
    </xf>
    <xf numFmtId="0" fontId="34" fillId="11" borderId="24" xfId="0" applyFont="1" applyFill="1" applyBorder="1" applyAlignment="1">
      <alignment vertical="center" wrapText="1"/>
    </xf>
    <xf numFmtId="0" fontId="4" fillId="25" borderId="23" xfId="0" applyFont="1" applyFill="1" applyBorder="1" applyAlignment="1">
      <alignment horizontal="center" vertical="center"/>
    </xf>
    <xf numFmtId="2" fontId="4" fillId="0" borderId="23" xfId="0" applyNumberFormat="1" applyFont="1" applyFill="1" applyBorder="1" applyAlignment="1">
      <alignment horizontal="center" vertical="center"/>
    </xf>
    <xf numFmtId="2" fontId="34" fillId="0" borderId="23" xfId="0" applyNumberFormat="1" applyFont="1" applyFill="1" applyBorder="1" applyAlignment="1">
      <alignment horizontal="center" vertical="center"/>
    </xf>
    <xf numFmtId="0" fontId="43" fillId="0" borderId="23" xfId="0" applyFont="1" applyFill="1" applyBorder="1" applyAlignment="1">
      <alignment horizontal="center" vertical="center" wrapText="1"/>
    </xf>
    <xf numFmtId="174" fontId="43" fillId="0" borderId="23" xfId="1" applyNumberFormat="1" applyFont="1" applyFill="1" applyBorder="1" applyAlignment="1">
      <alignment horizontal="center" vertical="center"/>
    </xf>
    <xf numFmtId="1" fontId="43" fillId="0" borderId="23" xfId="0" applyNumberFormat="1" applyFont="1" applyFill="1" applyBorder="1" applyAlignment="1">
      <alignment horizontal="center" vertical="center"/>
    </xf>
    <xf numFmtId="164" fontId="43" fillId="0" borderId="23" xfId="1" applyFont="1" applyFill="1" applyBorder="1" applyAlignment="1">
      <alignment horizontal="right" vertical="center" wrapText="1"/>
    </xf>
    <xf numFmtId="0" fontId="43" fillId="0" borderId="23" xfId="0" applyNumberFormat="1" applyFont="1" applyFill="1" applyBorder="1" applyAlignment="1">
      <alignment horizontal="justify" vertical="center"/>
    </xf>
    <xf numFmtId="0" fontId="43" fillId="0" borderId="0" xfId="0" applyFont="1" applyFill="1" applyBorder="1" applyAlignment="1">
      <alignment vertical="center"/>
    </xf>
    <xf numFmtId="0" fontId="34" fillId="2" borderId="23" xfId="0" applyFont="1" applyFill="1" applyBorder="1" applyAlignment="1">
      <alignment horizontal="center" vertical="center"/>
    </xf>
    <xf numFmtId="0" fontId="34" fillId="0" borderId="23" xfId="0" applyFont="1" applyBorder="1" applyAlignment="1">
      <alignment horizontal="center" vertical="center"/>
    </xf>
    <xf numFmtId="0" fontId="34" fillId="11" borderId="25" xfId="0" applyFont="1" applyFill="1" applyBorder="1" applyAlignment="1">
      <alignment vertical="center" wrapText="1"/>
    </xf>
    <xf numFmtId="0" fontId="34" fillId="11" borderId="26" xfId="0" applyFont="1" applyFill="1" applyBorder="1" applyAlignment="1">
      <alignment vertical="center" wrapText="1"/>
    </xf>
    <xf numFmtId="164" fontId="2" fillId="0" borderId="26" xfId="1" applyFont="1" applyFill="1" applyBorder="1" applyAlignment="1">
      <alignment vertical="center"/>
    </xf>
    <xf numFmtId="164" fontId="2" fillId="0" borderId="23" xfId="1" applyFont="1" applyFill="1" applyBorder="1" applyAlignment="1">
      <alignment horizontal="left" vertical="center"/>
    </xf>
    <xf numFmtId="174" fontId="34" fillId="0" borderId="23" xfId="1" applyNumberFormat="1" applyFont="1" applyBorder="1" applyAlignment="1">
      <alignment horizontal="center" vertical="center" wrapText="1"/>
    </xf>
    <xf numFmtId="2" fontId="28" fillId="25" borderId="23" xfId="1150" applyNumberFormat="1" applyFont="1" applyFill="1" applyBorder="1" applyAlignment="1">
      <alignment horizontal="right" vertical="center" wrapText="1"/>
    </xf>
    <xf numFmtId="2" fontId="26" fillId="25" borderId="23" xfId="1150" applyNumberFormat="1" applyFont="1" applyFill="1" applyBorder="1" applyAlignment="1">
      <alignment horizontal="right" vertical="center" wrapText="1"/>
    </xf>
    <xf numFmtId="164" fontId="2" fillId="18" borderId="23" xfId="1" applyFont="1" applyFill="1" applyBorder="1" applyAlignment="1">
      <alignment horizontal="right" vertical="center" wrapText="1"/>
    </xf>
    <xf numFmtId="0" fontId="34" fillId="0" borderId="23" xfId="7" applyFont="1" applyFill="1" applyBorder="1" applyAlignment="1">
      <alignment horizontal="left" vertical="center" wrapText="1"/>
    </xf>
    <xf numFmtId="0" fontId="44" fillId="2" borderId="23" xfId="1150" applyFont="1" applyFill="1" applyBorder="1" applyAlignment="1">
      <alignment horizontal="center" vertical="center" wrapText="1"/>
    </xf>
    <xf numFmtId="0" fontId="3" fillId="78" borderId="23" xfId="1150" applyFont="1" applyFill="1" applyBorder="1" applyAlignment="1">
      <alignment horizontal="justify" vertical="center" wrapText="1"/>
    </xf>
    <xf numFmtId="0" fontId="28" fillId="2" borderId="23" xfId="1098" applyFont="1" applyFill="1" applyBorder="1" applyAlignment="1">
      <alignment horizontal="left" vertical="center" wrapText="1"/>
    </xf>
    <xf numFmtId="0" fontId="28" fillId="2" borderId="23" xfId="1098" applyFont="1" applyFill="1" applyBorder="1" applyAlignment="1">
      <alignment vertical="center" wrapText="1"/>
    </xf>
    <xf numFmtId="0" fontId="34" fillId="2" borderId="23" xfId="1098" applyFont="1" applyFill="1" applyBorder="1" applyAlignment="1">
      <alignment horizontal="justify" vertical="center" wrapText="1"/>
    </xf>
    <xf numFmtId="0" fontId="28" fillId="0" borderId="23" xfId="15" applyFont="1" applyFill="1" applyBorder="1" applyAlignment="1" applyProtection="1">
      <alignment horizontal="justify" vertical="center" wrapText="1"/>
    </xf>
    <xf numFmtId="0" fontId="3" fillId="0" borderId="0" xfId="1095" applyFont="1" applyAlignment="1">
      <alignment vertical="center"/>
    </xf>
    <xf numFmtId="0" fontId="3" fillId="0" borderId="0" xfId="1150" applyFont="1" applyAlignment="1">
      <alignment vertical="center"/>
    </xf>
    <xf numFmtId="0" fontId="34" fillId="25" borderId="23" xfId="0" applyFont="1" applyFill="1" applyBorder="1" applyAlignment="1">
      <alignment horizontal="left" vertical="center" wrapText="1"/>
    </xf>
    <xf numFmtId="0" fontId="34" fillId="0" borderId="23" xfId="766" applyNumberFormat="1" applyFont="1" applyFill="1" applyBorder="1" applyAlignment="1" applyProtection="1">
      <alignment horizontal="justify" vertical="center"/>
    </xf>
    <xf numFmtId="0" fontId="28" fillId="0" borderId="23" xfId="6" applyNumberFormat="1" applyFont="1" applyFill="1" applyBorder="1" applyAlignment="1" applyProtection="1">
      <alignment horizontal="justify" vertical="center" wrapText="1"/>
      <protection locked="0"/>
    </xf>
    <xf numFmtId="2" fontId="28" fillId="0" borderId="23" xfId="6" applyNumberFormat="1" applyFont="1" applyFill="1" applyBorder="1" applyAlignment="1" applyProtection="1">
      <alignment horizontal="right" vertical="center" wrapText="1"/>
      <protection locked="0"/>
    </xf>
    <xf numFmtId="0" fontId="4" fillId="0" borderId="23" xfId="766" applyFont="1" applyFill="1" applyBorder="1" applyAlignment="1" applyProtection="1">
      <alignment horizontal="center" vertical="center"/>
      <protection locked="0"/>
    </xf>
    <xf numFmtId="43" fontId="4" fillId="0" borderId="23" xfId="9" applyFont="1" applyFill="1" applyBorder="1" applyAlignment="1" applyProtection="1">
      <alignment horizontal="center" vertical="center" wrapText="1"/>
    </xf>
    <xf numFmtId="0" fontId="26" fillId="0" borderId="23" xfId="704" applyNumberFormat="1" applyFont="1" applyFill="1" applyBorder="1" applyAlignment="1" applyProtection="1">
      <alignment horizontal="justify" vertical="center" wrapText="1"/>
    </xf>
    <xf numFmtId="0" fontId="28" fillId="0" borderId="23" xfId="704" applyNumberFormat="1" applyFont="1" applyFill="1" applyBorder="1" applyAlignment="1" applyProtection="1">
      <alignment horizontal="justify" vertical="center" wrapText="1"/>
    </xf>
    <xf numFmtId="2" fontId="28" fillId="0" borderId="23" xfId="1095" applyNumberFormat="1" applyFont="1" applyFill="1" applyBorder="1" applyAlignment="1">
      <alignment horizontal="center" vertical="center" wrapText="1"/>
    </xf>
    <xf numFmtId="43" fontId="28" fillId="0" borderId="23" xfId="100" applyFont="1" applyFill="1" applyBorder="1" applyAlignment="1">
      <alignment horizontal="center" vertical="center" wrapText="1"/>
    </xf>
    <xf numFmtId="0" fontId="4" fillId="0" borderId="0" xfId="0" applyFont="1"/>
    <xf numFmtId="0" fontId="4" fillId="0" borderId="0" xfId="0" applyFont="1" applyAlignment="1">
      <alignment horizontal="center"/>
    </xf>
    <xf numFmtId="0" fontId="4" fillId="0" borderId="23" xfId="0" applyFont="1" applyBorder="1"/>
    <xf numFmtId="0" fontId="34" fillId="0" borderId="0" xfId="0" applyFont="1" applyAlignment="1">
      <alignment horizontal="right" vertical="center"/>
    </xf>
    <xf numFmtId="2" fontId="34" fillId="0" borderId="0" xfId="0" applyNumberFormat="1" applyFont="1" applyAlignment="1">
      <alignment horizontal="right" vertical="center"/>
    </xf>
    <xf numFmtId="0" fontId="28" fillId="0" borderId="23" xfId="704" applyFont="1" applyFill="1" applyBorder="1" applyAlignment="1">
      <alignment horizontal="justify" vertical="center" wrapText="1"/>
    </xf>
    <xf numFmtId="2" fontId="4" fillId="0" borderId="23" xfId="0" applyNumberFormat="1" applyFont="1" applyFill="1" applyBorder="1" applyAlignment="1">
      <alignment horizontal="right" vertical="center" wrapText="1"/>
    </xf>
    <xf numFmtId="2" fontId="4" fillId="0" borderId="23" xfId="0" applyNumberFormat="1" applyFont="1" applyFill="1" applyBorder="1" applyAlignment="1">
      <alignment horizontal="center" vertical="center" wrapText="1"/>
    </xf>
    <xf numFmtId="0" fontId="28" fillId="0" borderId="23" xfId="625" applyFont="1" applyFill="1" applyBorder="1" applyAlignment="1" applyProtection="1">
      <alignment horizontal="left" vertical="center" wrapText="1"/>
      <protection locked="0"/>
    </xf>
    <xf numFmtId="0" fontId="28" fillId="0" borderId="23" xfId="625" applyFont="1" applyFill="1" applyBorder="1" applyAlignment="1">
      <alignment horizontal="justify" vertical="center" wrapText="1"/>
    </xf>
    <xf numFmtId="1" fontId="4" fillId="0" borderId="23" xfId="6" applyNumberFormat="1" applyFont="1" applyFill="1" applyBorder="1" applyAlignment="1" applyProtection="1">
      <alignment horizontal="center" vertical="center" wrapText="1"/>
      <protection locked="0"/>
    </xf>
    <xf numFmtId="1" fontId="3" fillId="0" borderId="23" xfId="6" applyNumberFormat="1" applyFont="1" applyFill="1" applyBorder="1" applyAlignment="1" applyProtection="1">
      <alignment horizontal="center" vertical="center" wrapText="1"/>
      <protection locked="0"/>
    </xf>
    <xf numFmtId="2" fontId="28" fillId="0" borderId="23" xfId="6" applyNumberFormat="1" applyFont="1" applyFill="1" applyBorder="1" applyAlignment="1" applyProtection="1">
      <alignment horizontal="center" vertical="center" wrapText="1"/>
      <protection locked="0"/>
    </xf>
    <xf numFmtId="0" fontId="57" fillId="0" borderId="23" xfId="0" applyFont="1" applyFill="1" applyBorder="1" applyAlignment="1">
      <alignment horizontal="center" vertical="center" wrapText="1"/>
    </xf>
    <xf numFmtId="0" fontId="28" fillId="0" borderId="23" xfId="0" applyFont="1" applyFill="1" applyBorder="1" applyAlignment="1" applyProtection="1">
      <alignment horizontal="left" vertical="center" wrapText="1"/>
      <protection locked="0"/>
    </xf>
    <xf numFmtId="2" fontId="34" fillId="0" borderId="23" xfId="0" applyNumberFormat="1" applyFont="1" applyFill="1" applyBorder="1" applyAlignment="1">
      <alignment vertical="center" wrapText="1"/>
    </xf>
    <xf numFmtId="1" fontId="28" fillId="0" borderId="23" xfId="1098" applyNumberFormat="1" applyFont="1" applyFill="1" applyBorder="1" applyAlignment="1">
      <alignment horizontal="center" vertical="center" wrapText="1"/>
    </xf>
    <xf numFmtId="1" fontId="28" fillId="0" borderId="23" xfId="0" applyNumberFormat="1" applyFont="1" applyFill="1" applyBorder="1" applyAlignment="1">
      <alignment horizontal="justify" vertical="center" wrapText="1"/>
    </xf>
    <xf numFmtId="0" fontId="28" fillId="0" borderId="23" xfId="11" applyFont="1" applyFill="1" applyBorder="1" applyAlignment="1" applyProtection="1">
      <alignment horizontal="center" vertical="center" wrapText="1"/>
      <protection locked="0"/>
    </xf>
    <xf numFmtId="0" fontId="28" fillId="0" borderId="23" xfId="6" applyFont="1" applyFill="1" applyBorder="1" applyAlignment="1" applyProtection="1">
      <alignment horizontal="justify" vertical="center" wrapText="1"/>
      <protection locked="0"/>
    </xf>
    <xf numFmtId="1" fontId="28" fillId="0" borderId="23" xfId="11" applyNumberFormat="1" applyFont="1" applyFill="1" applyBorder="1" applyAlignment="1">
      <alignment horizontal="center" vertical="center" wrapText="1"/>
    </xf>
    <xf numFmtId="0" fontId="33" fillId="0" borderId="23" xfId="0" applyFont="1" applyFill="1" applyBorder="1" applyAlignment="1">
      <alignment horizontal="justify" vertical="center" wrapText="1"/>
    </xf>
    <xf numFmtId="43" fontId="28" fillId="0" borderId="23" xfId="3" applyFont="1" applyFill="1" applyBorder="1" applyAlignment="1" applyProtection="1">
      <alignment vertical="center" wrapText="1"/>
    </xf>
    <xf numFmtId="0" fontId="32" fillId="0" borderId="23" xfId="11" applyFont="1" applyFill="1" applyBorder="1" applyAlignment="1">
      <alignment horizontal="justify" vertical="center" wrapText="1"/>
    </xf>
    <xf numFmtId="0" fontId="4" fillId="0" borderId="23" xfId="2" applyFont="1" applyFill="1" applyBorder="1" applyAlignment="1">
      <alignment horizontal="justify" vertical="center" wrapText="1"/>
    </xf>
    <xf numFmtId="0" fontId="28" fillId="0" borderId="23" xfId="11" applyFont="1" applyFill="1" applyBorder="1" applyAlignment="1" applyProtection="1">
      <alignment vertical="center" wrapText="1"/>
      <protection locked="0"/>
    </xf>
    <xf numFmtId="0" fontId="26" fillId="0" borderId="23" xfId="0" applyFont="1" applyFill="1" applyBorder="1" applyAlignment="1" applyProtection="1">
      <alignment horizontal="justify" vertical="center" wrapText="1"/>
      <protection locked="0"/>
    </xf>
    <xf numFmtId="0" fontId="28" fillId="0" borderId="23" xfId="2" applyFont="1" applyFill="1" applyBorder="1" applyAlignment="1" applyProtection="1">
      <alignment horizontal="justify" vertical="center" wrapText="1"/>
      <protection locked="0"/>
    </xf>
    <xf numFmtId="0" fontId="28" fillId="0" borderId="23" xfId="15" applyFont="1" applyFill="1" applyBorder="1" applyAlignment="1">
      <alignment horizontal="justify" vertical="center" wrapText="1"/>
    </xf>
    <xf numFmtId="0" fontId="26" fillId="0" borderId="23" xfId="11" applyFont="1" applyFill="1" applyBorder="1" applyAlignment="1" applyProtection="1">
      <alignment horizontal="justify" vertical="center" wrapText="1"/>
      <protection locked="0"/>
    </xf>
    <xf numFmtId="1" fontId="28" fillId="0" borderId="23" xfId="2" applyNumberFormat="1" applyFont="1" applyFill="1" applyBorder="1" applyAlignment="1" applyProtection="1">
      <alignment horizontal="center" vertical="center" wrapText="1"/>
      <protection locked="0"/>
    </xf>
    <xf numFmtId="0" fontId="28" fillId="0" borderId="23" xfId="7" applyFont="1" applyFill="1" applyBorder="1" applyAlignment="1" applyProtection="1">
      <alignment horizontal="left" vertical="center" wrapText="1"/>
      <protection locked="0"/>
    </xf>
    <xf numFmtId="1" fontId="28" fillId="0" borderId="23" xfId="824" applyNumberFormat="1" applyFont="1" applyFill="1" applyBorder="1" applyAlignment="1" applyProtection="1">
      <alignment horizontal="center" vertical="center" wrapText="1"/>
      <protection locked="0"/>
    </xf>
    <xf numFmtId="1" fontId="28" fillId="0" borderId="23" xfId="15" applyNumberFormat="1" applyFont="1" applyFill="1" applyBorder="1" applyAlignment="1" applyProtection="1">
      <alignment horizontal="center" vertical="center" wrapText="1"/>
      <protection locked="0"/>
    </xf>
    <xf numFmtId="0" fontId="4" fillId="0" borderId="23" xfId="15" applyFont="1" applyFill="1" applyBorder="1" applyAlignment="1">
      <alignment horizontal="justify" vertical="center" wrapText="1"/>
    </xf>
    <xf numFmtId="0" fontId="4" fillId="0" borderId="23" xfId="15" applyFont="1" applyFill="1" applyBorder="1" applyAlignment="1" applyProtection="1">
      <alignment horizontal="justify" vertical="center" wrapText="1"/>
      <protection locked="0"/>
    </xf>
    <xf numFmtId="1" fontId="4" fillId="0" borderId="23" xfId="822"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center" vertical="center" wrapText="1"/>
      <protection locked="0"/>
    </xf>
    <xf numFmtId="0" fontId="32" fillId="0" borderId="23" xfId="0" applyFont="1" applyFill="1" applyBorder="1" applyAlignment="1" applyProtection="1">
      <alignment horizontal="justify" vertical="center" wrapText="1"/>
      <protection locked="0"/>
    </xf>
    <xf numFmtId="0" fontId="32" fillId="0" borderId="23" xfId="0" applyFont="1" applyFill="1" applyBorder="1" applyAlignment="1">
      <alignment horizontal="justify" vertical="center" wrapText="1"/>
    </xf>
    <xf numFmtId="0" fontId="4" fillId="0" borderId="23" xfId="822" applyFont="1" applyFill="1" applyBorder="1" applyAlignment="1" applyProtection="1">
      <alignment vertical="center" wrapText="1"/>
      <protection locked="0"/>
    </xf>
    <xf numFmtId="1" fontId="4" fillId="0" borderId="23" xfId="11" applyNumberFormat="1" applyFont="1" applyFill="1" applyBorder="1" applyAlignment="1" applyProtection="1">
      <alignment horizontal="center" vertical="center" wrapText="1"/>
      <protection locked="0"/>
    </xf>
    <xf numFmtId="0" fontId="4" fillId="0" borderId="23" xfId="11" applyFont="1" applyFill="1" applyBorder="1" applyAlignment="1" applyProtection="1">
      <alignment horizontal="left" vertical="center" wrapText="1"/>
      <protection locked="0"/>
    </xf>
    <xf numFmtId="0" fontId="34" fillId="0" borderId="23" xfId="11" applyFont="1" applyFill="1" applyBorder="1" applyAlignment="1" applyProtection="1">
      <alignment horizontal="justify" vertical="center" wrapText="1"/>
      <protection locked="0"/>
    </xf>
    <xf numFmtId="0" fontId="3" fillId="0" borderId="23" xfId="0" applyFont="1" applyFill="1" applyBorder="1" applyAlignment="1">
      <alignment horizontal="justify" vertical="center" wrapText="1"/>
    </xf>
    <xf numFmtId="0" fontId="28" fillId="0" borderId="23" xfId="11" applyFont="1" applyFill="1" applyBorder="1" applyAlignment="1">
      <alignment horizontal="justify" vertical="center" wrapText="1"/>
    </xf>
    <xf numFmtId="1" fontId="28" fillId="0" borderId="23" xfId="1087" applyNumberFormat="1" applyFont="1" applyFill="1" applyBorder="1" applyAlignment="1">
      <alignment horizontal="center" vertical="center" wrapText="1"/>
    </xf>
    <xf numFmtId="0" fontId="3" fillId="0" borderId="23" xfId="0" applyFont="1" applyFill="1" applyBorder="1" applyAlignment="1">
      <alignment horizontal="left" vertical="center" wrapText="1"/>
    </xf>
    <xf numFmtId="0" fontId="28" fillId="0" borderId="23" xfId="6" applyFont="1" applyFill="1" applyBorder="1" applyAlignment="1" applyProtection="1">
      <alignment horizontal="center" vertical="center" wrapText="1"/>
      <protection locked="0"/>
    </xf>
    <xf numFmtId="1" fontId="4" fillId="0" borderId="23" xfId="11" applyNumberFormat="1" applyFont="1" applyFill="1" applyBorder="1" applyAlignment="1">
      <alignment horizontal="center" vertical="center" wrapText="1"/>
    </xf>
    <xf numFmtId="1" fontId="28" fillId="0" borderId="23" xfId="854" applyNumberFormat="1" applyFont="1" applyFill="1" applyBorder="1" applyAlignment="1" applyProtection="1">
      <alignment horizontal="center" vertical="center" wrapText="1"/>
      <protection locked="0"/>
    </xf>
    <xf numFmtId="0" fontId="4" fillId="0" borderId="23" xfId="11" applyFont="1" applyFill="1" applyBorder="1" applyAlignment="1">
      <alignment horizontal="left" vertical="center" wrapText="1"/>
    </xf>
    <xf numFmtId="0" fontId="50" fillId="0" borderId="23" xfId="15" applyFont="1" applyFill="1" applyBorder="1" applyAlignment="1">
      <alignment horizontal="center" vertical="center" wrapText="1"/>
    </xf>
    <xf numFmtId="0" fontId="28" fillId="0" borderId="23" xfId="15" applyFont="1" applyFill="1" applyBorder="1" applyAlignment="1">
      <alignment vertical="center" wrapText="1"/>
    </xf>
    <xf numFmtId="1" fontId="28" fillId="0" borderId="23" xfId="15" applyNumberFormat="1" applyFont="1" applyFill="1" applyBorder="1" applyAlignment="1">
      <alignment horizontal="center" vertical="center" wrapText="1"/>
    </xf>
    <xf numFmtId="0" fontId="3" fillId="0" borderId="23" xfId="10" applyFont="1" applyFill="1" applyBorder="1" applyAlignment="1">
      <alignment horizontal="justify" vertical="center" wrapText="1"/>
    </xf>
    <xf numFmtId="1" fontId="4" fillId="0" borderId="23" xfId="10" applyNumberFormat="1" applyFont="1" applyFill="1" applyBorder="1" applyAlignment="1" applyProtection="1">
      <alignment horizontal="center" vertical="center" wrapText="1"/>
      <protection locked="0"/>
    </xf>
    <xf numFmtId="0" fontId="4" fillId="0" borderId="23" xfId="10" applyFont="1" applyFill="1" applyBorder="1" applyAlignment="1" applyProtection="1">
      <alignment vertical="center" wrapText="1"/>
      <protection locked="0"/>
    </xf>
    <xf numFmtId="0" fontId="28" fillId="0" borderId="23" xfId="2021" applyFont="1" applyFill="1" applyBorder="1" applyAlignment="1" applyProtection="1">
      <alignment horizontal="center" vertical="center" wrapText="1"/>
    </xf>
    <xf numFmtId="0" fontId="3" fillId="0" borderId="23" xfId="2021" applyFont="1" applyFill="1" applyBorder="1" applyAlignment="1" applyProtection="1">
      <alignment vertical="center" wrapText="1"/>
    </xf>
    <xf numFmtId="0" fontId="42" fillId="0" borderId="23" xfId="2021" applyFont="1" applyFill="1" applyBorder="1" applyAlignment="1" applyProtection="1">
      <alignment horizontal="center" vertical="center" wrapText="1"/>
    </xf>
    <xf numFmtId="0" fontId="3" fillId="0" borderId="23" xfId="2021" applyFont="1" applyFill="1" applyBorder="1" applyAlignment="1" applyProtection="1">
      <alignment horizontal="center" vertical="center" wrapText="1"/>
    </xf>
    <xf numFmtId="1" fontId="28" fillId="0" borderId="23" xfId="2021" applyNumberFormat="1" applyFont="1" applyFill="1" applyBorder="1" applyAlignment="1" applyProtection="1">
      <alignment horizontal="center" vertical="center" wrapText="1"/>
    </xf>
    <xf numFmtId="0" fontId="28" fillId="0" borderId="23" xfId="2021" applyFont="1" applyFill="1" applyBorder="1" applyAlignment="1" applyProtection="1">
      <alignment vertical="center" wrapText="1"/>
    </xf>
    <xf numFmtId="0" fontId="3" fillId="0" borderId="23" xfId="2021" applyFont="1" applyFill="1" applyBorder="1" applyAlignment="1" applyProtection="1">
      <alignment horizontal="justify" vertical="center" wrapText="1"/>
    </xf>
    <xf numFmtId="1" fontId="3" fillId="0" borderId="23" xfId="7" applyNumberFormat="1" applyFont="1" applyFill="1" applyBorder="1" applyAlignment="1" applyProtection="1">
      <alignment horizontal="center" vertical="center" wrapText="1"/>
      <protection locked="0"/>
    </xf>
    <xf numFmtId="0" fontId="3" fillId="0" borderId="23" xfId="7" applyFont="1" applyFill="1" applyBorder="1" applyAlignment="1" applyProtection="1">
      <alignment vertical="center" wrapText="1"/>
      <protection locked="0"/>
    </xf>
    <xf numFmtId="1" fontId="3" fillId="0" borderId="23" xfId="2021" applyNumberFormat="1" applyFont="1" applyFill="1" applyBorder="1" applyAlignment="1" applyProtection="1">
      <alignment horizontal="center" vertical="center" wrapText="1"/>
    </xf>
    <xf numFmtId="0" fontId="4" fillId="0" borderId="23" xfId="0" applyFont="1" applyFill="1" applyBorder="1" applyAlignment="1">
      <alignment horizontal="justify" vertical="center" wrapText="1"/>
    </xf>
    <xf numFmtId="0" fontId="28" fillId="0" borderId="23" xfId="2022" applyFont="1" applyFill="1" applyBorder="1" applyAlignment="1" applyProtection="1">
      <alignment horizontal="center" vertical="center" wrapText="1"/>
    </xf>
    <xf numFmtId="0" fontId="28" fillId="0" borderId="23" xfId="2022" applyFont="1" applyFill="1" applyBorder="1" applyAlignment="1" applyProtection="1">
      <alignment vertical="center" wrapText="1"/>
    </xf>
    <xf numFmtId="1" fontId="3" fillId="0" borderId="23" xfId="2022" applyNumberFormat="1" applyFont="1" applyFill="1" applyBorder="1" applyAlignment="1" applyProtection="1">
      <alignment horizontal="center" vertical="center" wrapText="1"/>
    </xf>
    <xf numFmtId="0" fontId="3" fillId="0" borderId="23" xfId="2022" applyFont="1" applyFill="1" applyBorder="1" applyAlignment="1" applyProtection="1">
      <alignment vertical="center" wrapText="1"/>
    </xf>
    <xf numFmtId="0" fontId="3" fillId="0" borderId="23" xfId="2022" applyFont="1" applyFill="1" applyBorder="1" applyAlignment="1" applyProtection="1">
      <alignment horizontal="left" vertical="center" wrapText="1"/>
    </xf>
    <xf numFmtId="1" fontId="28" fillId="0" borderId="23" xfId="2022" applyNumberFormat="1" applyFont="1" applyFill="1" applyBorder="1" applyAlignment="1" applyProtection="1">
      <alignment horizontal="center" vertical="center" wrapText="1"/>
    </xf>
    <xf numFmtId="0" fontId="3" fillId="0" borderId="23" xfId="2020" applyFont="1" applyFill="1" applyBorder="1" applyAlignment="1">
      <alignment vertical="center" wrapText="1"/>
      <protection locked="0"/>
    </xf>
    <xf numFmtId="0" fontId="4" fillId="0" borderId="23" xfId="11" applyFont="1" applyFill="1" applyBorder="1" applyAlignment="1">
      <alignment horizontal="justify" vertical="center" wrapText="1"/>
    </xf>
    <xf numFmtId="1" fontId="28" fillId="0" borderId="23" xfId="2" applyNumberFormat="1" applyFont="1" applyFill="1" applyBorder="1" applyAlignment="1">
      <alignment horizontal="left" vertical="center" wrapText="1"/>
    </xf>
    <xf numFmtId="1" fontId="3" fillId="0" borderId="23" xfId="2020" applyNumberFormat="1" applyFont="1" applyFill="1" applyBorder="1" applyAlignment="1">
      <alignment horizontal="center" vertical="center" wrapText="1"/>
      <protection locked="0"/>
    </xf>
    <xf numFmtId="0" fontId="28" fillId="0" borderId="23" xfId="0" applyFont="1" applyFill="1" applyBorder="1" applyAlignment="1" applyProtection="1">
      <alignment horizontal="center" vertical="center" wrapText="1"/>
      <protection locked="0"/>
    </xf>
    <xf numFmtId="0" fontId="34" fillId="0" borderId="23" xfId="0" applyFont="1" applyFill="1" applyBorder="1" applyAlignment="1">
      <alignment horizontal="justify" vertical="center" wrapText="1"/>
    </xf>
    <xf numFmtId="0" fontId="26" fillId="0" borderId="23" xfId="15" applyFont="1" applyFill="1" applyBorder="1" applyAlignment="1">
      <alignment horizontal="justify" vertical="center" wrapText="1"/>
    </xf>
    <xf numFmtId="1" fontId="4" fillId="0" borderId="23" xfId="854" applyNumberFormat="1" applyFont="1" applyFill="1" applyBorder="1" applyAlignment="1" applyProtection="1">
      <alignment horizontal="center" vertical="center" wrapText="1"/>
      <protection locked="0"/>
    </xf>
    <xf numFmtId="0" fontId="32" fillId="0" borderId="23" xfId="1070" applyFont="1" applyFill="1" applyBorder="1" applyAlignment="1" applyProtection="1">
      <alignment horizontal="justify" vertical="center" wrapText="1"/>
      <protection locked="0"/>
    </xf>
    <xf numFmtId="1" fontId="28" fillId="0" borderId="23" xfId="2" applyNumberFormat="1" applyFont="1" applyFill="1" applyBorder="1" applyAlignment="1">
      <alignment horizontal="center" vertical="center" wrapText="1"/>
    </xf>
    <xf numFmtId="0" fontId="28" fillId="0" borderId="23" xfId="10" applyFont="1" applyFill="1" applyBorder="1" applyAlignment="1">
      <alignment horizontal="justify" vertical="center" wrapText="1"/>
    </xf>
    <xf numFmtId="0" fontId="28" fillId="0" borderId="23" xfId="2021" applyFont="1" applyFill="1" applyBorder="1" applyAlignment="1" applyProtection="1">
      <alignment horizontal="justify" vertical="center" wrapText="1"/>
    </xf>
    <xf numFmtId="1" fontId="4" fillId="0" borderId="23" xfId="15" applyNumberFormat="1" applyFont="1" applyFill="1" applyBorder="1" applyAlignment="1" applyProtection="1">
      <alignment horizontal="center" vertical="center" wrapText="1"/>
      <protection locked="0"/>
    </xf>
    <xf numFmtId="0" fontId="28" fillId="0" borderId="23" xfId="15" applyFont="1" applyFill="1" applyBorder="1" applyAlignment="1" applyProtection="1">
      <alignment horizontal="right" vertical="center" wrapText="1"/>
      <protection locked="0"/>
    </xf>
    <xf numFmtId="0" fontId="28" fillId="0" borderId="23" xfId="15" applyFont="1" applyFill="1" applyBorder="1" applyAlignment="1" applyProtection="1">
      <alignment vertical="center" wrapText="1"/>
      <protection locked="0"/>
    </xf>
    <xf numFmtId="0" fontId="4" fillId="25" borderId="23" xfId="0" applyFont="1" applyFill="1" applyBorder="1" applyAlignment="1">
      <alignment vertical="center" wrapText="1"/>
    </xf>
    <xf numFmtId="0" fontId="28" fillId="25" borderId="23" xfId="0" applyFont="1" applyFill="1" applyBorder="1" applyAlignment="1">
      <alignment horizontal="center" vertical="center" wrapText="1"/>
    </xf>
    <xf numFmtId="0" fontId="28" fillId="25" borderId="23" xfId="0" applyFont="1" applyFill="1" applyBorder="1" applyAlignment="1">
      <alignment horizontal="left" vertical="center" wrapText="1"/>
    </xf>
    <xf numFmtId="1" fontId="28" fillId="25" borderId="23" xfId="6" applyNumberFormat="1" applyFont="1" applyFill="1" applyBorder="1" applyAlignment="1">
      <alignment horizontal="center" vertical="center" wrapText="1"/>
    </xf>
    <xf numFmtId="1" fontId="28" fillId="25" borderId="23" xfId="11" applyNumberFormat="1" applyFont="1" applyFill="1" applyBorder="1" applyAlignment="1" applyProtection="1">
      <alignment horizontal="center" vertical="center" wrapText="1"/>
      <protection locked="0"/>
    </xf>
    <xf numFmtId="0" fontId="28" fillId="25" borderId="23" xfId="11" applyFont="1" applyFill="1" applyBorder="1" applyAlignment="1" applyProtection="1">
      <alignment horizontal="center" vertical="center" wrapText="1"/>
      <protection locked="0"/>
    </xf>
    <xf numFmtId="2" fontId="4" fillId="25" borderId="23" xfId="0" applyNumberFormat="1" applyFont="1" applyFill="1" applyBorder="1" applyAlignment="1">
      <alignment vertical="center" wrapText="1"/>
    </xf>
    <xf numFmtId="0" fontId="28" fillId="25" borderId="23" xfId="13" applyFont="1" applyFill="1" applyBorder="1" applyAlignment="1" applyProtection="1">
      <alignment horizontal="justify" vertical="center" wrapText="1"/>
      <protection locked="0"/>
    </xf>
    <xf numFmtId="0" fontId="28" fillId="25" borderId="23" xfId="6" applyFont="1" applyFill="1" applyBorder="1" applyAlignment="1">
      <alignment horizontal="justify" vertical="center" wrapText="1"/>
    </xf>
    <xf numFmtId="0" fontId="28" fillId="25" borderId="23" xfId="2" applyFont="1" applyFill="1" applyBorder="1" applyAlignment="1">
      <alignment horizontal="justify" vertical="center" wrapText="1"/>
    </xf>
    <xf numFmtId="1" fontId="28" fillId="25" borderId="23" xfId="13" applyNumberFormat="1" applyFont="1" applyFill="1" applyBorder="1" applyAlignment="1" applyProtection="1">
      <alignment horizontal="center" vertical="center" wrapText="1"/>
      <protection locked="0"/>
    </xf>
    <xf numFmtId="1" fontId="4" fillId="25" borderId="23" xfId="0" applyNumberFormat="1" applyFont="1" applyFill="1" applyBorder="1" applyAlignment="1">
      <alignment horizontal="center" vertical="center" wrapText="1"/>
    </xf>
    <xf numFmtId="0" fontId="4" fillId="25" borderId="23" xfId="2" applyFont="1" applyFill="1" applyBorder="1" applyAlignment="1">
      <alignment horizontal="justify" vertical="center" wrapText="1"/>
    </xf>
    <xf numFmtId="0" fontId="28" fillId="25" borderId="23" xfId="0" applyFont="1" applyFill="1" applyBorder="1" applyAlignment="1" applyProtection="1">
      <alignment horizontal="justify" vertical="center" wrapText="1"/>
      <protection locked="0"/>
    </xf>
    <xf numFmtId="0" fontId="28" fillId="25" borderId="23" xfId="0" applyFont="1" applyFill="1" applyBorder="1" applyAlignment="1">
      <alignment vertical="center" wrapText="1"/>
    </xf>
    <xf numFmtId="1" fontId="28" fillId="25" borderId="23" xfId="0" applyNumberFormat="1" applyFont="1" applyFill="1" applyBorder="1" applyAlignment="1">
      <alignment horizontal="center" vertical="center" wrapText="1"/>
    </xf>
    <xf numFmtId="1" fontId="28" fillId="25" borderId="23" xfId="0" applyNumberFormat="1" applyFont="1" applyFill="1" applyBorder="1" applyAlignment="1" applyProtection="1">
      <alignment horizontal="center" vertical="center" wrapText="1"/>
      <protection locked="0"/>
    </xf>
    <xf numFmtId="0" fontId="28" fillId="25" borderId="23" xfId="0" applyFont="1" applyFill="1" applyBorder="1" applyAlignment="1" applyProtection="1">
      <alignment horizontal="left" vertical="center" wrapText="1"/>
      <protection locked="0"/>
    </xf>
    <xf numFmtId="0" fontId="26" fillId="25" borderId="23" xfId="0" applyFont="1" applyFill="1" applyBorder="1" applyAlignment="1" applyProtection="1">
      <alignment horizontal="justify" vertical="center" wrapText="1"/>
      <protection locked="0"/>
    </xf>
    <xf numFmtId="0" fontId="28" fillId="25" borderId="23" xfId="2" applyFont="1" applyFill="1" applyBorder="1" applyAlignment="1">
      <alignment vertical="center" wrapText="1"/>
    </xf>
    <xf numFmtId="0" fontId="28" fillId="25" borderId="23" xfId="2" applyFont="1" applyFill="1" applyBorder="1" applyAlignment="1">
      <alignment horizontal="left" vertical="center" wrapText="1"/>
    </xf>
    <xf numFmtId="0" fontId="34" fillId="25" borderId="23" xfId="0" applyFont="1" applyFill="1" applyBorder="1" applyAlignment="1">
      <alignment horizontal="center" vertical="center"/>
    </xf>
    <xf numFmtId="0" fontId="28" fillId="0" borderId="23" xfId="7" applyFont="1" applyBorder="1" applyAlignment="1" applyProtection="1">
      <alignment horizontal="justify" vertical="center" wrapText="1"/>
      <protection locked="0"/>
    </xf>
    <xf numFmtId="0" fontId="32" fillId="2" borderId="23" xfId="11" applyFont="1" applyFill="1" applyBorder="1" applyAlignment="1">
      <alignment horizontal="justify" vertical="center" wrapText="1"/>
    </xf>
    <xf numFmtId="0" fontId="26" fillId="0" borderId="23" xfId="11" applyFont="1" applyBorder="1" applyAlignment="1">
      <alignment horizontal="justify" vertical="center" wrapText="1"/>
    </xf>
    <xf numFmtId="0" fontId="34" fillId="23" borderId="23" xfId="0" applyFont="1" applyFill="1" applyBorder="1" applyAlignment="1">
      <alignment vertical="center" wrapText="1"/>
    </xf>
    <xf numFmtId="2" fontId="26" fillId="0" borderId="23" xfId="0" applyNumberFormat="1" applyFont="1" applyFill="1" applyBorder="1" applyAlignment="1">
      <alignment horizontal="justify" vertical="center" wrapText="1"/>
    </xf>
    <xf numFmtId="2" fontId="28" fillId="0" borderId="23" xfId="0" applyNumberFormat="1" applyFont="1" applyFill="1" applyBorder="1" applyAlignment="1">
      <alignment horizontal="justify" vertical="center" wrapText="1"/>
    </xf>
    <xf numFmtId="0" fontId="3" fillId="74" borderId="23" xfId="2022" applyFont="1" applyFill="1" applyBorder="1" applyAlignment="1" applyProtection="1">
      <alignment horizontal="justify" vertical="center" wrapText="1"/>
    </xf>
    <xf numFmtId="0" fontId="2" fillId="74" borderId="23" xfId="2022" applyFont="1" applyFill="1" applyBorder="1" applyAlignment="1" applyProtection="1">
      <alignment horizontal="justify" vertical="center" wrapText="1"/>
    </xf>
    <xf numFmtId="0" fontId="32" fillId="0" borderId="23" xfId="1070" applyFont="1" applyBorder="1" applyAlignment="1" applyProtection="1">
      <alignment horizontal="justify" vertical="center" wrapText="1"/>
      <protection locked="0"/>
    </xf>
    <xf numFmtId="0" fontId="28" fillId="2" borderId="23" xfId="11" applyFont="1" applyFill="1" applyBorder="1" applyAlignment="1" applyProtection="1">
      <alignment horizontal="justify" vertical="center" wrapText="1"/>
      <protection locked="0"/>
    </xf>
    <xf numFmtId="2" fontId="34" fillId="0" borderId="23" xfId="15" applyNumberFormat="1" applyFont="1" applyBorder="1" applyAlignment="1">
      <alignment horizontal="justify" vertical="center" wrapText="1"/>
    </xf>
    <xf numFmtId="2" fontId="34" fillId="23" borderId="23" xfId="0" applyNumberFormat="1" applyFont="1" applyFill="1" applyBorder="1" applyAlignment="1">
      <alignment vertical="center" wrapText="1"/>
    </xf>
    <xf numFmtId="0" fontId="34" fillId="23" borderId="23" xfId="0" applyFont="1" applyFill="1" applyBorder="1" applyAlignment="1">
      <alignment horizontal="center" vertical="center" wrapText="1"/>
    </xf>
    <xf numFmtId="2" fontId="26" fillId="0" borderId="23" xfId="704" applyNumberFormat="1" applyFont="1" applyFill="1" applyBorder="1" applyAlignment="1" applyProtection="1">
      <alignment horizontal="justify" vertical="center" wrapText="1"/>
      <protection locked="0"/>
    </xf>
    <xf numFmtId="2" fontId="26" fillId="11" borderId="23" xfId="704" applyNumberFormat="1" applyFont="1" applyFill="1" applyBorder="1" applyAlignment="1" applyProtection="1">
      <alignment horizontal="justify" vertical="center" wrapText="1"/>
      <protection locked="0"/>
    </xf>
    <xf numFmtId="0" fontId="28" fillId="0" borderId="23" xfId="767" applyFont="1" applyFill="1" applyBorder="1" applyAlignment="1" applyProtection="1">
      <alignment horizontal="justify" vertical="center" wrapText="1"/>
      <protection locked="0"/>
    </xf>
    <xf numFmtId="0" fontId="32" fillId="25" borderId="23" xfId="767" applyFont="1" applyFill="1" applyBorder="1" applyAlignment="1" applyProtection="1">
      <alignment horizontal="justify" vertical="center" wrapText="1"/>
      <protection locked="0"/>
    </xf>
    <xf numFmtId="0" fontId="4" fillId="0" borderId="23" xfId="704" applyFont="1" applyFill="1" applyBorder="1" applyAlignment="1">
      <alignment horizontal="justify" vertical="center" wrapText="1"/>
    </xf>
    <xf numFmtId="0" fontId="26" fillId="25" borderId="23" xfId="2" applyFont="1" applyFill="1" applyBorder="1" applyAlignment="1">
      <alignment horizontal="justify" vertical="center" wrapText="1"/>
    </xf>
    <xf numFmtId="0" fontId="28" fillId="0" borderId="23" xfId="822" applyFont="1" applyFill="1" applyBorder="1" applyAlignment="1" applyProtection="1">
      <alignment horizontal="justify" vertical="center" wrapText="1"/>
      <protection locked="0"/>
    </xf>
    <xf numFmtId="0" fontId="27" fillId="0" borderId="23" xfId="2" applyFont="1" applyFill="1" applyBorder="1" applyAlignment="1">
      <alignment horizontal="justify" vertical="center" wrapText="1"/>
    </xf>
    <xf numFmtId="0" fontId="28" fillId="0" borderId="23" xfId="0" applyFont="1" applyFill="1" applyBorder="1" applyAlignment="1">
      <alignment horizontal="right" vertical="center" wrapText="1"/>
    </xf>
    <xf numFmtId="2" fontId="28" fillId="0" borderId="23" xfId="0" applyNumberFormat="1" applyFont="1" applyFill="1" applyBorder="1" applyAlignment="1">
      <alignment horizontal="right" vertical="center" wrapText="1"/>
    </xf>
    <xf numFmtId="0" fontId="4" fillId="0" borderId="23" xfId="2" applyFont="1" applyFill="1" applyBorder="1" applyAlignment="1">
      <alignment horizontal="center" vertical="center" wrapText="1"/>
    </xf>
    <xf numFmtId="0" fontId="28" fillId="0" borderId="23" xfId="822" applyFont="1" applyFill="1" applyBorder="1" applyAlignment="1" applyProtection="1">
      <alignment horizontal="center" vertical="center" wrapText="1"/>
      <protection locked="0"/>
    </xf>
    <xf numFmtId="0" fontId="4" fillId="25" borderId="23" xfId="0" applyFont="1" applyFill="1" applyBorder="1" applyAlignment="1">
      <alignment horizontal="left" vertical="center" wrapText="1"/>
    </xf>
    <xf numFmtId="1" fontId="26" fillId="11" borderId="23" xfId="6" applyNumberFormat="1" applyFont="1" applyFill="1" applyBorder="1" applyAlignment="1" applyProtection="1">
      <alignment horizontal="center" vertical="center" wrapText="1"/>
      <protection locked="0"/>
    </xf>
    <xf numFmtId="2" fontId="28" fillId="25" borderId="23" xfId="5" applyNumberFormat="1" applyFont="1" applyFill="1" applyBorder="1" applyAlignment="1" applyProtection="1">
      <alignment horizontal="justify" vertical="center" wrapText="1"/>
      <protection locked="0"/>
    </xf>
    <xf numFmtId="2" fontId="28" fillId="0" borderId="23" xfId="824" applyNumberFormat="1" applyFont="1" applyFill="1" applyBorder="1" applyAlignment="1" applyProtection="1">
      <alignment horizontal="justify" vertical="center" wrapText="1"/>
      <protection locked="0"/>
    </xf>
    <xf numFmtId="2" fontId="3" fillId="25" borderId="23" xfId="1150" applyNumberFormat="1" applyFont="1" applyFill="1" applyBorder="1" applyAlignment="1">
      <alignment horizontal="justify" vertical="center" wrapText="1"/>
    </xf>
    <xf numFmtId="0" fontId="28" fillId="25" borderId="23" xfId="1150" applyFont="1" applyFill="1" applyBorder="1" applyAlignment="1" applyProtection="1">
      <alignment horizontal="justify" vertical="center" wrapText="1"/>
      <protection locked="0"/>
    </xf>
    <xf numFmtId="0" fontId="4" fillId="25" borderId="23" xfId="1141" applyFont="1" applyFill="1" applyBorder="1" applyAlignment="1">
      <alignment horizontal="center" vertical="center" wrapText="1"/>
    </xf>
    <xf numFmtId="0" fontId="34" fillId="25" borderId="23" xfId="1141" applyFont="1" applyFill="1" applyBorder="1" applyAlignment="1">
      <alignment vertical="center" wrapText="1"/>
    </xf>
    <xf numFmtId="0" fontId="4" fillId="25" borderId="23" xfId="1141" applyFont="1" applyFill="1" applyBorder="1" applyAlignment="1">
      <alignment vertical="center" wrapText="1"/>
    </xf>
    <xf numFmtId="164" fontId="3" fillId="25" borderId="23" xfId="2024" applyNumberFormat="1" applyFont="1" applyFill="1" applyBorder="1" applyAlignment="1">
      <alignment horizontal="right" vertical="center" wrapText="1"/>
    </xf>
    <xf numFmtId="1" fontId="28" fillId="25" borderId="23" xfId="1150" applyNumberFormat="1" applyFont="1" applyFill="1" applyBorder="1" applyAlignment="1" applyProtection="1">
      <alignment horizontal="center" vertical="center" wrapText="1"/>
      <protection locked="0"/>
    </xf>
    <xf numFmtId="2" fontId="3" fillId="25" borderId="23" xfId="1150" applyNumberFormat="1" applyFont="1" applyFill="1" applyBorder="1" applyAlignment="1">
      <alignment horizontal="right" vertical="center" wrapText="1"/>
    </xf>
    <xf numFmtId="0" fontId="3" fillId="25" borderId="23" xfId="1150" applyFont="1" applyFill="1" applyBorder="1" applyAlignment="1">
      <alignment horizontal="center" vertical="center" wrapText="1"/>
    </xf>
    <xf numFmtId="43" fontId="28" fillId="25" borderId="23" xfId="9" applyFont="1" applyFill="1" applyBorder="1" applyAlignment="1" applyProtection="1">
      <alignment horizontal="right" vertical="center" wrapText="1"/>
    </xf>
    <xf numFmtId="0" fontId="34" fillId="25" borderId="23" xfId="1141" applyFont="1" applyFill="1" applyBorder="1" applyAlignment="1">
      <alignment horizontal="center" vertical="center" wrapText="1"/>
    </xf>
    <xf numFmtId="1" fontId="26" fillId="25" borderId="23" xfId="1150" applyNumberFormat="1" applyFont="1" applyFill="1" applyBorder="1" applyAlignment="1" applyProtection="1">
      <alignment horizontal="center" vertical="center" wrapText="1"/>
      <protection locked="0"/>
    </xf>
    <xf numFmtId="2" fontId="2" fillId="25" borderId="23" xfId="1150" applyNumberFormat="1" applyFont="1" applyFill="1" applyBorder="1" applyAlignment="1">
      <alignment horizontal="right" vertical="center" wrapText="1"/>
    </xf>
    <xf numFmtId="0" fontId="2" fillId="25" borderId="23" xfId="6" applyFont="1" applyFill="1" applyBorder="1" applyAlignment="1" applyProtection="1">
      <alignment horizontal="center" vertical="center" wrapText="1"/>
      <protection locked="0"/>
    </xf>
    <xf numFmtId="43" fontId="26" fillId="25" borderId="23" xfId="9" applyFont="1" applyFill="1" applyBorder="1" applyAlignment="1" applyProtection="1">
      <alignment horizontal="right" vertical="center" wrapText="1"/>
    </xf>
    <xf numFmtId="0" fontId="3" fillId="25" borderId="23" xfId="6" applyFont="1" applyFill="1" applyBorder="1" applyAlignment="1" applyProtection="1">
      <alignment horizontal="center" vertical="center" wrapText="1"/>
      <protection locked="0"/>
    </xf>
    <xf numFmtId="0" fontId="28" fillId="0" borderId="23" xfId="15" applyFont="1" applyFill="1" applyBorder="1" applyAlignment="1" applyProtection="1">
      <alignment horizontal="left" vertical="center" wrapText="1"/>
      <protection locked="0"/>
    </xf>
    <xf numFmtId="0" fontId="28" fillId="0" borderId="23" xfId="15" applyFont="1" applyFill="1" applyBorder="1" applyAlignment="1" applyProtection="1">
      <alignment horizontal="center" vertical="center" wrapText="1"/>
      <protection locked="0"/>
    </xf>
    <xf numFmtId="1" fontId="28" fillId="0" borderId="23" xfId="1150" applyNumberFormat="1" applyFont="1" applyFill="1" applyBorder="1" applyAlignment="1" applyProtection="1">
      <alignment horizontal="center" vertical="center" wrapText="1"/>
      <protection locked="0"/>
    </xf>
    <xf numFmtId="2" fontId="3" fillId="0" borderId="23" xfId="1150" applyNumberFormat="1" applyFont="1" applyFill="1" applyBorder="1" applyAlignment="1">
      <alignment horizontal="right" vertical="center" wrapText="1"/>
    </xf>
    <xf numFmtId="175" fontId="4" fillId="0" borderId="23" xfId="1141" applyNumberFormat="1" applyFont="1" applyFill="1" applyBorder="1" applyAlignment="1">
      <alignment vertical="center" wrapText="1"/>
    </xf>
    <xf numFmtId="0" fontId="28" fillId="0" borderId="23" xfId="1150" applyFont="1" applyFill="1" applyBorder="1" applyAlignment="1" applyProtection="1">
      <alignment horizontal="left" vertical="center" wrapText="1"/>
      <protection locked="0"/>
    </xf>
    <xf numFmtId="2" fontId="4" fillId="0" borderId="23" xfId="1150" applyNumberFormat="1" applyFont="1" applyFill="1" applyBorder="1" applyAlignment="1">
      <alignment horizontal="right" vertical="center" wrapText="1"/>
    </xf>
    <xf numFmtId="0" fontId="28" fillId="0" borderId="23" xfId="1150" applyFont="1" applyFill="1" applyBorder="1" applyAlignment="1" applyProtection="1">
      <alignment horizontal="center" vertical="center" wrapText="1"/>
      <protection locked="0"/>
    </xf>
    <xf numFmtId="0" fontId="4" fillId="0" borderId="23" xfId="704" applyFont="1" applyFill="1" applyBorder="1" applyAlignment="1">
      <alignment vertical="center" wrapText="1"/>
    </xf>
    <xf numFmtId="0" fontId="28"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vertical="center" wrapText="1"/>
    </xf>
    <xf numFmtId="1" fontId="4" fillId="0" borderId="23" xfId="704" applyNumberFormat="1" applyFont="1" applyFill="1" applyBorder="1" applyAlignment="1" applyProtection="1">
      <alignment horizontal="center" vertical="center" wrapText="1"/>
      <protection locked="0"/>
    </xf>
    <xf numFmtId="43" fontId="28" fillId="0" borderId="23" xfId="3" applyFont="1" applyFill="1" applyBorder="1" applyAlignment="1" applyProtection="1">
      <alignment horizontal="right" vertical="center" wrapText="1"/>
    </xf>
    <xf numFmtId="1" fontId="28" fillId="0" borderId="23" xfId="769" applyNumberFormat="1" applyFont="1" applyFill="1" applyBorder="1" applyAlignment="1">
      <alignment horizontal="right" vertical="center" wrapText="1"/>
    </xf>
    <xf numFmtId="2" fontId="28" fillId="0" borderId="23" xfId="769" applyNumberFormat="1" applyFont="1" applyFill="1" applyBorder="1" applyAlignment="1">
      <alignment horizontal="right" vertical="center" wrapText="1"/>
    </xf>
    <xf numFmtId="0" fontId="4" fillId="21" borderId="23" xfId="1141" applyFont="1" applyFill="1" applyBorder="1" applyAlignment="1">
      <alignment horizontal="right" vertical="center" wrapText="1"/>
    </xf>
    <xf numFmtId="0" fontId="4" fillId="21" borderId="23" xfId="1141" applyFont="1" applyFill="1" applyBorder="1" applyAlignment="1">
      <alignment horizontal="right" vertical="center"/>
    </xf>
    <xf numFmtId="0" fontId="28" fillId="25" borderId="23" xfId="1150" applyFont="1" applyFill="1" applyBorder="1" applyAlignment="1" applyProtection="1">
      <alignment horizontal="left" vertical="center" wrapText="1"/>
      <protection locked="0"/>
    </xf>
    <xf numFmtId="0" fontId="28" fillId="25" borderId="23" xfId="704" applyFont="1" applyFill="1" applyBorder="1" applyAlignment="1">
      <alignment horizontal="justify" vertical="center" wrapText="1"/>
    </xf>
    <xf numFmtId="2" fontId="4" fillId="25" borderId="23" xfId="1150" applyNumberFormat="1" applyFont="1" applyFill="1" applyBorder="1" applyAlignment="1">
      <alignment horizontal="right" vertical="center" wrapText="1"/>
    </xf>
    <xf numFmtId="0" fontId="28" fillId="25" borderId="23" xfId="1150" applyFont="1" applyFill="1" applyBorder="1" applyAlignment="1" applyProtection="1">
      <alignment horizontal="center" vertical="center" wrapText="1"/>
      <protection locked="0"/>
    </xf>
    <xf numFmtId="0" fontId="4" fillId="25" borderId="23" xfId="15" applyFont="1" applyFill="1" applyBorder="1" applyAlignment="1" applyProtection="1">
      <alignment horizontal="left" vertical="center" wrapText="1"/>
      <protection locked="0"/>
    </xf>
    <xf numFmtId="0" fontId="4" fillId="25" borderId="23" xfId="768" applyFont="1" applyFill="1" applyBorder="1" applyAlignment="1" applyProtection="1">
      <alignment horizontal="center" vertical="center" wrapText="1"/>
      <protection locked="0"/>
    </xf>
    <xf numFmtId="43" fontId="4" fillId="25" borderId="23" xfId="9" applyFont="1" applyFill="1" applyBorder="1" applyAlignment="1" applyProtection="1">
      <alignment horizontal="center" vertical="center" wrapText="1"/>
    </xf>
    <xf numFmtId="0" fontId="34" fillId="11" borderId="23" xfId="0" applyNumberFormat="1" applyFont="1" applyFill="1" applyBorder="1" applyAlignment="1">
      <alignment horizontal="justify" vertical="center" wrapText="1"/>
    </xf>
    <xf numFmtId="0" fontId="4" fillId="25" borderId="23" xfId="0" applyNumberFormat="1" applyFont="1" applyFill="1" applyBorder="1" applyAlignment="1">
      <alignment horizontal="justify" vertical="center" wrapText="1"/>
    </xf>
    <xf numFmtId="0" fontId="3" fillId="61" borderId="23" xfId="1" applyNumberFormat="1" applyFont="1" applyFill="1" applyBorder="1" applyAlignment="1">
      <alignment horizontal="justify" vertical="center" wrapText="1"/>
    </xf>
    <xf numFmtId="0" fontId="2" fillId="61" borderId="23" xfId="1" applyNumberFormat="1" applyFont="1" applyFill="1" applyBorder="1" applyAlignment="1">
      <alignment horizontal="justify" vertical="center" wrapText="1"/>
    </xf>
    <xf numFmtId="2" fontId="28" fillId="0" borderId="23" xfId="0" applyNumberFormat="1" applyFont="1" applyFill="1" applyBorder="1" applyAlignment="1" applyProtection="1">
      <alignment horizontal="justify" vertical="center" wrapText="1"/>
      <protection locked="0"/>
    </xf>
    <xf numFmtId="0" fontId="26" fillId="0" borderId="23" xfId="10" applyFont="1" applyFill="1" applyBorder="1" applyAlignment="1" applyProtection="1">
      <alignment vertical="center" wrapText="1"/>
      <protection locked="0"/>
    </xf>
    <xf numFmtId="0" fontId="33" fillId="11" borderId="23" xfId="0" applyNumberFormat="1" applyFont="1" applyFill="1" applyBorder="1" applyAlignment="1">
      <alignment horizontal="justify" vertical="center"/>
    </xf>
    <xf numFmtId="0" fontId="4" fillId="25" borderId="23" xfId="769" applyFont="1" applyFill="1" applyBorder="1" applyAlignment="1" applyProtection="1">
      <alignment horizontal="justify" vertical="center" wrapText="1"/>
      <protection locked="0"/>
    </xf>
    <xf numFmtId="0" fontId="34" fillId="0" borderId="23" xfId="769" applyFont="1" applyFill="1" applyBorder="1" applyAlignment="1" applyProtection="1">
      <alignment horizontal="justify" vertical="center" wrapText="1"/>
      <protection locked="0"/>
    </xf>
    <xf numFmtId="0" fontId="4" fillId="25" borderId="23" xfId="1070" applyNumberFormat="1" applyFont="1" applyFill="1" applyBorder="1" applyAlignment="1" applyProtection="1">
      <alignment horizontal="justify" vertical="center" wrapText="1"/>
      <protection locked="0"/>
    </xf>
    <xf numFmtId="0" fontId="28" fillId="0" borderId="23" xfId="909" applyFont="1" applyFill="1" applyBorder="1" applyAlignment="1" applyProtection="1">
      <alignment horizontal="justify" vertical="center" wrapText="1"/>
      <protection locked="0"/>
    </xf>
    <xf numFmtId="174" fontId="4" fillId="25" borderId="23" xfId="1" applyNumberFormat="1" applyFont="1" applyFill="1" applyBorder="1" applyAlignment="1">
      <alignment horizontal="center" vertical="center" wrapText="1"/>
    </xf>
    <xf numFmtId="164" fontId="3" fillId="61" borderId="23" xfId="1" applyFont="1" applyFill="1" applyBorder="1" applyAlignment="1">
      <alignment horizontal="right" vertical="center" wrapText="1"/>
    </xf>
    <xf numFmtId="174" fontId="4" fillId="25" borderId="23" xfId="1" applyNumberFormat="1" applyFont="1" applyFill="1" applyBorder="1" applyAlignment="1">
      <alignment horizontal="center" vertical="center"/>
    </xf>
    <xf numFmtId="1" fontId="4" fillId="25" borderId="23" xfId="0" applyNumberFormat="1" applyFont="1" applyFill="1" applyBorder="1" applyAlignment="1">
      <alignment horizontal="center" vertical="center"/>
    </xf>
    <xf numFmtId="174" fontId="4" fillId="0" borderId="23" xfId="1" applyNumberFormat="1" applyFont="1" applyFill="1" applyBorder="1" applyAlignment="1">
      <alignment horizontal="center" vertical="center"/>
    </xf>
    <xf numFmtId="1" fontId="4" fillId="0" borderId="23" xfId="0" applyNumberFormat="1" applyFont="1" applyFill="1" applyBorder="1" applyAlignment="1">
      <alignment horizontal="center" vertical="center"/>
    </xf>
    <xf numFmtId="183" fontId="4" fillId="0" borderId="23" xfId="1" applyNumberFormat="1" applyFont="1" applyFill="1" applyBorder="1" applyAlignment="1">
      <alignment horizontal="center" vertical="center" wrapText="1"/>
    </xf>
    <xf numFmtId="185" fontId="3" fillId="0" borderId="23" xfId="1" applyNumberFormat="1" applyFont="1" applyFill="1" applyBorder="1" applyAlignment="1">
      <alignment horizontal="center" vertical="center" wrapText="1"/>
    </xf>
    <xf numFmtId="174" fontId="28" fillId="0" borderId="23" xfId="1" applyNumberFormat="1" applyFont="1" applyFill="1" applyBorder="1" applyAlignment="1">
      <alignment horizontal="center" vertical="center" wrapText="1"/>
    </xf>
    <xf numFmtId="164" fontId="28" fillId="0" borderId="23" xfId="1" applyFont="1" applyFill="1" applyBorder="1" applyAlignment="1">
      <alignment horizontal="right" vertical="center" wrapText="1"/>
    </xf>
    <xf numFmtId="174" fontId="34" fillId="0" borderId="23" xfId="1" applyNumberFormat="1" applyFont="1" applyFill="1" applyBorder="1" applyAlignment="1">
      <alignment horizontal="center" vertical="center"/>
    </xf>
    <xf numFmtId="1" fontId="34" fillId="0" borderId="23" xfId="0" applyNumberFormat="1" applyFont="1" applyFill="1" applyBorder="1" applyAlignment="1">
      <alignment horizontal="center" vertical="center"/>
    </xf>
    <xf numFmtId="164" fontId="3" fillId="0" borderId="4" xfId="1" applyFont="1" applyFill="1" applyBorder="1" applyAlignment="1">
      <alignment horizontal="right" vertical="center" wrapText="1"/>
    </xf>
    <xf numFmtId="1" fontId="28" fillId="0" borderId="23" xfId="0" applyNumberFormat="1" applyFont="1" applyFill="1" applyBorder="1" applyAlignment="1">
      <alignment horizontal="center" vertical="center"/>
    </xf>
    <xf numFmtId="1" fontId="28" fillId="0" borderId="23" xfId="7" applyNumberFormat="1" applyFont="1" applyFill="1" applyBorder="1" applyAlignment="1" applyProtection="1">
      <alignment horizontal="center" vertical="center" wrapText="1"/>
      <protection locked="0"/>
    </xf>
    <xf numFmtId="3" fontId="4" fillId="0" borderId="23" xfId="824" applyNumberFormat="1" applyFont="1" applyFill="1" applyBorder="1" applyAlignment="1" applyProtection="1">
      <alignment horizontal="center" vertical="center" wrapText="1"/>
      <protection locked="0"/>
    </xf>
    <xf numFmtId="0" fontId="28" fillId="0" borderId="23" xfId="1070" applyFont="1" applyFill="1" applyBorder="1" applyAlignment="1" applyProtection="1">
      <alignment horizontal="center" vertical="center" wrapText="1"/>
      <protection locked="0"/>
    </xf>
    <xf numFmtId="49" fontId="28" fillId="0" borderId="23" xfId="0" applyNumberFormat="1" applyFont="1" applyFill="1" applyBorder="1" applyAlignment="1">
      <alignment horizontal="center" vertical="center" wrapText="1"/>
    </xf>
    <xf numFmtId="0" fontId="28" fillId="0" borderId="23" xfId="914" applyFont="1" applyFill="1" applyBorder="1" applyAlignment="1" applyProtection="1">
      <alignment horizontal="center" vertical="center"/>
      <protection locked="0"/>
    </xf>
    <xf numFmtId="0" fontId="4" fillId="0" borderId="23" xfId="854" applyFont="1" applyFill="1" applyBorder="1" applyAlignment="1" applyProtection="1">
      <alignment horizontal="center" vertical="center" wrapText="1"/>
      <protection locked="0"/>
    </xf>
    <xf numFmtId="0" fontId="42" fillId="0" borderId="23" xfId="2" applyFont="1" applyFill="1" applyBorder="1" applyAlignment="1">
      <alignment horizontal="center" vertical="center" wrapText="1"/>
    </xf>
    <xf numFmtId="0" fontId="3" fillId="0" borderId="23" xfId="2" applyFont="1" applyFill="1" applyBorder="1" applyAlignment="1">
      <alignment horizontal="center" vertical="center" wrapText="1"/>
    </xf>
    <xf numFmtId="0" fontId="34" fillId="0" borderId="23" xfId="5" applyFont="1" applyFill="1" applyBorder="1" applyAlignment="1">
      <alignment horizontal="justify" vertical="center" wrapText="1"/>
    </xf>
    <xf numFmtId="0" fontId="26" fillId="0" borderId="23" xfId="5" applyFont="1" applyFill="1" applyBorder="1" applyAlignment="1" applyProtection="1">
      <alignment horizontal="left" vertical="center" wrapText="1"/>
      <protection locked="0"/>
    </xf>
    <xf numFmtId="2" fontId="28" fillId="0" borderId="23" xfId="2" applyNumberFormat="1" applyFont="1" applyFill="1" applyBorder="1" applyAlignment="1">
      <alignment horizontal="center" vertical="center" wrapText="1"/>
    </xf>
    <xf numFmtId="0" fontId="28" fillId="0" borderId="23" xfId="769" applyFont="1" applyFill="1" applyBorder="1" applyAlignment="1" applyProtection="1">
      <alignment horizontal="left" vertical="center" wrapText="1"/>
    </xf>
    <xf numFmtId="0" fontId="28" fillId="0" borderId="23" xfId="769" applyFont="1" applyFill="1" applyBorder="1" applyAlignment="1" applyProtection="1">
      <alignment horizontal="center" vertical="center" wrapText="1"/>
    </xf>
    <xf numFmtId="174" fontId="34" fillId="11" borderId="23" xfId="1" applyNumberFormat="1" applyFont="1" applyFill="1" applyBorder="1" applyAlignment="1">
      <alignment horizontal="center" vertical="center" wrapText="1"/>
    </xf>
    <xf numFmtId="0" fontId="4" fillId="11" borderId="23" xfId="0" applyFont="1" applyFill="1" applyBorder="1" applyAlignment="1">
      <alignment horizontal="center" vertical="center"/>
    </xf>
    <xf numFmtId="0" fontId="4" fillId="11" borderId="23" xfId="0" applyFont="1" applyFill="1" applyBorder="1" applyAlignment="1">
      <alignment horizontal="left" vertical="center" wrapText="1"/>
    </xf>
    <xf numFmtId="174" fontId="4" fillId="11" borderId="23" xfId="1" applyNumberFormat="1" applyFont="1" applyFill="1" applyBorder="1" applyAlignment="1">
      <alignment horizontal="center" vertical="center" wrapText="1"/>
    </xf>
    <xf numFmtId="164" fontId="3" fillId="22" borderId="23" xfId="1" applyFont="1" applyFill="1" applyBorder="1" applyAlignment="1">
      <alignment horizontal="right" vertical="center" wrapText="1"/>
    </xf>
    <xf numFmtId="0" fontId="4" fillId="11" borderId="23" xfId="0" applyNumberFormat="1" applyFont="1" applyFill="1" applyBorder="1" applyAlignment="1">
      <alignment horizontal="justify" vertical="center" wrapText="1"/>
    </xf>
    <xf numFmtId="2" fontId="34" fillId="11" borderId="23" xfId="0" applyNumberFormat="1" applyFont="1" applyFill="1" applyBorder="1" applyAlignment="1">
      <alignment horizontal="center" vertical="center"/>
    </xf>
    <xf numFmtId="0" fontId="33" fillId="11" borderId="23" xfId="0" applyFont="1" applyFill="1" applyBorder="1" applyAlignment="1">
      <alignment horizontal="center" vertical="center"/>
    </xf>
    <xf numFmtId="0" fontId="33" fillId="11" borderId="23" xfId="0" applyFont="1" applyFill="1" applyBorder="1" applyAlignment="1">
      <alignment horizontal="left" vertical="center" wrapText="1"/>
    </xf>
    <xf numFmtId="0" fontId="33" fillId="11" borderId="23" xfId="0" applyFont="1" applyFill="1" applyBorder="1" applyAlignment="1">
      <alignment horizontal="center" vertical="center" wrapText="1"/>
    </xf>
    <xf numFmtId="174" fontId="33" fillId="11" borderId="23" xfId="1" applyNumberFormat="1" applyFont="1" applyFill="1" applyBorder="1" applyAlignment="1">
      <alignment horizontal="center" vertical="center"/>
    </xf>
    <xf numFmtId="1" fontId="33" fillId="11" borderId="23" xfId="0" applyNumberFormat="1" applyFont="1" applyFill="1" applyBorder="1" applyAlignment="1">
      <alignment horizontal="center" vertical="center"/>
    </xf>
    <xf numFmtId="164" fontId="33" fillId="22" borderId="23" xfId="1" applyFont="1" applyFill="1" applyBorder="1" applyAlignment="1">
      <alignment horizontal="right" vertical="center" wrapText="1"/>
    </xf>
    <xf numFmtId="174" fontId="34" fillId="11" borderId="23" xfId="1" applyNumberFormat="1" applyFont="1" applyFill="1" applyBorder="1" applyAlignment="1">
      <alignment horizontal="center" vertical="center"/>
    </xf>
    <xf numFmtId="1" fontId="34" fillId="11" borderId="23" xfId="0" applyNumberFormat="1" applyFont="1" applyFill="1" applyBorder="1" applyAlignment="1">
      <alignment horizontal="center" vertical="center"/>
    </xf>
    <xf numFmtId="0" fontId="28" fillId="11" borderId="23" xfId="0" applyFont="1" applyFill="1" applyBorder="1" applyAlignment="1">
      <alignment horizontal="center" vertical="center" wrapText="1"/>
    </xf>
    <xf numFmtId="0" fontId="28" fillId="0" borderId="23" xfId="914" applyFont="1" applyFill="1" applyBorder="1" applyAlignment="1" applyProtection="1">
      <alignment horizontal="center" vertical="center" wrapText="1"/>
      <protection locked="0"/>
    </xf>
    <xf numFmtId="0" fontId="4" fillId="0" borderId="23" xfId="2" applyFont="1" applyFill="1" applyBorder="1" applyAlignment="1">
      <alignment horizontal="center" vertical="center"/>
    </xf>
    <xf numFmtId="0" fontId="28" fillId="0" borderId="23" xfId="2" applyFont="1" applyFill="1" applyBorder="1" applyAlignment="1">
      <alignment horizontal="center" vertical="center"/>
    </xf>
    <xf numFmtId="164" fontId="3" fillId="25" borderId="23" xfId="1" applyFont="1" applyFill="1" applyBorder="1" applyAlignment="1">
      <alignment horizontal="right" vertical="center" wrapText="1"/>
    </xf>
    <xf numFmtId="185" fontId="3" fillId="25" borderId="23" xfId="1" applyNumberFormat="1" applyFont="1" applyFill="1" applyBorder="1" applyAlignment="1">
      <alignment horizontal="center" vertical="center" wrapText="1"/>
    </xf>
    <xf numFmtId="164" fontId="2" fillId="25" borderId="23" xfId="1" applyFont="1" applyFill="1" applyBorder="1" applyAlignment="1">
      <alignment horizontal="left" vertical="center" wrapText="1"/>
    </xf>
    <xf numFmtId="164" fontId="3" fillId="25" borderId="23" xfId="1" applyFont="1" applyFill="1" applyBorder="1" applyAlignment="1">
      <alignment horizontal="center" vertical="center" wrapText="1"/>
    </xf>
    <xf numFmtId="174" fontId="3" fillId="25" borderId="23" xfId="1" applyNumberFormat="1" applyFont="1" applyFill="1" applyBorder="1" applyAlignment="1">
      <alignment horizontal="center" vertical="center" wrapText="1"/>
    </xf>
    <xf numFmtId="1" fontId="3" fillId="25" borderId="23" xfId="1" applyNumberFormat="1" applyFont="1" applyFill="1" applyBorder="1" applyAlignment="1">
      <alignment horizontal="center" vertical="center" wrapText="1"/>
    </xf>
    <xf numFmtId="174" fontId="2" fillId="61" borderId="23" xfId="1" applyNumberFormat="1" applyFont="1" applyFill="1" applyBorder="1" applyAlignment="1">
      <alignment horizontal="center" vertical="center" wrapText="1"/>
    </xf>
    <xf numFmtId="164" fontId="3" fillId="61" borderId="23" xfId="1" applyFont="1" applyFill="1" applyBorder="1" applyAlignment="1">
      <alignment horizontal="left" vertical="center" wrapText="1"/>
    </xf>
    <xf numFmtId="164" fontId="3" fillId="61" borderId="23" xfId="1" applyFont="1" applyFill="1" applyBorder="1" applyAlignment="1">
      <alignment horizontal="center" vertical="center" wrapText="1"/>
    </xf>
    <xf numFmtId="174" fontId="3" fillId="61" borderId="23" xfId="1" applyNumberFormat="1" applyFont="1" applyFill="1" applyBorder="1" applyAlignment="1">
      <alignment horizontal="center" vertical="center" wrapText="1"/>
    </xf>
    <xf numFmtId="1" fontId="3" fillId="61" borderId="23" xfId="1" applyNumberFormat="1" applyFont="1" applyFill="1" applyBorder="1" applyAlignment="1">
      <alignment horizontal="center" vertical="center" wrapText="1"/>
    </xf>
    <xf numFmtId="164" fontId="3" fillId="11" borderId="23" xfId="1" applyFont="1" applyFill="1" applyBorder="1" applyAlignment="1">
      <alignment horizontal="right" vertical="center" wrapText="1"/>
    </xf>
    <xf numFmtId="164" fontId="2" fillId="25" borderId="23" xfId="1" applyFont="1" applyFill="1" applyBorder="1" applyAlignment="1">
      <alignment horizontal="center" vertical="center" wrapText="1"/>
    </xf>
    <xf numFmtId="164" fontId="2" fillId="25" borderId="23" xfId="1" applyFont="1" applyFill="1" applyBorder="1" applyAlignment="1">
      <alignment horizontal="right" vertical="center" wrapText="1"/>
    </xf>
    <xf numFmtId="2" fontId="4" fillId="25" borderId="23" xfId="0" applyNumberFormat="1" applyFont="1" applyFill="1" applyBorder="1" applyAlignment="1">
      <alignment horizontal="center" vertical="center"/>
    </xf>
    <xf numFmtId="0" fontId="4" fillId="25" borderId="23" xfId="5" applyFont="1" applyFill="1" applyBorder="1" applyAlignment="1">
      <alignment horizontal="justify" vertical="center" wrapText="1"/>
    </xf>
    <xf numFmtId="0" fontId="28" fillId="25" borderId="23" xfId="5" applyFont="1" applyFill="1" applyBorder="1" applyAlignment="1" applyProtection="1">
      <alignment horizontal="left" vertical="center" wrapText="1"/>
      <protection locked="0"/>
    </xf>
    <xf numFmtId="0" fontId="28" fillId="25" borderId="23" xfId="2" applyFont="1" applyFill="1" applyBorder="1" applyAlignment="1" applyProtection="1">
      <alignment horizontal="left" vertical="center" wrapText="1"/>
    </xf>
    <xf numFmtId="0" fontId="4" fillId="25" borderId="23" xfId="1070" applyFont="1" applyFill="1" applyBorder="1" applyAlignment="1" applyProtection="1">
      <alignment horizontal="center" vertical="center" wrapText="1"/>
      <protection locked="0"/>
    </xf>
    <xf numFmtId="0" fontId="28" fillId="25" borderId="23" xfId="8" applyFont="1" applyFill="1" applyBorder="1" applyAlignment="1" applyProtection="1">
      <alignment horizontal="center" vertical="center" wrapText="1"/>
      <protection locked="0"/>
    </xf>
    <xf numFmtId="186" fontId="3" fillId="25" borderId="23" xfId="1" applyNumberFormat="1" applyFont="1" applyFill="1" applyBorder="1" applyAlignment="1">
      <alignment horizontal="right" vertical="center" wrapText="1"/>
    </xf>
    <xf numFmtId="164" fontId="3" fillId="61" borderId="23" xfId="1" applyNumberFormat="1" applyFont="1" applyFill="1" applyBorder="1" applyAlignment="1">
      <alignment horizontal="right" vertical="center" wrapText="1"/>
    </xf>
    <xf numFmtId="3" fontId="26" fillId="0" borderId="23" xfId="1150" applyNumberFormat="1" applyFont="1" applyFill="1" applyBorder="1" applyAlignment="1">
      <alignment vertical="center" wrapText="1"/>
    </xf>
    <xf numFmtId="3" fontId="28" fillId="0" borderId="23" xfId="1150" applyNumberFormat="1" applyFont="1" applyFill="1" applyBorder="1" applyAlignment="1">
      <alignment vertical="center" wrapText="1"/>
    </xf>
    <xf numFmtId="168" fontId="28" fillId="0" borderId="23" xfId="1150" applyNumberFormat="1" applyFont="1" applyFill="1" applyBorder="1" applyAlignment="1">
      <alignment vertical="center" wrapText="1"/>
    </xf>
    <xf numFmtId="2" fontId="43" fillId="0" borderId="23" xfId="1150" applyNumberFormat="1" applyFont="1" applyFill="1" applyBorder="1" applyAlignment="1">
      <alignment horizontal="right" vertical="center" wrapText="1"/>
    </xf>
    <xf numFmtId="0" fontId="26" fillId="25" borderId="23" xfId="1150" applyFont="1" applyFill="1" applyBorder="1" applyAlignment="1">
      <alignment horizontal="left" vertical="center" wrapText="1"/>
    </xf>
    <xf numFmtId="0" fontId="26" fillId="25" borderId="23" xfId="1150" applyFont="1" applyFill="1" applyBorder="1" applyAlignment="1">
      <alignment vertical="center" wrapText="1"/>
    </xf>
    <xf numFmtId="2" fontId="26" fillId="25" borderId="23" xfId="1150" applyNumberFormat="1" applyFont="1" applyFill="1" applyBorder="1" applyAlignment="1">
      <alignment vertical="center" wrapText="1"/>
    </xf>
    <xf numFmtId="0" fontId="28" fillId="25" borderId="23" xfId="1150" applyFont="1" applyFill="1" applyBorder="1" applyAlignment="1">
      <alignment horizontal="center" vertical="center" wrapText="1"/>
    </xf>
    <xf numFmtId="0" fontId="28" fillId="25" borderId="23" xfId="1150" applyFont="1" applyFill="1" applyBorder="1" applyAlignment="1">
      <alignment horizontal="left" vertical="center" wrapText="1"/>
    </xf>
    <xf numFmtId="0" fontId="28" fillId="25" borderId="23" xfId="1150" applyFont="1" applyFill="1" applyBorder="1" applyAlignment="1">
      <alignment vertical="center" wrapText="1"/>
    </xf>
    <xf numFmtId="2" fontId="28" fillId="25" borderId="23" xfId="1150" applyNumberFormat="1" applyFont="1" applyFill="1" applyBorder="1" applyAlignment="1">
      <alignment vertical="center" wrapText="1"/>
    </xf>
    <xf numFmtId="0" fontId="28" fillId="25" borderId="23" xfId="1150" applyFont="1" applyFill="1" applyBorder="1" applyAlignment="1">
      <alignment horizontal="justify" vertical="center" wrapText="1"/>
    </xf>
    <xf numFmtId="0" fontId="28" fillId="25" borderId="1" xfId="1150" applyFont="1" applyFill="1" applyBorder="1" applyAlignment="1">
      <alignment vertical="center" wrapText="1"/>
    </xf>
    <xf numFmtId="0" fontId="28" fillId="25" borderId="1" xfId="1150" applyFont="1" applyFill="1" applyBorder="1" applyAlignment="1">
      <alignment horizontal="center" vertical="center" wrapText="1"/>
    </xf>
    <xf numFmtId="0" fontId="4" fillId="0" borderId="0" xfId="2018" applyFont="1" applyAlignment="1">
      <alignment vertical="center"/>
    </xf>
    <xf numFmtId="0" fontId="4" fillId="0" borderId="0" xfId="2018" applyFont="1" applyAlignment="1">
      <alignment horizontal="center" vertical="center"/>
    </xf>
    <xf numFmtId="164" fontId="4" fillId="0" borderId="0" xfId="2019" applyNumberFormat="1" applyFont="1" applyAlignment="1">
      <alignment vertical="center"/>
    </xf>
    <xf numFmtId="0" fontId="4" fillId="0" borderId="0" xfId="2018" applyFont="1" applyAlignment="1">
      <alignment vertical="center" wrapText="1"/>
    </xf>
    <xf numFmtId="164" fontId="2" fillId="8" borderId="23" xfId="2019" applyNumberFormat="1" applyFont="1" applyFill="1" applyBorder="1" applyAlignment="1">
      <alignment horizontal="center" vertical="center" wrapText="1"/>
    </xf>
    <xf numFmtId="0" fontId="34" fillId="11" borderId="26" xfId="2018" applyFont="1" applyFill="1" applyBorder="1" applyAlignment="1">
      <alignment vertical="center" wrapText="1"/>
    </xf>
    <xf numFmtId="0" fontId="34" fillId="73" borderId="23" xfId="2018" applyFont="1" applyFill="1" applyBorder="1" applyAlignment="1">
      <alignment vertical="center" wrapText="1"/>
    </xf>
    <xf numFmtId="0" fontId="4" fillId="73" borderId="23" xfId="2018" applyFont="1" applyFill="1" applyBorder="1" applyAlignment="1">
      <alignment horizontal="center" vertical="center" wrapText="1"/>
    </xf>
    <xf numFmtId="0" fontId="4" fillId="73" borderId="23" xfId="2018" applyFont="1" applyFill="1" applyBorder="1" applyAlignment="1">
      <alignment vertical="center" wrapText="1"/>
    </xf>
    <xf numFmtId="164" fontId="3" fillId="73" borderId="23" xfId="2019" applyNumberFormat="1" applyFont="1" applyFill="1" applyBorder="1" applyAlignment="1">
      <alignment vertical="center" wrapText="1"/>
    </xf>
    <xf numFmtId="0" fontId="4" fillId="25" borderId="23" xfId="2018" applyFont="1" applyFill="1" applyBorder="1" applyAlignment="1">
      <alignment vertical="center" wrapText="1"/>
    </xf>
    <xf numFmtId="0" fontId="4" fillId="25" borderId="23" xfId="2018" applyFont="1" applyFill="1" applyBorder="1" applyAlignment="1">
      <alignment horizontal="center" vertical="center" wrapText="1"/>
    </xf>
    <xf numFmtId="2" fontId="4" fillId="25" borderId="23" xfId="2018" applyNumberFormat="1" applyFont="1" applyFill="1" applyBorder="1" applyAlignment="1">
      <alignment vertical="center" wrapText="1"/>
    </xf>
    <xf numFmtId="164" fontId="3" fillId="25" borderId="23" xfId="2019" applyNumberFormat="1" applyFont="1" applyFill="1" applyBorder="1" applyAlignment="1">
      <alignment vertical="center" wrapText="1"/>
    </xf>
    <xf numFmtId="0" fontId="4" fillId="0" borderId="23" xfId="2018" applyFont="1" applyBorder="1" applyAlignment="1">
      <alignment horizontal="center" vertical="center" wrapText="1"/>
    </xf>
    <xf numFmtId="2" fontId="4" fillId="0" borderId="23" xfId="2018" applyNumberFormat="1" applyFont="1" applyBorder="1" applyAlignment="1">
      <alignment vertical="center" wrapText="1"/>
    </xf>
    <xf numFmtId="2" fontId="4" fillId="73" borderId="23" xfId="2018" applyNumberFormat="1" applyFont="1" applyFill="1" applyBorder="1" applyAlignment="1">
      <alignment vertical="center" wrapText="1"/>
    </xf>
    <xf numFmtId="0" fontId="57" fillId="21" borderId="23" xfId="2018" applyFont="1" applyFill="1" applyBorder="1" applyAlignment="1">
      <alignment vertical="center" wrapText="1"/>
    </xf>
    <xf numFmtId="2" fontId="57" fillId="21" borderId="23" xfId="2018" applyNumberFormat="1" applyFont="1" applyFill="1" applyBorder="1" applyAlignment="1">
      <alignment vertical="center" wrapText="1"/>
    </xf>
    <xf numFmtId="0" fontId="34" fillId="0" borderId="0" xfId="2018" applyFont="1" applyAlignment="1">
      <alignment vertical="center"/>
    </xf>
    <xf numFmtId="0" fontId="34" fillId="11" borderId="26" xfId="2018" applyFont="1" applyFill="1" applyBorder="1" applyAlignment="1">
      <alignment vertical="center"/>
    </xf>
    <xf numFmtId="164" fontId="3" fillId="0" borderId="23" xfId="2019" applyNumberFormat="1" applyFont="1" applyBorder="1" applyAlignment="1">
      <alignment vertical="center" wrapText="1"/>
    </xf>
    <xf numFmtId="0" fontId="57" fillId="13" borderId="23" xfId="2018" applyFont="1" applyFill="1" applyBorder="1" applyAlignment="1">
      <alignment vertical="center" wrapText="1"/>
    </xf>
    <xf numFmtId="2" fontId="57" fillId="13" borderId="23" xfId="2018" applyNumberFormat="1" applyFont="1" applyFill="1" applyBorder="1" applyAlignment="1">
      <alignment vertical="center" wrapText="1"/>
    </xf>
    <xf numFmtId="0" fontId="34" fillId="25" borderId="23" xfId="2018" applyFont="1" applyFill="1" applyBorder="1" applyAlignment="1">
      <alignment vertical="center" wrapText="1"/>
    </xf>
    <xf numFmtId="0" fontId="34" fillId="25" borderId="23" xfId="2018" applyFont="1" applyFill="1" applyBorder="1" applyAlignment="1">
      <alignment horizontal="center" vertical="center" wrapText="1"/>
    </xf>
    <xf numFmtId="164" fontId="2" fillId="25" borderId="23" xfId="2019" applyNumberFormat="1" applyFont="1" applyFill="1" applyBorder="1" applyAlignment="1">
      <alignment vertical="center" wrapText="1"/>
    </xf>
    <xf numFmtId="0" fontId="34" fillId="0" borderId="23" xfId="2018" applyFont="1" applyBorder="1" applyAlignment="1">
      <alignment horizontal="center" vertical="center" wrapText="1"/>
    </xf>
    <xf numFmtId="0" fontId="34" fillId="73" borderId="23" xfId="2018" applyFont="1" applyFill="1" applyBorder="1" applyAlignment="1">
      <alignment horizontal="center" vertical="center" wrapText="1"/>
    </xf>
    <xf numFmtId="0" fontId="26" fillId="73" borderId="23" xfId="15" applyFont="1" applyFill="1" applyBorder="1" applyAlignment="1">
      <alignment horizontal="justify" vertical="center" wrapText="1"/>
    </xf>
    <xf numFmtId="0" fontId="26" fillId="73" borderId="23" xfId="15" applyFont="1" applyFill="1" applyBorder="1" applyAlignment="1">
      <alignment horizontal="right" vertical="center" wrapText="1"/>
    </xf>
    <xf numFmtId="164" fontId="2" fillId="73" borderId="23" xfId="2019" applyNumberFormat="1" applyFont="1" applyFill="1" applyBorder="1" applyAlignment="1">
      <alignment vertical="center" wrapText="1"/>
    </xf>
    <xf numFmtId="0" fontId="28" fillId="0" borderId="23" xfId="15" applyFont="1" applyBorder="1" applyAlignment="1">
      <alignment horizontal="right" vertical="center" wrapText="1"/>
    </xf>
    <xf numFmtId="164" fontId="3" fillId="0" borderId="23" xfId="2019" applyNumberFormat="1" applyFont="1" applyFill="1" applyBorder="1" applyAlignment="1">
      <alignment vertical="center" wrapText="1"/>
    </xf>
    <xf numFmtId="2" fontId="28" fillId="0" borderId="23" xfId="15" applyNumberFormat="1" applyFont="1" applyBorder="1" applyAlignment="1">
      <alignment horizontal="right" vertical="center" wrapText="1"/>
    </xf>
    <xf numFmtId="0" fontId="28" fillId="73" borderId="23" xfId="15" applyFont="1" applyFill="1" applyBorder="1" applyAlignment="1">
      <alignment horizontal="justify" vertical="center" wrapText="1"/>
    </xf>
    <xf numFmtId="0" fontId="34" fillId="0" borderId="23" xfId="2018" applyFont="1" applyBorder="1" applyAlignment="1">
      <alignment vertical="center" wrapText="1"/>
    </xf>
    <xf numFmtId="2" fontId="34" fillId="0" borderId="23" xfId="2018" applyNumberFormat="1" applyFont="1" applyBorder="1" applyAlignment="1">
      <alignment vertical="center" wrapText="1"/>
    </xf>
    <xf numFmtId="0" fontId="34" fillId="11" borderId="4" xfId="2018" applyFont="1" applyFill="1" applyBorder="1" applyAlignment="1">
      <alignment horizontal="center" vertical="center" wrapText="1"/>
    </xf>
    <xf numFmtId="0" fontId="57" fillId="23" borderId="23" xfId="2018" applyFont="1" applyFill="1" applyBorder="1" applyAlignment="1">
      <alignment vertical="center" wrapText="1"/>
    </xf>
    <xf numFmtId="2" fontId="57" fillId="23" borderId="23" xfId="2018" applyNumberFormat="1" applyFont="1" applyFill="1" applyBorder="1" applyAlignment="1">
      <alignment vertical="center" wrapText="1"/>
    </xf>
    <xf numFmtId="0" fontId="28" fillId="25" borderId="23" xfId="15" applyFont="1" applyFill="1" applyBorder="1" applyAlignment="1">
      <alignment horizontal="justify" vertical="center" wrapText="1"/>
    </xf>
    <xf numFmtId="2" fontId="28" fillId="25" borderId="23" xfId="15" applyNumberFormat="1" applyFont="1" applyFill="1" applyBorder="1" applyAlignment="1">
      <alignment horizontal="right" vertical="center" wrapText="1"/>
    </xf>
    <xf numFmtId="164" fontId="2" fillId="0" borderId="23" xfId="2019" applyNumberFormat="1" applyFont="1" applyFill="1" applyBorder="1" applyAlignment="1">
      <alignment vertical="center" wrapText="1"/>
    </xf>
    <xf numFmtId="164" fontId="2" fillId="76" borderId="23" xfId="2019" applyNumberFormat="1" applyFont="1" applyFill="1" applyBorder="1" applyAlignment="1">
      <alignment vertical="center" wrapText="1"/>
    </xf>
    <xf numFmtId="164" fontId="34" fillId="77" borderId="23" xfId="2019" applyNumberFormat="1" applyFont="1" applyFill="1" applyBorder="1" applyAlignment="1">
      <alignment horizontal="right" vertical="center" wrapText="1"/>
    </xf>
    <xf numFmtId="0" fontId="4" fillId="0" borderId="0" xfId="2018" applyFont="1" applyAlignment="1">
      <alignment horizontal="justify" vertical="center"/>
    </xf>
    <xf numFmtId="0" fontId="34" fillId="11" borderId="27" xfId="2018" applyFont="1" applyFill="1" applyBorder="1" applyAlignment="1">
      <alignment horizontal="justify" vertical="center" wrapText="1"/>
    </xf>
    <xf numFmtId="0" fontId="33" fillId="73" borderId="23" xfId="2019" applyNumberFormat="1"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0" borderId="23" xfId="2019" applyNumberFormat="1" applyFont="1" applyBorder="1" applyAlignment="1">
      <alignment horizontal="justify" vertical="center" wrapText="1"/>
    </xf>
    <xf numFmtId="0" fontId="28" fillId="0" borderId="23" xfId="2019" applyNumberFormat="1" applyFont="1" applyBorder="1" applyAlignment="1">
      <alignment horizontal="justify" vertical="center" wrapText="1"/>
    </xf>
    <xf numFmtId="164" fontId="34" fillId="21" borderId="23" xfId="2019" applyNumberFormat="1" applyFont="1" applyFill="1" applyBorder="1" applyAlignment="1">
      <alignment horizontal="justify" vertical="center" wrapText="1"/>
    </xf>
    <xf numFmtId="0" fontId="34" fillId="11" borderId="27" xfId="2018" applyFont="1" applyFill="1" applyBorder="1" applyAlignment="1">
      <alignment horizontal="justify" vertical="center"/>
    </xf>
    <xf numFmtId="164" fontId="34" fillId="13" borderId="23" xfId="2019" applyNumberFormat="1" applyFont="1" applyFill="1" applyBorder="1" applyAlignment="1">
      <alignment horizontal="justify" vertical="center" wrapText="1"/>
    </xf>
    <xf numFmtId="0" fontId="26" fillId="0" borderId="23" xfId="2019" applyNumberFormat="1" applyFont="1" applyFill="1" applyBorder="1" applyAlignment="1">
      <alignment horizontal="justify" vertical="center" wrapText="1"/>
    </xf>
    <xf numFmtId="0" fontId="28" fillId="0" borderId="23" xfId="2019" applyNumberFormat="1" applyFont="1" applyFill="1" applyBorder="1" applyAlignment="1">
      <alignment horizontal="justify" vertical="center" wrapText="1"/>
    </xf>
    <xf numFmtId="0" fontId="4" fillId="0" borderId="23" xfId="2018" applyFont="1" applyFill="1" applyBorder="1" applyAlignment="1">
      <alignment horizontal="justify" vertical="center" wrapText="1"/>
    </xf>
    <xf numFmtId="0" fontId="26" fillId="73" borderId="23" xfId="2019" applyNumberFormat="1" applyFont="1" applyFill="1" applyBorder="1" applyAlignment="1">
      <alignment horizontal="justify" vertical="center" wrapText="1"/>
    </xf>
    <xf numFmtId="0" fontId="34" fillId="73" borderId="23" xfId="2018" applyFont="1" applyFill="1" applyBorder="1" applyAlignment="1">
      <alignment horizontal="justify" vertical="center" wrapText="1"/>
    </xf>
    <xf numFmtId="164" fontId="34" fillId="23" borderId="23" xfId="2019" applyNumberFormat="1" applyFont="1" applyFill="1" applyBorder="1" applyAlignment="1">
      <alignment horizontal="justify" vertical="center" wrapText="1"/>
    </xf>
    <xf numFmtId="164" fontId="3" fillId="77" borderId="23" xfId="2019" applyNumberFormat="1" applyFont="1" applyFill="1" applyBorder="1" applyAlignment="1">
      <alignment horizontal="justify" vertical="center"/>
    </xf>
    <xf numFmtId="0" fontId="34" fillId="11"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164" fontId="2" fillId="22"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0" applyFont="1" applyBorder="1" applyAlignment="1">
      <alignment horizontal="left" vertical="center" wrapText="1"/>
    </xf>
    <xf numFmtId="0" fontId="57" fillId="0" borderId="1" xfId="0" applyFont="1" applyBorder="1" applyAlignment="1">
      <alignment horizontal="center" vertical="center" wrapText="1"/>
    </xf>
    <xf numFmtId="0" fontId="57" fillId="4" borderId="1" xfId="0" applyFont="1" applyFill="1" applyBorder="1" applyAlignment="1">
      <alignment horizontal="center" vertical="center" wrapText="1"/>
    </xf>
    <xf numFmtId="0" fontId="57" fillId="2" borderId="1" xfId="0" applyFont="1" applyFill="1" applyBorder="1" applyAlignment="1">
      <alignment horizontal="center" vertical="center" wrapText="1"/>
    </xf>
    <xf numFmtId="0" fontId="34" fillId="0" borderId="23" xfId="0" applyFont="1" applyFill="1" applyBorder="1" applyAlignment="1">
      <alignment horizontal="center" vertical="center" wrapText="1"/>
    </xf>
    <xf numFmtId="0" fontId="26" fillId="0" borderId="1" xfId="2" applyFont="1" applyFill="1" applyBorder="1" applyAlignment="1" applyProtection="1">
      <alignment horizontal="justify" vertical="center" wrapText="1"/>
      <protection locked="0"/>
    </xf>
    <xf numFmtId="0" fontId="34" fillId="25" borderId="23" xfId="0" applyFont="1" applyFill="1" applyBorder="1" applyAlignment="1">
      <alignment horizontal="center" vertical="center" wrapText="1"/>
    </xf>
    <xf numFmtId="0" fontId="2" fillId="25" borderId="6" xfId="0" applyFont="1" applyFill="1" applyBorder="1" applyAlignment="1">
      <alignment vertical="center" wrapText="1"/>
    </xf>
    <xf numFmtId="0" fontId="28" fillId="0" borderId="23" xfId="1150" applyNumberFormat="1" applyFont="1" applyFill="1" applyBorder="1" applyAlignment="1" applyProtection="1">
      <alignment horizontal="justify" vertical="center" wrapText="1"/>
      <protection locked="0"/>
    </xf>
    <xf numFmtId="0" fontId="3" fillId="0" borderId="23" xfId="766" applyFont="1" applyBorder="1" applyAlignment="1">
      <alignment horizontal="left" vertical="center" wrapText="1"/>
    </xf>
    <xf numFmtId="0" fontId="26" fillId="0" borderId="23" xfId="0" applyFont="1" applyBorder="1" applyAlignment="1">
      <alignment horizontal="left" vertical="center" wrapText="1"/>
    </xf>
    <xf numFmtId="0" fontId="28" fillId="0" borderId="1" xfId="1150" applyFont="1" applyFill="1" applyBorder="1" applyAlignment="1">
      <alignment horizontal="left" vertical="center" wrapText="1"/>
    </xf>
    <xf numFmtId="0" fontId="2" fillId="8" borderId="1" xfId="1150" applyFont="1" applyFill="1" applyBorder="1" applyAlignment="1">
      <alignment horizontal="center" vertical="center" wrapText="1"/>
    </xf>
    <xf numFmtId="0" fontId="26" fillId="63" borderId="23" xfId="1150" applyFont="1" applyFill="1" applyBorder="1" applyAlignment="1" applyProtection="1">
      <alignment horizontal="justify" vertical="center" wrapText="1"/>
      <protection locked="0"/>
    </xf>
    <xf numFmtId="0" fontId="26" fillId="58" borderId="23" xfId="1150" applyFont="1" applyFill="1" applyBorder="1" applyAlignment="1" applyProtection="1">
      <alignment horizontal="justify" vertical="center" wrapText="1"/>
      <protection locked="0"/>
    </xf>
    <xf numFmtId="0" fontId="33" fillId="0" borderId="23" xfId="1150" applyFont="1" applyFill="1" applyBorder="1" applyAlignment="1" applyProtection="1">
      <alignment vertical="center" wrapText="1"/>
      <protection locked="0"/>
    </xf>
    <xf numFmtId="0" fontId="26" fillId="0" borderId="23" xfId="704" applyFont="1" applyFill="1" applyBorder="1" applyAlignment="1" applyProtection="1">
      <alignment horizontal="justify" vertical="center" wrapText="1"/>
      <protection locked="0"/>
    </xf>
    <xf numFmtId="0" fontId="28" fillId="0" borderId="23" xfId="704" applyFont="1" applyFill="1" applyBorder="1" applyAlignment="1" applyProtection="1">
      <alignment horizontal="justify" vertical="center" wrapText="1"/>
      <protection locked="0"/>
    </xf>
    <xf numFmtId="0" fontId="28" fillId="0" borderId="23" xfId="1098" applyFont="1" applyFill="1" applyBorder="1" applyAlignment="1">
      <alignment horizontal="justify" vertical="center" wrapText="1"/>
    </xf>
    <xf numFmtId="0" fontId="33" fillId="0" borderId="24" xfId="10" applyFont="1" applyFill="1" applyBorder="1" applyAlignment="1" applyProtection="1">
      <alignment horizontal="left" vertical="center" wrapText="1"/>
      <protection locked="0"/>
    </xf>
    <xf numFmtId="0" fontId="26" fillId="0" borderId="23" xfId="1070" applyFont="1" applyBorder="1" applyAlignment="1" applyProtection="1">
      <alignment horizontal="justify" vertical="center" wrapText="1"/>
      <protection locked="0"/>
    </xf>
    <xf numFmtId="0" fontId="28" fillId="0" borderId="23" xfId="1098" applyFont="1" applyBorder="1" applyAlignment="1">
      <alignment horizontal="justify" vertical="center" wrapText="1"/>
    </xf>
    <xf numFmtId="0" fontId="28" fillId="2" borderId="23" xfId="1150" applyFont="1" applyFill="1" applyBorder="1" applyAlignment="1">
      <alignment horizontal="justify" vertical="center" wrapText="1"/>
    </xf>
    <xf numFmtId="0" fontId="33" fillId="0" borderId="23" xfId="1098" applyFont="1" applyFill="1" applyBorder="1" applyAlignment="1">
      <alignment horizontal="justify" vertical="center" wrapText="1"/>
    </xf>
    <xf numFmtId="0" fontId="26" fillId="0" borderId="23" xfId="1098" applyFont="1" applyBorder="1" applyAlignment="1">
      <alignment horizontal="justify" vertical="center" wrapText="1"/>
    </xf>
    <xf numFmtId="0" fontId="26" fillId="2" borderId="23" xfId="1098" applyFont="1" applyFill="1" applyBorder="1" applyAlignment="1">
      <alignment horizontal="justify" vertical="center" wrapText="1"/>
    </xf>
    <xf numFmtId="0" fontId="33" fillId="0" borderId="23" xfId="912" applyFont="1" applyFill="1" applyBorder="1" applyAlignment="1" applyProtection="1">
      <alignment horizontal="justify" vertical="center" wrapText="1"/>
      <protection locked="0"/>
    </xf>
    <xf numFmtId="0" fontId="26" fillId="0" borderId="23" xfId="1098" applyFont="1" applyFill="1" applyBorder="1" applyAlignment="1">
      <alignment horizontal="justify" vertical="center" wrapText="1"/>
    </xf>
    <xf numFmtId="0" fontId="28" fillId="63" borderId="23" xfId="1150" applyNumberFormat="1" applyFont="1" applyFill="1" applyBorder="1" applyAlignment="1">
      <alignment horizontal="justify" vertical="center" wrapText="1"/>
    </xf>
    <xf numFmtId="0" fontId="26" fillId="0" borderId="23" xfId="704" applyNumberFormat="1" applyFont="1" applyFill="1" applyBorder="1" applyAlignment="1">
      <alignment horizontal="justify" vertical="center" wrapText="1"/>
    </xf>
    <xf numFmtId="0" fontId="32" fillId="25" borderId="23" xfId="7" applyNumberFormat="1" applyFont="1" applyFill="1" applyBorder="1" applyAlignment="1" applyProtection="1">
      <alignment horizontal="justify" vertical="center" wrapText="1"/>
      <protection locked="0"/>
    </xf>
    <xf numFmtId="0" fontId="4" fillId="0" borderId="23" xfId="1070" applyNumberFormat="1" applyFont="1" applyFill="1" applyBorder="1" applyAlignment="1" applyProtection="1">
      <alignment horizontal="justify" vertical="center" wrapText="1"/>
      <protection locked="0"/>
    </xf>
    <xf numFmtId="0" fontId="33" fillId="0" borderId="23" xfId="1070" applyNumberFormat="1" applyFont="1" applyFill="1" applyBorder="1" applyAlignment="1" applyProtection="1">
      <alignment horizontal="justify" vertical="center" wrapText="1"/>
      <protection locked="0"/>
    </xf>
    <xf numFmtId="0" fontId="33" fillId="25" borderId="23" xfId="1070" applyNumberFormat="1" applyFont="1" applyFill="1" applyBorder="1" applyAlignment="1" applyProtection="1">
      <alignment horizontal="justify" vertical="center" wrapText="1"/>
      <protection locked="0"/>
    </xf>
    <xf numFmtId="0" fontId="26" fillId="0" borderId="23" xfId="1150" applyNumberFormat="1" applyFont="1" applyFill="1" applyBorder="1" applyAlignment="1" applyProtection="1">
      <alignment horizontal="justify" vertical="center" wrapText="1"/>
      <protection locked="0"/>
    </xf>
    <xf numFmtId="0" fontId="33" fillId="0" borderId="23" xfId="1150" applyNumberFormat="1" applyFont="1" applyFill="1" applyBorder="1" applyAlignment="1" applyProtection="1">
      <alignment horizontal="justify" vertical="center" wrapText="1"/>
      <protection locked="0"/>
    </xf>
    <xf numFmtId="0" fontId="28" fillId="25" borderId="23" xfId="1150" applyNumberFormat="1" applyFont="1" applyFill="1" applyBorder="1" applyAlignment="1">
      <alignment horizontal="justify" vertical="center" wrapText="1"/>
    </xf>
    <xf numFmtId="43" fontId="26" fillId="63" borderId="23" xfId="2" applyNumberFormat="1" applyFont="1" applyFill="1" applyBorder="1" applyAlignment="1">
      <alignment horizontal="justify" vertical="center" wrapText="1"/>
    </xf>
    <xf numFmtId="0" fontId="28" fillId="58" borderId="23" xfId="2" applyFont="1" applyFill="1" applyBorder="1" applyAlignment="1">
      <alignment horizontal="justify" vertical="center" wrapText="1"/>
    </xf>
    <xf numFmtId="0" fontId="27" fillId="0" borderId="23" xfId="2" applyFont="1" applyFill="1" applyBorder="1" applyAlignment="1" applyProtection="1">
      <alignment horizontal="justify" vertical="center" wrapText="1"/>
      <protection locked="0"/>
    </xf>
    <xf numFmtId="0" fontId="26" fillId="0" borderId="23" xfId="909" applyFont="1" applyFill="1" applyBorder="1" applyAlignment="1" applyProtection="1">
      <alignment horizontal="justify" vertical="center" wrapText="1"/>
      <protection locked="0"/>
    </xf>
    <xf numFmtId="43" fontId="26" fillId="0" borderId="23" xfId="100" applyFont="1" applyFill="1" applyBorder="1" applyAlignment="1" applyProtection="1">
      <alignment horizontal="justify" vertical="center" wrapText="1"/>
    </xf>
    <xf numFmtId="0" fontId="26" fillId="0" borderId="23" xfId="769" applyFont="1" applyFill="1" applyBorder="1" applyAlignment="1" applyProtection="1">
      <alignment horizontal="justify" vertical="center" wrapText="1"/>
      <protection locked="0"/>
    </xf>
    <xf numFmtId="0" fontId="32" fillId="0" borderId="23" xfId="2" applyFont="1" applyFill="1" applyBorder="1" applyAlignment="1" applyProtection="1">
      <alignment horizontal="justify" vertical="center" wrapText="1"/>
      <protection locked="0"/>
    </xf>
    <xf numFmtId="0" fontId="26" fillId="0" borderId="23" xfId="2" applyFont="1" applyFill="1" applyBorder="1" applyAlignment="1" applyProtection="1">
      <alignment horizontal="justify" vertical="center" wrapText="1"/>
      <protection locked="0"/>
    </xf>
    <xf numFmtId="0" fontId="32" fillId="0" borderId="23" xfId="2" applyFont="1" applyFill="1" applyBorder="1" applyAlignment="1">
      <alignment horizontal="justify" vertical="center" wrapText="1"/>
    </xf>
    <xf numFmtId="0" fontId="28" fillId="0" borderId="23" xfId="769" applyFont="1" applyBorder="1" applyAlignment="1" applyProtection="1">
      <alignment horizontal="justify" vertical="center" wrapText="1"/>
      <protection locked="0"/>
    </xf>
    <xf numFmtId="0" fontId="26" fillId="0" borderId="23" xfId="5" applyFont="1" applyBorder="1" applyAlignment="1" applyProtection="1">
      <alignment horizontal="justify" vertical="center" wrapText="1"/>
      <protection locked="0"/>
    </xf>
    <xf numFmtId="164" fontId="26" fillId="58" borderId="23" xfId="2" applyNumberFormat="1" applyFont="1" applyFill="1" applyBorder="1" applyAlignment="1">
      <alignment horizontal="justify" vertical="center" wrapText="1"/>
    </xf>
    <xf numFmtId="0" fontId="2" fillId="0" borderId="23" xfId="2" applyFont="1" applyFill="1" applyBorder="1" applyAlignment="1">
      <alignment horizontal="justify" vertical="center" wrapText="1"/>
    </xf>
    <xf numFmtId="0" fontId="26" fillId="0" borderId="23" xfId="5" applyFont="1" applyFill="1" applyBorder="1" applyAlignment="1">
      <alignment horizontal="justify" vertical="center" wrapText="1"/>
    </xf>
    <xf numFmtId="0" fontId="33" fillId="58" borderId="23" xfId="2" applyFont="1" applyFill="1" applyBorder="1" applyAlignment="1">
      <alignment horizontal="justify" vertical="center" wrapText="1"/>
    </xf>
    <xf numFmtId="43" fontId="28" fillId="58" borderId="23" xfId="100" applyFont="1" applyFill="1" applyBorder="1" applyAlignment="1" applyProtection="1">
      <alignment horizontal="left" vertical="center" wrapText="1"/>
    </xf>
    <xf numFmtId="0" fontId="33" fillId="0" borderId="23" xfId="1150" applyFont="1" applyFill="1" applyBorder="1" applyAlignment="1">
      <alignment vertical="center" wrapText="1"/>
    </xf>
    <xf numFmtId="0" fontId="26" fillId="0" borderId="23" xfId="1208" applyFont="1" applyFill="1" applyBorder="1" applyAlignment="1" applyProtection="1">
      <alignment horizontal="left" vertical="center" wrapText="1"/>
      <protection locked="0"/>
    </xf>
    <xf numFmtId="0" fontId="34" fillId="25" borderId="23" xfId="1150" applyFont="1" applyFill="1" applyBorder="1" applyAlignment="1">
      <alignment horizontal="justify" vertical="center" wrapText="1"/>
    </xf>
    <xf numFmtId="0" fontId="26" fillId="63" borderId="23" xfId="1281" applyFont="1" applyFill="1" applyBorder="1" applyAlignment="1">
      <alignment horizontal="center" vertical="center" wrapText="1"/>
    </xf>
    <xf numFmtId="2" fontId="26" fillId="58" borderId="23" xfId="1281" applyNumberFormat="1" applyFont="1" applyFill="1" applyBorder="1" applyAlignment="1">
      <alignment vertical="center" wrapText="1"/>
    </xf>
    <xf numFmtId="0" fontId="4" fillId="0" borderId="0" xfId="2018" applyFont="1" applyAlignment="1"/>
    <xf numFmtId="0" fontId="4" fillId="0" borderId="0" xfId="2018" applyFont="1" applyAlignment="1">
      <alignment wrapText="1"/>
    </xf>
    <xf numFmtId="0" fontId="4" fillId="0" borderId="0" xfId="2018" applyFont="1" applyAlignment="1">
      <alignment horizontal="left" wrapText="1"/>
    </xf>
    <xf numFmtId="0" fontId="34" fillId="0" borderId="0" xfId="2018" applyFont="1" applyAlignment="1">
      <alignment vertical="center" wrapText="1"/>
    </xf>
    <xf numFmtId="0" fontId="36" fillId="0" borderId="0" xfId="2018" applyFont="1" applyAlignment="1">
      <alignment wrapText="1"/>
    </xf>
    <xf numFmtId="0" fontId="34" fillId="0" borderId="0" xfId="2018" applyFont="1" applyAlignment="1">
      <alignment wrapText="1"/>
    </xf>
    <xf numFmtId="0" fontId="26" fillId="0" borderId="23" xfId="704" applyFont="1" applyFill="1" applyBorder="1" applyAlignment="1">
      <alignment horizontal="justify" vertical="center" wrapText="1"/>
    </xf>
    <xf numFmtId="0" fontId="26" fillId="11" borderId="23" xfId="1215" applyFont="1" applyFill="1" applyBorder="1" applyAlignment="1">
      <alignment horizontal="center" vertical="center" wrapText="1"/>
    </xf>
    <xf numFmtId="0" fontId="28" fillId="0" borderId="23" xfId="6" applyFont="1" applyFill="1" applyBorder="1" applyAlignment="1" applyProtection="1">
      <alignment vertical="center"/>
      <protection locked="0"/>
    </xf>
    <xf numFmtId="0" fontId="28" fillId="0" borderId="23" xfId="6" applyFont="1" applyFill="1" applyBorder="1" applyAlignment="1" applyProtection="1">
      <alignment horizontal="right" vertical="center"/>
      <protection locked="0"/>
    </xf>
    <xf numFmtId="2" fontId="28" fillId="0" borderId="23" xfId="1215" applyNumberFormat="1" applyFont="1" applyFill="1" applyBorder="1" applyAlignment="1" applyProtection="1">
      <alignment horizontal="right" vertical="center" wrapText="1"/>
    </xf>
    <xf numFmtId="2" fontId="28" fillId="0" borderId="23" xfId="6" applyNumberFormat="1" applyFont="1" applyFill="1" applyBorder="1" applyAlignment="1" applyProtection="1">
      <alignment horizontal="right" vertical="center" wrapText="1"/>
    </xf>
    <xf numFmtId="2" fontId="28" fillId="78" borderId="23" xfId="6" applyNumberFormat="1" applyFont="1" applyFill="1" applyBorder="1" applyAlignment="1" applyProtection="1">
      <alignment horizontal="right" vertical="center" wrapText="1"/>
      <protection locked="0"/>
    </xf>
    <xf numFmtId="0" fontId="28" fillId="0" borderId="23" xfId="769" applyFont="1" applyFill="1" applyBorder="1" applyAlignment="1" applyProtection="1">
      <alignment horizontal="right" vertical="center" wrapText="1"/>
      <protection locked="0"/>
    </xf>
    <xf numFmtId="2" fontId="4" fillId="0" borderId="23" xfId="1215" applyNumberFormat="1" applyFont="1" applyFill="1" applyBorder="1" applyAlignment="1" applyProtection="1">
      <alignment horizontal="right" vertical="center" wrapText="1"/>
    </xf>
    <xf numFmtId="0" fontId="28" fillId="0" borderId="23" xfId="769" applyFont="1" applyFill="1" applyBorder="1" applyAlignment="1" applyProtection="1">
      <alignment horizontal="center" vertical="center" wrapText="1"/>
      <protection locked="0"/>
    </xf>
    <xf numFmtId="2" fontId="26" fillId="0" borderId="23" xfId="6" applyNumberFormat="1" applyFont="1" applyFill="1" applyBorder="1" applyAlignment="1" applyProtection="1">
      <alignment vertical="center" wrapText="1"/>
    </xf>
    <xf numFmtId="0" fontId="28" fillId="2" borderId="23" xfId="1150" applyFont="1" applyFill="1" applyBorder="1" applyAlignment="1" applyProtection="1">
      <alignment horizontal="justify" vertical="center" wrapText="1"/>
      <protection locked="0"/>
    </xf>
    <xf numFmtId="164" fontId="2" fillId="8" borderId="23" xfId="321" applyFont="1" applyFill="1" applyBorder="1" applyAlignment="1">
      <alignment horizontal="center" vertical="center" wrapText="1"/>
    </xf>
    <xf numFmtId="164" fontId="26" fillId="10" borderId="23" xfId="321" applyFont="1" applyFill="1" applyBorder="1" applyAlignment="1">
      <alignment horizontal="center" vertical="center" wrapText="1"/>
    </xf>
    <xf numFmtId="2" fontId="26" fillId="0" borderId="23" xfId="6" applyNumberFormat="1" applyFont="1" applyFill="1" applyBorder="1" applyAlignment="1" applyProtection="1">
      <alignment horizontal="right" vertical="center" wrapText="1"/>
      <protection locked="0"/>
    </xf>
    <xf numFmtId="0" fontId="26" fillId="0" borderId="23" xfId="704" applyFont="1" applyFill="1" applyBorder="1" applyAlignment="1" applyProtection="1">
      <alignment horizontal="justify" vertical="center" wrapText="1"/>
    </xf>
    <xf numFmtId="1" fontId="28" fillId="0" borderId="23" xfId="767" applyNumberFormat="1" applyFont="1" applyFill="1" applyBorder="1" applyAlignment="1" applyProtection="1">
      <alignment horizontal="left" vertical="center" wrapText="1"/>
      <protection locked="0"/>
    </xf>
    <xf numFmtId="2" fontId="4" fillId="0" borderId="23" xfId="767" applyNumberFormat="1" applyFont="1" applyFill="1" applyBorder="1" applyAlignment="1" applyProtection="1">
      <alignment horizontal="right" vertical="center" wrapText="1"/>
    </xf>
    <xf numFmtId="2" fontId="4" fillId="0" borderId="23" xfId="1150" applyNumberFormat="1" applyFont="1" applyBorder="1" applyAlignment="1" applyProtection="1">
      <alignment horizontal="right" vertical="center" wrapText="1"/>
    </xf>
    <xf numFmtId="2" fontId="4" fillId="0" borderId="23" xfId="767" applyNumberFormat="1" applyFont="1" applyBorder="1" applyAlignment="1" applyProtection="1">
      <alignment horizontal="right" vertical="center" wrapText="1"/>
    </xf>
    <xf numFmtId="0" fontId="4" fillId="0" borderId="23" xfId="767" applyFont="1" applyBorder="1" applyAlignment="1" applyProtection="1">
      <alignment horizontal="justify" vertical="center" wrapText="1"/>
      <protection locked="0"/>
    </xf>
    <xf numFmtId="0" fontId="34" fillId="0" borderId="23" xfId="766" applyFont="1" applyFill="1" applyBorder="1" applyAlignment="1" applyProtection="1">
      <alignment vertical="center" wrapText="1"/>
      <protection locked="0"/>
    </xf>
    <xf numFmtId="2" fontId="34" fillId="0" borderId="23" xfId="766" applyNumberFormat="1" applyFont="1" applyFill="1" applyBorder="1" applyAlignment="1" applyProtection="1">
      <alignment vertical="center" wrapText="1"/>
    </xf>
    <xf numFmtId="0" fontId="34" fillId="0" borderId="23" xfId="766" applyFont="1" applyFill="1" applyBorder="1" applyAlignment="1" applyProtection="1">
      <alignment horizontal="justify" vertical="center" wrapText="1"/>
      <protection locked="0"/>
    </xf>
    <xf numFmtId="0" fontId="26" fillId="0" borderId="23" xfId="908" applyFont="1" applyFill="1" applyBorder="1" applyAlignment="1" applyProtection="1">
      <alignment horizontal="left" vertical="center" wrapText="1"/>
      <protection locked="0"/>
    </xf>
    <xf numFmtId="1" fontId="34" fillId="0" borderId="23" xfId="908" applyNumberFormat="1" applyFont="1" applyFill="1" applyBorder="1" applyAlignment="1" applyProtection="1">
      <alignment horizontal="right" vertical="center"/>
      <protection locked="0"/>
    </xf>
    <xf numFmtId="2" fontId="34" fillId="0" borderId="23" xfId="908" applyNumberFormat="1" applyFont="1" applyFill="1" applyBorder="1" applyAlignment="1">
      <alignment horizontal="right" vertical="center"/>
    </xf>
    <xf numFmtId="0" fontId="34" fillId="0" borderId="23" xfId="908" applyFont="1" applyFill="1" applyBorder="1" applyAlignment="1">
      <alignment horizontal="center" vertical="center"/>
    </xf>
    <xf numFmtId="164" fontId="34" fillId="0" borderId="23" xfId="4" applyNumberFormat="1" applyFont="1" applyFill="1" applyBorder="1" applyAlignment="1">
      <alignment horizontal="right" vertical="center" wrapText="1"/>
    </xf>
    <xf numFmtId="0" fontId="4" fillId="0" borderId="23" xfId="908" applyFont="1" applyFill="1" applyBorder="1" applyAlignment="1" applyProtection="1">
      <alignment horizontal="justify" vertical="center"/>
      <protection locked="0"/>
    </xf>
    <xf numFmtId="0" fontId="4" fillId="0" borderId="23" xfId="908" applyFont="1" applyFill="1" applyBorder="1" applyAlignment="1" applyProtection="1">
      <alignment horizontal="left" vertical="center" wrapText="1"/>
      <protection locked="0"/>
    </xf>
    <xf numFmtId="0" fontId="4" fillId="0" borderId="23" xfId="908" applyFont="1" applyFill="1" applyBorder="1" applyAlignment="1" applyProtection="1">
      <alignment horizontal="right" vertical="center"/>
      <protection locked="0"/>
    </xf>
    <xf numFmtId="2" fontId="4" fillId="0" borderId="23" xfId="908" applyNumberFormat="1" applyFont="1" applyFill="1" applyBorder="1" applyAlignment="1">
      <alignment horizontal="right" vertical="center"/>
    </xf>
    <xf numFmtId="0" fontId="4" fillId="0" borderId="23" xfId="908" applyFont="1" applyFill="1" applyBorder="1" applyAlignment="1">
      <alignment horizontal="center" vertical="center"/>
    </xf>
    <xf numFmtId="164" fontId="4" fillId="0" borderId="23" xfId="4" applyNumberFormat="1" applyFont="1" applyFill="1" applyBorder="1" applyAlignment="1">
      <alignment horizontal="right" vertical="center" wrapText="1"/>
    </xf>
    <xf numFmtId="43" fontId="4" fillId="0" borderId="23" xfId="9" applyFont="1" applyBorder="1" applyAlignment="1" applyProtection="1">
      <alignment horizontal="center" vertical="center" wrapText="1"/>
    </xf>
    <xf numFmtId="0" fontId="43" fillId="0" borderId="23" xfId="767" applyFont="1" applyBorder="1" applyAlignment="1" applyProtection="1">
      <alignment horizontal="left" vertical="center" wrapText="1"/>
      <protection locked="0"/>
    </xf>
    <xf numFmtId="1" fontId="4" fillId="0" borderId="23" xfId="767" applyNumberFormat="1" applyFont="1" applyFill="1" applyBorder="1" applyAlignment="1" applyProtection="1">
      <alignment horizontal="left" vertical="center" wrapText="1"/>
      <protection locked="0"/>
    </xf>
    <xf numFmtId="166" fontId="28" fillId="0" borderId="23" xfId="1150" applyNumberFormat="1" applyFont="1" applyFill="1" applyBorder="1" applyAlignment="1">
      <alignment vertical="center" wrapText="1"/>
    </xf>
    <xf numFmtId="164" fontId="2" fillId="8" borderId="1" xfId="321" applyFont="1" applyFill="1" applyBorder="1" applyAlignment="1">
      <alignment horizontal="center" vertical="center" wrapText="1"/>
    </xf>
    <xf numFmtId="182" fontId="28" fillId="0" borderId="1" xfId="9" applyNumberFormat="1" applyFont="1" applyFill="1" applyBorder="1" applyAlignment="1" applyProtection="1">
      <alignment horizontal="right" vertical="center" wrapText="1"/>
    </xf>
    <xf numFmtId="182" fontId="28" fillId="0" borderId="1" xfId="6" applyNumberFormat="1" applyFont="1" applyFill="1" applyBorder="1" applyAlignment="1" applyProtection="1">
      <alignment horizontal="center" vertical="center" wrapText="1"/>
      <protection locked="0"/>
    </xf>
    <xf numFmtId="0" fontId="34" fillId="0" borderId="1" xfId="2" applyFont="1" applyFill="1" applyBorder="1" applyAlignment="1">
      <alignment horizontal="center" vertical="center" wrapText="1"/>
    </xf>
    <xf numFmtId="0" fontId="2" fillId="62" borderId="4" xfId="0" applyFont="1" applyFill="1" applyBorder="1" applyAlignment="1">
      <alignment horizontal="center" vertical="center" wrapText="1"/>
    </xf>
    <xf numFmtId="0" fontId="26" fillId="0" borderId="23" xfId="0" applyFont="1" applyBorder="1" applyAlignment="1">
      <alignment horizontal="center" vertical="center"/>
    </xf>
    <xf numFmtId="0" fontId="28" fillId="0" borderId="23" xfId="0" applyFont="1" applyBorder="1" applyAlignment="1">
      <alignment vertical="center"/>
    </xf>
    <xf numFmtId="43" fontId="34" fillId="0" borderId="23" xfId="9" applyFont="1" applyFill="1" applyBorder="1" applyAlignment="1" applyProtection="1">
      <alignment horizontal="right" vertical="center"/>
    </xf>
    <xf numFmtId="0" fontId="3" fillId="0" borderId="23" xfId="1281" applyFont="1" applyBorder="1"/>
    <xf numFmtId="0" fontId="3" fillId="0" borderId="23" xfId="1281" applyFont="1" applyBorder="1" applyAlignment="1">
      <alignment horizontal="center"/>
    </xf>
    <xf numFmtId="0" fontId="4" fillId="0" borderId="23" xfId="637" applyFont="1" applyBorder="1" applyAlignment="1">
      <alignment vertical="center" wrapText="1"/>
    </xf>
    <xf numFmtId="2" fontId="3" fillId="0" borderId="23" xfId="1281" applyNumberFormat="1" applyFont="1" applyBorder="1"/>
    <xf numFmtId="0" fontId="3" fillId="0" borderId="23" xfId="1281" applyFont="1" applyBorder="1" applyAlignment="1">
      <alignment horizontal="center" vertical="center"/>
    </xf>
    <xf numFmtId="0" fontId="3" fillId="0" borderId="23" xfId="1281" applyFont="1" applyBorder="1" applyAlignment="1">
      <alignment vertical="center"/>
    </xf>
    <xf numFmtId="2" fontId="3" fillId="0" borderId="23" xfId="1281" applyNumberFormat="1" applyFont="1" applyBorder="1" applyAlignment="1">
      <alignment vertical="center"/>
    </xf>
    <xf numFmtId="2" fontId="4" fillId="78" borderId="1" xfId="2" applyNumberFormat="1" applyFont="1" applyFill="1" applyBorder="1" applyAlignment="1">
      <alignment horizontal="right" vertical="center" wrapText="1"/>
    </xf>
    <xf numFmtId="43" fontId="28" fillId="0" borderId="4" xfId="9" applyFont="1" applyFill="1" applyBorder="1" applyAlignment="1" applyProtection="1">
      <alignment horizontal="center" vertical="center" wrapText="1"/>
    </xf>
    <xf numFmtId="0" fontId="4" fillId="0" borderId="1" xfId="2" applyFont="1" applyFill="1" applyBorder="1" applyAlignment="1">
      <alignment vertical="center" wrapText="1"/>
    </xf>
    <xf numFmtId="0" fontId="4" fillId="0" borderId="1" xfId="2" applyFont="1" applyFill="1" applyBorder="1" applyAlignment="1">
      <alignment horizontal="center" vertical="center"/>
    </xf>
    <xf numFmtId="2" fontId="26" fillId="0" borderId="1" xfId="9" applyNumberFormat="1" applyFont="1" applyFill="1" applyBorder="1" applyAlignment="1" applyProtection="1">
      <alignment horizontal="right" vertical="center" wrapText="1"/>
    </xf>
    <xf numFmtId="2" fontId="28" fillId="0" borderId="23" xfId="2" applyNumberFormat="1" applyFont="1" applyFill="1" applyBorder="1" applyAlignment="1">
      <alignment horizontal="right" vertical="center" wrapText="1"/>
    </xf>
    <xf numFmtId="0" fontId="33" fillId="0" borderId="23" xfId="2" applyFont="1" applyFill="1" applyBorder="1" applyAlignment="1">
      <alignment horizontal="justify" vertical="center" wrapText="1"/>
    </xf>
    <xf numFmtId="164" fontId="2" fillId="13" borderId="1" xfId="1" applyFont="1" applyFill="1" applyBorder="1" applyAlignment="1" applyProtection="1">
      <alignment vertical="center" wrapText="1"/>
      <protection locked="0" hidden="1"/>
    </xf>
    <xf numFmtId="164" fontId="2" fillId="13" borderId="1" xfId="1" applyFont="1" applyFill="1" applyBorder="1" applyAlignment="1" applyProtection="1">
      <alignment horizontal="center" vertical="center" wrapText="1"/>
      <protection hidden="1"/>
    </xf>
    <xf numFmtId="164" fontId="3" fillId="13" borderId="1" xfId="1" applyFont="1" applyFill="1" applyBorder="1" applyAlignment="1" applyProtection="1">
      <alignment horizontal="center" vertical="center" wrapText="1"/>
      <protection hidden="1"/>
    </xf>
    <xf numFmtId="164" fontId="34" fillId="13" borderId="1" xfId="1" applyFont="1" applyFill="1" applyBorder="1" applyAlignment="1" applyProtection="1">
      <alignment horizontal="center" vertical="center" wrapText="1"/>
      <protection hidden="1"/>
    </xf>
    <xf numFmtId="164" fontId="4" fillId="0" borderId="1" xfId="1" applyFont="1" applyBorder="1" applyAlignment="1" applyProtection="1">
      <alignment horizontal="center" vertical="center" wrapText="1"/>
      <protection locked="0" hidden="1"/>
    </xf>
    <xf numFmtId="164" fontId="2" fillId="9" borderId="1" xfId="1" applyFont="1" applyFill="1" applyBorder="1" applyAlignment="1" applyProtection="1">
      <alignment vertical="center" wrapText="1"/>
      <protection locked="0" hidden="1"/>
    </xf>
    <xf numFmtId="164" fontId="2" fillId="9" borderId="1" xfId="1" applyFont="1" applyFill="1" applyBorder="1" applyAlignment="1" applyProtection="1">
      <alignment horizontal="center" vertical="center" wrapText="1"/>
      <protection hidden="1"/>
    </xf>
    <xf numFmtId="1" fontId="3" fillId="0" borderId="23" xfId="1150" applyNumberFormat="1" applyFont="1" applyFill="1" applyBorder="1" applyAlignment="1">
      <alignment horizontal="center" vertical="center" wrapText="1"/>
    </xf>
    <xf numFmtId="0" fontId="57" fillId="0" borderId="1" xfId="0" applyFont="1" applyFill="1" applyBorder="1" applyAlignment="1">
      <alignment vertical="center" wrapText="1"/>
    </xf>
    <xf numFmtId="164" fontId="2" fillId="0" borderId="1" xfId="1" quotePrefix="1" applyFont="1" applyBorder="1" applyAlignment="1" applyProtection="1">
      <alignment vertical="center" wrapText="1"/>
      <protection locked="0" hidden="1"/>
    </xf>
    <xf numFmtId="164" fontId="2" fillId="0" borderId="1" xfId="1" quotePrefix="1" applyFont="1" applyBorder="1" applyAlignment="1" applyProtection="1">
      <alignment vertical="center" wrapText="1"/>
      <protection hidden="1"/>
    </xf>
    <xf numFmtId="164" fontId="2" fillId="0" borderId="1" xfId="1" applyNumberFormat="1" applyFont="1" applyBorder="1" applyAlignment="1" applyProtection="1">
      <alignment vertical="center" wrapText="1"/>
      <protection hidden="1"/>
    </xf>
    <xf numFmtId="164" fontId="2" fillId="0" borderId="1" xfId="1" applyFont="1" applyBorder="1" applyAlignment="1" applyProtection="1">
      <alignment vertical="center" wrapText="1"/>
    </xf>
    <xf numFmtId="164" fontId="2" fillId="0" borderId="1" xfId="1" applyFont="1" applyBorder="1" applyAlignment="1" applyProtection="1">
      <alignment vertical="center" wrapText="1"/>
      <protection locked="0" hidden="1"/>
    </xf>
    <xf numFmtId="2" fontId="3" fillId="0" borderId="1" xfId="0" quotePrefix="1" applyNumberFormat="1" applyFont="1" applyBorder="1" applyAlignment="1" applyProtection="1">
      <alignment vertical="center" wrapText="1"/>
      <protection locked="0" hidden="1"/>
    </xf>
    <xf numFmtId="0" fontId="2" fillId="0" borderId="1" xfId="1" applyNumberFormat="1" applyFont="1" applyBorder="1" applyAlignment="1" applyProtection="1">
      <alignment vertical="center" wrapText="1"/>
    </xf>
    <xf numFmtId="2" fontId="3" fillId="0" borderId="1" xfId="0" applyNumberFormat="1" applyFont="1" applyBorder="1" applyAlignment="1" applyProtection="1">
      <alignment vertical="center" wrapText="1"/>
      <protection locked="0" hidden="1"/>
    </xf>
    <xf numFmtId="164" fontId="2" fillId="0" borderId="1" xfId="1" quotePrefix="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locked="0" hidden="1"/>
    </xf>
    <xf numFmtId="2" fontId="3" fillId="19" borderId="1" xfId="0" quotePrefix="1" applyNumberFormat="1" applyFont="1" applyFill="1" applyBorder="1" applyAlignment="1" applyProtection="1">
      <alignment vertical="center" wrapText="1"/>
      <protection locked="0" hidden="1"/>
    </xf>
    <xf numFmtId="164" fontId="2" fillId="19" borderId="1" xfId="1" quotePrefix="1" applyFont="1" applyFill="1" applyBorder="1" applyAlignment="1" applyProtection="1">
      <alignment vertical="center" wrapText="1"/>
      <protection hidden="1"/>
    </xf>
    <xf numFmtId="164" fontId="2" fillId="19" borderId="1" xfId="1" applyNumberFormat="1" applyFont="1" applyFill="1" applyBorder="1" applyAlignment="1" applyProtection="1">
      <alignment vertical="center" wrapText="1"/>
      <protection hidden="1"/>
    </xf>
    <xf numFmtId="164" fontId="2" fillId="24" borderId="1" xfId="1" applyFont="1" applyFill="1" applyBorder="1" applyAlignment="1" applyProtection="1">
      <alignment vertical="center" wrapText="1"/>
    </xf>
    <xf numFmtId="2" fontId="2" fillId="0" borderId="1" xfId="0" applyNumberFormat="1" applyFont="1" applyBorder="1" applyAlignment="1" applyProtection="1">
      <alignment vertical="center" wrapText="1"/>
      <protection locked="0" hidden="1"/>
    </xf>
    <xf numFmtId="164" fontId="33" fillId="0" borderId="1" xfId="1" applyFont="1" applyBorder="1" applyAlignment="1" applyProtection="1">
      <alignment vertical="center" wrapText="1"/>
    </xf>
    <xf numFmtId="164" fontId="2" fillId="13" borderId="1" xfId="1" applyNumberFormat="1" applyFont="1" applyFill="1" applyBorder="1" applyAlignment="1" applyProtection="1">
      <alignment horizontal="center" vertical="center" wrapText="1"/>
      <protection hidden="1"/>
    </xf>
    <xf numFmtId="164" fontId="2" fillId="13" borderId="1" xfId="1" applyFont="1" applyFill="1" applyBorder="1" applyAlignment="1" applyProtection="1">
      <alignment vertical="center" wrapText="1"/>
    </xf>
    <xf numFmtId="164" fontId="2" fillId="19" borderId="1" xfId="1" applyFont="1" applyFill="1" applyBorder="1" applyAlignment="1" applyProtection="1">
      <alignment vertical="center" wrapText="1"/>
    </xf>
    <xf numFmtId="164" fontId="2" fillId="0" borderId="1" xfId="1" quotePrefix="1" applyFont="1" applyFill="1" applyBorder="1" applyAlignment="1" applyProtection="1">
      <alignment vertical="center" wrapText="1"/>
      <protection hidden="1"/>
    </xf>
    <xf numFmtId="164" fontId="2" fillId="0" borderId="1" xfId="1" applyNumberFormat="1" applyFont="1" applyFill="1" applyBorder="1" applyAlignment="1" applyProtection="1">
      <alignment vertical="center" wrapText="1"/>
      <protection hidden="1"/>
    </xf>
    <xf numFmtId="164" fontId="2" fillId="24" borderId="1" xfId="1" applyNumberFormat="1" applyFont="1" applyFill="1" applyBorder="1" applyAlignment="1" applyProtection="1">
      <alignment vertical="center" wrapText="1"/>
      <protection hidden="1"/>
    </xf>
    <xf numFmtId="0" fontId="57" fillId="0" borderId="1" xfId="0" applyFont="1" applyFill="1" applyBorder="1" applyAlignment="1">
      <alignment horizontal="center" vertical="center" wrapText="1"/>
    </xf>
    <xf numFmtId="2" fontId="3" fillId="0" borderId="1" xfId="0" quotePrefix="1" applyNumberFormat="1" applyFont="1" applyFill="1" applyBorder="1" applyAlignment="1" applyProtection="1">
      <alignment vertical="center" wrapText="1"/>
      <protection locked="0" hidden="1"/>
    </xf>
    <xf numFmtId="164" fontId="33" fillId="0" borderId="1" xfId="1" applyFont="1" applyFill="1" applyBorder="1" applyAlignment="1" applyProtection="1">
      <alignment vertical="center" wrapText="1"/>
    </xf>
    <xf numFmtId="0" fontId="33" fillId="0" borderId="4" xfId="0" applyFont="1" applyFill="1" applyBorder="1" applyAlignment="1">
      <alignment horizontal="left" vertical="center" wrapText="1"/>
    </xf>
    <xf numFmtId="164" fontId="2" fillId="24" borderId="1" xfId="1" quotePrefix="1" applyFont="1" applyFill="1" applyBorder="1" applyAlignment="1" applyProtection="1">
      <alignment vertical="center" wrapText="1"/>
      <protection locked="0" hidden="1"/>
    </xf>
    <xf numFmtId="2" fontId="3" fillId="24" borderId="1" xfId="0" quotePrefix="1" applyNumberFormat="1" applyFont="1" applyFill="1" applyBorder="1" applyAlignment="1" applyProtection="1">
      <alignment vertical="center" wrapText="1"/>
      <protection locked="0" hidden="1"/>
    </xf>
    <xf numFmtId="164" fontId="2" fillId="24" borderId="1" xfId="1" quotePrefix="1" applyFont="1" applyFill="1" applyBorder="1" applyAlignment="1" applyProtection="1">
      <alignment vertical="center" wrapText="1"/>
      <protection hidden="1"/>
    </xf>
    <xf numFmtId="164" fontId="2" fillId="0" borderId="1" xfId="1" applyFont="1" applyBorder="1" applyAlignment="1" applyProtection="1">
      <alignment vertical="center" wrapText="1"/>
      <protection hidden="1"/>
    </xf>
    <xf numFmtId="164" fontId="4" fillId="0" borderId="1" xfId="1" applyFont="1" applyBorder="1" applyAlignment="1" applyProtection="1">
      <alignment vertical="center" wrapText="1"/>
      <protection locked="0" hidden="1"/>
    </xf>
    <xf numFmtId="2" fontId="4" fillId="0" borderId="1" xfId="0" applyNumberFormat="1" applyFont="1" applyBorder="1" applyAlignment="1" applyProtection="1">
      <alignment vertical="center" wrapText="1"/>
      <protection locked="0" hidden="1"/>
    </xf>
    <xf numFmtId="164" fontId="4" fillId="0" borderId="1" xfId="1" applyFont="1" applyBorder="1" applyAlignment="1" applyProtection="1">
      <alignment vertical="center" wrapText="1"/>
      <protection hidden="1"/>
    </xf>
    <xf numFmtId="164" fontId="4" fillId="13" borderId="1" xfId="1" applyFont="1" applyFill="1" applyBorder="1" applyAlignment="1" applyProtection="1">
      <alignment horizontal="center" vertical="center" wrapText="1"/>
      <protection hidden="1"/>
    </xf>
    <xf numFmtId="164" fontId="34" fillId="13" borderId="1" xfId="1" applyNumberFormat="1" applyFont="1" applyFill="1" applyBorder="1" applyAlignment="1" applyProtection="1">
      <alignment horizontal="center" vertical="center" wrapText="1"/>
      <protection hidden="1"/>
    </xf>
    <xf numFmtId="164" fontId="2" fillId="78" borderId="1" xfId="1" quotePrefix="1" applyFont="1" applyFill="1" applyBorder="1" applyAlignment="1" applyProtection="1">
      <alignment vertical="center" wrapText="1"/>
      <protection hidden="1"/>
    </xf>
    <xf numFmtId="164" fontId="2" fillId="0" borderId="1" xfId="1" applyNumberFormat="1" applyFont="1" applyBorder="1" applyAlignment="1" applyProtection="1">
      <alignment horizontal="right" vertical="center" wrapText="1"/>
      <protection hidden="1"/>
    </xf>
    <xf numFmtId="164" fontId="34" fillId="0" borderId="1" xfId="1" applyFont="1" applyBorder="1" applyAlignment="1" applyProtection="1">
      <alignment horizontal="center" vertical="center" wrapText="1"/>
      <protection locked="0" hidden="1"/>
    </xf>
    <xf numFmtId="164" fontId="34" fillId="0" borderId="1" xfId="1" applyFont="1" applyBorder="1" applyAlignment="1" applyProtection="1">
      <alignment horizontal="center" vertical="center" wrapText="1"/>
      <protection hidden="1"/>
    </xf>
    <xf numFmtId="0" fontId="2" fillId="11" borderId="23" xfId="0" applyFont="1" applyFill="1" applyBorder="1" applyAlignment="1">
      <alignment horizontal="center" vertical="center" wrapText="1"/>
    </xf>
    <xf numFmtId="185" fontId="2" fillId="0" borderId="23" xfId="1" applyNumberFormat="1" applyFont="1" applyFill="1" applyBorder="1" applyAlignment="1">
      <alignment horizontal="center" vertical="center" wrapText="1"/>
    </xf>
    <xf numFmtId="0" fontId="34" fillId="11" borderId="25" xfId="0" applyFont="1" applyFill="1" applyBorder="1" applyAlignment="1">
      <alignment vertical="center"/>
    </xf>
    <xf numFmtId="0" fontId="34" fillId="11" borderId="27" xfId="0" applyFont="1" applyFill="1" applyBorder="1" applyAlignment="1">
      <alignment vertical="center" wrapText="1"/>
    </xf>
    <xf numFmtId="0" fontId="34" fillId="11" borderId="23" xfId="0" applyFont="1" applyFill="1" applyBorder="1" applyAlignment="1">
      <alignment horizontal="left" vertical="center"/>
    </xf>
    <xf numFmtId="43" fontId="26" fillId="68" borderId="23" xfId="2" applyNumberFormat="1" applyFont="1" applyFill="1" applyBorder="1" applyAlignment="1">
      <alignment horizontal="center" vertical="center"/>
    </xf>
    <xf numFmtId="165" fontId="34" fillId="23" borderId="23" xfId="0" applyNumberFormat="1" applyFont="1" applyFill="1" applyBorder="1" applyAlignment="1">
      <alignment horizontal="center" vertical="center" wrapText="1"/>
    </xf>
    <xf numFmtId="0" fontId="34" fillId="23" borderId="23" xfId="0" applyFont="1" applyFill="1" applyBorder="1" applyAlignment="1">
      <alignment vertical="center"/>
    </xf>
    <xf numFmtId="0" fontId="26" fillId="11" borderId="23" xfId="2" applyFont="1" applyFill="1" applyBorder="1" applyAlignment="1">
      <alignment horizontal="left" vertical="center" wrapText="1"/>
    </xf>
    <xf numFmtId="0" fontId="26" fillId="11" borderId="23" xfId="2" applyFont="1" applyFill="1" applyBorder="1" applyAlignment="1">
      <alignment horizontal="left" vertical="center"/>
    </xf>
    <xf numFmtId="0" fontId="34" fillId="23" borderId="23" xfId="0" applyFont="1" applyFill="1" applyBorder="1" applyAlignment="1">
      <alignment horizontal="center" vertical="center"/>
    </xf>
    <xf numFmtId="0" fontId="26" fillId="11" borderId="27" xfId="2" applyFont="1" applyFill="1" applyBorder="1" applyAlignment="1">
      <alignment horizontal="left" vertical="center" wrapText="1"/>
    </xf>
    <xf numFmtId="0" fontId="26" fillId="11" borderId="25" xfId="2" applyFont="1" applyFill="1" applyBorder="1" applyAlignment="1">
      <alignment vertical="center" wrapText="1"/>
    </xf>
    <xf numFmtId="0" fontId="33" fillId="11" borderId="23" xfId="2" applyFont="1" applyFill="1" applyBorder="1" applyAlignment="1">
      <alignment horizontal="center" vertical="center" wrapText="1"/>
    </xf>
    <xf numFmtId="0" fontId="28" fillId="25" borderId="23" xfId="2" applyFont="1" applyFill="1" applyBorder="1" applyAlignment="1">
      <alignment horizontal="center" vertical="center" wrapText="1"/>
    </xf>
    <xf numFmtId="0" fontId="26" fillId="2" borderId="23" xfId="2" applyFont="1" applyFill="1" applyBorder="1" applyAlignment="1">
      <alignment horizontal="center" vertical="center" wrapText="1"/>
    </xf>
    <xf numFmtId="0" fontId="3" fillId="0" borderId="0" xfId="1095" applyFont="1"/>
    <xf numFmtId="0" fontId="2" fillId="0" borderId="0" xfId="1095" applyFont="1" applyBorder="1" applyAlignment="1">
      <alignment vertical="center"/>
    </xf>
    <xf numFmtId="0" fontId="2" fillId="0" borderId="0" xfId="1095" applyFont="1" applyBorder="1" applyAlignment="1">
      <alignment vertical="center" wrapText="1"/>
    </xf>
    <xf numFmtId="0" fontId="4" fillId="78" borderId="1" xfId="2" applyFont="1" applyFill="1" applyBorder="1" applyAlignment="1">
      <alignment horizontal="justify" vertical="center" wrapText="1"/>
    </xf>
    <xf numFmtId="2" fontId="34" fillId="0" borderId="1" xfId="2" applyNumberFormat="1" applyFont="1" applyFill="1" applyBorder="1" applyAlignment="1">
      <alignment horizontal="right" vertical="center" wrapText="1"/>
    </xf>
    <xf numFmtId="0" fontId="3" fillId="0" borderId="1" xfId="1150" applyFont="1" applyFill="1" applyBorder="1" applyAlignment="1">
      <alignment horizontal="center" vertical="center"/>
    </xf>
    <xf numFmtId="0" fontId="3" fillId="0" borderId="1" xfId="1150" applyFont="1" applyFill="1" applyBorder="1" applyAlignment="1">
      <alignment vertical="center"/>
    </xf>
    <xf numFmtId="0" fontId="3" fillId="0" borderId="1" xfId="1150" applyFont="1" applyFill="1" applyBorder="1" applyAlignment="1">
      <alignment horizontal="right" vertical="center"/>
    </xf>
    <xf numFmtId="2" fontId="3" fillId="0" borderId="1" xfId="1150" applyNumberFormat="1" applyFont="1" applyFill="1" applyBorder="1" applyAlignment="1">
      <alignment vertical="center"/>
    </xf>
    <xf numFmtId="0" fontId="3" fillId="0" borderId="0" xfId="1150" applyFont="1" applyFill="1" applyAlignment="1">
      <alignment vertical="center"/>
    </xf>
    <xf numFmtId="0" fontId="2" fillId="0" borderId="0" xfId="1150" applyFont="1" applyFill="1" applyAlignment="1">
      <alignment vertical="center"/>
    </xf>
    <xf numFmtId="1" fontId="3" fillId="25" borderId="23" xfId="6" applyNumberFormat="1" applyFont="1" applyFill="1" applyBorder="1" applyAlignment="1" applyProtection="1">
      <alignment horizontal="center" vertical="center" wrapText="1"/>
      <protection locked="0"/>
    </xf>
    <xf numFmtId="2" fontId="4" fillId="25" borderId="23" xfId="6" applyNumberFormat="1" applyFont="1" applyFill="1" applyBorder="1" applyAlignment="1" applyProtection="1">
      <alignment horizontal="center" vertical="center" wrapText="1"/>
      <protection locked="0"/>
    </xf>
    <xf numFmtId="164" fontId="2" fillId="8" borderId="1" xfId="4" applyFont="1" applyFill="1" applyBorder="1" applyAlignment="1">
      <alignment horizontal="center" vertical="center" wrapText="1"/>
    </xf>
    <xf numFmtId="2" fontId="4" fillId="78" borderId="23" xfId="822" applyNumberFormat="1" applyFont="1" applyFill="1" applyBorder="1" applyAlignment="1" applyProtection="1">
      <alignment horizontal="right" vertical="center" wrapText="1"/>
      <protection locked="0"/>
    </xf>
    <xf numFmtId="0" fontId="4" fillId="0" borderId="1" xfId="2" applyFont="1" applyFill="1" applyBorder="1" applyAlignment="1">
      <alignment horizontal="center" vertical="center" wrapText="1"/>
    </xf>
    <xf numFmtId="2" fontId="32" fillId="0" borderId="1" xfId="2" applyNumberFormat="1" applyFont="1" applyFill="1" applyBorder="1" applyAlignment="1" applyProtection="1">
      <alignment horizontal="right" vertical="center" wrapText="1"/>
      <protection locked="0"/>
    </xf>
    <xf numFmtId="0" fontId="2" fillId="0" borderId="6" xfId="0" applyFont="1" applyBorder="1" applyAlignment="1">
      <alignment vertical="center" wrapText="1"/>
    </xf>
    <xf numFmtId="2" fontId="2" fillId="0" borderId="23" xfId="0" applyNumberFormat="1" applyFont="1" applyBorder="1" applyAlignment="1">
      <alignment vertical="center" wrapText="1"/>
    </xf>
    <xf numFmtId="164" fontId="2" fillId="0" borderId="23" xfId="1" applyFont="1" applyBorder="1" applyAlignment="1">
      <alignment vertical="center" wrapText="1"/>
    </xf>
    <xf numFmtId="43" fontId="2" fillId="0" borderId="23" xfId="0" applyNumberFormat="1" applyFont="1" applyBorder="1" applyAlignment="1">
      <alignment vertical="center" wrapText="1"/>
    </xf>
    <xf numFmtId="0" fontId="54" fillId="0" borderId="0" xfId="1150" applyFont="1" applyAlignment="1">
      <alignment horizontal="right" vertical="center"/>
    </xf>
    <xf numFmtId="2" fontId="2" fillId="0" borderId="23" xfId="0" applyNumberFormat="1" applyFont="1" applyBorder="1" applyAlignment="1">
      <alignment horizontal="right" vertical="center" wrapText="1"/>
    </xf>
    <xf numFmtId="164" fontId="57" fillId="0" borderId="23" xfId="1" applyFont="1" applyFill="1" applyBorder="1" applyAlignment="1">
      <alignment vertical="center" wrapText="1"/>
    </xf>
    <xf numFmtId="0" fontId="34" fillId="0" borderId="0" xfId="0" applyFont="1" applyBorder="1" applyAlignment="1">
      <alignment horizontal="center" vertical="center" wrapText="1"/>
    </xf>
    <xf numFmtId="1" fontId="4" fillId="0" borderId="0" xfId="0" applyNumberFormat="1" applyFont="1" applyBorder="1" applyAlignment="1">
      <alignment horizontal="center" vertical="center" wrapText="1"/>
    </xf>
    <xf numFmtId="0" fontId="4" fillId="0" borderId="0" xfId="0" applyFont="1" applyBorder="1" applyAlignment="1">
      <alignment horizontal="center" vertical="center" wrapText="1"/>
    </xf>
    <xf numFmtId="0" fontId="54" fillId="0" borderId="0" xfId="0" applyFont="1" applyBorder="1" applyAlignment="1">
      <alignment horizontal="right" vertical="center"/>
    </xf>
    <xf numFmtId="0" fontId="54" fillId="0" borderId="0" xfId="0" applyFont="1" applyFill="1" applyBorder="1" applyAlignment="1">
      <alignment horizontal="center" vertical="center" wrapText="1"/>
    </xf>
    <xf numFmtId="164" fontId="4" fillId="0" borderId="0" xfId="2024" applyNumberFormat="1" applyFont="1" applyBorder="1" applyAlignment="1">
      <alignment horizontal="right" vertical="center"/>
    </xf>
    <xf numFmtId="0" fontId="54" fillId="0" borderId="0" xfId="1141" applyFont="1" applyBorder="1" applyAlignment="1">
      <alignment horizontal="right" vertical="center"/>
    </xf>
    <xf numFmtId="0" fontId="54" fillId="0" borderId="0" xfId="1141" applyFont="1" applyFill="1" applyBorder="1" applyAlignment="1">
      <alignment horizontal="left" vertical="center" wrapText="1"/>
    </xf>
    <xf numFmtId="0" fontId="54" fillId="0" borderId="0" xfId="1141" applyFont="1" applyFill="1" applyBorder="1" applyAlignment="1">
      <alignment horizontal="center" vertical="center" wrapText="1"/>
    </xf>
    <xf numFmtId="174" fontId="54" fillId="0" borderId="0" xfId="1" applyNumberFormat="1" applyFont="1" applyFill="1" applyBorder="1" applyAlignment="1">
      <alignment horizontal="center" vertical="center" wrapText="1"/>
    </xf>
    <xf numFmtId="1" fontId="54" fillId="0" borderId="0" xfId="0" applyNumberFormat="1" applyFont="1" applyFill="1" applyBorder="1" applyAlignment="1">
      <alignment horizontal="center" vertical="center" wrapText="1"/>
    </xf>
    <xf numFmtId="164" fontId="4" fillId="0" borderId="0" xfId="1" applyFont="1" applyFill="1" applyBorder="1" applyAlignment="1">
      <alignment horizontal="right" vertical="center"/>
    </xf>
    <xf numFmtId="0" fontId="34" fillId="11" borderId="23" xfId="1141" applyFont="1" applyFill="1" applyBorder="1" applyAlignment="1">
      <alignment vertical="center" wrapText="1"/>
    </xf>
    <xf numFmtId="0" fontId="28" fillId="0" borderId="23" xfId="704" applyFont="1" applyFill="1" applyBorder="1" applyAlignment="1" applyProtection="1">
      <alignment vertical="center" wrapText="1"/>
      <protection locked="0"/>
    </xf>
    <xf numFmtId="0" fontId="26" fillId="9" borderId="23" xfId="1150" applyFont="1" applyFill="1" applyBorder="1" applyAlignment="1">
      <alignment horizontal="center" vertical="center" wrapText="1"/>
    </xf>
    <xf numFmtId="0" fontId="26" fillId="9" borderId="23" xfId="1215"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21" borderId="23" xfId="0" applyFont="1" applyFill="1" applyBorder="1" applyAlignment="1">
      <alignment horizontal="left" vertical="center" wrapText="1"/>
    </xf>
    <xf numFmtId="0" fontId="33" fillId="0" borderId="23" xfId="0" applyFont="1" applyBorder="1" applyAlignment="1">
      <alignment horizontal="left" vertical="center" wrapText="1"/>
    </xf>
    <xf numFmtId="2" fontId="33" fillId="0" borderId="23" xfId="0" applyNumberFormat="1" applyFont="1" applyBorder="1" applyAlignment="1">
      <alignment vertical="center" wrapText="1"/>
    </xf>
    <xf numFmtId="43" fontId="2" fillId="0" borderId="23" xfId="100" applyFont="1" applyFill="1" applyBorder="1" applyAlignment="1">
      <alignment horizontal="center" vertical="center" wrapText="1"/>
    </xf>
    <xf numFmtId="43" fontId="2" fillId="21" borderId="23" xfId="100" applyFont="1" applyFill="1" applyBorder="1" applyAlignment="1">
      <alignment horizontal="center" vertical="center" wrapText="1"/>
    </xf>
    <xf numFmtId="2" fontId="2" fillId="21" borderId="23" xfId="0" applyNumberFormat="1" applyFont="1" applyFill="1" applyBorder="1" applyAlignment="1">
      <alignment vertical="center" wrapText="1"/>
    </xf>
    <xf numFmtId="0" fontId="28" fillId="25" borderId="23" xfId="625" applyFont="1" applyFill="1" applyBorder="1" applyAlignment="1" applyProtection="1">
      <alignment horizontal="left" vertical="center" wrapText="1"/>
      <protection locked="0"/>
    </xf>
    <xf numFmtId="43" fontId="26" fillId="9" borderId="23" xfId="100" applyFont="1" applyFill="1" applyBorder="1" applyAlignment="1">
      <alignment horizontal="center" vertical="center" wrapText="1"/>
    </xf>
    <xf numFmtId="2" fontId="34" fillId="9" borderId="23" xfId="0" applyNumberFormat="1" applyFont="1" applyFill="1" applyBorder="1" applyAlignment="1">
      <alignment horizontal="center" vertical="center" wrapText="1"/>
    </xf>
    <xf numFmtId="0" fontId="4" fillId="0" borderId="0" xfId="0" applyFont="1" applyFill="1" applyAlignment="1">
      <alignment horizontal="center"/>
    </xf>
    <xf numFmtId="0" fontId="28" fillId="0" borderId="23" xfId="0" applyFont="1" applyFill="1" applyBorder="1" applyAlignment="1" applyProtection="1">
      <alignment horizontal="right" vertical="center" wrapText="1"/>
      <protection locked="0"/>
    </xf>
    <xf numFmtId="2" fontId="26" fillId="0" borderId="23" xfId="0" applyNumberFormat="1" applyFont="1" applyFill="1" applyBorder="1" applyAlignment="1" applyProtection="1">
      <alignment horizontal="right" vertical="center" wrapText="1"/>
      <protection locked="0"/>
    </xf>
    <xf numFmtId="43" fontId="4" fillId="0" borderId="0" xfId="0" applyNumberFormat="1" applyFont="1" applyFill="1"/>
    <xf numFmtId="0" fontId="4" fillId="0" borderId="0" xfId="0" applyFont="1" applyFill="1"/>
    <xf numFmtId="182" fontId="34" fillId="0" borderId="0" xfId="0" applyNumberFormat="1" applyFont="1" applyFill="1"/>
    <xf numFmtId="0" fontId="34" fillId="0" borderId="0" xfId="0" applyFont="1" applyFill="1"/>
    <xf numFmtId="0" fontId="67" fillId="0" borderId="0" xfId="0" applyFont="1" applyAlignment="1">
      <alignment horizontal="center"/>
    </xf>
    <xf numFmtId="0" fontId="26" fillId="0" borderId="23" xfId="1098" applyFont="1" applyFill="1" applyBorder="1" applyAlignment="1">
      <alignment horizontal="left" vertical="center" wrapText="1"/>
    </xf>
    <xf numFmtId="0" fontId="26" fillId="0" borderId="23" xfId="1098" applyFont="1" applyFill="1" applyBorder="1" applyAlignment="1">
      <alignment vertical="center" wrapText="1"/>
    </xf>
    <xf numFmtId="0" fontId="26" fillId="0" borderId="23" xfId="1098" applyFont="1" applyFill="1" applyBorder="1" applyAlignment="1">
      <alignment horizontal="center" vertical="center" wrapText="1"/>
    </xf>
    <xf numFmtId="2" fontId="26" fillId="0" borderId="23" xfId="4" applyNumberFormat="1" applyFont="1" applyFill="1" applyBorder="1" applyAlignment="1" applyProtection="1">
      <alignment horizontal="right" vertical="center" wrapText="1"/>
    </xf>
    <xf numFmtId="0" fontId="28" fillId="0" borderId="23" xfId="1098" applyFont="1" applyFill="1" applyBorder="1" applyAlignment="1">
      <alignment horizontal="left" vertical="center" wrapText="1"/>
    </xf>
    <xf numFmtId="0" fontId="28" fillId="0" borderId="23" xfId="1098" applyFont="1" applyFill="1" applyBorder="1" applyAlignment="1">
      <alignment vertical="center" wrapText="1"/>
    </xf>
    <xf numFmtId="0" fontId="28" fillId="0" borderId="23" xfId="1098" applyFont="1" applyFill="1" applyBorder="1" applyAlignment="1">
      <alignment horizontal="center" vertical="center" wrapText="1"/>
    </xf>
    <xf numFmtId="2" fontId="28" fillId="0" borderId="23" xfId="4" applyNumberFormat="1" applyFont="1" applyFill="1" applyBorder="1" applyAlignment="1" applyProtection="1">
      <alignment horizontal="right" vertical="center" wrapText="1"/>
    </xf>
    <xf numFmtId="2" fontId="26" fillId="0" borderId="1" xfId="10" applyNumberFormat="1" applyFont="1" applyFill="1" applyBorder="1" applyAlignment="1">
      <alignment vertical="center" wrapText="1"/>
    </xf>
    <xf numFmtId="2" fontId="26" fillId="0" borderId="1" xfId="9" applyNumberFormat="1" applyFont="1" applyFill="1" applyBorder="1" applyAlignment="1" applyProtection="1">
      <alignment vertical="center" wrapText="1"/>
    </xf>
    <xf numFmtId="0" fontId="34" fillId="0" borderId="1" xfId="10" applyFont="1" applyFill="1" applyBorder="1" applyAlignment="1" applyProtection="1">
      <alignment horizontal="center" vertical="center" wrapText="1"/>
      <protection locked="0"/>
    </xf>
    <xf numFmtId="0" fontId="4" fillId="0" borderId="1" xfId="10" applyFont="1" applyFill="1" applyBorder="1" applyAlignment="1" applyProtection="1">
      <alignment horizontal="center" vertical="center" wrapText="1"/>
      <protection locked="0"/>
    </xf>
    <xf numFmtId="2" fontId="28" fillId="0" borderId="1" xfId="10" applyNumberFormat="1" applyFont="1" applyFill="1" applyBorder="1" applyAlignment="1">
      <alignment vertical="center" wrapText="1"/>
    </xf>
    <xf numFmtId="2" fontId="28" fillId="0" borderId="1" xfId="9" applyNumberFormat="1" applyFont="1" applyFill="1" applyBorder="1" applyAlignment="1" applyProtection="1">
      <alignment vertical="center" wrapText="1"/>
    </xf>
    <xf numFmtId="2" fontId="28" fillId="0" borderId="23" xfId="9" applyNumberFormat="1" applyFont="1" applyFill="1" applyBorder="1" applyAlignment="1" applyProtection="1">
      <alignment vertical="center" wrapText="1"/>
    </xf>
    <xf numFmtId="0" fontId="26" fillId="0" borderId="1" xfId="1150" applyFont="1" applyFill="1" applyBorder="1" applyAlignment="1" applyProtection="1">
      <alignment horizontal="center" vertical="center" wrapText="1"/>
      <protection locked="0"/>
    </xf>
    <xf numFmtId="1" fontId="28" fillId="0" borderId="1" xfId="704" applyNumberFormat="1" applyFont="1" applyFill="1" applyBorder="1" applyAlignment="1" applyProtection="1">
      <alignment horizontal="center" vertical="center" wrapText="1"/>
      <protection locked="0"/>
    </xf>
    <xf numFmtId="0" fontId="4" fillId="0" borderId="1" xfId="1070" applyFont="1" applyBorder="1" applyAlignment="1" applyProtection="1">
      <alignment horizontal="center" vertical="center" wrapText="1"/>
      <protection locked="0"/>
    </xf>
    <xf numFmtId="0" fontId="28" fillId="2" borderId="23" xfId="1098" applyFont="1" applyFill="1" applyBorder="1" applyAlignment="1">
      <alignment horizontal="center" vertical="center" wrapText="1"/>
    </xf>
    <xf numFmtId="0" fontId="28" fillId="25" borderId="1" xfId="767" applyFont="1" applyFill="1" applyBorder="1" applyAlignment="1" applyProtection="1">
      <alignment horizontal="center" vertical="center" wrapText="1"/>
      <protection locked="0"/>
    </xf>
    <xf numFmtId="0" fontId="28" fillId="0" borderId="1" xfId="1098" applyFont="1" applyFill="1" applyBorder="1" applyAlignment="1">
      <alignment vertical="center" wrapText="1"/>
    </xf>
    <xf numFmtId="0" fontId="26" fillId="9" borderId="1" xfId="1150" applyFont="1" applyFill="1" applyBorder="1" applyAlignment="1">
      <alignment horizontal="left" vertical="center" wrapText="1"/>
    </xf>
    <xf numFmtId="178" fontId="26" fillId="9" borderId="1" xfId="1150" applyNumberFormat="1" applyFont="1" applyFill="1" applyBorder="1" applyAlignment="1">
      <alignment vertical="center" wrapText="1"/>
    </xf>
    <xf numFmtId="0" fontId="26" fillId="9" borderId="23" xfId="1150" applyFont="1" applyFill="1" applyBorder="1" applyAlignment="1" applyProtection="1">
      <alignment horizontal="justify" vertical="center" wrapText="1"/>
      <protection locked="0"/>
    </xf>
    <xf numFmtId="2" fontId="28" fillId="0" borderId="1" xfId="11" applyNumberFormat="1" applyFont="1" applyFill="1" applyBorder="1" applyAlignment="1">
      <alignment vertical="center" wrapText="1"/>
    </xf>
    <xf numFmtId="2" fontId="28" fillId="0" borderId="23" xfId="11" applyNumberFormat="1" applyFont="1" applyFill="1" applyBorder="1" applyAlignment="1">
      <alignment vertical="center" wrapText="1"/>
    </xf>
    <xf numFmtId="0" fontId="34" fillId="25" borderId="1" xfId="7" applyFont="1" applyFill="1" applyBorder="1" applyAlignment="1">
      <alignment horizontal="justify" vertical="center" wrapText="1"/>
    </xf>
    <xf numFmtId="0" fontId="4" fillId="25" borderId="1" xfId="7" applyFont="1" applyFill="1" applyBorder="1" applyAlignment="1" applyProtection="1">
      <alignment vertical="center" wrapText="1"/>
      <protection locked="0"/>
    </xf>
    <xf numFmtId="0" fontId="28" fillId="25" borderId="1" xfId="914" applyFont="1" applyFill="1" applyBorder="1" applyAlignment="1">
      <alignment horizontal="right" vertical="center"/>
    </xf>
    <xf numFmtId="168" fontId="4" fillId="25" borderId="1" xfId="914" applyNumberFormat="1" applyFont="1" applyFill="1" applyBorder="1" applyAlignment="1">
      <alignment horizontal="right" vertical="center"/>
    </xf>
    <xf numFmtId="3" fontId="4" fillId="25" borderId="1" xfId="854" applyNumberFormat="1" applyFont="1" applyFill="1" applyBorder="1" applyAlignment="1" applyProtection="1">
      <alignment horizontal="center" vertical="center" wrapText="1"/>
      <protection locked="0"/>
    </xf>
    <xf numFmtId="2" fontId="28" fillId="25" borderId="1" xfId="1034" applyNumberFormat="1" applyFont="1" applyFill="1" applyBorder="1" applyAlignment="1">
      <alignment horizontal="right" vertical="center"/>
    </xf>
    <xf numFmtId="0" fontId="32" fillId="25" borderId="1" xfId="7" applyNumberFormat="1" applyFont="1" applyFill="1" applyBorder="1" applyAlignment="1" applyProtection="1">
      <alignment horizontal="justify" vertical="center" wrapText="1"/>
      <protection locked="0"/>
    </xf>
    <xf numFmtId="2" fontId="32" fillId="25" borderId="1" xfId="7" applyNumberFormat="1" applyFont="1" applyFill="1" applyBorder="1" applyAlignment="1" applyProtection="1">
      <alignment horizontal="right" vertical="center" wrapText="1"/>
      <protection locked="0"/>
    </xf>
    <xf numFmtId="164" fontId="26" fillId="9" borderId="1" xfId="4" applyFont="1" applyFill="1" applyBorder="1" applyAlignment="1">
      <alignment horizontal="center" vertical="center" wrapText="1"/>
    </xf>
    <xf numFmtId="0" fontId="4" fillId="25" borderId="1" xfId="704" applyFont="1" applyFill="1" applyBorder="1" applyAlignment="1">
      <alignment horizontal="justify" vertical="center" wrapText="1"/>
    </xf>
    <xf numFmtId="0" fontId="4" fillId="25" borderId="1" xfId="1070" applyFont="1" applyFill="1" applyBorder="1" applyAlignment="1" applyProtection="1">
      <alignment vertical="center" wrapText="1"/>
      <protection locked="0"/>
    </xf>
    <xf numFmtId="2" fontId="4" fillId="25" borderId="1" xfId="1150" applyNumberFormat="1" applyFont="1" applyFill="1" applyBorder="1" applyAlignment="1">
      <alignment horizontal="right" vertical="center" wrapText="1"/>
    </xf>
    <xf numFmtId="0" fontId="4" fillId="25" borderId="1" xfId="854" applyFont="1" applyFill="1" applyBorder="1" applyAlignment="1" applyProtection="1">
      <alignment horizontal="center" vertical="center" wrapText="1"/>
      <protection locked="0"/>
    </xf>
    <xf numFmtId="165" fontId="4" fillId="25" borderId="1" xfId="1150" applyNumberFormat="1" applyFont="1" applyFill="1" applyBorder="1" applyAlignment="1">
      <alignment horizontal="right" vertical="center" wrapText="1"/>
    </xf>
    <xf numFmtId="0" fontId="28" fillId="25" borderId="1" xfId="1150" applyFont="1" applyFill="1" applyBorder="1" applyAlignment="1">
      <alignment horizontal="right" vertical="center" wrapText="1"/>
    </xf>
    <xf numFmtId="43" fontId="28" fillId="25" borderId="1" xfId="1150" applyNumberFormat="1" applyFont="1" applyFill="1" applyBorder="1" applyAlignment="1">
      <alignment horizontal="right" vertical="center" wrapText="1"/>
    </xf>
    <xf numFmtId="0" fontId="28" fillId="25" borderId="1" xfId="1150" applyNumberFormat="1" applyFont="1" applyFill="1" applyBorder="1" applyAlignment="1">
      <alignment horizontal="justify" vertical="center" wrapText="1"/>
    </xf>
    <xf numFmtId="43" fontId="28" fillId="25" borderId="1" xfId="1150" applyNumberFormat="1" applyFont="1" applyFill="1" applyBorder="1" applyAlignment="1">
      <alignment horizontal="justify" vertical="center" wrapText="1"/>
    </xf>
    <xf numFmtId="0" fontId="26" fillId="9" borderId="1" xfId="0" applyFont="1" applyFill="1" applyBorder="1" applyAlignment="1">
      <alignment horizontal="center" vertical="center" wrapText="1"/>
    </xf>
    <xf numFmtId="164" fontId="26" fillId="9" borderId="1" xfId="321" applyFont="1" applyFill="1" applyBorder="1" applyAlignment="1">
      <alignment horizontal="center" vertical="center" wrapText="1"/>
    </xf>
    <xf numFmtId="0" fontId="4" fillId="0" borderId="1" xfId="2" applyFont="1" applyFill="1" applyBorder="1" applyAlignment="1">
      <alignment horizontal="left" vertical="center" wrapText="1"/>
    </xf>
    <xf numFmtId="0" fontId="28" fillId="0" borderId="1" xfId="2" applyFont="1" applyFill="1" applyBorder="1" applyAlignment="1">
      <alignment horizontal="left" vertical="center"/>
    </xf>
    <xf numFmtId="0" fontId="4" fillId="0" borderId="23" xfId="2" applyFont="1" applyFill="1" applyBorder="1" applyAlignment="1">
      <alignment horizontal="left" vertical="center" wrapText="1"/>
    </xf>
    <xf numFmtId="0" fontId="28" fillId="0" borderId="23" xfId="2" applyFont="1" applyFill="1" applyBorder="1" applyAlignment="1">
      <alignment horizontal="left" vertical="center"/>
    </xf>
    <xf numFmtId="2" fontId="4" fillId="0" borderId="23" xfId="9" applyNumberFormat="1" applyFont="1" applyFill="1" applyBorder="1" applyAlignment="1" applyProtection="1">
      <alignment horizontal="right" vertical="center"/>
    </xf>
    <xf numFmtId="0" fontId="34" fillId="0" borderId="23" xfId="2" applyFont="1" applyFill="1" applyBorder="1" applyAlignment="1">
      <alignment horizontal="left" vertical="center" wrapText="1"/>
    </xf>
    <xf numFmtId="0" fontId="26" fillId="0" borderId="23" xfId="2" applyFont="1" applyFill="1" applyBorder="1" applyAlignment="1">
      <alignment horizontal="left" vertical="center"/>
    </xf>
    <xf numFmtId="0" fontId="34" fillId="0" borderId="23" xfId="2" applyFont="1" applyFill="1" applyBorder="1" applyAlignment="1">
      <alignment horizontal="center" vertical="center"/>
    </xf>
    <xf numFmtId="2" fontId="34" fillId="0" borderId="23" xfId="9" applyNumberFormat="1" applyFont="1" applyFill="1" applyBorder="1" applyAlignment="1" applyProtection="1">
      <alignment horizontal="right" vertical="center"/>
    </xf>
    <xf numFmtId="0" fontId="4" fillId="0" borderId="1" xfId="15" applyFont="1" applyFill="1" applyBorder="1" applyAlignment="1" applyProtection="1">
      <alignment vertical="center" wrapText="1"/>
      <protection locked="0"/>
    </xf>
    <xf numFmtId="1" fontId="4" fillId="0" borderId="1" xfId="15" applyNumberFormat="1" applyFont="1" applyFill="1" applyBorder="1" applyAlignment="1" applyProtection="1">
      <alignment horizontal="left" vertical="center" wrapText="1"/>
      <protection locked="0"/>
    </xf>
    <xf numFmtId="0" fontId="4" fillId="0" borderId="1" xfId="768" applyFont="1" applyFill="1" applyBorder="1" applyAlignment="1" applyProtection="1">
      <alignment horizontal="center" vertical="center" wrapText="1"/>
      <protection locked="0"/>
    </xf>
    <xf numFmtId="0" fontId="4" fillId="0" borderId="1" xfId="2" applyFont="1" applyFill="1" applyBorder="1" applyAlignment="1">
      <alignment horizontal="left" vertical="center"/>
    </xf>
    <xf numFmtId="164" fontId="4" fillId="0" borderId="1" xfId="100" applyNumberFormat="1" applyFont="1" applyFill="1" applyBorder="1" applyAlignment="1">
      <alignment vertical="center" wrapText="1"/>
    </xf>
    <xf numFmtId="0" fontId="28" fillId="0" borderId="1" xfId="6" applyFont="1" applyFill="1" applyBorder="1" applyAlignment="1">
      <alignment vertical="center" wrapText="1"/>
    </xf>
    <xf numFmtId="164" fontId="28" fillId="0" borderId="1" xfId="100" applyNumberFormat="1" applyFont="1" applyFill="1" applyBorder="1" applyAlignment="1">
      <alignment vertical="center" wrapText="1"/>
    </xf>
    <xf numFmtId="164" fontId="28" fillId="0" borderId="1" xfId="100" applyNumberFormat="1" applyFont="1" applyFill="1" applyBorder="1" applyAlignment="1">
      <alignment horizontal="right" vertical="center" wrapText="1"/>
    </xf>
    <xf numFmtId="0" fontId="28" fillId="0" borderId="1" xfId="5" applyFont="1" applyFill="1" applyBorder="1" applyAlignment="1">
      <alignment horizontal="justify" vertical="center" wrapText="1"/>
    </xf>
    <xf numFmtId="0" fontId="33"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left" vertical="center" wrapText="1"/>
      <protection locked="0"/>
    </xf>
    <xf numFmtId="0" fontId="34" fillId="0" borderId="1" xfId="6" applyFont="1" applyFill="1" applyBorder="1" applyAlignment="1" applyProtection="1">
      <alignment horizontal="center" vertical="center" wrapText="1"/>
      <protection locked="0"/>
    </xf>
    <xf numFmtId="0" fontId="34" fillId="0" borderId="1" xfId="5" applyFont="1" applyFill="1" applyBorder="1" applyAlignment="1">
      <alignment horizontal="justify" vertical="center" wrapText="1"/>
    </xf>
    <xf numFmtId="0" fontId="4" fillId="0" borderId="1" xfId="5" applyFont="1" applyFill="1" applyBorder="1" applyAlignment="1">
      <alignment horizontal="justify" vertical="center" wrapText="1"/>
    </xf>
    <xf numFmtId="0" fontId="4" fillId="0" borderId="1" xfId="5" applyFont="1" applyFill="1" applyBorder="1" applyAlignment="1">
      <alignment horizontal="center" vertical="center" wrapText="1"/>
    </xf>
    <xf numFmtId="0" fontId="28" fillId="0" borderId="1" xfId="769" applyFont="1" applyFill="1" applyBorder="1" applyAlignment="1">
      <alignment horizontal="left" vertical="center" wrapText="1"/>
    </xf>
    <xf numFmtId="1" fontId="28" fillId="0" borderId="1" xfId="769" applyNumberFormat="1" applyFont="1" applyFill="1" applyBorder="1" applyAlignment="1">
      <alignment horizontal="left" vertical="center" wrapText="1"/>
    </xf>
    <xf numFmtId="1" fontId="28" fillId="0" borderId="1" xfId="769" applyNumberFormat="1" applyFont="1" applyFill="1" applyBorder="1" applyAlignment="1">
      <alignment horizontal="right" vertical="center" wrapText="1"/>
    </xf>
    <xf numFmtId="0" fontId="28" fillId="0" borderId="1" xfId="769" applyFont="1" applyFill="1" applyBorder="1" applyAlignment="1">
      <alignment horizontal="justify" vertical="center" wrapText="1"/>
    </xf>
    <xf numFmtId="0" fontId="28" fillId="0" borderId="1" xfId="769" applyFont="1" applyFill="1" applyBorder="1" applyAlignment="1" applyProtection="1">
      <alignment vertical="center" wrapText="1"/>
      <protection locked="0"/>
    </xf>
    <xf numFmtId="0" fontId="28" fillId="0" borderId="1" xfId="769" applyFont="1" applyFill="1" applyBorder="1" applyAlignment="1" applyProtection="1">
      <alignment horizontal="left" vertical="center" wrapText="1"/>
      <protection locked="0"/>
    </xf>
    <xf numFmtId="0" fontId="26" fillId="0" borderId="1" xfId="769" applyFont="1" applyFill="1" applyBorder="1" applyAlignment="1" applyProtection="1">
      <alignment horizontal="center" vertical="center" wrapText="1"/>
      <protection locked="0"/>
    </xf>
    <xf numFmtId="0" fontId="4" fillId="0" borderId="1" xfId="769" applyFont="1" applyFill="1" applyBorder="1" applyAlignment="1" applyProtection="1">
      <alignment horizontal="left" vertical="center" wrapText="1"/>
      <protection locked="0"/>
    </xf>
    <xf numFmtId="0" fontId="28" fillId="0" borderId="1" xfId="769" applyFont="1" applyFill="1" applyBorder="1" applyAlignment="1" applyProtection="1">
      <alignment horizontal="right" vertical="center" wrapText="1"/>
      <protection locked="0"/>
    </xf>
    <xf numFmtId="0" fontId="4" fillId="0" borderId="1" xfId="769" applyFont="1" applyFill="1" applyBorder="1" applyAlignment="1">
      <alignment horizontal="justify" vertical="center" wrapText="1"/>
    </xf>
    <xf numFmtId="0" fontId="4" fillId="0" borderId="1" xfId="769" applyFont="1" applyFill="1" applyBorder="1" applyAlignment="1" applyProtection="1">
      <alignment horizontal="right" vertical="center" wrapText="1"/>
      <protection locked="0"/>
    </xf>
    <xf numFmtId="0" fontId="4" fillId="25" borderId="23" xfId="0" applyFont="1" applyFill="1" applyBorder="1" applyAlignment="1">
      <alignment horizontal="center" vertical="center" wrapText="1"/>
    </xf>
    <xf numFmtId="2" fontId="26" fillId="25" borderId="23" xfId="1150" applyNumberFormat="1" applyFont="1" applyFill="1" applyBorder="1" applyAlignment="1">
      <alignment horizontal="center" vertical="center" wrapText="1"/>
    </xf>
    <xf numFmtId="0" fontId="28" fillId="25" borderId="23" xfId="766" applyFont="1" applyFill="1" applyBorder="1" applyAlignment="1">
      <alignment horizontal="justify" vertical="center" wrapText="1"/>
    </xf>
    <xf numFmtId="0" fontId="28" fillId="25" borderId="23" xfId="766" applyFont="1" applyFill="1" applyBorder="1" applyAlignment="1" applyProtection="1">
      <alignment horizontal="center" vertical="center" wrapText="1"/>
      <protection locked="0"/>
    </xf>
    <xf numFmtId="0" fontId="4" fillId="25" borderId="23" xfId="766" applyFont="1" applyFill="1" applyBorder="1" applyAlignment="1" applyProtection="1">
      <alignment horizontal="center" vertical="center" wrapText="1"/>
      <protection locked="0"/>
    </xf>
    <xf numFmtId="166" fontId="4" fillId="25" borderId="23" xfId="9" applyNumberFormat="1" applyFont="1" applyFill="1" applyBorder="1" applyAlignment="1" applyProtection="1">
      <alignment horizontal="center" vertical="center" wrapText="1"/>
    </xf>
    <xf numFmtId="2" fontId="3" fillId="25" borderId="23" xfId="1150" applyNumberFormat="1" applyFont="1" applyFill="1" applyBorder="1" applyAlignment="1">
      <alignment vertical="center" wrapText="1"/>
    </xf>
    <xf numFmtId="0" fontId="3" fillId="25" borderId="23" xfId="1150" applyFont="1" applyFill="1" applyBorder="1" applyAlignment="1">
      <alignment vertical="center" wrapText="1"/>
    </xf>
    <xf numFmtId="43" fontId="26" fillId="9" borderId="23" xfId="1150" applyNumberFormat="1" applyFont="1" applyFill="1" applyBorder="1" applyAlignment="1">
      <alignment horizontal="right" vertical="center" wrapText="1"/>
    </xf>
    <xf numFmtId="0" fontId="26" fillId="9" borderId="23" xfId="1150" applyFont="1" applyFill="1" applyBorder="1" applyAlignment="1">
      <alignment horizontal="justify" vertical="center" wrapText="1"/>
    </xf>
    <xf numFmtId="0" fontId="3" fillId="0" borderId="0" xfId="1098" applyFont="1" applyFill="1" applyAlignment="1">
      <alignment horizontal="center" vertical="center" wrapText="1"/>
    </xf>
    <xf numFmtId="43" fontId="3" fillId="0" borderId="0" xfId="3" applyFont="1" applyFill="1" applyAlignment="1">
      <alignment vertical="center" wrapText="1"/>
    </xf>
    <xf numFmtId="2" fontId="3" fillId="0" borderId="0" xfId="1098" applyNumberFormat="1" applyFont="1" applyFill="1" applyAlignment="1">
      <alignment vertical="center" wrapText="1"/>
    </xf>
    <xf numFmtId="164" fontId="26" fillId="9" borderId="23" xfId="4" applyFont="1" applyFill="1" applyBorder="1" applyAlignment="1">
      <alignment horizontal="center" vertical="center" wrapText="1"/>
    </xf>
    <xf numFmtId="0" fontId="3" fillId="0" borderId="23" xfId="1098" applyFont="1" applyFill="1" applyBorder="1" applyAlignment="1">
      <alignment vertical="center" wrapText="1"/>
    </xf>
    <xf numFmtId="0" fontId="28" fillId="0" borderId="23" xfId="0" applyFont="1" applyBorder="1" applyAlignment="1" applyProtection="1">
      <alignment horizontal="justify" vertical="center" wrapText="1"/>
      <protection locked="0"/>
    </xf>
    <xf numFmtId="0" fontId="28" fillId="0" borderId="23" xfId="0" applyFont="1" applyFill="1" applyBorder="1" applyAlignment="1" applyProtection="1">
      <alignment horizontal="justify" vertical="center" wrapText="1"/>
      <protection locked="0"/>
    </xf>
    <xf numFmtId="0" fontId="4" fillId="0" borderId="23" xfId="2018" applyFont="1" applyFill="1" applyBorder="1" applyAlignment="1">
      <alignment vertical="center" wrapText="1"/>
    </xf>
    <xf numFmtId="183" fontId="3" fillId="0" borderId="23" xfId="2019" applyNumberFormat="1" applyFont="1" applyFill="1" applyBorder="1" applyAlignment="1">
      <alignment vertical="center" wrapText="1"/>
    </xf>
    <xf numFmtId="2" fontId="4" fillId="0" borderId="23" xfId="2018" applyNumberFormat="1" applyFont="1" applyFill="1" applyBorder="1" applyAlignment="1">
      <alignment vertical="center" wrapText="1"/>
    </xf>
    <xf numFmtId="0" fontId="4" fillId="0" borderId="0" xfId="2018" applyFont="1" applyFill="1" applyAlignment="1">
      <alignment vertical="center"/>
    </xf>
    <xf numFmtId="0" fontId="4" fillId="0" borderId="23" xfId="2018" applyFont="1" applyFill="1" applyBorder="1" applyAlignment="1">
      <alignment horizontal="center" vertical="center" wrapText="1"/>
    </xf>
    <xf numFmtId="2" fontId="34" fillId="0" borderId="23" xfId="2018" applyNumberFormat="1" applyFont="1" applyFill="1" applyBorder="1" applyAlignment="1">
      <alignment vertical="center" wrapText="1"/>
    </xf>
    <xf numFmtId="0" fontId="67" fillId="0" borderId="23" xfId="0" applyNumberFormat="1" applyFont="1" applyFill="1" applyBorder="1" applyAlignment="1">
      <alignment horizontal="justify" vertical="center" wrapText="1"/>
    </xf>
    <xf numFmtId="164" fontId="54" fillId="0" borderId="6" xfId="1" applyFont="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4" fillId="0" borderId="23" xfId="10" applyFont="1" applyFill="1" applyBorder="1" applyAlignment="1" applyProtection="1">
      <alignment horizontal="justify" vertical="center" wrapText="1"/>
      <protection locked="0"/>
    </xf>
    <xf numFmtId="0" fontId="33" fillId="25" borderId="23" xfId="6" applyFont="1" applyFill="1" applyBorder="1" applyAlignment="1" applyProtection="1">
      <alignment horizontal="justify" vertical="center" wrapText="1"/>
      <protection locked="0"/>
    </xf>
    <xf numFmtId="0" fontId="33" fillId="25" borderId="23" xfId="11" applyFont="1" applyFill="1" applyBorder="1" applyAlignment="1" applyProtection="1">
      <alignment horizontal="justify" vertical="center" wrapText="1"/>
      <protection locked="0"/>
    </xf>
    <xf numFmtId="164" fontId="34" fillId="9" borderId="23" xfId="1" applyFont="1" applyFill="1" applyBorder="1" applyAlignment="1">
      <alignment horizontal="justify" vertical="center" wrapText="1"/>
    </xf>
    <xf numFmtId="0" fontId="67" fillId="0" borderId="23" xfId="0" applyFont="1" applyFill="1" applyBorder="1" applyAlignment="1">
      <alignment vertical="center" wrapText="1"/>
    </xf>
    <xf numFmtId="164" fontId="2" fillId="22" borderId="27" xfId="1" applyFont="1" applyFill="1" applyBorder="1" applyAlignment="1">
      <alignment horizontal="justify" vertical="center" wrapText="1"/>
    </xf>
    <xf numFmtId="164" fontId="2" fillId="0" borderId="27" xfId="1" applyFont="1" applyFill="1" applyBorder="1" applyAlignment="1">
      <alignment horizontal="justify" vertical="center"/>
    </xf>
    <xf numFmtId="0" fontId="34" fillId="23" borderId="23" xfId="0" applyFont="1" applyFill="1" applyBorder="1" applyAlignment="1">
      <alignment horizontal="justify" vertical="center" wrapText="1"/>
    </xf>
    <xf numFmtId="0" fontId="43" fillId="11" borderId="23" xfId="0" applyFont="1" applyFill="1" applyBorder="1" applyAlignment="1">
      <alignment horizontal="justify" vertical="center" wrapText="1"/>
    </xf>
    <xf numFmtId="0" fontId="43" fillId="0" borderId="23" xfId="0" applyFont="1" applyBorder="1" applyAlignment="1">
      <alignment horizontal="justify" vertical="center" wrapText="1"/>
    </xf>
    <xf numFmtId="0" fontId="3" fillId="0" borderId="23" xfId="0" applyFont="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26" fillId="0" borderId="23" xfId="1095" applyFont="1" applyFill="1" applyBorder="1" applyAlignment="1">
      <alignment horizontal="left" vertical="center" wrapText="1"/>
    </xf>
    <xf numFmtId="164" fontId="26" fillId="10" borderId="23" xfId="1" applyFont="1" applyFill="1" applyBorder="1" applyAlignment="1">
      <alignment horizontal="center" vertical="center" wrapText="1"/>
    </xf>
    <xf numFmtId="0" fontId="57" fillId="2" borderId="23" xfId="0" applyFont="1" applyFill="1" applyBorder="1" applyAlignment="1">
      <alignment horizontal="center" vertical="center" wrapText="1"/>
    </xf>
    <xf numFmtId="0" fontId="57" fillId="0" borderId="23" xfId="0" applyFont="1" applyFill="1" applyBorder="1" applyAlignment="1">
      <alignment vertical="center" wrapText="1"/>
    </xf>
    <xf numFmtId="164" fontId="2" fillId="0" borderId="23" xfId="1" quotePrefix="1" applyFont="1" applyBorder="1" applyAlignment="1" applyProtection="1">
      <alignment vertical="center" wrapText="1"/>
      <protection locked="0" hidden="1"/>
    </xf>
    <xf numFmtId="164" fontId="3" fillId="0" borderId="23" xfId="1" quotePrefix="1" applyFont="1" applyBorder="1" applyAlignment="1" applyProtection="1">
      <alignment vertical="center" wrapText="1"/>
      <protection locked="0" hidden="1"/>
    </xf>
    <xf numFmtId="164" fontId="2" fillId="0" borderId="23" xfId="1" quotePrefix="1" applyFont="1" applyBorder="1" applyAlignment="1" applyProtection="1">
      <alignment vertical="center" wrapText="1"/>
      <protection hidden="1"/>
    </xf>
    <xf numFmtId="164" fontId="3" fillId="0" borderId="23" xfId="1" applyFont="1" applyBorder="1" applyAlignment="1" applyProtection="1">
      <alignment vertical="center" wrapText="1"/>
      <protection locked="0" hidden="1"/>
    </xf>
    <xf numFmtId="164" fontId="2" fillId="0" borderId="23" xfId="1" applyNumberFormat="1" applyFont="1" applyBorder="1" applyAlignment="1" applyProtection="1">
      <alignment vertical="center" wrapText="1"/>
      <protection hidden="1"/>
    </xf>
    <xf numFmtId="164" fontId="2" fillId="0" borderId="23" xfId="1" applyFont="1" applyBorder="1" applyAlignment="1" applyProtection="1">
      <alignment vertical="center" wrapText="1"/>
    </xf>
    <xf numFmtId="0" fontId="57" fillId="0" borderId="23" xfId="0" applyFont="1" applyBorder="1" applyAlignment="1">
      <alignment vertical="center" wrapText="1"/>
    </xf>
    <xf numFmtId="2" fontId="3" fillId="0" borderId="23" xfId="0" quotePrefix="1" applyNumberFormat="1" applyFont="1" applyBorder="1" applyAlignment="1" applyProtection="1">
      <alignment vertical="center" wrapText="1"/>
      <protection locked="0" hidden="1"/>
    </xf>
    <xf numFmtId="0" fontId="2" fillId="0" borderId="23" xfId="1" applyNumberFormat="1" applyFont="1" applyBorder="1" applyAlignment="1" applyProtection="1">
      <alignment vertical="center" wrapText="1"/>
    </xf>
    <xf numFmtId="2" fontId="3" fillId="0" borderId="23" xfId="0" applyNumberFormat="1" applyFont="1" applyBorder="1" applyAlignment="1" applyProtection="1">
      <alignment vertical="center" wrapText="1"/>
      <protection locked="0" hidden="1"/>
    </xf>
    <xf numFmtId="0" fontId="57" fillId="3" borderId="23" xfId="0" applyFont="1" applyFill="1" applyBorder="1" applyAlignment="1">
      <alignment vertical="center" wrapText="1"/>
    </xf>
    <xf numFmtId="0" fontId="26" fillId="0" borderId="23" xfId="2" applyNumberFormat="1" applyFont="1" applyFill="1" applyBorder="1" applyAlignment="1">
      <alignment horizontal="left" vertical="center" wrapText="1"/>
    </xf>
    <xf numFmtId="164" fontId="2" fillId="0" borderId="23" xfId="1" quotePrefix="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locked="0" hidden="1"/>
    </xf>
    <xf numFmtId="2" fontId="3" fillId="19" borderId="23" xfId="0" quotePrefix="1" applyNumberFormat="1" applyFont="1" applyFill="1" applyBorder="1" applyAlignment="1" applyProtection="1">
      <alignment vertical="center" wrapText="1"/>
      <protection locked="0" hidden="1"/>
    </xf>
    <xf numFmtId="164" fontId="2" fillId="19" borderId="23" xfId="1" quotePrefix="1" applyFont="1" applyFill="1" applyBorder="1" applyAlignment="1" applyProtection="1">
      <alignment vertical="center" wrapText="1"/>
      <protection hidden="1"/>
    </xf>
    <xf numFmtId="164" fontId="2" fillId="19" borderId="23" xfId="1" applyNumberFormat="1" applyFont="1" applyFill="1" applyBorder="1" applyAlignment="1" applyProtection="1">
      <alignment vertical="center" wrapText="1"/>
      <protection hidden="1"/>
    </xf>
    <xf numFmtId="164" fontId="2" fillId="24" borderId="23" xfId="1" applyFont="1" applyFill="1" applyBorder="1" applyAlignment="1" applyProtection="1">
      <alignment vertical="center" wrapText="1"/>
    </xf>
    <xf numFmtId="0" fontId="57" fillId="4" borderId="23" xfId="0" applyFont="1" applyFill="1" applyBorder="1" applyAlignment="1">
      <alignment vertical="center" wrapText="1"/>
    </xf>
    <xf numFmtId="2" fontId="2" fillId="0" borderId="23" xfId="0" applyNumberFormat="1" applyFont="1" applyBorder="1" applyAlignment="1" applyProtection="1">
      <alignment vertical="center" wrapText="1"/>
      <protection locked="0" hidden="1"/>
    </xf>
    <xf numFmtId="164" fontId="33" fillId="0" borderId="23" xfId="1" applyFont="1" applyBorder="1" applyAlignment="1" applyProtection="1">
      <alignment vertical="center" wrapText="1"/>
    </xf>
    <xf numFmtId="0" fontId="57" fillId="4" borderId="23" xfId="0" applyFont="1" applyFill="1" applyBorder="1" applyAlignment="1">
      <alignment horizontal="center" vertical="center" wrapText="1"/>
    </xf>
    <xf numFmtId="0" fontId="57" fillId="14" borderId="23" xfId="0" applyFont="1" applyFill="1" applyBorder="1" applyAlignment="1">
      <alignment horizontal="center" vertical="center" wrapText="1"/>
    </xf>
    <xf numFmtId="164" fontId="2" fillId="13" borderId="23" xfId="1" applyFont="1" applyFill="1" applyBorder="1" applyAlignment="1" applyProtection="1">
      <alignment horizontal="center" vertical="center" wrapText="1"/>
      <protection hidden="1"/>
    </xf>
    <xf numFmtId="164" fontId="3" fillId="13" borderId="23" xfId="1" applyFont="1" applyFill="1" applyBorder="1" applyAlignment="1" applyProtection="1">
      <alignment horizontal="center" vertical="center" wrapText="1"/>
      <protection hidden="1"/>
    </xf>
    <xf numFmtId="164" fontId="2" fillId="13" borderId="23" xfId="1" applyNumberFormat="1" applyFont="1" applyFill="1" applyBorder="1" applyAlignment="1" applyProtection="1">
      <alignment horizontal="center" vertical="center" wrapText="1"/>
      <protection hidden="1"/>
    </xf>
    <xf numFmtId="164" fontId="2" fillId="13" borderId="23" xfId="1" applyFont="1" applyFill="1" applyBorder="1" applyAlignment="1" applyProtection="1">
      <alignment vertical="center" wrapText="1"/>
    </xf>
    <xf numFmtId="164" fontId="54" fillId="0" borderId="6" xfId="1" applyFont="1" applyBorder="1" applyAlignment="1">
      <alignment vertical="center" wrapText="1"/>
    </xf>
    <xf numFmtId="164" fontId="64" fillId="0" borderId="6" xfId="1" applyFont="1" applyBorder="1" applyAlignment="1">
      <alignment vertical="center" wrapText="1"/>
    </xf>
    <xf numFmtId="164" fontId="34" fillId="9" borderId="23" xfId="1" applyFont="1" applyFill="1" applyBorder="1" applyAlignment="1">
      <alignment vertical="center" wrapText="1"/>
    </xf>
    <xf numFmtId="2" fontId="33" fillId="25" borderId="23" xfId="704" applyNumberFormat="1" applyFont="1" applyFill="1" applyBorder="1" applyAlignment="1" applyProtection="1">
      <alignment horizontal="justify" vertical="center" wrapText="1"/>
      <protection locked="0"/>
    </xf>
    <xf numFmtId="0" fontId="33" fillId="25" borderId="23" xfId="2" applyFont="1" applyFill="1" applyBorder="1" applyAlignment="1" applyProtection="1">
      <alignment horizontal="justify" vertical="center" wrapText="1"/>
      <protection locked="0"/>
    </xf>
    <xf numFmtId="0" fontId="73" fillId="0" borderId="23" xfId="6" applyFont="1" applyFill="1" applyBorder="1" applyAlignment="1" applyProtection="1">
      <alignment horizontal="justify" vertical="center" wrapText="1"/>
      <protection locked="0"/>
    </xf>
    <xf numFmtId="0" fontId="74" fillId="0" borderId="23" xfId="2" applyFont="1" applyFill="1" applyBorder="1" applyAlignment="1">
      <alignment horizontal="justify" vertical="center" wrapText="1"/>
    </xf>
    <xf numFmtId="0" fontId="74" fillId="25" borderId="23" xfId="2" applyFont="1" applyFill="1" applyBorder="1" applyAlignment="1">
      <alignment horizontal="justify" vertical="center" wrapText="1"/>
    </xf>
    <xf numFmtId="0" fontId="4" fillId="0" borderId="0" xfId="0" applyFont="1" applyAlignment="1">
      <alignment horizontal="justify" vertical="center"/>
    </xf>
    <xf numFmtId="2" fontId="54" fillId="0" borderId="0" xfId="0" applyNumberFormat="1" applyFont="1" applyAlignment="1">
      <alignment horizontal="justify" vertical="center"/>
    </xf>
    <xf numFmtId="0" fontId="2" fillId="11" borderId="23" xfId="0" applyFont="1" applyFill="1" applyBorder="1" applyAlignment="1">
      <alignment horizontal="justify" vertical="center" wrapText="1"/>
    </xf>
    <xf numFmtId="0" fontId="34" fillId="11" borderId="26" xfId="0" applyFont="1" applyFill="1" applyBorder="1" applyAlignment="1">
      <alignment horizontal="justify" vertical="center" wrapText="1"/>
    </xf>
    <xf numFmtId="0" fontId="4" fillId="9" borderId="23" xfId="0" applyFont="1" applyFill="1" applyBorder="1" applyAlignment="1">
      <alignment horizontal="justify" vertical="center"/>
    </xf>
    <xf numFmtId="0" fontId="76" fillId="0" borderId="23" xfId="1" applyNumberFormat="1" applyFont="1" applyFill="1" applyBorder="1" applyAlignment="1">
      <alignment horizontal="justify" vertical="center" wrapText="1"/>
    </xf>
    <xf numFmtId="0" fontId="33" fillId="25" borderId="26" xfId="821" applyFont="1" applyFill="1" applyBorder="1" applyAlignment="1" applyProtection="1">
      <alignment horizontal="justify" vertical="center" wrapText="1"/>
      <protection locked="0"/>
    </xf>
    <xf numFmtId="0" fontId="34" fillId="11" borderId="26" xfId="1141" applyFont="1" applyFill="1" applyBorder="1" applyAlignment="1">
      <alignment horizontal="justify" vertical="center" wrapText="1"/>
    </xf>
    <xf numFmtId="164" fontId="2" fillId="8" borderId="23" xfId="2024" applyNumberFormat="1" applyFont="1" applyFill="1" applyBorder="1" applyAlignment="1">
      <alignment horizontal="left" vertical="center" wrapText="1"/>
    </xf>
    <xf numFmtId="164" fontId="34" fillId="9" borderId="23" xfId="2024" applyNumberFormat="1" applyFont="1" applyFill="1" applyBorder="1" applyAlignment="1">
      <alignment vertical="center"/>
    </xf>
    <xf numFmtId="0" fontId="4" fillId="9" borderId="4" xfId="1141" applyFont="1" applyFill="1" applyBorder="1" applyAlignment="1">
      <alignment horizontal="justify" vertical="center"/>
    </xf>
    <xf numFmtId="0" fontId="2" fillId="22" borderId="23" xfId="1" applyNumberFormat="1" applyFont="1" applyFill="1" applyBorder="1" applyAlignment="1">
      <alignment horizontal="justify" vertical="center" wrapText="1"/>
    </xf>
    <xf numFmtId="164" fontId="2" fillId="22" borderId="23" xfId="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4" fillId="11" borderId="24" xfId="0" applyFont="1" applyFill="1" applyBorder="1" applyAlignment="1">
      <alignment horizontal="justify" vertical="center" wrapText="1"/>
    </xf>
    <xf numFmtId="0" fontId="4" fillId="0" borderId="23" xfId="7" applyFont="1" applyFill="1" applyBorder="1" applyAlignment="1">
      <alignment horizontal="justify" vertical="center" wrapText="1"/>
    </xf>
    <xf numFmtId="0" fontId="3" fillId="0" borderId="23" xfId="1095" applyFont="1" applyFill="1" applyBorder="1" applyAlignment="1">
      <alignment horizontal="justify" vertical="center" wrapText="1"/>
    </xf>
    <xf numFmtId="0" fontId="3" fillId="0" borderId="23" xfId="1263" applyFont="1" applyFill="1" applyBorder="1" applyAlignment="1">
      <alignment horizontal="justify" vertical="center" wrapText="1"/>
    </xf>
    <xf numFmtId="0" fontId="3" fillId="0" borderId="23" xfId="0" applyFont="1" applyBorder="1" applyAlignment="1">
      <alignment horizontal="justify" vertical="center" wrapText="1"/>
    </xf>
    <xf numFmtId="0" fontId="26" fillId="9" borderId="23" xfId="1150" applyFont="1" applyFill="1" applyBorder="1" applyAlignment="1">
      <alignment horizontal="center" vertical="center" wrapText="1"/>
    </xf>
    <xf numFmtId="0" fontId="2" fillId="8" borderId="1" xfId="2" applyFont="1" applyFill="1" applyBorder="1" applyAlignment="1">
      <alignment horizontal="center" vertical="center" wrapText="1"/>
    </xf>
    <xf numFmtId="0" fontId="26" fillId="9" borderId="1" xfId="2"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67" fillId="0" borderId="23" xfId="0" applyNumberFormat="1" applyFont="1" applyBorder="1" applyAlignment="1">
      <alignment horizontal="justify" vertical="center" wrapText="1"/>
    </xf>
    <xf numFmtId="0" fontId="78" fillId="0" borderId="23" xfId="0" applyFont="1" applyFill="1" applyBorder="1" applyAlignment="1">
      <alignment horizontal="justify" vertical="center" wrapText="1"/>
    </xf>
    <xf numFmtId="0" fontId="33" fillId="25" borderId="23" xfId="2019" applyNumberFormat="1" applyFont="1" applyFill="1" applyBorder="1" applyAlignment="1">
      <alignment horizontal="justify" vertical="center" wrapText="1"/>
    </xf>
    <xf numFmtId="164" fontId="4" fillId="13" borderId="23" xfId="2019" applyNumberFormat="1" applyFont="1" applyFill="1" applyBorder="1" applyAlignment="1">
      <alignment horizontal="justify" vertical="center" wrapText="1"/>
    </xf>
    <xf numFmtId="0" fontId="4" fillId="11" borderId="27" xfId="2018" applyFont="1" applyFill="1" applyBorder="1" applyAlignment="1">
      <alignment horizontal="justify" vertical="center" wrapText="1"/>
    </xf>
    <xf numFmtId="2" fontId="34" fillId="21" borderId="23" xfId="0" applyNumberFormat="1" applyFont="1" applyFill="1" applyBorder="1" applyAlignment="1">
      <alignment horizontal="justify" vertical="center" wrapText="1"/>
    </xf>
    <xf numFmtId="2" fontId="28" fillId="0" borderId="23" xfId="0" applyNumberFormat="1" applyFont="1" applyBorder="1" applyAlignment="1">
      <alignment horizontal="justify" vertical="center" wrapText="1"/>
    </xf>
    <xf numFmtId="0" fontId="33" fillId="0" borderId="23" xfId="6" applyFont="1" applyFill="1" applyBorder="1" applyAlignment="1" applyProtection="1">
      <alignment horizontal="justify" vertical="center" wrapText="1"/>
      <protection locked="0"/>
    </xf>
    <xf numFmtId="0" fontId="33" fillId="0" borderId="23" xfId="912" applyFont="1" applyBorder="1" applyAlignment="1" applyProtection="1">
      <alignment horizontal="justify" vertical="center" wrapText="1"/>
      <protection locked="0"/>
    </xf>
    <xf numFmtId="0" fontId="28" fillId="0" borderId="23" xfId="912" applyFont="1" applyFill="1" applyBorder="1" applyAlignment="1" applyProtection="1">
      <alignment horizontal="justify" vertical="center" wrapText="1"/>
      <protection locked="0"/>
    </xf>
    <xf numFmtId="0" fontId="3" fillId="21" borderId="23" xfId="2025" applyNumberFormat="1" applyFont="1" applyFill="1" applyBorder="1" applyAlignment="1">
      <alignment horizontal="justify" vertical="center" wrapText="1"/>
    </xf>
    <xf numFmtId="2" fontId="34" fillId="0" borderId="23" xfId="0" applyNumberFormat="1" applyFont="1" applyBorder="1" applyAlignment="1">
      <alignment horizontal="justify" vertical="center" wrapText="1"/>
    </xf>
    <xf numFmtId="0" fontId="28" fillId="0" borderId="23" xfId="2026" applyFont="1" applyBorder="1" applyAlignment="1" applyProtection="1">
      <alignment horizontal="justify" vertical="center" wrapText="1"/>
      <protection locked="0"/>
    </xf>
    <xf numFmtId="0" fontId="26" fillId="0" borderId="23" xfId="625" applyFont="1" applyBorder="1" applyAlignment="1" applyProtection="1">
      <alignment horizontal="justify" vertical="center" wrapText="1"/>
      <protection locked="0"/>
    </xf>
    <xf numFmtId="0" fontId="2" fillId="0" borderId="23" xfId="625" applyFont="1" applyBorder="1" applyAlignment="1" applyProtection="1">
      <alignment horizontal="justify" vertical="center" wrapText="1"/>
      <protection locked="0"/>
    </xf>
    <xf numFmtId="0" fontId="3" fillId="0" borderId="23" xfId="625" applyFont="1" applyBorder="1" applyAlignment="1" applyProtection="1">
      <alignment horizontal="justify" vertical="center" wrapText="1"/>
      <protection locked="0"/>
    </xf>
    <xf numFmtId="0" fontId="3" fillId="0" borderId="23" xfId="625" applyFont="1" applyFill="1" applyBorder="1" applyAlignment="1" applyProtection="1">
      <alignment horizontal="justify" vertical="center" wrapText="1"/>
      <protection locked="0"/>
    </xf>
    <xf numFmtId="0" fontId="56" fillId="0" borderId="23" xfId="0" applyFont="1" applyBorder="1" applyAlignment="1" applyProtection="1">
      <alignment horizontal="justify" vertical="center" wrapText="1"/>
      <protection locked="0"/>
    </xf>
    <xf numFmtId="0" fontId="33" fillId="21" borderId="23" xfId="2025" applyNumberFormat="1" applyFont="1" applyFill="1" applyBorder="1" applyAlignment="1">
      <alignment horizontal="justify" vertical="center" wrapText="1"/>
    </xf>
    <xf numFmtId="0" fontId="26" fillId="0" borderId="23" xfId="2025" applyNumberFormat="1" applyFont="1" applyFill="1" applyBorder="1" applyAlignment="1">
      <alignment horizontal="justify" vertical="center" wrapText="1"/>
    </xf>
    <xf numFmtId="0" fontId="28" fillId="0" borderId="23" xfId="2025" applyNumberFormat="1" applyFont="1" applyBorder="1" applyAlignment="1">
      <alignment horizontal="justify" vertical="center" wrapText="1"/>
    </xf>
    <xf numFmtId="0" fontId="4" fillId="0" borderId="23" xfId="2018" applyFont="1" applyBorder="1" applyAlignment="1">
      <alignment horizontal="justify" vertical="center" wrapText="1"/>
    </xf>
    <xf numFmtId="43" fontId="26" fillId="9" borderId="1" xfId="1150" applyNumberFormat="1" applyFont="1" applyFill="1" applyBorder="1" applyAlignment="1">
      <alignment horizontal="right" vertical="center" wrapText="1"/>
    </xf>
    <xf numFmtId="0" fontId="26" fillId="9" borderId="23" xfId="1150" applyNumberFormat="1" applyFont="1" applyFill="1" applyBorder="1" applyAlignment="1">
      <alignment horizontal="justify" vertical="center" wrapText="1"/>
    </xf>
    <xf numFmtId="0" fontId="26" fillId="9" borderId="1" xfId="2" applyFont="1" applyFill="1" applyBorder="1" applyAlignment="1">
      <alignment horizontal="left" vertical="center" wrapText="1"/>
    </xf>
    <xf numFmtId="43" fontId="26" fillId="9" borderId="1" xfId="2" applyNumberFormat="1" applyFont="1" applyFill="1" applyBorder="1" applyAlignment="1">
      <alignment horizontal="center" vertical="center" wrapText="1"/>
    </xf>
    <xf numFmtId="43" fontId="26" fillId="9" borderId="23" xfId="2" applyNumberFormat="1" applyFont="1" applyFill="1" applyBorder="1" applyAlignment="1">
      <alignment horizontal="justify" vertical="center" wrapText="1"/>
    </xf>
    <xf numFmtId="2" fontId="28" fillId="0" borderId="23" xfId="1098" applyNumberFormat="1" applyFont="1" applyFill="1" applyBorder="1" applyAlignment="1">
      <alignment vertical="center" wrapText="1"/>
    </xf>
    <xf numFmtId="43" fontId="28" fillId="0" borderId="23" xfId="1098" applyNumberFormat="1" applyFont="1" applyFill="1" applyBorder="1" applyAlignment="1">
      <alignment horizontal="right" vertical="center" wrapText="1"/>
    </xf>
    <xf numFmtId="2" fontId="4" fillId="0" borderId="23" xfId="9" applyNumberFormat="1" applyFont="1" applyFill="1" applyBorder="1" applyAlignment="1" applyProtection="1">
      <alignment horizontal="right" vertical="center" wrapText="1"/>
    </xf>
    <xf numFmtId="0" fontId="2" fillId="8" borderId="23" xfId="1095" applyFont="1" applyFill="1" applyBorder="1" applyAlignment="1">
      <alignment horizontal="center" vertical="center" wrapText="1"/>
    </xf>
    <xf numFmtId="2" fontId="2" fillId="8" borderId="23" xfId="1095" applyNumberFormat="1" applyFont="1" applyFill="1" applyBorder="1" applyAlignment="1">
      <alignment horizontal="right" vertical="center" wrapText="1"/>
    </xf>
    <xf numFmtId="0" fontId="2" fillId="8" borderId="23" xfId="1095" applyNumberFormat="1" applyFont="1" applyFill="1" applyBorder="1" applyAlignment="1">
      <alignment horizontal="justify" vertical="center" wrapText="1"/>
    </xf>
    <xf numFmtId="0" fontId="33" fillId="25" borderId="23" xfId="2" applyFont="1" applyFill="1" applyBorder="1" applyAlignment="1">
      <alignment horizontal="justify" vertical="center" wrapText="1"/>
    </xf>
    <xf numFmtId="0" fontId="28" fillId="25" borderId="23" xfId="5" applyFont="1" applyFill="1" applyBorder="1" applyAlignment="1" applyProtection="1">
      <alignment horizontal="justify" vertical="center" wrapText="1"/>
    </xf>
    <xf numFmtId="0" fontId="28" fillId="25" borderId="23" xfId="10" applyFont="1" applyFill="1" applyBorder="1" applyAlignment="1" applyProtection="1">
      <alignment horizontal="left" vertical="center" wrapText="1"/>
      <protection locked="0"/>
    </xf>
    <xf numFmtId="2" fontId="28" fillId="25" borderId="23" xfId="2" applyNumberFormat="1" applyFont="1" applyFill="1" applyBorder="1" applyAlignment="1" applyProtection="1">
      <alignment horizontal="right" vertical="center" wrapText="1"/>
    </xf>
    <xf numFmtId="2" fontId="28" fillId="25" borderId="23" xfId="10" applyNumberFormat="1" applyFont="1" applyFill="1" applyBorder="1" applyAlignment="1" applyProtection="1">
      <alignment horizontal="right" vertical="center"/>
    </xf>
    <xf numFmtId="0" fontId="26" fillId="8" borderId="23" xfId="2" applyFont="1" applyFill="1" applyBorder="1" applyAlignment="1">
      <alignment horizontal="center" vertical="center" wrapText="1"/>
    </xf>
    <xf numFmtId="0" fontId="26" fillId="9" borderId="23" xfId="2" applyFont="1" applyFill="1" applyBorder="1" applyAlignment="1">
      <alignment horizontal="left" vertical="center" wrapText="1"/>
    </xf>
    <xf numFmtId="0" fontId="26" fillId="9" borderId="23" xfId="2" applyFont="1" applyFill="1" applyBorder="1" applyAlignment="1">
      <alignment horizontal="center" vertical="center" wrapText="1"/>
    </xf>
    <xf numFmtId="43" fontId="26" fillId="9" borderId="23" xfId="2" applyNumberFormat="1" applyFont="1" applyFill="1" applyBorder="1" applyAlignment="1">
      <alignment horizontal="center" vertical="center" wrapText="1"/>
    </xf>
    <xf numFmtId="1" fontId="28" fillId="0" borderId="23" xfId="1150" applyNumberFormat="1" applyFont="1" applyFill="1" applyBorder="1" applyAlignment="1">
      <alignment horizontal="right" vertical="center"/>
    </xf>
    <xf numFmtId="2" fontId="28" fillId="0" borderId="23" xfId="11" applyNumberFormat="1" applyFont="1" applyFill="1" applyBorder="1" applyAlignment="1" applyProtection="1">
      <alignment horizontal="right" vertical="center" wrapText="1"/>
    </xf>
    <xf numFmtId="0" fontId="33" fillId="25" borderId="23" xfId="1150" applyFont="1" applyFill="1" applyBorder="1" applyAlignment="1">
      <alignment horizontal="justify" vertical="center" wrapText="1"/>
    </xf>
    <xf numFmtId="43" fontId="26" fillId="9" borderId="23" xfId="1150" applyNumberFormat="1" applyFont="1" applyFill="1" applyBorder="1" applyAlignment="1">
      <alignment horizontal="center" vertical="center" wrapText="1"/>
    </xf>
    <xf numFmtId="0" fontId="28" fillId="9" borderId="23" xfId="1095" applyFont="1" applyFill="1" applyBorder="1" applyAlignment="1">
      <alignment horizontal="center" vertical="center" wrapText="1"/>
    </xf>
    <xf numFmtId="0" fontId="34" fillId="9" borderId="23" xfId="704" applyFont="1" applyFill="1" applyBorder="1" applyAlignment="1" applyProtection="1">
      <alignment horizontal="center" vertical="center" wrapText="1"/>
    </xf>
    <xf numFmtId="0" fontId="3" fillId="9" borderId="23" xfId="1095" applyFont="1" applyFill="1" applyBorder="1" applyAlignment="1">
      <alignment vertical="center" wrapText="1"/>
    </xf>
    <xf numFmtId="0" fontId="3" fillId="9" borderId="23" xfId="1095" applyFont="1" applyFill="1" applyBorder="1" applyAlignment="1">
      <alignment horizontal="center" vertical="center" wrapText="1"/>
    </xf>
    <xf numFmtId="2" fontId="2" fillId="9" borderId="23" xfId="1095" applyNumberFormat="1" applyFont="1" applyFill="1" applyBorder="1" applyAlignment="1">
      <alignment vertical="center" wrapText="1"/>
    </xf>
    <xf numFmtId="0" fontId="4" fillId="9" borderId="23" xfId="1070" applyFont="1" applyFill="1" applyBorder="1" applyAlignment="1" applyProtection="1">
      <alignment horizontal="justify" vertical="center" wrapText="1"/>
      <protection locked="0"/>
    </xf>
    <xf numFmtId="0" fontId="26" fillId="9" borderId="23" xfId="1095" applyFont="1" applyFill="1" applyBorder="1" applyAlignment="1">
      <alignment horizontal="center" vertical="center" wrapText="1"/>
    </xf>
    <xf numFmtId="0" fontId="34" fillId="0" borderId="23" xfId="15" applyFont="1" applyFill="1" applyBorder="1" applyAlignment="1">
      <alignment horizontal="justify" vertical="center" wrapText="1"/>
    </xf>
    <xf numFmtId="0" fontId="28" fillId="0" borderId="0" xfId="0" applyFont="1" applyAlignment="1">
      <alignment vertical="center"/>
    </xf>
    <xf numFmtId="0" fontId="28" fillId="0" borderId="0" xfId="0" applyFont="1" applyAlignment="1">
      <alignment horizontal="right" vertical="center"/>
    </xf>
    <xf numFmtId="0" fontId="28" fillId="0" borderId="0" xfId="0" applyFont="1" applyAlignment="1">
      <alignment horizontal="center" vertical="center"/>
    </xf>
    <xf numFmtId="2" fontId="28" fillId="0" borderId="0" xfId="1" applyNumberFormat="1" applyFont="1" applyAlignment="1">
      <alignment horizontal="right" vertical="center"/>
    </xf>
    <xf numFmtId="0" fontId="63" fillId="0" borderId="0" xfId="0" applyFont="1" applyFill="1" applyBorder="1" applyAlignment="1">
      <alignment horizontal="left" vertical="center" wrapText="1"/>
    </xf>
    <xf numFmtId="0" fontId="63" fillId="0" borderId="0" xfId="0" applyFont="1" applyFill="1" applyBorder="1" applyAlignment="1">
      <alignment horizontal="right" vertical="center" wrapText="1"/>
    </xf>
    <xf numFmtId="0" fontId="63" fillId="0" borderId="0" xfId="0" applyFont="1" applyFill="1" applyBorder="1" applyAlignment="1">
      <alignment horizontal="center" vertical="center" wrapText="1"/>
    </xf>
    <xf numFmtId="2" fontId="28" fillId="0" borderId="0" xfId="1" applyNumberFormat="1" applyFont="1" applyFill="1" applyAlignment="1">
      <alignment horizontal="right" vertical="center"/>
    </xf>
    <xf numFmtId="164" fontId="26" fillId="8" borderId="23" xfId="1" applyFont="1" applyFill="1" applyBorder="1" applyAlignment="1">
      <alignment horizontal="center" vertical="center" wrapText="1"/>
    </xf>
    <xf numFmtId="2" fontId="26" fillId="8" borderId="23" xfId="1" applyNumberFormat="1" applyFont="1" applyFill="1" applyBorder="1" applyAlignment="1">
      <alignment horizontal="center" vertical="center" wrapText="1"/>
    </xf>
    <xf numFmtId="0" fontId="28" fillId="0" borderId="23" xfId="0" applyFont="1" applyFill="1" applyBorder="1" applyAlignment="1">
      <alignment vertical="center"/>
    </xf>
    <xf numFmtId="175" fontId="28" fillId="0" borderId="23" xfId="0" applyNumberFormat="1" applyFont="1" applyFill="1" applyBorder="1" applyAlignment="1">
      <alignment horizontal="right" vertical="center"/>
    </xf>
    <xf numFmtId="2" fontId="28" fillId="0" borderId="23" xfId="0" applyNumberFormat="1" applyFont="1" applyFill="1" applyBorder="1" applyAlignment="1">
      <alignment horizontal="right" vertical="center"/>
    </xf>
    <xf numFmtId="0" fontId="28" fillId="25" borderId="23" xfId="0" applyFont="1" applyFill="1" applyBorder="1" applyAlignment="1">
      <alignment vertical="center"/>
    </xf>
    <xf numFmtId="175" fontId="28" fillId="25" borderId="23" xfId="0" applyNumberFormat="1" applyFont="1" applyFill="1" applyBorder="1" applyAlignment="1">
      <alignment horizontal="right" vertical="center"/>
    </xf>
    <xf numFmtId="2" fontId="28" fillId="25" borderId="23" xfId="0" applyNumberFormat="1" applyFont="1" applyFill="1" applyBorder="1" applyAlignment="1">
      <alignment horizontal="right" vertical="center"/>
    </xf>
    <xf numFmtId="175" fontId="28" fillId="0" borderId="23" xfId="0" applyNumberFormat="1" applyFont="1" applyBorder="1" applyAlignment="1">
      <alignment horizontal="right" vertical="center"/>
    </xf>
    <xf numFmtId="2" fontId="28" fillId="0" borderId="23" xfId="0" applyNumberFormat="1" applyFont="1" applyBorder="1" applyAlignment="1">
      <alignment horizontal="right" vertical="center"/>
    </xf>
    <xf numFmtId="175" fontId="26" fillId="11" borderId="23" xfId="0" applyNumberFormat="1" applyFont="1" applyFill="1" applyBorder="1" applyAlignment="1">
      <alignment horizontal="right" vertical="center"/>
    </xf>
    <xf numFmtId="2" fontId="26" fillId="11" borderId="23" xfId="0" applyNumberFormat="1" applyFont="1" applyFill="1" applyBorder="1" applyAlignment="1">
      <alignment horizontal="right" vertical="center"/>
    </xf>
    <xf numFmtId="0" fontId="28" fillId="0" borderId="23" xfId="0" applyFont="1" applyFill="1" applyBorder="1" applyAlignment="1">
      <alignment horizontal="center" vertical="center"/>
    </xf>
    <xf numFmtId="0" fontId="28" fillId="0" borderId="23" xfId="0" applyFont="1" applyBorder="1" applyAlignment="1">
      <alignment horizontal="center" vertical="center"/>
    </xf>
    <xf numFmtId="0" fontId="26" fillId="68" borderId="23" xfId="0" applyFont="1" applyFill="1" applyBorder="1" applyAlignment="1">
      <alignment vertical="center" wrapText="1"/>
    </xf>
    <xf numFmtId="175" fontId="26" fillId="68" borderId="23" xfId="0" applyNumberFormat="1" applyFont="1" applyFill="1" applyBorder="1" applyAlignment="1">
      <alignment horizontal="right" vertical="center"/>
    </xf>
    <xf numFmtId="2" fontId="26" fillId="68" borderId="23" xfId="0" applyNumberFormat="1" applyFont="1" applyFill="1" applyBorder="1" applyAlignment="1">
      <alignment horizontal="right" vertical="center"/>
    </xf>
    <xf numFmtId="0" fontId="26" fillId="11" borderId="26" xfId="0" applyFont="1" applyFill="1" applyBorder="1" applyAlignment="1">
      <alignment vertical="center" wrapText="1"/>
    </xf>
    <xf numFmtId="2" fontId="28" fillId="0" borderId="23" xfId="0" applyNumberFormat="1" applyFont="1" applyFill="1" applyBorder="1" applyAlignment="1">
      <alignment horizontal="center" vertical="center"/>
    </xf>
    <xf numFmtId="0" fontId="28" fillId="25" borderId="23" xfId="0" applyFont="1" applyFill="1" applyBorder="1" applyAlignment="1">
      <alignment horizontal="center" vertical="center"/>
    </xf>
    <xf numFmtId="0" fontId="28" fillId="25" borderId="23" xfId="0" applyFont="1" applyFill="1" applyBorder="1" applyAlignment="1">
      <alignment horizontal="right" vertical="center"/>
    </xf>
    <xf numFmtId="0" fontId="28" fillId="0" borderId="23" xfId="0" applyFont="1" applyBorder="1" applyAlignment="1">
      <alignment horizontal="right" vertical="center" wrapText="1"/>
    </xf>
    <xf numFmtId="2" fontId="28" fillId="0" borderId="23" xfId="1" applyNumberFormat="1" applyFont="1" applyBorder="1" applyAlignment="1">
      <alignment horizontal="right" vertical="center" wrapText="1"/>
    </xf>
    <xf numFmtId="0" fontId="28" fillId="0" borderId="23" xfId="0" applyFont="1" applyBorder="1" applyAlignment="1">
      <alignment horizontal="right" vertical="center"/>
    </xf>
    <xf numFmtId="2" fontId="71" fillId="0" borderId="23" xfId="704" applyNumberFormat="1" applyFont="1" applyBorder="1" applyAlignment="1" applyProtection="1">
      <alignment horizontal="justify" vertical="center" wrapText="1"/>
      <protection locked="0"/>
    </xf>
    <xf numFmtId="0" fontId="34" fillId="68" borderId="23" xfId="0" applyFont="1" applyFill="1" applyBorder="1" applyAlignment="1">
      <alignment vertical="center"/>
    </xf>
    <xf numFmtId="0" fontId="34" fillId="68" borderId="26" xfId="0" applyFont="1" applyFill="1" applyBorder="1" applyAlignment="1">
      <alignment vertical="center" wrapText="1"/>
    </xf>
    <xf numFmtId="0" fontId="34" fillId="68" borderId="27" xfId="0" applyFont="1" applyFill="1" applyBorder="1" applyAlignment="1">
      <alignment vertical="center" wrapText="1"/>
    </xf>
    <xf numFmtId="0" fontId="34" fillId="68" borderId="25" xfId="0" applyFont="1" applyFill="1" applyBorder="1" applyAlignment="1">
      <alignment vertical="center"/>
    </xf>
    <xf numFmtId="0" fontId="34" fillId="11" borderId="26" xfId="0" applyFont="1" applyFill="1" applyBorder="1" applyAlignment="1">
      <alignment vertical="center"/>
    </xf>
    <xf numFmtId="0" fontId="34" fillId="11" borderId="27" xfId="0" applyFont="1" applyFill="1" applyBorder="1" applyAlignment="1">
      <alignment vertical="center"/>
    </xf>
    <xf numFmtId="164" fontId="26" fillId="8" borderId="23" xfId="1" applyFont="1" applyFill="1" applyBorder="1" applyAlignment="1">
      <alignment horizontal="left" vertical="center" wrapText="1"/>
    </xf>
    <xf numFmtId="164" fontId="26" fillId="8" borderId="23" xfId="1" applyFont="1" applyFill="1" applyBorder="1" applyAlignment="1">
      <alignment horizontal="right" vertical="center" wrapText="1"/>
    </xf>
    <xf numFmtId="2" fontId="26" fillId="9" borderId="23" xfId="1" applyNumberFormat="1" applyFont="1" applyFill="1" applyBorder="1" applyAlignment="1">
      <alignment horizontal="right" vertical="center"/>
    </xf>
    <xf numFmtId="0" fontId="4" fillId="0" borderId="0" xfId="0" applyFont="1" applyFill="1" applyBorder="1" applyAlignment="1">
      <alignment vertical="center"/>
    </xf>
    <xf numFmtId="0" fontId="26" fillId="68" borderId="23" xfId="0" applyFont="1" applyFill="1" applyBorder="1" applyAlignment="1">
      <alignment horizontal="right" vertical="center" wrapText="1"/>
    </xf>
    <xf numFmtId="0" fontId="26" fillId="68" borderId="23" xfId="0" applyFont="1" applyFill="1" applyBorder="1" applyAlignment="1" applyProtection="1">
      <alignment horizontal="right" vertical="center" wrapText="1"/>
      <protection locked="0"/>
    </xf>
    <xf numFmtId="2" fontId="26" fillId="68" borderId="23" xfId="0" applyNumberFormat="1" applyFont="1" applyFill="1" applyBorder="1" applyAlignment="1" applyProtection="1">
      <alignment horizontal="right" vertical="center" wrapText="1"/>
      <protection locked="0"/>
    </xf>
    <xf numFmtId="0" fontId="34" fillId="68" borderId="23" xfId="0" applyFont="1" applyFill="1" applyBorder="1" applyAlignment="1">
      <alignment horizontal="center" vertical="center"/>
    </xf>
    <xf numFmtId="0" fontId="34" fillId="68" borderId="23" xfId="0" applyFont="1" applyFill="1" applyBorder="1" applyAlignment="1">
      <alignment horizontal="right" vertical="center"/>
    </xf>
    <xf numFmtId="2" fontId="34" fillId="68" borderId="23" xfId="0" applyNumberFormat="1" applyFont="1" applyFill="1" applyBorder="1" applyAlignment="1">
      <alignment horizontal="right" vertical="center"/>
    </xf>
    <xf numFmtId="0" fontId="34" fillId="9" borderId="23" xfId="0" applyFont="1" applyFill="1" applyBorder="1" applyAlignment="1">
      <alignment horizontal="center"/>
    </xf>
    <xf numFmtId="0" fontId="34" fillId="9" borderId="23" xfId="0" applyFont="1" applyFill="1" applyBorder="1"/>
    <xf numFmtId="0" fontId="34" fillId="9" borderId="23" xfId="0" applyFont="1" applyFill="1" applyBorder="1" applyAlignment="1">
      <alignment horizontal="right" vertical="center"/>
    </xf>
    <xf numFmtId="2" fontId="34" fillId="9" borderId="23" xfId="0" applyNumberFormat="1" applyFont="1" applyFill="1" applyBorder="1" applyAlignment="1">
      <alignment horizontal="right" vertical="center"/>
    </xf>
    <xf numFmtId="0" fontId="26" fillId="68" borderId="23" xfId="0" applyFont="1" applyFill="1" applyBorder="1" applyAlignment="1">
      <alignment horizontal="center" vertical="center" wrapText="1"/>
    </xf>
    <xf numFmtId="0" fontId="4" fillId="0" borderId="0" xfId="0" applyFont="1" applyAlignment="1">
      <alignment wrapText="1"/>
    </xf>
    <xf numFmtId="0" fontId="34" fillId="68" borderId="23" xfId="0" applyFont="1" applyFill="1" applyBorder="1" applyAlignment="1">
      <alignment horizontal="center" vertical="top" wrapText="1"/>
    </xf>
    <xf numFmtId="0" fontId="34" fillId="9" borderId="23" xfId="0" applyFont="1" applyFill="1" applyBorder="1" applyAlignment="1">
      <alignment wrapText="1"/>
    </xf>
    <xf numFmtId="0" fontId="28" fillId="0" borderId="23" xfId="0" applyFont="1" applyFill="1" applyBorder="1" applyAlignment="1">
      <alignment horizontal="right" vertical="center"/>
    </xf>
    <xf numFmtId="0" fontId="26" fillId="0" borderId="23" xfId="0" applyFont="1" applyFill="1" applyBorder="1" applyAlignment="1">
      <alignment horizontal="right" vertical="center"/>
    </xf>
    <xf numFmtId="43" fontId="28" fillId="0" borderId="0" xfId="0" applyNumberFormat="1" applyFont="1" applyFill="1"/>
    <xf numFmtId="0" fontId="28" fillId="0" borderId="0" xfId="0" applyFont="1" applyFill="1"/>
    <xf numFmtId="2" fontId="26" fillId="68" borderId="23" xfId="0" applyNumberFormat="1" applyFont="1" applyFill="1" applyBorder="1" applyAlignment="1">
      <alignment horizontal="center" vertical="center" wrapText="1"/>
    </xf>
    <xf numFmtId="0" fontId="26" fillId="68" borderId="23" xfId="0" applyFont="1" applyFill="1" applyBorder="1" applyAlignment="1">
      <alignment horizontal="center" vertical="center"/>
    </xf>
    <xf numFmtId="0" fontId="26" fillId="68" borderId="23" xfId="0" applyFont="1" applyFill="1" applyBorder="1" applyAlignment="1">
      <alignment horizontal="center" vertical="top" wrapText="1"/>
    </xf>
    <xf numFmtId="0" fontId="26" fillId="68" borderId="23" xfId="0" applyFont="1" applyFill="1" applyBorder="1" applyAlignment="1">
      <alignment horizontal="right" vertical="center"/>
    </xf>
    <xf numFmtId="0" fontId="26" fillId="9"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5" applyFont="1" applyFill="1" applyBorder="1" applyAlignment="1">
      <alignment horizontal="center" vertical="center" wrapText="1"/>
    </xf>
    <xf numFmtId="167" fontId="26" fillId="0" borderId="1" xfId="100" applyNumberFormat="1" applyFont="1" applyFill="1" applyBorder="1" applyAlignment="1" applyProtection="1">
      <alignment horizontal="right" vertical="center" wrapText="1"/>
    </xf>
    <xf numFmtId="2" fontId="32" fillId="0" borderId="23" xfId="2" applyNumberFormat="1" applyFont="1" applyFill="1" applyBorder="1" applyAlignment="1" applyProtection="1">
      <alignment horizontal="right" vertical="center" wrapText="1"/>
      <protection locked="0"/>
    </xf>
    <xf numFmtId="43" fontId="28" fillId="0" borderId="23" xfId="6" applyNumberFormat="1" applyFont="1" applyFill="1" applyBorder="1" applyAlignment="1" applyProtection="1">
      <alignment horizontal="justify" vertical="center" wrapText="1"/>
      <protection locked="0"/>
    </xf>
    <xf numFmtId="2" fontId="27" fillId="0" borderId="23" xfId="2" applyNumberFormat="1" applyFont="1" applyFill="1" applyBorder="1" applyAlignment="1" applyProtection="1">
      <alignment horizontal="right" vertical="center" wrapText="1"/>
      <protection locked="0"/>
    </xf>
    <xf numFmtId="43" fontId="26" fillId="0" borderId="23" xfId="6" applyNumberFormat="1" applyFont="1" applyFill="1" applyBorder="1" applyAlignment="1" applyProtection="1">
      <alignment horizontal="justify" vertical="center" wrapText="1"/>
      <protection locked="0"/>
    </xf>
    <xf numFmtId="0" fontId="26" fillId="63" borderId="23" xfId="1095" applyFont="1" applyFill="1" applyBorder="1" applyAlignment="1">
      <alignment horizontal="center" vertical="center" wrapText="1"/>
    </xf>
    <xf numFmtId="2" fontId="26" fillId="63" borderId="23" xfId="1095" applyNumberFormat="1" applyFont="1" applyFill="1" applyBorder="1" applyAlignment="1">
      <alignment horizontal="right" vertical="center" wrapText="1"/>
    </xf>
    <xf numFmtId="0" fontId="33" fillId="63" borderId="23" xfId="1095" applyFont="1" applyFill="1" applyBorder="1" applyAlignment="1">
      <alignment horizontal="left" vertical="center" wrapText="1"/>
    </xf>
    <xf numFmtId="2" fontId="26" fillId="0" borderId="23" xfId="1095" applyNumberFormat="1" applyFont="1" applyFill="1" applyBorder="1" applyAlignment="1">
      <alignment horizontal="center" vertical="center" wrapText="1"/>
    </xf>
    <xf numFmtId="0" fontId="43" fillId="0" borderId="23" xfId="0" applyFont="1" applyFill="1" applyBorder="1" applyAlignment="1">
      <alignment horizontal="justify" vertical="center" wrapText="1"/>
    </xf>
    <xf numFmtId="3" fontId="28" fillId="25" borderId="23" xfId="1150" applyNumberFormat="1" applyFont="1" applyFill="1" applyBorder="1" applyAlignment="1">
      <alignment vertical="center" wrapText="1"/>
    </xf>
    <xf numFmtId="0" fontId="26" fillId="9"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095" applyFont="1" applyFill="1" applyBorder="1" applyAlignment="1">
      <alignment horizontal="center" vertical="center" wrapText="1"/>
    </xf>
    <xf numFmtId="2" fontId="3" fillId="0" borderId="0" xfId="0" applyNumberFormat="1" applyFont="1" applyFill="1" applyAlignment="1">
      <alignment vertical="center" wrapText="1"/>
    </xf>
    <xf numFmtId="43" fontId="3" fillId="0" borderId="0" xfId="0" applyNumberFormat="1" applyFont="1" applyFill="1" applyAlignment="1">
      <alignment vertical="center" wrapText="1"/>
    </xf>
    <xf numFmtId="164" fontId="3" fillId="0" borderId="0" xfId="0" applyNumberFormat="1" applyFont="1" applyFill="1" applyAlignment="1">
      <alignment vertical="center" wrapText="1"/>
    </xf>
    <xf numFmtId="4" fontId="3" fillId="0" borderId="0" xfId="0" applyNumberFormat="1" applyFont="1" applyFill="1" applyAlignment="1">
      <alignment vertical="center" wrapText="1"/>
    </xf>
    <xf numFmtId="164" fontId="3" fillId="0" borderId="0" xfId="0" applyNumberFormat="1" applyFont="1" applyFill="1" applyAlignment="1">
      <alignment horizontal="center" vertical="center" wrapText="1"/>
    </xf>
    <xf numFmtId="0" fontId="2" fillId="0" borderId="0" xfId="1150" applyFont="1" applyBorder="1" applyAlignment="1">
      <alignment vertical="center" wrapText="1"/>
    </xf>
    <xf numFmtId="0" fontId="26" fillId="11" borderId="0" xfId="1150" applyFont="1" applyFill="1" applyBorder="1" applyAlignment="1">
      <alignment vertical="center" wrapText="1"/>
    </xf>
    <xf numFmtId="0" fontId="26" fillId="11" borderId="0" xfId="1150" applyFont="1" applyFill="1" applyBorder="1" applyAlignment="1">
      <alignment horizontal="center" vertical="center" wrapText="1"/>
    </xf>
    <xf numFmtId="2" fontId="26" fillId="11" borderId="0" xfId="1150" applyNumberFormat="1" applyFont="1" applyFill="1" applyBorder="1" applyAlignment="1">
      <alignment horizontal="right" vertical="center" wrapText="1"/>
    </xf>
    <xf numFmtId="0" fontId="26" fillId="11" borderId="0" xfId="1150" applyFont="1" applyFill="1" applyBorder="1" applyAlignment="1">
      <alignment horizontal="justify" vertical="center" wrapText="1"/>
    </xf>
    <xf numFmtId="0" fontId="26" fillId="11" borderId="0" xfId="1150" applyFont="1" applyFill="1" applyBorder="1" applyAlignment="1">
      <alignment horizontal="left" vertical="center" wrapText="1"/>
    </xf>
    <xf numFmtId="2" fontId="26" fillId="9" borderId="23" xfId="1095" applyNumberFormat="1" applyFont="1" applyFill="1" applyBorder="1" applyAlignment="1">
      <alignment horizontal="right" vertical="center" wrapText="1"/>
    </xf>
    <xf numFmtId="0" fontId="33" fillId="9" borderId="23" xfId="1095" applyFont="1" applyFill="1" applyBorder="1" applyAlignment="1">
      <alignment horizontal="left" vertical="center" wrapText="1"/>
    </xf>
    <xf numFmtId="2" fontId="26" fillId="0" borderId="23" xfId="0" applyNumberFormat="1" applyFont="1" applyBorder="1" applyAlignment="1" applyProtection="1">
      <alignment horizontal="right" vertical="center" wrapText="1"/>
      <protection locked="0"/>
    </xf>
    <xf numFmtId="0" fontId="34" fillId="0" borderId="23" xfId="0" applyFont="1" applyFill="1" applyBorder="1" applyAlignment="1">
      <alignment horizontal="center" vertical="center" wrapText="1"/>
    </xf>
    <xf numFmtId="164" fontId="2" fillId="8" borderId="1" xfId="4"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 fillId="9" borderId="23" xfId="1098"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4" fillId="25" borderId="23" xfId="0" applyFont="1" applyFill="1" applyBorder="1" applyAlignment="1">
      <alignment horizontal="center" vertical="center" wrapText="1"/>
    </xf>
    <xf numFmtId="0" fontId="34" fillId="11" borderId="23" xfId="0" applyFont="1" applyFill="1" applyBorder="1" applyAlignment="1">
      <alignment horizontal="center" vertical="center"/>
    </xf>
    <xf numFmtId="0" fontId="26" fillId="0" borderId="23" xfId="1150" applyFont="1" applyFill="1" applyBorder="1" applyAlignment="1">
      <alignment horizontal="justify" vertical="center" wrapText="1"/>
    </xf>
    <xf numFmtId="2" fontId="28" fillId="0" borderId="24" xfId="1150" applyNumberFormat="1" applyFont="1" applyFill="1" applyBorder="1" applyAlignment="1">
      <alignment horizontal="right" vertical="center" wrapText="1"/>
    </xf>
    <xf numFmtId="0" fontId="3" fillId="0" borderId="24" xfId="1095" applyFont="1" applyBorder="1" applyAlignment="1">
      <alignment horizontal="center" vertical="center" wrapText="1"/>
    </xf>
    <xf numFmtId="0" fontId="3" fillId="0" borderId="0" xfId="0" applyFont="1" applyAlignment="1">
      <alignment horizontal="center" vertical="center" wrapText="1"/>
    </xf>
    <xf numFmtId="164" fontId="2" fillId="8" borderId="23" xfId="4" applyFont="1" applyFill="1" applyBorder="1" applyAlignment="1">
      <alignment horizontal="center" vertical="center" wrapText="1"/>
    </xf>
    <xf numFmtId="0" fontId="26" fillId="9" borderId="23" xfId="1150" applyFont="1" applyFill="1" applyBorder="1" applyAlignment="1">
      <alignment horizontal="center" vertical="center" wrapText="1"/>
    </xf>
    <xf numFmtId="0" fontId="26" fillId="8"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81" fillId="18" borderId="23" xfId="1" applyNumberFormat="1" applyFont="1" applyFill="1" applyBorder="1" applyAlignment="1">
      <alignment horizontal="justify" vertical="center" wrapText="1"/>
    </xf>
    <xf numFmtId="0" fontId="84" fillId="0" borderId="23" xfId="0" applyNumberFormat="1" applyFont="1" applyBorder="1" applyAlignment="1">
      <alignment horizontal="justify" vertical="center" wrapText="1"/>
    </xf>
    <xf numFmtId="0" fontId="3" fillId="0" borderId="0" xfId="0" applyFont="1" applyAlignment="1">
      <alignment vertical="center"/>
    </xf>
    <xf numFmtId="164" fontId="2" fillId="22" borderId="23" xfId="1" applyFont="1" applyFill="1" applyBorder="1" applyAlignment="1">
      <alignment horizontal="center" vertical="center"/>
    </xf>
    <xf numFmtId="0" fontId="42" fillId="83" borderId="23" xfId="1098" applyFont="1" applyFill="1" applyBorder="1" applyAlignment="1">
      <alignment horizontal="center" vertical="center" wrapText="1"/>
    </xf>
    <xf numFmtId="43" fontId="42" fillId="83" borderId="23" xfId="3" applyFont="1" applyFill="1" applyBorder="1" applyAlignment="1">
      <alignment horizontal="center" vertical="center" wrapText="1"/>
    </xf>
    <xf numFmtId="43" fontId="34" fillId="11" borderId="23" xfId="1142" applyFont="1" applyFill="1" applyBorder="1" applyAlignment="1">
      <alignment horizontal="center" vertical="center" wrapText="1"/>
    </xf>
    <xf numFmtId="2" fontId="34" fillId="11" borderId="23" xfId="1142" applyNumberFormat="1" applyFont="1" applyFill="1" applyBorder="1" applyAlignment="1">
      <alignment horizontal="right" vertical="center" wrapText="1"/>
    </xf>
    <xf numFmtId="0" fontId="34" fillId="9" borderId="23" xfId="1098" applyFont="1" applyFill="1" applyBorder="1" applyAlignment="1">
      <alignment horizontal="center" vertical="center" wrapText="1"/>
    </xf>
    <xf numFmtId="0" fontId="2" fillId="9" borderId="23" xfId="1098" applyFont="1" applyFill="1" applyBorder="1" applyAlignment="1">
      <alignment vertical="center" wrapText="1"/>
    </xf>
    <xf numFmtId="43" fontId="2" fillId="9" borderId="23" xfId="3" applyFont="1" applyFill="1" applyBorder="1" applyAlignment="1">
      <alignment vertical="center" wrapText="1"/>
    </xf>
    <xf numFmtId="43" fontId="34" fillId="9" borderId="23" xfId="1098" applyNumberFormat="1" applyFont="1" applyFill="1" applyBorder="1" applyAlignment="1">
      <alignment vertical="center" wrapText="1"/>
    </xf>
    <xf numFmtId="0" fontId="34" fillId="9" borderId="23" xfId="1098" applyFont="1" applyFill="1" applyBorder="1" applyAlignment="1">
      <alignment vertical="center" wrapText="1"/>
    </xf>
    <xf numFmtId="2" fontId="34" fillId="9" borderId="23" xfId="1098" applyNumberFormat="1" applyFont="1" applyFill="1" applyBorder="1" applyAlignment="1">
      <alignment vertical="center" wrapText="1"/>
    </xf>
    <xf numFmtId="0" fontId="42" fillId="64" borderId="23" xfId="1098" applyFont="1" applyFill="1" applyBorder="1" applyAlignment="1">
      <alignment vertical="center" wrapText="1"/>
    </xf>
    <xf numFmtId="0" fontId="42" fillId="64" borderId="23" xfId="1098" applyFont="1" applyFill="1" applyBorder="1" applyAlignment="1">
      <alignment horizontal="center" vertical="center" wrapText="1"/>
    </xf>
    <xf numFmtId="43" fontId="42" fillId="64" borderId="23" xfId="3" applyFont="1" applyFill="1" applyBorder="1" applyAlignment="1">
      <alignment vertical="center" wrapText="1"/>
    </xf>
    <xf numFmtId="43" fontId="2" fillId="58" borderId="23" xfId="1098" applyNumberFormat="1" applyFont="1" applyFill="1" applyBorder="1" applyAlignment="1">
      <alignment vertical="center" wrapText="1"/>
    </xf>
    <xf numFmtId="2" fontId="42" fillId="58" borderId="23" xfId="3" applyNumberFormat="1" applyFont="1" applyFill="1" applyBorder="1" applyAlignment="1">
      <alignment vertical="center" wrapText="1"/>
    </xf>
    <xf numFmtId="43" fontId="42" fillId="58" borderId="23" xfId="3" applyFont="1" applyFill="1" applyBorder="1" applyAlignment="1">
      <alignment vertical="center" wrapText="1"/>
    </xf>
    <xf numFmtId="0" fontId="42" fillId="58" borderId="23" xfId="1098" applyFont="1" applyFill="1" applyBorder="1" applyAlignment="1">
      <alignment vertical="center" wrapText="1"/>
    </xf>
    <xf numFmtId="0" fontId="42" fillId="58" borderId="23" xfId="1098" applyFont="1" applyFill="1" applyBorder="1" applyAlignment="1">
      <alignment horizontal="center" vertical="center" wrapText="1"/>
    </xf>
    <xf numFmtId="0" fontId="42" fillId="65" borderId="23" xfId="1098" applyFont="1" applyFill="1" applyBorder="1" applyAlignment="1">
      <alignment vertical="center" wrapText="1"/>
    </xf>
    <xf numFmtId="0" fontId="42" fillId="65" borderId="23" xfId="1098" applyFont="1" applyFill="1" applyBorder="1" applyAlignment="1">
      <alignment horizontal="center" vertical="center" wrapText="1"/>
    </xf>
    <xf numFmtId="43" fontId="34" fillId="11" borderId="23" xfId="3" applyFont="1" applyFill="1" applyBorder="1" applyAlignment="1">
      <alignment horizontal="center" vertical="center" wrapText="1"/>
    </xf>
    <xf numFmtId="2" fontId="34" fillId="11" borderId="23" xfId="3" applyNumberFormat="1" applyFont="1" applyFill="1" applyBorder="1" applyAlignment="1">
      <alignment horizontal="center" vertical="center" wrapText="1"/>
    </xf>
    <xf numFmtId="0" fontId="33" fillId="0" borderId="23" xfId="0" applyFont="1" applyBorder="1" applyAlignment="1">
      <alignment vertical="center" wrapText="1"/>
    </xf>
    <xf numFmtId="0" fontId="4" fillId="0" borderId="23" xfId="767" applyFont="1" applyBorder="1" applyAlignment="1" applyProtection="1">
      <alignment vertical="center" wrapText="1"/>
      <protection locked="0"/>
    </xf>
    <xf numFmtId="1" fontId="28" fillId="0" borderId="23" xfId="0" applyNumberFormat="1" applyFont="1" applyBorder="1" applyAlignment="1" applyProtection="1">
      <alignment vertical="center" wrapText="1"/>
      <protection locked="0"/>
    </xf>
    <xf numFmtId="1" fontId="4" fillId="0" borderId="23" xfId="6" applyNumberFormat="1" applyFont="1" applyBorder="1" applyAlignment="1" applyProtection="1">
      <alignment vertical="center" wrapText="1"/>
      <protection locked="0"/>
    </xf>
    <xf numFmtId="43" fontId="3" fillId="0" borderId="23" xfId="100" applyFont="1" applyFill="1" applyBorder="1" applyAlignment="1">
      <alignment vertical="center" wrapText="1"/>
    </xf>
    <xf numFmtId="1" fontId="3" fillId="0" borderId="23" xfId="6" applyNumberFormat="1" applyFont="1" applyBorder="1" applyAlignment="1" applyProtection="1">
      <alignment vertical="center" wrapText="1"/>
      <protection locked="0"/>
    </xf>
    <xf numFmtId="1" fontId="3" fillId="25" borderId="23" xfId="6" applyNumberFormat="1" applyFont="1" applyFill="1" applyBorder="1" applyAlignment="1" applyProtection="1">
      <alignment vertical="center" wrapText="1"/>
      <protection locked="0"/>
    </xf>
    <xf numFmtId="1" fontId="4" fillId="0" borderId="23" xfId="6" applyNumberFormat="1" applyFont="1" applyFill="1" applyBorder="1" applyAlignment="1" applyProtection="1">
      <alignment vertical="center" wrapText="1"/>
      <protection locked="0"/>
    </xf>
    <xf numFmtId="1" fontId="28" fillId="0" borderId="23" xfId="6" applyNumberFormat="1" applyFont="1" applyFill="1" applyBorder="1" applyAlignment="1" applyProtection="1">
      <alignment vertical="center" wrapText="1"/>
      <protection locked="0"/>
    </xf>
    <xf numFmtId="0" fontId="34" fillId="9" borderId="23" xfId="0" applyFont="1" applyFill="1" applyBorder="1" applyAlignment="1">
      <alignment vertical="center" wrapText="1"/>
    </xf>
    <xf numFmtId="1" fontId="28" fillId="25" borderId="23" xfId="0" applyNumberFormat="1" applyFont="1" applyFill="1" applyBorder="1" applyAlignment="1" applyProtection="1">
      <alignment vertical="center" wrapText="1"/>
      <protection locked="0"/>
    </xf>
    <xf numFmtId="2" fontId="3" fillId="25" borderId="23" xfId="0" applyNumberFormat="1" applyFont="1" applyFill="1" applyBorder="1" applyAlignment="1">
      <alignment horizontal="right" vertical="center" wrapText="1"/>
    </xf>
    <xf numFmtId="43" fontId="28" fillId="25" borderId="23" xfId="4" applyNumberFormat="1" applyFont="1" applyFill="1" applyBorder="1" applyAlignment="1" applyProtection="1">
      <alignment horizontal="right" vertical="center" wrapText="1"/>
    </xf>
    <xf numFmtId="43" fontId="26" fillId="25" borderId="23" xfId="100" applyFont="1" applyFill="1" applyBorder="1" applyAlignment="1">
      <alignment horizontal="center" vertical="center" wrapText="1"/>
    </xf>
    <xf numFmtId="0" fontId="26" fillId="25" borderId="23" xfId="0" applyFont="1" applyFill="1" applyBorder="1" applyAlignment="1">
      <alignment horizontal="center" vertical="center" wrapText="1"/>
    </xf>
    <xf numFmtId="43" fontId="2" fillId="25" borderId="23" xfId="100" applyFont="1" applyFill="1" applyBorder="1" applyAlignment="1">
      <alignment horizontal="center" vertical="center" wrapText="1"/>
    </xf>
    <xf numFmtId="2" fontId="26" fillId="63" borderId="23" xfId="1150" applyNumberFormat="1" applyFont="1" applyFill="1" applyBorder="1" applyAlignment="1">
      <alignment horizontal="justify" vertical="center" wrapText="1"/>
    </xf>
    <xf numFmtId="0" fontId="27" fillId="0" borderId="23" xfId="767" applyFont="1" applyFill="1" applyBorder="1" applyAlignment="1" applyProtection="1">
      <alignment horizontal="justify" vertical="center" wrapText="1"/>
      <protection locked="0"/>
    </xf>
    <xf numFmtId="0" fontId="4" fillId="0" borderId="23" xfId="767" applyFont="1" applyFill="1" applyBorder="1" applyAlignment="1" applyProtection="1">
      <alignment horizontal="justify" vertical="center" wrapText="1"/>
      <protection locked="0"/>
    </xf>
    <xf numFmtId="2" fontId="26" fillId="9" borderId="23" xfId="1150" applyNumberFormat="1" applyFont="1" applyFill="1" applyBorder="1" applyAlignment="1">
      <alignment horizontal="right" vertical="center" wrapText="1"/>
    </xf>
    <xf numFmtId="2" fontId="26" fillId="9" borderId="23" xfId="1150" applyNumberFormat="1" applyFont="1" applyFill="1" applyBorder="1" applyAlignment="1">
      <alignment horizontal="center" vertical="center" wrapText="1"/>
    </xf>
    <xf numFmtId="0" fontId="71" fillId="0" borderId="23" xfId="6" applyNumberFormat="1" applyFont="1" applyFill="1" applyBorder="1" applyAlignment="1" applyProtection="1">
      <alignment horizontal="justify" vertical="center" wrapText="1"/>
      <protection locked="0"/>
    </xf>
    <xf numFmtId="0" fontId="2" fillId="0" borderId="0" xfId="0" applyFont="1" applyAlignment="1">
      <alignment horizontal="center" vertical="center" wrapText="1"/>
    </xf>
    <xf numFmtId="0" fontId="57" fillId="0" borderId="1" xfId="0" applyFont="1" applyBorder="1" applyAlignment="1">
      <alignment horizontal="center" vertical="center" wrapText="1"/>
    </xf>
    <xf numFmtId="0" fontId="57" fillId="2" borderId="1" xfId="0" applyFont="1" applyFill="1" applyBorder="1" applyAlignment="1">
      <alignment horizontal="center" vertical="center" wrapText="1"/>
    </xf>
    <xf numFmtId="0" fontId="57" fillId="4" borderId="1" xfId="0" applyFont="1" applyFill="1" applyBorder="1" applyAlignment="1">
      <alignment horizontal="center" vertical="center" wrapText="1"/>
    </xf>
    <xf numFmtId="0" fontId="3" fillId="0" borderId="23" xfId="0" applyFont="1" applyBorder="1" applyAlignment="1">
      <alignment horizontal="center" vertical="center" wrapText="1"/>
    </xf>
    <xf numFmtId="0" fontId="3" fillId="0" borderId="0" xfId="0" applyFont="1" applyAlignment="1">
      <alignment horizontal="center" vertical="center" wrapText="1"/>
    </xf>
    <xf numFmtId="0" fontId="26" fillId="85" borderId="23" xfId="2" applyFont="1" applyFill="1" applyBorder="1" applyAlignment="1">
      <alignment horizontal="center" vertical="center" wrapText="1"/>
    </xf>
    <xf numFmtId="0" fontId="26" fillId="57" borderId="23" xfId="2" applyFont="1" applyFill="1" applyBorder="1" applyAlignment="1">
      <alignment horizontal="center" vertical="center" wrapText="1"/>
    </xf>
    <xf numFmtId="0" fontId="28" fillId="57" borderId="23" xfId="2" applyFont="1" applyFill="1" applyBorder="1" applyAlignment="1">
      <alignment horizontal="left" vertical="center" wrapText="1"/>
    </xf>
    <xf numFmtId="0" fontId="28" fillId="57" borderId="23" xfId="2" applyFont="1" applyFill="1" applyBorder="1" applyAlignment="1">
      <alignment horizontal="right" vertical="center" wrapText="1"/>
    </xf>
    <xf numFmtId="0" fontId="28" fillId="57" borderId="23" xfId="2" applyFont="1" applyFill="1" applyBorder="1" applyAlignment="1">
      <alignment horizontal="center" vertical="center" wrapText="1"/>
    </xf>
    <xf numFmtId="1" fontId="28" fillId="57" borderId="23" xfId="2" applyNumberFormat="1" applyFont="1" applyFill="1" applyBorder="1" applyAlignment="1">
      <alignment horizontal="center" vertical="center" wrapText="1"/>
    </xf>
    <xf numFmtId="43" fontId="26" fillId="57" borderId="23" xfId="2" applyNumberFormat="1" applyFont="1" applyFill="1" applyBorder="1" applyAlignment="1">
      <alignment horizontal="right" vertical="center" wrapText="1"/>
    </xf>
    <xf numFmtId="43" fontId="2" fillId="57" borderId="23" xfId="2" applyNumberFormat="1" applyFont="1" applyFill="1" applyBorder="1" applyAlignment="1">
      <alignment horizontal="justify" vertical="center" wrapText="1"/>
    </xf>
    <xf numFmtId="0" fontId="26" fillId="58" borderId="23" xfId="2" applyFont="1" applyFill="1" applyBorder="1" applyAlignment="1">
      <alignment horizontal="right" vertical="center" wrapText="1"/>
    </xf>
    <xf numFmtId="1" fontId="26" fillId="58" borderId="23" xfId="2" applyNumberFormat="1" applyFont="1" applyFill="1" applyBorder="1" applyAlignment="1">
      <alignment horizontal="center" vertical="center" wrapText="1"/>
    </xf>
    <xf numFmtId="0" fontId="26" fillId="0" borderId="23" xfId="5" applyFont="1" applyBorder="1" applyAlignment="1">
      <alignment horizontal="justify" vertical="center" wrapText="1"/>
    </xf>
    <xf numFmtId="0" fontId="26" fillId="0" borderId="23" xfId="2" applyFont="1" applyBorder="1" applyAlignment="1">
      <alignment horizontal="left" vertical="center" wrapText="1"/>
    </xf>
    <xf numFmtId="0" fontId="26" fillId="0" borderId="23" xfId="2" applyFont="1" applyBorder="1" applyAlignment="1">
      <alignment horizontal="right" vertical="center" wrapText="1"/>
    </xf>
    <xf numFmtId="2" fontId="26" fillId="0" borderId="23" xfId="2" applyNumberFormat="1" applyFont="1" applyBorder="1" applyAlignment="1">
      <alignment horizontal="right" vertical="center" wrapText="1"/>
    </xf>
    <xf numFmtId="43" fontId="26" fillId="0" borderId="23" xfId="2" applyNumberFormat="1" applyFont="1" applyBorder="1" applyAlignment="1">
      <alignment horizontal="right" vertical="center" wrapText="1"/>
    </xf>
    <xf numFmtId="0" fontId="28" fillId="0" borderId="23" xfId="2" applyFont="1" applyBorder="1" applyAlignment="1" applyProtection="1">
      <alignment vertical="center" wrapText="1"/>
      <protection locked="0"/>
    </xf>
    <xf numFmtId="0" fontId="28" fillId="0" borderId="23" xfId="6" applyFont="1" applyBorder="1" applyAlignment="1" applyProtection="1">
      <alignment horizontal="right" vertical="center" wrapText="1"/>
      <protection locked="0"/>
    </xf>
    <xf numFmtId="2" fontId="28" fillId="0" borderId="23" xfId="3" applyNumberFormat="1" applyFont="1" applyFill="1" applyBorder="1" applyAlignment="1" applyProtection="1">
      <alignment horizontal="right" vertical="center" wrapText="1"/>
    </xf>
    <xf numFmtId="43" fontId="3" fillId="0" borderId="23" xfId="2" applyNumberFormat="1" applyFont="1" applyBorder="1" applyAlignment="1">
      <alignment vertical="center" wrapText="1"/>
    </xf>
    <xf numFmtId="43" fontId="26" fillId="0" borderId="23" xfId="2" applyNumberFormat="1" applyFont="1" applyFill="1" applyBorder="1" applyAlignment="1">
      <alignment horizontal="right" vertical="center" wrapText="1"/>
    </xf>
    <xf numFmtId="0" fontId="28" fillId="0" borderId="23" xfId="5" applyFont="1" applyBorder="1" applyAlignment="1">
      <alignment horizontal="justify" vertical="center" wrapText="1"/>
    </xf>
    <xf numFmtId="0" fontId="28" fillId="0" borderId="23" xfId="7" applyFont="1" applyBorder="1" applyAlignment="1" applyProtection="1">
      <alignment horizontal="left" vertical="center" wrapText="1"/>
      <protection locked="0"/>
    </xf>
    <xf numFmtId="0" fontId="28" fillId="0" borderId="23" xfId="8" applyFont="1" applyBorder="1" applyAlignment="1" applyProtection="1">
      <alignment horizontal="right" vertical="center" wrapText="1"/>
      <protection locked="0"/>
    </xf>
    <xf numFmtId="2" fontId="28" fillId="0" borderId="23" xfId="9" applyNumberFormat="1" applyFont="1" applyFill="1" applyBorder="1" applyAlignment="1" applyProtection="1">
      <alignment horizontal="right" vertical="center" wrapText="1"/>
    </xf>
    <xf numFmtId="0" fontId="4" fillId="0" borderId="23" xfId="7" applyFont="1" applyBorder="1" applyAlignment="1" applyProtection="1">
      <alignment horizontal="justify" vertical="center" wrapText="1"/>
      <protection locked="0"/>
    </xf>
    <xf numFmtId="165" fontId="28" fillId="0" borderId="23" xfId="5" applyNumberFormat="1" applyFont="1" applyBorder="1" applyAlignment="1" applyProtection="1">
      <alignment horizontal="center" vertical="center" wrapText="1"/>
      <protection locked="0"/>
    </xf>
    <xf numFmtId="2" fontId="28" fillId="0" borderId="23" xfId="5" applyNumberFormat="1" applyFont="1" applyBorder="1" applyAlignment="1" applyProtection="1">
      <alignment horizontal="justify" vertical="center" wrapText="1"/>
      <protection locked="0"/>
    </xf>
    <xf numFmtId="0" fontId="33" fillId="0" borderId="23" xfId="6" applyFont="1" applyBorder="1" applyAlignment="1" applyProtection="1">
      <alignment horizontal="justify" vertical="center" wrapText="1"/>
      <protection locked="0"/>
    </xf>
    <xf numFmtId="165" fontId="26" fillId="0" borderId="23" xfId="5" applyNumberFormat="1" applyFont="1" applyBorder="1" applyAlignment="1" applyProtection="1">
      <alignment horizontal="center" vertical="center" wrapText="1"/>
      <protection locked="0"/>
    </xf>
    <xf numFmtId="2" fontId="26"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right" vertical="center" wrapText="1"/>
    </xf>
    <xf numFmtId="164" fontId="28" fillId="0" borderId="23" xfId="9" applyNumberFormat="1" applyFont="1" applyFill="1" applyBorder="1" applyAlignment="1">
      <alignment horizontal="right" vertical="center" wrapText="1"/>
    </xf>
    <xf numFmtId="2" fontId="28" fillId="0" borderId="23" xfId="9" applyNumberFormat="1" applyFont="1" applyFill="1" applyBorder="1" applyAlignment="1">
      <alignment horizontal="right" vertical="center" wrapText="1"/>
    </xf>
    <xf numFmtId="0" fontId="33" fillId="0" borderId="23" xfId="7" applyFont="1" applyBorder="1" applyAlignment="1" applyProtection="1">
      <alignment horizontal="justify" vertical="center" wrapText="1"/>
      <protection locked="0"/>
    </xf>
    <xf numFmtId="0" fontId="28" fillId="0" borderId="23" xfId="2" applyFont="1" applyBorder="1" applyAlignment="1" applyProtection="1">
      <alignment horizontal="left" vertical="center" wrapText="1"/>
      <protection locked="0"/>
    </xf>
    <xf numFmtId="2" fontId="32" fillId="0" borderId="23" xfId="5" applyNumberFormat="1" applyFont="1" applyBorder="1" applyAlignment="1" applyProtection="1">
      <alignment horizontal="justify" vertical="center" wrapText="1"/>
      <protection locked="0"/>
    </xf>
    <xf numFmtId="0" fontId="26" fillId="0" borderId="23" xfId="6" applyFont="1" applyBorder="1" applyAlignment="1" applyProtection="1">
      <alignment horizontal="left" vertical="center" wrapText="1"/>
      <protection locked="0"/>
    </xf>
    <xf numFmtId="0" fontId="26" fillId="0" borderId="23" xfId="6" applyFont="1" applyBorder="1" applyAlignment="1" applyProtection="1">
      <alignment horizontal="right" vertical="center" wrapText="1"/>
      <protection locked="0"/>
    </xf>
    <xf numFmtId="43" fontId="26" fillId="0" borderId="23" xfId="3" applyFont="1" applyFill="1" applyBorder="1" applyAlignment="1" applyProtection="1">
      <alignment horizontal="center" vertical="center" wrapText="1"/>
    </xf>
    <xf numFmtId="2" fontId="26" fillId="0" borderId="23" xfId="3" applyNumberFormat="1" applyFont="1" applyFill="1" applyBorder="1" applyAlignment="1" applyProtection="1">
      <alignment horizontal="right" vertical="center" wrapText="1"/>
    </xf>
    <xf numFmtId="43" fontId="26" fillId="0" borderId="23" xfId="3" applyFont="1" applyFill="1" applyBorder="1" applyAlignment="1" applyProtection="1">
      <alignment horizontal="right" vertical="center" wrapText="1"/>
    </xf>
    <xf numFmtId="2" fontId="43" fillId="0" borderId="23" xfId="5" applyNumberFormat="1" applyFont="1" applyBorder="1" applyAlignment="1" applyProtection="1">
      <alignment horizontal="justify" vertical="center" wrapText="1"/>
      <protection locked="0"/>
    </xf>
    <xf numFmtId="0" fontId="28" fillId="0" borderId="23" xfId="2" applyFont="1" applyBorder="1" applyAlignment="1" applyProtection="1">
      <alignment horizontal="left" vertical="center"/>
      <protection locked="0"/>
    </xf>
    <xf numFmtId="166" fontId="28" fillId="0" borderId="23" xfId="2" applyNumberFormat="1" applyFont="1" applyBorder="1" applyAlignment="1" applyProtection="1">
      <alignment horizontal="right" vertical="center" wrapText="1"/>
      <protection locked="0"/>
    </xf>
    <xf numFmtId="43" fontId="28" fillId="0" borderId="23" xfId="9" applyFont="1" applyFill="1" applyBorder="1" applyAlignment="1" applyProtection="1">
      <alignment horizontal="center" vertical="center" wrapText="1"/>
    </xf>
    <xf numFmtId="2" fontId="28" fillId="0" borderId="23" xfId="9" applyNumberFormat="1" applyFont="1" applyFill="1" applyBorder="1" applyAlignment="1" applyProtection="1">
      <alignment horizontal="right" vertical="center"/>
    </xf>
    <xf numFmtId="2" fontId="3" fillId="0" borderId="23" xfId="2" applyNumberFormat="1" applyFont="1" applyBorder="1" applyAlignment="1">
      <alignment vertical="center" wrapText="1"/>
    </xf>
    <xf numFmtId="2" fontId="3" fillId="0" borderId="23" xfId="2" applyNumberFormat="1" applyFont="1" applyFill="1" applyBorder="1" applyAlignment="1">
      <alignment vertical="center" wrapText="1"/>
    </xf>
    <xf numFmtId="0" fontId="26" fillId="0" borderId="23" xfId="2" applyFont="1" applyBorder="1" applyAlignment="1" applyProtection="1">
      <alignment horizontal="left" vertical="center" wrapText="1"/>
      <protection locked="0"/>
    </xf>
    <xf numFmtId="164" fontId="28" fillId="0" borderId="23" xfId="3" applyNumberFormat="1" applyFont="1" applyFill="1" applyBorder="1" applyAlignment="1">
      <alignment vertical="center" wrapText="1"/>
    </xf>
    <xf numFmtId="2" fontId="28" fillId="0" borderId="23" xfId="2" applyNumberFormat="1" applyFont="1" applyBorder="1" applyAlignment="1">
      <alignment horizontal="right" vertical="center" wrapText="1"/>
    </xf>
    <xf numFmtId="0" fontId="28" fillId="0" borderId="23" xfId="10" applyFont="1" applyFill="1" applyBorder="1" applyAlignment="1" applyProtection="1">
      <alignment horizontal="right" vertical="center" wrapText="1"/>
      <protection locked="0"/>
    </xf>
    <xf numFmtId="1" fontId="28" fillId="0" borderId="23" xfId="10" applyNumberFormat="1" applyFont="1" applyFill="1" applyBorder="1" applyAlignment="1" applyProtection="1">
      <alignment horizontal="center" vertical="center" wrapText="1"/>
      <protection locked="0"/>
    </xf>
    <xf numFmtId="2" fontId="28" fillId="0" borderId="23" xfId="10" applyNumberFormat="1" applyFont="1" applyFill="1" applyBorder="1" applyAlignment="1">
      <alignment horizontal="right" vertical="center"/>
    </xf>
    <xf numFmtId="0" fontId="32" fillId="0" borderId="23" xfId="10" applyFont="1" applyFill="1" applyBorder="1" applyAlignment="1" applyProtection="1">
      <alignment horizontal="justify" vertical="center" wrapText="1"/>
      <protection locked="0"/>
    </xf>
    <xf numFmtId="0" fontId="28" fillId="0" borderId="23" xfId="10" applyFont="1" applyBorder="1" applyAlignment="1" applyProtection="1">
      <alignment horizontal="left" vertical="center" wrapText="1"/>
      <protection locked="0"/>
    </xf>
    <xf numFmtId="0" fontId="28" fillId="0" borderId="23" xfId="10" applyFont="1" applyBorder="1" applyAlignment="1" applyProtection="1">
      <alignment horizontal="right" vertical="center" wrapText="1"/>
      <protection locked="0"/>
    </xf>
    <xf numFmtId="1" fontId="28" fillId="0" borderId="23" xfId="10" applyNumberFormat="1" applyFont="1" applyBorder="1" applyAlignment="1" applyProtection="1">
      <alignment horizontal="center" vertical="center" wrapText="1"/>
      <protection locked="0"/>
    </xf>
    <xf numFmtId="0" fontId="33" fillId="0" borderId="23" xfId="10" applyFont="1" applyBorder="1" applyAlignment="1" applyProtection="1">
      <alignment horizontal="justify" vertical="center" wrapText="1"/>
      <protection locked="0"/>
    </xf>
    <xf numFmtId="1" fontId="28" fillId="0" borderId="23" xfId="10" applyNumberFormat="1" applyFont="1" applyBorder="1" applyAlignment="1" applyProtection="1">
      <alignment horizontal="center" vertical="center"/>
      <protection locked="0"/>
    </xf>
    <xf numFmtId="2" fontId="28" fillId="0" borderId="23" xfId="10" applyNumberFormat="1" applyFont="1" applyBorder="1" applyAlignment="1">
      <alignment horizontal="right" vertical="center"/>
    </xf>
    <xf numFmtId="0" fontId="32" fillId="0" borderId="23" xfId="10" applyFont="1" applyBorder="1" applyAlignment="1" applyProtection="1">
      <alignment horizontal="justify" vertical="center" wrapText="1"/>
      <protection locked="0"/>
    </xf>
    <xf numFmtId="1" fontId="28" fillId="0" borderId="23" xfId="9" applyNumberFormat="1" applyFont="1" applyFill="1" applyBorder="1" applyAlignment="1" applyProtection="1">
      <alignment horizontal="center" vertical="center" wrapText="1"/>
      <protection locked="0"/>
    </xf>
    <xf numFmtId="0" fontId="26" fillId="0" borderId="23" xfId="10" applyFont="1" applyBorder="1" applyAlignment="1" applyProtection="1">
      <alignment horizontal="justify" vertical="center" wrapText="1"/>
      <protection locked="0"/>
    </xf>
    <xf numFmtId="0" fontId="28" fillId="0" borderId="23" xfId="10" applyFont="1" applyBorder="1" applyAlignment="1" applyProtection="1">
      <alignment horizontal="right" vertical="center"/>
      <protection locked="0"/>
    </xf>
    <xf numFmtId="0" fontId="28" fillId="0" borderId="23" xfId="8" applyFont="1" applyBorder="1" applyAlignment="1" applyProtection="1">
      <alignment horizontal="left" vertical="center" wrapText="1"/>
      <protection locked="0"/>
    </xf>
    <xf numFmtId="0" fontId="28" fillId="0" borderId="23" xfId="5" applyFont="1" applyBorder="1" applyAlignment="1" applyProtection="1">
      <alignment horizontal="right" vertical="center" wrapText="1"/>
      <protection locked="0"/>
    </xf>
    <xf numFmtId="2" fontId="28" fillId="0" borderId="23" xfId="5" applyNumberFormat="1" applyFont="1" applyBorder="1" applyAlignment="1">
      <alignment horizontal="right" vertical="center" wrapText="1"/>
    </xf>
    <xf numFmtId="2" fontId="28" fillId="0" borderId="23" xfId="8" applyNumberFormat="1" applyFont="1" applyBorder="1" applyAlignment="1">
      <alignment horizontal="right" vertical="center" wrapText="1"/>
    </xf>
    <xf numFmtId="0" fontId="28" fillId="0" borderId="23" xfId="2" applyFont="1" applyBorder="1" applyAlignment="1">
      <alignment horizontal="justify" vertical="top" wrapText="1"/>
    </xf>
    <xf numFmtId="164" fontId="26" fillId="0" borderId="23" xfId="3" applyNumberFormat="1" applyFont="1" applyFill="1" applyBorder="1" applyAlignment="1">
      <alignment vertical="center" wrapText="1"/>
    </xf>
    <xf numFmtId="0" fontId="2" fillId="0" borderId="23" xfId="2" applyFont="1" applyBorder="1" applyAlignment="1">
      <alignment vertical="center" wrapText="1"/>
    </xf>
    <xf numFmtId="0" fontId="2" fillId="0" borderId="23" xfId="2" applyFont="1" applyFill="1" applyBorder="1" applyAlignment="1">
      <alignment vertical="center" wrapText="1"/>
    </xf>
    <xf numFmtId="0" fontId="34" fillId="0" borderId="23" xfId="2" applyFont="1" applyBorder="1" applyAlignment="1">
      <alignment horizontal="justify" vertical="center" wrapText="1"/>
    </xf>
    <xf numFmtId="1" fontId="28" fillId="0" borderId="23" xfId="2" applyNumberFormat="1" applyFont="1" applyBorder="1" applyAlignment="1">
      <alignment horizontal="right" vertical="center"/>
    </xf>
    <xf numFmtId="1" fontId="28" fillId="0" borderId="23" xfId="2" applyNumberFormat="1" applyFont="1" applyBorder="1" applyAlignment="1">
      <alignment horizontal="center" vertical="center"/>
    </xf>
    <xf numFmtId="2" fontId="28" fillId="0" borderId="23" xfId="11" applyNumberFormat="1" applyFont="1" applyBorder="1" applyAlignment="1">
      <alignment horizontal="right" vertical="center" wrapText="1"/>
    </xf>
    <xf numFmtId="2" fontId="28" fillId="0" borderId="23" xfId="5" applyNumberFormat="1" applyFont="1" applyBorder="1" applyAlignment="1" applyProtection="1">
      <alignment horizontal="left" vertical="center" wrapText="1"/>
      <protection locked="0"/>
    </xf>
    <xf numFmtId="1" fontId="28" fillId="0" borderId="23" xfId="5" applyNumberFormat="1" applyFont="1" applyBorder="1" applyAlignment="1" applyProtection="1">
      <alignment horizontal="right" vertical="center" wrapText="1"/>
      <protection locked="0"/>
    </xf>
    <xf numFmtId="164" fontId="28" fillId="0" borderId="23" xfId="3" applyNumberFormat="1" applyFont="1" applyFill="1" applyBorder="1" applyAlignment="1">
      <alignment horizontal="right" vertical="center" wrapText="1"/>
    </xf>
    <xf numFmtId="0" fontId="26" fillId="0" borderId="23" xfId="7" applyFont="1" applyBorder="1" applyAlignment="1" applyProtection="1">
      <alignment horizontal="left" vertical="center" wrapText="1"/>
      <protection locked="0"/>
    </xf>
    <xf numFmtId="0" fontId="26" fillId="0" borderId="23" xfId="8" applyFont="1" applyBorder="1" applyAlignment="1" applyProtection="1">
      <alignment horizontal="right" vertical="center" wrapText="1"/>
      <protection locked="0"/>
    </xf>
    <xf numFmtId="164" fontId="26" fillId="0" borderId="23" xfId="4" applyFont="1" applyFill="1" applyBorder="1" applyAlignment="1">
      <alignment vertical="center"/>
    </xf>
    <xf numFmtId="1" fontId="26" fillId="0" borderId="23" xfId="2" applyNumberFormat="1" applyFont="1" applyBorder="1" applyAlignment="1">
      <alignment horizontal="center" vertical="center"/>
    </xf>
    <xf numFmtId="2" fontId="26" fillId="0" borderId="23" xfId="3" applyNumberFormat="1" applyFont="1" applyFill="1" applyBorder="1" applyAlignment="1">
      <alignment horizontal="right" vertical="center" wrapText="1"/>
    </xf>
    <xf numFmtId="164" fontId="26" fillId="0" borderId="23" xfId="3" applyNumberFormat="1" applyFont="1" applyFill="1" applyBorder="1" applyAlignment="1">
      <alignment horizontal="right" vertical="center" wrapText="1"/>
    </xf>
    <xf numFmtId="164" fontId="28" fillId="0" borderId="23" xfId="4" applyFont="1" applyFill="1" applyBorder="1" applyAlignment="1">
      <alignment vertical="center"/>
    </xf>
    <xf numFmtId="2" fontId="28" fillId="0" borderId="23" xfId="3" applyNumberFormat="1" applyFont="1" applyFill="1" applyBorder="1" applyAlignment="1">
      <alignment horizontal="right" vertical="center" wrapText="1"/>
    </xf>
    <xf numFmtId="164" fontId="3" fillId="0" borderId="23" xfId="2" applyNumberFormat="1" applyFont="1" applyBorder="1" applyAlignment="1">
      <alignment vertical="center" wrapText="1"/>
    </xf>
    <xf numFmtId="0" fontId="32" fillId="0" borderId="23" xfId="7" applyFont="1" applyBorder="1" applyAlignment="1" applyProtection="1">
      <alignment horizontal="justify" vertical="center" wrapText="1"/>
      <protection locked="0"/>
    </xf>
    <xf numFmtId="167" fontId="26" fillId="58" borderId="23" xfId="2" applyNumberFormat="1" applyFont="1" applyFill="1" applyBorder="1" applyAlignment="1">
      <alignment horizontal="right" vertical="center" wrapText="1"/>
    </xf>
    <xf numFmtId="2" fontId="26" fillId="0" borderId="23" xfId="8" applyNumberFormat="1" applyFont="1" applyBorder="1" applyAlignment="1">
      <alignment horizontal="right" vertical="center" wrapText="1"/>
    </xf>
    <xf numFmtId="165" fontId="2" fillId="0" borderId="23" xfId="2" applyNumberFormat="1" applyFont="1" applyBorder="1" applyAlignment="1">
      <alignment vertical="center" wrapText="1"/>
    </xf>
    <xf numFmtId="0" fontId="26" fillId="0" borderId="23" xfId="6" applyFont="1" applyBorder="1" applyAlignment="1" applyProtection="1">
      <alignment horizontal="justify" vertical="center" wrapText="1"/>
      <protection locked="0"/>
    </xf>
    <xf numFmtId="2" fontId="28" fillId="0" borderId="23" xfId="8" applyNumberFormat="1" applyFont="1" applyBorder="1" applyAlignment="1">
      <alignment vertical="center" wrapText="1"/>
    </xf>
    <xf numFmtId="2" fontId="28" fillId="0" borderId="23" xfId="4" applyNumberFormat="1" applyFont="1" applyFill="1" applyBorder="1" applyAlignment="1">
      <alignment horizontal="right" vertical="center" wrapText="1"/>
    </xf>
    <xf numFmtId="2" fontId="28" fillId="0" borderId="23" xfId="2" applyNumberFormat="1" applyFont="1" applyFill="1" applyBorder="1" applyAlignment="1">
      <alignment vertical="center" wrapText="1"/>
    </xf>
    <xf numFmtId="2" fontId="28" fillId="0" borderId="23" xfId="5" applyNumberFormat="1" applyFont="1" applyBorder="1" applyAlignment="1" applyProtection="1">
      <alignment vertical="center" wrapText="1"/>
      <protection locked="0"/>
    </xf>
    <xf numFmtId="1" fontId="28" fillId="0" borderId="23" xfId="8" applyNumberFormat="1" applyFont="1" applyBorder="1" applyAlignment="1" applyProtection="1">
      <alignment horizontal="center" vertical="center" wrapText="1"/>
      <protection locked="0"/>
    </xf>
    <xf numFmtId="0" fontId="27" fillId="0" borderId="23" xfId="7" applyFont="1" applyBorder="1" applyAlignment="1" applyProtection="1">
      <alignment horizontal="justify" vertical="center" wrapText="1"/>
      <protection locked="0"/>
    </xf>
    <xf numFmtId="0" fontId="26" fillId="0" borderId="23" xfId="10" applyFont="1" applyBorder="1" applyAlignment="1" applyProtection="1">
      <alignment horizontal="left" vertical="center" wrapText="1"/>
      <protection locked="0"/>
    </xf>
    <xf numFmtId="0" fontId="26" fillId="0" borderId="23" xfId="10" applyFont="1" applyBorder="1" applyAlignment="1" applyProtection="1">
      <alignment horizontal="right" vertical="center" wrapText="1"/>
      <protection locked="0"/>
    </xf>
    <xf numFmtId="1" fontId="26" fillId="0" borderId="23" xfId="10" applyNumberFormat="1" applyFont="1" applyBorder="1" applyAlignment="1" applyProtection="1">
      <alignment horizontal="center" vertical="center" wrapText="1"/>
      <protection locked="0"/>
    </xf>
    <xf numFmtId="0" fontId="28" fillId="0" borderId="23" xfId="5" applyFont="1" applyBorder="1" applyAlignment="1" applyProtection="1">
      <alignment horizontal="left" vertical="center" wrapText="1"/>
      <protection locked="0"/>
    </xf>
    <xf numFmtId="1" fontId="28" fillId="0" borderId="23" xfId="12" applyNumberFormat="1" applyFont="1" applyFill="1" applyBorder="1" applyAlignment="1" applyProtection="1">
      <alignment horizontal="right" vertical="center" wrapText="1"/>
      <protection locked="0"/>
    </xf>
    <xf numFmtId="0" fontId="26" fillId="0" borderId="23" xfId="13" applyFont="1" applyBorder="1" applyAlignment="1" applyProtection="1">
      <alignment horizontal="right" vertical="center" wrapText="1"/>
      <protection locked="0"/>
    </xf>
    <xf numFmtId="2" fontId="26" fillId="0" borderId="23" xfId="11" applyNumberFormat="1" applyFont="1" applyBorder="1" applyAlignment="1">
      <alignment vertical="center" wrapText="1"/>
    </xf>
    <xf numFmtId="164" fontId="28" fillId="0" borderId="23" xfId="14" applyNumberFormat="1" applyFont="1" applyFill="1" applyBorder="1" applyAlignment="1">
      <alignment vertical="center"/>
    </xf>
    <xf numFmtId="2" fontId="28" fillId="0" borderId="23" xfId="14" applyNumberFormat="1" applyFont="1" applyFill="1" applyBorder="1" applyAlignment="1">
      <alignment horizontal="right" vertical="center"/>
    </xf>
    <xf numFmtId="1" fontId="26" fillId="0" borderId="23" xfId="2" applyNumberFormat="1" applyFont="1" applyBorder="1" applyAlignment="1">
      <alignment horizontal="right" vertical="center"/>
    </xf>
    <xf numFmtId="164" fontId="26" fillId="0" borderId="23" xfId="14" applyNumberFormat="1" applyFont="1" applyFill="1" applyBorder="1" applyAlignment="1">
      <alignment vertical="center"/>
    </xf>
    <xf numFmtId="2" fontId="26" fillId="0" borderId="23" xfId="14" applyNumberFormat="1" applyFont="1" applyFill="1" applyBorder="1" applyAlignment="1">
      <alignment horizontal="right" vertical="center"/>
    </xf>
    <xf numFmtId="43" fontId="28" fillId="0" borderId="23" xfId="9" applyFont="1" applyFill="1" applyBorder="1" applyAlignment="1" applyProtection="1">
      <alignment horizontal="left" vertical="center" wrapText="1"/>
    </xf>
    <xf numFmtId="0" fontId="28" fillId="0" borderId="23" xfId="6" applyFont="1" applyBorder="1" applyAlignment="1">
      <alignment horizontal="right" vertical="center" wrapText="1"/>
    </xf>
    <xf numFmtId="165" fontId="28" fillId="0" borderId="23" xfId="2" applyNumberFormat="1" applyFont="1" applyBorder="1" applyAlignment="1">
      <alignment horizontal="center" vertical="center" wrapText="1"/>
    </xf>
    <xf numFmtId="0" fontId="28" fillId="0" borderId="23" xfId="6" applyFont="1" applyBorder="1" applyAlignment="1">
      <alignment horizontal="left" vertical="center" wrapText="1"/>
    </xf>
    <xf numFmtId="168" fontId="28" fillId="0" borderId="23" xfId="6" applyNumberFormat="1" applyFont="1" applyBorder="1" applyAlignment="1">
      <alignment horizontal="center" vertical="center" wrapText="1"/>
    </xf>
    <xf numFmtId="0" fontId="27" fillId="0" borderId="23" xfId="10" applyFont="1" applyBorder="1" applyAlignment="1" applyProtection="1">
      <alignment horizontal="justify" vertical="center" wrapText="1"/>
      <protection locked="0"/>
    </xf>
    <xf numFmtId="165" fontId="26" fillId="0" borderId="23" xfId="2" applyNumberFormat="1" applyFont="1" applyBorder="1" applyAlignment="1">
      <alignment horizontal="center" vertical="center" wrapText="1"/>
    </xf>
    <xf numFmtId="0" fontId="26" fillId="0" borderId="23" xfId="6" applyFont="1" applyBorder="1" applyAlignment="1">
      <alignment horizontal="left" vertical="center" wrapText="1"/>
    </xf>
    <xf numFmtId="0" fontId="26" fillId="0" borderId="23" xfId="6" applyFont="1" applyBorder="1" applyAlignment="1">
      <alignment horizontal="right" vertical="center" wrapText="1"/>
    </xf>
    <xf numFmtId="168" fontId="26" fillId="0" borderId="23" xfId="6" applyNumberFormat="1" applyFont="1" applyBorder="1" applyAlignment="1">
      <alignment horizontal="center" vertical="center" wrapText="1"/>
    </xf>
    <xf numFmtId="1" fontId="26" fillId="0" borderId="23" xfId="4" applyNumberFormat="1" applyFont="1" applyFill="1" applyBorder="1" applyAlignment="1" applyProtection="1">
      <alignment horizontal="center" vertical="center" wrapText="1"/>
      <protection locked="0"/>
    </xf>
    <xf numFmtId="2" fontId="26" fillId="0" borderId="23" xfId="4" applyNumberFormat="1" applyFont="1" applyFill="1" applyBorder="1" applyAlignment="1">
      <alignment horizontal="right" vertical="center" wrapText="1"/>
    </xf>
    <xf numFmtId="2" fontId="28" fillId="0" borderId="23" xfId="2" applyNumberFormat="1" applyFont="1" applyBorder="1" applyAlignment="1">
      <alignment horizontal="center" vertical="center" wrapText="1"/>
    </xf>
    <xf numFmtId="1" fontId="26" fillId="0" borderId="23" xfId="8" applyNumberFormat="1" applyFont="1" applyBorder="1" applyAlignment="1" applyProtection="1">
      <alignment horizontal="center" vertical="center" wrapText="1"/>
      <protection locked="0"/>
    </xf>
    <xf numFmtId="0" fontId="28" fillId="0" borderId="23" xfId="8" applyFont="1" applyFill="1" applyBorder="1" applyAlignment="1" applyProtection="1">
      <alignment horizontal="right" vertical="center" wrapText="1"/>
      <protection locked="0"/>
    </xf>
    <xf numFmtId="43" fontId="3" fillId="0" borderId="23" xfId="2" applyNumberFormat="1" applyFont="1" applyFill="1" applyBorder="1" applyAlignment="1">
      <alignment vertical="center" wrapText="1"/>
    </xf>
    <xf numFmtId="1" fontId="28" fillId="0" borderId="23" xfId="2" applyNumberFormat="1" applyFont="1" applyBorder="1" applyAlignment="1" applyProtection="1">
      <alignment horizontal="center" vertical="center" wrapText="1"/>
      <protection locked="0"/>
    </xf>
    <xf numFmtId="0" fontId="28" fillId="0" borderId="23" xfId="2" applyFont="1" applyFill="1" applyBorder="1" applyAlignment="1">
      <alignment horizontal="right" vertical="center" wrapText="1"/>
    </xf>
    <xf numFmtId="1" fontId="26" fillId="0" borderId="23" xfId="2" applyNumberFormat="1" applyFont="1" applyFill="1" applyBorder="1" applyAlignment="1">
      <alignment vertical="center" wrapText="1"/>
    </xf>
    <xf numFmtId="1" fontId="3" fillId="0" borderId="23" xfId="2" applyNumberFormat="1" applyFont="1" applyFill="1" applyBorder="1" applyAlignment="1">
      <alignment horizontal="center" vertical="center" wrapText="1"/>
    </xf>
    <xf numFmtId="1" fontId="2" fillId="0" borderId="23" xfId="2" applyNumberFormat="1" applyFont="1" applyFill="1" applyBorder="1" applyAlignment="1">
      <alignment vertical="center" wrapText="1"/>
    </xf>
    <xf numFmtId="0" fontId="33" fillId="0" borderId="23" xfId="2" applyFont="1" applyFill="1" applyBorder="1" applyAlignment="1">
      <alignment vertical="center" wrapText="1"/>
    </xf>
    <xf numFmtId="0" fontId="26" fillId="25" borderId="23" xfId="2" applyFont="1" applyFill="1" applyBorder="1" applyAlignment="1">
      <alignment vertical="center" wrapText="1"/>
    </xf>
    <xf numFmtId="0" fontId="28" fillId="25" borderId="23" xfId="2" applyFont="1" applyFill="1" applyBorder="1" applyAlignment="1" applyProtection="1">
      <alignment horizontal="left" vertical="center" wrapText="1"/>
      <protection locked="0"/>
    </xf>
    <xf numFmtId="2" fontId="28" fillId="25" borderId="23" xfId="2" applyNumberFormat="1" applyFont="1" applyFill="1" applyBorder="1" applyAlignment="1">
      <alignment horizontal="right" vertical="center" wrapText="1"/>
    </xf>
    <xf numFmtId="1" fontId="28" fillId="25" borderId="23" xfId="2" applyNumberFormat="1" applyFont="1" applyFill="1" applyBorder="1" applyAlignment="1" applyProtection="1">
      <alignment horizontal="center" vertical="center" wrapText="1"/>
      <protection locked="0"/>
    </xf>
    <xf numFmtId="0" fontId="3" fillId="25" borderId="23" xfId="2" applyFont="1" applyFill="1" applyBorder="1" applyAlignment="1">
      <alignment vertical="center" wrapText="1"/>
    </xf>
    <xf numFmtId="2" fontId="3" fillId="25" borderId="23" xfId="2" applyNumberFormat="1" applyFont="1" applyFill="1" applyBorder="1" applyAlignment="1">
      <alignment vertical="center" wrapText="1"/>
    </xf>
    <xf numFmtId="2" fontId="28" fillId="0" borderId="23" xfId="10" applyNumberFormat="1" applyFont="1" applyBorder="1" applyAlignment="1">
      <alignment horizontal="right" vertical="center" wrapText="1"/>
    </xf>
    <xf numFmtId="164" fontId="34" fillId="0" borderId="23" xfId="4" applyFont="1" applyFill="1" applyBorder="1" applyAlignment="1">
      <alignment horizontal="justify" vertical="center" wrapText="1"/>
    </xf>
    <xf numFmtId="2" fontId="28" fillId="0" borderId="23" xfId="9" applyNumberFormat="1" applyFont="1" applyFill="1" applyBorder="1" applyAlignment="1" applyProtection="1">
      <alignment horizontal="center" vertical="center" wrapText="1"/>
    </xf>
    <xf numFmtId="0" fontId="32" fillId="0" borderId="23" xfId="2" applyFont="1" applyBorder="1" applyAlignment="1" applyProtection="1">
      <alignment horizontal="justify" vertical="center" wrapText="1"/>
      <protection locked="0"/>
    </xf>
    <xf numFmtId="43" fontId="26" fillId="0" borderId="23" xfId="9" applyFont="1" applyFill="1" applyBorder="1" applyAlignment="1" applyProtection="1">
      <alignment horizontal="center" vertical="center" wrapText="1"/>
    </xf>
    <xf numFmtId="2" fontId="26" fillId="0" borderId="23" xfId="9" applyNumberFormat="1" applyFont="1" applyFill="1" applyBorder="1" applyAlignment="1" applyProtection="1">
      <alignment horizontal="center" vertical="center" wrapText="1"/>
    </xf>
    <xf numFmtId="164" fontId="26" fillId="0" borderId="23" xfId="4" applyFont="1" applyFill="1" applyBorder="1" applyAlignment="1">
      <alignment horizontal="right" vertical="center" wrapText="1"/>
    </xf>
    <xf numFmtId="0" fontId="4" fillId="0" borderId="23" xfId="10" applyFont="1" applyBorder="1" applyAlignment="1" applyProtection="1">
      <alignment horizontal="justify" vertical="center" wrapText="1"/>
      <protection locked="0"/>
    </xf>
    <xf numFmtId="2" fontId="28" fillId="0" borderId="23" xfId="6" applyNumberFormat="1" applyFont="1" applyBorder="1" applyAlignment="1">
      <alignment vertical="center" wrapText="1"/>
    </xf>
    <xf numFmtId="2" fontId="26" fillId="0" borderId="23" xfId="6" applyNumberFormat="1" applyFont="1" applyBorder="1" applyAlignment="1">
      <alignment horizontal="right" vertical="center" wrapText="1"/>
    </xf>
    <xf numFmtId="0" fontId="26" fillId="0" borderId="23" xfId="5" applyFont="1" applyBorder="1" applyAlignment="1">
      <alignment horizontal="left" vertical="center" wrapText="1"/>
    </xf>
    <xf numFmtId="0" fontId="26" fillId="0" borderId="23" xfId="5" applyFont="1" applyBorder="1" applyAlignment="1">
      <alignment horizontal="right" vertical="center" wrapText="1"/>
    </xf>
    <xf numFmtId="1" fontId="26" fillId="0" borderId="23" xfId="5" applyNumberFormat="1" applyFont="1" applyBorder="1" applyAlignment="1">
      <alignment horizontal="center" vertical="center" wrapText="1"/>
    </xf>
    <xf numFmtId="0" fontId="33" fillId="0" borderId="23" xfId="7" applyFont="1" applyBorder="1" applyAlignment="1" applyProtection="1">
      <alignment horizontal="left" vertical="center" wrapText="1"/>
      <protection locked="0"/>
    </xf>
    <xf numFmtId="0" fontId="32" fillId="2" borderId="23" xfId="2" applyFont="1" applyFill="1" applyBorder="1" applyAlignment="1">
      <alignment horizontal="left" vertical="center" wrapText="1"/>
    </xf>
    <xf numFmtId="0" fontId="4" fillId="0" borderId="23" xfId="8" applyFont="1" applyBorder="1" applyAlignment="1" applyProtection="1">
      <alignment horizontal="left" vertical="center" wrapText="1"/>
      <protection locked="0"/>
    </xf>
    <xf numFmtId="1" fontId="4" fillId="0" borderId="23" xfId="2" applyNumberFormat="1" applyFont="1" applyBorder="1" applyAlignment="1">
      <alignment horizontal="center" vertical="center"/>
    </xf>
    <xf numFmtId="164" fontId="4" fillId="0" borderId="23" xfId="4" applyFont="1" applyFill="1" applyBorder="1" applyAlignment="1">
      <alignment horizontal="right" vertical="center"/>
    </xf>
    <xf numFmtId="0" fontId="29" fillId="0" borderId="23" xfId="8" applyFont="1" applyBorder="1" applyAlignment="1">
      <alignment horizontal="justify" vertical="center" wrapText="1"/>
    </xf>
    <xf numFmtId="2" fontId="4" fillId="0" borderId="23" xfId="2" applyNumberFormat="1" applyFont="1" applyBorder="1" applyAlignment="1">
      <alignment horizontal="right" vertical="center"/>
    </xf>
    <xf numFmtId="0" fontId="4" fillId="2" borderId="23" xfId="15" applyFont="1" applyFill="1" applyBorder="1" applyAlignment="1">
      <alignment horizontal="justify" vertical="center" wrapText="1"/>
    </xf>
    <xf numFmtId="2" fontId="4" fillId="2" borderId="23" xfId="2" applyNumberFormat="1" applyFont="1" applyFill="1" applyBorder="1" applyAlignment="1">
      <alignment horizontal="right" vertical="center"/>
    </xf>
    <xf numFmtId="0" fontId="26" fillId="0" borderId="23" xfId="8" applyFont="1" applyBorder="1" applyAlignment="1">
      <alignment horizontal="justify" vertical="center" wrapText="1"/>
    </xf>
    <xf numFmtId="0" fontId="33" fillId="0" borderId="23" xfId="8" applyFont="1" applyBorder="1" applyAlignment="1" applyProtection="1">
      <alignment horizontal="justify" vertical="center" wrapText="1"/>
      <protection locked="0"/>
    </xf>
    <xf numFmtId="0" fontId="33" fillId="58" borderId="23" xfId="2" applyFont="1" applyFill="1" applyBorder="1" applyAlignment="1">
      <alignment horizontal="left" vertical="center" wrapText="1"/>
    </xf>
    <xf numFmtId="0" fontId="28" fillId="85" borderId="23" xfId="2" applyFont="1" applyFill="1" applyBorder="1" applyAlignment="1">
      <alignment horizontal="left" vertical="center" wrapText="1"/>
    </xf>
    <xf numFmtId="0" fontId="28" fillId="85" borderId="23" xfId="2" applyFont="1" applyFill="1" applyBorder="1" applyAlignment="1">
      <alignment horizontal="right" vertical="center" wrapText="1"/>
    </xf>
    <xf numFmtId="0" fontId="28" fillId="85" borderId="23" xfId="2" applyFont="1" applyFill="1" applyBorder="1" applyAlignment="1">
      <alignment horizontal="center" vertical="center" wrapText="1"/>
    </xf>
    <xf numFmtId="1" fontId="28" fillId="85" borderId="23" xfId="2" applyNumberFormat="1" applyFont="1" applyFill="1" applyBorder="1" applyAlignment="1">
      <alignment horizontal="center" vertical="center" wrapText="1"/>
    </xf>
    <xf numFmtId="43" fontId="26" fillId="85" borderId="23" xfId="2" applyNumberFormat="1" applyFont="1" applyFill="1" applyBorder="1" applyAlignment="1">
      <alignment horizontal="right" vertical="center" wrapText="1"/>
    </xf>
    <xf numFmtId="2" fontId="26" fillId="60" borderId="23" xfId="2" applyNumberFormat="1" applyFont="1" applyFill="1" applyBorder="1" applyAlignment="1">
      <alignment horizontal="center" vertical="center"/>
    </xf>
    <xf numFmtId="2" fontId="26" fillId="60" borderId="23" xfId="2" applyNumberFormat="1" applyFont="1" applyFill="1" applyBorder="1" applyAlignment="1">
      <alignment horizontal="left" vertical="center"/>
    </xf>
    <xf numFmtId="2" fontId="26" fillId="57" borderId="23" xfId="2" applyNumberFormat="1" applyFont="1" applyFill="1" applyBorder="1" applyAlignment="1">
      <alignment vertical="center" wrapText="1"/>
    </xf>
    <xf numFmtId="2" fontId="26" fillId="57" borderId="23" xfId="2" applyNumberFormat="1" applyFont="1" applyFill="1" applyBorder="1" applyAlignment="1">
      <alignment horizontal="center" vertical="center" wrapText="1"/>
    </xf>
    <xf numFmtId="2" fontId="26" fillId="57" borderId="23" xfId="2" applyNumberFormat="1" applyFont="1" applyFill="1" applyBorder="1" applyAlignment="1">
      <alignment horizontal="right" vertical="center" wrapText="1"/>
    </xf>
    <xf numFmtId="0" fontId="26" fillId="57" borderId="23" xfId="2" applyFont="1" applyFill="1" applyBorder="1" applyAlignment="1">
      <alignment horizontal="justify" vertical="center"/>
    </xf>
    <xf numFmtId="0" fontId="28" fillId="0" borderId="23" xfId="766" applyFont="1" applyBorder="1" applyAlignment="1" applyProtection="1">
      <alignment vertical="center" wrapText="1"/>
      <protection locked="0"/>
    </xf>
    <xf numFmtId="2" fontId="4" fillId="0" borderId="23" xfId="766" applyNumberFormat="1" applyFont="1" applyBorder="1" applyAlignment="1">
      <alignment vertical="center" wrapText="1"/>
    </xf>
    <xf numFmtId="2" fontId="34" fillId="0" borderId="23" xfId="766" applyNumberFormat="1" applyFont="1" applyBorder="1" applyAlignment="1" applyProtection="1">
      <alignment horizontal="center" vertical="center" wrapText="1"/>
      <protection locked="0"/>
    </xf>
    <xf numFmtId="2" fontId="42" fillId="0" borderId="23" xfId="2" applyNumberFormat="1" applyFont="1" applyBorder="1" applyAlignment="1">
      <alignment horizontal="right" vertical="center" wrapText="1"/>
    </xf>
    <xf numFmtId="0" fontId="42" fillId="0" borderId="23" xfId="2" applyFont="1" applyBorder="1" applyAlignment="1">
      <alignment horizontal="justify" vertical="center" wrapText="1"/>
    </xf>
    <xf numFmtId="0" fontId="2" fillId="0" borderId="23" xfId="2" applyFont="1" applyBorder="1" applyAlignment="1">
      <alignment horizontal="center" vertical="center" wrapText="1"/>
    </xf>
    <xf numFmtId="0" fontId="4" fillId="0" borderId="23" xfId="2" applyFont="1" applyBorder="1" applyAlignment="1">
      <alignment vertical="center" wrapText="1"/>
    </xf>
    <xf numFmtId="164" fontId="4" fillId="0" borderId="23" xfId="4" applyFont="1" applyFill="1" applyBorder="1" applyAlignment="1">
      <alignment vertical="center"/>
    </xf>
    <xf numFmtId="0" fontId="4" fillId="0" borderId="23" xfId="2" applyFont="1" applyBorder="1" applyAlignment="1">
      <alignment horizontal="center" vertical="center"/>
    </xf>
    <xf numFmtId="2" fontId="4" fillId="0" borderId="23" xfId="824" applyNumberFormat="1" applyFont="1" applyBorder="1" applyAlignment="1">
      <alignment horizontal="right" vertical="center"/>
    </xf>
    <xf numFmtId="0" fontId="4" fillId="0" borderId="23" xfId="824" applyFont="1" applyBorder="1" applyAlignment="1" applyProtection="1">
      <alignment horizontal="justify" vertical="center" wrapText="1"/>
      <protection locked="0"/>
    </xf>
    <xf numFmtId="2" fontId="4" fillId="0" borderId="23" xfId="824" applyNumberFormat="1" applyFont="1" applyBorder="1" applyAlignment="1" applyProtection="1">
      <alignment horizontal="right" vertical="center" wrapText="1"/>
      <protection locked="0"/>
    </xf>
    <xf numFmtId="164" fontId="28" fillId="78" borderId="23" xfId="2" applyNumberFormat="1" applyFont="1" applyFill="1" applyBorder="1" applyAlignment="1" applyProtection="1">
      <alignment horizontal="justify" vertical="center" wrapText="1"/>
      <protection locked="0"/>
    </xf>
    <xf numFmtId="0" fontId="34" fillId="0" borderId="23" xfId="824" applyFont="1" applyBorder="1" applyAlignment="1" applyProtection="1">
      <alignment horizontal="justify" vertical="center" wrapText="1"/>
      <protection locked="0"/>
    </xf>
    <xf numFmtId="0" fontId="3" fillId="0" borderId="23" xfId="2" applyFont="1" applyBorder="1" applyAlignment="1">
      <alignment horizontal="center" vertical="center" wrapText="1"/>
    </xf>
    <xf numFmtId="164" fontId="34" fillId="0" borderId="23" xfId="4" applyFont="1" applyFill="1" applyBorder="1" applyAlignment="1">
      <alignment horizontal="right" vertical="center"/>
    </xf>
    <xf numFmtId="164" fontId="28" fillId="0" borderId="23" xfId="2" applyNumberFormat="1" applyFont="1" applyBorder="1" applyAlignment="1" applyProtection="1">
      <alignment horizontal="justify" vertical="center" wrapText="1"/>
      <protection locked="0"/>
    </xf>
    <xf numFmtId="1" fontId="28" fillId="0" borderId="23" xfId="11" applyNumberFormat="1" applyFont="1" applyBorder="1" applyAlignment="1" applyProtection="1">
      <alignment vertical="center" wrapText="1"/>
      <protection locked="0"/>
    </xf>
    <xf numFmtId="164" fontId="28" fillId="0" borderId="23" xfId="4" applyFont="1" applyFill="1" applyBorder="1" applyAlignment="1">
      <alignment horizontal="right" vertical="center"/>
    </xf>
    <xf numFmtId="164" fontId="28" fillId="0" borderId="23" xfId="2" applyNumberFormat="1" applyFont="1" applyBorder="1" applyAlignment="1">
      <alignment horizontal="justify" vertical="center" wrapText="1"/>
    </xf>
    <xf numFmtId="2" fontId="28" fillId="0" borderId="23" xfId="11" applyNumberFormat="1" applyFont="1" applyFill="1" applyBorder="1" applyAlignment="1">
      <alignment horizontal="right" vertical="center" wrapText="1"/>
    </xf>
    <xf numFmtId="164" fontId="28" fillId="0" borderId="23" xfId="2" applyNumberFormat="1" applyFont="1" applyFill="1" applyBorder="1" applyAlignment="1">
      <alignment horizontal="justify" vertical="center" wrapText="1"/>
    </xf>
    <xf numFmtId="164" fontId="28" fillId="0" borderId="23" xfId="2" applyNumberFormat="1" applyFont="1" applyFill="1" applyBorder="1" applyAlignment="1" applyProtection="1">
      <alignment horizontal="justify" vertical="center" wrapText="1"/>
      <protection locked="0"/>
    </xf>
    <xf numFmtId="0" fontId="28" fillId="0" borderId="23" xfId="2" applyFont="1" applyBorder="1" applyAlignment="1">
      <alignment horizontal="center" vertical="center"/>
    </xf>
    <xf numFmtId="0" fontId="26" fillId="0" borderId="23" xfId="704" applyFont="1" applyBorder="1" applyAlignment="1">
      <alignment horizontal="center" vertical="center" wrapText="1"/>
    </xf>
    <xf numFmtId="0" fontId="26" fillId="0" borderId="23" xfId="704" applyFont="1" applyBorder="1" applyAlignment="1" applyProtection="1">
      <alignment vertical="center" wrapText="1"/>
      <protection locked="0"/>
    </xf>
    <xf numFmtId="0" fontId="26" fillId="0" borderId="23" xfId="704" applyFont="1" applyBorder="1" applyAlignment="1" applyProtection="1">
      <alignment horizontal="right" vertical="center" wrapText="1"/>
      <protection locked="0"/>
    </xf>
    <xf numFmtId="2" fontId="26" fillId="0" borderId="23" xfId="704" applyNumberFormat="1" applyFont="1" applyBorder="1" applyAlignment="1">
      <alignment horizontal="right" vertical="center" wrapText="1"/>
    </xf>
    <xf numFmtId="0" fontId="26" fillId="0" borderId="23" xfId="704" applyFont="1" applyBorder="1" applyAlignment="1" applyProtection="1">
      <alignment horizontal="center" vertical="center" wrapText="1"/>
      <protection locked="0"/>
    </xf>
    <xf numFmtId="0" fontId="26" fillId="0" borderId="23" xfId="704" applyFont="1" applyBorder="1" applyAlignment="1" applyProtection="1">
      <alignment horizontal="justify" vertical="center" wrapText="1"/>
      <protection locked="0"/>
    </xf>
    <xf numFmtId="0" fontId="33" fillId="0" borderId="23" xfId="704" applyFont="1" applyBorder="1" applyAlignment="1" applyProtection="1">
      <alignment horizontal="justify" vertical="center" wrapText="1"/>
      <protection locked="0"/>
    </xf>
    <xf numFmtId="49" fontId="28" fillId="0" borderId="23" xfId="2" applyNumberFormat="1" applyFont="1" applyBorder="1" applyAlignment="1">
      <alignment horizontal="center" vertical="center" wrapText="1"/>
    </xf>
    <xf numFmtId="0" fontId="4" fillId="0" borderId="23" xfId="7" applyFont="1" applyBorder="1" applyAlignment="1" applyProtection="1">
      <alignment vertical="center" wrapText="1"/>
      <protection locked="0"/>
    </xf>
    <xf numFmtId="0" fontId="4" fillId="0" borderId="23" xfId="824" applyFont="1" applyBorder="1" applyAlignment="1" applyProtection="1">
      <alignment horizontal="right" vertical="center" wrapText="1"/>
      <protection locked="0"/>
    </xf>
    <xf numFmtId="0" fontId="4" fillId="0" borderId="23" xfId="824" applyFont="1" applyBorder="1" applyAlignment="1" applyProtection="1">
      <alignment horizontal="center" vertical="center" wrapText="1"/>
      <protection locked="0"/>
    </xf>
    <xf numFmtId="0" fontId="33" fillId="0" borderId="23" xfId="766" applyFont="1" applyBorder="1" applyAlignment="1" applyProtection="1">
      <alignment horizontal="justify" vertical="center" wrapText="1"/>
      <protection locked="0"/>
    </xf>
    <xf numFmtId="0" fontId="42" fillId="0" borderId="23" xfId="2" applyFont="1" applyBorder="1" applyAlignment="1">
      <alignment horizontal="center" vertical="center" wrapText="1"/>
    </xf>
    <xf numFmtId="0" fontId="28" fillId="0" borderId="23" xfId="767" applyFont="1" applyBorder="1" applyAlignment="1" applyProtection="1">
      <alignment vertical="center" wrapText="1"/>
      <protection locked="0"/>
    </xf>
    <xf numFmtId="2" fontId="26" fillId="0" borderId="23" xfId="767" applyNumberFormat="1" applyFont="1" applyBorder="1" applyAlignment="1">
      <alignment horizontal="right" vertical="center" wrapText="1"/>
    </xf>
    <xf numFmtId="2" fontId="26" fillId="84" borderId="23" xfId="2" applyNumberFormat="1" applyFont="1" applyFill="1" applyBorder="1" applyAlignment="1">
      <alignment horizontal="center" vertical="center"/>
    </xf>
    <xf numFmtId="2" fontId="26" fillId="85" borderId="23" xfId="2" applyNumberFormat="1" applyFont="1" applyFill="1" applyBorder="1" applyAlignment="1">
      <alignment vertical="center" wrapText="1"/>
    </xf>
    <xf numFmtId="2" fontId="26" fillId="85" borderId="23" xfId="2" applyNumberFormat="1" applyFont="1" applyFill="1" applyBorder="1" applyAlignment="1">
      <alignment horizontal="center" vertical="center" wrapText="1"/>
    </xf>
    <xf numFmtId="2" fontId="26" fillId="85" borderId="23" xfId="2" applyNumberFormat="1" applyFont="1" applyFill="1" applyBorder="1" applyAlignment="1">
      <alignment horizontal="right" vertical="center" wrapText="1"/>
    </xf>
    <xf numFmtId="0" fontId="26" fillId="85" borderId="23" xfId="2" applyFont="1" applyFill="1" applyBorder="1" applyAlignment="1">
      <alignment horizontal="justify" vertical="center"/>
    </xf>
    <xf numFmtId="164" fontId="2" fillId="84" borderId="23" xfId="4" applyFont="1" applyFill="1" applyBorder="1" applyAlignment="1">
      <alignment horizontal="center" vertical="center" wrapText="1"/>
    </xf>
    <xf numFmtId="164" fontId="26" fillId="85" borderId="23" xfId="4" applyFont="1" applyFill="1" applyBorder="1" applyAlignment="1">
      <alignment horizontal="center" vertical="center" wrapText="1"/>
    </xf>
    <xf numFmtId="0" fontId="26" fillId="62" borderId="23" xfId="2" applyFont="1" applyFill="1" applyBorder="1" applyAlignment="1">
      <alignment horizontal="left" vertical="center" wrapText="1"/>
    </xf>
    <xf numFmtId="43" fontId="26" fillId="63" borderId="23" xfId="2" applyNumberFormat="1" applyFont="1" applyFill="1" applyBorder="1" applyAlignment="1">
      <alignment vertical="center" wrapText="1"/>
    </xf>
    <xf numFmtId="43" fontId="26" fillId="63" borderId="23" xfId="2" applyNumberFormat="1" applyFont="1" applyFill="1" applyBorder="1" applyAlignment="1">
      <alignment horizontal="right" vertical="center" wrapText="1"/>
    </xf>
    <xf numFmtId="0" fontId="26" fillId="64" borderId="23" xfId="2" applyFont="1" applyFill="1" applyBorder="1" applyAlignment="1">
      <alignment horizontal="left" vertical="center" wrapText="1"/>
    </xf>
    <xf numFmtId="0" fontId="26" fillId="64" borderId="23" xfId="2" applyFont="1" applyFill="1" applyBorder="1" applyAlignment="1">
      <alignment horizontal="center" vertical="center" wrapText="1"/>
    </xf>
    <xf numFmtId="0" fontId="26" fillId="64" borderId="23" xfId="2" applyFont="1" applyFill="1" applyBorder="1" applyAlignment="1">
      <alignment vertical="center" wrapText="1"/>
    </xf>
    <xf numFmtId="2" fontId="26" fillId="64" borderId="23" xfId="2" applyNumberFormat="1" applyFont="1" applyFill="1" applyBorder="1" applyAlignment="1">
      <alignment horizontal="right" vertical="center" wrapText="1"/>
    </xf>
    <xf numFmtId="0" fontId="28" fillId="64" borderId="23" xfId="2" applyFont="1" applyFill="1" applyBorder="1" applyAlignment="1">
      <alignment horizontal="justify" vertical="center" wrapText="1"/>
    </xf>
    <xf numFmtId="43" fontId="26" fillId="0" borderId="23" xfId="2" applyNumberFormat="1" applyFont="1" applyBorder="1" applyAlignment="1">
      <alignment vertical="center" wrapText="1"/>
    </xf>
    <xf numFmtId="43" fontId="28" fillId="0" borderId="23" xfId="9" applyNumberFormat="1" applyFont="1" applyFill="1" applyBorder="1" applyAlignment="1" applyProtection="1">
      <alignment vertical="center" wrapText="1"/>
    </xf>
    <xf numFmtId="0" fontId="28" fillId="0" borderId="23" xfId="766" applyFont="1" applyBorder="1" applyAlignment="1" applyProtection="1">
      <alignment horizontal="justify" vertical="center" wrapText="1"/>
      <protection locked="0"/>
    </xf>
    <xf numFmtId="43" fontId="28" fillId="0" borderId="23" xfId="766" applyNumberFormat="1" applyFont="1" applyBorder="1" applyAlignment="1" applyProtection="1">
      <alignment horizontal="right" vertical="center" wrapText="1"/>
      <protection locked="0"/>
    </xf>
    <xf numFmtId="2" fontId="28" fillId="78" borderId="23" xfId="10" applyNumberFormat="1" applyFont="1" applyFill="1" applyBorder="1" applyAlignment="1" applyProtection="1">
      <alignment vertical="center" wrapText="1"/>
      <protection locked="0"/>
    </xf>
    <xf numFmtId="43" fontId="28" fillId="0" borderId="23" xfId="10" applyNumberFormat="1" applyFont="1" applyBorder="1" applyAlignment="1">
      <alignment vertical="center"/>
    </xf>
    <xf numFmtId="0" fontId="28" fillId="0" borderId="23" xfId="10" applyFont="1" applyBorder="1" applyAlignment="1" applyProtection="1">
      <alignment horizontal="center" vertical="center" wrapText="1"/>
      <protection locked="0"/>
    </xf>
    <xf numFmtId="0" fontId="26" fillId="0" borderId="23" xfId="767" applyFont="1" applyBorder="1" applyAlignment="1" applyProtection="1">
      <alignment horizontal="left" vertical="center" wrapText="1"/>
      <protection locked="0"/>
    </xf>
    <xf numFmtId="0" fontId="26" fillId="0" borderId="23" xfId="767" applyFont="1" applyBorder="1" applyAlignment="1" applyProtection="1">
      <alignment horizontal="center" vertical="center" wrapText="1"/>
      <protection locked="0"/>
    </xf>
    <xf numFmtId="0" fontId="26" fillId="0" borderId="23" xfId="766" applyFont="1" applyBorder="1" applyAlignment="1" applyProtection="1">
      <alignment horizontal="center" vertical="center" wrapText="1"/>
      <protection locked="0"/>
    </xf>
    <xf numFmtId="43" fontId="26" fillId="0" borderId="23" xfId="767" applyNumberFormat="1" applyFont="1" applyBorder="1" applyAlignment="1">
      <alignment vertical="center" wrapText="1"/>
    </xf>
    <xf numFmtId="0" fontId="33" fillId="0" borderId="23" xfId="766" applyFont="1" applyBorder="1" applyAlignment="1" applyProtection="1">
      <alignment vertical="center" wrapText="1"/>
      <protection locked="0"/>
    </xf>
    <xf numFmtId="0" fontId="26" fillId="0" borderId="23" xfId="704" applyFont="1" applyBorder="1" applyAlignment="1">
      <alignment horizontal="left" vertical="center" wrapText="1"/>
    </xf>
    <xf numFmtId="0" fontId="33" fillId="0" borderId="23" xfId="7" applyFont="1" applyBorder="1" applyAlignment="1" applyProtection="1">
      <alignment vertical="center" wrapText="1"/>
      <protection locked="0"/>
    </xf>
    <xf numFmtId="0" fontId="28" fillId="0" borderId="23" xfId="6" applyFont="1" applyBorder="1" applyAlignment="1" applyProtection="1">
      <alignment horizontal="center" vertical="center" wrapText="1"/>
      <protection locked="0"/>
    </xf>
    <xf numFmtId="43" fontId="28" fillId="0" borderId="23" xfId="9" applyNumberFormat="1" applyFont="1" applyFill="1" applyBorder="1" applyAlignment="1">
      <alignment vertical="center" wrapText="1"/>
    </xf>
    <xf numFmtId="43" fontId="26" fillId="0" borderId="23" xfId="9" applyNumberFormat="1" applyFont="1" applyFill="1" applyBorder="1" applyAlignment="1" applyProtection="1">
      <alignment vertical="center" wrapText="1"/>
    </xf>
    <xf numFmtId="0" fontId="26" fillId="64" borderId="23" xfId="2" applyFont="1" applyFill="1" applyBorder="1" applyAlignment="1">
      <alignment horizontal="right" vertical="center" wrapText="1"/>
    </xf>
    <xf numFmtId="0" fontId="28" fillId="64" borderId="23" xfId="2" applyFont="1" applyFill="1" applyBorder="1" applyAlignment="1">
      <alignment horizontal="right" vertical="center" wrapText="1"/>
    </xf>
    <xf numFmtId="0" fontId="28" fillId="0" borderId="23" xfId="10" applyFont="1" applyFill="1" applyBorder="1" applyAlignment="1" applyProtection="1">
      <alignment vertical="center" wrapText="1"/>
      <protection locked="0"/>
    </xf>
    <xf numFmtId="43" fontId="28" fillId="0" borderId="23" xfId="10" applyNumberFormat="1" applyFont="1" applyFill="1" applyBorder="1" applyAlignment="1">
      <alignment vertical="center"/>
    </xf>
    <xf numFmtId="2" fontId="28" fillId="0" borderId="23" xfId="10" applyNumberFormat="1" applyFont="1" applyFill="1" applyBorder="1" applyAlignment="1" applyProtection="1">
      <alignment horizontal="right" vertical="center" wrapText="1"/>
      <protection locked="0"/>
    </xf>
    <xf numFmtId="2" fontId="28" fillId="0" borderId="23" xfId="10" applyNumberFormat="1" applyFont="1" applyFill="1" applyBorder="1" applyAlignment="1" applyProtection="1">
      <alignment vertical="center" wrapText="1"/>
      <protection locked="0"/>
    </xf>
    <xf numFmtId="43" fontId="28" fillId="0" borderId="23" xfId="2" applyNumberFormat="1" applyFont="1" applyFill="1" applyBorder="1" applyAlignment="1" applyProtection="1">
      <alignment horizontal="justify" vertical="center" wrapText="1"/>
      <protection locked="0"/>
    </xf>
    <xf numFmtId="1" fontId="28" fillId="0" borderId="23" xfId="2" applyNumberFormat="1" applyFont="1" applyBorder="1" applyAlignment="1">
      <alignment horizontal="left" vertical="center"/>
    </xf>
    <xf numFmtId="43" fontId="28" fillId="0" borderId="23" xfId="4" applyNumberFormat="1" applyFont="1" applyFill="1" applyBorder="1" applyAlignment="1">
      <alignment vertical="center"/>
    </xf>
    <xf numFmtId="0" fontId="26" fillId="0" borderId="23" xfId="8" applyFont="1" applyBorder="1" applyAlignment="1" applyProtection="1">
      <alignment horizontal="center" vertical="center" wrapText="1"/>
      <protection locked="0"/>
    </xf>
    <xf numFmtId="0" fontId="28" fillId="0" borderId="23" xfId="2" applyFont="1" applyBorder="1" applyAlignment="1" applyProtection="1">
      <alignment horizontal="center" vertical="center" wrapText="1"/>
      <protection locked="0"/>
    </xf>
    <xf numFmtId="43" fontId="28" fillId="0" borderId="23" xfId="2" applyNumberFormat="1" applyFont="1" applyBorder="1" applyAlignment="1">
      <alignment vertical="center" wrapText="1"/>
    </xf>
    <xf numFmtId="2" fontId="28" fillId="0" borderId="23" xfId="2" applyNumberFormat="1" applyFont="1" applyBorder="1" applyAlignment="1" applyProtection="1">
      <alignment horizontal="right" vertical="center" wrapText="1"/>
      <protection locked="0"/>
    </xf>
    <xf numFmtId="0" fontId="43" fillId="0" borderId="0" xfId="2" applyFont="1" applyAlignment="1">
      <alignment vertical="center" wrapText="1"/>
    </xf>
    <xf numFmtId="0" fontId="28" fillId="2" borderId="23" xfId="2" applyFont="1" applyFill="1" applyBorder="1" applyAlignment="1">
      <alignment horizontal="center" vertical="center" wrapText="1"/>
    </xf>
    <xf numFmtId="0" fontId="28" fillId="2" borderId="23" xfId="704" applyFont="1" applyFill="1" applyBorder="1" applyAlignment="1">
      <alignment horizontal="justify" vertical="center" wrapText="1"/>
    </xf>
    <xf numFmtId="0" fontId="28" fillId="2" borderId="23" xfId="2" applyFont="1" applyFill="1" applyBorder="1" applyAlignment="1">
      <alignment horizontal="left" vertical="center" wrapText="1"/>
    </xf>
    <xf numFmtId="1" fontId="28" fillId="2" borderId="23" xfId="2" applyNumberFormat="1" applyFont="1" applyFill="1" applyBorder="1" applyAlignment="1">
      <alignment horizontal="center" vertical="center"/>
    </xf>
    <xf numFmtId="164" fontId="28" fillId="2" borderId="23" xfId="4" applyFont="1" applyFill="1" applyBorder="1" applyAlignment="1">
      <alignment vertical="center"/>
    </xf>
    <xf numFmtId="0" fontId="28" fillId="2" borderId="23" xfId="2" applyFont="1" applyFill="1" applyBorder="1" applyAlignment="1">
      <alignment horizontal="justify" vertical="top" wrapText="1"/>
    </xf>
    <xf numFmtId="43" fontId="28" fillId="0" borderId="23" xfId="2" applyNumberFormat="1" applyFont="1" applyFill="1" applyBorder="1" applyAlignment="1">
      <alignment vertical="center" wrapText="1"/>
    </xf>
    <xf numFmtId="2" fontId="28" fillId="0" borderId="23" xfId="2" applyNumberFormat="1" applyFont="1" applyFill="1" applyBorder="1" applyAlignment="1">
      <alignment horizontal="justify" vertical="center" wrapText="1"/>
    </xf>
    <xf numFmtId="0" fontId="28" fillId="2" borderId="23" xfId="2" applyFont="1" applyFill="1" applyBorder="1" applyAlignment="1" applyProtection="1">
      <alignment horizontal="center" vertical="center" wrapText="1"/>
      <protection locked="0"/>
    </xf>
    <xf numFmtId="43" fontId="28" fillId="2" borderId="23" xfId="9" applyFont="1" applyFill="1" applyBorder="1" applyAlignment="1" applyProtection="1">
      <alignment horizontal="center" vertical="center" wrapText="1"/>
    </xf>
    <xf numFmtId="0" fontId="28" fillId="0" borderId="23" xfId="2" applyFont="1" applyBorder="1" applyAlignment="1">
      <alignment vertical="top" wrapText="1"/>
    </xf>
    <xf numFmtId="2" fontId="28" fillId="0" borderId="23" xfId="2" applyNumberFormat="1" applyFont="1" applyBorder="1" applyAlignment="1">
      <alignment vertical="center" wrapText="1"/>
    </xf>
    <xf numFmtId="2" fontId="28" fillId="0" borderId="23" xfId="10" applyNumberFormat="1" applyFont="1" applyBorder="1" applyAlignment="1" applyProtection="1">
      <alignment vertical="center" wrapText="1"/>
      <protection locked="0"/>
    </xf>
    <xf numFmtId="0" fontId="71" fillId="0" borderId="23" xfId="704" applyFont="1" applyBorder="1" applyAlignment="1">
      <alignment horizontal="justify" vertical="center" wrapText="1"/>
    </xf>
    <xf numFmtId="0" fontId="26" fillId="65" borderId="23" xfId="2" applyFont="1" applyFill="1" applyBorder="1" applyAlignment="1">
      <alignment horizontal="center" vertical="center" wrapText="1"/>
    </xf>
    <xf numFmtId="0" fontId="26" fillId="65" borderId="23" xfId="2" applyFont="1" applyFill="1" applyBorder="1" applyAlignment="1">
      <alignment vertical="center" wrapText="1"/>
    </xf>
    <xf numFmtId="0" fontId="28" fillId="58" borderId="23" xfId="2" applyFont="1" applyFill="1" applyBorder="1" applyAlignment="1">
      <alignment horizontal="left" vertical="center" wrapText="1"/>
    </xf>
    <xf numFmtId="0" fontId="28" fillId="58" borderId="23" xfId="2" applyFont="1" applyFill="1" applyBorder="1" applyAlignment="1">
      <alignment horizontal="center" vertical="center" wrapText="1"/>
    </xf>
    <xf numFmtId="0" fontId="28" fillId="58" borderId="23" xfId="2" applyFont="1" applyFill="1" applyBorder="1" applyAlignment="1">
      <alignment vertical="center" wrapText="1"/>
    </xf>
    <xf numFmtId="190" fontId="28" fillId="0" borderId="23" xfId="9" applyNumberFormat="1" applyFont="1" applyFill="1" applyBorder="1" applyAlignment="1" applyProtection="1">
      <alignment horizontal="right" vertical="center" wrapText="1"/>
    </xf>
    <xf numFmtId="0" fontId="28" fillId="0" borderId="23" xfId="10" applyFont="1" applyBorder="1" applyAlignment="1" applyProtection="1">
      <alignment vertical="center" wrapText="1"/>
      <protection locked="0"/>
    </xf>
    <xf numFmtId="0" fontId="28" fillId="0" borderId="23" xfId="704" applyFont="1" applyBorder="1" applyAlignment="1" applyProtection="1">
      <alignment horizontal="center" vertical="center" wrapText="1"/>
      <protection locked="0"/>
    </xf>
    <xf numFmtId="164" fontId="26" fillId="0" borderId="23" xfId="4" applyFont="1" applyFill="1" applyBorder="1" applyAlignment="1">
      <alignment vertical="center" wrapText="1"/>
    </xf>
    <xf numFmtId="43" fontId="26" fillId="0" borderId="23" xfId="4" applyNumberFormat="1" applyFont="1" applyFill="1" applyBorder="1" applyAlignment="1">
      <alignment vertical="center" wrapText="1"/>
    </xf>
    <xf numFmtId="164" fontId="28" fillId="0" borderId="23" xfId="4" applyFont="1" applyFill="1" applyBorder="1" applyAlignment="1">
      <alignment vertical="center" wrapText="1"/>
    </xf>
    <xf numFmtId="43" fontId="28" fillId="0" borderId="23" xfId="4" applyNumberFormat="1" applyFont="1" applyFill="1" applyBorder="1" applyAlignment="1">
      <alignment vertical="center" wrapText="1"/>
    </xf>
    <xf numFmtId="164" fontId="28" fillId="0" borderId="23" xfId="2" applyNumberFormat="1" applyFont="1" applyBorder="1" applyAlignment="1">
      <alignment horizontal="right" vertical="center" wrapText="1"/>
    </xf>
    <xf numFmtId="0" fontId="28" fillId="78" borderId="23" xfId="766" applyFont="1" applyFill="1" applyBorder="1" applyAlignment="1" applyProtection="1">
      <alignment horizontal="justify" vertical="center" wrapText="1"/>
      <protection locked="0"/>
    </xf>
    <xf numFmtId="164" fontId="28" fillId="0" borderId="23" xfId="9" applyNumberFormat="1" applyFont="1" applyFill="1" applyBorder="1" applyAlignment="1">
      <alignment vertical="center" wrapText="1"/>
    </xf>
    <xf numFmtId="0" fontId="26" fillId="0" borderId="23" xfId="2" applyFont="1" applyBorder="1" applyAlignment="1" applyProtection="1">
      <alignment horizontal="center" vertical="center" wrapText="1"/>
      <protection locked="0"/>
    </xf>
    <xf numFmtId="0" fontId="26" fillId="0" borderId="23" xfId="2" applyFont="1" applyBorder="1" applyAlignment="1" applyProtection="1">
      <alignment vertical="center" wrapText="1"/>
      <protection locked="0"/>
    </xf>
    <xf numFmtId="0" fontId="26" fillId="78" borderId="23" xfId="2" applyFont="1" applyFill="1" applyBorder="1" applyAlignment="1" applyProtection="1">
      <alignment vertical="center" wrapText="1"/>
      <protection locked="0"/>
    </xf>
    <xf numFmtId="2" fontId="26" fillId="0" borderId="23" xfId="2" applyNumberFormat="1" applyFont="1" applyBorder="1" applyAlignment="1" applyProtection="1">
      <alignment horizontal="right" vertical="center" wrapText="1"/>
      <protection locked="0"/>
    </xf>
    <xf numFmtId="0" fontId="33" fillId="0" borderId="23" xfId="2" applyFont="1" applyBorder="1" applyAlignment="1" applyProtection="1">
      <alignment horizontal="left" vertical="center" wrapText="1"/>
      <protection locked="0"/>
    </xf>
    <xf numFmtId="0" fontId="33" fillId="0" borderId="23" xfId="2" applyFont="1" applyBorder="1" applyAlignment="1" applyProtection="1">
      <alignment horizontal="justify" vertical="center" wrapText="1"/>
      <protection locked="0"/>
    </xf>
    <xf numFmtId="2" fontId="26" fillId="0" borderId="23" xfId="7" applyNumberFormat="1" applyFont="1" applyBorder="1" applyAlignment="1" applyProtection="1">
      <alignment horizontal="right" vertical="center" wrapText="1"/>
      <protection locked="0"/>
    </xf>
    <xf numFmtId="0" fontId="28" fillId="0" borderId="23" xfId="15" applyFont="1" applyBorder="1" applyAlignment="1" applyProtection="1">
      <alignment horizontal="left" vertical="center" wrapText="1"/>
      <protection locked="0"/>
    </xf>
    <xf numFmtId="0" fontId="28" fillId="0" borderId="23" xfId="15" applyFont="1" applyBorder="1" applyAlignment="1" applyProtection="1">
      <alignment horizontal="center" vertical="center" wrapText="1"/>
      <protection locked="0"/>
    </xf>
    <xf numFmtId="43" fontId="28" fillId="0" borderId="23" xfId="9" applyNumberFormat="1" applyFont="1" applyFill="1" applyBorder="1" applyAlignment="1" applyProtection="1">
      <alignment vertical="center"/>
    </xf>
    <xf numFmtId="2" fontId="28" fillId="0" borderId="23" xfId="824" applyNumberFormat="1" applyFont="1" applyBorder="1" applyAlignment="1" applyProtection="1">
      <alignment horizontal="justify" vertical="center" wrapText="1"/>
      <protection locked="0"/>
    </xf>
    <xf numFmtId="2" fontId="33" fillId="0" borderId="23" xfId="824" applyNumberFormat="1" applyFont="1" applyBorder="1" applyAlignment="1" applyProtection="1">
      <alignment horizontal="justify" vertical="center" wrapText="1"/>
      <protection locked="0"/>
    </xf>
    <xf numFmtId="167" fontId="26" fillId="0" borderId="23" xfId="9" applyNumberFormat="1" applyFont="1" applyFill="1" applyBorder="1" applyAlignment="1" applyProtection="1">
      <alignment horizontal="right" vertical="center" wrapText="1"/>
    </xf>
    <xf numFmtId="0" fontId="28" fillId="0" borderId="23" xfId="767" applyFont="1" applyBorder="1" applyAlignment="1" applyProtection="1">
      <alignment horizontal="left" vertical="center" wrapText="1"/>
      <protection locked="0"/>
    </xf>
    <xf numFmtId="166" fontId="28"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lignment vertical="center" wrapText="1"/>
    </xf>
    <xf numFmtId="43" fontId="28" fillId="0" borderId="23" xfId="767" applyNumberFormat="1" applyFont="1" applyBorder="1" applyAlignment="1">
      <alignment vertical="center" wrapText="1"/>
    </xf>
    <xf numFmtId="2" fontId="28" fillId="0" borderId="23" xfId="767" applyNumberFormat="1" applyFont="1" applyBorder="1" applyAlignment="1" applyProtection="1">
      <alignment horizontal="right" vertical="center" wrapText="1"/>
      <protection locked="0"/>
    </xf>
    <xf numFmtId="0" fontId="28" fillId="0" borderId="23" xfId="767" applyFont="1" applyBorder="1" applyAlignment="1" applyProtection="1">
      <alignment horizontal="justify" vertical="center" wrapText="1"/>
      <protection locked="0"/>
    </xf>
    <xf numFmtId="0" fontId="28" fillId="0" borderId="23" xfId="2" applyFont="1" applyBorder="1" applyAlignment="1" applyProtection="1">
      <alignment horizontal="center" vertical="center"/>
      <protection locked="0"/>
    </xf>
    <xf numFmtId="43" fontId="28" fillId="0" borderId="23" xfId="6" applyNumberFormat="1" applyFont="1" applyBorder="1" applyAlignment="1">
      <alignment vertical="center" wrapText="1"/>
    </xf>
    <xf numFmtId="2" fontId="28" fillId="0" borderId="23" xfId="704" applyNumberFormat="1" applyFont="1" applyBorder="1" applyAlignment="1" applyProtection="1">
      <alignment horizontal="left" vertical="center" wrapText="1"/>
      <protection locked="0"/>
    </xf>
    <xf numFmtId="2" fontId="26" fillId="0" borderId="23" xfId="6" applyNumberFormat="1" applyFont="1" applyBorder="1" applyAlignment="1" applyProtection="1">
      <alignment vertical="center" wrapText="1"/>
      <protection locked="0"/>
    </xf>
    <xf numFmtId="164" fontId="28" fillId="0" borderId="23" xfId="2" applyNumberFormat="1" applyFont="1" applyFill="1" applyBorder="1" applyAlignment="1">
      <alignment horizontal="right" vertical="center" wrapText="1"/>
    </xf>
    <xf numFmtId="165" fontId="28" fillId="0" borderId="23" xfId="704" applyNumberFormat="1" applyFont="1" applyBorder="1" applyAlignment="1" applyProtection="1">
      <alignment horizontal="center" vertical="center" wrapText="1"/>
      <protection locked="0"/>
    </xf>
    <xf numFmtId="2" fontId="28" fillId="0" borderId="23" xfId="7" applyNumberFormat="1" applyFont="1" applyBorder="1" applyAlignment="1">
      <alignment vertical="center" wrapText="1"/>
    </xf>
    <xf numFmtId="1" fontId="28" fillId="0" borderId="23" xfId="7" applyNumberFormat="1" applyFont="1" applyBorder="1" applyAlignment="1" applyProtection="1">
      <alignment horizontal="center" vertical="center" wrapText="1"/>
      <protection locked="0"/>
    </xf>
    <xf numFmtId="0" fontId="28" fillId="0" borderId="23" xfId="704" applyFont="1" applyBorder="1" applyAlignment="1">
      <alignment horizontal="left" vertical="center" wrapText="1"/>
    </xf>
    <xf numFmtId="4" fontId="26" fillId="0" borderId="23" xfId="4" applyNumberFormat="1" applyFont="1" applyFill="1" applyBorder="1" applyAlignment="1">
      <alignment horizontal="right" vertical="center" wrapText="1"/>
    </xf>
    <xf numFmtId="43" fontId="28" fillId="0" borderId="23" xfId="2" applyNumberFormat="1" applyFont="1" applyBorder="1" applyAlignment="1" applyProtection="1">
      <alignment horizontal="justify" vertical="center" wrapText="1"/>
      <protection locked="0"/>
    </xf>
    <xf numFmtId="2" fontId="28" fillId="0" borderId="23" xfId="767" applyNumberFormat="1" applyFont="1" applyFill="1" applyBorder="1" applyAlignment="1" applyProtection="1">
      <alignment horizontal="right" vertical="center" wrapText="1"/>
      <protection locked="0"/>
    </xf>
    <xf numFmtId="0" fontId="26" fillId="0" borderId="23" xfId="767" applyFont="1" applyBorder="1" applyAlignment="1" applyProtection="1">
      <alignment vertical="center" wrapText="1"/>
      <protection locked="0"/>
    </xf>
    <xf numFmtId="166" fontId="26" fillId="0" borderId="23" xfId="100" applyNumberFormat="1" applyFont="1" applyFill="1" applyBorder="1" applyAlignment="1" applyProtection="1">
      <alignment horizontal="center" vertical="center" wrapText="1"/>
      <protection locked="0"/>
    </xf>
    <xf numFmtId="2" fontId="26" fillId="0" borderId="23" xfId="767" applyNumberFormat="1" applyFont="1" applyBorder="1" applyAlignment="1" applyProtection="1">
      <alignment horizontal="right" vertical="center" wrapText="1"/>
      <protection locked="0"/>
    </xf>
    <xf numFmtId="0" fontId="33" fillId="0" borderId="23" xfId="767" applyFont="1" applyBorder="1" applyAlignment="1" applyProtection="1">
      <alignment horizontal="justify" vertical="center" wrapText="1"/>
      <protection locked="0"/>
    </xf>
    <xf numFmtId="167" fontId="26" fillId="58" borderId="23" xfId="2" applyNumberFormat="1" applyFont="1" applyFill="1" applyBorder="1" applyAlignment="1">
      <alignment vertical="center" wrapText="1"/>
    </xf>
    <xf numFmtId="0" fontId="28" fillId="0" borderId="23" xfId="10" applyFont="1" applyBorder="1" applyAlignment="1" applyProtection="1">
      <alignment horizontal="center" vertical="center"/>
      <protection locked="0"/>
    </xf>
    <xf numFmtId="2" fontId="28" fillId="0" borderId="23" xfId="704" applyNumberFormat="1" applyFont="1" applyBorder="1" applyAlignment="1">
      <alignment horizontal="right" vertical="center" wrapText="1"/>
    </xf>
    <xf numFmtId="0" fontId="26" fillId="0" borderId="23" xfId="704" applyFont="1" applyBorder="1" applyAlignment="1" applyProtection="1">
      <alignment horizontal="left" vertical="center" wrapText="1"/>
      <protection locked="0"/>
    </xf>
    <xf numFmtId="0" fontId="33" fillId="0" borderId="23" xfId="704" applyFont="1" applyBorder="1" applyAlignment="1" applyProtection="1">
      <alignment horizontal="left" vertical="center" wrapText="1"/>
      <protection locked="0"/>
    </xf>
    <xf numFmtId="0" fontId="33" fillId="0" borderId="23" xfId="2" applyFont="1" applyFill="1" applyBorder="1" applyAlignment="1" applyProtection="1">
      <alignment horizontal="justify" vertical="center" wrapText="1"/>
      <protection locked="0"/>
    </xf>
    <xf numFmtId="43" fontId="28" fillId="0" borderId="23" xfId="810" applyNumberFormat="1" applyFont="1" applyBorder="1" applyAlignment="1">
      <alignment vertical="center" wrapText="1"/>
    </xf>
    <xf numFmtId="0" fontId="26" fillId="85" borderId="23" xfId="2" applyFont="1" applyFill="1" applyBorder="1" applyAlignment="1">
      <alignment horizontal="left" vertical="center" wrapText="1"/>
    </xf>
    <xf numFmtId="43" fontId="26" fillId="85" borderId="23" xfId="2" applyNumberFormat="1" applyFont="1" applyFill="1" applyBorder="1" applyAlignment="1">
      <alignment vertical="center" wrapText="1"/>
    </xf>
    <xf numFmtId="0" fontId="26" fillId="85" borderId="23" xfId="2" applyFont="1" applyFill="1" applyBorder="1" applyAlignment="1">
      <alignment horizontal="justify" vertical="center" wrapText="1"/>
    </xf>
    <xf numFmtId="0" fontId="87" fillId="0" borderId="0" xfId="2" applyFont="1" applyAlignment="1">
      <alignment vertical="center" wrapText="1"/>
    </xf>
    <xf numFmtId="0" fontId="87" fillId="0" borderId="0" xfId="2" applyFont="1" applyAlignment="1">
      <alignment horizontal="right" vertical="center" wrapText="1"/>
    </xf>
    <xf numFmtId="0" fontId="28" fillId="62" borderId="23" xfId="2" applyFont="1" applyFill="1" applyBorder="1" applyAlignment="1">
      <alignment horizontal="center" vertical="center" wrapText="1"/>
    </xf>
    <xf numFmtId="0" fontId="26" fillId="63" borderId="23" xfId="2" applyFont="1" applyFill="1" applyBorder="1" applyAlignment="1">
      <alignment vertical="center" wrapText="1"/>
    </xf>
    <xf numFmtId="0" fontId="26" fillId="63" borderId="23" xfId="2" applyFont="1" applyFill="1" applyBorder="1" applyAlignment="1">
      <alignment horizontal="right" vertical="center" wrapText="1"/>
    </xf>
    <xf numFmtId="0" fontId="26" fillId="11" borderId="23" xfId="2" applyFont="1" applyFill="1" applyBorder="1" applyAlignment="1" applyProtection="1">
      <alignment horizontal="left" vertical="center" wrapText="1"/>
      <protection locked="0"/>
    </xf>
    <xf numFmtId="0" fontId="26" fillId="11" borderId="23" xfId="2" applyFont="1" applyFill="1" applyBorder="1" applyAlignment="1">
      <alignment horizontal="right" vertical="center" wrapText="1"/>
    </xf>
    <xf numFmtId="2" fontId="26" fillId="11" borderId="23" xfId="2" applyNumberFormat="1" applyFont="1" applyFill="1" applyBorder="1" applyAlignment="1">
      <alignment horizontal="right" vertical="center" wrapText="1"/>
    </xf>
    <xf numFmtId="0" fontId="4" fillId="2" borderId="23" xfId="2" applyFont="1" applyFill="1" applyBorder="1" applyAlignment="1">
      <alignment horizontal="center" vertical="center" wrapText="1"/>
    </xf>
    <xf numFmtId="0" fontId="4" fillId="2" borderId="23" xfId="15" applyFont="1" applyFill="1" applyBorder="1" applyAlignment="1" applyProtection="1">
      <alignment vertical="center" wrapText="1"/>
      <protection locked="0"/>
    </xf>
    <xf numFmtId="0" fontId="4" fillId="2" borderId="23" xfId="822" applyFont="1" applyFill="1" applyBorder="1" applyAlignment="1" applyProtection="1">
      <alignment horizontal="center" vertical="center" wrapText="1"/>
      <protection locked="0"/>
    </xf>
    <xf numFmtId="2" fontId="4" fillId="2" borderId="23" xfId="2" applyNumberFormat="1" applyFont="1" applyFill="1" applyBorder="1" applyAlignment="1">
      <alignment horizontal="center" vertical="center" wrapText="1"/>
    </xf>
    <xf numFmtId="2" fontId="4" fillId="2" borderId="23" xfId="10" applyNumberFormat="1" applyFont="1" applyFill="1" applyBorder="1" applyAlignment="1">
      <alignment horizontal="right" vertical="center"/>
    </xf>
    <xf numFmtId="0" fontId="32" fillId="2" borderId="23" xfId="15" applyFont="1" applyFill="1" applyBorder="1" applyAlignment="1" applyProtection="1">
      <alignment horizontal="justify" vertical="center" wrapText="1"/>
      <protection locked="0"/>
    </xf>
    <xf numFmtId="2" fontId="32" fillId="2" borderId="23" xfId="15" applyNumberFormat="1" applyFont="1" applyFill="1" applyBorder="1" applyAlignment="1" applyProtection="1">
      <alignment horizontal="right" vertical="center" wrapText="1"/>
      <protection locked="0"/>
    </xf>
    <xf numFmtId="2" fontId="4" fillId="0" borderId="23" xfId="15" applyNumberFormat="1" applyFont="1" applyBorder="1" applyAlignment="1">
      <alignment horizontal="right" vertical="center" wrapText="1"/>
    </xf>
    <xf numFmtId="0" fontId="4" fillId="2" borderId="23" xfId="10" applyFont="1" applyFill="1" applyBorder="1" applyAlignment="1" applyProtection="1">
      <alignment vertical="center" wrapText="1"/>
      <protection locked="0"/>
    </xf>
    <xf numFmtId="0" fontId="4" fillId="2" borderId="23" xfId="10" applyFont="1" applyFill="1" applyBorder="1" applyAlignment="1" applyProtection="1">
      <alignment horizontal="center" vertical="center"/>
      <protection locked="0"/>
    </xf>
    <xf numFmtId="1" fontId="4" fillId="2" borderId="23" xfId="10" applyNumberFormat="1" applyFont="1" applyFill="1" applyBorder="1" applyAlignment="1" applyProtection="1">
      <alignment horizontal="center" vertical="center" wrapText="1"/>
      <protection locked="0"/>
    </xf>
    <xf numFmtId="0" fontId="32" fillId="2" borderId="23" xfId="15" applyFont="1" applyFill="1" applyBorder="1" applyAlignment="1">
      <alignment horizontal="justify" vertical="center" wrapText="1"/>
    </xf>
    <xf numFmtId="0" fontId="34" fillId="2" borderId="23" xfId="10" applyFont="1" applyFill="1" applyBorder="1" applyAlignment="1" applyProtection="1">
      <alignment horizontal="justify" vertical="center" wrapText="1"/>
      <protection locked="0"/>
    </xf>
    <xf numFmtId="2" fontId="4" fillId="2" borderId="23" xfId="10" applyNumberFormat="1" applyFont="1" applyFill="1" applyBorder="1" applyAlignment="1" applyProtection="1">
      <alignment horizontal="right" vertical="center" wrapText="1"/>
      <protection locked="0"/>
    </xf>
    <xf numFmtId="2" fontId="34" fillId="2" borderId="23" xfId="10" applyNumberFormat="1" applyFont="1" applyFill="1" applyBorder="1" applyAlignment="1" applyProtection="1">
      <alignment horizontal="justify" vertical="center" wrapText="1"/>
      <protection locked="0"/>
    </xf>
    <xf numFmtId="0" fontId="33" fillId="2" borderId="23" xfId="10" applyFont="1" applyFill="1" applyBorder="1" applyAlignment="1" applyProtection="1">
      <alignment horizontal="justify" vertical="center" wrapText="1"/>
      <protection locked="0"/>
    </xf>
    <xf numFmtId="0" fontId="4" fillId="0" borderId="23" xfId="822" applyFont="1" applyBorder="1" applyAlignment="1" applyProtection="1">
      <alignment horizontal="left" vertical="center" wrapText="1"/>
      <protection locked="0"/>
    </xf>
    <xf numFmtId="0" fontId="4" fillId="0" borderId="23" xfId="822" applyFont="1" applyBorder="1" applyAlignment="1" applyProtection="1">
      <alignment horizontal="center" vertical="center" wrapText="1"/>
      <protection locked="0"/>
    </xf>
    <xf numFmtId="2" fontId="4" fillId="2" borderId="23" xfId="822" applyNumberFormat="1" applyFont="1" applyFill="1" applyBorder="1" applyAlignment="1" applyProtection="1">
      <alignment horizontal="right" vertical="center" wrapText="1"/>
      <protection locked="0"/>
    </xf>
    <xf numFmtId="0" fontId="33" fillId="0" borderId="23" xfId="15" applyFont="1" applyBorder="1" applyAlignment="1">
      <alignment horizontal="justify" vertical="center" wrapText="1"/>
    </xf>
    <xf numFmtId="0" fontId="34" fillId="0" borderId="23" xfId="822" applyFont="1" applyBorder="1" applyAlignment="1" applyProtection="1">
      <alignment horizontal="left" vertical="center" wrapText="1"/>
      <protection locked="0"/>
    </xf>
    <xf numFmtId="0" fontId="34" fillId="0" borderId="23" xfId="822" applyFont="1" applyBorder="1" applyAlignment="1" applyProtection="1">
      <alignment horizontal="center" vertical="center" wrapText="1"/>
      <protection locked="0"/>
    </xf>
    <xf numFmtId="2" fontId="34" fillId="2" borderId="23" xfId="822" applyNumberFormat="1" applyFont="1" applyFill="1" applyBorder="1" applyAlignment="1" applyProtection="1">
      <alignment horizontal="right" vertical="center" wrapText="1"/>
      <protection locked="0"/>
    </xf>
    <xf numFmtId="2" fontId="34" fillId="0" borderId="23" xfId="15" applyNumberFormat="1" applyFont="1" applyBorder="1" applyAlignment="1">
      <alignment horizontal="right" vertical="center" wrapText="1"/>
    </xf>
    <xf numFmtId="0" fontId="89" fillId="0" borderId="0" xfId="2" applyFont="1" applyAlignment="1">
      <alignment vertical="center" wrapText="1"/>
    </xf>
    <xf numFmtId="0" fontId="4" fillId="0" borderId="23" xfId="2" applyFont="1" applyBorder="1" applyAlignment="1" applyProtection="1">
      <alignment horizontal="left" vertical="center" wrapText="1"/>
      <protection locked="0"/>
    </xf>
    <xf numFmtId="0" fontId="4" fillId="2" borderId="23" xfId="1070" applyFont="1" applyFill="1" applyBorder="1" applyAlignment="1" applyProtection="1">
      <alignment horizontal="left" vertical="center" wrapText="1"/>
      <protection locked="0"/>
    </xf>
    <xf numFmtId="0" fontId="4" fillId="2" borderId="23" xfId="1070" applyFont="1" applyFill="1" applyBorder="1" applyAlignment="1" applyProtection="1">
      <alignment horizontal="center" vertical="center"/>
      <protection locked="0"/>
    </xf>
    <xf numFmtId="43" fontId="4" fillId="2" borderId="23" xfId="9" applyFont="1" applyFill="1" applyBorder="1" applyAlignment="1" applyProtection="1">
      <alignment horizontal="center" vertical="center" wrapText="1"/>
    </xf>
    <xf numFmtId="43" fontId="4" fillId="0" borderId="23" xfId="9" applyFont="1" applyFill="1" applyBorder="1" applyAlignment="1" applyProtection="1">
      <alignment horizontal="right" vertical="center"/>
    </xf>
    <xf numFmtId="2" fontId="34" fillId="2" borderId="23" xfId="822" applyNumberFormat="1" applyFont="1" applyFill="1" applyBorder="1" applyAlignment="1" applyProtection="1">
      <alignment horizontal="justify" vertical="center" wrapText="1"/>
      <protection locked="0"/>
    </xf>
    <xf numFmtId="2" fontId="32" fillId="2" borderId="23" xfId="822" applyNumberFormat="1" applyFont="1" applyFill="1" applyBorder="1" applyAlignment="1" applyProtection="1">
      <alignment horizontal="justify" vertical="center" wrapText="1"/>
      <protection locked="0"/>
    </xf>
    <xf numFmtId="0" fontId="4" fillId="2" borderId="23" xfId="1070" applyFont="1" applyFill="1" applyBorder="1" applyAlignment="1" applyProtection="1">
      <alignment horizontal="center" vertical="center" wrapText="1"/>
      <protection locked="0"/>
    </xf>
    <xf numFmtId="2" fontId="4" fillId="2" borderId="23" xfId="822" applyNumberFormat="1" applyFont="1" applyFill="1" applyBorder="1" applyAlignment="1" applyProtection="1">
      <alignment horizontal="justify" vertical="center" wrapText="1"/>
      <protection locked="0"/>
    </xf>
    <xf numFmtId="2" fontId="4" fillId="78" borderId="23" xfId="15" applyNumberFormat="1" applyFont="1" applyFill="1" applyBorder="1" applyAlignment="1">
      <alignment horizontal="right" vertical="center" wrapText="1"/>
    </xf>
    <xf numFmtId="0" fontId="4" fillId="2" borderId="23" xfId="824" applyFont="1" applyFill="1" applyBorder="1" applyAlignment="1" applyProtection="1">
      <alignment horizontal="center" vertical="center" wrapText="1"/>
      <protection locked="0"/>
    </xf>
    <xf numFmtId="0" fontId="34" fillId="2" borderId="23" xfId="824" applyFont="1" applyFill="1" applyBorder="1" applyAlignment="1" applyProtection="1">
      <alignment horizontal="justify" vertical="center" wrapText="1"/>
      <protection locked="0"/>
    </xf>
    <xf numFmtId="0" fontId="34" fillId="2" borderId="23" xfId="824" applyFont="1" applyFill="1" applyBorder="1" applyAlignment="1" applyProtection="1">
      <alignment horizontal="center" vertical="center" wrapText="1"/>
      <protection locked="0"/>
    </xf>
    <xf numFmtId="43" fontId="34" fillId="2" borderId="23" xfId="9" applyFont="1" applyFill="1" applyBorder="1" applyAlignment="1" applyProtection="1">
      <alignment horizontal="center" vertical="center" wrapText="1"/>
    </xf>
    <xf numFmtId="2" fontId="34" fillId="2" borderId="23" xfId="824" applyNumberFormat="1" applyFont="1" applyFill="1" applyBorder="1" applyAlignment="1" applyProtection="1">
      <alignment horizontal="right" vertical="center" wrapText="1"/>
      <protection locked="0"/>
    </xf>
    <xf numFmtId="0" fontId="4" fillId="0" borderId="23" xfId="824" applyFont="1" applyFill="1" applyBorder="1" applyAlignment="1" applyProtection="1">
      <alignment horizontal="justify" vertical="center" wrapText="1"/>
      <protection locked="0"/>
    </xf>
    <xf numFmtId="0" fontId="4" fillId="0" borderId="23" xfId="824" applyFont="1" applyFill="1" applyBorder="1" applyAlignment="1" applyProtection="1">
      <alignment vertical="center" wrapText="1"/>
      <protection locked="0"/>
    </xf>
    <xf numFmtId="2" fontId="4" fillId="0" borderId="23" xfId="822" applyNumberFormat="1" applyFont="1" applyFill="1" applyBorder="1" applyAlignment="1" applyProtection="1">
      <alignment horizontal="right" vertical="center" wrapText="1"/>
      <protection locked="0"/>
    </xf>
    <xf numFmtId="2" fontId="4" fillId="0" borderId="23" xfId="15" applyNumberFormat="1" applyFont="1" applyFill="1" applyBorder="1" applyAlignment="1">
      <alignment horizontal="right" vertical="center" wrapText="1"/>
    </xf>
    <xf numFmtId="0" fontId="33" fillId="0" borderId="23" xfId="824" applyFont="1" applyFill="1" applyBorder="1" applyAlignment="1" applyProtection="1">
      <alignment vertical="center" wrapText="1"/>
      <protection locked="0"/>
    </xf>
    <xf numFmtId="0" fontId="32" fillId="0" borderId="23" xfId="824" applyFont="1" applyFill="1" applyBorder="1" applyAlignment="1" applyProtection="1">
      <alignment horizontal="justify" vertical="center" wrapText="1"/>
      <protection locked="0"/>
    </xf>
    <xf numFmtId="43" fontId="32" fillId="0" borderId="23" xfId="824" applyNumberFormat="1" applyFont="1" applyFill="1" applyBorder="1" applyAlignment="1" applyProtection="1">
      <alignment horizontal="justify" vertical="center" wrapText="1"/>
      <protection locked="0"/>
    </xf>
    <xf numFmtId="0" fontId="4" fillId="25" borderId="23" xfId="2" applyFont="1" applyFill="1" applyBorder="1" applyAlignment="1">
      <alignment horizontal="center" vertical="center" wrapText="1"/>
    </xf>
    <xf numFmtId="0" fontId="34" fillId="25" borderId="23" xfId="15" applyFont="1" applyFill="1" applyBorder="1" applyAlignment="1">
      <alignment horizontal="justify" vertical="center" wrapText="1"/>
    </xf>
    <xf numFmtId="0" fontId="4" fillId="25" borderId="23" xfId="824" applyFont="1" applyFill="1" applyBorder="1" applyAlignment="1" applyProtection="1">
      <alignment horizontal="justify" vertical="center" wrapText="1"/>
      <protection locked="0"/>
    </xf>
    <xf numFmtId="0" fontId="4" fillId="25" borderId="23" xfId="824" applyFont="1" applyFill="1" applyBorder="1" applyAlignment="1" applyProtection="1">
      <alignment horizontal="center" vertical="center" wrapText="1"/>
      <protection locked="0"/>
    </xf>
    <xf numFmtId="43" fontId="34" fillId="25" borderId="23" xfId="9" applyFont="1" applyFill="1" applyBorder="1" applyAlignment="1" applyProtection="1">
      <alignment horizontal="right" vertical="center" wrapText="1"/>
    </xf>
    <xf numFmtId="2" fontId="34" fillId="25" borderId="23" xfId="15" applyNumberFormat="1" applyFont="1" applyFill="1" applyBorder="1" applyAlignment="1" applyProtection="1">
      <alignment horizontal="justify" vertical="center" wrapText="1"/>
      <protection locked="0"/>
    </xf>
    <xf numFmtId="0" fontId="4" fillId="25" borderId="23" xfId="15" applyFont="1" applyFill="1" applyBorder="1" applyAlignment="1" applyProtection="1">
      <alignment horizontal="justify" vertical="center" wrapText="1"/>
      <protection locked="0"/>
    </xf>
    <xf numFmtId="0" fontId="4" fillId="25" borderId="23" xfId="767" applyFont="1" applyFill="1" applyBorder="1" applyAlignment="1" applyProtection="1">
      <alignment horizontal="justify" vertical="center" wrapText="1"/>
      <protection locked="0"/>
    </xf>
    <xf numFmtId="1" fontId="4" fillId="25" borderId="23" xfId="767" applyNumberFormat="1" applyFont="1" applyFill="1" applyBorder="1" applyAlignment="1" applyProtection="1">
      <alignment horizontal="center" vertical="center" wrapText="1"/>
      <protection locked="0"/>
    </xf>
    <xf numFmtId="2" fontId="4" fillId="25" borderId="23" xfId="767" applyNumberFormat="1" applyFont="1" applyFill="1" applyBorder="1" applyAlignment="1">
      <alignment horizontal="center" vertical="center" wrapText="1"/>
    </xf>
    <xf numFmtId="0" fontId="4" fillId="25" borderId="23" xfId="767" applyFont="1" applyFill="1" applyBorder="1" applyAlignment="1" applyProtection="1">
      <alignment horizontal="center" vertical="center" wrapText="1"/>
      <protection locked="0"/>
    </xf>
    <xf numFmtId="164" fontId="4" fillId="25" borderId="23" xfId="4" applyFont="1" applyFill="1" applyBorder="1" applyAlignment="1">
      <alignment horizontal="right" vertical="center" wrapText="1"/>
    </xf>
    <xf numFmtId="2" fontId="4" fillId="25" borderId="23" xfId="822" applyNumberFormat="1" applyFont="1" applyFill="1" applyBorder="1" applyAlignment="1" applyProtection="1">
      <alignment horizontal="right" vertical="center" wrapText="1"/>
      <protection locked="0"/>
    </xf>
    <xf numFmtId="2" fontId="4" fillId="25" borderId="23" xfId="15" applyNumberFormat="1" applyFont="1" applyFill="1" applyBorder="1" applyAlignment="1">
      <alignment horizontal="right" vertical="center" wrapText="1"/>
    </xf>
    <xf numFmtId="0" fontId="33" fillId="25" borderId="23" xfId="767" applyFont="1" applyFill="1" applyBorder="1" applyAlignment="1" applyProtection="1">
      <alignment horizontal="justify" vertical="center" wrapText="1"/>
      <protection locked="0"/>
    </xf>
    <xf numFmtId="183" fontId="4" fillId="25" borderId="23" xfId="4" applyNumberFormat="1" applyFont="1" applyFill="1" applyBorder="1" applyAlignment="1">
      <alignment horizontal="right" vertical="center" wrapText="1"/>
    </xf>
    <xf numFmtId="0" fontId="28" fillId="25" borderId="23" xfId="1070" applyFont="1" applyFill="1" applyBorder="1" applyAlignment="1" applyProtection="1">
      <alignment vertical="center" wrapText="1"/>
      <protection locked="0"/>
    </xf>
    <xf numFmtId="0" fontId="28" fillId="25" borderId="23" xfId="2" applyFont="1" applyFill="1" applyBorder="1" applyAlignment="1">
      <alignment horizontal="center" vertical="center"/>
    </xf>
    <xf numFmtId="2" fontId="28" fillId="25" borderId="23" xfId="2" applyNumberFormat="1" applyFont="1" applyFill="1" applyBorder="1" applyAlignment="1">
      <alignment horizontal="center" vertical="center"/>
    </xf>
    <xf numFmtId="43" fontId="28" fillId="25" borderId="23" xfId="9" applyFont="1" applyFill="1" applyBorder="1" applyAlignment="1" applyProtection="1">
      <alignment horizontal="right" vertical="center"/>
    </xf>
    <xf numFmtId="0" fontId="43" fillId="25" borderId="23" xfId="2" applyFont="1" applyFill="1" applyBorder="1" applyAlignment="1">
      <alignment horizontal="justify" vertical="center" wrapText="1"/>
    </xf>
    <xf numFmtId="43" fontId="43" fillId="25" borderId="23" xfId="2" applyNumberFormat="1" applyFont="1" applyFill="1" applyBorder="1" applyAlignment="1">
      <alignment horizontal="justify" vertical="center" wrapText="1"/>
    </xf>
    <xf numFmtId="2" fontId="43" fillId="25" borderId="23" xfId="15" applyNumberFormat="1" applyFont="1" applyFill="1" applyBorder="1" applyAlignment="1">
      <alignment horizontal="right" vertical="center" wrapText="1"/>
    </xf>
    <xf numFmtId="0" fontId="34" fillId="2" borderId="23" xfId="2" applyFont="1" applyFill="1" applyBorder="1" applyAlignment="1">
      <alignment horizontal="center" vertical="center" wrapText="1"/>
    </xf>
    <xf numFmtId="0" fontId="34" fillId="2" borderId="23" xfId="15" applyFont="1" applyFill="1" applyBorder="1" applyAlignment="1">
      <alignment horizontal="justify" vertical="center" wrapText="1"/>
    </xf>
    <xf numFmtId="0" fontId="34" fillId="2" borderId="23" xfId="1070" applyFont="1" applyFill="1" applyBorder="1" applyAlignment="1" applyProtection="1">
      <alignment vertical="center" wrapText="1"/>
      <protection locked="0"/>
    </xf>
    <xf numFmtId="0" fontId="34" fillId="2" borderId="23" xfId="1070" applyFont="1" applyFill="1" applyBorder="1" applyAlignment="1" applyProtection="1">
      <alignment horizontal="center" vertical="center" wrapText="1"/>
      <protection locked="0"/>
    </xf>
    <xf numFmtId="0" fontId="34" fillId="2" borderId="23" xfId="822" applyFont="1" applyFill="1" applyBorder="1" applyAlignment="1" applyProtection="1">
      <alignment horizontal="center" vertical="center" wrapText="1"/>
      <protection locked="0"/>
    </xf>
    <xf numFmtId="43" fontId="34" fillId="2" borderId="23" xfId="9" applyFont="1" applyFill="1" applyBorder="1" applyAlignment="1" applyProtection="1">
      <alignment horizontal="right" vertical="center"/>
    </xf>
    <xf numFmtId="0" fontId="4" fillId="2" borderId="23" xfId="1070" applyFont="1" applyFill="1" applyBorder="1" applyAlignment="1" applyProtection="1">
      <alignment vertical="center" wrapText="1"/>
      <protection locked="0"/>
    </xf>
    <xf numFmtId="43" fontId="4" fillId="2" borderId="23" xfId="1070" applyNumberFormat="1" applyFont="1" applyFill="1" applyBorder="1" applyAlignment="1" applyProtection="1">
      <alignment vertical="center" wrapText="1"/>
      <protection locked="0"/>
    </xf>
    <xf numFmtId="43" fontId="34" fillId="2" borderId="23" xfId="1070" applyNumberFormat="1" applyFont="1" applyFill="1" applyBorder="1" applyAlignment="1" applyProtection="1">
      <alignment vertical="center" wrapText="1"/>
      <protection locked="0"/>
    </xf>
    <xf numFmtId="0" fontId="34" fillId="2" borderId="23" xfId="1070" applyFont="1" applyFill="1" applyBorder="1" applyAlignment="1" applyProtection="1">
      <alignment horizontal="justify" vertical="center" wrapText="1"/>
      <protection locked="0"/>
    </xf>
    <xf numFmtId="0" fontId="4" fillId="0" borderId="23" xfId="822" applyFont="1" applyFill="1" applyBorder="1" applyAlignment="1" applyProtection="1">
      <alignment horizontal="center" vertical="center" wrapText="1"/>
      <protection locked="0"/>
    </xf>
    <xf numFmtId="2" fontId="4" fillId="0" borderId="23" xfId="2" applyNumberFormat="1" applyFont="1" applyFill="1" applyBorder="1" applyAlignment="1">
      <alignment horizontal="center" vertical="center"/>
    </xf>
    <xf numFmtId="2" fontId="4" fillId="0" borderId="23" xfId="2" applyNumberFormat="1" applyFont="1" applyFill="1" applyBorder="1" applyAlignment="1">
      <alignment horizontal="right" vertical="center"/>
    </xf>
    <xf numFmtId="0" fontId="4" fillId="0" borderId="23" xfId="2" applyFont="1" applyBorder="1" applyAlignment="1">
      <alignment horizontal="center" vertical="center" wrapText="1"/>
    </xf>
    <xf numFmtId="0" fontId="4" fillId="0" borderId="23" xfId="15" applyFont="1" applyBorder="1" applyAlignment="1" applyProtection="1">
      <alignment horizontal="justify" vertical="center" wrapText="1"/>
      <protection locked="0"/>
    </xf>
    <xf numFmtId="0" fontId="4" fillId="0" borderId="23" xfId="822" applyFont="1" applyBorder="1" applyAlignment="1" applyProtection="1">
      <alignment vertical="center" wrapText="1"/>
      <protection locked="0"/>
    </xf>
    <xf numFmtId="2" fontId="32" fillId="0" borderId="23" xfId="2" applyNumberFormat="1" applyFont="1" applyBorder="1" applyAlignment="1" applyProtection="1">
      <alignment horizontal="right" vertical="center" wrapText="1"/>
      <protection locked="0"/>
    </xf>
    <xf numFmtId="0" fontId="4" fillId="25" borderId="23" xfId="822" applyFont="1" applyFill="1" applyBorder="1" applyAlignment="1" applyProtection="1">
      <alignment vertical="center" wrapText="1"/>
      <protection locked="0"/>
    </xf>
    <xf numFmtId="166" fontId="4" fillId="25" borderId="23" xfId="822" applyNumberFormat="1" applyFont="1" applyFill="1" applyBorder="1" applyAlignment="1" applyProtection="1">
      <alignment horizontal="center" vertical="center" wrapText="1"/>
      <protection locked="0"/>
    </xf>
    <xf numFmtId="0" fontId="4" fillId="25" borderId="23" xfId="822" applyFont="1" applyFill="1" applyBorder="1" applyAlignment="1" applyProtection="1">
      <alignment horizontal="center" vertical="center" wrapText="1"/>
      <protection locked="0"/>
    </xf>
    <xf numFmtId="43" fontId="4" fillId="25" borderId="23" xfId="9" applyFont="1" applyFill="1" applyBorder="1" applyAlignment="1" applyProtection="1">
      <alignment horizontal="right" vertical="center" wrapText="1"/>
    </xf>
    <xf numFmtId="0" fontId="32" fillId="25" borderId="23" xfId="2" applyFont="1" applyFill="1" applyBorder="1" applyAlignment="1" applyProtection="1">
      <alignment horizontal="justify" vertical="center" wrapText="1"/>
      <protection locked="0"/>
    </xf>
    <xf numFmtId="2" fontId="32" fillId="25" borderId="23" xfId="2" applyNumberFormat="1" applyFont="1" applyFill="1" applyBorder="1" applyAlignment="1" applyProtection="1">
      <alignment horizontal="right" vertical="center" wrapText="1"/>
      <protection locked="0"/>
    </xf>
    <xf numFmtId="0" fontId="4" fillId="2" borderId="23" xfId="2" applyFont="1" applyFill="1" applyBorder="1" applyAlignment="1" applyProtection="1">
      <alignment horizontal="justify" vertical="center" wrapText="1"/>
      <protection locked="0"/>
    </xf>
    <xf numFmtId="43" fontId="4" fillId="2" borderId="23" xfId="2" applyNumberFormat="1" applyFont="1" applyFill="1" applyBorder="1" applyAlignment="1" applyProtection="1">
      <alignment horizontal="justify" vertical="center" wrapText="1"/>
      <protection locked="0"/>
    </xf>
    <xf numFmtId="0" fontId="4" fillId="0" borderId="23" xfId="2" applyFont="1" applyBorder="1" applyAlignment="1" applyProtection="1">
      <alignment horizontal="justify" vertical="center" wrapText="1"/>
      <protection locked="0"/>
    </xf>
    <xf numFmtId="1" fontId="4" fillId="0" borderId="23" xfId="2" applyNumberFormat="1" applyFont="1" applyBorder="1" applyAlignment="1">
      <alignment horizontal="center" vertical="center" wrapText="1"/>
    </xf>
    <xf numFmtId="164" fontId="4" fillId="0" borderId="23" xfId="4" applyFont="1" applyFill="1" applyBorder="1" applyAlignment="1">
      <alignment horizontal="center" vertical="center" wrapText="1"/>
    </xf>
    <xf numFmtId="164" fontId="4" fillId="0" borderId="23" xfId="4" applyFont="1" applyFill="1" applyBorder="1" applyAlignment="1">
      <alignment horizontal="right" vertical="center" wrapText="1"/>
    </xf>
    <xf numFmtId="2" fontId="26" fillId="0" borderId="23" xfId="2" applyNumberFormat="1" applyFont="1" applyBorder="1" applyAlignment="1">
      <alignment horizontal="left" vertical="center" wrapText="1"/>
    </xf>
    <xf numFmtId="2" fontId="27" fillId="2" borderId="23" xfId="15" applyNumberFormat="1" applyFont="1" applyFill="1" applyBorder="1" applyAlignment="1" applyProtection="1">
      <alignment horizontal="justify" vertical="center" wrapText="1"/>
      <protection locked="0"/>
    </xf>
    <xf numFmtId="0" fontId="26" fillId="21" borderId="23" xfId="2" applyFont="1" applyFill="1" applyBorder="1" applyAlignment="1">
      <alignment horizontal="center" vertical="center" wrapText="1"/>
    </xf>
    <xf numFmtId="0" fontId="26" fillId="21" borderId="23" xfId="2" applyFont="1" applyFill="1" applyBorder="1" applyAlignment="1">
      <alignment vertical="center" wrapText="1"/>
    </xf>
    <xf numFmtId="0" fontId="26" fillId="21" borderId="23" xfId="2" applyFont="1" applyFill="1" applyBorder="1" applyAlignment="1">
      <alignment horizontal="right" vertical="center" wrapText="1"/>
    </xf>
    <xf numFmtId="2" fontId="26" fillId="21" borderId="23" xfId="2" applyNumberFormat="1" applyFont="1" applyFill="1" applyBorder="1" applyAlignment="1">
      <alignment horizontal="right" vertical="center" wrapText="1"/>
    </xf>
    <xf numFmtId="0" fontId="26" fillId="21" borderId="23" xfId="2" applyFont="1" applyFill="1" applyBorder="1" applyAlignment="1">
      <alignment horizontal="justify" vertical="center" wrapText="1"/>
    </xf>
    <xf numFmtId="0" fontId="26" fillId="84" borderId="23" xfId="2" applyFont="1" applyFill="1" applyBorder="1" applyAlignment="1">
      <alignment horizontal="center" vertical="center" wrapText="1"/>
    </xf>
    <xf numFmtId="0" fontId="26" fillId="85" borderId="23" xfId="2" applyFont="1" applyFill="1" applyBorder="1" applyAlignment="1">
      <alignment vertical="center" wrapText="1"/>
    </xf>
    <xf numFmtId="0" fontId="26" fillId="85" borderId="23" xfId="2" applyFont="1" applyFill="1" applyBorder="1" applyAlignment="1">
      <alignment horizontal="right" vertical="center" wrapText="1"/>
    </xf>
    <xf numFmtId="0" fontId="87" fillId="0" borderId="0" xfId="2" applyFont="1" applyAlignment="1">
      <alignment horizontal="center" vertical="center" wrapText="1"/>
    </xf>
    <xf numFmtId="0" fontId="90" fillId="0" borderId="0" xfId="2" applyFont="1" applyAlignment="1">
      <alignment horizontal="center" vertical="center" wrapText="1"/>
    </xf>
    <xf numFmtId="0" fontId="2" fillId="62" borderId="23" xfId="2" applyFont="1" applyFill="1" applyBorder="1" applyAlignment="1">
      <alignment horizontal="center" vertical="center" wrapText="1"/>
    </xf>
    <xf numFmtId="0" fontId="2" fillId="62" borderId="23" xfId="2" applyFont="1" applyFill="1" applyBorder="1" applyAlignment="1">
      <alignment horizontal="justify" vertical="center" wrapText="1"/>
    </xf>
    <xf numFmtId="165" fontId="28" fillId="2" borderId="23" xfId="2" applyNumberFormat="1" applyFont="1" applyFill="1" applyBorder="1" applyAlignment="1">
      <alignment horizontal="center" vertical="center" wrapText="1"/>
    </xf>
    <xf numFmtId="0" fontId="45" fillId="0" borderId="23" xfId="2" applyFont="1" applyBorder="1" applyAlignment="1">
      <alignment horizontal="justify" vertical="center" wrapText="1"/>
    </xf>
    <xf numFmtId="0" fontId="4" fillId="0" borderId="23" xfId="766" applyFont="1" applyBorder="1" applyAlignment="1" applyProtection="1">
      <alignment vertical="center" wrapText="1"/>
      <protection locked="0"/>
    </xf>
    <xf numFmtId="2" fontId="4" fillId="0" borderId="23" xfId="9" applyNumberFormat="1" applyFont="1" applyBorder="1" applyAlignment="1" applyProtection="1">
      <alignment vertical="center" wrapText="1"/>
    </xf>
    <xf numFmtId="2" fontId="4" fillId="0" borderId="23" xfId="766" applyNumberFormat="1" applyFont="1" applyBorder="1" applyAlignment="1" applyProtection="1">
      <alignment horizontal="center" vertical="center" wrapText="1"/>
      <protection locked="0"/>
    </xf>
    <xf numFmtId="165" fontId="26" fillId="0" borderId="23" xfId="2" applyNumberFormat="1" applyFont="1" applyFill="1" applyBorder="1" applyAlignment="1">
      <alignment horizontal="center" vertical="center" wrapText="1"/>
    </xf>
    <xf numFmtId="0" fontId="34" fillId="0" borderId="23" xfId="704" applyFont="1" applyFill="1" applyBorder="1" applyAlignment="1">
      <alignment horizontal="justify" vertical="center" wrapText="1"/>
    </xf>
    <xf numFmtId="0" fontId="28" fillId="0" borderId="23" xfId="2" applyFont="1" applyFill="1" applyBorder="1" applyAlignment="1" applyProtection="1">
      <alignment vertical="center" wrapText="1"/>
      <protection locked="0"/>
    </xf>
    <xf numFmtId="43" fontId="4" fillId="0" borderId="23" xfId="9" applyFont="1" applyFill="1" applyBorder="1" applyAlignment="1" applyProtection="1">
      <alignment vertical="center" wrapText="1"/>
    </xf>
    <xf numFmtId="165" fontId="28" fillId="0" borderId="23" xfId="2" applyNumberFormat="1" applyFont="1" applyFill="1" applyBorder="1" applyAlignment="1">
      <alignment horizontal="center" vertical="center" wrapText="1"/>
    </xf>
    <xf numFmtId="165" fontId="28" fillId="25" borderId="23" xfId="2" applyNumberFormat="1" applyFont="1" applyFill="1" applyBorder="1" applyAlignment="1">
      <alignment horizontal="center" vertical="center" wrapText="1"/>
    </xf>
    <xf numFmtId="0" fontId="4" fillId="25" borderId="23" xfId="704" applyFont="1" applyFill="1" applyBorder="1" applyAlignment="1">
      <alignment horizontal="justify" vertical="center" wrapText="1"/>
    </xf>
    <xf numFmtId="0" fontId="28" fillId="25" borderId="23" xfId="2" applyFont="1" applyFill="1" applyBorder="1" applyAlignment="1" applyProtection="1">
      <alignment vertical="center" wrapText="1"/>
      <protection locked="0"/>
    </xf>
    <xf numFmtId="0" fontId="4" fillId="25" borderId="23" xfId="766" applyFont="1" applyFill="1" applyBorder="1" applyAlignment="1" applyProtection="1">
      <alignment vertical="center" wrapText="1"/>
      <protection locked="0"/>
    </xf>
    <xf numFmtId="43" fontId="4" fillId="25" borderId="23" xfId="9" applyFont="1" applyFill="1" applyBorder="1" applyAlignment="1" applyProtection="1">
      <alignment vertical="center" wrapText="1"/>
    </xf>
    <xf numFmtId="43" fontId="3" fillId="25" borderId="23" xfId="2" applyNumberFormat="1" applyFont="1" applyFill="1" applyBorder="1" applyAlignment="1">
      <alignment vertical="center" wrapText="1"/>
    </xf>
    <xf numFmtId="0" fontId="28" fillId="25" borderId="23" xfId="766" applyFont="1" applyFill="1" applyBorder="1" applyAlignment="1" applyProtection="1">
      <alignment horizontal="justify" vertical="center" wrapText="1"/>
      <protection locked="0"/>
    </xf>
    <xf numFmtId="0" fontId="34" fillId="0" borderId="23" xfId="766" applyFont="1" applyBorder="1" applyAlignment="1" applyProtection="1">
      <alignment vertical="center" wrapText="1"/>
      <protection locked="0"/>
    </xf>
    <xf numFmtId="0" fontId="34" fillId="0" borderId="23" xfId="766" applyFont="1" applyBorder="1" applyAlignment="1" applyProtection="1">
      <alignment horizontal="center" vertical="center" wrapText="1"/>
      <protection locked="0"/>
    </xf>
    <xf numFmtId="2" fontId="34" fillId="0" borderId="23" xfId="2" applyNumberFormat="1" applyFont="1" applyBorder="1" applyAlignment="1">
      <alignment vertical="center" wrapText="1"/>
    </xf>
    <xf numFmtId="2" fontId="34" fillId="0" borderId="23" xfId="767" applyNumberFormat="1" applyFont="1" applyBorder="1" applyAlignment="1">
      <alignment vertical="center" wrapText="1"/>
    </xf>
    <xf numFmtId="2" fontId="33" fillId="0" borderId="23" xfId="704" applyNumberFormat="1" applyFont="1" applyBorder="1" applyAlignment="1" applyProtection="1">
      <alignment horizontal="justify" vertical="center" wrapText="1"/>
      <protection locked="0"/>
    </xf>
    <xf numFmtId="0" fontId="26" fillId="0" borderId="23" xfId="767" applyFont="1" applyBorder="1" applyAlignment="1">
      <alignment horizontal="justify" vertical="center" wrapText="1"/>
    </xf>
    <xf numFmtId="2" fontId="4" fillId="0" borderId="23" xfId="2" applyNumberFormat="1" applyFont="1" applyBorder="1" applyAlignment="1">
      <alignment vertical="center" wrapText="1"/>
    </xf>
    <xf numFmtId="2" fontId="4" fillId="0" borderId="23" xfId="767" applyNumberFormat="1" applyFont="1" applyBorder="1" applyAlignment="1">
      <alignment vertical="center" wrapText="1"/>
    </xf>
    <xf numFmtId="0" fontId="28" fillId="2" borderId="23" xfId="10" applyFont="1" applyFill="1" applyBorder="1" applyAlignment="1">
      <alignment horizontal="justify" vertical="center" wrapText="1"/>
    </xf>
    <xf numFmtId="2" fontId="28" fillId="0" borderId="23" xfId="10" applyNumberFormat="1" applyFont="1" applyBorder="1" applyAlignment="1">
      <alignment vertical="center" wrapText="1"/>
    </xf>
    <xf numFmtId="0" fontId="26" fillId="2" borderId="23" xfId="10" applyFont="1" applyFill="1" applyBorder="1" applyAlignment="1" applyProtection="1">
      <alignment horizontal="justify" vertical="center" wrapText="1"/>
      <protection locked="0"/>
    </xf>
    <xf numFmtId="0" fontId="28" fillId="0" borderId="23" xfId="10" applyFont="1" applyBorder="1" applyAlignment="1">
      <alignment horizontal="justify" vertical="center" wrapText="1"/>
    </xf>
    <xf numFmtId="0" fontId="28" fillId="0" borderId="23" xfId="704" applyFont="1" applyBorder="1" applyAlignment="1" applyProtection="1">
      <alignment vertical="center" wrapText="1"/>
      <protection locked="0"/>
    </xf>
    <xf numFmtId="2" fontId="28" fillId="0" borderId="23" xfId="704" applyNumberFormat="1" applyFont="1" applyBorder="1" applyAlignment="1" applyProtection="1">
      <alignment vertical="center" wrapText="1"/>
      <protection locked="0"/>
    </xf>
    <xf numFmtId="166" fontId="4" fillId="0" borderId="23" xfId="9" applyNumberFormat="1" applyFont="1" applyFill="1" applyBorder="1" applyAlignment="1" applyProtection="1">
      <alignment vertical="center" wrapText="1"/>
    </xf>
    <xf numFmtId="0" fontId="28" fillId="2" borderId="23" xfId="10" applyFont="1" applyFill="1" applyBorder="1" applyAlignment="1" applyProtection="1">
      <alignment horizontal="center" vertical="center" wrapText="1"/>
      <protection locked="0"/>
    </xf>
    <xf numFmtId="0" fontId="28" fillId="2" borderId="23" xfId="2" applyFont="1" applyFill="1" applyBorder="1" applyAlignment="1" applyProtection="1">
      <alignment horizontal="justify" vertical="center" wrapText="1"/>
      <protection locked="0"/>
    </xf>
    <xf numFmtId="0" fontId="34" fillId="0" borderId="23" xfId="767" applyFont="1" applyBorder="1" applyAlignment="1" applyProtection="1">
      <alignment vertical="center" wrapText="1"/>
      <protection locked="0"/>
    </xf>
    <xf numFmtId="0" fontId="26" fillId="0" borderId="23" xfId="10" applyFont="1" applyBorder="1" applyAlignment="1" applyProtection="1">
      <alignment horizontal="center" vertical="center" wrapText="1"/>
      <protection locked="0"/>
    </xf>
    <xf numFmtId="2" fontId="26" fillId="0" borderId="23" xfId="704" applyNumberFormat="1" applyFont="1" applyBorder="1" applyAlignment="1" applyProtection="1">
      <alignment horizontal="justify" vertical="center" wrapText="1"/>
      <protection locked="0"/>
    </xf>
    <xf numFmtId="0" fontId="28" fillId="25" borderId="23" xfId="766" applyFont="1" applyFill="1" applyBorder="1" applyAlignment="1" applyProtection="1">
      <alignment vertical="center" wrapText="1"/>
      <protection locked="0"/>
    </xf>
    <xf numFmtId="0" fontId="28" fillId="25" borderId="23" xfId="10" applyFont="1" applyFill="1" applyBorder="1" applyAlignment="1" applyProtection="1">
      <alignment horizontal="center" vertical="center" wrapText="1"/>
      <protection locked="0"/>
    </xf>
    <xf numFmtId="0" fontId="28" fillId="25" borderId="23" xfId="2" applyFont="1" applyFill="1" applyBorder="1" applyAlignment="1" applyProtection="1">
      <alignment horizontal="justify" vertical="center" wrapText="1"/>
      <protection locked="0"/>
    </xf>
    <xf numFmtId="43" fontId="4" fillId="0" borderId="23" xfId="9" applyFont="1" applyBorder="1" applyAlignment="1" applyProtection="1">
      <alignment vertical="center" wrapText="1"/>
    </xf>
    <xf numFmtId="43" fontId="28" fillId="0" borderId="23" xfId="9" applyFont="1" applyFill="1" applyBorder="1" applyAlignment="1" applyProtection="1">
      <alignment vertical="center" wrapText="1"/>
    </xf>
    <xf numFmtId="0" fontId="28" fillId="0" borderId="23" xfId="7" applyFont="1" applyBorder="1" applyAlignment="1">
      <alignment horizontal="justify" vertical="center" wrapText="1"/>
    </xf>
    <xf numFmtId="0" fontId="28" fillId="0" borderId="23" xfId="7" applyFont="1" applyBorder="1" applyAlignment="1" applyProtection="1">
      <alignment vertical="center" wrapText="1"/>
      <protection locked="0"/>
    </xf>
    <xf numFmtId="0" fontId="28" fillId="0" borderId="23" xfId="824" applyFont="1" applyBorder="1" applyAlignment="1" applyProtection="1">
      <alignment vertical="center" wrapText="1"/>
      <protection locked="0"/>
    </xf>
    <xf numFmtId="43" fontId="28" fillId="0" borderId="23" xfId="9" applyFont="1" applyBorder="1" applyAlignment="1" applyProtection="1">
      <alignment vertical="center" wrapText="1"/>
    </xf>
    <xf numFmtId="0" fontId="3" fillId="58" borderId="23" xfId="2" applyFont="1" applyFill="1" applyBorder="1" applyAlignment="1">
      <alignment horizontal="justify" vertical="center" wrapText="1"/>
    </xf>
    <xf numFmtId="0" fontId="33" fillId="0" borderId="23" xfId="766" applyFont="1" applyBorder="1" applyAlignment="1">
      <alignment horizontal="left" vertical="center" wrapText="1"/>
    </xf>
    <xf numFmtId="0" fontId="33" fillId="0" borderId="23" xfId="766" applyFont="1" applyBorder="1" applyAlignment="1">
      <alignment horizontal="justify" vertical="center" wrapText="1"/>
    </xf>
    <xf numFmtId="0" fontId="28" fillId="0" borderId="23" xfId="766" applyFont="1" applyBorder="1" applyAlignment="1">
      <alignment horizontal="justify" vertical="center" wrapText="1"/>
    </xf>
    <xf numFmtId="0" fontId="33" fillId="58" borderId="23" xfId="2" applyFont="1" applyFill="1" applyBorder="1" applyAlignment="1">
      <alignment vertical="center" wrapText="1"/>
    </xf>
    <xf numFmtId="0" fontId="34" fillId="85" borderId="23" xfId="2" applyFont="1" applyFill="1" applyBorder="1" applyAlignment="1">
      <alignment horizontal="center" vertical="center" wrapText="1"/>
    </xf>
    <xf numFmtId="0" fontId="2" fillId="85" borderId="23" xfId="2" applyFont="1" applyFill="1" applyBorder="1" applyAlignment="1">
      <alignment horizontal="justify" vertical="center" wrapText="1"/>
    </xf>
    <xf numFmtId="0" fontId="2" fillId="85" borderId="23" xfId="2" applyFont="1" applyFill="1" applyBorder="1" applyAlignment="1">
      <alignment vertical="center" wrapText="1"/>
    </xf>
    <xf numFmtId="0" fontId="2" fillId="85" borderId="23" xfId="2" applyFont="1" applyFill="1" applyBorder="1" applyAlignment="1">
      <alignment horizontal="center" vertical="center" wrapText="1"/>
    </xf>
    <xf numFmtId="2" fontId="42" fillId="85" borderId="23" xfId="2" applyNumberFormat="1" applyFont="1" applyFill="1" applyBorder="1" applyAlignment="1">
      <alignment vertical="center" wrapText="1"/>
    </xf>
    <xf numFmtId="0" fontId="2" fillId="62" borderId="23" xfId="2" applyFont="1" applyFill="1" applyBorder="1" applyAlignment="1">
      <alignment horizontal="left" vertical="center" wrapText="1"/>
    </xf>
    <xf numFmtId="2" fontId="26" fillId="58" borderId="23" xfId="2" applyNumberFormat="1" applyFont="1" applyFill="1" applyBorder="1" applyAlignment="1" applyProtection="1">
      <alignment horizontal="right" vertical="center" wrapText="1"/>
      <protection locked="0"/>
    </xf>
    <xf numFmtId="0" fontId="28" fillId="58" borderId="23" xfId="2" applyFont="1" applyFill="1" applyBorder="1" applyAlignment="1" applyProtection="1">
      <alignment horizontal="justify" vertical="center" wrapText="1"/>
      <protection locked="0"/>
    </xf>
    <xf numFmtId="2" fontId="3" fillId="0" borderId="23" xfId="2" applyNumberFormat="1" applyFont="1" applyBorder="1" applyAlignment="1">
      <alignment horizontal="center" vertical="center" wrapText="1"/>
    </xf>
    <xf numFmtId="0" fontId="26" fillId="0" borderId="23" xfId="2" applyFont="1" applyFill="1" applyBorder="1" applyAlignment="1" applyProtection="1">
      <alignment vertical="center" wrapText="1"/>
      <protection locked="0"/>
    </xf>
    <xf numFmtId="0" fontId="26" fillId="0" borderId="23" xfId="2" applyFont="1" applyFill="1" applyBorder="1" applyAlignment="1" applyProtection="1">
      <alignment horizontal="center" vertical="center"/>
      <protection locked="0"/>
    </xf>
    <xf numFmtId="0" fontId="28" fillId="0" borderId="23" xfId="2" applyFont="1" applyFill="1" applyBorder="1" applyAlignment="1" applyProtection="1">
      <alignment horizontal="center" vertical="center"/>
      <protection locked="0"/>
    </xf>
    <xf numFmtId="43" fontId="28" fillId="0" borderId="23" xfId="2" applyNumberFormat="1" applyFont="1" applyFill="1" applyBorder="1" applyAlignment="1" applyProtection="1">
      <alignment vertical="center" wrapText="1"/>
      <protection locked="0"/>
    </xf>
    <xf numFmtId="43" fontId="26" fillId="0" borderId="23" xfId="2" applyNumberFormat="1" applyFont="1" applyFill="1" applyBorder="1" applyAlignment="1" applyProtection="1">
      <alignment vertical="center" wrapText="1"/>
      <protection locked="0"/>
    </xf>
    <xf numFmtId="2" fontId="4" fillId="0" borderId="23" xfId="2" applyNumberFormat="1" applyFont="1" applyFill="1" applyBorder="1" applyAlignment="1">
      <alignment horizontal="right" vertical="center" wrapText="1"/>
    </xf>
    <xf numFmtId="0" fontId="28" fillId="0" borderId="23" xfId="766" applyFont="1" applyFill="1" applyBorder="1" applyAlignment="1">
      <alignment horizontal="justify" vertical="center" wrapText="1"/>
    </xf>
    <xf numFmtId="0" fontId="4" fillId="0" borderId="23" xfId="704" applyFont="1" applyFill="1" applyBorder="1" applyAlignment="1" applyProtection="1">
      <alignment horizontal="center" vertical="center" wrapText="1"/>
      <protection locked="0"/>
    </xf>
    <xf numFmtId="2" fontId="4" fillId="0" borderId="23" xfId="704" applyNumberFormat="1" applyFont="1" applyFill="1" applyBorder="1" applyAlignment="1">
      <alignment horizontal="right" vertical="center" wrapText="1"/>
    </xf>
    <xf numFmtId="2" fontId="4" fillId="0" borderId="23" xfId="766" applyNumberFormat="1" applyFont="1" applyFill="1" applyBorder="1" applyAlignment="1">
      <alignment horizontal="right" vertical="center" wrapText="1"/>
    </xf>
    <xf numFmtId="2" fontId="28" fillId="0" borderId="23" xfId="766" applyNumberFormat="1" applyFont="1" applyFill="1" applyBorder="1" applyAlignment="1" applyProtection="1">
      <alignment horizontal="justify" vertical="center" wrapText="1"/>
      <protection locked="0"/>
    </xf>
    <xf numFmtId="2" fontId="34" fillId="0" borderId="23" xfId="2" applyNumberFormat="1" applyFont="1" applyBorder="1" applyAlignment="1">
      <alignment horizontal="right" vertical="center" wrapText="1"/>
    </xf>
    <xf numFmtId="0" fontId="26" fillId="0" borderId="23" xfId="7" applyFont="1" applyBorder="1" applyAlignment="1" applyProtection="1">
      <alignment vertical="center" wrapText="1"/>
      <protection locked="0"/>
    </xf>
    <xf numFmtId="2" fontId="26" fillId="0" borderId="23" xfId="7" applyNumberFormat="1" applyFont="1" applyBorder="1" applyAlignment="1">
      <alignment vertical="center" wrapText="1"/>
    </xf>
    <xf numFmtId="0" fontId="26" fillId="0" borderId="23" xfId="7" applyFont="1" applyBorder="1" applyAlignment="1" applyProtection="1">
      <alignment horizontal="center" vertical="center" wrapText="1"/>
      <protection locked="0"/>
    </xf>
    <xf numFmtId="43" fontId="28" fillId="78" borderId="23" xfId="2" applyNumberFormat="1" applyFont="1" applyFill="1" applyBorder="1" applyAlignment="1" applyProtection="1">
      <alignment vertical="center" wrapText="1"/>
      <protection locked="0"/>
    </xf>
    <xf numFmtId="2" fontId="4" fillId="0" borderId="23" xfId="2" applyNumberFormat="1" applyFont="1" applyBorder="1" applyAlignment="1">
      <alignment horizontal="right" vertical="center" wrapText="1"/>
    </xf>
    <xf numFmtId="0" fontId="28" fillId="0" borderId="23" xfId="767" applyFont="1" applyBorder="1" applyAlignment="1" applyProtection="1">
      <alignment horizontal="center" vertical="center" wrapText="1"/>
      <protection locked="0"/>
    </xf>
    <xf numFmtId="0" fontId="34" fillId="0" borderId="23" xfId="7" applyFont="1" applyBorder="1" applyAlignment="1" applyProtection="1">
      <alignment horizontal="justify" vertical="center" wrapText="1"/>
      <protection locked="0"/>
    </xf>
    <xf numFmtId="43" fontId="28" fillId="0" borderId="23" xfId="2" applyNumberFormat="1" applyFont="1" applyBorder="1" applyAlignment="1" applyProtection="1">
      <alignment horizontal="right" vertical="center" wrapText="1"/>
      <protection locked="0"/>
    </xf>
    <xf numFmtId="0" fontId="43" fillId="0" borderId="23" xfId="2" applyFont="1" applyBorder="1" applyAlignment="1" applyProtection="1">
      <alignment horizontal="justify" vertical="center" wrapText="1"/>
      <protection locked="0"/>
    </xf>
    <xf numFmtId="0" fontId="33" fillId="0" borderId="24" xfId="7" applyFont="1" applyBorder="1" applyAlignment="1" applyProtection="1">
      <alignment horizontal="left" vertical="center" wrapText="1"/>
      <protection locked="0"/>
    </xf>
    <xf numFmtId="0" fontId="26" fillId="58" borderId="23" xfId="2" applyFont="1" applyFill="1" applyBorder="1" applyAlignment="1" applyProtection="1">
      <alignment horizontal="justify" vertical="center" wrapText="1"/>
      <protection locked="0"/>
    </xf>
    <xf numFmtId="0" fontId="43" fillId="0" borderId="23" xfId="767" applyFont="1" applyBorder="1" applyAlignment="1" applyProtection="1">
      <alignment vertical="center" wrapText="1"/>
      <protection locked="0"/>
    </xf>
    <xf numFmtId="0" fontId="26" fillId="0" borderId="24" xfId="7" applyFont="1" applyBorder="1" applyAlignment="1" applyProtection="1">
      <alignment horizontal="left" vertical="center" wrapText="1"/>
      <protection locked="0"/>
    </xf>
    <xf numFmtId="43" fontId="26" fillId="0" borderId="23" xfId="2" applyNumberFormat="1" applyFont="1" applyFill="1" applyBorder="1" applyAlignment="1" applyProtection="1">
      <alignment horizontal="justify" vertical="center" wrapText="1"/>
      <protection locked="0"/>
    </xf>
    <xf numFmtId="43" fontId="28" fillId="0" borderId="23" xfId="2" applyNumberFormat="1" applyFont="1" applyFill="1" applyBorder="1" applyAlignment="1" applyProtection="1">
      <alignment horizontal="right" vertical="center" wrapText="1"/>
      <protection locked="0"/>
    </xf>
    <xf numFmtId="0" fontId="33" fillId="0" borderId="23" xfId="767" applyFont="1" applyBorder="1" applyAlignment="1">
      <alignment horizontal="justify" vertical="center" wrapText="1"/>
    </xf>
    <xf numFmtId="0" fontId="28" fillId="0" borderId="23" xfId="767" applyFont="1" applyBorder="1" applyAlignment="1">
      <alignment horizontal="justify" vertical="center" wrapText="1"/>
    </xf>
    <xf numFmtId="0" fontId="33" fillId="58" borderId="23" xfId="2" applyFont="1" applyFill="1" applyBorder="1" applyAlignment="1" applyProtection="1">
      <alignment horizontal="justify" vertical="center" wrapText="1"/>
      <protection locked="0"/>
    </xf>
    <xf numFmtId="0" fontId="34" fillId="0" borderId="23" xfId="704" applyFont="1" applyBorder="1" applyAlignment="1" applyProtection="1">
      <alignment vertical="center" wrapText="1"/>
      <protection locked="0"/>
    </xf>
    <xf numFmtId="0" fontId="34" fillId="0" borderId="23" xfId="704" applyFont="1" applyBorder="1" applyAlignment="1" applyProtection="1">
      <alignment horizontal="center" vertical="center" wrapText="1"/>
      <protection locked="0"/>
    </xf>
    <xf numFmtId="0" fontId="33" fillId="0" borderId="24" xfId="704" applyFont="1" applyBorder="1" applyAlignment="1" applyProtection="1">
      <alignment horizontal="left" vertical="center" wrapText="1"/>
      <protection locked="0"/>
    </xf>
    <xf numFmtId="0" fontId="4" fillId="0" borderId="23" xfId="1070" applyFont="1" applyBorder="1" applyAlignment="1" applyProtection="1">
      <alignment vertical="center"/>
      <protection locked="0"/>
    </xf>
    <xf numFmtId="0" fontId="4" fillId="0" borderId="23" xfId="1070" applyFont="1" applyBorder="1" applyAlignment="1" applyProtection="1">
      <alignment horizontal="center" vertical="center" wrapText="1"/>
      <protection locked="0"/>
    </xf>
    <xf numFmtId="43" fontId="34" fillId="0" borderId="23" xfId="9" applyFont="1" applyFill="1" applyBorder="1" applyAlignment="1" applyProtection="1">
      <alignment horizontal="center" vertical="center"/>
    </xf>
    <xf numFmtId="0" fontId="27" fillId="0" borderId="23" xfId="1070" applyFont="1" applyBorder="1" applyAlignment="1" applyProtection="1">
      <alignment horizontal="justify" vertical="center" wrapText="1"/>
      <protection locked="0"/>
    </xf>
    <xf numFmtId="43" fontId="4" fillId="0" borderId="23" xfId="9" applyFont="1" applyFill="1" applyBorder="1" applyAlignment="1" applyProtection="1">
      <alignment horizontal="center" vertical="center"/>
    </xf>
    <xf numFmtId="2" fontId="28" fillId="0" borderId="23" xfId="2" applyNumberFormat="1" applyFont="1" applyFill="1" applyBorder="1" applyAlignment="1" applyProtection="1">
      <alignment horizontal="justify" vertical="center" wrapText="1"/>
      <protection locked="0"/>
    </xf>
    <xf numFmtId="2" fontId="28" fillId="0" borderId="23" xfId="2" applyNumberFormat="1" applyFont="1" applyFill="1" applyBorder="1" applyAlignment="1" applyProtection="1">
      <alignment horizontal="right" vertical="center" wrapText="1"/>
      <protection locked="0"/>
    </xf>
    <xf numFmtId="190" fontId="28" fillId="25" borderId="23" xfId="9" applyNumberFormat="1" applyFont="1" applyFill="1" applyBorder="1" applyAlignment="1" applyProtection="1">
      <alignment horizontal="right" vertical="center" wrapText="1"/>
    </xf>
    <xf numFmtId="2" fontId="28" fillId="25" borderId="23" xfId="2" applyNumberFormat="1" applyFont="1" applyFill="1" applyBorder="1" applyAlignment="1" applyProtection="1">
      <alignment horizontal="right" vertical="center" wrapText="1"/>
      <protection locked="0"/>
    </xf>
    <xf numFmtId="43" fontId="28" fillId="25" borderId="23" xfId="2" applyNumberFormat="1" applyFont="1" applyFill="1" applyBorder="1" applyAlignment="1" applyProtection="1">
      <alignment horizontal="justify" vertical="center" wrapText="1"/>
      <protection locked="0"/>
    </xf>
    <xf numFmtId="43" fontId="28" fillId="25" borderId="23" xfId="2" applyNumberFormat="1" applyFont="1" applyFill="1" applyBorder="1" applyAlignment="1" applyProtection="1">
      <alignment vertical="center" wrapText="1"/>
      <protection locked="0"/>
    </xf>
    <xf numFmtId="0" fontId="26" fillId="25" borderId="23" xfId="2" applyFont="1" applyFill="1" applyBorder="1" applyAlignment="1" applyProtection="1">
      <alignment horizontal="justify" vertical="center" wrapText="1"/>
      <protection locked="0"/>
    </xf>
    <xf numFmtId="2" fontId="2" fillId="58" borderId="23" xfId="2" applyNumberFormat="1" applyFont="1" applyFill="1" applyBorder="1" applyAlignment="1">
      <alignment horizontal="right" vertical="center" wrapText="1"/>
    </xf>
    <xf numFmtId="0" fontId="2" fillId="58" borderId="23" xfId="2" applyFont="1" applyFill="1" applyBorder="1" applyAlignment="1">
      <alignment horizontal="justify" vertical="center" wrapText="1"/>
    </xf>
    <xf numFmtId="164" fontId="32" fillId="0" borderId="23" xfId="10" applyNumberFormat="1" applyFont="1" applyBorder="1" applyAlignment="1" applyProtection="1">
      <alignment horizontal="justify" vertical="center" wrapText="1"/>
      <protection locked="0"/>
    </xf>
    <xf numFmtId="0" fontId="28" fillId="0" borderId="23" xfId="10" applyFont="1" applyBorder="1" applyAlignment="1" applyProtection="1">
      <alignment horizontal="left" vertical="center"/>
      <protection locked="0"/>
    </xf>
    <xf numFmtId="166" fontId="28" fillId="0" borderId="23" xfId="9" applyNumberFormat="1" applyFont="1" applyFill="1" applyBorder="1" applyAlignment="1" applyProtection="1">
      <alignment horizontal="center" vertical="center" wrapText="1"/>
      <protection locked="0"/>
    </xf>
    <xf numFmtId="0" fontId="28" fillId="0" borderId="23" xfId="824" applyFont="1" applyBorder="1" applyAlignment="1" applyProtection="1">
      <alignment horizontal="left" vertical="center" wrapText="1"/>
      <protection locked="0"/>
    </xf>
    <xf numFmtId="166" fontId="28" fillId="0" borderId="23" xfId="9" applyNumberFormat="1" applyFont="1" applyFill="1" applyBorder="1" applyAlignment="1" applyProtection="1">
      <alignment horizontal="right" vertical="center" wrapText="1"/>
    </xf>
    <xf numFmtId="167" fontId="28" fillId="0" borderId="23" xfId="9" applyNumberFormat="1" applyFont="1" applyFill="1" applyBorder="1" applyAlignment="1" applyProtection="1">
      <alignment horizontal="right" vertical="center" wrapText="1"/>
    </xf>
    <xf numFmtId="2" fontId="28" fillId="0" borderId="23" xfId="767" applyNumberFormat="1" applyFont="1" applyBorder="1" applyAlignment="1">
      <alignment vertical="center" wrapText="1"/>
    </xf>
    <xf numFmtId="0" fontId="28" fillId="0" borderId="23" xfId="6" applyFont="1" applyFill="1" applyBorder="1" applyAlignment="1" applyProtection="1">
      <alignment horizontal="left" vertical="center" wrapText="1"/>
      <protection locked="0"/>
    </xf>
    <xf numFmtId="164" fontId="32" fillId="0" borderId="23" xfId="10" applyNumberFormat="1" applyFont="1" applyFill="1" applyBorder="1" applyAlignment="1" applyProtection="1">
      <alignment horizontal="justify" vertical="center" wrapText="1"/>
      <protection locked="0"/>
    </xf>
    <xf numFmtId="164" fontId="28" fillId="0" borderId="23" xfId="4" applyFont="1" applyFill="1" applyBorder="1" applyAlignment="1">
      <alignment horizontal="right" vertical="center" wrapText="1"/>
    </xf>
    <xf numFmtId="43" fontId="28" fillId="78" borderId="23" xfId="6" applyNumberFormat="1" applyFont="1" applyFill="1" applyBorder="1" applyAlignment="1" applyProtection="1">
      <alignment horizontal="justify" vertical="center" wrapText="1"/>
      <protection locked="0"/>
    </xf>
    <xf numFmtId="1" fontId="28" fillId="0" borderId="23" xfId="767" applyNumberFormat="1" applyFont="1" applyBorder="1" applyAlignment="1" applyProtection="1">
      <alignment horizontal="center" vertical="center" wrapText="1"/>
      <protection locked="0"/>
    </xf>
    <xf numFmtId="2" fontId="28" fillId="0" borderId="23" xfId="704" applyNumberFormat="1" applyFont="1" applyBorder="1" applyAlignment="1" applyProtection="1">
      <alignment horizontal="left" vertical="center"/>
      <protection locked="0"/>
    </xf>
    <xf numFmtId="0" fontId="28" fillId="0" borderId="23" xfId="704" applyFont="1" applyBorder="1" applyAlignment="1" applyProtection="1">
      <alignment horizontal="right" vertical="center" wrapText="1"/>
      <protection locked="0"/>
    </xf>
    <xf numFmtId="0" fontId="4" fillId="0" borderId="23" xfId="908" applyFont="1" applyBorder="1" applyAlignment="1">
      <alignment horizontal="justify" vertical="center" wrapText="1"/>
    </xf>
    <xf numFmtId="0" fontId="26" fillId="25" borderId="23" xfId="704" applyFont="1" applyFill="1" applyBorder="1" applyAlignment="1">
      <alignment horizontal="justify" vertical="center" wrapText="1"/>
    </xf>
    <xf numFmtId="0" fontId="26" fillId="25" borderId="23" xfId="2" applyFont="1" applyFill="1" applyBorder="1" applyAlignment="1" applyProtection="1">
      <alignment horizontal="left" vertical="center" wrapText="1"/>
      <protection locked="0"/>
    </xf>
    <xf numFmtId="0" fontId="26" fillId="25" borderId="23" xfId="767" applyFont="1" applyFill="1" applyBorder="1" applyAlignment="1" applyProtection="1">
      <alignment horizontal="left" vertical="center" wrapText="1"/>
      <protection locked="0"/>
    </xf>
    <xf numFmtId="43" fontId="26" fillId="25" borderId="23" xfId="9" applyFont="1" applyFill="1" applyBorder="1" applyAlignment="1" applyProtection="1">
      <alignment horizontal="center" vertical="center" wrapText="1"/>
    </xf>
    <xf numFmtId="0" fontId="26" fillId="25" borderId="23" xfId="767" applyFont="1" applyFill="1" applyBorder="1" applyAlignment="1" applyProtection="1">
      <alignment horizontal="center" vertical="center" wrapText="1"/>
      <protection locked="0"/>
    </xf>
    <xf numFmtId="0" fontId="26" fillId="25" borderId="23" xfId="2" applyFont="1" applyFill="1" applyBorder="1" applyAlignment="1" applyProtection="1">
      <alignment vertical="center" wrapText="1"/>
      <protection locked="0"/>
    </xf>
    <xf numFmtId="0" fontId="28" fillId="25" borderId="23" xfId="767" applyFont="1" applyFill="1" applyBorder="1" applyAlignment="1" applyProtection="1">
      <alignment horizontal="left" vertical="center" wrapText="1"/>
      <protection locked="0"/>
    </xf>
    <xf numFmtId="43" fontId="28" fillId="25" borderId="23" xfId="9" applyFont="1" applyFill="1" applyBorder="1" applyAlignment="1" applyProtection="1">
      <alignment horizontal="center" vertical="center" wrapText="1"/>
    </xf>
    <xf numFmtId="0" fontId="28" fillId="25" borderId="23" xfId="767" applyFont="1" applyFill="1" applyBorder="1" applyAlignment="1" applyProtection="1">
      <alignment horizontal="center" vertical="center" wrapText="1"/>
      <protection locked="0"/>
    </xf>
    <xf numFmtId="43" fontId="28" fillId="25" borderId="23" xfId="6" applyNumberFormat="1" applyFont="1" applyFill="1" applyBorder="1" applyAlignment="1" applyProtection="1">
      <alignment horizontal="justify" vertical="center" wrapText="1"/>
      <protection locked="0"/>
    </xf>
    <xf numFmtId="0" fontId="28" fillId="0" borderId="24" xfId="2" applyFont="1" applyBorder="1" applyAlignment="1">
      <alignment horizontal="center" vertical="center" wrapText="1"/>
    </xf>
    <xf numFmtId="0" fontId="26" fillId="0" borderId="23" xfId="1087" applyFont="1" applyBorder="1" applyAlignment="1">
      <alignment horizontal="left" vertical="center" wrapText="1"/>
    </xf>
    <xf numFmtId="43" fontId="26" fillId="0" borderId="23" xfId="9" applyFont="1" applyFill="1" applyBorder="1" applyAlignment="1">
      <alignment horizontal="left" vertical="center" wrapText="1"/>
    </xf>
    <xf numFmtId="0" fontId="26" fillId="0" borderId="23" xfId="1087" applyFont="1" applyBorder="1" applyAlignment="1">
      <alignment horizontal="center" vertical="center" wrapText="1"/>
    </xf>
    <xf numFmtId="43" fontId="26" fillId="0" borderId="23" xfId="9" applyFont="1" applyFill="1" applyBorder="1" applyAlignment="1">
      <alignment horizontal="right" vertical="center" wrapText="1"/>
    </xf>
    <xf numFmtId="0" fontId="4" fillId="0" borderId="23" xfId="1087" applyFont="1" applyBorder="1" applyAlignment="1">
      <alignment vertical="center" wrapText="1"/>
    </xf>
    <xf numFmtId="0" fontId="33" fillId="0" borderId="24" xfId="767" applyFont="1" applyBorder="1" applyAlignment="1" applyProtection="1">
      <alignment horizontal="left" vertical="center" wrapText="1"/>
      <protection locked="0"/>
    </xf>
    <xf numFmtId="43" fontId="28" fillId="0" borderId="23" xfId="9" applyFont="1" applyFill="1" applyBorder="1" applyAlignment="1">
      <alignment horizontal="left" vertical="center" wrapText="1"/>
    </xf>
    <xf numFmtId="0" fontId="28" fillId="0" borderId="23" xfId="1087" applyFont="1" applyBorder="1" applyAlignment="1">
      <alignment horizontal="center" vertical="center" wrapText="1"/>
    </xf>
    <xf numFmtId="43" fontId="28" fillId="0" borderId="23" xfId="9" applyFont="1" applyFill="1" applyBorder="1" applyAlignment="1">
      <alignment horizontal="right" vertical="center" wrapText="1"/>
    </xf>
    <xf numFmtId="0" fontId="34" fillId="0" borderId="23" xfId="767" applyFont="1" applyBorder="1" applyAlignment="1" applyProtection="1">
      <alignment horizontal="justify" vertical="center" wrapText="1"/>
      <protection locked="0"/>
    </xf>
    <xf numFmtId="0" fontId="28" fillId="0" borderId="23" xfId="1087" applyFont="1" applyFill="1" applyBorder="1" applyAlignment="1">
      <alignment horizontal="left" vertical="center" wrapText="1"/>
    </xf>
    <xf numFmtId="43" fontId="4" fillId="0" borderId="23" xfId="1087" applyNumberFormat="1" applyFont="1" applyFill="1" applyBorder="1" applyAlignment="1">
      <alignment horizontal="justify" vertical="center" wrapText="1"/>
    </xf>
    <xf numFmtId="0" fontId="34" fillId="0" borderId="23" xfId="1087" applyFont="1" applyBorder="1" applyAlignment="1">
      <alignment horizontal="justify" vertical="center" wrapText="1"/>
    </xf>
    <xf numFmtId="0" fontId="33" fillId="0" borderId="23" xfId="1087" applyFont="1" applyBorder="1" applyAlignment="1">
      <alignment horizontal="justify" vertical="center" wrapText="1"/>
    </xf>
    <xf numFmtId="43" fontId="26" fillId="0" borderId="23" xfId="9" applyFont="1" applyFill="1" applyBorder="1" applyAlignment="1" applyProtection="1">
      <alignment horizontal="center" vertical="center"/>
    </xf>
    <xf numFmtId="43" fontId="28" fillId="0" borderId="23" xfId="9" applyFont="1" applyFill="1" applyBorder="1" applyAlignment="1" applyProtection="1">
      <alignment horizontal="center" vertical="center"/>
    </xf>
    <xf numFmtId="0" fontId="3" fillId="0" borderId="23" xfId="2" applyFont="1" applyFill="1" applyBorder="1" applyAlignment="1">
      <alignment horizontal="justify" vertical="center" wrapText="1"/>
    </xf>
    <xf numFmtId="43" fontId="3" fillId="0" borderId="23" xfId="2" applyNumberFormat="1" applyFont="1" applyFill="1" applyBorder="1" applyAlignment="1">
      <alignment horizontal="justify" vertical="center" wrapText="1"/>
    </xf>
    <xf numFmtId="43" fontId="28" fillId="0" borderId="23" xfId="2" applyNumberFormat="1" applyFont="1" applyBorder="1" applyAlignment="1">
      <alignment horizontal="justify" vertical="center" wrapText="1"/>
    </xf>
    <xf numFmtId="43" fontId="26" fillId="0" borderId="23" xfId="9" applyFont="1" applyBorder="1" applyAlignment="1" applyProtection="1">
      <alignment horizontal="center" vertical="center"/>
    </xf>
    <xf numFmtId="43" fontId="3" fillId="0" borderId="23" xfId="2" applyNumberFormat="1" applyFont="1" applyBorder="1" applyAlignment="1">
      <alignment horizontal="justify" vertical="center" wrapText="1"/>
    </xf>
    <xf numFmtId="0" fontId="28" fillId="58" borderId="23" xfId="10" applyFont="1" applyFill="1" applyBorder="1" applyAlignment="1" applyProtection="1">
      <alignment vertical="center" wrapText="1"/>
      <protection locked="0"/>
    </xf>
    <xf numFmtId="0" fontId="28" fillId="58" borderId="23" xfId="767" applyFont="1" applyFill="1" applyBorder="1" applyAlignment="1" applyProtection="1">
      <alignment horizontal="left" vertical="center" wrapText="1"/>
      <protection locked="0"/>
    </xf>
    <xf numFmtId="2" fontId="28" fillId="58" borderId="23" xfId="2" applyNumberFormat="1" applyFont="1" applyFill="1" applyBorder="1" applyAlignment="1">
      <alignment horizontal="right" vertical="center" wrapText="1"/>
    </xf>
    <xf numFmtId="0" fontId="28" fillId="58" borderId="23" xfId="767" applyFont="1" applyFill="1" applyBorder="1" applyAlignment="1" applyProtection="1">
      <alignment horizontal="center" vertical="center" wrapText="1"/>
      <protection locked="0"/>
    </xf>
    <xf numFmtId="2" fontId="28" fillId="58" borderId="23" xfId="10" applyNumberFormat="1" applyFont="1" applyFill="1" applyBorder="1" applyAlignment="1">
      <alignment horizontal="right" vertical="center"/>
    </xf>
    <xf numFmtId="0" fontId="4" fillId="58" borderId="23" xfId="10" applyFont="1" applyFill="1" applyBorder="1" applyAlignment="1" applyProtection="1">
      <alignment horizontal="justify" vertical="center" wrapText="1"/>
      <protection locked="0"/>
    </xf>
    <xf numFmtId="0" fontId="26" fillId="0" borderId="4" xfId="2" applyFont="1" applyBorder="1" applyAlignment="1">
      <alignment vertical="center" wrapText="1"/>
    </xf>
    <xf numFmtId="0" fontId="28" fillId="0" borderId="4" xfId="2" applyFont="1" applyBorder="1" applyAlignment="1">
      <alignment vertical="center" wrapText="1"/>
    </xf>
    <xf numFmtId="0" fontId="28" fillId="0" borderId="4" xfId="2" applyFont="1" applyBorder="1" applyAlignment="1">
      <alignment horizontal="left" vertical="center" wrapText="1"/>
    </xf>
    <xf numFmtId="0" fontId="28" fillId="0" borderId="4" xfId="2" applyFont="1" applyBorder="1" applyAlignment="1">
      <alignment horizontal="center" vertical="center" wrapText="1"/>
    </xf>
    <xf numFmtId="43" fontId="28" fillId="0" borderId="23" xfId="6" applyNumberFormat="1" applyFont="1" applyBorder="1" applyAlignment="1" applyProtection="1">
      <alignment horizontal="justify" vertical="center" wrapText="1"/>
      <protection locked="0"/>
    </xf>
    <xf numFmtId="0" fontId="26" fillId="0" borderId="4" xfId="2" applyFont="1" applyFill="1" applyBorder="1" applyAlignment="1">
      <alignment horizontal="justify" vertical="center" wrapText="1"/>
    </xf>
    <xf numFmtId="43" fontId="28" fillId="0" borderId="4" xfId="2" applyNumberFormat="1" applyFont="1" applyFill="1" applyBorder="1" applyAlignment="1">
      <alignment horizontal="justify" vertical="center" wrapText="1"/>
    </xf>
    <xf numFmtId="0" fontId="26" fillId="85" borderId="4" xfId="2" applyFont="1" applyFill="1" applyBorder="1" applyAlignment="1">
      <alignment horizontal="center" vertical="center" wrapText="1"/>
    </xf>
    <xf numFmtId="43" fontId="26" fillId="86" borderId="23" xfId="2" applyNumberFormat="1" applyFont="1" applyFill="1" applyBorder="1" applyAlignment="1">
      <alignment horizontal="right" vertical="center" wrapText="1"/>
    </xf>
    <xf numFmtId="0" fontId="26" fillId="85" borderId="4" xfId="2" applyFont="1" applyFill="1" applyBorder="1" applyAlignment="1">
      <alignment horizontal="justify" vertical="center" wrapText="1"/>
    </xf>
    <xf numFmtId="1" fontId="26" fillId="85" borderId="23" xfId="2" applyNumberFormat="1" applyFont="1" applyFill="1" applyBorder="1" applyAlignment="1">
      <alignment horizontal="center" vertical="center" wrapText="1"/>
    </xf>
    <xf numFmtId="0" fontId="26" fillId="68" borderId="23" xfId="2" applyFont="1" applyFill="1" applyBorder="1" applyAlignment="1">
      <alignment horizontal="center" vertical="center" wrapText="1"/>
    </xf>
    <xf numFmtId="0" fontId="26" fillId="69" borderId="23" xfId="2" applyFont="1" applyFill="1" applyBorder="1" applyAlignment="1">
      <alignment vertical="center" wrapText="1"/>
    </xf>
    <xf numFmtId="0" fontId="2" fillId="68" borderId="23" xfId="2" applyFont="1" applyFill="1" applyBorder="1" applyAlignment="1">
      <alignment vertical="center" wrapText="1"/>
    </xf>
    <xf numFmtId="43" fontId="42" fillId="68" borderId="23" xfId="2" applyNumberFormat="1" applyFont="1" applyFill="1" applyBorder="1" applyAlignment="1">
      <alignment horizontal="right" vertical="center" wrapText="1"/>
    </xf>
    <xf numFmtId="2" fontId="2" fillId="68" borderId="23" xfId="2" applyNumberFormat="1" applyFont="1" applyFill="1" applyBorder="1" applyAlignment="1">
      <alignment horizontal="right" vertical="center" wrapText="1"/>
    </xf>
    <xf numFmtId="0" fontId="4" fillId="0" borderId="23" xfId="10" applyFont="1" applyBorder="1" applyAlignment="1" applyProtection="1">
      <alignment horizontal="center" vertical="center"/>
      <protection locked="0"/>
    </xf>
    <xf numFmtId="2" fontId="28" fillId="0" borderId="23" xfId="766" applyNumberFormat="1" applyFont="1" applyFill="1" applyBorder="1" applyAlignment="1" applyProtection="1">
      <alignment horizontal="right" vertical="center" wrapText="1"/>
      <protection locked="0"/>
    </xf>
    <xf numFmtId="166" fontId="4" fillId="0" borderId="23" xfId="9" applyNumberFormat="1" applyFont="1" applyFill="1" applyBorder="1" applyAlignment="1" applyProtection="1">
      <alignment vertical="center" wrapText="1"/>
      <protection locked="0"/>
    </xf>
    <xf numFmtId="190" fontId="4" fillId="0" borderId="23" xfId="9" applyNumberFormat="1" applyFont="1" applyFill="1" applyBorder="1" applyAlignment="1" applyProtection="1">
      <alignment horizontal="right" vertical="center" wrapText="1"/>
    </xf>
    <xf numFmtId="190" fontId="34" fillId="0" borderId="23" xfId="9" applyNumberFormat="1" applyFont="1" applyFill="1" applyBorder="1" applyAlignment="1" applyProtection="1">
      <alignment horizontal="right" vertical="center" wrapText="1"/>
    </xf>
    <xf numFmtId="0" fontId="4" fillId="0" borderId="23" xfId="919" applyFont="1" applyBorder="1" applyAlignment="1" applyProtection="1">
      <alignment horizontal="left" vertical="center" wrapText="1"/>
      <protection locked="0"/>
    </xf>
    <xf numFmtId="0" fontId="27" fillId="0" borderId="23" xfId="919" applyFont="1" applyBorder="1" applyAlignment="1" applyProtection="1">
      <alignment horizontal="justify" vertical="top" wrapText="1"/>
      <protection locked="0"/>
    </xf>
    <xf numFmtId="0" fontId="26" fillId="62" borderId="23" xfId="1150" applyFont="1" applyFill="1" applyBorder="1" applyAlignment="1">
      <alignment horizontal="center" vertical="center" wrapText="1"/>
    </xf>
    <xf numFmtId="0" fontId="26" fillId="0" borderId="23" xfId="1150" applyFont="1" applyBorder="1" applyAlignment="1">
      <alignment horizontal="center" vertical="center" wrapText="1"/>
    </xf>
    <xf numFmtId="0" fontId="26" fillId="0" borderId="23" xfId="1150" applyFont="1" applyBorder="1" applyAlignment="1">
      <alignment vertical="center" wrapText="1"/>
    </xf>
    <xf numFmtId="2" fontId="26" fillId="0" borderId="23" xfId="766" applyNumberFormat="1" applyFont="1" applyBorder="1" applyAlignment="1">
      <alignment vertical="center" wrapText="1"/>
    </xf>
    <xf numFmtId="0" fontId="33" fillId="0" borderId="23" xfId="1150" applyFont="1" applyBorder="1" applyAlignment="1">
      <alignment vertical="center" wrapText="1"/>
    </xf>
    <xf numFmtId="0" fontId="26" fillId="0" borderId="23" xfId="766" applyFont="1" applyBorder="1" applyAlignment="1">
      <alignment horizontal="left" vertical="center" wrapText="1"/>
    </xf>
    <xf numFmtId="0" fontId="28" fillId="0" borderId="23" xfId="766" applyFont="1" applyBorder="1" applyAlignment="1">
      <alignment horizontal="left" vertical="center" wrapText="1"/>
    </xf>
    <xf numFmtId="2" fontId="28" fillId="0" borderId="23" xfId="1150" applyNumberFormat="1" applyFont="1" applyBorder="1" applyAlignment="1">
      <alignment horizontal="right" vertical="center" wrapText="1"/>
    </xf>
    <xf numFmtId="0" fontId="28" fillId="0" borderId="23" xfId="766" applyFont="1" applyFill="1" applyBorder="1" applyAlignment="1">
      <alignment horizontal="left" vertical="center" wrapText="1"/>
    </xf>
    <xf numFmtId="0" fontId="28" fillId="0" borderId="23" xfId="767" applyFont="1" applyFill="1" applyBorder="1" applyAlignment="1" applyProtection="1">
      <alignment vertical="center" wrapText="1"/>
      <protection locked="0"/>
    </xf>
    <xf numFmtId="2" fontId="28" fillId="0" borderId="23" xfId="766" applyNumberFormat="1" applyFont="1" applyFill="1" applyBorder="1" applyAlignment="1" applyProtection="1">
      <alignment vertical="center" wrapText="1"/>
      <protection locked="0"/>
    </xf>
    <xf numFmtId="0" fontId="26" fillId="0" borderId="23" xfId="766" applyFont="1" applyFill="1" applyBorder="1" applyAlignment="1">
      <alignment horizontal="left" vertical="center" wrapText="1"/>
    </xf>
    <xf numFmtId="2" fontId="28" fillId="0" borderId="23" xfId="766" applyNumberFormat="1" applyFont="1" applyBorder="1" applyAlignment="1" applyProtection="1">
      <alignment horizontal="justify" vertical="center" wrapText="1"/>
      <protection locked="0"/>
    </xf>
    <xf numFmtId="2" fontId="28" fillId="0" borderId="23" xfId="766" applyNumberFormat="1" applyFont="1" applyBorder="1" applyAlignment="1" applyProtection="1">
      <alignment vertical="center" wrapText="1"/>
      <protection locked="0"/>
    </xf>
    <xf numFmtId="0" fontId="28" fillId="0" borderId="23" xfId="1070" applyFont="1" applyBorder="1" applyAlignment="1" applyProtection="1">
      <alignment vertical="center" wrapText="1"/>
      <protection locked="0"/>
    </xf>
    <xf numFmtId="1" fontId="28" fillId="0" borderId="23" xfId="1070" applyNumberFormat="1" applyFont="1" applyBorder="1" applyAlignment="1" applyProtection="1">
      <alignment horizontal="center" vertical="center"/>
      <protection locked="0"/>
    </xf>
    <xf numFmtId="2" fontId="28" fillId="0" borderId="23" xfId="822" applyNumberFormat="1" applyFont="1" applyBorder="1" applyAlignment="1" applyProtection="1">
      <alignment horizontal="justify" vertical="center" wrapText="1"/>
      <protection locked="0"/>
    </xf>
    <xf numFmtId="2" fontId="28" fillId="0" borderId="23" xfId="822" applyNumberFormat="1" applyFont="1" applyBorder="1" applyAlignment="1" applyProtection="1">
      <alignment horizontal="right" vertical="center" wrapText="1"/>
      <protection locked="0"/>
    </xf>
    <xf numFmtId="0" fontId="26" fillId="0" borderId="23" xfId="1070" applyFont="1" applyBorder="1" applyAlignment="1" applyProtection="1">
      <alignment horizontal="left" vertical="center"/>
      <protection locked="0"/>
    </xf>
    <xf numFmtId="2" fontId="26" fillId="0" borderId="23" xfId="1150" applyNumberFormat="1" applyFont="1" applyBorder="1" applyAlignment="1">
      <alignment horizontal="right" vertical="center" wrapText="1"/>
    </xf>
    <xf numFmtId="2" fontId="26" fillId="0" borderId="23" xfId="822" applyNumberFormat="1" applyFont="1" applyBorder="1" applyAlignment="1" applyProtection="1">
      <alignment vertical="center" wrapText="1"/>
      <protection locked="0"/>
    </xf>
    <xf numFmtId="0" fontId="33" fillId="0" borderId="23" xfId="10" applyFont="1" applyBorder="1" applyAlignment="1" applyProtection="1">
      <alignment vertical="center" wrapText="1"/>
      <protection locked="0"/>
    </xf>
    <xf numFmtId="0" fontId="26" fillId="85" borderId="23" xfId="1150" applyFont="1" applyFill="1" applyBorder="1" applyAlignment="1">
      <alignment horizontal="left" vertical="center"/>
    </xf>
    <xf numFmtId="0" fontId="26" fillId="84" borderId="23" xfId="1150" applyFont="1" applyFill="1" applyBorder="1" applyAlignment="1">
      <alignment horizontal="center" vertical="center" wrapText="1"/>
    </xf>
    <xf numFmtId="0" fontId="26" fillId="85" borderId="23" xfId="1150" applyFont="1" applyFill="1" applyBorder="1" applyAlignment="1">
      <alignment vertical="center" wrapText="1"/>
    </xf>
    <xf numFmtId="0" fontId="26" fillId="85" borderId="23" xfId="1150" applyFont="1" applyFill="1" applyBorder="1" applyAlignment="1">
      <alignment horizontal="center" vertical="center" wrapText="1"/>
    </xf>
    <xf numFmtId="2" fontId="26" fillId="85" borderId="23" xfId="1150" applyNumberFormat="1" applyFont="1" applyFill="1" applyBorder="1" applyAlignment="1">
      <alignment horizontal="right" vertical="center" wrapText="1"/>
    </xf>
    <xf numFmtId="2" fontId="26" fillId="63" borderId="23" xfId="1150" applyNumberFormat="1" applyFont="1" applyFill="1" applyBorder="1" applyAlignment="1">
      <alignment horizontal="center" vertical="center"/>
    </xf>
    <xf numFmtId="2" fontId="26" fillId="63" borderId="23" xfId="1150" applyNumberFormat="1" applyFont="1" applyFill="1" applyBorder="1" applyAlignment="1">
      <alignment horizontal="center" vertical="center" wrapText="1"/>
    </xf>
    <xf numFmtId="2" fontId="26" fillId="63" borderId="23" xfId="1150" applyNumberFormat="1" applyFont="1" applyFill="1" applyBorder="1" applyAlignment="1">
      <alignment horizontal="right" vertical="center"/>
    </xf>
    <xf numFmtId="0" fontId="26" fillId="21" borderId="23" xfId="1150" applyFont="1" applyFill="1" applyBorder="1" applyAlignment="1">
      <alignment horizontal="center" vertical="center" wrapText="1"/>
    </xf>
    <xf numFmtId="0" fontId="26" fillId="21" borderId="23" xfId="1150" applyFont="1" applyFill="1" applyBorder="1" applyAlignment="1">
      <alignment vertical="center" wrapText="1"/>
    </xf>
    <xf numFmtId="2" fontId="26" fillId="21" borderId="23" xfId="1150" applyNumberFormat="1" applyFont="1" applyFill="1" applyBorder="1" applyAlignment="1">
      <alignment vertical="center" wrapText="1"/>
    </xf>
    <xf numFmtId="2" fontId="26" fillId="21" borderId="23" xfId="1150" applyNumberFormat="1" applyFont="1" applyFill="1" applyBorder="1" applyAlignment="1">
      <alignment horizontal="right" vertical="center" wrapText="1"/>
    </xf>
    <xf numFmtId="2" fontId="26" fillId="0" borderId="23" xfId="1150" applyNumberFormat="1" applyFont="1" applyBorder="1" applyAlignment="1">
      <alignment vertical="center" wrapText="1"/>
    </xf>
    <xf numFmtId="2" fontId="28" fillId="0" borderId="23" xfId="1150" applyNumberFormat="1" applyFont="1" applyFill="1" applyBorder="1" applyAlignment="1">
      <alignment horizontal="justify" vertical="center" wrapText="1"/>
    </xf>
    <xf numFmtId="0" fontId="71" fillId="0" borderId="23" xfId="1150" applyFont="1" applyFill="1" applyBorder="1" applyAlignment="1">
      <alignment horizontal="justify" vertical="center" wrapText="1"/>
    </xf>
    <xf numFmtId="0" fontId="26" fillId="0" borderId="23" xfId="704" applyFont="1" applyFill="1" applyBorder="1" applyAlignment="1">
      <alignment vertical="center" wrapText="1"/>
    </xf>
    <xf numFmtId="2" fontId="26" fillId="0" borderId="23" xfId="704" applyNumberFormat="1" applyFont="1" applyFill="1" applyBorder="1" applyAlignment="1">
      <alignment vertical="center" wrapText="1"/>
    </xf>
    <xf numFmtId="0" fontId="26" fillId="0" borderId="23" xfId="704" applyFont="1" applyFill="1" applyBorder="1" applyAlignment="1">
      <alignment horizontal="center" vertical="center" wrapText="1"/>
    </xf>
    <xf numFmtId="0" fontId="28" fillId="0" borderId="23" xfId="982" applyFont="1" applyFill="1" applyBorder="1" applyAlignment="1" applyProtection="1">
      <alignment vertical="center" wrapText="1"/>
      <protection locked="0"/>
    </xf>
    <xf numFmtId="0" fontId="28" fillId="0" borderId="23" xfId="704" applyFont="1" applyFill="1" applyBorder="1" applyAlignment="1">
      <alignment vertical="center" wrapText="1"/>
    </xf>
    <xf numFmtId="2" fontId="28" fillId="0" borderId="23" xfId="704" applyNumberFormat="1" applyFont="1" applyFill="1" applyBorder="1" applyAlignment="1">
      <alignment vertical="center" wrapText="1"/>
    </xf>
    <xf numFmtId="0" fontId="28" fillId="0" borderId="23" xfId="704" applyFont="1" applyFill="1" applyBorder="1" applyAlignment="1">
      <alignment horizontal="center" vertical="center" wrapText="1"/>
    </xf>
    <xf numFmtId="2" fontId="28" fillId="0" borderId="23" xfId="982" applyNumberFormat="1" applyFont="1" applyFill="1" applyBorder="1" applyAlignment="1" applyProtection="1">
      <alignment vertical="center" wrapText="1"/>
      <protection locked="0"/>
    </xf>
    <xf numFmtId="194" fontId="28" fillId="0" borderId="23" xfId="1150" applyNumberFormat="1" applyFont="1" applyFill="1" applyBorder="1" applyAlignment="1">
      <alignment vertical="center" wrapText="1"/>
    </xf>
    <xf numFmtId="0" fontId="28" fillId="0" borderId="23" xfId="908" applyFont="1" applyFill="1" applyBorder="1" applyAlignment="1" applyProtection="1">
      <alignment horizontal="left" vertical="center" wrapText="1"/>
      <protection locked="0"/>
    </xf>
    <xf numFmtId="165" fontId="28" fillId="0" borderId="23" xfId="1150" applyNumberFormat="1" applyFont="1" applyFill="1" applyBorder="1" applyAlignment="1">
      <alignment horizontal="center" vertical="center" wrapText="1"/>
    </xf>
    <xf numFmtId="0" fontId="26" fillId="0" borderId="23" xfId="1070" applyFont="1" applyFill="1" applyBorder="1" applyAlignment="1">
      <alignment horizontal="justify" vertical="center" wrapText="1"/>
    </xf>
    <xf numFmtId="0" fontId="28" fillId="0" borderId="23" xfId="1070" applyFont="1" applyFill="1" applyBorder="1" applyAlignment="1" applyProtection="1">
      <alignment vertical="center"/>
      <protection locked="0"/>
    </xf>
    <xf numFmtId="0" fontId="28" fillId="0" borderId="23" xfId="1070" applyFont="1" applyFill="1" applyBorder="1" applyAlignment="1" applyProtection="1">
      <alignment horizontal="left" vertical="center" wrapText="1"/>
      <protection locked="0"/>
    </xf>
    <xf numFmtId="0" fontId="33" fillId="0" borderId="23" xfId="1096" applyFont="1" applyFill="1" applyBorder="1" applyAlignment="1" applyProtection="1">
      <alignment horizontal="justify" vertical="center" wrapText="1"/>
      <protection locked="0"/>
    </xf>
    <xf numFmtId="174" fontId="28" fillId="0" borderId="23" xfId="1152" applyNumberFormat="1" applyFont="1" applyFill="1" applyBorder="1" applyAlignment="1" applyProtection="1">
      <alignment horizontal="left" vertical="center" wrapText="1"/>
      <protection locked="0"/>
    </xf>
    <xf numFmtId="0" fontId="26" fillId="25" borderId="23" xfId="15" applyFont="1" applyFill="1" applyBorder="1" applyAlignment="1">
      <alignment horizontal="justify" vertical="center" wrapText="1"/>
    </xf>
    <xf numFmtId="0" fontId="28" fillId="25" borderId="23" xfId="1070" applyFont="1" applyFill="1" applyBorder="1" applyAlignment="1" applyProtection="1">
      <alignment vertical="center"/>
      <protection locked="0"/>
    </xf>
    <xf numFmtId="0" fontId="28" fillId="25" borderId="23" xfId="1070" applyFont="1" applyFill="1" applyBorder="1" applyAlignment="1" applyProtection="1">
      <alignment horizontal="left" vertical="center" wrapText="1"/>
      <protection locked="0"/>
    </xf>
    <xf numFmtId="0" fontId="28" fillId="25" borderId="23" xfId="822" applyFont="1" applyFill="1" applyBorder="1" applyAlignment="1" applyProtection="1">
      <alignment horizontal="center" vertical="center" wrapText="1"/>
      <protection locked="0"/>
    </xf>
    <xf numFmtId="0" fontId="26" fillId="25" borderId="23" xfId="1096" applyFont="1" applyFill="1" applyBorder="1" applyAlignment="1" applyProtection="1">
      <alignment horizontal="justify" vertical="center" wrapText="1"/>
      <protection locked="0"/>
    </xf>
    <xf numFmtId="0" fontId="26" fillId="0" borderId="23" xfId="1096" applyFont="1" applyFill="1" applyBorder="1" applyAlignment="1" applyProtection="1">
      <alignment horizontal="justify" vertical="center" wrapText="1"/>
      <protection locked="0"/>
    </xf>
    <xf numFmtId="43" fontId="28" fillId="25" borderId="23" xfId="822" applyNumberFormat="1" applyFont="1" applyFill="1" applyBorder="1" applyAlignment="1" applyProtection="1">
      <alignment horizontal="center" vertical="center" wrapText="1"/>
      <protection locked="0"/>
    </xf>
    <xf numFmtId="43" fontId="28" fillId="25" borderId="23" xfId="1096" applyNumberFormat="1" applyFont="1" applyFill="1" applyBorder="1" applyAlignment="1" applyProtection="1">
      <alignment horizontal="justify" vertical="center" wrapText="1"/>
      <protection locked="0"/>
    </xf>
    <xf numFmtId="43" fontId="26" fillId="25" borderId="23" xfId="1096" applyNumberFormat="1"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left" vertical="center"/>
      <protection locked="0"/>
    </xf>
    <xf numFmtId="0" fontId="26" fillId="0" borderId="23" xfId="822" applyFont="1" applyFill="1" applyBorder="1" applyAlignment="1" applyProtection="1">
      <alignment horizontal="justify" vertical="center" wrapText="1"/>
      <protection locked="0"/>
    </xf>
    <xf numFmtId="0" fontId="33" fillId="0" borderId="23" xfId="1070" applyFont="1" applyFill="1" applyBorder="1" applyAlignment="1" applyProtection="1">
      <alignment horizontal="justify" vertical="center" wrapText="1"/>
      <protection locked="0"/>
    </xf>
    <xf numFmtId="0" fontId="28" fillId="0" borderId="23" xfId="1070" applyFont="1" applyFill="1" applyBorder="1" applyAlignment="1" applyProtection="1">
      <alignment horizontal="justify" vertical="center" wrapText="1"/>
      <protection locked="0"/>
    </xf>
    <xf numFmtId="0" fontId="28" fillId="0" borderId="23" xfId="15" applyFont="1" applyFill="1" applyBorder="1" applyAlignment="1" applyProtection="1">
      <alignment horizontal="justify" vertical="center" wrapText="1"/>
      <protection locked="0"/>
    </xf>
    <xf numFmtId="165" fontId="28" fillId="0" borderId="23" xfId="1150" applyNumberFormat="1" applyFont="1" applyBorder="1" applyAlignment="1">
      <alignment horizontal="center" vertical="center" wrapText="1"/>
    </xf>
    <xf numFmtId="0" fontId="28" fillId="0" borderId="23" xfId="1150" applyFont="1" applyBorder="1" applyAlignment="1">
      <alignment horizontal="justify" vertical="center" wrapText="1"/>
    </xf>
    <xf numFmtId="2" fontId="28" fillId="0" borderId="23" xfId="1150" applyNumberFormat="1" applyFont="1" applyBorder="1" applyAlignment="1">
      <alignment horizontal="center" vertical="center" wrapText="1"/>
    </xf>
    <xf numFmtId="0" fontId="28" fillId="0" borderId="23" xfId="1070" applyFont="1" applyBorder="1" applyAlignment="1">
      <alignment horizontal="justify" vertical="center" wrapText="1"/>
    </xf>
    <xf numFmtId="0" fontId="28" fillId="0" borderId="23" xfId="1070" applyFont="1" applyBorder="1" applyAlignment="1" applyProtection="1">
      <alignment horizontal="center" vertical="center"/>
      <protection locked="0"/>
    </xf>
    <xf numFmtId="0" fontId="28" fillId="0" borderId="23" xfId="822" applyFont="1" applyBorder="1" applyAlignment="1" applyProtection="1">
      <alignment horizontal="left" vertical="center" wrapText="1"/>
      <protection locked="0"/>
    </xf>
    <xf numFmtId="0" fontId="28" fillId="0" borderId="23" xfId="822" applyFont="1" applyBorder="1" applyAlignment="1" applyProtection="1">
      <alignment horizontal="center" vertical="center" wrapText="1"/>
      <protection locked="0"/>
    </xf>
    <xf numFmtId="0" fontId="26" fillId="0" borderId="23" xfId="822" applyFont="1" applyBorder="1" applyAlignment="1" applyProtection="1">
      <alignment horizontal="justify" vertical="center"/>
      <protection locked="0"/>
    </xf>
    <xf numFmtId="0" fontId="26" fillId="0" borderId="23" xfId="982" applyFont="1" applyFill="1" applyBorder="1" applyAlignment="1" applyProtection="1">
      <alignment horizontal="justify" vertical="center" wrapText="1"/>
      <protection locked="0"/>
    </xf>
    <xf numFmtId="0" fontId="26" fillId="0" borderId="23" xfId="1150" applyFont="1" applyBorder="1" applyAlignment="1">
      <alignment horizontal="left" vertical="center" wrapText="1"/>
    </xf>
    <xf numFmtId="0" fontId="33" fillId="0" borderId="23" xfId="1150" applyFont="1" applyBorder="1" applyAlignment="1">
      <alignment horizontal="left" vertical="center" wrapText="1"/>
    </xf>
    <xf numFmtId="2" fontId="26" fillId="0" borderId="23" xfId="1150" applyNumberFormat="1" applyFont="1" applyBorder="1" applyAlignment="1">
      <alignment horizontal="justify" vertical="center" wrapText="1"/>
    </xf>
    <xf numFmtId="0" fontId="26" fillId="0" borderId="23" xfId="912" applyFont="1" applyBorder="1" applyAlignment="1" applyProtection="1">
      <alignment horizontal="justify" vertical="center" wrapText="1"/>
      <protection locked="0"/>
    </xf>
    <xf numFmtId="0" fontId="28" fillId="0" borderId="23" xfId="1150" applyFont="1" applyBorder="1" applyAlignment="1">
      <alignment vertical="center"/>
    </xf>
    <xf numFmtId="0" fontId="28" fillId="0" borderId="23" xfId="1150" applyFont="1" applyBorder="1" applyAlignment="1">
      <alignment horizontal="center" vertical="center"/>
    </xf>
    <xf numFmtId="164" fontId="28" fillId="0" borderId="23" xfId="299" applyNumberFormat="1" applyFont="1" applyFill="1" applyBorder="1" applyAlignment="1">
      <alignment horizontal="right" vertical="center"/>
    </xf>
    <xf numFmtId="0" fontId="28" fillId="0" borderId="23" xfId="822" applyFont="1" applyBorder="1" applyAlignment="1" applyProtection="1">
      <alignment horizontal="right" vertical="center" wrapText="1"/>
      <protection locked="0"/>
    </xf>
    <xf numFmtId="2" fontId="26" fillId="0" borderId="23" xfId="1150" applyNumberFormat="1" applyFont="1" applyFill="1" applyBorder="1" applyAlignment="1">
      <alignment horizontal="center" vertical="center" wrapText="1"/>
    </xf>
    <xf numFmtId="165" fontId="26" fillId="25" borderId="23" xfId="1150" applyNumberFormat="1" applyFont="1" applyFill="1" applyBorder="1" applyAlignment="1">
      <alignment horizontal="center" vertical="center" wrapText="1"/>
    </xf>
    <xf numFmtId="2" fontId="43" fillId="25" borderId="23" xfId="1150" applyNumberFormat="1" applyFont="1" applyFill="1" applyBorder="1" applyAlignment="1">
      <alignment horizontal="justify" vertical="center" wrapText="1"/>
    </xf>
    <xf numFmtId="2" fontId="28" fillId="25" borderId="23" xfId="1150" applyNumberFormat="1" applyFont="1" applyFill="1" applyBorder="1" applyAlignment="1">
      <alignment horizontal="justify" vertical="center" wrapText="1"/>
    </xf>
    <xf numFmtId="165" fontId="26" fillId="0" borderId="23" xfId="1150" applyNumberFormat="1" applyFont="1" applyBorder="1" applyAlignment="1">
      <alignment horizontal="center" vertical="center" wrapText="1"/>
    </xf>
    <xf numFmtId="2" fontId="26" fillId="0" borderId="23" xfId="1150" applyNumberFormat="1" applyFont="1" applyBorder="1" applyAlignment="1">
      <alignment horizontal="center" vertical="center" wrapText="1"/>
    </xf>
    <xf numFmtId="165" fontId="26" fillId="0" borderId="23" xfId="1150" applyNumberFormat="1" applyFont="1" applyFill="1" applyBorder="1" applyAlignment="1">
      <alignment horizontal="center" vertical="center" wrapText="1"/>
    </xf>
    <xf numFmtId="0" fontId="33" fillId="0" borderId="23" xfId="1150" applyFont="1" applyBorder="1" applyAlignment="1">
      <alignment horizontal="justify" vertical="center" wrapText="1"/>
    </xf>
    <xf numFmtId="167" fontId="28" fillId="0" borderId="23" xfId="9" applyNumberFormat="1" applyFont="1" applyFill="1" applyBorder="1" applyAlignment="1" applyProtection="1">
      <alignment horizontal="right" vertical="center"/>
    </xf>
    <xf numFmtId="0" fontId="28" fillId="0" borderId="23" xfId="1150" applyFont="1" applyFill="1" applyBorder="1" applyAlignment="1">
      <alignment horizontal="right" vertical="center" wrapText="1"/>
    </xf>
    <xf numFmtId="3" fontId="28" fillId="0" borderId="23" xfId="1150" applyNumberFormat="1" applyFont="1" applyBorder="1" applyAlignment="1">
      <alignment horizontal="center" vertical="center" wrapText="1"/>
    </xf>
    <xf numFmtId="0" fontId="28" fillId="0" borderId="23" xfId="1070" applyFont="1" applyBorder="1" applyAlignment="1" applyProtection="1">
      <alignment vertical="center"/>
      <protection locked="0"/>
    </xf>
    <xf numFmtId="0" fontId="28" fillId="0" borderId="23" xfId="1070" applyFont="1" applyBorder="1" applyAlignment="1" applyProtection="1">
      <alignment horizontal="left" vertical="center" wrapText="1"/>
      <protection locked="0"/>
    </xf>
    <xf numFmtId="0" fontId="28"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justify" vertical="center" wrapText="1"/>
      <protection locked="0"/>
    </xf>
    <xf numFmtId="0" fontId="28" fillId="0" borderId="23" xfId="1070" applyFont="1" applyFill="1" applyBorder="1" applyAlignment="1" applyProtection="1">
      <alignment horizontal="right" vertical="center" wrapText="1"/>
      <protection locked="0"/>
    </xf>
    <xf numFmtId="0" fontId="2" fillId="0" borderId="23" xfId="1150" applyFont="1" applyBorder="1" applyAlignment="1">
      <alignment horizontal="center" vertical="center" wrapText="1"/>
    </xf>
    <xf numFmtId="0" fontId="26" fillId="0" borderId="23" xfId="1070" applyFont="1" applyBorder="1" applyAlignment="1" applyProtection="1">
      <alignment vertical="center"/>
      <protection locked="0"/>
    </xf>
    <xf numFmtId="0" fontId="26" fillId="0" borderId="23" xfId="1070" applyFont="1" applyBorder="1" applyAlignment="1" applyProtection="1">
      <alignment horizontal="right" vertical="center" wrapText="1"/>
      <protection locked="0"/>
    </xf>
    <xf numFmtId="0" fontId="26" fillId="0" borderId="23" xfId="822" applyFont="1" applyBorder="1" applyAlignment="1" applyProtection="1">
      <alignment horizontal="center" vertical="center" wrapText="1"/>
      <protection locked="0"/>
    </xf>
    <xf numFmtId="0" fontId="26" fillId="0" borderId="23" xfId="1070" applyFont="1" applyBorder="1" applyAlignment="1">
      <alignment horizontal="justify" vertical="center" wrapText="1"/>
    </xf>
    <xf numFmtId="2" fontId="26" fillId="70" borderId="23" xfId="1150" applyNumberFormat="1" applyFont="1" applyFill="1" applyBorder="1" applyAlignment="1">
      <alignment vertical="center" wrapText="1"/>
    </xf>
    <xf numFmtId="1" fontId="26" fillId="9" borderId="23" xfId="2" applyNumberFormat="1" applyFont="1" applyFill="1" applyBorder="1" applyAlignment="1">
      <alignment horizontal="center" vertical="center" wrapText="1"/>
    </xf>
    <xf numFmtId="0" fontId="26" fillId="63" borderId="23" xfId="1150" applyFont="1" applyFill="1" applyBorder="1" applyAlignment="1">
      <alignment horizontal="left" vertical="center" wrapText="1"/>
    </xf>
    <xf numFmtId="0" fontId="26" fillId="64" borderId="23" xfId="1150" applyFont="1" applyFill="1" applyBorder="1" applyAlignment="1">
      <alignment vertical="center" wrapText="1"/>
    </xf>
    <xf numFmtId="2" fontId="28" fillId="78" borderId="23" xfId="1150" applyNumberFormat="1" applyFont="1" applyFill="1" applyBorder="1" applyAlignment="1">
      <alignment vertical="center" wrapText="1"/>
    </xf>
    <xf numFmtId="0" fontId="43" fillId="0" borderId="0" xfId="1150" applyFont="1" applyAlignment="1">
      <alignment vertical="center" wrapText="1"/>
    </xf>
    <xf numFmtId="0" fontId="28" fillId="78" borderId="23" xfId="1150" applyFont="1" applyFill="1" applyBorder="1" applyAlignment="1">
      <alignment vertical="center" wrapText="1"/>
    </xf>
    <xf numFmtId="0" fontId="28" fillId="0" borderId="23" xfId="766" applyFont="1" applyBorder="1" applyAlignment="1" applyProtection="1">
      <alignment horizontal="right" vertical="center" wrapText="1"/>
      <protection locked="0"/>
    </xf>
    <xf numFmtId="0" fontId="26" fillId="2" borderId="23" xfId="1150" applyFont="1" applyFill="1" applyBorder="1" applyAlignment="1">
      <alignment horizontal="center" vertical="center" wrapText="1"/>
    </xf>
    <xf numFmtId="0" fontId="28" fillId="2" borderId="23" xfId="1150" applyFont="1" applyFill="1" applyBorder="1" applyAlignment="1">
      <alignment vertical="center" wrapText="1"/>
    </xf>
    <xf numFmtId="2" fontId="28" fillId="2" borderId="23" xfId="1150" applyNumberFormat="1" applyFont="1" applyFill="1" applyBorder="1" applyAlignment="1">
      <alignment vertical="center" wrapText="1"/>
    </xf>
    <xf numFmtId="0" fontId="2" fillId="0" borderId="23" xfId="1150" applyFont="1" applyBorder="1" applyAlignment="1">
      <alignment horizontal="left" vertical="center" wrapText="1"/>
    </xf>
    <xf numFmtId="0" fontId="69" fillId="0" borderId="23" xfId="767" applyFont="1" applyBorder="1" applyAlignment="1">
      <alignment horizontal="justify" vertical="center" wrapText="1"/>
    </xf>
    <xf numFmtId="164" fontId="2" fillId="8" borderId="23" xfId="3" applyNumberFormat="1" applyFont="1" applyFill="1" applyBorder="1" applyAlignment="1">
      <alignment horizontal="center" vertical="center" wrapText="1"/>
    </xf>
    <xf numFmtId="1" fontId="26" fillId="9" borderId="23" xfId="1150" applyNumberFormat="1" applyFont="1" applyFill="1" applyBorder="1" applyAlignment="1">
      <alignment horizontal="center" vertical="center" wrapText="1"/>
    </xf>
    <xf numFmtId="164" fontId="26" fillId="10" borderId="23" xfId="3" applyNumberFormat="1" applyFont="1" applyFill="1" applyBorder="1" applyAlignment="1">
      <alignment horizontal="center" vertical="center" wrapText="1"/>
    </xf>
    <xf numFmtId="2" fontId="26" fillId="63" borderId="23" xfId="1150" applyNumberFormat="1" applyFont="1" applyFill="1" applyBorder="1" applyAlignment="1">
      <alignment vertical="center" wrapText="1"/>
    </xf>
    <xf numFmtId="0" fontId="26" fillId="71" borderId="23" xfId="1150" applyFont="1" applyFill="1" applyBorder="1" applyAlignment="1">
      <alignment vertical="center" wrapText="1"/>
    </xf>
    <xf numFmtId="0" fontId="26" fillId="71" borderId="23" xfId="1150" applyFont="1" applyFill="1" applyBorder="1" applyAlignment="1">
      <alignment horizontal="left" vertical="center" wrapText="1"/>
    </xf>
    <xf numFmtId="0" fontId="26" fillId="71" borderId="23" xfId="1150" applyFont="1" applyFill="1" applyBorder="1" applyAlignment="1">
      <alignment horizontal="center" vertical="center" wrapText="1"/>
    </xf>
    <xf numFmtId="2" fontId="26" fillId="71" borderId="23" xfId="1150" applyNumberFormat="1" applyFont="1" applyFill="1" applyBorder="1" applyAlignment="1">
      <alignment vertical="center" wrapText="1"/>
    </xf>
    <xf numFmtId="2" fontId="26" fillId="71" borderId="23" xfId="1150" applyNumberFormat="1" applyFont="1" applyFill="1" applyBorder="1" applyAlignment="1">
      <alignment horizontal="right" vertical="center" wrapText="1"/>
    </xf>
    <xf numFmtId="2" fontId="26" fillId="71" borderId="23" xfId="1150" applyNumberFormat="1" applyFont="1" applyFill="1" applyBorder="1" applyAlignment="1">
      <alignment horizontal="justify" vertical="center" wrapText="1"/>
    </xf>
    <xf numFmtId="0" fontId="44" fillId="0" borderId="0" xfId="1150" applyFont="1" applyAlignment="1">
      <alignment vertical="center" wrapText="1"/>
    </xf>
    <xf numFmtId="2" fontId="28" fillId="0" borderId="23" xfId="1150" applyNumberFormat="1" applyFont="1" applyFill="1" applyBorder="1" applyAlignment="1" applyProtection="1">
      <alignment horizontal="right" vertical="center" wrapText="1"/>
      <protection locked="0"/>
    </xf>
    <xf numFmtId="2" fontId="28" fillId="0" borderId="23" xfId="1150" applyNumberFormat="1" applyFont="1" applyFill="1" applyBorder="1" applyAlignment="1" applyProtection="1">
      <alignment horizontal="left" vertical="center" wrapText="1"/>
      <protection locked="0"/>
    </xf>
    <xf numFmtId="2" fontId="28" fillId="0" borderId="23" xfId="1150" applyNumberFormat="1" applyFont="1" applyFill="1" applyBorder="1" applyAlignment="1" applyProtection="1">
      <alignment horizontal="justify" vertical="center" wrapText="1"/>
      <protection locked="0"/>
    </xf>
    <xf numFmtId="2" fontId="26" fillId="0" borderId="23" xfId="15" applyNumberFormat="1" applyFont="1" applyFill="1" applyBorder="1" applyAlignment="1" applyProtection="1">
      <alignment horizontal="justify" vertical="center" wrapText="1"/>
      <protection locked="0"/>
    </xf>
    <xf numFmtId="2" fontId="28" fillId="0" borderId="23" xfId="15" applyNumberFormat="1" applyFont="1" applyFill="1" applyBorder="1" applyAlignment="1" applyProtection="1">
      <alignment horizontal="right" vertical="center" wrapText="1"/>
      <protection locked="0"/>
    </xf>
    <xf numFmtId="0" fontId="28" fillId="0" borderId="24" xfId="1150" applyFont="1" applyFill="1" applyBorder="1" applyAlignment="1">
      <alignment horizontal="center" vertical="center" wrapText="1"/>
    </xf>
    <xf numFmtId="2" fontId="28" fillId="0" borderId="23" xfId="767" applyNumberFormat="1" applyFont="1" applyFill="1" applyBorder="1" applyAlignment="1" applyProtection="1">
      <alignment horizontal="justify" vertical="center" wrapText="1"/>
      <protection locked="0"/>
    </xf>
    <xf numFmtId="0" fontId="3" fillId="0" borderId="23" xfId="1150" applyFont="1" applyFill="1" applyBorder="1" applyAlignment="1">
      <alignment horizontal="right" vertical="center" wrapText="1"/>
    </xf>
    <xf numFmtId="0" fontId="3" fillId="0" borderId="23" xfId="1150" applyFont="1" applyFill="1" applyBorder="1" applyAlignment="1">
      <alignment horizontal="justify" vertical="center" wrapText="1"/>
    </xf>
    <xf numFmtId="2" fontId="26" fillId="0" borderId="23" xfId="1150" applyNumberFormat="1" applyFont="1" applyFill="1" applyBorder="1" applyAlignment="1" applyProtection="1">
      <alignment horizontal="justify" vertical="center" wrapText="1"/>
      <protection locked="0"/>
    </xf>
    <xf numFmtId="0" fontId="28" fillId="0" borderId="23" xfId="10" applyFont="1" applyFill="1" applyBorder="1" applyAlignment="1" applyProtection="1">
      <alignment horizontal="center" vertical="center" wrapText="1"/>
      <protection locked="0"/>
    </xf>
    <xf numFmtId="2" fontId="28" fillId="0" borderId="24" xfId="1150" applyNumberFormat="1" applyFont="1" applyFill="1" applyBorder="1" applyAlignment="1">
      <alignment horizontal="justify" vertical="center" wrapText="1"/>
    </xf>
    <xf numFmtId="2" fontId="28" fillId="0" borderId="23" xfId="1150" applyNumberFormat="1" applyFont="1" applyFill="1" applyBorder="1" applyAlignment="1" applyProtection="1">
      <alignment vertical="center" wrapText="1"/>
      <protection locked="0"/>
    </xf>
    <xf numFmtId="0" fontId="28" fillId="0" borderId="23" xfId="1150" applyFont="1" applyFill="1" applyBorder="1" applyAlignment="1">
      <alignment horizontal="left" vertical="center"/>
    </xf>
    <xf numFmtId="2" fontId="3" fillId="0" borderId="23" xfId="1150" applyNumberFormat="1" applyFont="1" applyFill="1" applyBorder="1" applyAlignment="1">
      <alignment horizontal="justify" vertical="center" wrapText="1"/>
    </xf>
    <xf numFmtId="0" fontId="3" fillId="25" borderId="23" xfId="1150" applyFont="1" applyFill="1" applyBorder="1" applyAlignment="1">
      <alignment horizontal="justify" vertical="center" wrapText="1"/>
    </xf>
    <xf numFmtId="1" fontId="28" fillId="0" borderId="23" xfId="1150" applyNumberFormat="1" applyFont="1" applyFill="1" applyBorder="1" applyAlignment="1">
      <alignment horizontal="center" vertical="center" wrapText="1"/>
    </xf>
    <xf numFmtId="2" fontId="26" fillId="0" borderId="24" xfId="1150" applyNumberFormat="1" applyFont="1" applyFill="1" applyBorder="1" applyAlignment="1" applyProtection="1">
      <alignment horizontal="right" vertical="center" wrapText="1"/>
      <protection locked="0"/>
    </xf>
    <xf numFmtId="2" fontId="26" fillId="0" borderId="24" xfId="1150" applyNumberFormat="1" applyFont="1" applyFill="1" applyBorder="1" applyAlignment="1" applyProtection="1">
      <alignment vertical="center" wrapText="1"/>
      <protection locked="0"/>
    </xf>
    <xf numFmtId="2" fontId="26" fillId="0" borderId="2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right" vertical="center" wrapText="1"/>
      <protection locked="0"/>
    </xf>
    <xf numFmtId="165" fontId="28" fillId="0" borderId="23" xfId="1150" applyNumberFormat="1" applyFont="1" applyFill="1" applyBorder="1" applyAlignment="1">
      <alignment horizontal="right" vertical="center" wrapText="1"/>
    </xf>
    <xf numFmtId="2" fontId="28" fillId="0" borderId="23" xfId="1150" applyNumberFormat="1" applyFont="1" applyFill="1" applyBorder="1" applyAlignment="1">
      <alignment horizontal="left" vertical="center" wrapText="1"/>
    </xf>
    <xf numFmtId="49" fontId="28" fillId="0" borderId="23" xfId="1150" applyNumberFormat="1" applyFont="1" applyFill="1" applyBorder="1" applyAlignment="1">
      <alignment horizontal="center" vertical="center" wrapText="1"/>
    </xf>
    <xf numFmtId="0" fontId="28" fillId="0" borderId="23" xfId="766" applyFont="1" applyFill="1" applyBorder="1" applyAlignment="1" applyProtection="1">
      <alignment horizontal="right" vertical="center" wrapText="1"/>
      <protection locked="0"/>
    </xf>
    <xf numFmtId="2" fontId="33" fillId="0" borderId="23" xfId="781" applyNumberFormat="1" applyFont="1" applyFill="1" applyBorder="1" applyAlignment="1" applyProtection="1">
      <alignment horizontal="justify" vertical="center" wrapText="1"/>
      <protection locked="0"/>
    </xf>
    <xf numFmtId="2" fontId="33" fillId="0" borderId="23" xfId="1150" applyNumberFormat="1" applyFont="1" applyFill="1" applyBorder="1" applyAlignment="1">
      <alignment horizontal="justify" vertical="center" wrapText="1"/>
    </xf>
    <xf numFmtId="0" fontId="28" fillId="0" borderId="23" xfId="625" applyFont="1" applyFill="1" applyBorder="1" applyAlignment="1">
      <alignment horizontal="left" vertical="center" wrapText="1"/>
    </xf>
    <xf numFmtId="0" fontId="28" fillId="0" borderId="23" xfId="767"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right" vertical="center" wrapText="1"/>
      <protection locked="0"/>
    </xf>
    <xf numFmtId="2" fontId="28" fillId="0" borderId="23" xfId="704" applyNumberFormat="1" applyFont="1" applyFill="1" applyBorder="1" applyAlignment="1" applyProtection="1">
      <alignment horizontal="justify" vertical="center" wrapText="1"/>
      <protection locked="0"/>
    </xf>
    <xf numFmtId="0" fontId="28" fillId="0" borderId="23" xfId="768" applyFont="1" applyFill="1" applyBorder="1" applyAlignment="1" applyProtection="1">
      <alignment horizontal="right" vertical="center" wrapText="1"/>
      <protection locked="0"/>
    </xf>
    <xf numFmtId="0" fontId="28" fillId="0" borderId="23" xfId="768" applyFont="1" applyFill="1" applyBorder="1" applyAlignment="1" applyProtection="1">
      <alignment horizontal="justify" vertical="center" wrapText="1"/>
      <protection locked="0"/>
    </xf>
    <xf numFmtId="0" fontId="2" fillId="0" borderId="23" xfId="1150" applyFont="1" applyFill="1" applyBorder="1" applyAlignment="1">
      <alignment horizontal="center" vertical="center" wrapText="1"/>
    </xf>
    <xf numFmtId="2" fontId="26" fillId="0" borderId="23" xfId="767" applyNumberFormat="1" applyFont="1" applyFill="1" applyBorder="1" applyAlignment="1" applyProtection="1">
      <alignment horizontal="right" vertical="center" wrapText="1"/>
      <protection locked="0"/>
    </xf>
    <xf numFmtId="2" fontId="33" fillId="0" borderId="23" xfId="767" applyNumberFormat="1" applyFont="1" applyFill="1" applyBorder="1" applyAlignment="1" applyProtection="1">
      <alignment horizontal="justify" vertical="center" wrapText="1"/>
      <protection locked="0"/>
    </xf>
    <xf numFmtId="0" fontId="26" fillId="0" borderId="23" xfId="704" applyFont="1" applyFill="1" applyBorder="1" applyAlignment="1">
      <alignment horizontal="left" vertical="center" wrapText="1"/>
    </xf>
    <xf numFmtId="0" fontId="26" fillId="0" borderId="23" xfId="6" applyFont="1" applyFill="1" applyBorder="1" applyAlignment="1" applyProtection="1">
      <alignment horizontal="left" vertical="center" wrapText="1"/>
      <protection locked="0"/>
    </xf>
    <xf numFmtId="0" fontId="26" fillId="0" borderId="23" xfId="914" applyFont="1" applyFill="1" applyBorder="1" applyAlignment="1" applyProtection="1">
      <alignment horizontal="center" vertical="center"/>
      <protection locked="0"/>
    </xf>
    <xf numFmtId="0" fontId="26" fillId="0" borderId="23" xfId="824" applyFont="1" applyFill="1" applyBorder="1" applyAlignment="1" applyProtection="1">
      <alignment horizontal="center" vertical="center" wrapText="1"/>
      <protection locked="0"/>
    </xf>
    <xf numFmtId="2" fontId="26" fillId="0" borderId="23" xfId="824" applyNumberFormat="1" applyFont="1" applyFill="1" applyBorder="1" applyAlignment="1" applyProtection="1">
      <alignment horizontal="right" vertical="center" wrapText="1"/>
      <protection locked="0"/>
    </xf>
    <xf numFmtId="2" fontId="26" fillId="0" borderId="23" xfId="824" applyNumberFormat="1" applyFont="1" applyFill="1" applyBorder="1" applyAlignment="1" applyProtection="1">
      <alignment horizontal="justify" vertical="center" wrapText="1"/>
      <protection locked="0"/>
    </xf>
    <xf numFmtId="2" fontId="33" fillId="0" borderId="23" xfId="824" applyNumberFormat="1" applyFont="1" applyFill="1" applyBorder="1" applyAlignment="1" applyProtection="1">
      <alignment horizontal="justify" vertical="center" wrapText="1"/>
      <protection locked="0"/>
    </xf>
    <xf numFmtId="0" fontId="26" fillId="21" borderId="23" xfId="1150" applyFont="1" applyFill="1" applyBorder="1" applyAlignment="1">
      <alignment horizontal="left" vertical="center" wrapText="1"/>
    </xf>
    <xf numFmtId="2" fontId="26" fillId="21" borderId="23" xfId="1150" applyNumberFormat="1" applyFont="1" applyFill="1" applyBorder="1" applyAlignment="1">
      <alignment horizontal="justify" vertical="center" wrapText="1"/>
    </xf>
    <xf numFmtId="2" fontId="2" fillId="0" borderId="23" xfId="1150" applyNumberFormat="1" applyFont="1" applyFill="1" applyBorder="1" applyAlignment="1">
      <alignment horizontal="justify" vertical="center" wrapText="1"/>
    </xf>
    <xf numFmtId="0" fontId="28" fillId="0" borderId="23" xfId="781" applyFont="1" applyFill="1" applyBorder="1" applyAlignment="1" applyProtection="1">
      <alignment horizontal="center" vertical="center"/>
      <protection locked="0"/>
    </xf>
    <xf numFmtId="2" fontId="28" fillId="0" borderId="23" xfId="781" applyNumberFormat="1" applyFont="1" applyFill="1" applyBorder="1" applyAlignment="1" applyProtection="1">
      <alignment horizontal="right" vertical="center" wrapText="1"/>
      <protection locked="0"/>
    </xf>
    <xf numFmtId="2" fontId="28" fillId="0" borderId="23" xfId="781" applyNumberFormat="1" applyFont="1" applyFill="1" applyBorder="1" applyAlignment="1" applyProtection="1">
      <alignment horizontal="justify" vertical="center" wrapText="1"/>
      <protection locked="0"/>
    </xf>
    <xf numFmtId="2" fontId="4" fillId="0" borderId="23" xfId="767" applyNumberFormat="1" applyFont="1" applyFill="1" applyBorder="1" applyAlignment="1" applyProtection="1">
      <alignment horizontal="justify" vertical="center" wrapText="1"/>
      <protection locked="0"/>
    </xf>
    <xf numFmtId="2" fontId="26" fillId="0" borderId="23" xfId="781"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right" vertical="center" wrapText="1"/>
      <protection locked="0"/>
    </xf>
    <xf numFmtId="2" fontId="4" fillId="0" borderId="23" xfId="6" applyNumberFormat="1" applyFont="1" applyFill="1" applyBorder="1" applyAlignment="1" applyProtection="1">
      <alignment horizontal="left" vertical="center" wrapText="1"/>
      <protection locked="0"/>
    </xf>
    <xf numFmtId="2" fontId="4" fillId="0" borderId="23" xfId="6" applyNumberFormat="1" applyFont="1" applyFill="1" applyBorder="1" applyAlignment="1" applyProtection="1">
      <alignment horizontal="justify" vertical="center" wrapText="1"/>
      <protection locked="0"/>
    </xf>
    <xf numFmtId="2" fontId="4" fillId="0" borderId="23" xfId="1150" applyNumberFormat="1" applyFont="1" applyFill="1" applyBorder="1" applyAlignment="1">
      <alignment horizontal="justify" vertical="center" wrapText="1"/>
    </xf>
    <xf numFmtId="0" fontId="28" fillId="0" borderId="23" xfId="1150"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right" vertical="center" wrapText="1"/>
      <protection locked="0"/>
    </xf>
    <xf numFmtId="2" fontId="4" fillId="0" borderId="23"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vertical="center" wrapText="1"/>
      <protection locked="0"/>
    </xf>
    <xf numFmtId="2" fontId="42" fillId="0" borderId="23" xfId="1150" applyNumberFormat="1" applyFont="1" applyFill="1" applyBorder="1" applyAlignment="1">
      <alignment horizontal="right" vertical="center" wrapText="1"/>
    </xf>
    <xf numFmtId="2" fontId="42" fillId="0" borderId="23" xfId="1150" applyNumberFormat="1" applyFont="1" applyFill="1" applyBorder="1" applyAlignment="1">
      <alignment horizontal="justify" vertical="center" wrapText="1"/>
    </xf>
    <xf numFmtId="49" fontId="26" fillId="0" borderId="23" xfId="1150" applyNumberFormat="1" applyFont="1" applyFill="1" applyBorder="1" applyAlignment="1">
      <alignment horizontal="center" vertical="center" wrapText="1"/>
    </xf>
    <xf numFmtId="2" fontId="28" fillId="0" borderId="23" xfId="7" applyNumberFormat="1" applyFont="1" applyFill="1" applyBorder="1" applyAlignment="1" applyProtection="1">
      <alignment horizontal="right" vertical="center" wrapText="1"/>
      <protection locked="0"/>
    </xf>
    <xf numFmtId="2" fontId="28" fillId="0" borderId="23" xfId="7"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left" vertical="center" wrapText="1"/>
    </xf>
    <xf numFmtId="2" fontId="26" fillId="9" borderId="23" xfId="1150" applyNumberFormat="1" applyFont="1" applyFill="1" applyBorder="1" applyAlignment="1">
      <alignment vertical="center" wrapText="1"/>
    </xf>
    <xf numFmtId="2" fontId="26" fillId="9" borderId="23" xfId="1150" applyNumberFormat="1" applyFont="1" applyFill="1" applyBorder="1" applyAlignment="1">
      <alignment horizontal="justify" vertical="center" wrapText="1"/>
    </xf>
    <xf numFmtId="0" fontId="3" fillId="0" borderId="0" xfId="1211" applyFont="1" applyAlignment="1">
      <alignment vertical="center" wrapText="1"/>
    </xf>
    <xf numFmtId="0" fontId="3" fillId="0" borderId="0" xfId="1211" applyFont="1" applyAlignment="1">
      <alignment horizontal="left" vertical="center" wrapText="1"/>
    </xf>
    <xf numFmtId="0" fontId="3" fillId="0" borderId="0" xfId="1211" applyFont="1" applyAlignment="1">
      <alignment horizontal="center" vertical="center" wrapText="1"/>
    </xf>
    <xf numFmtId="0" fontId="28" fillId="0" borderId="0" xfId="1211" applyFont="1" applyAlignment="1">
      <alignment horizontal="center" vertical="center" wrapText="1"/>
    </xf>
    <xf numFmtId="164" fontId="2" fillId="84" borderId="23" xfId="3" applyNumberFormat="1" applyFont="1" applyFill="1" applyBorder="1" applyAlignment="1">
      <alignment horizontal="center" vertical="center" wrapText="1"/>
    </xf>
    <xf numFmtId="1" fontId="26" fillId="85" borderId="23" xfId="1150" applyNumberFormat="1" applyFont="1" applyFill="1" applyBorder="1" applyAlignment="1">
      <alignment horizontal="center" vertical="center" wrapText="1"/>
    </xf>
    <xf numFmtId="164" fontId="26" fillId="85" borderId="23" xfId="3" applyNumberFormat="1" applyFont="1" applyFill="1" applyBorder="1" applyAlignment="1">
      <alignment horizontal="center" vertical="center" wrapText="1"/>
    </xf>
    <xf numFmtId="0" fontId="26" fillId="62" borderId="23" xfId="1211" applyFont="1" applyFill="1" applyBorder="1" applyAlignment="1">
      <alignment horizontal="center" vertical="center" wrapText="1"/>
    </xf>
    <xf numFmtId="0" fontId="2" fillId="62" borderId="23" xfId="1211" applyFont="1" applyFill="1" applyBorder="1" applyAlignment="1">
      <alignment horizontal="center" vertical="center" wrapText="1"/>
    </xf>
    <xf numFmtId="0" fontId="26" fillId="63" borderId="23" xfId="1211" applyFont="1" applyFill="1" applyBorder="1" applyAlignment="1">
      <alignment horizontal="center" vertical="center" wrapText="1"/>
    </xf>
    <xf numFmtId="43" fontId="26" fillId="63" borderId="23" xfId="1211" applyNumberFormat="1" applyFont="1" applyFill="1" applyBorder="1" applyAlignment="1">
      <alignment horizontal="center" vertical="center" wrapText="1"/>
    </xf>
    <xf numFmtId="2" fontId="26" fillId="63" borderId="23" xfId="1211" applyNumberFormat="1" applyFont="1" applyFill="1" applyBorder="1" applyAlignment="1">
      <alignment horizontal="right" vertical="center" wrapText="1"/>
    </xf>
    <xf numFmtId="0" fontId="26" fillId="58" borderId="23" xfId="1211" applyFont="1" applyFill="1" applyBorder="1" applyAlignment="1">
      <alignment horizontal="center" vertical="center" wrapText="1"/>
    </xf>
    <xf numFmtId="0" fontId="26" fillId="58" borderId="23" xfId="1211" applyFont="1" applyFill="1" applyBorder="1" applyAlignment="1">
      <alignment vertical="center" wrapText="1"/>
    </xf>
    <xf numFmtId="0" fontId="26" fillId="58" borderId="23" xfId="1211" applyFont="1" applyFill="1" applyBorder="1" applyAlignment="1">
      <alignment horizontal="left" vertical="center" wrapText="1"/>
    </xf>
    <xf numFmtId="2" fontId="26" fillId="58" borderId="23" xfId="1211" applyNumberFormat="1" applyFont="1" applyFill="1" applyBorder="1" applyAlignment="1">
      <alignment horizontal="right" vertical="center" wrapText="1"/>
    </xf>
    <xf numFmtId="0" fontId="26" fillId="2" borderId="23" xfId="1211" applyFont="1" applyFill="1" applyBorder="1" applyAlignment="1">
      <alignment horizontal="center" vertical="center" wrapText="1"/>
    </xf>
    <xf numFmtId="0" fontId="26" fillId="2" borderId="23" xfId="1211" applyFont="1" applyFill="1" applyBorder="1" applyAlignment="1">
      <alignment horizontal="justify" vertical="center" wrapText="1"/>
    </xf>
    <xf numFmtId="0" fontId="26" fillId="2" borderId="23" xfId="1211" applyFont="1" applyFill="1" applyBorder="1" applyAlignment="1" applyProtection="1">
      <alignment horizontal="center" vertical="center" wrapText="1"/>
      <protection locked="0"/>
    </xf>
    <xf numFmtId="0" fontId="34" fillId="2" borderId="23" xfId="781" applyFont="1" applyFill="1" applyBorder="1" applyAlignment="1" applyProtection="1">
      <alignment horizontal="left" vertical="center" wrapText="1"/>
      <protection locked="0"/>
    </xf>
    <xf numFmtId="0" fontId="2" fillId="2" borderId="23" xfId="1211" applyFont="1" applyFill="1" applyBorder="1" applyAlignment="1">
      <alignment vertical="center" wrapText="1"/>
    </xf>
    <xf numFmtId="0" fontId="2" fillId="2" borderId="23" xfId="1211" applyFont="1" applyFill="1" applyBorder="1" applyAlignment="1">
      <alignment horizontal="center" vertical="center" wrapText="1"/>
    </xf>
    <xf numFmtId="2" fontId="42" fillId="2" borderId="23" xfId="1211" applyNumberFormat="1" applyFont="1" applyFill="1" applyBorder="1" applyAlignment="1">
      <alignment horizontal="right" vertical="center" wrapText="1"/>
    </xf>
    <xf numFmtId="0" fontId="28" fillId="0" borderId="23" xfId="1211" applyFont="1" applyFill="1" applyBorder="1" applyAlignment="1">
      <alignment horizontal="center" vertical="center" wrapText="1"/>
    </xf>
    <xf numFmtId="0" fontId="3" fillId="0" borderId="23" xfId="1211" applyFont="1" applyFill="1" applyBorder="1" applyAlignment="1">
      <alignment vertical="center" wrapText="1"/>
    </xf>
    <xf numFmtId="0" fontId="3" fillId="0" borderId="23" xfId="1211" applyFont="1" applyFill="1" applyBorder="1" applyAlignment="1">
      <alignment horizontal="center" vertical="center" wrapText="1"/>
    </xf>
    <xf numFmtId="2" fontId="28" fillId="0" borderId="23" xfId="1211" applyNumberFormat="1" applyFont="1" applyFill="1" applyBorder="1" applyAlignment="1">
      <alignment horizontal="right" vertical="center" wrapText="1"/>
    </xf>
    <xf numFmtId="0" fontId="32" fillId="0" borderId="23" xfId="767" applyFont="1" applyFill="1" applyBorder="1" applyAlignment="1" applyProtection="1">
      <alignment horizontal="justify" vertical="center" wrapText="1"/>
      <protection locked="0"/>
    </xf>
    <xf numFmtId="2" fontId="28" fillId="0" borderId="23" xfId="1211" applyNumberFormat="1" applyFont="1" applyFill="1" applyBorder="1" applyAlignment="1" applyProtection="1">
      <alignment vertical="center" wrapText="1"/>
      <protection locked="0"/>
    </xf>
    <xf numFmtId="0" fontId="3" fillId="0" borderId="0" xfId="1211" applyFont="1" applyFill="1" applyAlignment="1">
      <alignment vertical="center" wrapText="1"/>
    </xf>
    <xf numFmtId="0" fontId="26" fillId="0" borderId="23" xfId="1211" applyFont="1" applyFill="1" applyBorder="1" applyAlignment="1">
      <alignment horizontal="center" vertical="center" wrapText="1"/>
    </xf>
    <xf numFmtId="0" fontId="26" fillId="0" borderId="23" xfId="1211" applyFont="1" applyFill="1" applyBorder="1" applyAlignment="1">
      <alignment vertical="center" wrapText="1"/>
    </xf>
    <xf numFmtId="0" fontId="34" fillId="0" borderId="23" xfId="704" applyFont="1" applyFill="1" applyBorder="1" applyAlignment="1">
      <alignment horizontal="left" vertical="center" wrapText="1"/>
    </xf>
    <xf numFmtId="0" fontId="4" fillId="0" borderId="23" xfId="704" applyFont="1" applyFill="1" applyBorder="1" applyAlignment="1">
      <alignment horizontal="left" vertical="center" wrapText="1"/>
    </xf>
    <xf numFmtId="2" fontId="3" fillId="0" borderId="23" xfId="1211" applyNumberFormat="1" applyFont="1" applyFill="1" applyBorder="1" applyAlignment="1">
      <alignment vertical="center" wrapText="1"/>
    </xf>
    <xf numFmtId="0" fontId="26" fillId="0" borderId="23" xfId="1211" applyFont="1" applyBorder="1" applyAlignment="1">
      <alignment horizontal="center" vertical="center" wrapText="1"/>
    </xf>
    <xf numFmtId="1" fontId="28" fillId="0" borderId="23" xfId="767" applyNumberFormat="1" applyFont="1" applyBorder="1" applyAlignment="1" applyProtection="1">
      <alignment horizontal="left" vertical="center" wrapText="1"/>
      <protection locked="0"/>
    </xf>
    <xf numFmtId="0" fontId="3" fillId="0" borderId="23" xfId="1211" applyFont="1" applyBorder="1" applyAlignment="1">
      <alignment vertical="center" wrapText="1"/>
    </xf>
    <xf numFmtId="0" fontId="3" fillId="0" borderId="23" xfId="1211" applyFont="1" applyBorder="1" applyAlignment="1">
      <alignment horizontal="center" vertical="center" wrapText="1"/>
    </xf>
    <xf numFmtId="2" fontId="28" fillId="0" borderId="23" xfId="1211" applyNumberFormat="1" applyFont="1" applyBorder="1" applyAlignment="1">
      <alignment horizontal="right" vertical="center" wrapText="1"/>
    </xf>
    <xf numFmtId="2" fontId="28" fillId="0" borderId="23" xfId="1211" applyNumberFormat="1" applyFont="1" applyBorder="1" applyAlignment="1" applyProtection="1">
      <alignment vertical="center" wrapText="1"/>
      <protection locked="0"/>
    </xf>
    <xf numFmtId="0" fontId="28" fillId="0" borderId="23" xfId="1211" applyFont="1" applyBorder="1" applyAlignment="1">
      <alignment horizontal="center" vertical="center" wrapText="1"/>
    </xf>
    <xf numFmtId="2" fontId="3" fillId="0" borderId="23" xfId="1211" applyNumberFormat="1" applyFont="1" applyBorder="1" applyAlignment="1">
      <alignment vertical="center" wrapText="1"/>
    </xf>
    <xf numFmtId="0" fontId="32" fillId="0" borderId="23" xfId="767" applyFont="1" applyBorder="1" applyAlignment="1" applyProtection="1">
      <alignment horizontal="justify" vertical="center" wrapText="1"/>
      <protection locked="0"/>
    </xf>
    <xf numFmtId="0" fontId="34" fillId="2" borderId="23" xfId="704" applyFont="1" applyFill="1" applyBorder="1" applyAlignment="1">
      <alignment horizontal="left" vertical="center" wrapText="1"/>
    </xf>
    <xf numFmtId="0" fontId="4" fillId="2" borderId="23" xfId="767" applyFont="1" applyFill="1" applyBorder="1" applyAlignment="1" applyProtection="1">
      <alignment horizontal="left" vertical="center" wrapText="1"/>
      <protection locked="0"/>
    </xf>
    <xf numFmtId="1" fontId="28" fillId="2" borderId="23" xfId="767" applyNumberFormat="1" applyFont="1" applyFill="1" applyBorder="1" applyAlignment="1" applyProtection="1">
      <alignment horizontal="left" vertical="center" wrapText="1"/>
      <protection locked="0"/>
    </xf>
    <xf numFmtId="2" fontId="3" fillId="2" borderId="23" xfId="1211" applyNumberFormat="1" applyFont="1" applyFill="1" applyBorder="1" applyAlignment="1">
      <alignment vertical="center" wrapText="1"/>
    </xf>
    <xf numFmtId="0" fontId="3" fillId="2" borderId="23" xfId="1211" applyFont="1" applyFill="1" applyBorder="1" applyAlignment="1">
      <alignment horizontal="center" vertical="center" wrapText="1"/>
    </xf>
    <xf numFmtId="2" fontId="28" fillId="2" borderId="23" xfId="1211" applyNumberFormat="1" applyFont="1" applyFill="1" applyBorder="1" applyAlignment="1">
      <alignment horizontal="right" vertical="center" wrapText="1"/>
    </xf>
    <xf numFmtId="0" fontId="32" fillId="2" borderId="23" xfId="767" applyFont="1" applyFill="1" applyBorder="1" applyAlignment="1" applyProtection="1">
      <alignment horizontal="justify" vertical="center" wrapText="1"/>
      <protection locked="0"/>
    </xf>
    <xf numFmtId="0" fontId="28" fillId="2" borderId="23" xfId="1211" applyFont="1" applyFill="1" applyBorder="1" applyAlignment="1">
      <alignment horizontal="center" vertical="center" wrapText="1"/>
    </xf>
    <xf numFmtId="0" fontId="4" fillId="2" borderId="23" xfId="704" applyFont="1" applyFill="1" applyBorder="1" applyAlignment="1">
      <alignment horizontal="left" vertical="center" wrapText="1"/>
    </xf>
    <xf numFmtId="0" fontId="26" fillId="0" borderId="23" xfId="1211" applyFont="1" applyBorder="1" applyAlignment="1">
      <alignment vertical="center" wrapText="1"/>
    </xf>
    <xf numFmtId="0" fontId="3" fillId="0" borderId="23" xfId="1211" applyFont="1" applyBorder="1" applyAlignment="1">
      <alignment horizontal="left" vertical="center" wrapText="1"/>
    </xf>
    <xf numFmtId="2" fontId="42" fillId="0" borderId="23" xfId="1211" applyNumberFormat="1" applyFont="1" applyBorder="1" applyAlignment="1">
      <alignment horizontal="right" vertical="center" wrapText="1"/>
    </xf>
    <xf numFmtId="0" fontId="32" fillId="0" borderId="23" xfId="1029" applyFont="1" applyBorder="1" applyAlignment="1" applyProtection="1">
      <alignment horizontal="justify" vertical="center" wrapText="1"/>
      <protection locked="0"/>
    </xf>
    <xf numFmtId="0" fontId="28" fillId="2" borderId="23" xfId="1211" applyFont="1" applyFill="1" applyBorder="1" applyAlignment="1">
      <alignment vertical="center" wrapText="1"/>
    </xf>
    <xf numFmtId="0" fontId="32" fillId="0" borderId="23" xfId="1029" applyFont="1" applyFill="1" applyBorder="1" applyAlignment="1" applyProtection="1">
      <alignment horizontal="justify" vertical="center" wrapText="1"/>
      <protection locked="0"/>
    </xf>
    <xf numFmtId="2" fontId="32" fillId="0" borderId="23" xfId="1029" applyNumberFormat="1" applyFont="1" applyFill="1" applyBorder="1" applyAlignment="1" applyProtection="1">
      <alignment horizontal="right" vertical="center" wrapText="1"/>
      <protection locked="0"/>
    </xf>
    <xf numFmtId="0" fontId="28" fillId="0" borderId="23" xfId="1211" applyFont="1" applyFill="1" applyBorder="1" applyAlignment="1">
      <alignment vertical="center" wrapText="1"/>
    </xf>
    <xf numFmtId="0" fontId="3" fillId="0" borderId="23" xfId="1211" applyFont="1" applyFill="1" applyBorder="1" applyAlignment="1">
      <alignment horizontal="left" vertical="center" wrapText="1"/>
    </xf>
    <xf numFmtId="0" fontId="28" fillId="0" borderId="23" xfId="1211" applyFont="1" applyBorder="1" applyAlignment="1">
      <alignment vertical="center" wrapText="1"/>
    </xf>
    <xf numFmtId="0" fontId="28" fillId="25" borderId="23" xfId="1211" applyFont="1" applyFill="1" applyBorder="1" applyAlignment="1">
      <alignment horizontal="center" vertical="center" wrapText="1"/>
    </xf>
    <xf numFmtId="0" fontId="28" fillId="25" borderId="23" xfId="1211" applyFont="1" applyFill="1" applyBorder="1" applyAlignment="1">
      <alignment vertical="center" wrapText="1"/>
    </xf>
    <xf numFmtId="0" fontId="3" fillId="25" borderId="23" xfId="1211" applyFont="1" applyFill="1" applyBorder="1" applyAlignment="1">
      <alignment horizontal="left" vertical="center" wrapText="1"/>
    </xf>
    <xf numFmtId="2" fontId="3" fillId="25" borderId="23" xfId="1211" applyNumberFormat="1" applyFont="1" applyFill="1" applyBorder="1" applyAlignment="1">
      <alignment vertical="center" wrapText="1"/>
    </xf>
    <xf numFmtId="0" fontId="3" fillId="25" borderId="23" xfId="1211" applyFont="1" applyFill="1" applyBorder="1" applyAlignment="1">
      <alignment horizontal="center" vertical="center" wrapText="1"/>
    </xf>
    <xf numFmtId="2" fontId="28" fillId="25" borderId="23" xfId="1211" applyNumberFormat="1" applyFont="1" applyFill="1" applyBorder="1" applyAlignment="1">
      <alignment horizontal="right" vertical="center" wrapText="1"/>
    </xf>
    <xf numFmtId="0" fontId="32" fillId="25" borderId="23" xfId="1029" applyFont="1" applyFill="1" applyBorder="1" applyAlignment="1" applyProtection="1">
      <alignment horizontal="justify" vertical="center" wrapText="1"/>
      <protection locked="0"/>
    </xf>
    <xf numFmtId="2" fontId="32" fillId="25" borderId="23" xfId="1029" applyNumberFormat="1" applyFont="1" applyFill="1" applyBorder="1" applyAlignment="1" applyProtection="1">
      <alignment horizontal="right" vertical="center" wrapText="1"/>
      <protection locked="0"/>
    </xf>
    <xf numFmtId="2" fontId="28" fillId="25" borderId="23" xfId="1211" applyNumberFormat="1" applyFont="1" applyFill="1" applyBorder="1" applyAlignment="1" applyProtection="1">
      <alignment vertical="center" wrapText="1"/>
      <protection locked="0"/>
    </xf>
    <xf numFmtId="0" fontId="4" fillId="25" borderId="23" xfId="767" applyFont="1" applyFill="1" applyBorder="1" applyAlignment="1" applyProtection="1">
      <alignment horizontal="left" vertical="center" wrapText="1"/>
      <protection locked="0"/>
    </xf>
    <xf numFmtId="1" fontId="28" fillId="25" borderId="23" xfId="767" applyNumberFormat="1" applyFont="1" applyFill="1" applyBorder="1" applyAlignment="1" applyProtection="1">
      <alignment horizontal="left" vertical="center" wrapText="1"/>
      <protection locked="0"/>
    </xf>
    <xf numFmtId="0" fontId="3" fillId="25" borderId="23" xfId="1211" applyFont="1" applyFill="1" applyBorder="1" applyAlignment="1">
      <alignment vertical="center" wrapText="1"/>
    </xf>
    <xf numFmtId="2" fontId="32" fillId="0" borderId="23" xfId="1029" applyNumberFormat="1" applyFont="1" applyBorder="1" applyAlignment="1" applyProtection="1">
      <alignment horizontal="right" vertical="center" wrapText="1"/>
      <protection locked="0"/>
    </xf>
    <xf numFmtId="0" fontId="4" fillId="0" borderId="23" xfId="1029" applyFont="1" applyBorder="1" applyAlignment="1" applyProtection="1">
      <alignment horizontal="left" vertical="center" wrapText="1"/>
      <protection locked="0"/>
    </xf>
    <xf numFmtId="1" fontId="4" fillId="0" borderId="23" xfId="1029" applyNumberFormat="1" applyFont="1" applyBorder="1" applyAlignment="1" applyProtection="1">
      <alignment horizontal="left" vertical="center"/>
      <protection locked="0"/>
    </xf>
    <xf numFmtId="2" fontId="28" fillId="0" borderId="23" xfId="1029" applyNumberFormat="1" applyFont="1" applyBorder="1" applyAlignment="1">
      <alignment horizontal="right" vertical="center"/>
    </xf>
    <xf numFmtId="0" fontId="4" fillId="0" borderId="23" xfId="1029" applyFont="1" applyBorder="1" applyAlignment="1" applyProtection="1">
      <alignment horizontal="left" vertical="center"/>
      <protection locked="0"/>
    </xf>
    <xf numFmtId="0" fontId="4" fillId="0" borderId="23" xfId="704" applyFont="1" applyBorder="1" applyAlignment="1">
      <alignment horizontal="left" vertical="center" wrapText="1"/>
    </xf>
    <xf numFmtId="2" fontId="28" fillId="78" borderId="23" xfId="1211" applyNumberFormat="1" applyFont="1" applyFill="1" applyBorder="1" applyAlignment="1" applyProtection="1">
      <alignment vertical="center" wrapText="1"/>
      <protection locked="0"/>
    </xf>
    <xf numFmtId="0" fontId="26" fillId="25" borderId="23" xfId="1211" applyFont="1" applyFill="1" applyBorder="1" applyAlignment="1">
      <alignment horizontal="center" vertical="center" wrapText="1"/>
    </xf>
    <xf numFmtId="0" fontId="26" fillId="25" borderId="23" xfId="1211" applyFont="1" applyFill="1" applyBorder="1" applyAlignment="1">
      <alignment vertical="center" wrapText="1"/>
    </xf>
    <xf numFmtId="0" fontId="4" fillId="25" borderId="23" xfId="1029" applyFont="1" applyFill="1" applyBorder="1" applyAlignment="1" applyProtection="1">
      <alignment horizontal="left" vertical="center" wrapText="1"/>
      <protection locked="0"/>
    </xf>
    <xf numFmtId="0" fontId="4" fillId="25" borderId="23" xfId="1029" applyFont="1" applyFill="1" applyBorder="1" applyAlignment="1" applyProtection="1">
      <alignment horizontal="left" vertical="center"/>
      <protection locked="0"/>
    </xf>
    <xf numFmtId="43" fontId="32" fillId="25" borderId="23" xfId="1029" applyNumberFormat="1" applyFont="1" applyFill="1" applyBorder="1" applyAlignment="1" applyProtection="1">
      <alignment horizontal="justify" vertical="center" wrapText="1"/>
      <protection locked="0"/>
    </xf>
    <xf numFmtId="2" fontId="33" fillId="58" borderId="23" xfId="1211" applyNumberFormat="1" applyFont="1" applyFill="1" applyBorder="1" applyAlignment="1">
      <alignment horizontal="left" vertical="center" wrapText="1"/>
    </xf>
    <xf numFmtId="0" fontId="28" fillId="0" borderId="23" xfId="1211" applyFont="1" applyBorder="1" applyAlignment="1" applyProtection="1">
      <alignment horizontal="left" vertical="center" wrapText="1"/>
      <protection locked="0"/>
    </xf>
    <xf numFmtId="0" fontId="4" fillId="0" borderId="23" xfId="781" applyFont="1" applyBorder="1" applyAlignment="1" applyProtection="1">
      <alignment horizontal="left" vertical="center" wrapText="1"/>
      <protection locked="0"/>
    </xf>
    <xf numFmtId="43" fontId="28" fillId="0" borderId="23" xfId="1211" applyNumberFormat="1" applyFont="1" applyBorder="1" applyAlignment="1">
      <alignment vertical="center" wrapText="1"/>
    </xf>
    <xf numFmtId="0" fontId="28" fillId="0" borderId="0" xfId="1211" applyFont="1" applyAlignment="1">
      <alignment vertical="center" wrapText="1"/>
    </xf>
    <xf numFmtId="0" fontId="4" fillId="2" borderId="23" xfId="1029" applyFont="1" applyFill="1" applyBorder="1" applyAlignment="1" applyProtection="1">
      <alignment horizontal="left" vertical="center" wrapText="1"/>
      <protection locked="0"/>
    </xf>
    <xf numFmtId="0" fontId="4" fillId="2" borderId="23" xfId="1029" applyFont="1" applyFill="1" applyBorder="1" applyAlignment="1" applyProtection="1">
      <alignment horizontal="center" vertical="center"/>
      <protection locked="0"/>
    </xf>
    <xf numFmtId="0" fontId="32" fillId="0" borderId="23" xfId="767" quotePrefix="1" applyFont="1" applyBorder="1" applyAlignment="1" applyProtection="1">
      <alignment horizontal="justify" vertical="center" wrapText="1"/>
      <protection locked="0"/>
    </xf>
    <xf numFmtId="43" fontId="32" fillId="0" borderId="23" xfId="767" quotePrefix="1" applyNumberFormat="1" applyFont="1" applyBorder="1" applyAlignment="1" applyProtection="1">
      <alignment horizontal="justify" vertical="center" wrapText="1"/>
      <protection locked="0"/>
    </xf>
    <xf numFmtId="0" fontId="34" fillId="0" borderId="23" xfId="704" applyFont="1" applyBorder="1" applyAlignment="1">
      <alignment horizontal="left" vertical="center" wrapText="1"/>
    </xf>
    <xf numFmtId="0" fontId="28" fillId="0" borderId="23" xfId="1211" applyFont="1" applyBorder="1" applyAlignment="1" applyProtection="1">
      <alignment horizontal="center" vertical="center" wrapText="1"/>
      <protection locked="0"/>
    </xf>
    <xf numFmtId="0" fontId="28" fillId="0" borderId="23" xfId="1211" applyFont="1" applyBorder="1" applyAlignment="1" applyProtection="1">
      <alignment vertical="center" wrapText="1"/>
      <protection locked="0"/>
    </xf>
    <xf numFmtId="0" fontId="28" fillId="0" borderId="23" xfId="1211" applyFont="1" applyFill="1" applyBorder="1" applyAlignment="1" applyProtection="1">
      <alignment horizontal="left" vertical="center" wrapText="1"/>
      <protection locked="0"/>
    </xf>
    <xf numFmtId="0" fontId="28" fillId="0" borderId="23" xfId="1211" applyFont="1" applyFill="1" applyBorder="1" applyAlignment="1" applyProtection="1">
      <alignment horizontal="center" vertical="center" wrapText="1"/>
      <protection locked="0"/>
    </xf>
    <xf numFmtId="0" fontId="28" fillId="0" borderId="23" xfId="1211" applyFont="1" applyFill="1" applyBorder="1" applyAlignment="1" applyProtection="1">
      <alignment vertical="center" wrapText="1"/>
      <protection locked="0"/>
    </xf>
    <xf numFmtId="43" fontId="32" fillId="0" borderId="23" xfId="767" quotePrefix="1" applyNumberFormat="1" applyFont="1" applyFill="1" applyBorder="1" applyAlignment="1" applyProtection="1">
      <alignment horizontal="justify" vertical="center" wrapText="1"/>
      <protection locked="0"/>
    </xf>
    <xf numFmtId="0" fontId="32" fillId="0" borderId="23" xfId="767" quotePrefix="1" applyFont="1" applyFill="1" applyBorder="1" applyAlignment="1" applyProtection="1">
      <alignment horizontal="justify" vertical="center" wrapText="1"/>
      <protection locked="0"/>
    </xf>
    <xf numFmtId="0" fontId="28" fillId="0" borderId="0" xfId="1211" applyFont="1" applyFill="1" applyAlignment="1">
      <alignment vertical="center" wrapText="1"/>
    </xf>
    <xf numFmtId="0" fontId="26" fillId="85" borderId="23" xfId="1211" applyFont="1" applyFill="1" applyBorder="1" applyAlignment="1">
      <alignment horizontal="center" vertical="center" wrapText="1"/>
    </xf>
    <xf numFmtId="0" fontId="26" fillId="85" borderId="23" xfId="1211" applyFont="1" applyFill="1" applyBorder="1" applyAlignment="1">
      <alignment horizontal="left" vertical="center" wrapText="1"/>
    </xf>
    <xf numFmtId="2" fontId="26" fillId="86" borderId="23" xfId="1211" applyNumberFormat="1" applyFont="1" applyFill="1" applyBorder="1" applyAlignment="1">
      <alignment vertical="center" wrapText="1"/>
    </xf>
    <xf numFmtId="0" fontId="2" fillId="2" borderId="0" xfId="1211" applyFont="1" applyFill="1" applyAlignment="1">
      <alignment vertical="center" wrapText="1"/>
    </xf>
    <xf numFmtId="2" fontId="26" fillId="58" borderId="23" xfId="1150" applyNumberFormat="1" applyFont="1" applyFill="1" applyBorder="1" applyAlignment="1">
      <alignment horizontal="center" vertical="center" wrapText="1"/>
    </xf>
    <xf numFmtId="0" fontId="4" fillId="0" borderId="23" xfId="10" applyFont="1" applyBorder="1" applyAlignment="1">
      <alignment horizontal="justify" vertical="center" wrapText="1"/>
    </xf>
    <xf numFmtId="0" fontId="4" fillId="0" borderId="23" xfId="1034" applyFont="1" applyBorder="1" applyAlignment="1" applyProtection="1">
      <alignment vertical="center" wrapText="1"/>
      <protection locked="0"/>
    </xf>
    <xf numFmtId="2" fontId="28" fillId="0" borderId="23" xfId="704" applyNumberFormat="1" applyFont="1" applyBorder="1" applyAlignment="1">
      <alignment horizontal="left" vertical="center" wrapText="1"/>
    </xf>
    <xf numFmtId="0" fontId="4" fillId="0" borderId="23" xfId="1070" applyFont="1" applyBorder="1" applyAlignment="1" applyProtection="1">
      <alignment vertical="center" wrapText="1"/>
      <protection locked="0"/>
    </xf>
    <xf numFmtId="0" fontId="4" fillId="0" borderId="23" xfId="1070" applyFont="1" applyBorder="1" applyAlignment="1" applyProtection="1">
      <alignment horizontal="left" vertical="center" wrapText="1"/>
      <protection locked="0"/>
    </xf>
    <xf numFmtId="2" fontId="4" fillId="0" borderId="23" xfId="822" applyNumberFormat="1" applyFont="1" applyBorder="1" applyAlignment="1" applyProtection="1">
      <alignment horizontal="center" vertical="center" wrapText="1"/>
      <protection locked="0"/>
    </xf>
    <xf numFmtId="0" fontId="28" fillId="0" borderId="23" xfId="854" applyFont="1" applyBorder="1" applyAlignment="1" applyProtection="1">
      <alignment horizontal="center" vertical="center" wrapText="1"/>
      <protection locked="0"/>
    </xf>
    <xf numFmtId="2" fontId="28"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center" vertical="center" wrapText="1"/>
      <protection locked="0"/>
    </xf>
    <xf numFmtId="2" fontId="4" fillId="0" borderId="23" xfId="854" applyNumberFormat="1" applyFont="1" applyBorder="1" applyAlignment="1" applyProtection="1">
      <alignment horizontal="center" vertical="center" wrapText="1"/>
      <protection locked="0"/>
    </xf>
    <xf numFmtId="0" fontId="4" fillId="0" borderId="23" xfId="854" applyFont="1" applyBorder="1" applyAlignment="1" applyProtection="1">
      <alignment horizontal="right" vertical="center" wrapText="1"/>
      <protection locked="0"/>
    </xf>
    <xf numFmtId="0" fontId="34" fillId="0" borderId="23" xfId="1070" applyFont="1" applyBorder="1" applyAlignment="1">
      <alignment horizontal="justify" vertical="center" wrapText="1"/>
    </xf>
    <xf numFmtId="2" fontId="34" fillId="0" borderId="23" xfId="9" applyNumberFormat="1" applyFont="1" applyFill="1" applyBorder="1" applyAlignment="1" applyProtection="1">
      <alignment vertical="center" wrapText="1"/>
    </xf>
    <xf numFmtId="0" fontId="2" fillId="84" borderId="23" xfId="1150" applyFont="1" applyFill="1" applyBorder="1" applyAlignment="1">
      <alignment horizontal="center" vertical="center" wrapText="1"/>
    </xf>
    <xf numFmtId="2" fontId="26" fillId="85" borderId="23" xfId="1150" applyNumberFormat="1" applyFont="1" applyFill="1" applyBorder="1" applyAlignment="1">
      <alignment horizontal="center" vertical="center" wrapText="1"/>
    </xf>
    <xf numFmtId="0" fontId="2" fillId="57" borderId="24" xfId="1150" applyFont="1" applyFill="1" applyBorder="1" applyAlignment="1">
      <alignment horizontal="center" vertical="center" wrapText="1"/>
    </xf>
    <xf numFmtId="0" fontId="26" fillId="57" borderId="24" xfId="1150" applyFont="1" applyFill="1" applyBorder="1" applyAlignment="1">
      <alignment horizontal="center" vertical="center" wrapText="1"/>
    </xf>
    <xf numFmtId="167" fontId="26" fillId="57" borderId="24" xfId="1150" applyNumberFormat="1" applyFont="1" applyFill="1" applyBorder="1" applyAlignment="1">
      <alignment horizontal="right" vertical="center" wrapText="1"/>
    </xf>
    <xf numFmtId="2" fontId="26" fillId="57" borderId="24" xfId="1150" applyNumberFormat="1" applyFont="1" applyFill="1" applyBorder="1" applyAlignment="1">
      <alignment horizontal="right" vertical="center" wrapText="1"/>
    </xf>
    <xf numFmtId="0" fontId="26" fillId="58" borderId="23" xfId="1150" applyFont="1" applyFill="1" applyBorder="1" applyAlignment="1">
      <alignment horizontal="right" vertical="center" wrapText="1"/>
    </xf>
    <xf numFmtId="1" fontId="26" fillId="58" borderId="23" xfId="1150" applyNumberFormat="1" applyFont="1" applyFill="1" applyBorder="1" applyAlignment="1">
      <alignment horizontal="center" vertical="center" wrapText="1"/>
    </xf>
    <xf numFmtId="167" fontId="26" fillId="58" borderId="23" xfId="1150" applyNumberFormat="1" applyFont="1" applyFill="1" applyBorder="1" applyAlignment="1">
      <alignment horizontal="right" vertical="center" wrapText="1"/>
    </xf>
    <xf numFmtId="2" fontId="2" fillId="0" borderId="23" xfId="1150" applyNumberFormat="1" applyFont="1" applyBorder="1" applyAlignment="1">
      <alignment vertical="center" wrapText="1"/>
    </xf>
    <xf numFmtId="0" fontId="2" fillId="0" borderId="23" xfId="1095" applyFont="1" applyBorder="1" applyAlignment="1">
      <alignment vertical="center" wrapText="1"/>
    </xf>
    <xf numFmtId="0" fontId="2" fillId="85" borderId="23" xfId="1150" applyFont="1" applyFill="1" applyBorder="1" applyAlignment="1">
      <alignment horizontal="center" vertical="center" wrapText="1"/>
    </xf>
    <xf numFmtId="43" fontId="26" fillId="85" borderId="23" xfId="1150" applyNumberFormat="1" applyFont="1" applyFill="1" applyBorder="1" applyAlignment="1">
      <alignment horizontal="center" vertical="center" wrapText="1"/>
    </xf>
    <xf numFmtId="0" fontId="3" fillId="0" borderId="0" xfId="1281" applyFont="1" applyAlignment="1">
      <alignment horizontal="left" vertical="center" wrapText="1"/>
    </xf>
    <xf numFmtId="0" fontId="91" fillId="0" borderId="0" xfId="1281" applyFont="1" applyAlignment="1">
      <alignment vertical="center" wrapText="1"/>
    </xf>
    <xf numFmtId="0" fontId="26" fillId="62" borderId="23" xfId="1281" applyFont="1" applyFill="1" applyBorder="1" applyAlignment="1">
      <alignment horizontal="center" vertical="center" wrapText="1"/>
    </xf>
    <xf numFmtId="0" fontId="26" fillId="63" borderId="23" xfId="1281" applyFont="1" applyFill="1" applyBorder="1" applyAlignment="1">
      <alignment horizontal="left" vertical="center" wrapText="1"/>
    </xf>
    <xf numFmtId="2" fontId="26" fillId="63" borderId="23" xfId="1281" applyNumberFormat="1" applyFont="1" applyFill="1" applyBorder="1" applyAlignment="1">
      <alignment horizontal="justify" vertical="center" wrapText="1"/>
    </xf>
    <xf numFmtId="0" fontId="26" fillId="68" borderId="23" xfId="704" applyFont="1" applyFill="1" applyBorder="1" applyAlignment="1">
      <alignment horizontal="center" vertical="center" wrapText="1"/>
    </xf>
    <xf numFmtId="0" fontId="50" fillId="69" borderId="23" xfId="704" applyFont="1" applyFill="1" applyBorder="1" applyAlignment="1">
      <alignment vertical="center" wrapText="1"/>
    </xf>
    <xf numFmtId="0" fontId="50" fillId="68" borderId="23" xfId="704" applyFont="1" applyFill="1" applyBorder="1" applyAlignment="1">
      <alignment horizontal="left" vertical="center" wrapText="1"/>
    </xf>
    <xf numFmtId="0" fontId="50" fillId="68" borderId="23" xfId="704" applyFont="1" applyFill="1" applyBorder="1" applyAlignment="1">
      <alignment horizontal="right" vertical="center" wrapText="1"/>
    </xf>
    <xf numFmtId="0" fontId="50" fillId="68" borderId="23" xfId="704" applyFont="1" applyFill="1" applyBorder="1" applyAlignment="1">
      <alignment vertical="center" wrapText="1"/>
    </xf>
    <xf numFmtId="0" fontId="50" fillId="68" borderId="23" xfId="704" applyFont="1" applyFill="1" applyBorder="1" applyAlignment="1">
      <alignment horizontal="center" vertical="center" wrapText="1"/>
    </xf>
    <xf numFmtId="2" fontId="50" fillId="68" borderId="23" xfId="704" applyNumberFormat="1" applyFont="1" applyFill="1" applyBorder="1" applyAlignment="1">
      <alignment vertical="center" wrapText="1"/>
    </xf>
    <xf numFmtId="2" fontId="26" fillId="68" borderId="23" xfId="704" applyNumberFormat="1" applyFont="1" applyFill="1" applyBorder="1" applyAlignment="1">
      <alignment horizontal="right" vertical="center" wrapText="1"/>
    </xf>
    <xf numFmtId="2" fontId="26" fillId="68" borderId="23" xfId="704" applyNumberFormat="1" applyFont="1" applyFill="1" applyBorder="1" applyAlignment="1">
      <alignment horizontal="justify" vertical="center" wrapText="1"/>
    </xf>
    <xf numFmtId="0" fontId="28" fillId="2" borderId="23" xfId="704" applyFont="1" applyFill="1" applyBorder="1" applyAlignment="1">
      <alignment horizontal="center" vertical="center" wrapText="1"/>
    </xf>
    <xf numFmtId="0" fontId="4" fillId="0" borderId="23" xfId="936" applyFont="1" applyBorder="1" applyAlignment="1">
      <alignment horizontal="left" vertical="center" wrapText="1"/>
    </xf>
    <xf numFmtId="0" fontId="3" fillId="0" borderId="23" xfId="704" applyFont="1" applyBorder="1" applyAlignment="1">
      <alignment horizontal="left" vertical="center" wrapText="1"/>
    </xf>
    <xf numFmtId="0" fontId="3" fillId="0" borderId="23" xfId="704" applyFont="1" applyBorder="1" applyAlignment="1">
      <alignment horizontal="right" vertical="center" wrapText="1"/>
    </xf>
    <xf numFmtId="2" fontId="3" fillId="0" borderId="23" xfId="704" applyNumberFormat="1" applyFont="1" applyBorder="1" applyAlignment="1">
      <alignment vertical="center" wrapText="1"/>
    </xf>
    <xf numFmtId="0" fontId="3" fillId="0" borderId="23" xfId="704" applyFont="1" applyBorder="1" applyAlignment="1">
      <alignment horizontal="center" vertical="center" wrapText="1"/>
    </xf>
    <xf numFmtId="0" fontId="2" fillId="0" borderId="23" xfId="1281" applyFont="1" applyBorder="1" applyAlignment="1">
      <alignment horizontal="justify" vertical="center" wrapText="1"/>
    </xf>
    <xf numFmtId="2" fontId="2" fillId="0" borderId="23" xfId="1281" applyNumberFormat="1" applyFont="1" applyBorder="1" applyAlignment="1">
      <alignment horizontal="justify" vertical="center" wrapText="1"/>
    </xf>
    <xf numFmtId="2" fontId="3" fillId="0" borderId="23" xfId="1281" applyNumberFormat="1" applyFont="1" applyBorder="1" applyAlignment="1">
      <alignment horizontal="right" vertical="center" wrapText="1"/>
    </xf>
    <xf numFmtId="0" fontId="3" fillId="0" borderId="23" xfId="936" applyFont="1" applyBorder="1" applyAlignment="1">
      <alignment horizontal="left" vertical="center" wrapText="1"/>
    </xf>
    <xf numFmtId="0" fontId="26" fillId="69" borderId="23" xfId="704" applyFont="1" applyFill="1" applyBorder="1" applyAlignment="1">
      <alignment vertical="center" wrapText="1"/>
    </xf>
    <xf numFmtId="2" fontId="26" fillId="68" borderId="23" xfId="704" applyNumberFormat="1" applyFont="1" applyFill="1" applyBorder="1" applyAlignment="1">
      <alignment vertical="center" wrapText="1"/>
    </xf>
    <xf numFmtId="0" fontId="4" fillId="4" borderId="23" xfId="704" applyFont="1" applyFill="1" applyBorder="1" applyAlignment="1">
      <alignment horizontal="left" vertical="center" wrapText="1"/>
    </xf>
    <xf numFmtId="0" fontId="2" fillId="0" borderId="23" xfId="704" applyFont="1" applyBorder="1" applyAlignment="1">
      <alignment horizontal="justify" vertical="center" wrapText="1"/>
    </xf>
    <xf numFmtId="2" fontId="3" fillId="0" borderId="23" xfId="704" applyNumberFormat="1" applyFont="1" applyBorder="1" applyAlignment="1">
      <alignment horizontal="right" vertical="center" wrapText="1"/>
    </xf>
    <xf numFmtId="0" fontId="26" fillId="68" borderId="23" xfId="704" applyFont="1" applyFill="1" applyBorder="1" applyAlignment="1">
      <alignment horizontal="left" vertical="center" wrapText="1"/>
    </xf>
    <xf numFmtId="0" fontId="26" fillId="68" borderId="23" xfId="704" applyFont="1" applyFill="1" applyBorder="1" applyAlignment="1">
      <alignment horizontal="right" vertical="center" wrapText="1"/>
    </xf>
    <xf numFmtId="2" fontId="50" fillId="68" borderId="23" xfId="704" applyNumberFormat="1" applyFont="1" applyFill="1" applyBorder="1" applyAlignment="1">
      <alignment horizontal="justify" vertical="center" wrapText="1"/>
    </xf>
    <xf numFmtId="0" fontId="28" fillId="0" borderId="23" xfId="1281" applyFont="1" applyBorder="1" applyAlignment="1">
      <alignment horizontal="center" vertical="center" wrapText="1"/>
    </xf>
    <xf numFmtId="0" fontId="28" fillId="0" borderId="23" xfId="909" applyFont="1" applyBorder="1" applyAlignment="1" applyProtection="1">
      <alignment horizontal="left" vertical="center"/>
      <protection locked="0"/>
    </xf>
    <xf numFmtId="0" fontId="28" fillId="0" borderId="23" xfId="704" applyFont="1" applyBorder="1" applyAlignment="1">
      <alignment horizontal="center" vertical="center" wrapText="1"/>
    </xf>
    <xf numFmtId="43" fontId="3" fillId="0" borderId="23" xfId="3" applyFont="1" applyFill="1" applyBorder="1" applyAlignment="1">
      <alignment horizontal="center" vertical="center" wrapText="1"/>
    </xf>
    <xf numFmtId="43" fontId="3" fillId="0" borderId="23" xfId="3" applyFont="1" applyFill="1" applyBorder="1" applyAlignment="1">
      <alignment vertical="center" wrapText="1"/>
    </xf>
    <xf numFmtId="0" fontId="3" fillId="0" borderId="23" xfId="704" applyFont="1" applyBorder="1" applyAlignment="1">
      <alignment horizontal="justify" vertical="center" wrapText="1"/>
    </xf>
    <xf numFmtId="0" fontId="26" fillId="0" borderId="23" xfId="1281" applyFont="1" applyBorder="1" applyAlignment="1">
      <alignment horizontal="left" vertical="center" wrapText="1"/>
    </xf>
    <xf numFmtId="166" fontId="3" fillId="0" borderId="23" xfId="3" applyNumberFormat="1" applyFont="1" applyFill="1" applyBorder="1" applyAlignment="1">
      <alignment horizontal="center" vertical="center" wrapText="1"/>
    </xf>
    <xf numFmtId="0" fontId="27" fillId="0" borderId="23" xfId="781" applyFont="1" applyBorder="1" applyAlignment="1" applyProtection="1">
      <alignment horizontal="justify" vertical="center" wrapText="1"/>
      <protection locked="0"/>
    </xf>
    <xf numFmtId="2" fontId="50" fillId="68" borderId="23" xfId="704" applyNumberFormat="1" applyFont="1" applyFill="1" applyBorder="1" applyAlignment="1">
      <alignment horizontal="right" vertical="center" wrapText="1"/>
    </xf>
    <xf numFmtId="2" fontId="33" fillId="68" borderId="23" xfId="704" applyNumberFormat="1" applyFont="1" applyFill="1" applyBorder="1" applyAlignment="1">
      <alignment horizontal="justify" vertical="center" wrapText="1"/>
    </xf>
    <xf numFmtId="0" fontId="28" fillId="0" borderId="23" xfId="704" applyFont="1" applyFill="1" applyBorder="1" applyAlignment="1">
      <alignment horizontal="left" vertical="center" wrapText="1"/>
    </xf>
    <xf numFmtId="0" fontId="28" fillId="0" borderId="23" xfId="704" applyFont="1" applyFill="1" applyBorder="1" applyAlignment="1">
      <alignment horizontal="right" vertical="center" wrapText="1"/>
    </xf>
    <xf numFmtId="2" fontId="3" fillId="0" borderId="23" xfId="704" applyNumberFormat="1" applyFont="1" applyFill="1" applyBorder="1" applyAlignment="1">
      <alignment vertical="center" wrapText="1"/>
    </xf>
    <xf numFmtId="0" fontId="26" fillId="0" borderId="23" xfId="781" applyFont="1" applyFill="1" applyBorder="1" applyAlignment="1" applyProtection="1">
      <alignment horizontal="justify" vertical="center" wrapText="1"/>
      <protection locked="0"/>
    </xf>
    <xf numFmtId="43" fontId="26" fillId="0" borderId="23" xfId="781" applyNumberFormat="1" applyFont="1" applyFill="1" applyBorder="1" applyAlignment="1" applyProtection="1">
      <alignment horizontal="justify" vertical="center" wrapText="1"/>
      <protection locked="0"/>
    </xf>
    <xf numFmtId="0" fontId="3" fillId="0" borderId="23" xfId="704" applyFont="1" applyFill="1" applyBorder="1" applyAlignment="1">
      <alignment horizontal="left" vertical="center" wrapText="1"/>
    </xf>
    <xf numFmtId="0" fontId="3" fillId="0" borderId="23" xfId="704" applyFont="1" applyFill="1" applyBorder="1" applyAlignment="1">
      <alignment horizontal="right" vertical="center" wrapText="1"/>
    </xf>
    <xf numFmtId="0" fontId="3" fillId="0" borderId="23" xfId="704" applyFont="1" applyFill="1" applyBorder="1" applyAlignment="1">
      <alignment horizontal="center" vertical="center" wrapText="1"/>
    </xf>
    <xf numFmtId="175" fontId="3" fillId="0" borderId="23" xfId="704" applyNumberFormat="1" applyFont="1" applyFill="1" applyBorder="1" applyAlignment="1">
      <alignment vertical="center" wrapText="1"/>
    </xf>
    <xf numFmtId="0" fontId="4" fillId="0" borderId="23" xfId="767" applyFont="1" applyFill="1" applyBorder="1" applyAlignment="1" applyProtection="1">
      <alignment horizontal="right" vertical="center" wrapText="1"/>
      <protection locked="0"/>
    </xf>
    <xf numFmtId="2" fontId="3" fillId="0" borderId="23" xfId="1281" applyNumberFormat="1" applyFont="1" applyFill="1" applyBorder="1" applyAlignment="1">
      <alignment vertical="center" wrapText="1"/>
    </xf>
    <xf numFmtId="0" fontId="28" fillId="0" borderId="23" xfId="1281" applyFont="1" applyFill="1" applyBorder="1" applyAlignment="1">
      <alignment horizontal="left" vertical="center" wrapText="1"/>
    </xf>
    <xf numFmtId="0" fontId="28" fillId="0" borderId="23" xfId="909" applyFont="1" applyFill="1" applyBorder="1" applyAlignment="1" applyProtection="1">
      <alignment horizontal="left" vertical="center"/>
      <protection locked="0"/>
    </xf>
    <xf numFmtId="0" fontId="26" fillId="68" borderId="23" xfId="704" applyFont="1" applyFill="1" applyBorder="1" applyAlignment="1">
      <alignment vertical="center" wrapText="1"/>
    </xf>
    <xf numFmtId="0" fontId="3" fillId="68" borderId="23" xfId="704" applyFont="1" applyFill="1" applyBorder="1" applyAlignment="1">
      <alignment horizontal="left" vertical="center" wrapText="1"/>
    </xf>
    <xf numFmtId="0" fontId="3" fillId="68" borderId="23" xfId="704" applyFont="1" applyFill="1" applyBorder="1" applyAlignment="1">
      <alignment horizontal="right" vertical="center" wrapText="1"/>
    </xf>
    <xf numFmtId="168" fontId="3" fillId="68" borderId="23" xfId="704" applyNumberFormat="1" applyFont="1" applyFill="1" applyBorder="1" applyAlignment="1">
      <alignment vertical="center" wrapText="1"/>
    </xf>
    <xf numFmtId="0" fontId="3" fillId="68" borderId="23" xfId="704" applyFont="1" applyFill="1" applyBorder="1" applyAlignment="1">
      <alignment horizontal="center" vertical="center" wrapText="1"/>
    </xf>
    <xf numFmtId="2" fontId="3" fillId="68" borderId="23" xfId="704" applyNumberFormat="1" applyFont="1" applyFill="1" applyBorder="1" applyAlignment="1">
      <alignment horizontal="right" vertical="center" wrapText="1"/>
    </xf>
    <xf numFmtId="0" fontId="26" fillId="68" borderId="23" xfId="767" applyFont="1" applyFill="1" applyBorder="1" applyAlignment="1" applyProtection="1">
      <alignment horizontal="justify" vertical="center" wrapText="1"/>
      <protection locked="0"/>
    </xf>
    <xf numFmtId="2" fontId="28" fillId="68" borderId="23" xfId="767" applyNumberFormat="1" applyFont="1" applyFill="1" applyBorder="1" applyAlignment="1" applyProtection="1">
      <alignment horizontal="right" vertical="center" wrapText="1"/>
      <protection locked="0"/>
    </xf>
    <xf numFmtId="2" fontId="26" fillId="78" borderId="23" xfId="767" applyNumberFormat="1" applyFont="1" applyFill="1" applyBorder="1" applyAlignment="1" applyProtection="1">
      <alignment horizontal="right" vertical="center" wrapText="1"/>
      <protection locked="0"/>
    </xf>
    <xf numFmtId="0" fontId="4" fillId="4" borderId="23" xfId="704" applyFont="1" applyFill="1" applyBorder="1" applyAlignment="1">
      <alignment vertical="center" wrapText="1"/>
    </xf>
    <xf numFmtId="2" fontId="28" fillId="0" borderId="23" xfId="10" applyNumberFormat="1" applyFont="1" applyBorder="1" applyAlignment="1" applyProtection="1">
      <alignment horizontal="right" vertical="center" wrapText="1"/>
      <protection locked="0"/>
    </xf>
    <xf numFmtId="2" fontId="3" fillId="78" borderId="23" xfId="1281" applyNumberFormat="1" applyFont="1" applyFill="1" applyBorder="1" applyAlignment="1">
      <alignment vertical="center" wrapText="1"/>
    </xf>
    <xf numFmtId="0" fontId="28" fillId="0" borderId="23" xfId="1281" applyFont="1" applyBorder="1" applyAlignment="1">
      <alignment horizontal="left" vertical="center" wrapText="1"/>
    </xf>
    <xf numFmtId="0" fontId="28" fillId="0" borderId="23" xfId="704" applyFont="1" applyBorder="1" applyAlignment="1">
      <alignment horizontal="right" vertical="center" wrapText="1"/>
    </xf>
    <xf numFmtId="2" fontId="28" fillId="0" borderId="23" xfId="704" applyNumberFormat="1" applyFont="1" applyBorder="1" applyAlignment="1">
      <alignment vertical="center" wrapText="1"/>
    </xf>
    <xf numFmtId="0" fontId="2" fillId="0" borderId="23" xfId="704" applyFont="1" applyBorder="1" applyAlignment="1">
      <alignment horizontal="left" vertical="center" wrapText="1"/>
    </xf>
    <xf numFmtId="0" fontId="2" fillId="0" borderId="23" xfId="704" applyFont="1" applyBorder="1" applyAlignment="1">
      <alignment horizontal="right" vertical="center" wrapText="1"/>
    </xf>
    <xf numFmtId="2" fontId="26" fillId="0" borderId="23" xfId="704" applyNumberFormat="1" applyFont="1" applyBorder="1" applyAlignment="1">
      <alignment vertical="center" wrapText="1"/>
    </xf>
    <xf numFmtId="0" fontId="2" fillId="0" borderId="23" xfId="704" applyFont="1" applyBorder="1" applyAlignment="1">
      <alignment horizontal="center" vertical="center" wrapText="1"/>
    </xf>
    <xf numFmtId="2" fontId="2" fillId="0" borderId="23" xfId="704" applyNumberFormat="1" applyFont="1" applyBorder="1" applyAlignment="1">
      <alignment vertical="center" wrapText="1"/>
    </xf>
    <xf numFmtId="0" fontId="26" fillId="0" borderId="23" xfId="767" applyFont="1" applyBorder="1" applyAlignment="1">
      <alignment horizontal="left" vertical="center" wrapText="1"/>
    </xf>
    <xf numFmtId="0" fontId="26" fillId="0" borderId="23" xfId="767" applyFont="1" applyBorder="1" applyAlignment="1">
      <alignment horizontal="right" vertical="center" wrapText="1"/>
    </xf>
    <xf numFmtId="0" fontId="26" fillId="0" borderId="23" xfId="767" applyFont="1" applyBorder="1" applyAlignment="1">
      <alignment horizontal="center" vertical="center" wrapText="1"/>
    </xf>
    <xf numFmtId="0" fontId="87" fillId="85" borderId="23" xfId="1281" applyFont="1" applyFill="1" applyBorder="1" applyAlignment="1">
      <alignment horizontal="center" vertical="center" wrapText="1"/>
    </xf>
    <xf numFmtId="0" fontId="2" fillId="85" borderId="23" xfId="1281" applyFont="1" applyFill="1" applyBorder="1" applyAlignment="1">
      <alignment vertical="center" wrapText="1"/>
    </xf>
    <xf numFmtId="0" fontId="92" fillId="85" borderId="23" xfId="1281" applyFont="1" applyFill="1" applyBorder="1" applyAlignment="1">
      <alignment horizontal="left" vertical="center" wrapText="1"/>
    </xf>
    <xf numFmtId="0" fontId="92" fillId="85" borderId="23" xfId="1281" applyFont="1" applyFill="1" applyBorder="1" applyAlignment="1">
      <alignment horizontal="right" vertical="center" wrapText="1"/>
    </xf>
    <xf numFmtId="0" fontId="92" fillId="85" borderId="23" xfId="1281" applyFont="1" applyFill="1" applyBorder="1" applyAlignment="1">
      <alignment vertical="center" wrapText="1"/>
    </xf>
    <xf numFmtId="0" fontId="92" fillId="85" borderId="23" xfId="1281" applyFont="1" applyFill="1" applyBorder="1" applyAlignment="1">
      <alignment horizontal="center" vertical="center" wrapText="1"/>
    </xf>
    <xf numFmtId="2" fontId="26" fillId="85" borderId="23" xfId="1281" applyNumberFormat="1" applyFont="1" applyFill="1" applyBorder="1" applyAlignment="1">
      <alignment vertical="center" wrapText="1"/>
    </xf>
    <xf numFmtId="0" fontId="92" fillId="0" borderId="0" xfId="1281" applyFont="1" applyAlignment="1">
      <alignment vertical="center" wrapText="1"/>
    </xf>
    <xf numFmtId="0" fontId="87" fillId="0" borderId="0" xfId="1281" applyFont="1" applyAlignment="1">
      <alignment horizontal="center" vertical="center" wrapText="1"/>
    </xf>
    <xf numFmtId="0" fontId="92" fillId="0" borderId="0" xfId="1281" applyFont="1" applyAlignment="1">
      <alignment horizontal="left" vertical="center" wrapText="1"/>
    </xf>
    <xf numFmtId="0" fontId="92" fillId="0" borderId="0" xfId="1281" applyFont="1" applyAlignment="1">
      <alignment horizontal="right" vertical="center" wrapText="1"/>
    </xf>
    <xf numFmtId="0" fontId="92" fillId="0" borderId="0" xfId="1281" applyFont="1" applyAlignment="1">
      <alignment horizontal="center" vertical="center" wrapText="1"/>
    </xf>
    <xf numFmtId="0" fontId="28" fillId="0" borderId="0" xfId="1281" applyFont="1" applyAlignment="1">
      <alignment horizontal="center" vertical="center" wrapText="1"/>
    </xf>
    <xf numFmtId="0" fontId="77" fillId="0" borderId="0" xfId="1281" applyFont="1" applyAlignment="1">
      <alignment vertical="center" wrapText="1"/>
    </xf>
    <xf numFmtId="0" fontId="77" fillId="0" borderId="0" xfId="1281" applyFont="1" applyAlignment="1">
      <alignment horizontal="center" vertical="center" wrapText="1"/>
    </xf>
    <xf numFmtId="0" fontId="28" fillId="2" borderId="23" xfId="1281" applyFont="1" applyFill="1" applyBorder="1" applyAlignment="1">
      <alignment horizontal="center" vertical="center" wrapText="1"/>
    </xf>
    <xf numFmtId="2" fontId="4" fillId="0" borderId="23" xfId="6" applyNumberFormat="1" applyFont="1" applyBorder="1" applyAlignment="1">
      <alignment horizontal="right" vertical="center" wrapText="1"/>
    </xf>
    <xf numFmtId="0" fontId="26" fillId="0" borderId="23" xfId="1281" applyFont="1" applyBorder="1" applyAlignment="1">
      <alignment horizontal="justify" vertical="top" wrapText="1"/>
    </xf>
    <xf numFmtId="0" fontId="26" fillId="0" borderId="23" xfId="908" applyFont="1" applyBorder="1" applyAlignment="1" applyProtection="1">
      <alignment vertical="center" wrapText="1"/>
      <protection locked="0"/>
    </xf>
    <xf numFmtId="0" fontId="33" fillId="0" borderId="23" xfId="1281" applyFont="1" applyBorder="1" applyAlignment="1">
      <alignment horizontal="justify" vertical="center" wrapText="1"/>
    </xf>
    <xf numFmtId="0" fontId="28" fillId="25" borderId="23" xfId="1281" applyFont="1" applyFill="1" applyBorder="1" applyAlignment="1">
      <alignment horizontal="center" vertical="center" wrapText="1"/>
    </xf>
    <xf numFmtId="0" fontId="4" fillId="25" borderId="23" xfId="704" applyFont="1" applyFill="1" applyBorder="1" applyAlignment="1">
      <alignment vertical="center" wrapText="1"/>
    </xf>
    <xf numFmtId="0" fontId="4" fillId="25" borderId="23" xfId="10" applyFont="1" applyFill="1" applyBorder="1" applyAlignment="1" applyProtection="1">
      <alignment vertical="center" wrapText="1"/>
      <protection locked="0"/>
    </xf>
    <xf numFmtId="1" fontId="28" fillId="25" borderId="23" xfId="6" applyNumberFormat="1" applyFont="1" applyFill="1" applyBorder="1" applyAlignment="1" applyProtection="1">
      <alignment horizontal="right" vertical="center" wrapText="1"/>
      <protection locked="0"/>
    </xf>
    <xf numFmtId="1" fontId="4" fillId="25" borderId="23" xfId="10" applyNumberFormat="1" applyFont="1" applyFill="1" applyBorder="1" applyAlignment="1" applyProtection="1">
      <alignment horizontal="center" vertical="center" wrapText="1"/>
      <protection locked="0"/>
    </xf>
    <xf numFmtId="2" fontId="4" fillId="25" borderId="23" xfId="10" applyNumberFormat="1" applyFont="1" applyFill="1" applyBorder="1" applyAlignment="1">
      <alignment horizontal="right" vertical="center" wrapText="1"/>
    </xf>
    <xf numFmtId="0" fontId="28" fillId="25" borderId="23" xfId="1281" applyFont="1" applyFill="1" applyBorder="1" applyAlignment="1">
      <alignment horizontal="justify" vertical="center" wrapText="1"/>
    </xf>
    <xf numFmtId="2" fontId="28" fillId="25" borderId="23" xfId="1281" applyNumberFormat="1" applyFont="1" applyFill="1" applyBorder="1" applyAlignment="1">
      <alignment horizontal="justify" vertical="center" wrapText="1"/>
    </xf>
    <xf numFmtId="2" fontId="28" fillId="25" borderId="23" xfId="1281" applyNumberFormat="1" applyFont="1" applyFill="1" applyBorder="1" applyAlignment="1">
      <alignment horizontal="right" vertical="center" wrapText="1"/>
    </xf>
    <xf numFmtId="2" fontId="28" fillId="25" borderId="23" xfId="1281" applyNumberFormat="1" applyFont="1" applyFill="1" applyBorder="1" applyAlignment="1" applyProtection="1">
      <alignment vertical="center" wrapText="1"/>
      <protection locked="0"/>
    </xf>
    <xf numFmtId="0" fontId="33" fillId="0" borderId="23" xfId="1095" applyFont="1" applyBorder="1" applyAlignment="1">
      <alignment vertical="center" wrapText="1"/>
    </xf>
    <xf numFmtId="0" fontId="34" fillId="0" borderId="23" xfId="1281" applyFont="1" applyBorder="1" applyAlignment="1">
      <alignment horizontal="justify" vertical="center" wrapText="1"/>
    </xf>
    <xf numFmtId="0" fontId="28" fillId="0" borderId="23" xfId="1281" applyFont="1" applyBorder="1" applyAlignment="1">
      <alignment horizontal="center" vertical="center"/>
    </xf>
    <xf numFmtId="1" fontId="3" fillId="0" borderId="23" xfId="1281" applyNumberFormat="1" applyFont="1" applyBorder="1" applyAlignment="1">
      <alignment vertical="center"/>
    </xf>
    <xf numFmtId="0" fontId="26" fillId="0" borderId="23" xfId="1281" applyFont="1" applyBorder="1" applyAlignment="1">
      <alignment horizontal="center"/>
    </xf>
    <xf numFmtId="0" fontId="28" fillId="85" borderId="23" xfId="1281" applyFont="1" applyFill="1" applyBorder="1" applyAlignment="1">
      <alignment horizontal="center" vertical="center" wrapText="1"/>
    </xf>
    <xf numFmtId="0" fontId="3" fillId="85" borderId="23" xfId="1281" applyFont="1" applyFill="1" applyBorder="1" applyAlignment="1">
      <alignment vertical="center" wrapText="1"/>
    </xf>
    <xf numFmtId="1" fontId="3" fillId="85" borderId="23" xfId="1281" applyNumberFormat="1" applyFont="1" applyFill="1" applyBorder="1" applyAlignment="1">
      <alignment vertical="center" wrapText="1"/>
    </xf>
    <xf numFmtId="0" fontId="3" fillId="85" borderId="23" xfId="1281" applyFont="1" applyFill="1" applyBorder="1" applyAlignment="1">
      <alignment horizontal="right" vertical="center" wrapText="1"/>
    </xf>
    <xf numFmtId="1" fontId="3" fillId="85" borderId="23" xfId="1281" applyNumberFormat="1" applyFont="1" applyFill="1" applyBorder="1" applyAlignment="1">
      <alignment horizontal="center" vertical="center" wrapText="1"/>
    </xf>
    <xf numFmtId="43" fontId="2" fillId="85" borderId="23" xfId="1281" applyNumberFormat="1" applyFont="1" applyFill="1" applyBorder="1" applyAlignment="1">
      <alignment horizontal="right" vertical="center" wrapText="1"/>
    </xf>
    <xf numFmtId="2" fontId="42" fillId="0" borderId="23" xfId="1150" applyNumberFormat="1" applyFont="1" applyBorder="1" applyAlignment="1">
      <alignment horizontal="right" vertical="center" wrapText="1"/>
    </xf>
    <xf numFmtId="0" fontId="4" fillId="0" borderId="23" xfId="10" applyFont="1" applyBorder="1" applyAlignment="1" applyProtection="1">
      <alignment horizontal="left" vertical="center"/>
      <protection locked="0"/>
    </xf>
    <xf numFmtId="0" fontId="2" fillId="0" borderId="23" xfId="1150" applyFont="1" applyBorder="1" applyAlignment="1">
      <alignment horizontal="justify" vertical="center" wrapText="1"/>
    </xf>
    <xf numFmtId="0" fontId="4" fillId="0" borderId="23" xfId="10" applyFont="1" applyFill="1" applyBorder="1" applyAlignment="1" applyProtection="1">
      <alignment horizontal="left" vertical="center"/>
      <protection locked="0"/>
    </xf>
    <xf numFmtId="0" fontId="4" fillId="25" borderId="23" xfId="10" applyFont="1" applyFill="1" applyBorder="1" applyAlignment="1">
      <alignment horizontal="justify" vertical="center" wrapText="1"/>
    </xf>
    <xf numFmtId="0" fontId="4" fillId="25" borderId="23" xfId="766" applyFont="1" applyFill="1" applyBorder="1" applyAlignment="1" applyProtection="1">
      <alignment horizontal="left" vertical="center" wrapText="1"/>
      <protection locked="0"/>
    </xf>
    <xf numFmtId="2" fontId="28" fillId="25" borderId="23" xfId="10" applyNumberFormat="1" applyFont="1" applyFill="1" applyBorder="1" applyAlignment="1">
      <alignment horizontal="right" vertical="center"/>
    </xf>
    <xf numFmtId="2" fontId="28" fillId="25" borderId="23" xfId="1150" applyNumberFormat="1" applyFont="1" applyFill="1" applyBorder="1" applyAlignment="1" applyProtection="1">
      <alignment vertical="center" wrapText="1"/>
      <protection locked="0"/>
    </xf>
    <xf numFmtId="0" fontId="2" fillId="0" borderId="23" xfId="10" applyFont="1" applyBorder="1" applyAlignment="1">
      <alignment horizontal="justify" vertical="center" wrapText="1"/>
    </xf>
    <xf numFmtId="0" fontId="34" fillId="0" borderId="23" xfId="10" applyFont="1" applyBorder="1" applyAlignment="1" applyProtection="1">
      <alignment horizontal="left" vertical="center"/>
      <protection locked="0"/>
    </xf>
    <xf numFmtId="2" fontId="34" fillId="0" borderId="23" xfId="1150" applyNumberFormat="1" applyFont="1" applyBorder="1" applyAlignment="1">
      <alignment horizontal="right" vertical="center" wrapText="1"/>
    </xf>
    <xf numFmtId="0" fontId="34" fillId="0" borderId="23" xfId="1150" applyFont="1" applyBorder="1" applyAlignment="1">
      <alignment horizontal="justify" vertical="center" wrapText="1"/>
    </xf>
    <xf numFmtId="0" fontId="44" fillId="25" borderId="23" xfId="1150" applyFont="1" applyFill="1" applyBorder="1" applyAlignment="1">
      <alignment horizontal="center" vertical="center" wrapText="1"/>
    </xf>
    <xf numFmtId="0" fontId="4" fillId="25" borderId="23" xfId="10" applyFont="1" applyFill="1" applyBorder="1" applyAlignment="1" applyProtection="1">
      <alignment horizontal="left" vertical="center"/>
      <protection locked="0"/>
    </xf>
    <xf numFmtId="0" fontId="4" fillId="25" borderId="23" xfId="10" applyFont="1" applyFill="1" applyBorder="1" applyAlignment="1" applyProtection="1">
      <alignment horizontal="justify" vertical="center" wrapText="1"/>
      <protection locked="0"/>
    </xf>
    <xf numFmtId="2" fontId="4" fillId="25" borderId="23" xfId="10" applyNumberFormat="1" applyFont="1" applyFill="1" applyBorder="1" applyAlignment="1" applyProtection="1">
      <alignment horizontal="right" vertical="center" wrapText="1"/>
      <protection locked="0"/>
    </xf>
    <xf numFmtId="0" fontId="42" fillId="2" borderId="23" xfId="1150" applyFont="1" applyFill="1" applyBorder="1" applyAlignment="1">
      <alignment horizontal="center" vertical="center" wrapText="1"/>
    </xf>
    <xf numFmtId="0" fontId="28" fillId="58" borderId="23" xfId="1150" applyFont="1" applyFill="1" applyBorder="1" applyAlignment="1">
      <alignment vertical="center" wrapText="1"/>
    </xf>
    <xf numFmtId="0" fontId="28" fillId="58" borderId="23" xfId="1150" applyFont="1" applyFill="1" applyBorder="1" applyAlignment="1">
      <alignment horizontal="left" vertical="center" wrapText="1"/>
    </xf>
    <xf numFmtId="43" fontId="26" fillId="58" borderId="23" xfId="1150" applyNumberFormat="1" applyFont="1" applyFill="1" applyBorder="1" applyAlignment="1">
      <alignment horizontal="right" vertical="center" wrapText="1"/>
    </xf>
    <xf numFmtId="0" fontId="28" fillId="58" borderId="23" xfId="1150" applyFont="1" applyFill="1" applyBorder="1" applyAlignment="1">
      <alignment horizontal="justify" vertical="center" wrapText="1"/>
    </xf>
    <xf numFmtId="0" fontId="4" fillId="0" borderId="23" xfId="766" applyFont="1" applyBorder="1" applyAlignment="1" applyProtection="1">
      <alignment horizontal="left" vertical="center" wrapText="1"/>
      <protection locked="0"/>
    </xf>
    <xf numFmtId="166" fontId="4" fillId="0" borderId="23" xfId="9" applyNumberFormat="1" applyFont="1" applyFill="1" applyBorder="1" applyAlignment="1" applyProtection="1">
      <alignment horizontal="center" vertical="center" wrapText="1"/>
    </xf>
    <xf numFmtId="0" fontId="4" fillId="0" borderId="23" xfId="766" applyFont="1" applyFill="1" applyBorder="1" applyAlignment="1" applyProtection="1">
      <alignment horizontal="left" vertical="center" wrapText="1"/>
      <protection locked="0"/>
    </xf>
    <xf numFmtId="0" fontId="3" fillId="0" borderId="23" xfId="1150" applyFont="1" applyFill="1" applyBorder="1" applyAlignment="1">
      <alignment horizontal="left" vertical="center" wrapText="1"/>
    </xf>
    <xf numFmtId="0" fontId="43" fillId="58" borderId="23" xfId="1150" applyFont="1" applyFill="1" applyBorder="1" applyAlignment="1">
      <alignment horizontal="justify" vertical="center" wrapText="1"/>
    </xf>
    <xf numFmtId="0" fontId="28" fillId="85" borderId="23" xfId="1150" applyFont="1" applyFill="1" applyBorder="1" applyAlignment="1">
      <alignment horizontal="center" vertical="center" wrapText="1"/>
    </xf>
    <xf numFmtId="43" fontId="26" fillId="86" borderId="23" xfId="1150" applyNumberFormat="1" applyFont="1" applyFill="1" applyBorder="1" applyAlignment="1">
      <alignment horizontal="right" vertical="center" wrapText="1"/>
    </xf>
    <xf numFmtId="0" fontId="28" fillId="85" borderId="23" xfId="1150" applyFont="1" applyFill="1" applyBorder="1" applyAlignment="1">
      <alignment horizontal="justify" vertical="center" wrapText="1"/>
    </xf>
    <xf numFmtId="0" fontId="26" fillId="63" borderId="23" xfId="1095" applyFont="1" applyFill="1" applyBorder="1" applyAlignment="1">
      <alignment horizontal="right" vertical="center" wrapText="1"/>
    </xf>
    <xf numFmtId="43" fontId="26" fillId="63" borderId="23" xfId="1095" applyNumberFormat="1" applyFont="1" applyFill="1" applyBorder="1" applyAlignment="1">
      <alignment horizontal="right" vertical="center" wrapText="1"/>
    </xf>
    <xf numFmtId="0" fontId="26" fillId="21" borderId="23" xfId="1095" applyFont="1" applyFill="1" applyBorder="1" applyAlignment="1">
      <alignment horizontal="center" vertical="center" wrapText="1"/>
    </xf>
    <xf numFmtId="0" fontId="26" fillId="71" borderId="23" xfId="1095" applyFont="1" applyFill="1" applyBorder="1" applyAlignment="1">
      <alignment vertical="center" wrapText="1"/>
    </xf>
    <xf numFmtId="0" fontId="26" fillId="21" borderId="23" xfId="1095" applyFont="1" applyFill="1" applyBorder="1" applyAlignment="1">
      <alignment vertical="center" wrapText="1"/>
    </xf>
    <xf numFmtId="0" fontId="26" fillId="21" borderId="23" xfId="1095" applyFont="1" applyFill="1" applyBorder="1" applyAlignment="1">
      <alignment horizontal="right" vertical="center" wrapText="1"/>
    </xf>
    <xf numFmtId="2" fontId="26" fillId="21" borderId="23" xfId="1095" applyNumberFormat="1" applyFont="1" applyFill="1" applyBorder="1" applyAlignment="1">
      <alignment horizontal="right" vertical="center" wrapText="1"/>
    </xf>
    <xf numFmtId="0" fontId="3" fillId="0" borderId="23" xfId="1095" applyFont="1" applyBorder="1" applyAlignment="1">
      <alignment vertical="center" wrapText="1"/>
    </xf>
    <xf numFmtId="0" fontId="3" fillId="0" borderId="23" xfId="1095" applyFont="1" applyBorder="1" applyAlignment="1">
      <alignment horizontal="right" vertical="center" wrapText="1"/>
    </xf>
    <xf numFmtId="0" fontId="3" fillId="0" borderId="23" xfId="1095" applyFont="1" applyBorder="1" applyAlignment="1">
      <alignment horizontal="center" vertical="center" wrapText="1"/>
    </xf>
    <xf numFmtId="2" fontId="3" fillId="0" borderId="23" xfId="1095" applyNumberFormat="1" applyFont="1" applyBorder="1" applyAlignment="1">
      <alignment vertical="center" wrapText="1"/>
    </xf>
    <xf numFmtId="2" fontId="28" fillId="78" borderId="23" xfId="0" applyNumberFormat="1" applyFont="1" applyFill="1" applyBorder="1" applyAlignment="1" applyProtection="1">
      <alignment vertical="center" wrapText="1"/>
      <protection locked="0"/>
    </xf>
    <xf numFmtId="0" fontId="28" fillId="0" borderId="24" xfId="1095" applyFont="1" applyBorder="1" applyAlignment="1">
      <alignment vertical="center" wrapText="1"/>
    </xf>
    <xf numFmtId="0" fontId="4" fillId="0" borderId="24" xfId="7" applyFont="1" applyBorder="1" applyAlignment="1" applyProtection="1">
      <alignment vertical="center" wrapText="1"/>
      <protection locked="0"/>
    </xf>
    <xf numFmtId="0" fontId="4" fillId="0" borderId="24" xfId="7" applyFont="1" applyBorder="1" applyAlignment="1" applyProtection="1">
      <alignment horizontal="right" vertical="center" wrapText="1"/>
      <protection locked="0"/>
    </xf>
    <xf numFmtId="43" fontId="4" fillId="0" borderId="24" xfId="9" applyFont="1" applyFill="1" applyBorder="1" applyAlignment="1" applyProtection="1">
      <alignment horizontal="right" vertical="center" wrapText="1"/>
    </xf>
    <xf numFmtId="43" fontId="4" fillId="0" borderId="24" xfId="9" applyFont="1" applyFill="1" applyBorder="1" applyAlignment="1" applyProtection="1">
      <alignment vertical="center" wrapText="1"/>
    </xf>
    <xf numFmtId="43" fontId="32" fillId="0" borderId="23" xfId="7" applyNumberFormat="1" applyFont="1" applyBorder="1" applyAlignment="1" applyProtection="1">
      <alignment horizontal="justify" vertical="center" wrapText="1"/>
      <protection locked="0"/>
    </xf>
    <xf numFmtId="0" fontId="28" fillId="0" borderId="23" xfId="1095" applyFont="1" applyBorder="1" applyAlignment="1">
      <alignment horizontal="center" vertical="center" wrapText="1"/>
    </xf>
    <xf numFmtId="0" fontId="2" fillId="0" borderId="23" xfId="1095" applyFont="1" applyBorder="1" applyAlignment="1">
      <alignment horizontal="right" vertical="center" wrapText="1"/>
    </xf>
    <xf numFmtId="0" fontId="2" fillId="0" borderId="23" xfId="1095" applyFont="1" applyBorder="1" applyAlignment="1">
      <alignment horizontal="center" vertical="center" wrapText="1"/>
    </xf>
    <xf numFmtId="2" fontId="42" fillId="0" borderId="23" xfId="1095" applyNumberFormat="1" applyFont="1" applyBorder="1" applyAlignment="1">
      <alignment horizontal="right" vertical="center" wrapText="1"/>
    </xf>
    <xf numFmtId="0" fontId="28" fillId="0" borderId="23" xfId="1095" applyFont="1" applyBorder="1" applyAlignment="1">
      <alignment vertical="center" wrapText="1"/>
    </xf>
    <xf numFmtId="0" fontId="28" fillId="0" borderId="23" xfId="1095" applyFont="1" applyBorder="1" applyAlignment="1">
      <alignment horizontal="right" vertical="center" wrapText="1"/>
    </xf>
    <xf numFmtId="2" fontId="28" fillId="0" borderId="23" xfId="1095" applyNumberFormat="1" applyFont="1" applyBorder="1" applyAlignment="1">
      <alignment horizontal="right" vertical="center" wrapText="1"/>
    </xf>
    <xf numFmtId="43" fontId="2" fillId="0" borderId="23" xfId="1095" applyNumberFormat="1" applyFont="1" applyBorder="1" applyAlignment="1">
      <alignment horizontal="right" vertical="center" wrapText="1"/>
    </xf>
    <xf numFmtId="0" fontId="42" fillId="58" borderId="23" xfId="1095" applyFont="1" applyFill="1" applyBorder="1" applyAlignment="1">
      <alignment horizontal="center" vertical="center" wrapText="1"/>
    </xf>
    <xf numFmtId="0" fontId="42" fillId="64" borderId="23" xfId="1095" applyFont="1" applyFill="1" applyBorder="1" applyAlignment="1">
      <alignment vertical="center" wrapText="1"/>
    </xf>
    <xf numFmtId="0" fontId="4" fillId="58" borderId="23" xfId="7" applyFont="1" applyFill="1" applyBorder="1" applyAlignment="1" applyProtection="1">
      <alignment vertical="center" wrapText="1"/>
      <protection locked="0"/>
    </xf>
    <xf numFmtId="0" fontId="4" fillId="58" borderId="23" xfId="7" applyFont="1" applyFill="1" applyBorder="1" applyAlignment="1" applyProtection="1">
      <alignment horizontal="right" vertical="center" wrapText="1"/>
      <protection locked="0"/>
    </xf>
    <xf numFmtId="43" fontId="4" fillId="58" borderId="23" xfId="9" applyFont="1" applyFill="1" applyBorder="1" applyAlignment="1" applyProtection="1">
      <alignment horizontal="right" vertical="center" wrapText="1"/>
    </xf>
    <xf numFmtId="0" fontId="4" fillId="58" borderId="23" xfId="7" applyFont="1" applyFill="1" applyBorder="1" applyAlignment="1" applyProtection="1">
      <alignment horizontal="center" vertical="center" wrapText="1"/>
      <protection locked="0"/>
    </xf>
    <xf numFmtId="2" fontId="42" fillId="58" borderId="23" xfId="1095" applyNumberFormat="1" applyFont="1" applyFill="1" applyBorder="1" applyAlignment="1">
      <alignment horizontal="right" vertical="center" wrapText="1"/>
    </xf>
    <xf numFmtId="2" fontId="27" fillId="58" borderId="23" xfId="7" applyNumberFormat="1" applyFont="1" applyFill="1" applyBorder="1" applyAlignment="1" applyProtection="1">
      <alignment horizontal="right" vertical="center" wrapText="1"/>
      <protection locked="0"/>
    </xf>
    <xf numFmtId="0" fontId="42" fillId="0" borderId="23" xfId="1095" applyFont="1" applyBorder="1" applyAlignment="1">
      <alignment horizontal="center" vertical="center" wrapText="1"/>
    </xf>
    <xf numFmtId="0" fontId="4" fillId="0" borderId="23" xfId="7" applyFont="1" applyBorder="1" applyAlignment="1" applyProtection="1">
      <alignment horizontal="right" vertical="center" wrapText="1"/>
      <protection locked="0"/>
    </xf>
    <xf numFmtId="0" fontId="4" fillId="0" borderId="23" xfId="7" applyFont="1" applyBorder="1" applyAlignment="1" applyProtection="1">
      <alignment horizontal="center" vertical="center" wrapText="1"/>
      <protection locked="0"/>
    </xf>
    <xf numFmtId="0" fontId="42" fillId="0" borderId="24" xfId="1095" applyFont="1" applyBorder="1" applyAlignment="1">
      <alignment horizontal="center" vertical="center" wrapText="1"/>
    </xf>
    <xf numFmtId="0" fontId="4" fillId="0" borderId="24" xfId="7" applyFont="1" applyBorder="1" applyAlignment="1" applyProtection="1">
      <alignment horizontal="center" vertical="center" wrapText="1"/>
      <protection locked="0"/>
    </xf>
    <xf numFmtId="0" fontId="33" fillId="0" borderId="24" xfId="7" applyFont="1" applyBorder="1" applyAlignment="1" applyProtection="1">
      <alignment horizontal="justify" vertical="center" wrapText="1"/>
      <protection locked="0"/>
    </xf>
    <xf numFmtId="0" fontId="34" fillId="0" borderId="24" xfId="7" applyFont="1" applyBorder="1" applyAlignment="1" applyProtection="1">
      <alignment vertical="center" wrapText="1"/>
      <protection locked="0"/>
    </xf>
    <xf numFmtId="0" fontId="34" fillId="0" borderId="24" xfId="7" applyFont="1" applyBorder="1" applyAlignment="1" applyProtection="1">
      <alignment horizontal="right" vertical="center" wrapText="1"/>
      <protection locked="0"/>
    </xf>
    <xf numFmtId="43" fontId="34" fillId="0" borderId="24" xfId="9" applyFont="1" applyFill="1" applyBorder="1" applyAlignment="1" applyProtection="1">
      <alignment horizontal="right" vertical="center" wrapText="1"/>
    </xf>
    <xf numFmtId="0" fontId="34" fillId="0" borderId="24" xfId="7" applyFont="1" applyBorder="1" applyAlignment="1" applyProtection="1">
      <alignment horizontal="center" vertical="center" wrapText="1"/>
      <protection locked="0"/>
    </xf>
    <xf numFmtId="43" fontId="34" fillId="0" borderId="24" xfId="9" applyFont="1" applyFill="1" applyBorder="1" applyAlignment="1" applyProtection="1">
      <alignment vertical="center" wrapText="1"/>
    </xf>
    <xf numFmtId="0" fontId="27" fillId="0" borderId="24" xfId="7" applyFont="1" applyBorder="1" applyAlignment="1" applyProtection="1">
      <alignment horizontal="justify" vertical="center" wrapText="1"/>
      <protection locked="0"/>
    </xf>
    <xf numFmtId="0" fontId="34" fillId="0" borderId="23" xfId="7" applyFont="1" applyBorder="1" applyAlignment="1" applyProtection="1">
      <alignment vertical="center" wrapText="1"/>
      <protection locked="0"/>
    </xf>
    <xf numFmtId="0" fontId="34" fillId="0" borderId="23" xfId="7" applyFont="1" applyBorder="1" applyAlignment="1" applyProtection="1">
      <alignment horizontal="right" vertical="center" wrapText="1"/>
      <protection locked="0"/>
    </xf>
    <xf numFmtId="0" fontId="34" fillId="0" borderId="23" xfId="7" applyFont="1" applyBorder="1" applyAlignment="1" applyProtection="1">
      <alignment horizontal="center" vertical="center" wrapText="1"/>
      <protection locked="0"/>
    </xf>
    <xf numFmtId="0" fontId="42" fillId="58" borderId="24" xfId="1095" applyFont="1" applyFill="1" applyBorder="1" applyAlignment="1">
      <alignment horizontal="center" vertical="center" wrapText="1"/>
    </xf>
    <xf numFmtId="0" fontId="42" fillId="64" borderId="24" xfId="1095" applyFont="1" applyFill="1" applyBorder="1" applyAlignment="1">
      <alignment vertical="center" wrapText="1"/>
    </xf>
    <xf numFmtId="0" fontId="3" fillId="58" borderId="24" xfId="1095" applyFont="1" applyFill="1" applyBorder="1" applyAlignment="1">
      <alignment vertical="center" wrapText="1"/>
    </xf>
    <xf numFmtId="0" fontId="3" fillId="58" borderId="24" xfId="1095" applyFont="1" applyFill="1" applyBorder="1" applyAlignment="1">
      <alignment horizontal="right" vertical="center" wrapText="1"/>
    </xf>
    <xf numFmtId="0" fontId="3" fillId="58" borderId="24" xfId="1095" applyFont="1" applyFill="1" applyBorder="1" applyAlignment="1">
      <alignment horizontal="center" vertical="center" wrapText="1"/>
    </xf>
    <xf numFmtId="43" fontId="42" fillId="58" borderId="24" xfId="1095" applyNumberFormat="1" applyFont="1" applyFill="1" applyBorder="1" applyAlignment="1">
      <alignment horizontal="right" vertical="center" wrapText="1"/>
    </xf>
    <xf numFmtId="2" fontId="2" fillId="58" borderId="24" xfId="1095" applyNumberFormat="1" applyFont="1" applyFill="1" applyBorder="1" applyAlignment="1">
      <alignment vertical="center" wrapText="1"/>
    </xf>
    <xf numFmtId="0" fontId="3" fillId="0" borderId="23" xfId="1095" applyFont="1" applyFill="1" applyBorder="1" applyAlignment="1">
      <alignment horizontal="right" vertical="center" wrapText="1"/>
    </xf>
    <xf numFmtId="2" fontId="3" fillId="0" borderId="24" xfId="1095" applyNumberFormat="1" applyFont="1" applyFill="1" applyBorder="1" applyAlignment="1">
      <alignment vertical="center" wrapText="1"/>
    </xf>
    <xf numFmtId="2" fontId="28" fillId="0" borderId="23" xfId="0" applyNumberFormat="1" applyFont="1" applyFill="1" applyBorder="1" applyAlignment="1" applyProtection="1">
      <alignment vertical="center" wrapText="1"/>
      <protection locked="0"/>
    </xf>
    <xf numFmtId="2" fontId="3" fillId="0" borderId="24" xfId="1095" applyNumberFormat="1" applyFont="1" applyBorder="1" applyAlignment="1">
      <alignment vertical="center" wrapText="1"/>
    </xf>
    <xf numFmtId="0" fontId="26" fillId="0" borderId="24" xfId="704" applyFont="1" applyBorder="1" applyAlignment="1">
      <alignment horizontal="justify" vertical="center" wrapText="1"/>
    </xf>
    <xf numFmtId="0" fontId="2" fillId="0" borderId="24" xfId="1095" applyFont="1" applyBorder="1" applyAlignment="1">
      <alignment vertical="center" wrapText="1"/>
    </xf>
    <xf numFmtId="0" fontId="2" fillId="0" borderId="24" xfId="1095" applyFont="1" applyBorder="1" applyAlignment="1">
      <alignment horizontal="right" vertical="center" wrapText="1"/>
    </xf>
    <xf numFmtId="0" fontId="2" fillId="0" borderId="24" xfId="1095" applyFont="1" applyBorder="1" applyAlignment="1">
      <alignment horizontal="center" vertical="center" wrapText="1"/>
    </xf>
    <xf numFmtId="0" fontId="3" fillId="0" borderId="24" xfId="1095" applyFont="1" applyBorder="1" applyAlignment="1">
      <alignment vertical="center" wrapText="1"/>
    </xf>
    <xf numFmtId="0" fontId="3" fillId="0" borderId="24" xfId="1095" applyFont="1" applyBorder="1" applyAlignment="1">
      <alignment horizontal="right" vertical="center" wrapText="1"/>
    </xf>
    <xf numFmtId="0" fontId="26" fillId="0" borderId="24" xfId="0" applyFont="1" applyBorder="1" applyAlignment="1">
      <alignment horizontal="center" vertical="center" wrapText="1"/>
    </xf>
    <xf numFmtId="2" fontId="2" fillId="0" borderId="24" xfId="1095" applyNumberFormat="1" applyFont="1" applyBorder="1" applyAlignment="1">
      <alignment vertical="center" wrapText="1"/>
    </xf>
    <xf numFmtId="0" fontId="26" fillId="0" borderId="24" xfId="7" applyFont="1" applyBorder="1" applyAlignment="1" applyProtection="1">
      <alignment horizontal="justify" vertical="center" wrapText="1"/>
      <protection locked="0"/>
    </xf>
    <xf numFmtId="0" fontId="33" fillId="0" borderId="24" xfId="10" applyFont="1" applyBorder="1" applyAlignment="1" applyProtection="1">
      <alignment vertical="center" wrapText="1"/>
      <protection locked="0"/>
    </xf>
    <xf numFmtId="0" fontId="28" fillId="85" borderId="23" xfId="1095" applyFont="1" applyFill="1" applyBorder="1" applyAlignment="1">
      <alignment horizontal="center" vertical="center" wrapText="1"/>
    </xf>
    <xf numFmtId="0" fontId="26" fillId="85" borderId="23" xfId="1095" applyFont="1" applyFill="1" applyBorder="1" applyAlignment="1">
      <alignment vertical="center" wrapText="1"/>
    </xf>
    <xf numFmtId="0" fontId="28" fillId="85" borderId="23" xfId="1095" applyFont="1" applyFill="1" applyBorder="1" applyAlignment="1">
      <alignment vertical="center" wrapText="1"/>
    </xf>
    <xf numFmtId="0" fontId="28" fillId="85" borderId="23" xfId="1095" applyFont="1" applyFill="1" applyBorder="1" applyAlignment="1">
      <alignment horizontal="right" vertical="center" wrapText="1"/>
    </xf>
    <xf numFmtId="0" fontId="26" fillId="58" borderId="23" xfId="704" applyFont="1" applyFill="1" applyBorder="1" applyAlignment="1">
      <alignment vertical="center" wrapText="1"/>
    </xf>
    <xf numFmtId="0" fontId="3" fillId="2" borderId="23" xfId="1263" applyFont="1" applyFill="1" applyBorder="1" applyAlignment="1">
      <alignment horizontal="justify" vertical="center" wrapText="1"/>
    </xf>
    <xf numFmtId="0" fontId="2" fillId="2" borderId="23" xfId="1263" applyFont="1" applyFill="1" applyBorder="1" applyAlignment="1">
      <alignment horizontal="justify" vertical="center" wrapText="1"/>
    </xf>
    <xf numFmtId="2" fontId="28" fillId="0" borderId="23" xfId="1263" applyNumberFormat="1" applyFont="1" applyBorder="1" applyAlignment="1">
      <alignment horizontal="right" vertical="center" wrapText="1"/>
    </xf>
    <xf numFmtId="2" fontId="4" fillId="78" borderId="23" xfId="704" applyNumberFormat="1" applyFont="1" applyFill="1" applyBorder="1" applyAlignment="1">
      <alignment horizontal="right" vertical="center" wrapText="1"/>
    </xf>
    <xf numFmtId="2" fontId="26" fillId="58" borderId="23" xfId="704" applyNumberFormat="1" applyFont="1" applyFill="1" applyBorder="1" applyAlignment="1">
      <alignment horizontal="right" vertical="center" wrapText="1"/>
    </xf>
    <xf numFmtId="0" fontId="3" fillId="0" borderId="23" xfId="1263" applyFont="1" applyBorder="1" applyAlignment="1">
      <alignment horizontal="left" vertical="center" wrapText="1"/>
    </xf>
    <xf numFmtId="0" fontId="26" fillId="0" borderId="23" xfId="1263" applyFont="1" applyBorder="1" applyAlignment="1">
      <alignment horizontal="center" vertical="center" wrapText="1"/>
    </xf>
    <xf numFmtId="0" fontId="26" fillId="0" borderId="23" xfId="1263" applyFont="1" applyBorder="1" applyAlignment="1">
      <alignment vertical="center" wrapText="1"/>
    </xf>
    <xf numFmtId="2" fontId="42" fillId="0" borderId="23" xfId="1263" applyNumberFormat="1" applyFont="1" applyBorder="1" applyAlignment="1">
      <alignment horizontal="right" vertical="center" wrapText="1"/>
    </xf>
    <xf numFmtId="0" fontId="3" fillId="0" borderId="23" xfId="1263" applyFont="1" applyBorder="1" applyAlignment="1">
      <alignment horizontal="justify" vertical="center" wrapText="1"/>
    </xf>
    <xf numFmtId="0" fontId="28" fillId="25" borderId="23" xfId="1263" applyFont="1" applyFill="1" applyBorder="1" applyAlignment="1">
      <alignment horizontal="center" vertical="center" wrapText="1"/>
    </xf>
    <xf numFmtId="0" fontId="28" fillId="67" borderId="23" xfId="1263" applyFont="1" applyFill="1" applyBorder="1" applyAlignment="1">
      <alignment vertical="center" wrapText="1"/>
    </xf>
    <xf numFmtId="0" fontId="3" fillId="25" borderId="23" xfId="1263" applyFont="1" applyFill="1" applyBorder="1" applyAlignment="1">
      <alignment horizontal="left" vertical="center" wrapText="1"/>
    </xf>
    <xf numFmtId="0" fontId="3" fillId="25" borderId="23" xfId="1263" applyFont="1" applyFill="1" applyBorder="1" applyAlignment="1">
      <alignment vertical="center" wrapText="1"/>
    </xf>
    <xf numFmtId="2" fontId="3" fillId="25" borderId="23" xfId="1263" applyNumberFormat="1" applyFont="1" applyFill="1" applyBorder="1" applyAlignment="1">
      <alignment vertical="center" wrapText="1"/>
    </xf>
    <xf numFmtId="0" fontId="3" fillId="25" borderId="23" xfId="1263" applyFont="1" applyFill="1" applyBorder="1" applyAlignment="1">
      <alignment horizontal="center" vertical="center" wrapText="1"/>
    </xf>
    <xf numFmtId="2" fontId="28" fillId="25" borderId="23" xfId="1263" applyNumberFormat="1" applyFont="1" applyFill="1" applyBorder="1" applyAlignment="1">
      <alignment horizontal="right" vertical="center" wrapText="1"/>
    </xf>
    <xf numFmtId="2" fontId="4" fillId="25" borderId="23" xfId="704" applyNumberFormat="1" applyFont="1" applyFill="1" applyBorder="1" applyAlignment="1">
      <alignment horizontal="right" vertical="center" wrapText="1"/>
    </xf>
    <xf numFmtId="0" fontId="32" fillId="25" borderId="23" xfId="1263" applyFont="1" applyFill="1" applyBorder="1" applyAlignment="1">
      <alignment horizontal="justify" vertical="center" wrapText="1"/>
    </xf>
    <xf numFmtId="2" fontId="28" fillId="0" borderId="23" xfId="1261" applyNumberFormat="1" applyFont="1" applyFill="1" applyBorder="1" applyAlignment="1">
      <alignment horizontal="left" vertical="center" wrapText="1"/>
    </xf>
    <xf numFmtId="1" fontId="28" fillId="0" borderId="23" xfId="1261" applyNumberFormat="1" applyFont="1" applyFill="1" applyBorder="1" applyAlignment="1">
      <alignment horizontal="right" vertical="center" wrapText="1"/>
    </xf>
    <xf numFmtId="2" fontId="28" fillId="0" borderId="23" xfId="1261" applyNumberFormat="1" applyFont="1" applyFill="1" applyBorder="1" applyAlignment="1">
      <alignment horizontal="right" vertical="center" wrapText="1"/>
    </xf>
    <xf numFmtId="0" fontId="28" fillId="0" borderId="23" xfId="810" applyFont="1" applyFill="1" applyBorder="1" applyAlignment="1" applyProtection="1">
      <alignment horizontal="center" vertical="center" wrapText="1"/>
      <protection locked="0"/>
    </xf>
    <xf numFmtId="2" fontId="4" fillId="0" borderId="23" xfId="1263" applyNumberFormat="1" applyFont="1" applyBorder="1" applyAlignment="1">
      <alignment horizontal="right" vertical="center" wrapText="1"/>
    </xf>
    <xf numFmtId="2" fontId="4" fillId="0" borderId="23" xfId="704" applyNumberFormat="1" applyFont="1" applyBorder="1" applyAlignment="1">
      <alignment horizontal="right" vertical="center" wrapText="1"/>
    </xf>
    <xf numFmtId="0" fontId="32" fillId="0" borderId="23" xfId="1263" applyFont="1" applyFill="1" applyBorder="1" applyAlignment="1">
      <alignment horizontal="justify" vertical="center" wrapText="1"/>
    </xf>
    <xf numFmtId="0" fontId="32" fillId="0" borderId="23" xfId="1263" applyFont="1" applyBorder="1" applyAlignment="1">
      <alignment horizontal="justify" vertical="center" wrapText="1"/>
    </xf>
    <xf numFmtId="2" fontId="26" fillId="21" borderId="23" xfId="0" applyNumberFormat="1" applyFont="1" applyFill="1" applyBorder="1" applyAlignment="1">
      <alignment horizontal="justify" vertical="center" wrapText="1"/>
    </xf>
    <xf numFmtId="43" fontId="42" fillId="0" borderId="23" xfId="1263" applyNumberFormat="1" applyFont="1" applyBorder="1" applyAlignment="1">
      <alignment horizontal="right" vertical="center" wrapText="1"/>
    </xf>
    <xf numFmtId="0" fontId="4" fillId="0" borderId="23" xfId="1263" applyFont="1" applyBorder="1" applyAlignment="1">
      <alignment horizontal="justify" vertical="center" wrapText="1"/>
    </xf>
    <xf numFmtId="0" fontId="28" fillId="0" borderId="23" xfId="1263" applyFont="1" applyBorder="1" applyAlignment="1">
      <alignment horizontal="justify" vertical="center" wrapText="1"/>
    </xf>
    <xf numFmtId="167" fontId="28" fillId="0" borderId="23" xfId="1263" applyNumberFormat="1" applyFont="1" applyBorder="1" applyAlignment="1">
      <alignment horizontal="right" vertical="center" wrapText="1"/>
    </xf>
    <xf numFmtId="43" fontId="28" fillId="0" borderId="23" xfId="1263" applyNumberFormat="1" applyFont="1" applyBorder="1" applyAlignment="1">
      <alignment horizontal="right" vertical="center" wrapText="1"/>
    </xf>
    <xf numFmtId="43" fontId="3" fillId="0" borderId="23" xfId="1263" applyNumberFormat="1" applyFont="1" applyBorder="1" applyAlignment="1">
      <alignment vertical="center" wrapText="1"/>
    </xf>
    <xf numFmtId="0" fontId="4" fillId="0" borderId="23" xfId="1263" applyFont="1" applyBorder="1" applyAlignment="1">
      <alignment vertical="center" wrapText="1"/>
    </xf>
    <xf numFmtId="0" fontId="32" fillId="2" borderId="23" xfId="1263" applyFont="1" applyFill="1" applyBorder="1" applyAlignment="1">
      <alignment horizontal="justify" vertical="center" wrapText="1"/>
    </xf>
    <xf numFmtId="0" fontId="28" fillId="25" borderId="23" xfId="1263" applyFont="1" applyFill="1" applyBorder="1" applyAlignment="1">
      <alignment vertical="center" wrapText="1"/>
    </xf>
    <xf numFmtId="167" fontId="28" fillId="25" borderId="23" xfId="1263" applyNumberFormat="1" applyFont="1" applyFill="1" applyBorder="1" applyAlignment="1">
      <alignment horizontal="right" vertical="center" wrapText="1"/>
    </xf>
    <xf numFmtId="43" fontId="3" fillId="25" borderId="23" xfId="1263" applyNumberFormat="1" applyFont="1" applyFill="1" applyBorder="1" applyAlignment="1">
      <alignment vertical="center" wrapText="1"/>
    </xf>
    <xf numFmtId="0" fontId="3" fillId="25" borderId="23" xfId="1263" applyFont="1" applyFill="1" applyBorder="1" applyAlignment="1">
      <alignment horizontal="justify" vertical="center" wrapText="1"/>
    </xf>
    <xf numFmtId="2" fontId="3" fillId="0" borderId="23" xfId="1263" applyNumberFormat="1" applyFont="1" applyFill="1" applyBorder="1" applyAlignment="1">
      <alignment horizontal="center" vertical="center" wrapText="1"/>
    </xf>
    <xf numFmtId="0" fontId="33" fillId="0" borderId="23" xfId="1263" applyFont="1" applyFill="1" applyBorder="1" applyAlignment="1">
      <alignment horizontal="justify" vertical="center" wrapText="1"/>
    </xf>
    <xf numFmtId="0" fontId="33" fillId="0" borderId="23" xfId="1263" applyFont="1" applyBorder="1" applyAlignment="1">
      <alignment horizontal="justify" vertical="center" wrapText="1"/>
    </xf>
    <xf numFmtId="0" fontId="4" fillId="0" borderId="23" xfId="781" applyFont="1" applyBorder="1" applyAlignment="1" applyProtection="1">
      <alignment vertical="center"/>
      <protection locked="0"/>
    </xf>
    <xf numFmtId="0" fontId="4" fillId="0" borderId="23" xfId="810" applyFont="1" applyBorder="1" applyAlignment="1" applyProtection="1">
      <alignment horizontal="center" vertical="center" wrapText="1"/>
      <protection locked="0"/>
    </xf>
    <xf numFmtId="0" fontId="4" fillId="0" borderId="23" xfId="11" applyFont="1" applyBorder="1" applyAlignment="1" applyProtection="1">
      <alignment horizontal="center" vertical="center" wrapText="1"/>
      <protection locked="0"/>
    </xf>
    <xf numFmtId="0" fontId="26" fillId="78" borderId="23" xfId="1150" applyFont="1" applyFill="1" applyBorder="1" applyAlignment="1">
      <alignment vertical="center" wrapText="1"/>
    </xf>
    <xf numFmtId="0" fontId="4" fillId="0" borderId="23" xfId="1150" applyFont="1" applyBorder="1" applyAlignment="1">
      <alignment horizontal="justify" vertical="center" wrapText="1"/>
    </xf>
    <xf numFmtId="0" fontId="33" fillId="63" borderId="23" xfId="1150" applyFont="1" applyFill="1" applyBorder="1" applyAlignment="1">
      <alignment horizontal="left" vertical="center" wrapText="1"/>
    </xf>
    <xf numFmtId="0" fontId="2" fillId="72" borderId="23" xfId="1150" applyFont="1" applyFill="1" applyBorder="1" applyAlignment="1">
      <alignment horizontal="center" vertical="center" wrapText="1"/>
    </xf>
    <xf numFmtId="0" fontId="26" fillId="72" borderId="23" xfId="704" applyFont="1" applyFill="1" applyBorder="1" applyAlignment="1">
      <alignment vertical="center" wrapText="1"/>
    </xf>
    <xf numFmtId="0" fontId="28" fillId="72" borderId="23" xfId="11" applyFont="1" applyFill="1" applyBorder="1" applyAlignment="1" applyProtection="1">
      <alignment vertical="center" wrapText="1"/>
      <protection locked="0"/>
    </xf>
    <xf numFmtId="0" fontId="28" fillId="72" borderId="23" xfId="11" applyFont="1" applyFill="1" applyBorder="1" applyAlignment="1" applyProtection="1">
      <alignment horizontal="center" vertical="center" wrapText="1"/>
      <protection locked="0"/>
    </xf>
    <xf numFmtId="2" fontId="28" fillId="72" borderId="23" xfId="1150" applyNumberFormat="1" applyFont="1" applyFill="1" applyBorder="1" applyAlignment="1">
      <alignment horizontal="right" vertical="center" wrapText="1"/>
    </xf>
    <xf numFmtId="2" fontId="26" fillId="72" borderId="23" xfId="11" applyNumberFormat="1" applyFont="1" applyFill="1" applyBorder="1" applyAlignment="1">
      <alignment horizontal="right" vertical="center" wrapText="1"/>
    </xf>
    <xf numFmtId="0" fontId="33" fillId="72" borderId="23" xfId="11" applyFont="1" applyFill="1" applyBorder="1" applyAlignment="1" applyProtection="1">
      <alignment horizontal="left" vertical="center" wrapText="1"/>
      <protection locked="0"/>
    </xf>
    <xf numFmtId="0" fontId="28" fillId="0" borderId="23" xfId="704" applyFont="1" applyBorder="1" applyAlignment="1">
      <alignment vertical="center" wrapText="1"/>
    </xf>
    <xf numFmtId="2" fontId="4" fillId="0" borderId="23" xfId="767" applyNumberFormat="1" applyFont="1" applyBorder="1" applyAlignment="1">
      <alignment horizontal="right" vertical="center" wrapText="1"/>
    </xf>
    <xf numFmtId="0" fontId="4" fillId="0" borderId="23" xfId="15" applyFont="1" applyBorder="1" applyAlignment="1">
      <alignment horizontal="left" vertical="center" wrapText="1"/>
    </xf>
    <xf numFmtId="0" fontId="4" fillId="2" borderId="23" xfId="704" applyFont="1" applyFill="1" applyBorder="1" applyAlignment="1">
      <alignment horizontal="justify" vertical="center" wrapText="1"/>
    </xf>
    <xf numFmtId="2" fontId="4" fillId="0" borderId="23" xfId="822" applyNumberFormat="1" applyFont="1" applyBorder="1" applyAlignment="1" applyProtection="1">
      <alignment horizontal="left" vertical="top" wrapText="1"/>
      <protection locked="0"/>
    </xf>
    <xf numFmtId="0" fontId="28" fillId="0" borderId="23" xfId="943" applyFont="1" applyBorder="1" applyAlignment="1" applyProtection="1">
      <alignment horizontal="justify" vertical="center" wrapText="1"/>
      <protection locked="0"/>
    </xf>
    <xf numFmtId="0" fontId="2" fillId="25" borderId="23" xfId="1150" applyFont="1" applyFill="1" applyBorder="1" applyAlignment="1">
      <alignment horizontal="center" vertical="center" wrapText="1"/>
    </xf>
    <xf numFmtId="0" fontId="2" fillId="25" borderId="23" xfId="1150" applyFont="1" applyFill="1" applyBorder="1" applyAlignment="1">
      <alignment vertical="center" wrapText="1"/>
    </xf>
    <xf numFmtId="0" fontId="26" fillId="25" borderId="23" xfId="11" applyFont="1" applyFill="1" applyBorder="1" applyAlignment="1" applyProtection="1">
      <alignment vertical="center" wrapText="1"/>
      <protection locked="0"/>
    </xf>
    <xf numFmtId="0" fontId="26" fillId="25" borderId="23" xfId="11" applyFont="1" applyFill="1" applyBorder="1" applyAlignment="1" applyProtection="1">
      <alignment horizontal="center" vertical="center" wrapText="1"/>
      <protection locked="0"/>
    </xf>
    <xf numFmtId="2" fontId="34" fillId="25" borderId="23" xfId="1150" applyNumberFormat="1" applyFont="1" applyFill="1" applyBorder="1" applyAlignment="1">
      <alignment horizontal="right" vertical="center" wrapText="1"/>
    </xf>
    <xf numFmtId="0" fontId="34" fillId="25" borderId="23" xfId="766" applyFont="1" applyFill="1" applyBorder="1" applyAlignment="1" applyProtection="1">
      <alignment horizontal="center" vertical="center" wrapText="1"/>
      <protection locked="0"/>
    </xf>
    <xf numFmtId="2" fontId="34" fillId="25" borderId="23" xfId="767" applyNumberFormat="1" applyFont="1" applyFill="1" applyBorder="1" applyAlignment="1">
      <alignment horizontal="right" vertical="center" wrapText="1"/>
    </xf>
    <xf numFmtId="0" fontId="28" fillId="25" borderId="23" xfId="11" applyFont="1" applyFill="1" applyBorder="1" applyAlignment="1" applyProtection="1">
      <alignment horizontal="justify" vertical="center" wrapText="1"/>
      <protection locked="0"/>
    </xf>
    <xf numFmtId="0" fontId="34" fillId="72" borderId="23" xfId="704" applyFont="1" applyFill="1" applyBorder="1" applyAlignment="1">
      <alignment horizontal="justify" vertical="center" wrapText="1"/>
    </xf>
    <xf numFmtId="0" fontId="4" fillId="72" borderId="23" xfId="767" applyFont="1" applyFill="1" applyBorder="1" applyAlignment="1" applyProtection="1">
      <alignment vertical="center" wrapText="1"/>
      <protection locked="0"/>
    </xf>
    <xf numFmtId="0" fontId="4" fillId="72" borderId="23" xfId="766" applyFont="1" applyFill="1" applyBorder="1" applyAlignment="1" applyProtection="1">
      <alignment horizontal="center" vertical="center" wrapText="1"/>
      <protection locked="0"/>
    </xf>
    <xf numFmtId="2" fontId="4" fillId="72" borderId="23" xfId="1150" applyNumberFormat="1" applyFont="1" applyFill="1" applyBorder="1" applyAlignment="1">
      <alignment horizontal="right" vertical="center" wrapText="1"/>
    </xf>
    <xf numFmtId="2" fontId="34" fillId="72" borderId="23" xfId="767" applyNumberFormat="1" applyFont="1" applyFill="1" applyBorder="1" applyAlignment="1">
      <alignment horizontal="right" vertical="center" wrapText="1"/>
    </xf>
    <xf numFmtId="0" fontId="33" fillId="72" borderId="23" xfId="767" applyFont="1" applyFill="1" applyBorder="1" applyAlignment="1" applyProtection="1">
      <alignment horizontal="justify" vertical="center" wrapText="1"/>
      <protection locked="0"/>
    </xf>
    <xf numFmtId="2" fontId="33" fillId="72" borderId="23" xfId="1150" applyNumberFormat="1" applyFont="1" applyFill="1" applyBorder="1" applyAlignment="1">
      <alignment horizontal="left" vertical="center" wrapText="1"/>
    </xf>
    <xf numFmtId="0" fontId="26" fillId="72" borderId="23" xfId="704" applyFont="1" applyFill="1" applyBorder="1" applyAlignment="1">
      <alignment horizontal="center" vertical="center" wrapText="1"/>
    </xf>
    <xf numFmtId="0" fontId="26" fillId="72" borderId="23" xfId="704" applyFont="1" applyFill="1" applyBorder="1" applyAlignment="1">
      <alignment horizontal="justify" vertical="center" wrapText="1"/>
    </xf>
    <xf numFmtId="2" fontId="26" fillId="72" borderId="23" xfId="704" applyNumberFormat="1" applyFont="1" applyFill="1" applyBorder="1" applyAlignment="1">
      <alignment horizontal="right" vertical="center" wrapText="1"/>
    </xf>
    <xf numFmtId="0" fontId="3" fillId="72" borderId="23" xfId="1150" applyFont="1" applyFill="1" applyBorder="1" applyAlignment="1">
      <alignment vertical="center" wrapText="1"/>
    </xf>
    <xf numFmtId="0" fontId="26" fillId="0" borderId="23" xfId="625" applyFont="1" applyBorder="1" applyAlignment="1" applyProtection="1">
      <alignment horizontal="left" vertical="center" wrapText="1"/>
      <protection locked="0"/>
    </xf>
    <xf numFmtId="0" fontId="28" fillId="0" borderId="23" xfId="908" applyFont="1" applyBorder="1" applyAlignment="1" applyProtection="1">
      <alignment horizontal="center" vertical="center"/>
      <protection locked="0"/>
    </xf>
    <xf numFmtId="0" fontId="26" fillId="0" borderId="23" xfId="908" applyFont="1" applyBorder="1" applyAlignment="1" applyProtection="1">
      <alignment horizontal="center" vertical="center"/>
      <protection locked="0"/>
    </xf>
    <xf numFmtId="0" fontId="26" fillId="0" borderId="23" xfId="943" applyFont="1" applyBorder="1" applyAlignment="1" applyProtection="1">
      <alignment horizontal="justify" vertical="center" wrapText="1"/>
      <protection locked="0"/>
    </xf>
    <xf numFmtId="2" fontId="34" fillId="0" borderId="23" xfId="822" applyNumberFormat="1" applyFont="1" applyBorder="1" applyAlignment="1" applyProtection="1">
      <alignment horizontal="left" vertical="center" wrapText="1"/>
      <protection locked="0"/>
    </xf>
    <xf numFmtId="0" fontId="4" fillId="0" borderId="23" xfId="1070" applyFont="1" applyBorder="1" applyAlignment="1" applyProtection="1">
      <alignment horizontal="center" vertical="center"/>
      <protection locked="0"/>
    </xf>
    <xf numFmtId="43" fontId="34" fillId="0" borderId="23" xfId="9" applyFont="1" applyBorder="1" applyAlignment="1" applyProtection="1">
      <alignment horizontal="right" vertical="center"/>
    </xf>
    <xf numFmtId="0" fontId="4" fillId="0" borderId="23" xfId="1070" applyFont="1" applyBorder="1" applyAlignment="1" applyProtection="1">
      <alignment horizontal="left" vertical="top"/>
      <protection locked="0"/>
    </xf>
    <xf numFmtId="2" fontId="33" fillId="0" borderId="23" xfId="822" applyNumberFormat="1" applyFont="1" applyBorder="1" applyAlignment="1" applyProtection="1">
      <alignment horizontal="justify" vertical="center" wrapText="1"/>
      <protection locked="0"/>
    </xf>
    <xf numFmtId="1" fontId="26" fillId="58" borderId="23" xfId="1150" applyNumberFormat="1" applyFont="1" applyFill="1" applyBorder="1" applyAlignment="1">
      <alignment vertical="center" wrapText="1"/>
    </xf>
    <xf numFmtId="43" fontId="26" fillId="58" borderId="23" xfId="1150" applyNumberFormat="1" applyFont="1" applyFill="1" applyBorder="1" applyAlignment="1">
      <alignment horizontal="left" vertical="center" wrapText="1"/>
    </xf>
    <xf numFmtId="0" fontId="44" fillId="0" borderId="23" xfId="1150" applyFont="1" applyBorder="1" applyAlignment="1">
      <alignment horizontal="center" vertical="center" wrapText="1"/>
    </xf>
    <xf numFmtId="1" fontId="28" fillId="0" borderId="23" xfId="1150" applyNumberFormat="1" applyFont="1" applyBorder="1" applyAlignment="1">
      <alignment horizontal="center" vertical="center"/>
    </xf>
    <xf numFmtId="0" fontId="42" fillId="0" borderId="23" xfId="1150" applyFont="1" applyBorder="1" applyAlignment="1">
      <alignment horizontal="center" vertical="center" wrapText="1"/>
    </xf>
    <xf numFmtId="0" fontId="28" fillId="0" borderId="23" xfId="908" applyFont="1" applyBorder="1" applyAlignment="1" applyProtection="1">
      <alignment horizontal="left" vertical="center" wrapText="1"/>
      <protection locked="0"/>
    </xf>
    <xf numFmtId="0" fontId="28" fillId="0" borderId="23" xfId="908" applyFont="1" applyBorder="1" applyAlignment="1" applyProtection="1">
      <alignment horizontal="right" vertical="center"/>
      <protection locked="0"/>
    </xf>
    <xf numFmtId="0" fontId="33" fillId="0" borderId="23" xfId="943" applyFont="1" applyBorder="1" applyAlignment="1" applyProtection="1">
      <alignment horizontal="justify" vertical="center" wrapText="1"/>
      <protection locked="0"/>
    </xf>
    <xf numFmtId="0" fontId="4" fillId="0" borderId="23" xfId="10" applyFont="1" applyFill="1" applyBorder="1" applyAlignment="1">
      <alignment horizontal="justify" vertical="center" wrapText="1"/>
    </xf>
    <xf numFmtId="43" fontId="26" fillId="58" borderId="23" xfId="1150" applyNumberFormat="1" applyFont="1" applyFill="1" applyBorder="1" applyAlignment="1">
      <alignment vertical="center" wrapText="1"/>
    </xf>
    <xf numFmtId="0" fontId="26" fillId="0" borderId="23" xfId="1150" applyFont="1" applyBorder="1" applyAlignment="1" applyProtection="1">
      <alignment horizontal="center" vertical="center" wrapText="1"/>
      <protection locked="0"/>
    </xf>
    <xf numFmtId="2" fontId="34" fillId="0" borderId="23" xfId="9" applyNumberFormat="1" applyFont="1" applyFill="1" applyBorder="1" applyAlignment="1" applyProtection="1">
      <alignment horizontal="center" vertical="center" wrapText="1"/>
    </xf>
    <xf numFmtId="2" fontId="27" fillId="0" borderId="23" xfId="1150" applyNumberFormat="1" applyFont="1" applyBorder="1" applyAlignment="1">
      <alignment horizontal="right" vertical="center" wrapText="1"/>
    </xf>
    <xf numFmtId="0" fontId="43" fillId="0" borderId="23" xfId="1150" applyFont="1" applyBorder="1" applyAlignment="1">
      <alignment horizontal="justify" vertical="center" wrapText="1"/>
    </xf>
    <xf numFmtId="167" fontId="4" fillId="0" borderId="23" xfId="9" applyNumberFormat="1" applyFont="1" applyFill="1" applyBorder="1" applyAlignment="1" applyProtection="1">
      <alignment horizontal="right" vertical="center" wrapText="1"/>
    </xf>
    <xf numFmtId="0" fontId="27" fillId="0" borderId="23" xfId="1150" applyFont="1" applyBorder="1" applyAlignment="1">
      <alignment horizontal="justify" vertical="center" wrapText="1"/>
    </xf>
    <xf numFmtId="2" fontId="3" fillId="78" borderId="23" xfId="1150" applyNumberFormat="1" applyFont="1" applyFill="1" applyBorder="1" applyAlignment="1">
      <alignment horizontal="right" vertical="center" wrapText="1"/>
    </xf>
    <xf numFmtId="2" fontId="26" fillId="63" borderId="23" xfId="0" applyNumberFormat="1" applyFont="1" applyFill="1" applyBorder="1" applyAlignment="1">
      <alignment horizontal="right" vertical="center" wrapText="1"/>
    </xf>
    <xf numFmtId="0" fontId="25" fillId="0" borderId="0" xfId="1150" applyFont="1" applyAlignment="1">
      <alignment horizontal="left" vertical="center" wrapText="1"/>
    </xf>
    <xf numFmtId="0" fontId="25" fillId="0" borderId="0" xfId="1150" applyFont="1" applyAlignment="1">
      <alignment horizontal="center" vertical="center" wrapText="1"/>
    </xf>
    <xf numFmtId="0" fontId="25" fillId="0" borderId="6" xfId="1150" applyFont="1" applyBorder="1" applyAlignment="1">
      <alignment vertical="center" wrapText="1"/>
    </xf>
    <xf numFmtId="0" fontId="25" fillId="0" borderId="6" xfId="1150" applyFont="1" applyBorder="1" applyAlignment="1">
      <alignment horizontal="left" vertical="center" wrapText="1"/>
    </xf>
    <xf numFmtId="0" fontId="25" fillId="0" borderId="6" xfId="1150" applyFont="1" applyBorder="1" applyAlignment="1">
      <alignment horizontal="center" vertical="center" wrapText="1"/>
    </xf>
    <xf numFmtId="0" fontId="90" fillId="0" borderId="0" xfId="1150" applyFont="1" applyAlignment="1">
      <alignment vertical="center" wrapText="1"/>
    </xf>
    <xf numFmtId="0" fontId="2" fillId="62" borderId="23" xfId="1150" applyFont="1" applyFill="1" applyBorder="1" applyAlignment="1">
      <alignment horizontal="left" vertical="center" wrapText="1"/>
    </xf>
    <xf numFmtId="0" fontId="26" fillId="0" borderId="23" xfId="908" applyFont="1" applyBorder="1" applyAlignment="1" applyProtection="1">
      <alignment horizontal="left" vertical="center" wrapText="1"/>
      <protection locked="0"/>
    </xf>
    <xf numFmtId="0" fontId="34" fillId="0" borderId="23" xfId="766" applyFont="1" applyBorder="1" applyAlignment="1" applyProtection="1">
      <alignment horizontal="left" vertical="center" wrapText="1"/>
      <protection locked="0"/>
    </xf>
    <xf numFmtId="0" fontId="33" fillId="0" borderId="23" xfId="914" applyFont="1" applyBorder="1" applyAlignment="1" applyProtection="1">
      <alignment horizontal="justify" vertical="center" wrapText="1"/>
      <protection locked="0"/>
    </xf>
    <xf numFmtId="0" fontId="3" fillId="68" borderId="23" xfId="1150" applyFont="1" applyFill="1" applyBorder="1" applyAlignment="1">
      <alignment vertical="center" wrapText="1"/>
    </xf>
    <xf numFmtId="2" fontId="2" fillId="68" borderId="23" xfId="1150" applyNumberFormat="1" applyFont="1" applyFill="1" applyBorder="1" applyAlignment="1">
      <alignment vertical="center" wrapText="1"/>
    </xf>
    <xf numFmtId="0" fontId="3" fillId="0" borderId="23" xfId="1150" applyFont="1" applyBorder="1" applyAlignment="1">
      <alignment horizontal="left" vertical="center" wrapText="1"/>
    </xf>
    <xf numFmtId="43" fontId="4" fillId="0" borderId="0" xfId="0" applyNumberFormat="1" applyFont="1" applyFill="1" applyAlignment="1">
      <alignment vertical="center" wrapText="1"/>
    </xf>
    <xf numFmtId="0" fontId="32" fillId="0" borderId="23" xfId="7" applyFont="1" applyBorder="1" applyAlignment="1" applyProtection="1">
      <alignment horizontal="justify" vertical="center" wrapText="1"/>
      <protection locked="0"/>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164" fontId="2" fillId="84" borderId="23" xfId="4" applyFont="1" applyFill="1" applyBorder="1" applyAlignment="1">
      <alignment horizontal="center" vertical="center" wrapText="1"/>
    </xf>
    <xf numFmtId="2" fontId="28" fillId="0" borderId="23" xfId="1150" applyNumberFormat="1" applyFont="1" applyBorder="1" applyAlignment="1">
      <alignment horizontal="right" vertical="center" wrapText="1"/>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6" fillId="9" borderId="23"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0" fontId="26" fillId="11" borderId="23" xfId="1150" applyFont="1" applyFill="1" applyBorder="1" applyAlignment="1">
      <alignment horizontal="center" vertical="center" wrapText="1"/>
    </xf>
    <xf numFmtId="0" fontId="32" fillId="0" borderId="24" xfId="7" applyFont="1" applyBorder="1" applyAlignment="1" applyProtection="1">
      <alignment horizontal="justify" vertical="center" wrapText="1"/>
      <protection locked="0"/>
    </xf>
    <xf numFmtId="0" fontId="28" fillId="25" borderId="23" xfId="1150" applyFont="1" applyFill="1" applyBorder="1" applyAlignment="1">
      <alignment horizontal="justify" vertical="center" wrapText="1"/>
    </xf>
    <xf numFmtId="0" fontId="28" fillId="0"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26" fillId="85" borderId="23" xfId="1150" applyFont="1" applyFill="1" applyBorder="1" applyAlignment="1">
      <alignment horizontal="justify" vertical="center" wrapText="1"/>
    </xf>
    <xf numFmtId="0" fontId="3" fillId="0" borderId="0" xfId="1150" applyFont="1" applyAlignment="1">
      <alignment horizontal="justify" vertical="center" wrapText="1"/>
    </xf>
    <xf numFmtId="2" fontId="26" fillId="63" borderId="23" xfId="1150" applyNumberFormat="1" applyFont="1" applyFill="1" applyBorder="1" applyAlignment="1">
      <alignment horizontal="justify" vertical="center"/>
    </xf>
    <xf numFmtId="0" fontId="28" fillId="0" borderId="23" xfId="1096" applyFont="1" applyFill="1" applyBorder="1" applyAlignment="1" applyProtection="1">
      <alignment horizontal="justify" vertical="center" wrapText="1"/>
      <protection locked="0"/>
    </xf>
    <xf numFmtId="0" fontId="28" fillId="58" borderId="23" xfId="7" applyFont="1" applyFill="1" applyBorder="1" applyAlignment="1" applyProtection="1">
      <alignment horizontal="justify" vertical="center" wrapText="1"/>
      <protection locked="0"/>
    </xf>
    <xf numFmtId="0" fontId="2" fillId="0" borderId="23" xfId="1263" applyFont="1" applyBorder="1" applyAlignment="1">
      <alignment horizontal="justify" vertical="center" wrapText="1"/>
    </xf>
    <xf numFmtId="0" fontId="2" fillId="85" borderId="23" xfId="1263" applyFont="1" applyFill="1" applyBorder="1" applyAlignment="1">
      <alignment vertical="center" wrapText="1"/>
    </xf>
    <xf numFmtId="0" fontId="2" fillId="85" borderId="23" xfId="1263" applyFont="1" applyFill="1" applyBorder="1" applyAlignment="1">
      <alignment horizontal="center" vertical="center" wrapText="1"/>
    </xf>
    <xf numFmtId="2" fontId="2" fillId="85" borderId="23" xfId="1263" applyNumberFormat="1" applyFont="1" applyFill="1" applyBorder="1" applyAlignment="1">
      <alignment vertical="center" wrapText="1"/>
    </xf>
    <xf numFmtId="0" fontId="3" fillId="9" borderId="4" xfId="1150" applyFont="1" applyFill="1" applyBorder="1" applyAlignment="1">
      <alignment horizontal="center" vertical="center" wrapText="1"/>
    </xf>
    <xf numFmtId="43" fontId="42" fillId="70" borderId="23" xfId="1150" applyNumberFormat="1" applyFont="1" applyFill="1" applyBorder="1" applyAlignment="1">
      <alignment horizontal="right" vertical="center" wrapText="1"/>
    </xf>
    <xf numFmtId="0" fontId="28" fillId="9" borderId="23" xfId="1150" applyFont="1" applyFill="1" applyBorder="1" applyAlignment="1">
      <alignment horizontal="center" vertical="center" wrapText="1"/>
    </xf>
    <xf numFmtId="2" fontId="4" fillId="0" borderId="23" xfId="822" applyNumberFormat="1" applyFont="1" applyBorder="1" applyAlignment="1" applyProtection="1">
      <alignment horizontal="left" vertical="center" wrapText="1"/>
      <protection locked="0"/>
    </xf>
    <xf numFmtId="0" fontId="3" fillId="85" borderId="23" xfId="1150" applyFont="1" applyFill="1" applyBorder="1" applyAlignment="1">
      <alignment horizontal="center" vertical="center" wrapText="1"/>
    </xf>
    <xf numFmtId="43" fontId="42" fillId="70" borderId="23" xfId="1150" applyNumberFormat="1" applyFont="1" applyFill="1" applyBorder="1" applyAlignment="1">
      <alignment horizontal="center" vertical="center"/>
    </xf>
    <xf numFmtId="0" fontId="3" fillId="9" borderId="23" xfId="1150" applyFont="1" applyFill="1" applyBorder="1" applyAlignment="1">
      <alignment vertical="center" wrapText="1"/>
    </xf>
    <xf numFmtId="0" fontId="3" fillId="9" borderId="23" xfId="1150" applyFont="1" applyFill="1" applyBorder="1" applyAlignment="1">
      <alignment horizontal="center" vertical="center" wrapText="1"/>
    </xf>
    <xf numFmtId="0" fontId="3" fillId="85" borderId="23" xfId="1150" applyFont="1" applyFill="1" applyBorder="1" applyAlignment="1">
      <alignment horizontal="justify" vertical="center" wrapText="1"/>
    </xf>
    <xf numFmtId="43" fontId="42" fillId="86" borderId="23" xfId="1150" applyNumberFormat="1" applyFont="1" applyFill="1" applyBorder="1" applyAlignment="1">
      <alignment horizontal="right" vertical="center" wrapText="1"/>
    </xf>
    <xf numFmtId="2" fontId="26" fillId="85" borderId="23" xfId="1150" applyNumberFormat="1" applyFont="1" applyFill="1" applyBorder="1" applyAlignment="1">
      <alignment vertical="center" wrapText="1"/>
    </xf>
    <xf numFmtId="0" fontId="4" fillId="85" borderId="23" xfId="0" applyFont="1" applyFill="1" applyBorder="1"/>
    <xf numFmtId="0" fontId="34" fillId="85" borderId="23" xfId="0" applyFont="1" applyFill="1" applyBorder="1"/>
    <xf numFmtId="2" fontId="34" fillId="85" borderId="23" xfId="0" applyNumberFormat="1" applyFont="1" applyFill="1" applyBorder="1"/>
    <xf numFmtId="0" fontId="3" fillId="85" borderId="23" xfId="1150" applyFont="1" applyFill="1" applyBorder="1" applyAlignment="1">
      <alignment horizontal="left" vertical="center" wrapText="1"/>
    </xf>
    <xf numFmtId="0" fontId="2" fillId="58" borderId="23" xfId="1150" applyFont="1" applyFill="1" applyBorder="1" applyAlignment="1">
      <alignment vertical="center" wrapText="1"/>
    </xf>
    <xf numFmtId="0" fontId="3" fillId="72" borderId="23" xfId="1150" applyFont="1" applyFill="1" applyBorder="1" applyAlignment="1">
      <alignment horizontal="center" vertical="center" wrapText="1"/>
    </xf>
    <xf numFmtId="0" fontId="26" fillId="0" borderId="0" xfId="1211" applyFont="1" applyAlignment="1">
      <alignment horizontal="center" vertical="center" wrapText="1"/>
    </xf>
    <xf numFmtId="0" fontId="2" fillId="0" borderId="0" xfId="1211" applyFont="1" applyAlignment="1">
      <alignment horizontal="left" vertical="center" wrapText="1"/>
    </xf>
    <xf numFmtId="0" fontId="2" fillId="0" borderId="0" xfId="1211" applyFont="1" applyAlignment="1">
      <alignment horizontal="center" vertical="center" wrapText="1"/>
    </xf>
    <xf numFmtId="0" fontId="2" fillId="0" borderId="0" xfId="1211" applyFont="1" applyAlignment="1">
      <alignment vertical="center" wrapText="1"/>
    </xf>
    <xf numFmtId="0" fontId="70" fillId="0" borderId="23" xfId="1150" applyFont="1" applyFill="1" applyBorder="1" applyAlignment="1">
      <alignment horizontal="justify" vertical="center" wrapText="1"/>
    </xf>
    <xf numFmtId="0" fontId="49" fillId="85" borderId="23" xfId="0" applyFont="1" applyFill="1" applyBorder="1" applyAlignment="1">
      <alignment horizontal="center" vertical="center" wrapText="1"/>
    </xf>
    <xf numFmtId="43" fontId="49" fillId="87" borderId="23" xfId="100" applyFont="1" applyFill="1" applyBorder="1" applyAlignment="1">
      <alignment horizontal="center" vertical="center" wrapText="1"/>
    </xf>
    <xf numFmtId="1" fontId="49" fillId="87" borderId="23" xfId="100" applyNumberFormat="1" applyFont="1" applyFill="1" applyBorder="1" applyAlignment="1">
      <alignment horizontal="center" vertical="center" wrapText="1"/>
    </xf>
    <xf numFmtId="2" fontId="28" fillId="0" borderId="23" xfId="0" applyNumberFormat="1" applyFont="1" applyFill="1" applyBorder="1" applyAlignment="1" applyProtection="1">
      <alignment horizontal="right" vertical="center" wrapText="1"/>
      <protection locked="0"/>
    </xf>
    <xf numFmtId="2" fontId="26" fillId="88" borderId="23" xfId="0" applyNumberFormat="1" applyFont="1" applyFill="1" applyBorder="1" applyAlignment="1" applyProtection="1">
      <alignment horizontal="right" vertical="center" wrapText="1"/>
      <protection locked="0"/>
    </xf>
    <xf numFmtId="2" fontId="26" fillId="77" borderId="23" xfId="0" applyNumberFormat="1" applyFont="1" applyFill="1" applyBorder="1" applyAlignment="1" applyProtection="1">
      <alignment horizontal="right" vertical="center" wrapText="1"/>
      <protection locked="0"/>
    </xf>
    <xf numFmtId="0" fontId="28" fillId="11" borderId="23" xfId="0" applyFont="1" applyFill="1" applyBorder="1" applyAlignment="1" applyProtection="1">
      <alignment horizontal="right" vertical="center" wrapText="1"/>
      <protection locked="0"/>
    </xf>
    <xf numFmtId="2" fontId="28" fillId="11" borderId="23" xfId="0" applyNumberFormat="1" applyFont="1" applyFill="1" applyBorder="1" applyAlignment="1" applyProtection="1">
      <alignment horizontal="right" vertical="center" wrapText="1"/>
      <protection locked="0"/>
    </xf>
    <xf numFmtId="2" fontId="26" fillId="91" borderId="23" xfId="0" applyNumberFormat="1" applyFont="1" applyFill="1" applyBorder="1" applyAlignment="1" applyProtection="1">
      <alignment horizontal="right" vertical="center" wrapText="1"/>
      <protection locked="0"/>
    </xf>
    <xf numFmtId="1" fontId="4" fillId="0" borderId="0" xfId="0" applyNumberFormat="1" applyFont="1" applyAlignment="1">
      <alignment vertical="center"/>
    </xf>
    <xf numFmtId="0" fontId="4" fillId="0" borderId="0" xfId="0" applyFont="1" applyFill="1" applyBorder="1"/>
    <xf numFmtId="0" fontId="4" fillId="0" borderId="0" xfId="0" applyFont="1" applyFill="1" applyBorder="1" applyAlignment="1">
      <alignment horizontal="center"/>
    </xf>
    <xf numFmtId="1" fontId="4" fillId="0" borderId="23" xfId="0" applyNumberFormat="1" applyFont="1" applyBorder="1" applyAlignment="1">
      <alignment vertical="center"/>
    </xf>
    <xf numFmtId="0" fontId="4" fillId="0" borderId="23" xfId="0" applyFont="1" applyBorder="1" applyAlignment="1">
      <alignment vertical="center"/>
    </xf>
    <xf numFmtId="0" fontId="4" fillId="0" borderId="23" xfId="0" applyFont="1" applyFill="1" applyBorder="1" applyAlignment="1">
      <alignment vertical="center"/>
    </xf>
    <xf numFmtId="0" fontId="4" fillId="0" borderId="23" xfId="0" applyFont="1" applyFill="1" applyBorder="1" applyAlignment="1">
      <alignment horizontal="justify" vertical="center"/>
    </xf>
    <xf numFmtId="2" fontId="4" fillId="0" borderId="0" xfId="0" applyNumberFormat="1" applyFont="1" applyFill="1" applyBorder="1"/>
    <xf numFmtId="1" fontId="4" fillId="11" borderId="23" xfId="0" applyNumberFormat="1" applyFont="1" applyFill="1" applyBorder="1" applyAlignment="1">
      <alignment vertical="center"/>
    </xf>
    <xf numFmtId="1" fontId="34" fillId="11" borderId="23" xfId="0" applyNumberFormat="1" applyFont="1" applyFill="1" applyBorder="1" applyAlignment="1">
      <alignment vertical="center"/>
    </xf>
    <xf numFmtId="0" fontId="34" fillId="11" borderId="23" xfId="0" applyFont="1" applyFill="1" applyBorder="1" applyAlignment="1">
      <alignment vertical="center"/>
    </xf>
    <xf numFmtId="2" fontId="34" fillId="11" borderId="23" xfId="0" applyNumberFormat="1" applyFont="1" applyFill="1" applyBorder="1" applyAlignment="1">
      <alignment vertical="center"/>
    </xf>
    <xf numFmtId="0" fontId="34" fillId="11" borderId="23" xfId="0" applyFont="1" applyFill="1" applyBorder="1" applyAlignment="1">
      <alignment horizontal="justify" vertical="center"/>
    </xf>
    <xf numFmtId="2" fontId="34" fillId="0" borderId="0" xfId="0" applyNumberFormat="1" applyFont="1" applyFill="1" applyBorder="1"/>
    <xf numFmtId="0" fontId="34" fillId="0" borderId="0" xfId="0" applyFont="1" applyFill="1" applyBorder="1"/>
    <xf numFmtId="1" fontId="4" fillId="0" borderId="23" xfId="0" applyNumberFormat="1" applyFont="1" applyFill="1" applyBorder="1" applyAlignment="1">
      <alignment vertical="center"/>
    </xf>
    <xf numFmtId="1" fontId="28" fillId="0" borderId="23" xfId="0" applyNumberFormat="1" applyFont="1" applyBorder="1" applyAlignment="1">
      <alignment vertical="center"/>
    </xf>
    <xf numFmtId="2" fontId="4" fillId="0" borderId="23" xfId="0" applyNumberFormat="1" applyFont="1" applyBorder="1" applyAlignment="1">
      <alignment horizontal="justify" vertical="center"/>
    </xf>
    <xf numFmtId="2" fontId="4" fillId="0" borderId="27" xfId="0" applyNumberFormat="1" applyFont="1" applyFill="1" applyBorder="1" applyAlignment="1"/>
    <xf numFmtId="0" fontId="4" fillId="0" borderId="27" xfId="0" applyFont="1" applyFill="1" applyBorder="1"/>
    <xf numFmtId="0" fontId="34" fillId="0" borderId="23" xfId="0" applyFont="1" applyBorder="1" applyAlignment="1">
      <alignment horizontal="justify" vertical="center"/>
    </xf>
    <xf numFmtId="0" fontId="34" fillId="85" borderId="23" xfId="0" applyFont="1" applyFill="1" applyBorder="1" applyAlignment="1">
      <alignment horizontal="center" vertical="center"/>
    </xf>
    <xf numFmtId="0" fontId="34" fillId="85" borderId="23" xfId="0" applyFont="1" applyFill="1" applyBorder="1" applyAlignment="1">
      <alignment vertical="center" wrapText="1"/>
    </xf>
    <xf numFmtId="0" fontId="34" fillId="85" borderId="23" xfId="0" applyFont="1" applyFill="1" applyBorder="1" applyAlignment="1">
      <alignment vertical="center"/>
    </xf>
    <xf numFmtId="1" fontId="34" fillId="85" borderId="23" xfId="0" applyNumberFormat="1" applyFont="1" applyFill="1" applyBorder="1" applyAlignment="1">
      <alignment vertical="center"/>
    </xf>
    <xf numFmtId="2" fontId="34" fillId="85" borderId="23" xfId="0" applyNumberFormat="1" applyFont="1" applyFill="1" applyBorder="1" applyAlignment="1">
      <alignment horizontal="justify" vertical="center"/>
    </xf>
    <xf numFmtId="1" fontId="26" fillId="0" borderId="23" xfId="100" applyNumberFormat="1" applyFont="1" applyFill="1" applyBorder="1" applyAlignment="1">
      <alignment vertical="center" wrapText="1"/>
    </xf>
    <xf numFmtId="1" fontId="28" fillId="0" borderId="23" xfId="100" applyNumberFormat="1" applyFont="1" applyFill="1" applyBorder="1" applyAlignment="1">
      <alignment vertical="center" wrapText="1"/>
    </xf>
    <xf numFmtId="2" fontId="26" fillId="0" borderId="23" xfId="100" applyNumberFormat="1" applyFont="1" applyFill="1" applyBorder="1" applyAlignment="1">
      <alignment vertical="center" wrapText="1"/>
    </xf>
    <xf numFmtId="1" fontId="26" fillId="11" borderId="23" xfId="100" applyNumberFormat="1" applyFont="1" applyFill="1" applyBorder="1" applyAlignment="1">
      <alignment vertical="center" wrapText="1"/>
    </xf>
    <xf numFmtId="0" fontId="4" fillId="25" borderId="23" xfId="0" applyFont="1" applyFill="1" applyBorder="1" applyAlignment="1">
      <alignment horizontal="center" vertical="center" wrapText="1"/>
    </xf>
    <xf numFmtId="1" fontId="93" fillId="87" borderId="23" xfId="100" applyNumberFormat="1" applyFont="1" applyFill="1" applyBorder="1" applyAlignment="1">
      <alignment horizontal="center" vertical="center" wrapText="1"/>
    </xf>
    <xf numFmtId="1" fontId="4" fillId="0" borderId="23" xfId="1279" applyNumberFormat="1" applyFont="1" applyFill="1" applyBorder="1" applyAlignment="1">
      <alignment vertical="center" wrapText="1"/>
    </xf>
    <xf numFmtId="175" fontId="28" fillId="0" borderId="23" xfId="1150" applyNumberFormat="1" applyFont="1" applyFill="1" applyBorder="1" applyAlignment="1">
      <alignment vertical="center" wrapText="1"/>
    </xf>
    <xf numFmtId="175" fontId="3" fillId="0" borderId="23" xfId="1150" applyNumberFormat="1" applyFont="1" applyBorder="1" applyAlignment="1">
      <alignment vertical="center" wrapText="1"/>
    </xf>
    <xf numFmtId="0" fontId="34" fillId="11" borderId="23" xfId="1141" applyFont="1" applyFill="1" applyBorder="1" applyAlignment="1">
      <alignment horizontal="center" vertical="center" wrapText="1"/>
    </xf>
    <xf numFmtId="164" fontId="94" fillId="8" borderId="23" xfId="2019" applyNumberFormat="1" applyFont="1" applyFill="1" applyBorder="1" applyAlignment="1">
      <alignment horizontal="center" vertical="center" wrapText="1"/>
    </xf>
    <xf numFmtId="164" fontId="2" fillId="8" borderId="23" xfId="2019" applyNumberFormat="1" applyFont="1" applyFill="1" applyBorder="1" applyAlignment="1">
      <alignment horizontal="center" wrapText="1"/>
    </xf>
    <xf numFmtId="0" fontId="28" fillId="0" borderId="23" xfId="1150" applyFont="1" applyFill="1" applyBorder="1" applyAlignment="1">
      <alignment horizontal="justify" vertical="center" wrapText="1"/>
    </xf>
    <xf numFmtId="43" fontId="3" fillId="0" borderId="0" xfId="0" applyNumberFormat="1" applyFont="1" applyFill="1" applyAlignment="1">
      <alignment horizontal="center" vertical="center" wrapText="1"/>
    </xf>
    <xf numFmtId="0" fontId="3" fillId="0" borderId="0" xfId="1150" applyFont="1" applyAlignment="1">
      <alignment horizontal="left" vertical="center"/>
    </xf>
    <xf numFmtId="0" fontId="3" fillId="0" borderId="0" xfId="2" applyFont="1" applyAlignment="1">
      <alignment horizontal="left" vertical="center"/>
    </xf>
    <xf numFmtId="0" fontId="3" fillId="0" borderId="0" xfId="2018" applyFont="1" applyAlignment="1">
      <alignment horizontal="left" vertical="center"/>
    </xf>
    <xf numFmtId="0" fontId="3" fillId="0" borderId="0" xfId="1095" applyFont="1" applyAlignment="1">
      <alignment horizontal="left" vertical="center"/>
    </xf>
    <xf numFmtId="0" fontId="3" fillId="0" borderId="0" xfId="1141" applyFont="1" applyAlignment="1">
      <alignment horizontal="left" vertical="center"/>
    </xf>
    <xf numFmtId="0" fontId="3" fillId="0" borderId="0" xfId="1215" applyFont="1" applyAlignment="1">
      <alignment horizontal="left" vertical="center"/>
    </xf>
    <xf numFmtId="0" fontId="3" fillId="0" borderId="0" xfId="1098" applyFont="1" applyAlignment="1">
      <alignment horizontal="left" vertical="center"/>
    </xf>
    <xf numFmtId="2" fontId="3" fillId="0" borderId="0" xfId="2" applyNumberFormat="1" applyFont="1" applyAlignment="1">
      <alignment horizontal="left" vertic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4" fillId="0" borderId="23" xfId="0" applyFont="1" applyBorder="1" applyAlignment="1">
      <alignment horizontal="justify" vertical="center"/>
    </xf>
    <xf numFmtId="0" fontId="34" fillId="11" borderId="23" xfId="0" applyFont="1" applyFill="1" applyBorder="1" applyAlignment="1">
      <alignment horizontal="center" vertical="center"/>
    </xf>
    <xf numFmtId="43" fontId="26" fillId="90" borderId="23" xfId="100" applyFont="1" applyFill="1" applyBorder="1" applyAlignment="1">
      <alignment horizontal="left" vertical="center" wrapText="1"/>
    </xf>
    <xf numFmtId="0" fontId="26" fillId="89" borderId="23" xfId="0" applyFont="1" applyFill="1" applyBorder="1" applyAlignment="1">
      <alignment horizontal="left" vertical="center" wrapText="1"/>
    </xf>
    <xf numFmtId="1" fontId="26" fillId="90" borderId="23" xfId="100" applyNumberFormat="1" applyFont="1" applyFill="1" applyBorder="1" applyAlignment="1">
      <alignment horizontal="left" vertical="center" wrapText="1"/>
    </xf>
    <xf numFmtId="0" fontId="34" fillId="92" borderId="23" xfId="0" applyFont="1" applyFill="1" applyBorder="1" applyAlignment="1">
      <alignment horizontal="center" vertical="center"/>
    </xf>
    <xf numFmtId="0" fontId="34" fillId="92" borderId="23" xfId="0" applyFont="1" applyFill="1" applyBorder="1" applyAlignment="1">
      <alignment horizontal="center" vertical="center" wrapText="1"/>
    </xf>
    <xf numFmtId="0" fontId="34" fillId="92" borderId="23" xfId="0" applyFont="1" applyFill="1" applyBorder="1" applyAlignment="1">
      <alignment vertical="center" wrapText="1"/>
    </xf>
    <xf numFmtId="1" fontId="4" fillId="92" borderId="23" xfId="0" applyNumberFormat="1" applyFont="1" applyFill="1" applyBorder="1" applyAlignment="1">
      <alignment vertical="center"/>
    </xf>
    <xf numFmtId="1" fontId="34" fillId="92" borderId="23" xfId="0" applyNumberFormat="1" applyFont="1" applyFill="1" applyBorder="1" applyAlignment="1">
      <alignment vertical="center"/>
    </xf>
    <xf numFmtId="0" fontId="34" fillId="92" borderId="23" xfId="0" applyFont="1" applyFill="1" applyBorder="1" applyAlignment="1">
      <alignment vertical="center"/>
    </xf>
    <xf numFmtId="2" fontId="34" fillId="92" borderId="23" xfId="0" applyNumberFormat="1" applyFont="1" applyFill="1" applyBorder="1" applyAlignment="1">
      <alignment vertical="center"/>
    </xf>
    <xf numFmtId="0" fontId="34" fillId="92" borderId="23" xfId="0" applyFont="1" applyFill="1" applyBorder="1" applyAlignment="1">
      <alignment horizontal="justify" vertical="center"/>
    </xf>
    <xf numFmtId="0" fontId="34" fillId="85" borderId="23" xfId="0" applyFont="1" applyFill="1" applyBorder="1" applyAlignment="1">
      <alignment horizontal="center" vertical="center" wrapText="1"/>
    </xf>
    <xf numFmtId="0" fontId="67" fillId="0" borderId="0" xfId="0" applyFont="1" applyFill="1" applyBorder="1" applyAlignment="1">
      <alignment horizontal="center"/>
    </xf>
    <xf numFmtId="0" fontId="57" fillId="0" borderId="23" xfId="0" applyFont="1" applyBorder="1" applyAlignment="1">
      <alignment horizontal="center" vertical="center" wrapText="1"/>
    </xf>
    <xf numFmtId="0" fontId="3" fillId="0" borderId="23" xfId="0" applyFont="1" applyBorder="1" applyAlignment="1">
      <alignment horizontal="center" vertical="center" wrapText="1"/>
    </xf>
    <xf numFmtId="0" fontId="34" fillId="9" borderId="23" xfId="0" applyFont="1" applyFill="1" applyBorder="1" applyAlignment="1">
      <alignment horizontal="center" vertical="center" wrapText="1"/>
    </xf>
    <xf numFmtId="0" fontId="3" fillId="0" borderId="23" xfId="0" applyFont="1" applyBorder="1" applyAlignment="1">
      <alignment horizontal="left" vertical="center" wrapText="1"/>
    </xf>
    <xf numFmtId="43" fontId="2" fillId="8" borderId="23" xfId="100" applyFont="1" applyFill="1" applyBorder="1" applyAlignment="1">
      <alignment horizontal="center" vertical="center" wrapText="1"/>
    </xf>
    <xf numFmtId="0" fontId="26" fillId="9" borderId="23" xfId="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4" fillId="0" borderId="23" xfId="0" applyFont="1" applyBorder="1" applyAlignment="1">
      <alignment horizontal="center" vertical="center" wrapText="1"/>
    </xf>
    <xf numFmtId="0" fontId="28" fillId="0" borderId="23" xfId="0" applyFont="1" applyBorder="1" applyAlignment="1">
      <alignment horizontal="center" vertical="center" wrapText="1"/>
    </xf>
    <xf numFmtId="0" fontId="34" fillId="9" borderId="23" xfId="0" applyFont="1" applyFill="1" applyBorder="1" applyAlignment="1">
      <alignment horizontal="left" vertical="center" wrapText="1"/>
    </xf>
    <xf numFmtId="0" fontId="4" fillId="25" borderId="23" xfId="0"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6" fillId="9" borderId="23" xfId="1150" applyFont="1" applyFill="1" applyBorder="1" applyAlignment="1">
      <alignment horizontal="center" vertical="center" wrapText="1"/>
    </xf>
    <xf numFmtId="0" fontId="25" fillId="0" borderId="0" xfId="1150" applyFont="1" applyAlignment="1">
      <alignment horizontal="center" vertical="center" wrapText="1"/>
    </xf>
    <xf numFmtId="0" fontId="26" fillId="8" borderId="1" xfId="1150" applyFont="1" applyFill="1" applyBorder="1" applyAlignment="1">
      <alignment horizontal="center" vertical="center" wrapText="1"/>
    </xf>
    <xf numFmtId="0" fontId="28" fillId="0" borderId="23" xfId="0" applyFont="1" applyFill="1" applyBorder="1" applyAlignment="1">
      <alignment horizontal="justify" vertical="center" wrapText="1"/>
    </xf>
    <xf numFmtId="0" fontId="28" fillId="0" borderId="23" xfId="0" applyFont="1" applyFill="1" applyBorder="1" applyAlignment="1" applyProtection="1">
      <alignment horizontal="justify" vertical="center" wrapText="1"/>
      <protection locked="0"/>
    </xf>
    <xf numFmtId="0" fontId="3" fillId="0" borderId="23" xfId="0" applyFont="1" applyBorder="1" applyAlignment="1">
      <alignment horizontal="justify" vertical="center" wrapText="1"/>
    </xf>
    <xf numFmtId="0" fontId="26" fillId="0" borderId="23" xfId="1150" applyFont="1" applyFill="1" applyBorder="1" applyAlignment="1">
      <alignment horizontal="justify" vertical="center" wrapText="1"/>
    </xf>
    <xf numFmtId="0" fontId="0" fillId="0" borderId="0" xfId="0" applyAlignment="1">
      <alignment horizontal="left"/>
    </xf>
    <xf numFmtId="0" fontId="4" fillId="0" borderId="0" xfId="0" applyFont="1" applyAlignment="1">
      <alignment horizontal="left"/>
    </xf>
    <xf numFmtId="0" fontId="4" fillId="0" borderId="0" xfId="0" applyFont="1" applyAlignment="1">
      <alignment horizontal="left" vertical="center"/>
    </xf>
    <xf numFmtId="0" fontId="34" fillId="0" borderId="0" xfId="0" applyFont="1" applyAlignment="1">
      <alignment horizontal="left" vertical="center"/>
    </xf>
    <xf numFmtId="2" fontId="34" fillId="0" borderId="0" xfId="0" applyNumberFormat="1" applyFont="1" applyAlignment="1">
      <alignment horizontal="left" vertical="center"/>
    </xf>
    <xf numFmtId="0" fontId="26" fillId="68" borderId="23" xfId="0" applyFont="1" applyFill="1" applyBorder="1" applyAlignment="1">
      <alignment horizontal="justify" vertical="center" wrapText="1"/>
    </xf>
    <xf numFmtId="0" fontId="26" fillId="68" borderId="23" xfId="0" applyFont="1" applyFill="1" applyBorder="1" applyAlignment="1">
      <alignment horizontal="justify" vertical="center"/>
    </xf>
    <xf numFmtId="0" fontId="34" fillId="68" borderId="23" xfId="0" applyFont="1" applyFill="1" applyBorder="1" applyAlignment="1">
      <alignment horizontal="justify" vertical="center"/>
    </xf>
    <xf numFmtId="0" fontId="34" fillId="9" borderId="23" xfId="0" applyFont="1" applyFill="1" applyBorder="1" applyAlignment="1">
      <alignment horizontal="justify" vertical="center"/>
    </xf>
    <xf numFmtId="0" fontId="2" fillId="21" borderId="23" xfId="0" applyFont="1" applyFill="1" applyBorder="1" applyAlignment="1">
      <alignment horizontal="justify" vertical="center" wrapText="1"/>
    </xf>
    <xf numFmtId="0" fontId="28" fillId="0" borderId="23" xfId="0" applyFont="1" applyFill="1" applyBorder="1" applyAlignment="1">
      <alignment horizontal="justify" vertical="center" wrapText="1"/>
    </xf>
    <xf numFmtId="0" fontId="34" fillId="11" borderId="23" xfId="0" applyFont="1" applyFill="1" applyBorder="1" applyAlignment="1">
      <alignment horizontal="center" vertical="center"/>
    </xf>
    <xf numFmtId="0" fontId="3" fillId="0" borderId="23" xfId="0" applyFont="1" applyBorder="1" applyAlignment="1">
      <alignment vertical="center"/>
    </xf>
    <xf numFmtId="0" fontId="3" fillId="0" borderId="23" xfId="0" applyFont="1" applyBorder="1" applyAlignment="1">
      <alignment horizontal="right" vertical="center"/>
    </xf>
    <xf numFmtId="2" fontId="3" fillId="0" borderId="23" xfId="0" applyNumberFormat="1" applyFont="1" applyBorder="1" applyAlignment="1">
      <alignment horizontal="right" vertical="center"/>
    </xf>
    <xf numFmtId="2" fontId="0" fillId="0" borderId="0" xfId="0" applyNumberFormat="1" applyAlignment="1">
      <alignment vertical="center"/>
    </xf>
    <xf numFmtId="0" fontId="0" fillId="0" borderId="0" xfId="0" applyAlignment="1">
      <alignment vertical="center"/>
    </xf>
    <xf numFmtId="2" fontId="0" fillId="0" borderId="0" xfId="0" applyNumberFormat="1"/>
    <xf numFmtId="1" fontId="3" fillId="0" borderId="23" xfId="0" applyNumberFormat="1" applyFont="1" applyBorder="1" applyAlignment="1">
      <alignment horizontal="right" vertical="center"/>
    </xf>
    <xf numFmtId="0" fontId="3" fillId="93" borderId="23" xfId="0" applyFont="1" applyFill="1" applyBorder="1" applyAlignment="1">
      <alignment vertical="center"/>
    </xf>
    <xf numFmtId="0" fontId="2" fillId="93" borderId="23" xfId="0" applyFont="1" applyFill="1" applyBorder="1" applyAlignment="1">
      <alignment vertical="center"/>
    </xf>
    <xf numFmtId="0" fontId="2" fillId="93" borderId="23" xfId="0" applyFont="1" applyFill="1" applyBorder="1" applyAlignment="1">
      <alignment horizontal="right" vertical="center"/>
    </xf>
    <xf numFmtId="2" fontId="2" fillId="93" borderId="23" xfId="0" applyNumberFormat="1" applyFont="1" applyFill="1" applyBorder="1" applyAlignment="1">
      <alignment horizontal="right" vertical="center"/>
    </xf>
    <xf numFmtId="0" fontId="2" fillId="93" borderId="23" xfId="0" applyFont="1" applyFill="1" applyBorder="1" applyAlignment="1">
      <alignment vertical="center" wrapText="1"/>
    </xf>
    <xf numFmtId="10" fontId="0" fillId="0" borderId="0" xfId="0" applyNumberFormat="1" applyAlignment="1">
      <alignment vertical="center"/>
    </xf>
    <xf numFmtId="0" fontId="2" fillId="94" borderId="23" xfId="0" applyFont="1" applyFill="1" applyBorder="1" applyAlignment="1">
      <alignment vertical="center"/>
    </xf>
    <xf numFmtId="2" fontId="2" fillId="94" borderId="23" xfId="0" applyNumberFormat="1" applyFont="1" applyFill="1" applyBorder="1" applyAlignment="1">
      <alignment horizontal="right" vertical="center"/>
    </xf>
    <xf numFmtId="0" fontId="97" fillId="0" borderId="0" xfId="2421" applyFont="1" applyAlignment="1">
      <alignment wrapText="1"/>
    </xf>
    <xf numFmtId="0" fontId="26" fillId="0" borderId="0" xfId="2421" applyFont="1" applyFill="1" applyAlignment="1">
      <alignment wrapText="1"/>
    </xf>
    <xf numFmtId="1" fontId="26" fillId="56" borderId="23" xfId="2421" applyNumberFormat="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8" fillId="56" borderId="23" xfId="1098" applyFont="1" applyFill="1" applyBorder="1" applyAlignment="1">
      <alignment horizontal="center" vertical="center" wrapText="1"/>
    </xf>
    <xf numFmtId="0" fontId="26" fillId="56" borderId="23" xfId="1098" applyFont="1" applyFill="1" applyBorder="1" applyAlignment="1">
      <alignment horizontal="center" vertical="center" wrapText="1"/>
    </xf>
    <xf numFmtId="0" fontId="26" fillId="0" borderId="0" xfId="2421" applyFont="1" applyAlignment="1">
      <alignment wrapText="1"/>
    </xf>
    <xf numFmtId="0" fontId="26" fillId="97" borderId="23" xfId="2421" applyFont="1" applyFill="1" applyBorder="1" applyAlignment="1">
      <alignment horizontal="center" vertical="center" wrapText="1"/>
    </xf>
    <xf numFmtId="2" fontId="26" fillId="97" borderId="23" xfId="2421" applyNumberFormat="1" applyFont="1" applyFill="1" applyBorder="1" applyAlignment="1">
      <alignment horizontal="center" vertical="center" wrapText="1"/>
    </xf>
    <xf numFmtId="0" fontId="2" fillId="0" borderId="0" xfId="2421" applyFont="1" applyAlignment="1">
      <alignment horizontal="center" wrapText="1"/>
    </xf>
    <xf numFmtId="0" fontId="28" fillId="0" borderId="23" xfId="2421" applyFont="1" applyFill="1" applyBorder="1" applyAlignment="1">
      <alignment horizontal="center" vertical="center" wrapText="1"/>
    </xf>
    <xf numFmtId="0" fontId="28" fillId="0" borderId="23" xfId="936" applyFont="1" applyFill="1" applyBorder="1" applyAlignment="1">
      <alignment horizontal="left" vertical="center" wrapText="1"/>
    </xf>
    <xf numFmtId="2" fontId="28" fillId="0" borderId="23" xfId="2421" applyNumberFormat="1" applyFont="1" applyFill="1" applyBorder="1" applyAlignment="1">
      <alignment horizontal="right" vertical="center" wrapText="1"/>
    </xf>
    <xf numFmtId="2" fontId="28" fillId="0" borderId="23" xfId="2421" applyNumberFormat="1" applyFont="1" applyFill="1" applyBorder="1" applyAlignment="1">
      <alignment horizontal="right" wrapText="1"/>
    </xf>
    <xf numFmtId="2" fontId="28" fillId="0" borderId="23" xfId="2421" applyNumberFormat="1" applyFont="1" applyFill="1" applyBorder="1" applyAlignment="1">
      <alignment vertical="center" wrapText="1"/>
    </xf>
    <xf numFmtId="1" fontId="28" fillId="0" borderId="23" xfId="2421" applyNumberFormat="1" applyFont="1" applyFill="1" applyBorder="1" applyAlignment="1">
      <alignment horizontal="center" vertical="center" wrapText="1"/>
    </xf>
    <xf numFmtId="1" fontId="26" fillId="0" borderId="23" xfId="2421" applyNumberFormat="1" applyFont="1" applyFill="1" applyBorder="1" applyAlignment="1">
      <alignment horizontal="center" vertical="center" wrapText="1"/>
    </xf>
    <xf numFmtId="2" fontId="26" fillId="0" borderId="23" xfId="2421" applyNumberFormat="1" applyFont="1" applyFill="1" applyBorder="1" applyAlignment="1">
      <alignment vertical="center" wrapText="1"/>
    </xf>
    <xf numFmtId="0" fontId="28" fillId="0" borderId="23" xfId="2421" applyFont="1" applyFill="1" applyBorder="1" applyAlignment="1">
      <alignment vertical="center" wrapText="1"/>
    </xf>
    <xf numFmtId="0" fontId="28" fillId="0" borderId="0" xfId="2421" applyFont="1" applyFill="1" applyAlignment="1">
      <alignment wrapText="1"/>
    </xf>
    <xf numFmtId="2" fontId="28" fillId="0" borderId="0" xfId="2421" applyNumberFormat="1" applyFont="1" applyFill="1" applyAlignment="1">
      <alignment wrapText="1"/>
    </xf>
    <xf numFmtId="0" fontId="3" fillId="0" borderId="23" xfId="2421" applyFont="1" applyFill="1" applyBorder="1" applyAlignment="1">
      <alignment horizontal="center" vertical="center" wrapText="1"/>
    </xf>
    <xf numFmtId="2" fontId="26" fillId="0" borderId="23" xfId="2421" applyNumberFormat="1" applyFont="1" applyFill="1" applyBorder="1" applyAlignment="1">
      <alignment horizontal="center" vertical="center" wrapText="1"/>
    </xf>
    <xf numFmtId="0" fontId="3" fillId="0" borderId="23" xfId="2421" applyFont="1" applyBorder="1" applyAlignment="1">
      <alignment horizontal="center" vertical="center" wrapText="1"/>
    </xf>
    <xf numFmtId="2" fontId="2" fillId="0" borderId="23" xfId="2421" applyNumberFormat="1" applyFont="1" applyBorder="1" applyAlignment="1">
      <alignment wrapText="1"/>
    </xf>
    <xf numFmtId="0" fontId="3" fillId="0" borderId="0" xfId="2421" applyFont="1" applyAlignment="1">
      <alignment wrapText="1"/>
    </xf>
    <xf numFmtId="0" fontId="28" fillId="68" borderId="23" xfId="936" applyFont="1" applyFill="1" applyBorder="1" applyAlignment="1">
      <alignment horizontal="left" vertical="center" wrapText="1"/>
    </xf>
    <xf numFmtId="0" fontId="26" fillId="97" borderId="23" xfId="2421" applyFont="1" applyFill="1" applyBorder="1" applyAlignment="1">
      <alignment vertical="center" wrapText="1"/>
    </xf>
    <xf numFmtId="2" fontId="26" fillId="97" borderId="23" xfId="2421" applyNumberFormat="1" applyFont="1" applyFill="1" applyBorder="1" applyAlignment="1">
      <alignment vertical="center" wrapText="1"/>
    </xf>
    <xf numFmtId="0" fontId="28" fillId="97" borderId="23" xfId="2421" applyFont="1" applyFill="1" applyBorder="1" applyAlignment="1">
      <alignment horizontal="center" vertical="center" wrapText="1"/>
    </xf>
    <xf numFmtId="0" fontId="3" fillId="0" borderId="0" xfId="2421" applyFont="1" applyAlignment="1">
      <alignment vertical="center" wrapText="1"/>
    </xf>
    <xf numFmtId="0" fontId="97" fillId="0" borderId="23" xfId="2421" applyFont="1" applyBorder="1" applyAlignment="1">
      <alignment horizontal="center" wrapText="1"/>
    </xf>
    <xf numFmtId="0" fontId="97" fillId="0" borderId="23" xfId="2421" applyFont="1" applyBorder="1" applyAlignment="1">
      <alignment horizontal="center" vertical="center" wrapText="1"/>
    </xf>
    <xf numFmtId="0" fontId="97" fillId="0" borderId="0" xfId="2421" applyFont="1" applyAlignment="1">
      <alignment horizontal="center" vertical="center" wrapText="1"/>
    </xf>
    <xf numFmtId="2" fontId="96" fillId="0" borderId="0" xfId="2421" applyNumberFormat="1" applyFont="1" applyAlignment="1">
      <alignment wrapText="1"/>
    </xf>
    <xf numFmtId="2" fontId="97" fillId="0" borderId="0" xfId="2421" applyNumberFormat="1" applyFont="1" applyAlignment="1">
      <alignment horizontal="center" vertical="center" wrapText="1"/>
    </xf>
    <xf numFmtId="2" fontId="96" fillId="0" borderId="0" xfId="2421" applyNumberFormat="1" applyFont="1" applyAlignment="1">
      <alignment horizontal="center" vertical="center" wrapText="1"/>
    </xf>
    <xf numFmtId="0" fontId="96" fillId="0" borderId="0" xfId="2421" applyFont="1" applyAlignment="1">
      <alignment wrapText="1"/>
    </xf>
    <xf numFmtId="0" fontId="97" fillId="0" borderId="0" xfId="2070" applyFont="1"/>
    <xf numFmtId="0" fontId="97" fillId="0" borderId="0" xfId="2070" applyFont="1" applyAlignment="1">
      <alignment horizontal="center"/>
    </xf>
    <xf numFmtId="0" fontId="2" fillId="97" borderId="23" xfId="2070" applyFont="1" applyFill="1" applyBorder="1" applyAlignment="1">
      <alignment horizontal="center" vertical="center" wrapText="1"/>
    </xf>
    <xf numFmtId="0" fontId="2" fillId="97" borderId="23" xfId="2070" applyFont="1" applyFill="1" applyBorder="1" applyAlignment="1">
      <alignment horizontal="center" vertical="center"/>
    </xf>
    <xf numFmtId="0" fontId="96" fillId="0" borderId="0" xfId="2070" applyFont="1" applyAlignment="1">
      <alignment horizontal="center" vertical="center" wrapText="1"/>
    </xf>
    <xf numFmtId="0" fontId="96" fillId="0" borderId="0" xfId="2070" applyFont="1" applyAlignment="1">
      <alignment vertical="center"/>
    </xf>
    <xf numFmtId="0" fontId="4" fillId="0" borderId="23" xfId="2070" applyFont="1" applyFill="1" applyBorder="1" applyAlignment="1">
      <alignment horizontal="center" vertical="center" wrapText="1"/>
    </xf>
    <xf numFmtId="0" fontId="3" fillId="0" borderId="23" xfId="2070" applyFont="1" applyFill="1" applyBorder="1" applyAlignment="1">
      <alignment vertical="center"/>
    </xf>
    <xf numFmtId="0" fontId="3" fillId="0" borderId="23" xfId="2070" applyFont="1" applyFill="1" applyBorder="1" applyAlignment="1">
      <alignment horizontal="center" vertical="center"/>
    </xf>
    <xf numFmtId="0" fontId="2" fillId="11" borderId="23" xfId="2070" applyFont="1" applyFill="1" applyBorder="1" applyAlignment="1">
      <alignment horizontal="center" vertical="center"/>
    </xf>
    <xf numFmtId="0" fontId="3" fillId="0" borderId="0" xfId="2070" applyFont="1" applyFill="1" applyAlignment="1">
      <alignment vertical="center"/>
    </xf>
    <xf numFmtId="0" fontId="4" fillId="0" borderId="23" xfId="1035" applyFont="1" applyFill="1" applyBorder="1" applyAlignment="1">
      <alignment horizontal="center"/>
    </xf>
    <xf numFmtId="0" fontId="2" fillId="0" borderId="0" xfId="2070" applyFont="1" applyAlignment="1">
      <alignment vertical="center"/>
    </xf>
    <xf numFmtId="0" fontId="96" fillId="0" borderId="27" xfId="2070" applyFont="1" applyBorder="1" applyAlignment="1">
      <alignment horizontal="center" vertical="center"/>
    </xf>
    <xf numFmtId="0" fontId="97" fillId="0" borderId="0" xfId="2070" applyFont="1" applyAlignment="1">
      <alignment vertical="center"/>
    </xf>
    <xf numFmtId="0" fontId="96" fillId="11" borderId="0" xfId="2070" applyFont="1" applyFill="1" applyAlignment="1">
      <alignment horizontal="center"/>
    </xf>
    <xf numFmtId="0" fontId="1" fillId="2" borderId="0" xfId="1095" applyFont="1" applyFill="1" applyAlignment="1">
      <alignment vertical="center"/>
    </xf>
    <xf numFmtId="0" fontId="5" fillId="2" borderId="0" xfId="1095" applyFont="1" applyFill="1" applyAlignment="1">
      <alignment horizontal="center" vertical="center"/>
    </xf>
    <xf numFmtId="0" fontId="34" fillId="97" borderId="23" xfId="1095" applyFont="1" applyFill="1" applyBorder="1" applyAlignment="1">
      <alignment horizontal="center" vertical="center" wrapText="1"/>
    </xf>
    <xf numFmtId="0" fontId="26" fillId="2" borderId="23" xfId="1095" applyFont="1" applyFill="1" applyBorder="1" applyAlignment="1">
      <alignment horizontal="center" vertical="center" wrapText="1"/>
    </xf>
    <xf numFmtId="0" fontId="26" fillId="75" borderId="23" xfId="1095" applyFont="1" applyFill="1" applyBorder="1" applyAlignment="1">
      <alignment horizontal="center" vertical="center" wrapText="1"/>
    </xf>
    <xf numFmtId="0" fontId="26" fillId="75" borderId="23" xfId="1095" applyFont="1" applyFill="1" applyBorder="1" applyAlignment="1">
      <alignment horizontal="left" vertical="center"/>
    </xf>
    <xf numFmtId="0" fontId="26" fillId="75" borderId="23" xfId="1095" applyFont="1" applyFill="1" applyBorder="1" applyAlignment="1">
      <alignment horizontal="left" vertical="center" wrapText="1"/>
    </xf>
    <xf numFmtId="0" fontId="28" fillId="0" borderId="23" xfId="1095" applyFont="1" applyFill="1" applyBorder="1" applyAlignment="1">
      <alignment horizontal="left" vertical="center" wrapText="1"/>
    </xf>
    <xf numFmtId="0" fontId="28" fillId="2" borderId="23" xfId="1095" applyNumberFormat="1" applyFont="1" applyFill="1" applyBorder="1" applyAlignment="1">
      <alignment horizontal="center" vertical="center" wrapText="1"/>
    </xf>
    <xf numFmtId="9" fontId="3" fillId="0" borderId="23" xfId="1274" applyFont="1" applyBorder="1" applyAlignment="1">
      <alignment horizontal="center" vertical="center"/>
    </xf>
    <xf numFmtId="0" fontId="3" fillId="0" borderId="23" xfId="1095" applyFont="1" applyBorder="1" applyAlignment="1">
      <alignment horizontal="center" vertical="center"/>
    </xf>
    <xf numFmtId="0" fontId="28" fillId="0" borderId="23" xfId="1095" applyNumberFormat="1" applyFont="1" applyFill="1" applyBorder="1" applyAlignment="1">
      <alignment horizontal="center" vertical="center" wrapText="1"/>
    </xf>
    <xf numFmtId="9" fontId="3" fillId="0" borderId="23" xfId="1274" applyFont="1" applyFill="1" applyBorder="1" applyAlignment="1">
      <alignment horizontal="center" vertical="center"/>
    </xf>
    <xf numFmtId="0" fontId="3" fillId="0" borderId="23" xfId="1095" applyFont="1" applyFill="1" applyBorder="1" applyAlignment="1">
      <alignment horizontal="center" vertical="center"/>
    </xf>
    <xf numFmtId="0" fontId="1" fillId="0" borderId="0" xfId="1095" applyFont="1" applyFill="1" applyAlignment="1">
      <alignment vertical="center"/>
    </xf>
    <xf numFmtId="0" fontId="4" fillId="2" borderId="23" xfId="1095" applyFont="1" applyFill="1" applyBorder="1" applyAlignment="1">
      <alignment horizontal="left" vertical="center" wrapText="1"/>
    </xf>
    <xf numFmtId="0" fontId="5" fillId="2" borderId="0" xfId="1095" applyFont="1" applyFill="1" applyAlignment="1">
      <alignment vertical="center"/>
    </xf>
    <xf numFmtId="0" fontId="34" fillId="97" borderId="23" xfId="1095" applyFont="1" applyFill="1" applyBorder="1" applyAlignment="1">
      <alignment vertical="center"/>
    </xf>
    <xf numFmtId="0" fontId="34" fillId="97" borderId="23" xfId="1095" applyFont="1" applyFill="1" applyBorder="1" applyAlignment="1">
      <alignment horizontal="left" vertical="center"/>
    </xf>
    <xf numFmtId="0" fontId="34" fillId="97" borderId="23" xfId="1095" applyFont="1" applyFill="1" applyBorder="1" applyAlignment="1">
      <alignment horizontal="left" vertical="center" wrapText="1"/>
    </xf>
    <xf numFmtId="0" fontId="34" fillId="97" borderId="23" xfId="1095" applyFont="1" applyFill="1" applyBorder="1" applyAlignment="1">
      <alignment horizontal="center" vertical="center"/>
    </xf>
    <xf numFmtId="2" fontId="34" fillId="97" borderId="23" xfId="1095" applyNumberFormat="1" applyFont="1" applyFill="1" applyBorder="1" applyAlignment="1">
      <alignment horizontal="center" vertical="center"/>
    </xf>
    <xf numFmtId="0" fontId="1" fillId="98" borderId="0" xfId="1095" applyFont="1" applyFill="1" applyAlignment="1">
      <alignment horizontal="left" vertical="center"/>
    </xf>
    <xf numFmtId="0" fontId="1" fillId="98" borderId="0" xfId="1095" applyFont="1" applyFill="1" applyAlignment="1">
      <alignment horizontal="left" vertical="center" wrapText="1"/>
    </xf>
    <xf numFmtId="0" fontId="1" fillId="98" borderId="0" xfId="1095" applyFont="1" applyFill="1" applyAlignment="1">
      <alignment horizontal="center" vertical="center" wrapText="1"/>
    </xf>
    <xf numFmtId="0" fontId="1" fillId="98" borderId="0" xfId="1095" applyFont="1" applyFill="1" applyAlignment="1">
      <alignment horizontal="center" vertical="center"/>
    </xf>
    <xf numFmtId="0" fontId="1" fillId="2" borderId="0" xfId="1095" applyFont="1" applyFill="1" applyAlignment="1">
      <alignment horizontal="center" vertical="center"/>
    </xf>
    <xf numFmtId="0" fontId="1" fillId="98" borderId="0" xfId="1095" applyFont="1" applyFill="1" applyAlignment="1">
      <alignment vertical="center"/>
    </xf>
    <xf numFmtId="0" fontId="1" fillId="2" borderId="0" xfId="1095" applyFont="1" applyFill="1" applyAlignment="1">
      <alignment horizontal="left" vertical="center"/>
    </xf>
    <xf numFmtId="0" fontId="1" fillId="2" borderId="0" xfId="1095" applyFont="1" applyFill="1" applyAlignment="1">
      <alignment horizontal="left" vertical="center" wrapText="1"/>
    </xf>
    <xf numFmtId="0" fontId="1" fillId="2" borderId="0" xfId="1095" applyFont="1" applyFill="1" applyAlignment="1">
      <alignment horizontal="center" vertical="center" wrapText="1"/>
    </xf>
    <xf numFmtId="1" fontId="68" fillId="97" borderId="23" xfId="1095" applyNumberFormat="1"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26" fillId="0" borderId="23" xfId="1095" applyFont="1" applyFill="1" applyBorder="1" applyAlignment="1">
      <alignment vertical="center" wrapText="1"/>
    </xf>
    <xf numFmtId="0" fontId="26" fillId="75" borderId="23" xfId="1095" applyFont="1" applyFill="1" applyBorder="1" applyAlignment="1">
      <alignment vertical="center"/>
    </xf>
    <xf numFmtId="0" fontId="26" fillId="75" borderId="23" xfId="1095" applyFont="1" applyFill="1" applyBorder="1" applyAlignment="1">
      <alignment vertical="center" wrapText="1"/>
    </xf>
    <xf numFmtId="1" fontId="26" fillId="75" borderId="23" xfId="1095" applyNumberFormat="1" applyFont="1" applyFill="1" applyBorder="1" applyAlignment="1">
      <alignment horizontal="center" vertical="center" wrapText="1"/>
    </xf>
    <xf numFmtId="0" fontId="28" fillId="0" borderId="23" xfId="1095" applyFont="1" applyFill="1" applyBorder="1" applyAlignment="1">
      <alignment horizontal="left" vertical="center"/>
    </xf>
    <xf numFmtId="0" fontId="28" fillId="0" borderId="23" xfId="1095" applyFont="1" applyFill="1" applyBorder="1" applyAlignment="1">
      <alignment horizontal="center" vertical="center"/>
    </xf>
    <xf numFmtId="1" fontId="28" fillId="0" borderId="23" xfId="1095" applyNumberFormat="1" applyFont="1" applyFill="1" applyBorder="1" applyAlignment="1">
      <alignment horizontal="center" vertical="center" wrapText="1"/>
    </xf>
    <xf numFmtId="0" fontId="4" fillId="2" borderId="23" xfId="1095" applyFont="1" applyFill="1" applyBorder="1" applyAlignment="1">
      <alignment horizontal="center" vertical="center"/>
    </xf>
    <xf numFmtId="0" fontId="4" fillId="2" borderId="23" xfId="1095" applyFont="1" applyFill="1" applyBorder="1" applyAlignment="1">
      <alignment horizontal="center" vertical="center" wrapText="1"/>
    </xf>
    <xf numFmtId="0" fontId="4" fillId="0" borderId="23" xfId="1095" applyFont="1" applyFill="1" applyBorder="1" applyAlignment="1">
      <alignment horizontal="center" vertical="center"/>
    </xf>
    <xf numFmtId="0" fontId="4" fillId="0" borderId="23" xfId="1095" applyFont="1" applyFill="1" applyBorder="1" applyAlignment="1">
      <alignment horizontal="center" vertical="center" wrapText="1"/>
    </xf>
    <xf numFmtId="1" fontId="3" fillId="0" borderId="23" xfId="1095" applyNumberFormat="1" applyFont="1" applyFill="1" applyBorder="1" applyAlignment="1">
      <alignment horizontal="center" vertical="center" wrapText="1"/>
    </xf>
    <xf numFmtId="0" fontId="4" fillId="2" borderId="23" xfId="1095" applyFont="1" applyFill="1" applyBorder="1" applyAlignment="1">
      <alignment vertical="center" wrapText="1"/>
    </xf>
    <xf numFmtId="0" fontId="28" fillId="0" borderId="23" xfId="1095" applyFont="1" applyFill="1" applyBorder="1" applyAlignment="1">
      <alignment horizontal="center" vertical="top"/>
    </xf>
    <xf numFmtId="0" fontId="3" fillId="2" borderId="23" xfId="1095" applyFont="1" applyFill="1" applyBorder="1" applyAlignment="1">
      <alignment horizontal="center" vertical="center"/>
    </xf>
    <xf numFmtId="0" fontId="3" fillId="0" borderId="23" xfId="1095" applyFont="1" applyBorder="1" applyAlignment="1">
      <alignment horizontal="left" vertical="center"/>
    </xf>
    <xf numFmtId="1" fontId="3" fillId="0" borderId="23" xfId="1095" applyNumberFormat="1" applyFont="1" applyFill="1" applyBorder="1" applyAlignment="1">
      <alignment horizontal="center" vertical="center"/>
    </xf>
    <xf numFmtId="0" fontId="3" fillId="0" borderId="23" xfId="1095" applyFont="1" applyBorder="1" applyAlignment="1">
      <alignment vertical="center"/>
    </xf>
    <xf numFmtId="0" fontId="28" fillId="0" borderId="23" xfId="1095" applyFont="1" applyFill="1" applyBorder="1" applyAlignment="1">
      <alignment vertical="top"/>
    </xf>
    <xf numFmtId="0" fontId="28" fillId="0" borderId="23" xfId="1095" applyFont="1" applyFill="1" applyBorder="1" applyAlignment="1">
      <alignment horizontal="left" vertical="top"/>
    </xf>
    <xf numFmtId="0" fontId="26" fillId="11" borderId="23" xfId="1095" applyFont="1" applyFill="1" applyBorder="1" applyAlignment="1">
      <alignment horizontal="center" vertical="center" wrapText="1"/>
    </xf>
    <xf numFmtId="0" fontId="26" fillId="11" borderId="23" xfId="1095" applyFont="1" applyFill="1" applyBorder="1" applyAlignment="1">
      <alignment vertical="top"/>
    </xf>
    <xf numFmtId="0" fontId="26" fillId="11" borderId="23" xfId="1095" applyFont="1" applyFill="1" applyBorder="1" applyAlignment="1">
      <alignment horizontal="left" vertical="top"/>
    </xf>
    <xf numFmtId="0" fontId="26" fillId="11" borderId="23" xfId="1095" applyFont="1" applyFill="1" applyBorder="1" applyAlignment="1">
      <alignment horizontal="center" vertical="top"/>
    </xf>
    <xf numFmtId="0" fontId="34" fillId="11" borderId="23" xfId="1095" applyFont="1" applyFill="1" applyBorder="1" applyAlignment="1">
      <alignment horizontal="center" vertical="center" wrapText="1"/>
    </xf>
    <xf numFmtId="1" fontId="26" fillId="11" borderId="23" xfId="1095" applyNumberFormat="1" applyFont="1" applyFill="1" applyBorder="1" applyAlignment="1">
      <alignment horizontal="center" vertical="center" wrapText="1"/>
    </xf>
    <xf numFmtId="0" fontId="34" fillId="11" borderId="23" xfId="1095" applyFont="1" applyFill="1" applyBorder="1" applyAlignment="1">
      <alignment horizontal="center" vertical="center"/>
    </xf>
    <xf numFmtId="9" fontId="2" fillId="11" borderId="23" xfId="1274" applyFont="1" applyFill="1" applyBorder="1" applyAlignment="1">
      <alignment horizontal="center" vertical="center"/>
    </xf>
    <xf numFmtId="0" fontId="2" fillId="11" borderId="23" xfId="1095" applyFont="1" applyFill="1" applyBorder="1" applyAlignment="1">
      <alignment horizontal="center" vertical="center"/>
    </xf>
    <xf numFmtId="2" fontId="26" fillId="11" borderId="23" xfId="1095" applyNumberFormat="1" applyFont="1" applyFill="1" applyBorder="1" applyAlignment="1">
      <alignment horizontal="center" vertical="center" wrapText="1"/>
    </xf>
    <xf numFmtId="2" fontId="26" fillId="75" borderId="23" xfId="1095" applyNumberFormat="1" applyFont="1" applyFill="1" applyBorder="1" applyAlignment="1">
      <alignment horizontal="center" vertical="center" wrapText="1"/>
    </xf>
    <xf numFmtId="0" fontId="3" fillId="0" borderId="23" xfId="1095" applyFont="1" applyFill="1" applyBorder="1" applyAlignment="1">
      <alignment vertical="center"/>
    </xf>
    <xf numFmtId="0" fontId="28" fillId="0" borderId="23" xfId="1095" applyFont="1" applyFill="1" applyBorder="1" applyAlignment="1">
      <alignment horizontal="center" vertical="top" wrapText="1"/>
    </xf>
    <xf numFmtId="2" fontId="3" fillId="0" borderId="23" xfId="1095" applyNumberFormat="1" applyFont="1" applyBorder="1" applyAlignment="1">
      <alignment horizontal="center"/>
    </xf>
    <xf numFmtId="2" fontId="3" fillId="0" borderId="23" xfId="1095" applyNumberFormat="1" applyFont="1" applyBorder="1" applyAlignment="1">
      <alignment horizontal="center" vertical="center"/>
    </xf>
    <xf numFmtId="0" fontId="3" fillId="0" borderId="23" xfId="1095" applyFont="1" applyBorder="1"/>
    <xf numFmtId="0" fontId="34" fillId="97" borderId="23" xfId="1095" applyFont="1" applyFill="1" applyBorder="1" applyAlignment="1">
      <alignment vertical="center" wrapText="1"/>
    </xf>
    <xf numFmtId="1" fontId="34" fillId="97" borderId="23" xfId="1095" applyNumberFormat="1" applyFont="1" applyFill="1" applyBorder="1" applyAlignment="1">
      <alignment horizontal="center" vertical="center" wrapText="1"/>
    </xf>
    <xf numFmtId="2" fontId="34" fillId="97" borderId="23" xfId="1095" applyNumberFormat="1" applyFont="1" applyFill="1" applyBorder="1" applyAlignment="1">
      <alignment horizontal="center" vertical="center" wrapText="1"/>
    </xf>
    <xf numFmtId="0" fontId="1" fillId="0" borderId="0" xfId="1095" applyFont="1" applyFill="1" applyAlignment="1">
      <alignment vertical="center" wrapText="1"/>
    </xf>
    <xf numFmtId="0" fontId="1" fillId="0" borderId="0" xfId="1095" applyFont="1" applyFill="1" applyAlignment="1">
      <alignment horizontal="center" vertical="center" wrapText="1"/>
    </xf>
    <xf numFmtId="1" fontId="1" fillId="0" borderId="0" xfId="1095" applyNumberFormat="1" applyFont="1" applyFill="1" applyAlignment="1">
      <alignment horizontal="center" vertical="center" wrapText="1"/>
    </xf>
    <xf numFmtId="0" fontId="1" fillId="0" borderId="0" xfId="1095" applyFont="1" applyFill="1" applyAlignment="1">
      <alignment horizontal="center" vertical="center"/>
    </xf>
    <xf numFmtId="0" fontId="1" fillId="2" borderId="0" xfId="1095" applyFont="1" applyFill="1" applyAlignment="1">
      <alignment vertical="center" wrapText="1"/>
    </xf>
    <xf numFmtId="1" fontId="1" fillId="2" borderId="0" xfId="1095" applyNumberFormat="1" applyFont="1" applyFill="1" applyAlignment="1">
      <alignment horizontal="center" vertical="center" wrapText="1"/>
    </xf>
    <xf numFmtId="0" fontId="70" fillId="0" borderId="0" xfId="1271" applyFont="1" applyBorder="1" applyAlignment="1">
      <alignment horizontal="center" vertical="center"/>
    </xf>
    <xf numFmtId="0" fontId="70" fillId="0" borderId="0" xfId="1271" applyFont="1" applyBorder="1"/>
    <xf numFmtId="0" fontId="70" fillId="0" borderId="0" xfId="1271" applyFont="1" applyBorder="1" applyAlignment="1">
      <alignment wrapText="1"/>
    </xf>
    <xf numFmtId="0" fontId="70" fillId="0" borderId="0" xfId="1271" applyFont="1" applyBorder="1" applyAlignment="1">
      <alignment horizontal="center"/>
    </xf>
    <xf numFmtId="0" fontId="70" fillId="0" borderId="0" xfId="1271" applyFont="1" applyBorder="1" applyAlignment="1">
      <alignment horizontal="center" wrapText="1"/>
    </xf>
    <xf numFmtId="0" fontId="70" fillId="0" borderId="0" xfId="1271" applyFont="1" applyAlignment="1">
      <alignment horizontal="justify" wrapText="1"/>
    </xf>
    <xf numFmtId="0" fontId="70" fillId="0" borderId="0" xfId="1271" applyFont="1"/>
    <xf numFmtId="0" fontId="26" fillId="75" borderId="23" xfId="1271" applyFont="1" applyFill="1" applyBorder="1" applyAlignment="1">
      <alignment horizontal="left"/>
    </xf>
    <xf numFmtId="0" fontId="26" fillId="75" borderId="23" xfId="1271" applyFont="1" applyFill="1" applyBorder="1" applyAlignment="1">
      <alignment horizontal="left" wrapText="1"/>
    </xf>
    <xf numFmtId="0" fontId="26" fillId="75" borderId="23" xfId="1271" applyFont="1" applyFill="1" applyBorder="1" applyAlignment="1">
      <alignment horizontal="center"/>
    </xf>
    <xf numFmtId="0" fontId="26" fillId="75" borderId="23" xfId="1271" applyFont="1" applyFill="1" applyBorder="1" applyAlignment="1">
      <alignment horizontal="center" wrapText="1"/>
    </xf>
    <xf numFmtId="2" fontId="26" fillId="75" borderId="23" xfId="1271" applyNumberFormat="1" applyFont="1" applyFill="1" applyBorder="1" applyAlignment="1">
      <alignment horizontal="center"/>
    </xf>
    <xf numFmtId="0" fontId="26" fillId="75" borderId="23" xfId="1271" applyFont="1" applyFill="1" applyBorder="1" applyAlignment="1">
      <alignment horizontal="justify" wrapText="1"/>
    </xf>
    <xf numFmtId="0" fontId="28" fillId="0" borderId="0" xfId="1271" applyFont="1"/>
    <xf numFmtId="0" fontId="28" fillId="0" borderId="23" xfId="1271" applyFont="1" applyFill="1" applyBorder="1" applyAlignment="1">
      <alignment horizontal="center" vertical="center"/>
    </xf>
    <xf numFmtId="2" fontId="28" fillId="0" borderId="23" xfId="1095" applyNumberFormat="1" applyFont="1" applyFill="1" applyBorder="1" applyAlignment="1">
      <alignment horizontal="center" vertical="center"/>
    </xf>
    <xf numFmtId="0" fontId="28" fillId="0" borderId="23" xfId="1095" applyFont="1" applyFill="1" applyBorder="1" applyAlignment="1">
      <alignment horizontal="justify" vertical="center" wrapText="1"/>
    </xf>
    <xf numFmtId="0" fontId="28" fillId="0" borderId="0" xfId="1271" applyFont="1" applyFill="1"/>
    <xf numFmtId="0" fontId="26" fillId="75" borderId="23" xfId="1271" applyFont="1" applyFill="1" applyBorder="1" applyAlignment="1">
      <alignment horizontal="left" vertical="center"/>
    </xf>
    <xf numFmtId="0" fontId="26" fillId="75" borderId="23" xfId="1271" applyFont="1" applyFill="1" applyBorder="1" applyAlignment="1">
      <alignment horizontal="left" vertical="center" wrapText="1"/>
    </xf>
    <xf numFmtId="0" fontId="26" fillId="75" borderId="23" xfId="1271" applyFont="1" applyFill="1" applyBorder="1" applyAlignment="1">
      <alignment horizontal="center" vertical="center"/>
    </xf>
    <xf numFmtId="0" fontId="26" fillId="75" borderId="23" xfId="1271" applyFont="1" applyFill="1" applyBorder="1" applyAlignment="1">
      <alignment horizontal="center" vertical="center" wrapText="1"/>
    </xf>
    <xf numFmtId="2" fontId="26" fillId="75" borderId="23" xfId="1271" applyNumberFormat="1" applyFont="1" applyFill="1" applyBorder="1" applyAlignment="1">
      <alignment horizontal="center" vertical="center"/>
    </xf>
    <xf numFmtId="0" fontId="28" fillId="0" borderId="0" xfId="1271" applyFont="1" applyAlignment="1">
      <alignment vertical="center"/>
    </xf>
    <xf numFmtId="0" fontId="28" fillId="0" borderId="23" xfId="1271" applyFont="1" applyFill="1" applyBorder="1" applyAlignment="1">
      <alignment horizontal="left" vertical="center"/>
    </xf>
    <xf numFmtId="0" fontId="28" fillId="0" borderId="0" xfId="1271" applyFont="1" applyFill="1" applyAlignment="1">
      <alignment vertical="center"/>
    </xf>
    <xf numFmtId="0" fontId="3" fillId="0" borderId="23" xfId="1272" applyFont="1" applyFill="1" applyBorder="1" applyAlignment="1">
      <alignment horizontal="left" vertical="center"/>
    </xf>
    <xf numFmtId="0" fontId="3" fillId="0" borderId="23" xfId="1272" applyFont="1" applyFill="1" applyBorder="1" applyAlignment="1">
      <alignment horizontal="left" vertical="center" wrapText="1"/>
    </xf>
    <xf numFmtId="0" fontId="26" fillId="97" borderId="23" xfId="1271" applyFont="1" applyFill="1" applyBorder="1" applyAlignment="1">
      <alignment horizontal="center"/>
    </xf>
    <xf numFmtId="0" fontId="26" fillId="97" borderId="23" xfId="1271" applyFont="1" applyFill="1" applyBorder="1"/>
    <xf numFmtId="0" fontId="26" fillId="97" borderId="23" xfId="1271" applyFont="1" applyFill="1" applyBorder="1" applyAlignment="1">
      <alignment wrapText="1"/>
    </xf>
    <xf numFmtId="0" fontId="26" fillId="97" borderId="23" xfId="1271" applyFont="1" applyFill="1" applyBorder="1" applyAlignment="1">
      <alignment horizontal="center" wrapText="1"/>
    </xf>
    <xf numFmtId="2" fontId="26" fillId="97" borderId="23" xfId="1271" applyNumberFormat="1" applyFont="1" applyFill="1" applyBorder="1" applyAlignment="1">
      <alignment horizontal="center"/>
    </xf>
    <xf numFmtId="0" fontId="26" fillId="25" borderId="23" xfId="1271" applyFont="1" applyFill="1" applyBorder="1" applyAlignment="1">
      <alignment horizontal="justify" wrapText="1"/>
    </xf>
    <xf numFmtId="0" fontId="70" fillId="0" borderId="0" xfId="1271" applyFont="1" applyAlignment="1">
      <alignment horizontal="center"/>
    </xf>
    <xf numFmtId="0" fontId="70" fillId="0" borderId="0" xfId="1271" applyFont="1" applyAlignment="1">
      <alignment wrapText="1"/>
    </xf>
    <xf numFmtId="0" fontId="70" fillId="0" borderId="0" xfId="1271" applyFont="1" applyAlignment="1">
      <alignment horizontal="center" wrapText="1"/>
    </xf>
    <xf numFmtId="0" fontId="98" fillId="97" borderId="23" xfId="0" applyFont="1" applyFill="1" applyBorder="1" applyAlignment="1">
      <alignment horizontal="center" vertical="center" wrapText="1"/>
    </xf>
    <xf numFmtId="0" fontId="100" fillId="0" borderId="23" xfId="0" applyFont="1" applyBorder="1" applyAlignment="1">
      <alignment horizontal="center" vertical="center"/>
    </xf>
    <xf numFmtId="0" fontId="100" fillId="0" borderId="23" xfId="0" applyFont="1" applyBorder="1" applyAlignment="1">
      <alignment horizontal="left" vertical="center" wrapText="1"/>
    </xf>
    <xf numFmtId="166" fontId="100" fillId="0" borderId="23" xfId="100" applyNumberFormat="1" applyFont="1" applyBorder="1" applyAlignment="1">
      <alignment horizontal="center" vertical="center" wrapText="1"/>
    </xf>
    <xf numFmtId="0" fontId="100" fillId="0" borderId="23" xfId="0" applyFont="1" applyBorder="1" applyAlignment="1">
      <alignment horizontal="center" vertical="center" wrapText="1"/>
    </xf>
    <xf numFmtId="43" fontId="100" fillId="0" borderId="23" xfId="100" applyFont="1" applyBorder="1" applyAlignment="1">
      <alignment vertical="center"/>
    </xf>
    <xf numFmtId="0" fontId="80" fillId="75" borderId="23" xfId="0" applyFont="1" applyFill="1" applyBorder="1" applyAlignment="1">
      <alignment horizontal="center" vertical="center"/>
    </xf>
    <xf numFmtId="166" fontId="80" fillId="75" borderId="23" xfId="0" applyNumberFormat="1" applyFont="1" applyFill="1" applyBorder="1" applyAlignment="1">
      <alignment horizontal="center" vertical="center"/>
    </xf>
    <xf numFmtId="43" fontId="80" fillId="75" borderId="23" xfId="0" applyNumberFormat="1" applyFont="1" applyFill="1" applyBorder="1" applyAlignment="1">
      <alignment horizontal="center" vertical="center"/>
    </xf>
    <xf numFmtId="0" fontId="80" fillId="97" borderId="23" xfId="0" applyFont="1" applyFill="1" applyBorder="1" applyAlignment="1">
      <alignment horizontal="center" vertical="center"/>
    </xf>
    <xf numFmtId="166" fontId="80" fillId="97" borderId="23" xfId="0" applyNumberFormat="1" applyFont="1" applyFill="1" applyBorder="1" applyAlignment="1">
      <alignment horizontal="center" vertical="center"/>
    </xf>
    <xf numFmtId="43" fontId="80" fillId="97" borderId="23" xfId="0" applyNumberFormat="1" applyFont="1" applyFill="1" applyBorder="1" applyAlignment="1">
      <alignment horizontal="center" vertical="center"/>
    </xf>
    <xf numFmtId="0" fontId="0" fillId="0" borderId="0" xfId="0" applyFill="1"/>
    <xf numFmtId="0" fontId="0" fillId="0" borderId="0" xfId="0" applyAlignment="1">
      <alignment horizontal="center"/>
    </xf>
    <xf numFmtId="0" fontId="101" fillId="0" borderId="0" xfId="0" applyFont="1" applyAlignment="1">
      <alignment vertical="center"/>
    </xf>
    <xf numFmtId="0" fontId="5" fillId="85" borderId="23" xfId="0" applyFont="1" applyFill="1" applyBorder="1" applyAlignment="1">
      <alignment horizontal="center" vertical="center" wrapText="1"/>
    </xf>
    <xf numFmtId="0" fontId="101" fillId="0" borderId="0" xfId="0" applyFont="1" applyFill="1" applyAlignment="1">
      <alignment vertical="center"/>
    </xf>
    <xf numFmtId="0" fontId="102" fillId="0" borderId="23" xfId="0" applyFont="1" applyFill="1" applyBorder="1" applyAlignment="1">
      <alignment horizontal="center" vertical="center" wrapText="1"/>
    </xf>
    <xf numFmtId="0" fontId="103" fillId="0" borderId="23" xfId="0" applyFont="1" applyBorder="1" applyAlignment="1">
      <alignment vertical="center" wrapText="1"/>
    </xf>
    <xf numFmtId="0" fontId="103" fillId="0" borderId="23" xfId="0" applyFont="1" applyFill="1" applyBorder="1" applyAlignment="1">
      <alignment horizontal="center" vertical="center" wrapText="1"/>
    </xf>
    <xf numFmtId="43" fontId="103" fillId="0" borderId="23" xfId="100" applyFont="1" applyFill="1" applyBorder="1" applyAlignment="1">
      <alignment horizontal="center" vertical="center" wrapText="1"/>
    </xf>
    <xf numFmtId="0" fontId="102" fillId="9" borderId="23" xfId="0" applyFont="1" applyFill="1" applyBorder="1" applyAlignment="1">
      <alignment vertical="center" wrapText="1"/>
    </xf>
    <xf numFmtId="2" fontId="102" fillId="9" borderId="23" xfId="0" applyNumberFormat="1" applyFont="1" applyFill="1" applyBorder="1" applyAlignment="1">
      <alignment vertical="center" wrapText="1"/>
    </xf>
    <xf numFmtId="2" fontId="103" fillId="0" borderId="23" xfId="0" applyNumberFormat="1" applyFont="1" applyBorder="1" applyAlignment="1">
      <alignment horizontal="right" vertical="center" wrapText="1"/>
    </xf>
    <xf numFmtId="2" fontId="103" fillId="0" borderId="23" xfId="0" applyNumberFormat="1" applyFont="1" applyFill="1" applyBorder="1" applyAlignment="1">
      <alignment vertical="center" wrapText="1"/>
    </xf>
    <xf numFmtId="0" fontId="102" fillId="85" borderId="23" xfId="0" applyFont="1" applyFill="1" applyBorder="1" applyAlignment="1">
      <alignment vertical="center" wrapText="1"/>
    </xf>
    <xf numFmtId="2" fontId="102" fillId="85" borderId="23" xfId="0" applyNumberFormat="1" applyFont="1" applyFill="1" applyBorder="1" applyAlignment="1">
      <alignment vertical="center" wrapText="1"/>
    </xf>
    <xf numFmtId="0" fontId="101" fillId="0" borderId="0" xfId="0" applyFont="1" applyAlignment="1">
      <alignment horizontal="center" vertical="center"/>
    </xf>
    <xf numFmtId="2" fontId="101" fillId="0" borderId="0" xfId="0" applyNumberFormat="1" applyFont="1" applyAlignment="1">
      <alignment vertical="center"/>
    </xf>
    <xf numFmtId="2" fontId="105" fillId="0" borderId="0" xfId="2421" applyNumberFormat="1" applyFont="1" applyFill="1" applyAlignment="1">
      <alignment wrapText="1"/>
    </xf>
    <xf numFmtId="2" fontId="26" fillId="0" borderId="23" xfId="2421" applyNumberFormat="1" applyFont="1" applyFill="1" applyBorder="1" applyAlignment="1">
      <alignment wrapText="1"/>
    </xf>
    <xf numFmtId="0" fontId="26" fillId="97" borderId="23" xfId="2421" applyFont="1" applyFill="1" applyBorder="1" applyAlignment="1">
      <alignment wrapText="1"/>
    </xf>
    <xf numFmtId="2" fontId="26" fillId="97" borderId="23" xfId="2421" applyNumberFormat="1" applyFont="1" applyFill="1" applyBorder="1" applyAlignment="1">
      <alignment wrapText="1"/>
    </xf>
    <xf numFmtId="0" fontId="97" fillId="0" borderId="0" xfId="1272" applyFont="1"/>
    <xf numFmtId="0" fontId="96" fillId="0" borderId="0" xfId="1272" applyFont="1" applyAlignment="1">
      <alignment vertical="center"/>
    </xf>
    <xf numFmtId="0" fontId="96" fillId="97" borderId="25" xfId="1272" applyFont="1" applyFill="1" applyBorder="1" applyAlignment="1">
      <alignment horizontal="center" vertical="center" wrapText="1"/>
    </xf>
    <xf numFmtId="0" fontId="96" fillId="0" borderId="0" xfId="1272" applyFont="1" applyAlignment="1">
      <alignment horizontal="center" vertical="center" wrapText="1"/>
    </xf>
    <xf numFmtId="0" fontId="96" fillId="97" borderId="23" xfId="1272" applyFont="1" applyFill="1" applyBorder="1" applyAlignment="1">
      <alignment horizontal="center" vertical="center" wrapText="1"/>
    </xf>
    <xf numFmtId="0" fontId="101" fillId="0" borderId="23" xfId="1272" applyFont="1" applyFill="1" applyBorder="1" applyAlignment="1">
      <alignment horizontal="center" vertical="center" wrapText="1"/>
    </xf>
    <xf numFmtId="0" fontId="101" fillId="0" borderId="23" xfId="1272" applyFont="1" applyFill="1" applyBorder="1" applyAlignment="1">
      <alignment horizontal="left" vertical="center" wrapText="1"/>
    </xf>
    <xf numFmtId="0" fontId="97" fillId="0" borderId="23" xfId="1272" applyFont="1" applyFill="1" applyBorder="1" applyAlignment="1">
      <alignment horizontal="center" vertical="center"/>
    </xf>
    <xf numFmtId="0" fontId="96" fillId="11" borderId="23" xfId="1272" applyFont="1" applyFill="1" applyBorder="1" applyAlignment="1">
      <alignment horizontal="center" vertical="center"/>
    </xf>
    <xf numFmtId="0" fontId="97" fillId="0" borderId="0" xfId="1272" applyFont="1" applyFill="1" applyAlignment="1">
      <alignment vertical="center"/>
    </xf>
    <xf numFmtId="0" fontId="101" fillId="0" borderId="23" xfId="1272" applyFont="1" applyFill="1" applyBorder="1" applyAlignment="1">
      <alignment horizontal="left" vertical="center"/>
    </xf>
    <xf numFmtId="0" fontId="0" fillId="0" borderId="23" xfId="1098" applyFont="1" applyFill="1" applyBorder="1" applyAlignment="1">
      <alignment horizontal="left" vertical="center" wrapText="1"/>
    </xf>
    <xf numFmtId="0" fontId="96" fillId="85" borderId="23" xfId="1272" applyFont="1" applyFill="1" applyBorder="1" applyAlignment="1">
      <alignment horizontal="center" vertical="center"/>
    </xf>
    <xf numFmtId="0" fontId="97" fillId="0" borderId="0" xfId="1272" applyFont="1" applyAlignment="1">
      <alignment horizontal="left"/>
    </xf>
    <xf numFmtId="0" fontId="96" fillId="0" borderId="0" xfId="1272" applyFont="1"/>
    <xf numFmtId="0" fontId="0" fillId="0" borderId="0" xfId="0" applyFont="1"/>
    <xf numFmtId="0" fontId="7" fillId="11" borderId="23" xfId="1098" applyFont="1" applyFill="1" applyBorder="1" applyAlignment="1">
      <alignment horizontal="center" vertical="center" wrapText="1"/>
    </xf>
    <xf numFmtId="0" fontId="0" fillId="0" borderId="23" xfId="0" applyFont="1" applyFill="1" applyBorder="1"/>
    <xf numFmtId="0" fontId="0" fillId="0" borderId="0" xfId="0" applyFont="1" applyFill="1"/>
    <xf numFmtId="0" fontId="103" fillId="2" borderId="23" xfId="1098" applyFont="1" applyFill="1" applyBorder="1" applyAlignment="1">
      <alignment horizontal="center" vertical="center" wrapText="1"/>
    </xf>
    <xf numFmtId="0" fontId="0" fillId="0" borderId="0" xfId="0" applyFont="1" applyAlignment="1">
      <alignment vertical="center"/>
    </xf>
    <xf numFmtId="0" fontId="1" fillId="0" borderId="23" xfId="1098" applyFont="1" applyFill="1" applyBorder="1" applyAlignment="1">
      <alignment horizontal="center" vertical="center" wrapText="1"/>
    </xf>
    <xf numFmtId="0" fontId="102" fillId="97" borderId="23" xfId="1098" applyFont="1" applyFill="1" applyBorder="1" applyAlignment="1">
      <alignment horizontal="center" vertical="center" wrapText="1"/>
    </xf>
    <xf numFmtId="0" fontId="5" fillId="97" borderId="23" xfId="1098" applyFont="1" applyFill="1" applyBorder="1" applyAlignment="1">
      <alignment horizontal="center" vertical="center" wrapText="1"/>
    </xf>
    <xf numFmtId="2" fontId="0" fillId="0" borderId="0" xfId="0" applyNumberFormat="1" applyFont="1"/>
    <xf numFmtId="0" fontId="1" fillId="2" borderId="0" xfId="1098" applyFont="1" applyFill="1" applyAlignment="1">
      <alignment horizontal="center" vertical="center" wrapText="1"/>
    </xf>
    <xf numFmtId="0" fontId="1" fillId="2" borderId="0" xfId="1098" applyFont="1" applyFill="1" applyAlignment="1">
      <alignment horizontal="left" vertical="center" wrapText="1"/>
    </xf>
    <xf numFmtId="2" fontId="1" fillId="2" borderId="0" xfId="1098" applyNumberFormat="1" applyFont="1" applyFill="1" applyAlignment="1">
      <alignment horizontal="center" vertical="center" wrapText="1"/>
    </xf>
    <xf numFmtId="2" fontId="5" fillId="2" borderId="0" xfId="1098" applyNumberFormat="1" applyFont="1" applyFill="1" applyAlignment="1">
      <alignment horizontal="center" vertical="center" wrapText="1"/>
    </xf>
    <xf numFmtId="0" fontId="1" fillId="2" borderId="0" xfId="1098" applyFont="1" applyFill="1" applyAlignment="1">
      <alignment vertical="center" wrapText="1"/>
    </xf>
    <xf numFmtId="0" fontId="103" fillId="2" borderId="0" xfId="1098" applyFont="1" applyFill="1" applyAlignment="1">
      <alignment vertical="center" wrapText="1"/>
    </xf>
    <xf numFmtId="0" fontId="1" fillId="2" borderId="0" xfId="2070" applyFont="1" applyFill="1" applyAlignment="1">
      <alignment vertical="center"/>
    </xf>
    <xf numFmtId="0" fontId="1" fillId="0" borderId="23" xfId="2070" applyFont="1" applyFill="1" applyBorder="1" applyAlignment="1">
      <alignment horizontal="center" vertical="center"/>
    </xf>
    <xf numFmtId="0" fontId="1" fillId="0" borderId="23" xfId="2070" applyFont="1" applyFill="1" applyBorder="1" applyAlignment="1">
      <alignment vertical="center" wrapText="1"/>
    </xf>
    <xf numFmtId="0" fontId="0" fillId="0" borderId="23" xfId="2070" applyFont="1" applyFill="1" applyBorder="1" applyAlignment="1">
      <alignment horizontal="center" vertical="center" wrapText="1"/>
    </xf>
    <xf numFmtId="0" fontId="1" fillId="0" borderId="23" xfId="2070" applyFont="1" applyFill="1" applyBorder="1" applyAlignment="1">
      <alignment horizontal="center" vertical="center" wrapText="1"/>
    </xf>
    <xf numFmtId="0" fontId="1" fillId="0" borderId="25" xfId="2070" applyFont="1" applyFill="1" applyBorder="1" applyAlignment="1">
      <alignment horizontal="center" vertical="center"/>
    </xf>
    <xf numFmtId="0" fontId="0" fillId="0" borderId="23" xfId="2070" applyFont="1" applyFill="1" applyBorder="1" applyAlignment="1">
      <alignment horizontal="left" vertical="center" wrapText="1"/>
    </xf>
    <xf numFmtId="2" fontId="103" fillId="0" borderId="23" xfId="2070" applyNumberFormat="1" applyFont="1" applyFill="1" applyBorder="1" applyAlignment="1">
      <alignment horizontal="center" vertical="center"/>
    </xf>
    <xf numFmtId="0" fontId="5" fillId="97" borderId="23" xfId="2070" applyFont="1" applyFill="1" applyBorder="1" applyAlignment="1">
      <alignment horizontal="center" vertical="center" wrapText="1"/>
    </xf>
    <xf numFmtId="2" fontId="5" fillId="97" borderId="23" xfId="2070" applyNumberFormat="1" applyFont="1" applyFill="1" applyBorder="1" applyAlignment="1">
      <alignment horizontal="center" vertical="center" wrapText="1"/>
    </xf>
    <xf numFmtId="0" fontId="5" fillId="2" borderId="0" xfId="2070" applyFont="1" applyFill="1" applyAlignment="1">
      <alignment vertical="center"/>
    </xf>
    <xf numFmtId="0" fontId="1" fillId="2" borderId="0" xfId="2070" applyFont="1" applyFill="1" applyAlignment="1">
      <alignment horizontal="left" vertical="center"/>
    </xf>
    <xf numFmtId="0" fontId="1" fillId="2" borderId="0" xfId="2070" applyFont="1" applyFill="1" applyAlignment="1">
      <alignment vertical="center" wrapText="1"/>
    </xf>
    <xf numFmtId="0" fontId="1" fillId="2" borderId="0" xfId="2070" applyFont="1" applyFill="1" applyAlignment="1">
      <alignment horizontal="center" vertical="center" wrapText="1"/>
    </xf>
    <xf numFmtId="0" fontId="1" fillId="2" borderId="0" xfId="2070" applyFont="1" applyFill="1" applyAlignment="1">
      <alignment horizontal="center" vertical="center"/>
    </xf>
    <xf numFmtId="0" fontId="0" fillId="0" borderId="0" xfId="0" applyFont="1" applyAlignment="1">
      <alignment vertical="center" wrapText="1"/>
    </xf>
    <xf numFmtId="0" fontId="103" fillId="0" borderId="23" xfId="1098" applyFont="1" applyFill="1" applyBorder="1" applyAlignment="1">
      <alignment horizontal="center" vertical="center" wrapText="1"/>
    </xf>
    <xf numFmtId="0" fontId="103" fillId="0" borderId="23" xfId="1098" applyFont="1" applyFill="1" applyBorder="1" applyAlignment="1">
      <alignment horizontal="left" vertical="center" wrapText="1"/>
    </xf>
    <xf numFmtId="0" fontId="6" fillId="0" borderId="23" xfId="1098" applyFont="1" applyFill="1" applyBorder="1" applyAlignment="1">
      <alignment horizontal="left" vertical="center" wrapText="1"/>
    </xf>
    <xf numFmtId="0" fontId="0" fillId="0" borderId="23" xfId="1098" applyFont="1" applyFill="1" applyBorder="1" applyAlignment="1">
      <alignment horizontal="center" vertical="center" wrapText="1"/>
    </xf>
    <xf numFmtId="2" fontId="0" fillId="0" borderId="23" xfId="1098" applyNumberFormat="1" applyFont="1" applyFill="1" applyBorder="1" applyAlignment="1">
      <alignment horizontal="center" vertical="center" wrapText="1"/>
    </xf>
    <xf numFmtId="2" fontId="103" fillId="0" borderId="23" xfId="1098" applyNumberFormat="1" applyFont="1" applyFill="1" applyBorder="1" applyAlignment="1">
      <alignment horizontal="center" vertical="center" wrapText="1"/>
    </xf>
    <xf numFmtId="2" fontId="6" fillId="0" borderId="23" xfId="1098" applyNumberFormat="1" applyFont="1" applyFill="1" applyBorder="1" applyAlignment="1">
      <alignment horizontal="center" vertical="center" wrapText="1"/>
    </xf>
    <xf numFmtId="0" fontId="0" fillId="0" borderId="23" xfId="0" applyFont="1" applyFill="1" applyBorder="1" applyAlignment="1">
      <alignment horizontal="center" wrapText="1"/>
    </xf>
    <xf numFmtId="0" fontId="0" fillId="0" borderId="23" xfId="0" applyFont="1" applyFill="1" applyBorder="1" applyAlignment="1">
      <alignment horizontal="center" vertical="center" wrapText="1"/>
    </xf>
    <xf numFmtId="2" fontId="0" fillId="0" borderId="23" xfId="0" applyNumberFormat="1" applyFont="1" applyFill="1" applyBorder="1"/>
    <xf numFmtId="0" fontId="0" fillId="0" borderId="23" xfId="0" applyFont="1" applyFill="1" applyBorder="1" applyAlignment="1">
      <alignment vertical="center" wrapText="1"/>
    </xf>
    <xf numFmtId="0" fontId="0" fillId="0" borderId="0" xfId="0" applyFont="1" applyFill="1" applyAlignment="1">
      <alignment horizontal="center"/>
    </xf>
    <xf numFmtId="2" fontId="6" fillId="0" borderId="23" xfId="0" applyNumberFormat="1" applyFont="1" applyFill="1" applyBorder="1" applyAlignment="1">
      <alignment horizontal="center" vertical="center" wrapText="1"/>
    </xf>
    <xf numFmtId="0" fontId="6" fillId="0" borderId="23" xfId="1098" applyFont="1" applyFill="1" applyBorder="1" applyAlignment="1">
      <alignment horizontal="center" vertical="center" wrapText="1"/>
    </xf>
    <xf numFmtId="0" fontId="6" fillId="0" borderId="23" xfId="0" applyFont="1" applyFill="1" applyBorder="1" applyAlignment="1">
      <alignment horizontal="center" vertical="center" wrapText="1"/>
    </xf>
    <xf numFmtId="2" fontId="6" fillId="102" borderId="23" xfId="1098" applyNumberFormat="1" applyFont="1" applyFill="1" applyBorder="1" applyAlignment="1">
      <alignment horizontal="center" vertical="center" wrapText="1"/>
    </xf>
    <xf numFmtId="0" fontId="0" fillId="0" borderId="23" xfId="909" applyFont="1" applyFill="1" applyBorder="1" applyAlignment="1">
      <alignment horizontal="center" vertical="center" wrapText="1"/>
    </xf>
    <xf numFmtId="2" fontId="0" fillId="0" borderId="23" xfId="909" applyNumberFormat="1" applyFont="1" applyFill="1" applyBorder="1" applyAlignment="1">
      <alignment horizontal="center" vertical="center" wrapText="1"/>
    </xf>
    <xf numFmtId="2" fontId="0" fillId="0" borderId="23" xfId="0" applyNumberFormat="1" applyFont="1" applyFill="1" applyBorder="1" applyAlignment="1">
      <alignment horizontal="center" vertical="center" wrapText="1"/>
    </xf>
    <xf numFmtId="2" fontId="0" fillId="0" borderId="23" xfId="0" applyNumberFormat="1" applyFont="1" applyFill="1" applyBorder="1" applyAlignment="1">
      <alignment horizontal="center" wrapText="1"/>
    </xf>
    <xf numFmtId="14" fontId="6" fillId="0" borderId="23" xfId="1098" applyNumberFormat="1" applyFont="1" applyFill="1" applyBorder="1" applyAlignment="1">
      <alignment horizontal="center" vertical="center" wrapText="1"/>
    </xf>
    <xf numFmtId="2" fontId="0" fillId="0" borderId="23" xfId="1098" applyNumberFormat="1" applyFont="1" applyFill="1" applyBorder="1" applyAlignment="1">
      <alignment horizontal="center" wrapText="1"/>
    </xf>
    <xf numFmtId="0" fontId="5" fillId="97" borderId="23" xfId="1098" applyFont="1" applyFill="1" applyBorder="1" applyAlignment="1">
      <alignment horizontal="left" vertical="center" wrapText="1"/>
    </xf>
    <xf numFmtId="2" fontId="5" fillId="97" borderId="23" xfId="1098" applyNumberFormat="1" applyFont="1" applyFill="1" applyBorder="1" applyAlignment="1">
      <alignment horizontal="center" vertical="center" wrapText="1"/>
    </xf>
    <xf numFmtId="0" fontId="0" fillId="0" borderId="0" xfId="0" applyFont="1" applyAlignment="1">
      <alignment horizontal="left"/>
    </xf>
    <xf numFmtId="0" fontId="0" fillId="0" borderId="0" xfId="0" applyFont="1" applyAlignment="1">
      <alignment horizontal="center"/>
    </xf>
    <xf numFmtId="0" fontId="6" fillId="0" borderId="0" xfId="0" applyFont="1" applyAlignment="1">
      <alignment horizontal="left" vertical="center"/>
    </xf>
    <xf numFmtId="0" fontId="103" fillId="0" borderId="23" xfId="2070" applyFont="1" applyFill="1" applyBorder="1" applyAlignment="1">
      <alignment vertical="center" wrapText="1"/>
    </xf>
    <xf numFmtId="0" fontId="103" fillId="0" borderId="23" xfId="2070" applyFont="1" applyFill="1" applyBorder="1" applyAlignment="1">
      <alignment horizontal="left" vertical="center" wrapText="1"/>
    </xf>
    <xf numFmtId="2" fontId="6" fillId="0" borderId="23" xfId="2070" applyNumberFormat="1" applyFont="1" applyFill="1" applyBorder="1" applyAlignment="1">
      <alignment horizontal="center" vertical="center"/>
    </xf>
    <xf numFmtId="2" fontId="103" fillId="0" borderId="23" xfId="2070" applyNumberFormat="1" applyFont="1" applyFill="1" applyBorder="1" applyAlignment="1">
      <alignment horizontal="center"/>
    </xf>
    <xf numFmtId="0" fontId="0" fillId="2" borderId="23" xfId="2070" applyFont="1" applyFill="1" applyBorder="1" applyAlignment="1">
      <alignment horizontal="center" vertical="center" wrapText="1"/>
    </xf>
    <xf numFmtId="0" fontId="103" fillId="0" borderId="25" xfId="2070" applyFont="1" applyFill="1" applyBorder="1" applyAlignment="1">
      <alignment vertical="center" wrapText="1"/>
    </xf>
    <xf numFmtId="0" fontId="1" fillId="102" borderId="23" xfId="2070" applyFont="1" applyFill="1" applyBorder="1" applyAlignment="1">
      <alignment horizontal="center" vertical="center" wrapText="1"/>
    </xf>
    <xf numFmtId="2" fontId="1" fillId="0" borderId="23" xfId="2070" applyNumberFormat="1" applyFont="1" applyFill="1" applyBorder="1" applyAlignment="1">
      <alignment horizontal="center" vertical="center"/>
    </xf>
    <xf numFmtId="0" fontId="1" fillId="0" borderId="23" xfId="2070" applyFont="1" applyFill="1" applyBorder="1" applyAlignment="1">
      <alignment horizontal="left" vertical="center" wrapText="1"/>
    </xf>
    <xf numFmtId="0" fontId="6" fillId="0" borderId="23" xfId="2070" applyFont="1" applyFill="1" applyBorder="1" applyAlignment="1">
      <alignment horizontal="center" vertical="center"/>
    </xf>
    <xf numFmtId="0" fontId="6" fillId="0" borderId="23" xfId="2070" applyFont="1" applyFill="1" applyBorder="1" applyAlignment="1">
      <alignment vertical="center" wrapText="1"/>
    </xf>
    <xf numFmtId="0" fontId="6" fillId="0" borderId="23" xfId="2070" applyFont="1" applyFill="1" applyBorder="1" applyAlignment="1">
      <alignment horizontal="center" vertical="center" wrapText="1"/>
    </xf>
    <xf numFmtId="0" fontId="6" fillId="0" borderId="25" xfId="2070" applyFont="1" applyFill="1" applyBorder="1" applyAlignment="1">
      <alignment vertical="center" wrapText="1"/>
    </xf>
    <xf numFmtId="2" fontId="103" fillId="0" borderId="23" xfId="2070" applyNumberFormat="1" applyFont="1" applyFill="1" applyBorder="1" applyAlignment="1">
      <alignment horizontal="center" vertical="center" wrapText="1"/>
    </xf>
    <xf numFmtId="0" fontId="6" fillId="0" borderId="0" xfId="0" applyFont="1"/>
    <xf numFmtId="0" fontId="6" fillId="0" borderId="23" xfId="1098" applyFont="1" applyFill="1" applyBorder="1" applyAlignment="1">
      <alignment vertical="center" wrapText="1"/>
    </xf>
    <xf numFmtId="2" fontId="6" fillId="0" borderId="23" xfId="909" applyNumberFormat="1" applyFont="1" applyFill="1" applyBorder="1" applyAlignment="1">
      <alignment vertical="center" wrapText="1"/>
    </xf>
    <xf numFmtId="2" fontId="6" fillId="0" borderId="23" xfId="1098" applyNumberFormat="1" applyFont="1" applyFill="1" applyBorder="1" applyAlignment="1">
      <alignment vertical="center" wrapText="1"/>
    </xf>
    <xf numFmtId="2" fontId="6" fillId="0" borderId="23" xfId="703" applyNumberFormat="1" applyFont="1" applyFill="1" applyBorder="1" applyAlignment="1">
      <alignment vertical="center" wrapText="1"/>
    </xf>
    <xf numFmtId="0" fontId="6" fillId="0" borderId="23" xfId="909" applyFont="1" applyFill="1" applyBorder="1" applyAlignment="1">
      <alignment horizontal="center" vertical="center" wrapText="1"/>
    </xf>
    <xf numFmtId="2" fontId="6" fillId="0" borderId="23" xfId="0" applyNumberFormat="1" applyFont="1" applyFill="1" applyBorder="1" applyAlignment="1">
      <alignment vertical="center"/>
    </xf>
    <xf numFmtId="0" fontId="6" fillId="0" borderId="23" xfId="0" applyFont="1" applyFill="1" applyBorder="1" applyAlignment="1">
      <alignment vertical="center" wrapText="1"/>
    </xf>
    <xf numFmtId="0" fontId="6" fillId="0" borderId="0" xfId="0" applyFont="1" applyFill="1"/>
    <xf numFmtId="0" fontId="6" fillId="0" borderId="27" xfId="1098" applyFont="1" applyFill="1" applyBorder="1" applyAlignment="1">
      <alignment horizontal="center" vertical="center" wrapText="1"/>
    </xf>
    <xf numFmtId="2" fontId="6" fillId="0" borderId="23" xfId="0" applyNumberFormat="1" applyFont="1" applyFill="1" applyBorder="1" applyAlignment="1">
      <alignment vertical="center" wrapText="1"/>
    </xf>
    <xf numFmtId="0" fontId="6" fillId="0" borderId="27" xfId="0" applyFont="1" applyFill="1" applyBorder="1" applyAlignment="1">
      <alignment horizontal="center" vertical="center" wrapText="1"/>
    </xf>
    <xf numFmtId="0" fontId="6" fillId="0" borderId="3" xfId="1098" applyFont="1" applyFill="1" applyBorder="1" applyAlignment="1">
      <alignment horizontal="center" vertical="center" wrapText="1"/>
    </xf>
    <xf numFmtId="2" fontId="6" fillId="0" borderId="3" xfId="1098" applyNumberFormat="1" applyFont="1" applyFill="1" applyBorder="1" applyAlignment="1">
      <alignment horizontal="center" vertical="center" wrapText="1"/>
    </xf>
    <xf numFmtId="2" fontId="6" fillId="0" borderId="3" xfId="909" applyNumberFormat="1" applyFont="1" applyFill="1" applyBorder="1" applyAlignment="1">
      <alignment vertical="center" wrapText="1"/>
    </xf>
    <xf numFmtId="2" fontId="6" fillId="0" borderId="3" xfId="0" applyNumberFormat="1" applyFont="1" applyFill="1" applyBorder="1" applyAlignment="1">
      <alignment horizontal="center" vertical="center" wrapText="1"/>
    </xf>
    <xf numFmtId="2" fontId="6" fillId="0" borderId="3" xfId="1098" applyNumberFormat="1" applyFont="1" applyFill="1" applyBorder="1" applyAlignment="1">
      <alignment vertical="center" wrapText="1"/>
    </xf>
    <xf numFmtId="2" fontId="6" fillId="0" borderId="3" xfId="0" applyNumberFormat="1" applyFont="1" applyFill="1" applyBorder="1" applyAlignment="1">
      <alignment vertical="center"/>
    </xf>
    <xf numFmtId="14" fontId="6" fillId="0" borderId="27" xfId="1098" applyNumberFormat="1" applyFont="1" applyFill="1" applyBorder="1" applyAlignment="1">
      <alignment horizontal="center" vertical="center" wrapText="1"/>
    </xf>
    <xf numFmtId="0" fontId="6" fillId="0" borderId="27" xfId="909" applyFont="1" applyFill="1" applyBorder="1" applyAlignment="1">
      <alignment horizontal="center" vertical="center" wrapText="1"/>
    </xf>
    <xf numFmtId="2" fontId="6" fillId="0" borderId="3" xfId="909" applyNumberFormat="1" applyFont="1" applyFill="1" applyBorder="1" applyAlignment="1">
      <alignment horizontal="center" vertical="center" wrapText="1"/>
    </xf>
    <xf numFmtId="2" fontId="6" fillId="0" borderId="23" xfId="909" applyNumberFormat="1" applyFont="1" applyFill="1" applyBorder="1" applyAlignment="1">
      <alignment horizontal="center" vertical="center" wrapText="1"/>
    </xf>
    <xf numFmtId="0" fontId="30" fillId="0" borderId="23" xfId="1098" applyFont="1" applyFill="1" applyBorder="1" applyAlignment="1">
      <alignment vertical="center" wrapText="1"/>
    </xf>
    <xf numFmtId="0" fontId="30" fillId="0" borderId="23" xfId="1098" applyFont="1" applyFill="1" applyBorder="1" applyAlignment="1">
      <alignment horizontal="center" vertical="center" wrapText="1"/>
    </xf>
    <xf numFmtId="2" fontId="30" fillId="0" borderId="23" xfId="1098" applyNumberFormat="1" applyFont="1" applyFill="1" applyBorder="1" applyAlignment="1">
      <alignment horizontal="center" vertical="center" wrapText="1"/>
    </xf>
    <xf numFmtId="1" fontId="6" fillId="0" borderId="23" xfId="1098" applyNumberFormat="1" applyFont="1" applyFill="1" applyBorder="1" applyAlignment="1">
      <alignment vertical="center" wrapText="1"/>
    </xf>
    <xf numFmtId="0" fontId="6" fillId="0" borderId="27" xfId="0" applyFont="1" applyFill="1" applyBorder="1"/>
    <xf numFmtId="0" fontId="6" fillId="103" borderId="23" xfId="1098" applyFont="1" applyFill="1" applyBorder="1" applyAlignment="1">
      <alignment horizontal="center" vertical="center" wrapText="1"/>
    </xf>
    <xf numFmtId="0" fontId="6" fillId="103" borderId="23" xfId="1098" applyFont="1" applyFill="1" applyBorder="1" applyAlignment="1">
      <alignment vertical="center" wrapText="1"/>
    </xf>
    <xf numFmtId="2" fontId="6" fillId="103" borderId="23" xfId="1098" applyNumberFormat="1" applyFont="1" applyFill="1" applyBorder="1" applyAlignment="1">
      <alignment horizontal="center" vertical="center" wrapText="1"/>
    </xf>
    <xf numFmtId="2" fontId="6" fillId="103" borderId="23" xfId="909" applyNumberFormat="1" applyFont="1" applyFill="1" applyBorder="1" applyAlignment="1">
      <alignment vertical="center" wrapText="1"/>
    </xf>
    <xf numFmtId="2" fontId="6" fillId="103" borderId="23" xfId="1098" applyNumberFormat="1" applyFont="1" applyFill="1" applyBorder="1" applyAlignment="1">
      <alignment vertical="center" wrapText="1"/>
    </xf>
    <xf numFmtId="2" fontId="6" fillId="103" borderId="23" xfId="0" applyNumberFormat="1" applyFont="1" applyFill="1" applyBorder="1"/>
    <xf numFmtId="0" fontId="6" fillId="103" borderId="23" xfId="0" applyFont="1" applyFill="1" applyBorder="1" applyAlignment="1">
      <alignment vertical="center" wrapText="1"/>
    </xf>
    <xf numFmtId="0" fontId="7" fillId="11" borderId="23" xfId="1098" applyFont="1" applyFill="1" applyBorder="1" applyAlignment="1">
      <alignment vertical="center" wrapText="1"/>
    </xf>
    <xf numFmtId="2" fontId="7" fillId="11" borderId="23" xfId="1098" applyNumberFormat="1" applyFont="1" applyFill="1" applyBorder="1" applyAlignment="1">
      <alignment horizontal="center" vertical="center" wrapText="1"/>
    </xf>
    <xf numFmtId="0" fontId="7" fillId="0" borderId="0" xfId="0" applyFont="1"/>
    <xf numFmtId="0" fontId="6" fillId="0" borderId="23" xfId="0" applyFont="1" applyFill="1" applyBorder="1" applyAlignment="1">
      <alignment wrapText="1"/>
    </xf>
    <xf numFmtId="0" fontId="6" fillId="103" borderId="3" xfId="1098" applyFont="1" applyFill="1" applyBorder="1" applyAlignment="1">
      <alignment horizontal="center" vertical="center" wrapText="1"/>
    </xf>
    <xf numFmtId="2" fontId="6" fillId="103" borderId="3" xfId="1098" applyNumberFormat="1" applyFont="1" applyFill="1" applyBorder="1" applyAlignment="1">
      <alignment horizontal="center" vertical="center" wrapText="1"/>
    </xf>
    <xf numFmtId="2" fontId="6" fillId="103" borderId="3" xfId="1098" applyNumberFormat="1" applyFont="1" applyFill="1" applyBorder="1" applyAlignment="1">
      <alignment vertical="center" wrapText="1"/>
    </xf>
    <xf numFmtId="2" fontId="6" fillId="103" borderId="3" xfId="2418" applyNumberFormat="1" applyFont="1" applyFill="1" applyBorder="1" applyAlignment="1">
      <alignment vertical="center"/>
    </xf>
    <xf numFmtId="0" fontId="6" fillId="103" borderId="0" xfId="0" applyFont="1" applyFill="1" applyAlignment="1">
      <alignment vertical="center"/>
    </xf>
    <xf numFmtId="2" fontId="6" fillId="103" borderId="3" xfId="0" applyNumberFormat="1" applyFont="1" applyFill="1" applyBorder="1" applyAlignment="1">
      <alignment vertical="center"/>
    </xf>
    <xf numFmtId="2" fontId="6" fillId="0" borderId="23" xfId="0" applyNumberFormat="1" applyFont="1" applyFill="1" applyBorder="1" applyAlignment="1">
      <alignment vertical="top" wrapText="1"/>
    </xf>
    <xf numFmtId="0" fontId="6" fillId="0" borderId="23" xfId="717" applyFont="1" applyFill="1" applyBorder="1" applyAlignment="1" applyProtection="1">
      <alignment horizontal="center" vertical="center" wrapText="1"/>
    </xf>
    <xf numFmtId="0" fontId="6" fillId="0" borderId="24" xfId="1098" applyFont="1" applyFill="1" applyBorder="1" applyAlignment="1">
      <alignment vertical="center" wrapText="1"/>
    </xf>
    <xf numFmtId="0" fontId="6" fillId="0" borderId="24" xfId="1098" applyFont="1" applyFill="1" applyBorder="1" applyAlignment="1">
      <alignment horizontal="center" vertical="center" wrapText="1"/>
    </xf>
    <xf numFmtId="2" fontId="6" fillId="0" borderId="24" xfId="1098" applyNumberFormat="1" applyFont="1" applyFill="1" applyBorder="1" applyAlignment="1">
      <alignment horizontal="center" vertical="center" wrapText="1"/>
    </xf>
    <xf numFmtId="2" fontId="6" fillId="0" borderId="24" xfId="909" applyNumberFormat="1" applyFont="1" applyFill="1" applyBorder="1" applyAlignment="1">
      <alignment vertical="center" wrapText="1"/>
    </xf>
    <xf numFmtId="2" fontId="6" fillId="0" borderId="24" xfId="1098" applyNumberFormat="1" applyFont="1" applyFill="1" applyBorder="1" applyAlignment="1">
      <alignment vertical="center" wrapText="1"/>
    </xf>
    <xf numFmtId="2" fontId="6" fillId="0" borderId="24" xfId="0" applyNumberFormat="1" applyFont="1" applyFill="1" applyBorder="1" applyAlignment="1">
      <alignment vertical="center"/>
    </xf>
    <xf numFmtId="0" fontId="6" fillId="0" borderId="24" xfId="0" applyFont="1" applyFill="1" applyBorder="1" applyAlignment="1">
      <alignment vertical="center" wrapText="1"/>
    </xf>
    <xf numFmtId="0" fontId="6" fillId="103" borderId="23" xfId="0" applyFont="1" applyFill="1" applyBorder="1" applyAlignment="1">
      <alignment vertical="center"/>
    </xf>
    <xf numFmtId="2" fontId="6" fillId="103" borderId="23" xfId="909" applyNumberFormat="1" applyFont="1" applyFill="1" applyBorder="1" applyAlignment="1">
      <alignment horizontal="center" vertical="center" wrapText="1"/>
    </xf>
    <xf numFmtId="14" fontId="6" fillId="103" borderId="27" xfId="1098" applyNumberFormat="1" applyFont="1" applyFill="1" applyBorder="1" applyAlignment="1">
      <alignment horizontal="center" vertical="center" wrapText="1"/>
    </xf>
    <xf numFmtId="0" fontId="6" fillId="104" borderId="23" xfId="0" applyFont="1" applyFill="1" applyBorder="1"/>
    <xf numFmtId="2" fontId="6" fillId="0" borderId="23" xfId="0" applyNumberFormat="1" applyFont="1" applyFill="1" applyBorder="1" applyAlignment="1">
      <alignment wrapText="1"/>
    </xf>
    <xf numFmtId="0" fontId="30" fillId="0" borderId="24" xfId="1098" applyFont="1" applyFill="1" applyBorder="1" applyAlignment="1">
      <alignment vertical="center" wrapText="1"/>
    </xf>
    <xf numFmtId="0" fontId="30" fillId="0" borderId="24" xfId="1098" applyFont="1" applyFill="1" applyBorder="1" applyAlignment="1">
      <alignment horizontal="center" vertical="center" wrapText="1"/>
    </xf>
    <xf numFmtId="2" fontId="30" fillId="0" borderId="24" xfId="1098" applyNumberFormat="1" applyFont="1" applyFill="1" applyBorder="1" applyAlignment="1">
      <alignment horizontal="center" vertical="center" wrapText="1"/>
    </xf>
    <xf numFmtId="2" fontId="6" fillId="0" borderId="24" xfId="0" applyNumberFormat="1" applyFont="1" applyFill="1" applyBorder="1" applyAlignment="1">
      <alignment vertical="center" wrapText="1"/>
    </xf>
    <xf numFmtId="1" fontId="6" fillId="0" borderId="24" xfId="1098" applyNumberFormat="1" applyFont="1" applyFill="1" applyBorder="1" applyAlignment="1">
      <alignment vertical="center" wrapText="1"/>
    </xf>
    <xf numFmtId="2" fontId="30" fillId="0" borderId="24" xfId="1098" applyNumberFormat="1" applyFont="1" applyFill="1" applyBorder="1" applyAlignment="1">
      <alignment vertical="center" wrapText="1"/>
    </xf>
    <xf numFmtId="0" fontId="30" fillId="103" borderId="23" xfId="1098" applyFont="1" applyFill="1" applyBorder="1" applyAlignment="1">
      <alignment vertical="center" wrapText="1"/>
    </xf>
    <xf numFmtId="0" fontId="30" fillId="103" borderId="23" xfId="1098" applyFont="1" applyFill="1" applyBorder="1" applyAlignment="1">
      <alignment horizontal="center" vertical="center" wrapText="1"/>
    </xf>
    <xf numFmtId="2" fontId="30" fillId="103" borderId="23" xfId="1098" applyNumberFormat="1" applyFont="1" applyFill="1" applyBorder="1" applyAlignment="1">
      <alignment horizontal="center" vertical="center" wrapText="1"/>
    </xf>
    <xf numFmtId="2" fontId="6" fillId="103" borderId="23" xfId="2418" applyNumberFormat="1" applyFont="1" applyFill="1" applyBorder="1" applyAlignment="1">
      <alignment horizontal="center" vertical="center"/>
    </xf>
    <xf numFmtId="2" fontId="6" fillId="103" borderId="23" xfId="0" applyNumberFormat="1" applyFont="1" applyFill="1" applyBorder="1" applyAlignment="1">
      <alignment vertical="center" wrapText="1"/>
    </xf>
    <xf numFmtId="1" fontId="6" fillId="103" borderId="23" xfId="1098" applyNumberFormat="1" applyFont="1" applyFill="1" applyBorder="1" applyAlignment="1">
      <alignment horizontal="center" vertical="center" wrapText="1"/>
    </xf>
    <xf numFmtId="0" fontId="6" fillId="103" borderId="27" xfId="0" applyFont="1" applyFill="1" applyBorder="1"/>
    <xf numFmtId="2" fontId="6" fillId="103" borderId="23" xfId="0" applyNumberFormat="1" applyFont="1" applyFill="1" applyBorder="1" applyAlignment="1">
      <alignment vertical="center"/>
    </xf>
    <xf numFmtId="0" fontId="6" fillId="104" borderId="23" xfId="0" applyFont="1" applyFill="1" applyBorder="1" applyAlignment="1">
      <alignment vertical="center" wrapText="1"/>
    </xf>
    <xf numFmtId="0" fontId="6" fillId="0" borderId="27" xfId="0" applyFont="1" applyFill="1" applyBorder="1" applyAlignment="1">
      <alignment horizontal="center" wrapText="1"/>
    </xf>
    <xf numFmtId="2" fontId="6" fillId="103" borderId="23" xfId="2418" applyNumberFormat="1" applyFont="1" applyFill="1" applyBorder="1" applyAlignment="1">
      <alignment horizontal="center" vertical="center" wrapText="1"/>
    </xf>
    <xf numFmtId="14" fontId="6" fillId="0" borderId="27" xfId="909" applyNumberFormat="1" applyFont="1" applyFill="1" applyBorder="1" applyAlignment="1">
      <alignment horizontal="center" vertical="center" wrapText="1"/>
    </xf>
    <xf numFmtId="2" fontId="6" fillId="0" borderId="24" xfId="0" applyNumberFormat="1" applyFont="1" applyFill="1" applyBorder="1" applyAlignment="1">
      <alignment wrapText="1"/>
    </xf>
    <xf numFmtId="0" fontId="105" fillId="103" borderId="23" xfId="1098" applyFont="1" applyFill="1" applyBorder="1" applyAlignment="1">
      <alignment vertical="center" wrapText="1"/>
    </xf>
    <xf numFmtId="2" fontId="6" fillId="103" borderId="23" xfId="0" applyNumberFormat="1" applyFont="1" applyFill="1" applyBorder="1" applyAlignment="1">
      <alignment wrapText="1"/>
    </xf>
    <xf numFmtId="0" fontId="6" fillId="103" borderId="27" xfId="0" applyFont="1" applyFill="1" applyBorder="1" applyAlignment="1">
      <alignment horizontal="center" vertical="center" wrapText="1"/>
    </xf>
    <xf numFmtId="1" fontId="6" fillId="103" borderId="23" xfId="1098" applyNumberFormat="1" applyFont="1" applyFill="1" applyBorder="1" applyAlignment="1">
      <alignment vertical="center" wrapText="1"/>
    </xf>
    <xf numFmtId="2" fontId="7" fillId="0" borderId="23" xfId="0" applyNumberFormat="1" applyFont="1" applyFill="1" applyBorder="1" applyAlignment="1">
      <alignment vertical="center" wrapText="1"/>
    </xf>
    <xf numFmtId="0" fontId="7" fillId="97" borderId="23" xfId="0" applyFont="1" applyFill="1" applyBorder="1" applyAlignment="1">
      <alignment vertical="center"/>
    </xf>
    <xf numFmtId="0" fontId="7" fillId="97" borderId="23" xfId="0" applyFont="1" applyFill="1" applyBorder="1" applyAlignment="1">
      <alignment horizontal="center" vertical="center"/>
    </xf>
    <xf numFmtId="2" fontId="7" fillId="97" borderId="23" xfId="0" applyNumberFormat="1" applyFont="1" applyFill="1" applyBorder="1" applyAlignment="1">
      <alignment vertical="center"/>
    </xf>
    <xf numFmtId="0" fontId="7" fillId="97" borderId="27" xfId="0" applyFont="1" applyFill="1" applyBorder="1" applyAlignment="1">
      <alignment vertical="center"/>
    </xf>
    <xf numFmtId="0" fontId="6" fillId="0" borderId="23" xfId="0" applyFont="1" applyBorder="1" applyAlignment="1">
      <alignment vertical="center" wrapText="1"/>
    </xf>
    <xf numFmtId="0" fontId="6" fillId="0" borderId="0" xfId="0" applyFont="1" applyAlignment="1"/>
    <xf numFmtId="0" fontId="6" fillId="0" borderId="0" xfId="0" applyFont="1" applyAlignment="1">
      <alignment horizontal="center"/>
    </xf>
    <xf numFmtId="0" fontId="6" fillId="0" borderId="0" xfId="0" applyFont="1" applyAlignment="1">
      <alignment vertical="center"/>
    </xf>
    <xf numFmtId="2" fontId="6" fillId="0" borderId="0" xfId="0" applyNumberFormat="1" applyFont="1"/>
    <xf numFmtId="2" fontId="6" fillId="0" borderId="0" xfId="0" applyNumberFormat="1" applyFont="1" applyAlignment="1">
      <alignment vertical="center"/>
    </xf>
    <xf numFmtId="0" fontId="6" fillId="0" borderId="0" xfId="0" applyFont="1" applyAlignment="1">
      <alignment vertical="center" wrapText="1"/>
    </xf>
    <xf numFmtId="0" fontId="0" fillId="0" borderId="23" xfId="0" applyFont="1" applyFill="1" applyBorder="1" applyAlignment="1">
      <alignment wrapText="1"/>
    </xf>
    <xf numFmtId="0" fontId="103" fillId="102" borderId="23" xfId="1098" applyFont="1" applyFill="1" applyBorder="1" applyAlignment="1">
      <alignment horizontal="center" vertical="center" wrapText="1"/>
    </xf>
    <xf numFmtId="0" fontId="1" fillId="102" borderId="23" xfId="1098" applyFont="1" applyFill="1" applyBorder="1" applyAlignment="1">
      <alignment horizontal="center" vertical="center" wrapText="1"/>
    </xf>
    <xf numFmtId="0" fontId="0" fillId="102" borderId="23" xfId="1098" applyFont="1" applyFill="1" applyBorder="1" applyAlignment="1">
      <alignment horizontal="center" vertical="center" wrapText="1"/>
    </xf>
    <xf numFmtId="2" fontId="103" fillId="102" borderId="23" xfId="1098" applyNumberFormat="1" applyFont="1" applyFill="1" applyBorder="1" applyAlignment="1">
      <alignment horizontal="center" vertical="center" wrapText="1"/>
    </xf>
    <xf numFmtId="2" fontId="0" fillId="102" borderId="23" xfId="0" applyNumberFormat="1" applyFont="1" applyFill="1" applyBorder="1"/>
    <xf numFmtId="2" fontId="5" fillId="102" borderId="23" xfId="1098" applyNumberFormat="1" applyFont="1" applyFill="1" applyBorder="1" applyAlignment="1">
      <alignment horizontal="center" vertical="center" wrapText="1"/>
    </xf>
    <xf numFmtId="0" fontId="103" fillId="102" borderId="23" xfId="0" applyFont="1" applyFill="1" applyBorder="1" applyAlignment="1">
      <alignment vertical="center" wrapText="1"/>
    </xf>
    <xf numFmtId="2" fontId="0" fillId="102" borderId="3" xfId="0" applyNumberFormat="1" applyFont="1" applyFill="1" applyBorder="1"/>
    <xf numFmtId="0" fontId="0" fillId="0" borderId="0" xfId="0" applyFont="1" applyAlignment="1">
      <alignment wrapText="1"/>
    </xf>
    <xf numFmtId="2" fontId="5" fillId="0" borderId="23" xfId="1098" applyNumberFormat="1" applyFont="1" applyFill="1" applyBorder="1" applyAlignment="1">
      <alignment horizontal="center" vertical="center" wrapText="1"/>
    </xf>
    <xf numFmtId="2" fontId="103" fillId="105" borderId="23" xfId="1098" applyNumberFormat="1" applyFont="1" applyFill="1" applyBorder="1" applyAlignment="1">
      <alignment horizontal="center" vertical="center" wrapText="1"/>
    </xf>
    <xf numFmtId="0" fontId="0" fillId="102" borderId="23" xfId="0" applyFont="1" applyFill="1" applyBorder="1"/>
    <xf numFmtId="2" fontId="0" fillId="102" borderId="4" xfId="0" applyNumberFormat="1" applyFont="1" applyFill="1" applyBorder="1"/>
    <xf numFmtId="2" fontId="0" fillId="102" borderId="24" xfId="0" applyNumberFormat="1" applyFont="1" applyFill="1" applyBorder="1"/>
    <xf numFmtId="2" fontId="103" fillId="0" borderId="23" xfId="909" applyNumberFormat="1" applyFont="1" applyFill="1" applyBorder="1" applyAlignment="1">
      <alignment horizontal="center" vertical="center" wrapText="1"/>
    </xf>
    <xf numFmtId="2" fontId="103" fillId="105" borderId="23" xfId="909" applyNumberFormat="1" applyFont="1" applyFill="1" applyBorder="1" applyAlignment="1">
      <alignment horizontal="center" vertical="center" wrapText="1"/>
    </xf>
    <xf numFmtId="2" fontId="103" fillId="102" borderId="23" xfId="909" applyNumberFormat="1" applyFont="1" applyFill="1" applyBorder="1" applyAlignment="1">
      <alignment horizontal="center" vertical="center" wrapText="1"/>
    </xf>
    <xf numFmtId="0" fontId="0" fillId="105" borderId="23" xfId="0" applyFont="1" applyFill="1" applyBorder="1"/>
    <xf numFmtId="0" fontId="6" fillId="102" borderId="23" xfId="0" applyFont="1" applyFill="1" applyBorder="1" applyAlignment="1">
      <alignment vertical="center" wrapText="1"/>
    </xf>
    <xf numFmtId="0" fontId="1" fillId="102" borderId="23" xfId="0" applyFont="1" applyFill="1" applyBorder="1" applyAlignment="1">
      <alignment vertical="center" wrapText="1"/>
    </xf>
    <xf numFmtId="2" fontId="103" fillId="0" borderId="23" xfId="0" applyNumberFormat="1" applyFont="1" applyFill="1" applyBorder="1" applyAlignment="1">
      <alignment horizontal="center" vertical="center" wrapText="1"/>
    </xf>
    <xf numFmtId="0" fontId="103" fillId="102" borderId="23" xfId="909" applyFont="1" applyFill="1" applyBorder="1" applyAlignment="1">
      <alignment vertical="center" wrapText="1"/>
    </xf>
    <xf numFmtId="17" fontId="0" fillId="0" borderId="23" xfId="909" applyNumberFormat="1" applyFont="1" applyFill="1" applyBorder="1" applyAlignment="1">
      <alignment horizontal="center" vertical="center" wrapText="1"/>
    </xf>
    <xf numFmtId="0" fontId="0" fillId="2" borderId="23" xfId="1098" applyFont="1" applyFill="1" applyBorder="1" applyAlignment="1">
      <alignment horizontal="center" vertical="center" wrapText="1"/>
    </xf>
    <xf numFmtId="2" fontId="0" fillId="2" borderId="23" xfId="1098" applyNumberFormat="1" applyFont="1" applyFill="1" applyBorder="1" applyAlignment="1">
      <alignment horizontal="center" vertical="center" wrapText="1"/>
    </xf>
    <xf numFmtId="2" fontId="0" fillId="2" borderId="23" xfId="909" applyNumberFormat="1" applyFont="1" applyFill="1" applyBorder="1" applyAlignment="1">
      <alignment horizontal="center" vertical="center" wrapText="1"/>
    </xf>
    <xf numFmtId="2" fontId="103" fillId="2" borderId="23" xfId="1098" applyNumberFormat="1" applyFont="1" applyFill="1" applyBorder="1" applyAlignment="1">
      <alignment horizontal="center" vertical="center" wrapText="1"/>
    </xf>
    <xf numFmtId="2" fontId="6" fillId="2" borderId="23" xfId="1098" applyNumberFormat="1" applyFont="1" applyFill="1" applyBorder="1" applyAlignment="1">
      <alignment horizontal="center" vertical="center" wrapText="1"/>
    </xf>
    <xf numFmtId="2" fontId="0" fillId="0" borderId="3" xfId="0" applyNumberFormat="1" applyFont="1" applyFill="1" applyBorder="1"/>
    <xf numFmtId="0" fontId="1" fillId="0" borderId="23" xfId="0" applyFont="1" applyFill="1" applyBorder="1" applyAlignment="1">
      <alignment horizontal="center" vertical="center" wrapText="1"/>
    </xf>
    <xf numFmtId="2" fontId="0" fillId="2" borderId="23" xfId="0" applyNumberFormat="1" applyFont="1" applyFill="1" applyBorder="1" applyAlignment="1">
      <alignment horizontal="center" vertical="center" wrapText="1"/>
    </xf>
    <xf numFmtId="0" fontId="0" fillId="25" borderId="23" xfId="0" applyFont="1" applyFill="1" applyBorder="1" applyAlignment="1">
      <alignment horizontal="center" vertical="center" wrapText="1"/>
    </xf>
    <xf numFmtId="2" fontId="0" fillId="0" borderId="4" xfId="0" applyNumberFormat="1" applyFont="1" applyFill="1" applyBorder="1"/>
    <xf numFmtId="0" fontId="103" fillId="102" borderId="23" xfId="1098" applyFont="1" applyFill="1" applyBorder="1" applyAlignment="1">
      <alignment vertical="center" wrapText="1"/>
    </xf>
    <xf numFmtId="0" fontId="0" fillId="102" borderId="23" xfId="0" applyFill="1" applyBorder="1" applyAlignment="1">
      <alignment vertical="center" wrapText="1"/>
    </xf>
    <xf numFmtId="0" fontId="87" fillId="0" borderId="23" xfId="1098" applyFont="1" applyFill="1" applyBorder="1" applyAlignment="1">
      <alignment horizontal="center" vertical="center" wrapText="1"/>
    </xf>
    <xf numFmtId="2" fontId="0" fillId="0" borderId="23" xfId="0" applyNumberFormat="1" applyFont="1" applyFill="1" applyBorder="1" applyAlignment="1">
      <alignment horizontal="center" vertical="top" wrapText="1"/>
    </xf>
    <xf numFmtId="2" fontId="103" fillId="102" borderId="23" xfId="0" applyNumberFormat="1" applyFont="1" applyFill="1" applyBorder="1" applyAlignment="1">
      <alignment horizontal="center" vertical="top" wrapText="1"/>
    </xf>
    <xf numFmtId="2" fontId="103" fillId="0" borderId="23" xfId="0" applyNumberFormat="1" applyFont="1" applyFill="1" applyBorder="1" applyAlignment="1">
      <alignment horizontal="center" vertical="top" wrapText="1"/>
    </xf>
    <xf numFmtId="0" fontId="6" fillId="0" borderId="23" xfId="0" applyFont="1" applyFill="1" applyBorder="1" applyAlignment="1">
      <alignment horizontal="center" wrapText="1"/>
    </xf>
    <xf numFmtId="2" fontId="102" fillId="97" borderId="23" xfId="1098" applyNumberFormat="1" applyFont="1" applyFill="1" applyBorder="1" applyAlignment="1">
      <alignment horizontal="center" vertical="center" wrapText="1"/>
    </xf>
    <xf numFmtId="2" fontId="102" fillId="25" borderId="23" xfId="1098" applyNumberFormat="1" applyFont="1" applyFill="1" applyBorder="1" applyAlignment="1">
      <alignment horizontal="center" vertical="center" wrapText="1"/>
    </xf>
    <xf numFmtId="0" fontId="0" fillId="0" borderId="23" xfId="0" applyFont="1" applyBorder="1" applyAlignment="1">
      <alignment wrapText="1"/>
    </xf>
    <xf numFmtId="2" fontId="0" fillId="2" borderId="0" xfId="909" applyNumberFormat="1" applyFont="1" applyFill="1" applyBorder="1" applyAlignment="1">
      <alignment horizontal="center" vertical="center" wrapText="1"/>
    </xf>
    <xf numFmtId="2" fontId="0" fillId="2" borderId="3" xfId="1098" applyNumberFormat="1" applyFont="1" applyFill="1" applyBorder="1" applyAlignment="1">
      <alignment horizontal="center" vertical="center" wrapText="1"/>
    </xf>
    <xf numFmtId="2" fontId="0" fillId="2" borderId="0" xfId="1098" applyNumberFormat="1" applyFont="1" applyFill="1" applyBorder="1" applyAlignment="1">
      <alignment horizontal="center" vertical="center" wrapText="1"/>
    </xf>
    <xf numFmtId="2" fontId="0" fillId="2" borderId="0" xfId="0" applyNumberFormat="1" applyFont="1" applyFill="1" applyBorder="1" applyAlignment="1">
      <alignment horizontal="center" vertical="center" wrapText="1"/>
    </xf>
    <xf numFmtId="0" fontId="87" fillId="0" borderId="0" xfId="0" applyFont="1"/>
    <xf numFmtId="0" fontId="87" fillId="0" borderId="0" xfId="704" applyFont="1" applyFill="1" applyBorder="1" applyAlignment="1">
      <alignment horizontal="center" vertical="center"/>
    </xf>
    <xf numFmtId="0" fontId="105" fillId="0" borderId="0" xfId="704" applyFont="1" applyFill="1" applyBorder="1" applyAlignment="1">
      <alignment horizontal="center"/>
    </xf>
    <xf numFmtId="0" fontId="105" fillId="0" borderId="0" xfId="704" applyFont="1" applyFill="1" applyBorder="1" applyAlignment="1">
      <alignment horizontal="left" vertical="center" wrapText="1"/>
    </xf>
    <xf numFmtId="0" fontId="5" fillId="21" borderId="23" xfId="2418" applyFont="1" applyFill="1" applyBorder="1" applyAlignment="1">
      <alignment horizontal="center" vertical="center" wrapText="1"/>
    </xf>
    <xf numFmtId="0" fontId="99" fillId="21" borderId="23" xfId="2418" applyFont="1" applyFill="1" applyBorder="1" applyAlignment="1">
      <alignment horizontal="center" vertical="center" wrapText="1"/>
    </xf>
    <xf numFmtId="0" fontId="105" fillId="0" borderId="0" xfId="704" applyFont="1" applyFill="1" applyBorder="1" applyAlignment="1">
      <alignment wrapText="1"/>
    </xf>
    <xf numFmtId="0" fontId="87" fillId="0" borderId="23" xfId="704" applyFont="1" applyFill="1" applyBorder="1" applyAlignment="1">
      <alignment horizontal="center" vertical="center" wrapText="1"/>
    </xf>
    <xf numFmtId="0" fontId="87" fillId="0" borderId="23" xfId="704" applyFont="1" applyFill="1" applyBorder="1" applyAlignment="1">
      <alignment vertical="center" wrapText="1"/>
    </xf>
    <xf numFmtId="0" fontId="108" fillId="0" borderId="23" xfId="704" applyFont="1" applyFill="1" applyBorder="1" applyAlignment="1">
      <alignment horizontal="left" vertical="center" wrapText="1"/>
    </xf>
    <xf numFmtId="0" fontId="87" fillId="102" borderId="23" xfId="704" applyFont="1" applyFill="1" applyBorder="1" applyAlignment="1">
      <alignment vertical="center" wrapText="1"/>
    </xf>
    <xf numFmtId="0" fontId="87" fillId="102" borderId="23" xfId="704" applyFont="1" applyFill="1" applyBorder="1" applyAlignment="1">
      <alignment horizontal="center" vertical="center" wrapText="1"/>
    </xf>
    <xf numFmtId="0" fontId="105" fillId="102" borderId="23" xfId="704" applyFont="1" applyFill="1" applyBorder="1" applyAlignment="1">
      <alignment horizontal="center" wrapText="1"/>
    </xf>
    <xf numFmtId="0" fontId="105" fillId="102" borderId="23" xfId="704" applyFont="1" applyFill="1" applyBorder="1" applyAlignment="1">
      <alignment horizontal="left" vertical="center" wrapText="1"/>
    </xf>
    <xf numFmtId="0" fontId="105" fillId="0" borderId="23" xfId="704" applyFont="1" applyFill="1" applyBorder="1" applyAlignment="1">
      <alignment horizontal="left" vertical="center" wrapText="1"/>
    </xf>
    <xf numFmtId="2" fontId="87" fillId="0" borderId="23" xfId="704" applyNumberFormat="1" applyFont="1" applyFill="1" applyBorder="1" applyAlignment="1">
      <alignment horizontal="center" vertical="center" wrapText="1"/>
    </xf>
    <xf numFmtId="0" fontId="87" fillId="0" borderId="23" xfId="704" applyFont="1" applyFill="1" applyBorder="1" applyAlignment="1">
      <alignment horizontal="left" vertical="center" wrapText="1"/>
    </xf>
    <xf numFmtId="0" fontId="109" fillId="102" borderId="23" xfId="2418" applyFont="1" applyFill="1" applyBorder="1" applyAlignment="1">
      <alignment horizontal="center" vertical="center" wrapText="1"/>
    </xf>
    <xf numFmtId="0" fontId="109" fillId="102" borderId="23" xfId="2418" applyFont="1" applyFill="1" applyBorder="1" applyAlignment="1">
      <alignment horizontal="center" wrapText="1"/>
    </xf>
    <xf numFmtId="0" fontId="109" fillId="0" borderId="0" xfId="704" applyFont="1" applyFill="1" applyAlignment="1">
      <alignment horizontal="center" wrapText="1"/>
    </xf>
    <xf numFmtId="0" fontId="109" fillId="0" borderId="23" xfId="2418" applyFont="1" applyFill="1" applyBorder="1" applyAlignment="1">
      <alignment horizontal="center" vertical="center" wrapText="1"/>
    </xf>
    <xf numFmtId="0" fontId="109" fillId="0" borderId="23" xfId="2418" applyFont="1" applyFill="1" applyBorder="1" applyAlignment="1">
      <alignment horizontal="left" vertical="center" wrapText="1"/>
    </xf>
    <xf numFmtId="0" fontId="109" fillId="102" borderId="23" xfId="2418" applyFont="1" applyFill="1" applyBorder="1" applyAlignment="1">
      <alignment horizontal="left" vertical="center" wrapText="1"/>
    </xf>
    <xf numFmtId="0" fontId="105" fillId="102" borderId="23" xfId="704" applyFont="1" applyFill="1" applyBorder="1" applyAlignment="1">
      <alignment horizontal="center" vertical="center" wrapText="1"/>
    </xf>
    <xf numFmtId="0" fontId="105" fillId="102" borderId="24" xfId="704" applyFont="1" applyFill="1" applyBorder="1" applyAlignment="1">
      <alignment horizontal="center" vertical="center" wrapText="1"/>
    </xf>
    <xf numFmtId="0" fontId="105" fillId="102" borderId="24" xfId="704" applyFont="1" applyFill="1" applyBorder="1" applyAlignment="1">
      <alignment horizontal="left" vertical="center" wrapText="1"/>
    </xf>
    <xf numFmtId="0" fontId="105" fillId="102" borderId="24" xfId="704" applyFont="1" applyFill="1" applyBorder="1" applyAlignment="1">
      <alignment horizontal="center" wrapText="1"/>
    </xf>
    <xf numFmtId="0" fontId="6" fillId="102" borderId="24" xfId="2418" applyFont="1" applyFill="1" applyBorder="1" applyAlignment="1">
      <alignment horizontal="left" vertical="center" wrapText="1"/>
    </xf>
    <xf numFmtId="0" fontId="6" fillId="0" borderId="24" xfId="2418" applyFont="1" applyFill="1" applyBorder="1" applyAlignment="1">
      <alignment horizontal="left" vertical="center" wrapText="1"/>
    </xf>
    <xf numFmtId="0" fontId="6" fillId="0" borderId="23" xfId="2418" applyFont="1" applyFill="1" applyBorder="1" applyAlignment="1">
      <alignment horizontal="left" vertical="center" wrapText="1"/>
    </xf>
    <xf numFmtId="0" fontId="87" fillId="102" borderId="23" xfId="704" applyFont="1" applyFill="1" applyBorder="1" applyAlignment="1">
      <alignment horizontal="left" vertical="center" wrapText="1"/>
    </xf>
    <xf numFmtId="1" fontId="87" fillId="102" borderId="23" xfId="704" applyNumberFormat="1" applyFont="1" applyFill="1" applyBorder="1" applyAlignment="1">
      <alignment horizontal="center" vertical="center" wrapText="1"/>
    </xf>
    <xf numFmtId="0" fontId="1" fillId="0" borderId="23" xfId="2418" applyFont="1" applyFill="1" applyBorder="1" applyAlignment="1">
      <alignment horizontal="left" vertical="center" wrapText="1"/>
    </xf>
    <xf numFmtId="0" fontId="87" fillId="98" borderId="23" xfId="704" applyFont="1" applyFill="1" applyBorder="1" applyAlignment="1">
      <alignment vertical="center" wrapText="1"/>
    </xf>
    <xf numFmtId="0" fontId="87" fillId="98" borderId="23" xfId="704" applyFont="1" applyFill="1" applyBorder="1" applyAlignment="1">
      <alignment horizontal="center" vertical="center" wrapText="1"/>
    </xf>
    <xf numFmtId="0" fontId="87" fillId="98" borderId="23" xfId="704" applyFont="1" applyFill="1" applyBorder="1" applyAlignment="1">
      <alignment horizontal="left" vertical="center" wrapText="1"/>
    </xf>
    <xf numFmtId="0" fontId="1" fillId="0" borderId="23" xfId="2418" applyFill="1" applyBorder="1" applyAlignment="1">
      <alignment horizontal="left" vertical="center" wrapText="1"/>
    </xf>
    <xf numFmtId="0" fontId="87" fillId="0" borderId="3" xfId="704" applyFont="1" applyFill="1" applyBorder="1" applyAlignment="1">
      <alignment vertical="center" wrapText="1"/>
    </xf>
    <xf numFmtId="0" fontId="104" fillId="25" borderId="23" xfId="704" applyFont="1" applyFill="1" applyBorder="1" applyAlignment="1">
      <alignment horizontal="center" vertical="center"/>
    </xf>
    <xf numFmtId="0" fontId="104" fillId="25" borderId="23" xfId="704" applyFont="1" applyFill="1" applyBorder="1" applyAlignment="1">
      <alignment horizontal="left" vertical="center" wrapText="1"/>
    </xf>
    <xf numFmtId="0" fontId="110" fillId="0" borderId="23" xfId="2" applyFont="1" applyBorder="1" applyAlignment="1" applyProtection="1">
      <alignment horizontal="justify" vertical="center" wrapText="1"/>
      <protection locked="0"/>
    </xf>
    <xf numFmtId="0" fontId="33" fillId="0" borderId="23" xfId="2" applyFont="1" applyBorder="1" applyAlignment="1" applyProtection="1">
      <alignment horizontal="center" vertical="center" wrapText="1"/>
      <protection locked="0"/>
    </xf>
    <xf numFmtId="0" fontId="3" fillId="58" borderId="23" xfId="1150" applyFont="1" applyFill="1" applyBorder="1" applyAlignment="1">
      <alignment horizontal="justify" vertical="center" wrapText="1"/>
    </xf>
    <xf numFmtId="0" fontId="3" fillId="0" borderId="0" xfId="1281" applyFont="1" applyAlignment="1">
      <alignment horizontal="justify" vertical="center" wrapText="1"/>
    </xf>
    <xf numFmtId="0" fontId="3" fillId="0" borderId="23" xfId="1281" applyFont="1" applyBorder="1" applyAlignment="1">
      <alignment horizontal="justify" vertical="center"/>
    </xf>
    <xf numFmtId="0" fontId="2" fillId="0" borderId="23" xfId="1281" applyFont="1" applyBorder="1" applyAlignment="1">
      <alignment horizontal="justify" vertical="center"/>
    </xf>
    <xf numFmtId="0" fontId="3" fillId="0" borderId="23" xfId="1281" applyFont="1" applyBorder="1" applyAlignment="1">
      <alignment horizontal="justify" vertical="center" wrapText="1"/>
    </xf>
    <xf numFmtId="0" fontId="28" fillId="85" borderId="23" xfId="1281" applyFont="1" applyFill="1" applyBorder="1" applyAlignment="1">
      <alignment horizontal="justify" vertical="center" wrapText="1"/>
    </xf>
    <xf numFmtId="43" fontId="28" fillId="85" borderId="23" xfId="1095" applyNumberFormat="1" applyFont="1" applyFill="1" applyBorder="1" applyAlignment="1">
      <alignment vertical="center" wrapText="1"/>
    </xf>
    <xf numFmtId="0" fontId="2" fillId="58" borderId="23" xfId="1150" applyFont="1" applyFill="1" applyBorder="1" applyAlignment="1">
      <alignment horizontal="center" vertical="center" wrapText="1"/>
    </xf>
    <xf numFmtId="0" fontId="90" fillId="0" borderId="0" xfId="1150" applyFont="1" applyAlignment="1">
      <alignment horizontal="justify" vertical="center" wrapText="1"/>
    </xf>
    <xf numFmtId="0" fontId="33" fillId="58" borderId="23" xfId="1150" applyFont="1" applyFill="1" applyBorder="1" applyAlignment="1">
      <alignment horizontal="justify" vertical="center" wrapText="1"/>
    </xf>
    <xf numFmtId="0" fontId="34" fillId="9" borderId="23" xfId="0" applyFont="1" applyFill="1" applyBorder="1" applyAlignment="1">
      <alignment horizontal="justify" vertical="center" wrapText="1"/>
    </xf>
    <xf numFmtId="0" fontId="26" fillId="62" borderId="1" xfId="1150" applyFont="1" applyFill="1" applyBorder="1" applyAlignment="1">
      <alignment horizontal="center" vertical="center" wrapText="1"/>
    </xf>
    <xf numFmtId="0" fontId="26" fillId="0" borderId="1" xfId="1150" applyFont="1" applyBorder="1" applyAlignment="1">
      <alignment horizontal="center" vertical="center" wrapText="1"/>
    </xf>
    <xf numFmtId="0" fontId="28" fillId="0" borderId="1" xfId="1150" applyFont="1" applyBorder="1" applyAlignment="1">
      <alignment horizontal="center" vertical="center" wrapText="1"/>
    </xf>
    <xf numFmtId="2" fontId="28" fillId="2" borderId="1" xfId="1150" applyNumberFormat="1" applyFont="1" applyFill="1" applyBorder="1" applyAlignment="1">
      <alignment horizontal="center" vertical="center" wrapText="1"/>
    </xf>
    <xf numFmtId="2" fontId="28" fillId="0" borderId="1" xfId="1150" applyNumberFormat="1" applyFont="1" applyBorder="1" applyAlignment="1">
      <alignment horizontal="center" vertical="center" wrapText="1"/>
    </xf>
    <xf numFmtId="165" fontId="28" fillId="2" borderId="1" xfId="1150" applyNumberFormat="1" applyFont="1" applyFill="1" applyBorder="1" applyAlignment="1">
      <alignment horizontal="center" vertical="center" wrapText="1"/>
    </xf>
    <xf numFmtId="165" fontId="28" fillId="2" borderId="23" xfId="1150" applyNumberFormat="1" applyFont="1" applyFill="1" applyBorder="1" applyAlignment="1">
      <alignment horizontal="center" vertical="center" wrapText="1"/>
    </xf>
    <xf numFmtId="0" fontId="28" fillId="2" borderId="1" xfId="1150" applyFont="1" applyFill="1" applyBorder="1" applyAlignment="1">
      <alignment horizontal="center" vertical="center" wrapText="1"/>
    </xf>
    <xf numFmtId="0" fontId="26" fillId="21" borderId="1" xfId="1150" applyFont="1" applyFill="1" applyBorder="1" applyAlignment="1">
      <alignment horizontal="center" vertical="center" wrapText="1"/>
    </xf>
    <xf numFmtId="0" fontId="28" fillId="0" borderId="23" xfId="704" applyNumberFormat="1" applyFont="1" applyFill="1" applyBorder="1" applyAlignment="1" applyProtection="1">
      <alignment horizontal="justify" vertical="center" wrapText="1"/>
      <protection locked="0"/>
    </xf>
    <xf numFmtId="0" fontId="26" fillId="97" borderId="23" xfId="1098" applyFont="1" applyFill="1" applyBorder="1" applyAlignment="1">
      <alignment horizontal="center" vertical="center" wrapText="1"/>
    </xf>
    <xf numFmtId="0" fontId="67" fillId="0" borderId="23" xfId="0" applyFont="1" applyBorder="1" applyAlignment="1">
      <alignment horizontal="center" vertical="center"/>
    </xf>
    <xf numFmtId="0" fontId="67" fillId="0" borderId="0" xfId="0" applyFont="1" applyAlignment="1">
      <alignment horizontal="center" vertical="center"/>
    </xf>
    <xf numFmtId="0" fontId="26" fillId="11" borderId="23" xfId="1098" applyFont="1" applyFill="1" applyBorder="1" applyAlignment="1">
      <alignment horizontal="center" vertical="center" wrapText="1"/>
    </xf>
    <xf numFmtId="0" fontId="4" fillId="0" borderId="23" xfId="0" applyFont="1" applyFill="1" applyBorder="1"/>
    <xf numFmtId="0" fontId="3" fillId="2" borderId="23" xfId="1098" applyFont="1" applyFill="1" applyBorder="1" applyAlignment="1">
      <alignment horizontal="center" vertical="center" wrapText="1"/>
    </xf>
    <xf numFmtId="0" fontId="3" fillId="2" borderId="23" xfId="1098" applyFont="1" applyFill="1" applyBorder="1" applyAlignment="1">
      <alignment vertical="center" wrapText="1"/>
    </xf>
    <xf numFmtId="0" fontId="4" fillId="2" borderId="23" xfId="1098" applyFont="1" applyFill="1" applyBorder="1" applyAlignment="1">
      <alignment horizontal="center" vertical="center" wrapText="1"/>
    </xf>
    <xf numFmtId="0" fontId="4" fillId="2" borderId="23" xfId="1098" applyFont="1" applyFill="1" applyBorder="1" applyAlignment="1">
      <alignment vertical="center" wrapText="1"/>
    </xf>
    <xf numFmtId="2" fontId="4" fillId="2" borderId="23" xfId="1098" applyNumberFormat="1" applyFont="1" applyFill="1" applyBorder="1" applyAlignment="1">
      <alignment horizontal="right" vertical="center" wrapText="1"/>
    </xf>
    <xf numFmtId="2" fontId="28" fillId="2" borderId="23" xfId="1098" applyNumberFormat="1" applyFont="1" applyFill="1" applyBorder="1" applyAlignment="1">
      <alignment horizontal="right" vertical="center" wrapText="1"/>
    </xf>
    <xf numFmtId="2" fontId="28" fillId="0" borderId="23" xfId="1098" applyNumberFormat="1" applyFont="1" applyFill="1" applyBorder="1" applyAlignment="1">
      <alignment horizontal="right" vertical="center" wrapText="1"/>
    </xf>
    <xf numFmtId="0" fontId="28" fillId="0" borderId="23" xfId="1098" applyFont="1" applyFill="1" applyBorder="1" applyAlignment="1">
      <alignment horizontal="right" vertical="center" wrapText="1"/>
    </xf>
    <xf numFmtId="0" fontId="28" fillId="2" borderId="23" xfId="1098" applyFont="1" applyFill="1" applyBorder="1" applyAlignment="1">
      <alignment horizontal="right" vertical="center" wrapText="1"/>
    </xf>
    <xf numFmtId="0" fontId="4" fillId="2" borderId="23" xfId="1098" applyFont="1" applyFill="1" applyBorder="1" applyAlignment="1">
      <alignment horizontal="right" vertical="center" wrapText="1"/>
    </xf>
    <xf numFmtId="2" fontId="4" fillId="0" borderId="23" xfId="0" applyNumberFormat="1" applyFont="1" applyBorder="1" applyAlignment="1">
      <alignment horizontal="right" vertical="center"/>
    </xf>
    <xf numFmtId="2" fontId="4" fillId="0" borderId="23" xfId="0" applyNumberFormat="1" applyFont="1" applyBorder="1" applyAlignment="1">
      <alignment vertical="center"/>
    </xf>
    <xf numFmtId="0" fontId="4" fillId="0" borderId="23" xfId="1098" applyFont="1" applyFill="1" applyBorder="1" applyAlignment="1">
      <alignment horizontal="center" vertical="center" wrapText="1"/>
    </xf>
    <xf numFmtId="2" fontId="3" fillId="2" borderId="23" xfId="1098" applyNumberFormat="1" applyFont="1" applyFill="1" applyBorder="1" applyAlignment="1">
      <alignment horizontal="right" vertical="center" wrapText="1"/>
    </xf>
    <xf numFmtId="2" fontId="28" fillId="2" borderId="23" xfId="0" applyNumberFormat="1" applyFont="1" applyFill="1" applyBorder="1" applyAlignment="1">
      <alignment horizontal="right" vertical="center" wrapText="1"/>
    </xf>
    <xf numFmtId="0" fontId="4" fillId="2" borderId="23" xfId="0" applyFont="1" applyFill="1" applyBorder="1" applyAlignment="1">
      <alignment horizontal="right" vertical="center" wrapText="1"/>
    </xf>
    <xf numFmtId="0" fontId="28" fillId="2" borderId="23" xfId="982" applyFont="1" applyFill="1" applyBorder="1" applyAlignment="1">
      <alignment vertical="center" wrapText="1"/>
    </xf>
    <xf numFmtId="0" fontId="4" fillId="0" borderId="23" xfId="1098" applyFont="1" applyFill="1" applyBorder="1" applyAlignment="1">
      <alignment horizontal="right" vertical="center" wrapText="1"/>
    </xf>
    <xf numFmtId="14" fontId="28" fillId="2" borderId="23" xfId="0" applyNumberFormat="1" applyFont="1" applyFill="1" applyBorder="1" applyAlignment="1">
      <alignment horizontal="right" vertical="center" wrapText="1"/>
    </xf>
    <xf numFmtId="0" fontId="2" fillId="97" borderId="23" xfId="1098" applyFont="1" applyFill="1" applyBorder="1" applyAlignment="1">
      <alignment horizontal="center" vertical="center" wrapText="1"/>
    </xf>
    <xf numFmtId="0" fontId="34" fillId="97" borderId="23" xfId="1098" applyFont="1" applyFill="1" applyBorder="1" applyAlignment="1">
      <alignment horizontal="center" vertical="center" wrapText="1"/>
    </xf>
    <xf numFmtId="2" fontId="34" fillId="97" borderId="23" xfId="1098" applyNumberFormat="1" applyFont="1" applyFill="1" applyBorder="1" applyAlignment="1">
      <alignment horizontal="right" vertical="center" wrapText="1"/>
    </xf>
    <xf numFmtId="0" fontId="4" fillId="25" borderId="23" xfId="0" applyFont="1" applyFill="1" applyBorder="1"/>
    <xf numFmtId="2" fontId="4" fillId="0" borderId="0" xfId="0" applyNumberFormat="1" applyFont="1"/>
    <xf numFmtId="0" fontId="87" fillId="0" borderId="0" xfId="704" applyFont="1" applyFill="1" applyBorder="1" applyAlignment="1">
      <alignment vertical="center"/>
    </xf>
    <xf numFmtId="0" fontId="87" fillId="0" borderId="0" xfId="704" applyFont="1" applyFill="1" applyBorder="1" applyAlignment="1">
      <alignment vertical="center" wrapText="1"/>
    </xf>
    <xf numFmtId="0" fontId="87" fillId="0" borderId="0" xfId="704" applyFont="1" applyFill="1" applyBorder="1"/>
    <xf numFmtId="0" fontId="87" fillId="0" borderId="0" xfId="704" applyFont="1" applyFill="1" applyBorder="1" applyAlignment="1">
      <alignment wrapText="1"/>
    </xf>
    <xf numFmtId="0" fontId="87" fillId="0" borderId="23" xfId="2418" applyFont="1" applyFill="1" applyBorder="1" applyAlignment="1">
      <alignment horizontal="center" vertical="center" wrapText="1"/>
    </xf>
    <xf numFmtId="0" fontId="3" fillId="0" borderId="23" xfId="2418" applyFont="1" applyFill="1" applyBorder="1" applyAlignment="1">
      <alignment horizontal="left" vertical="center" wrapText="1"/>
    </xf>
    <xf numFmtId="0" fontId="89" fillId="97" borderId="23" xfId="704" applyFont="1" applyFill="1" applyBorder="1" applyAlignment="1">
      <alignment horizontal="center" vertical="center"/>
    </xf>
    <xf numFmtId="0" fontId="89" fillId="97" borderId="23" xfId="704" applyFont="1" applyFill="1" applyBorder="1" applyAlignment="1">
      <alignment horizontal="center" vertical="center" wrapText="1"/>
    </xf>
    <xf numFmtId="0" fontId="89" fillId="0" borderId="0" xfId="704" applyFont="1" applyFill="1" applyBorder="1" applyAlignment="1">
      <alignment horizontal="center" vertical="center"/>
    </xf>
    <xf numFmtId="0" fontId="3" fillId="0" borderId="23" xfId="1098" applyFont="1" applyFill="1" applyBorder="1" applyAlignment="1">
      <alignment horizontal="center" vertical="center" wrapText="1"/>
    </xf>
    <xf numFmtId="2" fontId="3" fillId="0" borderId="23" xfId="1098" applyNumberFormat="1" applyFont="1" applyFill="1" applyBorder="1" applyAlignment="1">
      <alignment horizontal="center" vertical="center" wrapText="1"/>
    </xf>
    <xf numFmtId="2" fontId="4" fillId="0" borderId="23" xfId="0" applyNumberFormat="1" applyFont="1" applyFill="1" applyBorder="1" applyAlignment="1">
      <alignment horizontal="center" wrapText="1"/>
    </xf>
    <xf numFmtId="0" fontId="4" fillId="0" borderId="23" xfId="909" applyFont="1" applyFill="1" applyBorder="1" applyAlignment="1">
      <alignment horizontal="center" vertical="center" wrapText="1"/>
    </xf>
    <xf numFmtId="0" fontId="4" fillId="0" borderId="23" xfId="0" applyFont="1" applyFill="1" applyBorder="1" applyAlignment="1">
      <alignment wrapText="1"/>
    </xf>
    <xf numFmtId="0" fontId="3" fillId="102" borderId="23" xfId="1098" applyFont="1" applyFill="1" applyBorder="1" applyAlignment="1">
      <alignment horizontal="center" vertical="center" wrapText="1"/>
    </xf>
    <xf numFmtId="0" fontId="4" fillId="102" borderId="23" xfId="1098" applyFont="1" applyFill="1" applyBorder="1" applyAlignment="1">
      <alignment horizontal="center" vertical="center" wrapText="1"/>
    </xf>
    <xf numFmtId="2" fontId="34" fillId="102" borderId="23" xfId="1098" applyNumberFormat="1" applyFont="1" applyFill="1" applyBorder="1" applyAlignment="1">
      <alignment horizontal="center" vertical="center" wrapText="1"/>
    </xf>
    <xf numFmtId="0" fontId="3" fillId="102" borderId="23" xfId="0" applyFont="1" applyFill="1" applyBorder="1" applyAlignment="1">
      <alignment vertical="center" wrapText="1"/>
    </xf>
    <xf numFmtId="2" fontId="34" fillId="0" borderId="23" xfId="1098" applyNumberFormat="1" applyFont="1" applyFill="1" applyBorder="1" applyAlignment="1">
      <alignment horizontal="center" vertical="center" wrapText="1"/>
    </xf>
    <xf numFmtId="2" fontId="28" fillId="0" borderId="23" xfId="909" applyNumberFormat="1" applyFont="1" applyFill="1" applyBorder="1" applyAlignment="1">
      <alignment horizontal="center" vertical="center" wrapText="1"/>
    </xf>
    <xf numFmtId="2" fontId="4" fillId="0" borderId="23" xfId="909" applyNumberFormat="1" applyFont="1" applyFill="1" applyBorder="1" applyAlignment="1">
      <alignment horizontal="center" vertical="center" wrapText="1"/>
    </xf>
    <xf numFmtId="0" fontId="28" fillId="102" borderId="23" xfId="717" applyFont="1" applyFill="1" applyBorder="1" applyAlignment="1">
      <alignment vertical="center" wrapText="1"/>
    </xf>
    <xf numFmtId="0" fontId="28" fillId="0" borderId="23" xfId="703" applyFont="1" applyFill="1" applyBorder="1" applyAlignment="1">
      <alignment horizontal="center" vertical="center" wrapText="1"/>
    </xf>
    <xf numFmtId="2" fontId="28" fillId="0" borderId="23" xfId="1098" applyNumberFormat="1" applyFont="1" applyFill="1" applyBorder="1" applyAlignment="1">
      <alignment horizontal="center" vertical="center" wrapText="1"/>
    </xf>
    <xf numFmtId="0" fontId="28" fillId="102" borderId="23" xfId="0" applyFont="1" applyFill="1" applyBorder="1" applyAlignment="1">
      <alignment vertical="center" wrapText="1"/>
    </xf>
    <xf numFmtId="14" fontId="28" fillId="0" borderId="23" xfId="1098" applyNumberFormat="1" applyFont="1" applyFill="1" applyBorder="1" applyAlignment="1">
      <alignment horizontal="center" vertical="center" wrapText="1"/>
    </xf>
    <xf numFmtId="0" fontId="28" fillId="0" borderId="23" xfId="717" applyFont="1" applyFill="1" applyBorder="1" applyAlignment="1" applyProtection="1">
      <alignment horizontal="center" vertical="center" wrapText="1"/>
    </xf>
    <xf numFmtId="2" fontId="4" fillId="0" borderId="23" xfId="1098" applyNumberFormat="1" applyFont="1" applyFill="1" applyBorder="1" applyAlignment="1">
      <alignment horizontal="center" vertical="center" wrapText="1"/>
    </xf>
    <xf numFmtId="2" fontId="4" fillId="2" borderId="23" xfId="1098" applyNumberFormat="1" applyFont="1" applyFill="1" applyBorder="1" applyAlignment="1">
      <alignment horizontal="center" vertical="center" wrapText="1"/>
    </xf>
    <xf numFmtId="0" fontId="4" fillId="96" borderId="23" xfId="0" applyFont="1" applyFill="1" applyBorder="1" applyAlignment="1">
      <alignment horizontal="center" vertical="center" wrapText="1"/>
    </xf>
    <xf numFmtId="0" fontId="4" fillId="102" borderId="23" xfId="0" applyFont="1" applyFill="1" applyBorder="1" applyAlignment="1">
      <alignment vertical="center" wrapText="1"/>
    </xf>
    <xf numFmtId="14" fontId="4" fillId="0" borderId="23" xfId="1098" applyNumberFormat="1" applyFont="1" applyFill="1" applyBorder="1" applyAlignment="1">
      <alignment horizontal="center" vertical="center" wrapText="1"/>
    </xf>
    <xf numFmtId="0" fontId="28" fillId="0" borderId="23" xfId="909" applyFont="1" applyFill="1" applyBorder="1" applyAlignment="1">
      <alignment horizontal="center" vertical="center" wrapText="1"/>
    </xf>
    <xf numFmtId="0" fontId="3" fillId="102" borderId="23" xfId="1098" applyFont="1" applyFill="1" applyBorder="1" applyAlignment="1">
      <alignment vertical="center" wrapText="1"/>
    </xf>
    <xf numFmtId="17" fontId="4" fillId="0" borderId="23" xfId="909" applyNumberFormat="1" applyFont="1" applyFill="1" applyBorder="1" applyAlignment="1">
      <alignment horizontal="center" vertical="center" wrapText="1"/>
    </xf>
    <xf numFmtId="14" fontId="4" fillId="0" borderId="23" xfId="0" applyNumberFormat="1" applyFont="1" applyFill="1" applyBorder="1" applyAlignment="1">
      <alignment horizontal="center" wrapText="1"/>
    </xf>
    <xf numFmtId="14" fontId="4" fillId="0" borderId="23" xfId="909" applyNumberFormat="1" applyFont="1" applyFill="1" applyBorder="1" applyAlignment="1">
      <alignment horizontal="center" vertical="center" wrapText="1"/>
    </xf>
    <xf numFmtId="2" fontId="4" fillId="0" borderId="23" xfId="0" applyNumberFormat="1" applyFont="1" applyFill="1" applyBorder="1" applyAlignment="1">
      <alignment horizontal="center" vertical="top" wrapText="1"/>
    </xf>
    <xf numFmtId="0" fontId="4" fillId="0" borderId="23" xfId="0" applyFont="1" applyFill="1" applyBorder="1" applyAlignment="1">
      <alignment horizontal="center" wrapText="1"/>
    </xf>
    <xf numFmtId="0" fontId="28" fillId="0" borderId="23" xfId="0" applyFont="1" applyFill="1" applyBorder="1" applyAlignment="1">
      <alignment horizontal="center" wrapText="1"/>
    </xf>
    <xf numFmtId="0" fontId="70" fillId="97" borderId="0" xfId="0" applyFont="1" applyFill="1" applyAlignment="1">
      <alignment horizontal="center" vertical="center"/>
    </xf>
    <xf numFmtId="2" fontId="28" fillId="0" borderId="23" xfId="703" applyNumberFormat="1" applyFont="1" applyFill="1" applyBorder="1" applyAlignment="1">
      <alignment vertical="center" wrapText="1"/>
    </xf>
    <xf numFmtId="0" fontId="28" fillId="0" borderId="27" xfId="703" applyFont="1" applyFill="1" applyBorder="1" applyAlignment="1">
      <alignment horizontal="center" vertical="center" wrapText="1"/>
    </xf>
    <xf numFmtId="0" fontId="28" fillId="0" borderId="0" xfId="0" applyFont="1"/>
    <xf numFmtId="0" fontId="70" fillId="0" borderId="0" xfId="0" applyFont="1" applyAlignment="1">
      <alignment horizontal="center" vertical="center"/>
    </xf>
    <xf numFmtId="0" fontId="28" fillId="0" borderId="27" xfId="1098" applyFont="1" applyFill="1" applyBorder="1" applyAlignment="1">
      <alignment horizontal="center" vertical="center" wrapText="1"/>
    </xf>
    <xf numFmtId="0" fontId="28" fillId="0" borderId="3" xfId="1098" applyFont="1" applyFill="1" applyBorder="1" applyAlignment="1">
      <alignment vertical="center" wrapText="1"/>
    </xf>
    <xf numFmtId="0" fontId="87" fillId="0" borderId="3" xfId="1098" applyFont="1" applyFill="1" applyBorder="1" applyAlignment="1">
      <alignment vertical="center" wrapText="1"/>
    </xf>
    <xf numFmtId="0" fontId="28" fillId="0" borderId="3" xfId="1098" applyFont="1" applyFill="1" applyBorder="1" applyAlignment="1">
      <alignment horizontal="center" vertical="center" wrapText="1"/>
    </xf>
    <xf numFmtId="0" fontId="28" fillId="0" borderId="23" xfId="909" applyFont="1" applyFill="1" applyBorder="1" applyAlignment="1">
      <alignment vertical="center" wrapText="1"/>
    </xf>
    <xf numFmtId="0" fontId="28" fillId="0" borderId="27" xfId="0" applyFont="1" applyFill="1" applyBorder="1" applyAlignment="1">
      <alignment horizontal="center" vertical="center" wrapText="1"/>
    </xf>
    <xf numFmtId="2" fontId="28" fillId="0" borderId="3" xfId="0" applyNumberFormat="1" applyFont="1" applyFill="1" applyBorder="1" applyAlignment="1">
      <alignment vertical="center" wrapText="1"/>
    </xf>
    <xf numFmtId="0" fontId="28" fillId="0" borderId="3" xfId="0" applyFont="1" applyFill="1" applyBorder="1" applyAlignment="1">
      <alignment wrapText="1"/>
    </xf>
    <xf numFmtId="14" fontId="28" fillId="0" borderId="27" xfId="1098" applyNumberFormat="1" applyFont="1" applyFill="1" applyBorder="1" applyAlignment="1">
      <alignment horizontal="center" vertical="center" wrapText="1"/>
    </xf>
    <xf numFmtId="0" fontId="28" fillId="0" borderId="27" xfId="909" applyFont="1" applyFill="1" applyBorder="1" applyAlignment="1">
      <alignment horizontal="center" vertical="center" wrapText="1"/>
    </xf>
    <xf numFmtId="2" fontId="28" fillId="0" borderId="3" xfId="1098" applyNumberFormat="1" applyFont="1" applyFill="1" applyBorder="1" applyAlignment="1">
      <alignment vertical="center" wrapText="1"/>
    </xf>
    <xf numFmtId="0" fontId="70" fillId="0" borderId="3" xfId="1098" applyFont="1" applyFill="1" applyBorder="1" applyAlignment="1">
      <alignment vertical="center" wrapText="1"/>
    </xf>
    <xf numFmtId="14" fontId="28" fillId="0" borderId="27" xfId="0" applyNumberFormat="1" applyFont="1" applyFill="1" applyBorder="1" applyAlignment="1">
      <alignment horizontal="center" wrapText="1"/>
    </xf>
    <xf numFmtId="2" fontId="28" fillId="0" borderId="23" xfId="909" applyNumberFormat="1" applyFont="1" applyFill="1" applyBorder="1" applyAlignment="1">
      <alignment vertical="center" wrapText="1"/>
    </xf>
    <xf numFmtId="195" fontId="28" fillId="0" borderId="27" xfId="0" applyNumberFormat="1" applyFont="1" applyFill="1" applyBorder="1" applyAlignment="1">
      <alignment horizontal="center" vertical="center" wrapText="1"/>
    </xf>
    <xf numFmtId="0" fontId="28" fillId="102" borderId="0" xfId="0" applyFont="1" applyFill="1"/>
    <xf numFmtId="0" fontId="70" fillId="0" borderId="23" xfId="1098" applyFont="1" applyFill="1" applyBorder="1" applyAlignment="1">
      <alignment vertical="center" wrapText="1"/>
    </xf>
    <xf numFmtId="0" fontId="70" fillId="0" borderId="23" xfId="1098" applyFont="1" applyFill="1" applyBorder="1" applyAlignment="1">
      <alignment horizontal="center" vertical="center" wrapText="1"/>
    </xf>
    <xf numFmtId="0" fontId="28" fillId="103" borderId="23" xfId="1098" applyFont="1" applyFill="1" applyBorder="1" applyAlignment="1">
      <alignment horizontal="center" vertical="center" wrapText="1"/>
    </xf>
    <xf numFmtId="0" fontId="28" fillId="103" borderId="23" xfId="1098" applyFont="1" applyFill="1" applyBorder="1" applyAlignment="1">
      <alignment vertical="center" wrapText="1"/>
    </xf>
    <xf numFmtId="2" fontId="70" fillId="0" borderId="23" xfId="1098" applyNumberFormat="1" applyFont="1" applyFill="1" applyBorder="1" applyAlignment="1">
      <alignment vertical="center" wrapText="1"/>
    </xf>
    <xf numFmtId="0" fontId="28" fillId="0" borderId="27" xfId="0" applyFont="1" applyFill="1" applyBorder="1"/>
    <xf numFmtId="2" fontId="28" fillId="103" borderId="23" xfId="909" applyNumberFormat="1" applyFont="1" applyFill="1" applyBorder="1" applyAlignment="1">
      <alignment vertical="center" wrapText="1"/>
    </xf>
    <xf numFmtId="0" fontId="28" fillId="103" borderId="23" xfId="0" applyFont="1" applyFill="1" applyBorder="1" applyAlignment="1">
      <alignment horizontal="center" vertical="center" wrapText="1"/>
    </xf>
    <xf numFmtId="0" fontId="28" fillId="103" borderId="27" xfId="909" applyFont="1" applyFill="1" applyBorder="1" applyAlignment="1">
      <alignment horizontal="center" vertical="center" wrapText="1"/>
    </xf>
    <xf numFmtId="2" fontId="70" fillId="0" borderId="23" xfId="909" applyNumberFormat="1" applyFont="1" applyFill="1" applyBorder="1" applyAlignment="1">
      <alignment vertical="center" wrapText="1"/>
    </xf>
    <xf numFmtId="17" fontId="28" fillId="0" borderId="27" xfId="909" applyNumberFormat="1" applyFont="1" applyFill="1" applyBorder="1" applyAlignment="1">
      <alignment horizontal="center" vertical="center" wrapText="1"/>
    </xf>
    <xf numFmtId="0" fontId="28" fillId="103" borderId="23" xfId="0" applyFont="1" applyFill="1" applyBorder="1" applyAlignment="1">
      <alignment vertical="center" wrapText="1"/>
    </xf>
    <xf numFmtId="0" fontId="26" fillId="11" borderId="23" xfId="1098" applyFont="1" applyFill="1" applyBorder="1" applyAlignment="1">
      <alignment vertical="center" wrapText="1"/>
    </xf>
    <xf numFmtId="0" fontId="70" fillId="0" borderId="23" xfId="936" applyFont="1" applyFill="1" applyBorder="1" applyAlignment="1">
      <alignment vertical="center" wrapText="1"/>
    </xf>
    <xf numFmtId="2" fontId="26" fillId="11" borderId="23" xfId="1098" applyNumberFormat="1" applyFont="1" applyFill="1" applyBorder="1" applyAlignment="1">
      <alignment horizontal="center" vertical="center" wrapText="1"/>
    </xf>
    <xf numFmtId="2" fontId="28" fillId="0" borderId="23" xfId="0" applyNumberFormat="1" applyFont="1" applyBorder="1" applyAlignment="1">
      <alignment vertical="center" wrapText="1"/>
    </xf>
    <xf numFmtId="0" fontId="26" fillId="0" borderId="0" xfId="0" applyFont="1"/>
    <xf numFmtId="0" fontId="28" fillId="103" borderId="3" xfId="1098" applyFont="1" applyFill="1" applyBorder="1" applyAlignment="1">
      <alignment horizontal="center" vertical="center" wrapText="1"/>
    </xf>
    <xf numFmtId="0" fontId="28" fillId="103" borderId="3" xfId="1098" applyFont="1" applyFill="1" applyBorder="1" applyAlignment="1">
      <alignment vertical="center" wrapText="1"/>
    </xf>
    <xf numFmtId="0" fontId="28" fillId="103" borderId="3" xfId="0" applyFont="1" applyFill="1" applyBorder="1" applyAlignment="1">
      <alignment vertical="center"/>
    </xf>
    <xf numFmtId="2" fontId="28" fillId="103" borderId="3" xfId="0" applyNumberFormat="1" applyFont="1" applyFill="1" applyBorder="1" applyAlignment="1">
      <alignment vertical="top" wrapText="1"/>
    </xf>
    <xf numFmtId="0" fontId="28" fillId="103" borderId="3" xfId="0" applyFont="1" applyFill="1" applyBorder="1" applyAlignment="1">
      <alignment vertical="center" wrapText="1"/>
    </xf>
    <xf numFmtId="0" fontId="28" fillId="103" borderId="23" xfId="0" applyFont="1" applyFill="1" applyBorder="1" applyAlignment="1">
      <alignment horizontal="center" vertical="top" wrapText="1"/>
    </xf>
    <xf numFmtId="0" fontId="28" fillId="103" borderId="0" xfId="0" applyFont="1" applyFill="1" applyAlignment="1">
      <alignment vertical="center"/>
    </xf>
    <xf numFmtId="0" fontId="28" fillId="0" borderId="3" xfId="0" applyFont="1" applyFill="1" applyBorder="1" applyAlignment="1">
      <alignment vertical="center" wrapText="1"/>
    </xf>
    <xf numFmtId="0" fontId="28" fillId="104" borderId="3" xfId="0" applyFont="1" applyFill="1" applyBorder="1" applyAlignment="1">
      <alignment vertical="center" wrapText="1"/>
    </xf>
    <xf numFmtId="0" fontId="28" fillId="0" borderId="24" xfId="1098" applyFont="1" applyFill="1" applyBorder="1" applyAlignment="1">
      <alignment vertical="center" wrapText="1"/>
    </xf>
    <xf numFmtId="0" fontId="28" fillId="0" borderId="24" xfId="1098" applyFont="1" applyFill="1" applyBorder="1" applyAlignment="1">
      <alignment horizontal="center" vertical="center" wrapText="1"/>
    </xf>
    <xf numFmtId="2" fontId="28" fillId="0" borderId="23" xfId="0" applyNumberFormat="1" applyFont="1" applyFill="1" applyBorder="1" applyAlignment="1">
      <alignment vertical="top" wrapText="1"/>
    </xf>
    <xf numFmtId="2" fontId="28" fillId="0" borderId="24" xfId="1098" applyNumberFormat="1" applyFont="1" applyFill="1" applyBorder="1" applyAlignment="1">
      <alignment vertical="center" wrapText="1"/>
    </xf>
    <xf numFmtId="0" fontId="28" fillId="0" borderId="24" xfId="0" applyFont="1" applyFill="1" applyBorder="1" applyAlignment="1">
      <alignment horizontal="center" vertical="center" wrapText="1"/>
    </xf>
    <xf numFmtId="0" fontId="28" fillId="0" borderId="24" xfId="0" applyFont="1" applyFill="1" applyBorder="1" applyAlignment="1">
      <alignment vertical="center" wrapText="1"/>
    </xf>
    <xf numFmtId="2" fontId="28" fillId="0" borderId="24" xfId="0" applyNumberFormat="1" applyFont="1" applyFill="1" applyBorder="1" applyAlignment="1">
      <alignment vertical="center" wrapText="1"/>
    </xf>
    <xf numFmtId="0" fontId="28" fillId="0" borderId="27" xfId="0" applyFont="1" applyFill="1" applyBorder="1" applyAlignment="1">
      <alignment horizontal="center" wrapText="1"/>
    </xf>
    <xf numFmtId="2" fontId="28" fillId="103" borderId="23" xfId="1098" applyNumberFormat="1" applyFont="1" applyFill="1" applyBorder="1" applyAlignment="1">
      <alignment horizontal="center" vertical="center" wrapText="1"/>
    </xf>
    <xf numFmtId="0" fontId="70" fillId="103" borderId="23" xfId="1098" applyFont="1" applyFill="1" applyBorder="1" applyAlignment="1">
      <alignment horizontal="center" vertical="center" wrapText="1"/>
    </xf>
    <xf numFmtId="0" fontId="28" fillId="103" borderId="27" xfId="1098" applyFont="1" applyFill="1" applyBorder="1" applyAlignment="1">
      <alignment horizontal="center" vertical="center" wrapText="1"/>
    </xf>
    <xf numFmtId="2" fontId="28" fillId="0" borderId="23" xfId="0" applyNumberFormat="1" applyFont="1" applyFill="1" applyBorder="1" applyAlignment="1">
      <alignment wrapText="1"/>
    </xf>
    <xf numFmtId="0" fontId="28" fillId="104" borderId="23" xfId="0" applyFont="1" applyFill="1" applyBorder="1"/>
    <xf numFmtId="14" fontId="28" fillId="0" borderId="27" xfId="909" applyNumberFormat="1" applyFont="1" applyFill="1" applyBorder="1" applyAlignment="1">
      <alignment horizontal="center" vertical="center" wrapText="1"/>
    </xf>
    <xf numFmtId="0" fontId="28" fillId="0" borderId="0" xfId="0" applyFont="1" applyAlignment="1"/>
    <xf numFmtId="0" fontId="28" fillId="0" borderId="0" xfId="0" applyFont="1" applyAlignment="1">
      <alignment horizontal="center"/>
    </xf>
    <xf numFmtId="0" fontId="4" fillId="2" borderId="0" xfId="1098" applyFont="1" applyFill="1" applyAlignment="1">
      <alignment horizontal="center" vertical="center" wrapText="1"/>
    </xf>
    <xf numFmtId="0" fontId="4" fillId="2" borderId="0" xfId="1098" applyFont="1" applyFill="1" applyAlignment="1">
      <alignment horizontal="left" vertical="center" wrapText="1"/>
    </xf>
    <xf numFmtId="0" fontId="4" fillId="0" borderId="23" xfId="2070" applyFont="1" applyFill="1" applyBorder="1" applyAlignment="1">
      <alignment horizontal="center" vertical="center"/>
    </xf>
    <xf numFmtId="0" fontId="3" fillId="0" borderId="23" xfId="2070" applyFont="1" applyFill="1" applyBorder="1" applyAlignment="1">
      <alignment vertical="center" wrapText="1"/>
    </xf>
    <xf numFmtId="0" fontId="3" fillId="0" borderId="23" xfId="2070" applyFont="1" applyFill="1" applyBorder="1" applyAlignment="1">
      <alignment horizontal="left" vertical="center" wrapText="1"/>
    </xf>
    <xf numFmtId="0" fontId="4" fillId="0" borderId="23" xfId="2070" applyFont="1" applyFill="1" applyBorder="1" applyAlignment="1">
      <alignment vertical="center" wrapText="1"/>
    </xf>
    <xf numFmtId="0" fontId="28" fillId="2" borderId="0" xfId="1098" applyFont="1" applyFill="1" applyAlignment="1">
      <alignment horizontal="left" vertical="center" wrapText="1"/>
    </xf>
    <xf numFmtId="0" fontId="34" fillId="2" borderId="0" xfId="1098" applyFont="1" applyFill="1" applyAlignment="1">
      <alignment horizontal="center" vertical="center" wrapText="1"/>
    </xf>
    <xf numFmtId="0" fontId="4" fillId="2" borderId="0" xfId="1098" applyFont="1" applyFill="1" applyAlignment="1">
      <alignment vertical="center" wrapText="1"/>
    </xf>
    <xf numFmtId="2" fontId="3" fillId="0" borderId="23" xfId="2070" applyNumberFormat="1" applyFont="1" applyFill="1" applyBorder="1" applyAlignment="1">
      <alignment horizontal="center"/>
    </xf>
    <xf numFmtId="0" fontId="4" fillId="2" borderId="23" xfId="2070" applyFont="1" applyFill="1" applyBorder="1" applyAlignment="1">
      <alignment horizontal="center" vertical="center" wrapText="1"/>
    </xf>
    <xf numFmtId="0" fontId="3" fillId="2" borderId="0" xfId="1098" applyFont="1" applyFill="1" applyAlignment="1">
      <alignment vertical="center" wrapText="1"/>
    </xf>
    <xf numFmtId="0" fontId="4" fillId="2" borderId="0" xfId="2070" applyFont="1" applyFill="1" applyAlignment="1">
      <alignment vertical="center"/>
    </xf>
    <xf numFmtId="0" fontId="4" fillId="0" borderId="23" xfId="2070" applyFont="1" applyFill="1" applyBorder="1" applyAlignment="1">
      <alignment horizontal="left" vertical="center"/>
    </xf>
    <xf numFmtId="0" fontId="4" fillId="102" borderId="23" xfId="2070" applyFont="1" applyFill="1" applyBorder="1" applyAlignment="1">
      <alignment horizontal="center" vertical="center" wrapText="1"/>
    </xf>
    <xf numFmtId="0" fontId="28" fillId="0" borderId="23" xfId="2070" applyFont="1" applyFill="1" applyBorder="1" applyAlignment="1">
      <alignment horizontal="center" vertical="center"/>
    </xf>
    <xf numFmtId="0" fontId="28" fillId="0" borderId="23" xfId="2070" applyFont="1" applyFill="1" applyBorder="1" applyAlignment="1">
      <alignment vertical="center" wrapText="1"/>
    </xf>
    <xf numFmtId="0" fontId="70" fillId="0" borderId="23" xfId="936" applyFont="1" applyFill="1" applyBorder="1" applyAlignment="1">
      <alignment horizontal="left" vertical="center" wrapText="1"/>
    </xf>
    <xf numFmtId="0" fontId="34" fillId="97" borderId="23" xfId="2070" applyFont="1" applyFill="1" applyBorder="1" applyAlignment="1">
      <alignment vertical="center"/>
    </xf>
    <xf numFmtId="0" fontId="34" fillId="97" borderId="23" xfId="2070" applyFont="1" applyFill="1" applyBorder="1" applyAlignment="1">
      <alignment vertical="center" wrapText="1"/>
    </xf>
    <xf numFmtId="0" fontId="4" fillId="2" borderId="0" xfId="2070" applyFont="1" applyFill="1" applyAlignment="1">
      <alignment horizontal="left" vertical="center"/>
    </xf>
    <xf numFmtId="0" fontId="4" fillId="2" borderId="0" xfId="2070" applyFont="1" applyFill="1" applyAlignment="1">
      <alignment vertical="center" wrapText="1"/>
    </xf>
    <xf numFmtId="0" fontId="4" fillId="0" borderId="23" xfId="2070" applyFont="1" applyFill="1" applyBorder="1" applyAlignment="1">
      <alignment horizontal="left" vertical="center" wrapText="1"/>
    </xf>
    <xf numFmtId="0" fontId="28" fillId="0" borderId="23" xfId="2070" applyFont="1" applyFill="1" applyBorder="1" applyAlignment="1">
      <alignment horizontal="left" vertical="center"/>
    </xf>
    <xf numFmtId="0" fontId="28" fillId="103" borderId="23" xfId="2070" applyFont="1" applyFill="1" applyBorder="1" applyAlignment="1">
      <alignment horizontal="center" vertical="center" wrapText="1"/>
    </xf>
    <xf numFmtId="0" fontId="28" fillId="2" borderId="23" xfId="2070" applyFont="1" applyFill="1" applyBorder="1" applyAlignment="1">
      <alignment horizontal="center" vertical="center" wrapText="1"/>
    </xf>
    <xf numFmtId="2" fontId="34" fillId="97" borderId="23" xfId="2070" applyNumberFormat="1" applyFont="1" applyFill="1" applyBorder="1" applyAlignment="1">
      <alignment horizontal="center" vertical="center" wrapText="1"/>
    </xf>
    <xf numFmtId="0" fontId="34" fillId="25" borderId="23" xfId="2070" applyFont="1" applyFill="1" applyBorder="1" applyAlignment="1">
      <alignment horizontal="center" vertical="center"/>
    </xf>
    <xf numFmtId="0" fontId="4" fillId="2" borderId="0" xfId="2070" applyFont="1" applyFill="1" applyAlignment="1">
      <alignment horizontal="center" vertical="center"/>
    </xf>
    <xf numFmtId="2" fontId="4" fillId="2" borderId="0" xfId="2070" applyNumberFormat="1" applyFont="1" applyFill="1" applyAlignment="1">
      <alignment horizontal="center" vertical="center"/>
    </xf>
    <xf numFmtId="0" fontId="34" fillId="2" borderId="0" xfId="2070" applyFont="1" applyFill="1" applyAlignment="1">
      <alignment vertical="center"/>
    </xf>
    <xf numFmtId="0" fontId="3" fillId="0" borderId="23" xfId="1098" applyFont="1" applyFill="1" applyBorder="1" applyAlignment="1">
      <alignment horizontal="left" vertical="center" wrapText="1"/>
    </xf>
    <xf numFmtId="0" fontId="49" fillId="97" borderId="23" xfId="1098" applyFont="1" applyFill="1" applyBorder="1" applyAlignment="1">
      <alignment horizontal="center" vertical="center" wrapText="1"/>
    </xf>
    <xf numFmtId="2" fontId="28" fillId="0" borderId="23" xfId="703" applyNumberFormat="1" applyFont="1" applyFill="1" applyBorder="1" applyAlignment="1">
      <alignment horizontal="center" vertical="center" wrapText="1"/>
    </xf>
    <xf numFmtId="0" fontId="28" fillId="0" borderId="23" xfId="703" applyFont="1" applyFill="1" applyBorder="1" applyAlignment="1">
      <alignment horizontal="left" vertical="center" wrapText="1"/>
    </xf>
    <xf numFmtId="2" fontId="4" fillId="0" borderId="23" xfId="0" applyNumberFormat="1" applyFont="1" applyFill="1" applyBorder="1"/>
    <xf numFmtId="0" fontId="34" fillId="97" borderId="23" xfId="1098" applyFont="1" applyFill="1" applyBorder="1" applyAlignment="1">
      <alignment horizontal="left" vertical="center" wrapText="1"/>
    </xf>
    <xf numFmtId="2" fontId="34" fillId="97" borderId="23" xfId="1098" applyNumberFormat="1" applyFont="1" applyFill="1" applyBorder="1" applyAlignment="1">
      <alignment horizontal="center" vertical="center" wrapText="1"/>
    </xf>
    <xf numFmtId="2" fontId="26" fillId="97" borderId="23" xfId="1098" applyNumberFormat="1" applyFont="1" applyFill="1" applyBorder="1" applyAlignment="1">
      <alignment horizontal="left" vertical="center" wrapText="1"/>
    </xf>
    <xf numFmtId="0" fontId="28" fillId="0" borderId="0" xfId="0" applyFont="1" applyAlignment="1">
      <alignment horizontal="left" vertical="center"/>
    </xf>
    <xf numFmtId="2" fontId="28" fillId="102" borderId="23" xfId="1098" applyNumberFormat="1" applyFont="1" applyFill="1" applyBorder="1" applyAlignment="1">
      <alignment horizontal="center" vertical="center" wrapText="1"/>
    </xf>
    <xf numFmtId="2" fontId="3" fillId="0" borderId="23" xfId="2070" applyNumberFormat="1" applyFont="1" applyBorder="1" applyAlignment="1">
      <alignment horizontal="center" vertical="center"/>
    </xf>
    <xf numFmtId="2" fontId="3" fillId="0" borderId="23" xfId="2070" applyNumberFormat="1" applyFont="1" applyFill="1" applyBorder="1" applyAlignment="1">
      <alignment horizontal="center" vertical="center"/>
    </xf>
    <xf numFmtId="0" fontId="88" fillId="97" borderId="25" xfId="1272" applyFont="1" applyFill="1" applyBorder="1" applyAlignment="1">
      <alignment horizontal="center" vertical="center" wrapText="1"/>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97" borderId="23" xfId="1272" applyFont="1" applyFill="1" applyBorder="1" applyAlignment="1">
      <alignment horizontal="center" vertical="center" wrapText="1"/>
    </xf>
    <xf numFmtId="0" fontId="100" fillId="0" borderId="23" xfId="1272" applyFont="1" applyFill="1" applyBorder="1" applyAlignment="1">
      <alignment horizontal="center" vertical="center" wrapText="1"/>
    </xf>
    <xf numFmtId="0" fontId="100" fillId="0" borderId="23" xfId="1272" applyFont="1" applyFill="1" applyBorder="1" applyAlignment="1">
      <alignment horizontal="left" vertical="center" wrapText="1"/>
    </xf>
    <xf numFmtId="0" fontId="92" fillId="0" borderId="23" xfId="1272" applyFont="1" applyFill="1" applyBorder="1" applyAlignment="1">
      <alignment horizontal="center" vertical="center"/>
    </xf>
    <xf numFmtId="0" fontId="92" fillId="0" borderId="0" xfId="1272" applyFont="1"/>
    <xf numFmtId="0" fontId="88" fillId="0" borderId="0" xfId="1272" applyFont="1" applyAlignment="1">
      <alignment vertical="center"/>
    </xf>
    <xf numFmtId="0" fontId="88" fillId="0" borderId="0" xfId="1272" applyFont="1" applyAlignment="1">
      <alignment horizontal="center" vertical="center" wrapText="1"/>
    </xf>
    <xf numFmtId="0" fontId="92" fillId="0" borderId="0" xfId="1272" applyFont="1" applyFill="1" applyAlignment="1">
      <alignment vertical="center"/>
    </xf>
    <xf numFmtId="0" fontId="100" fillId="0" borderId="23" xfId="1272" applyFont="1" applyFill="1" applyBorder="1" applyAlignment="1">
      <alignment horizontal="left" vertical="center"/>
    </xf>
    <xf numFmtId="0" fontId="4" fillId="0" borderId="23" xfId="1098" applyFont="1" applyFill="1" applyBorder="1" applyAlignment="1">
      <alignment horizontal="left" vertical="center" wrapText="1"/>
    </xf>
    <xf numFmtId="0" fontId="88" fillId="85" borderId="23" xfId="1272" applyFont="1" applyFill="1" applyBorder="1" applyAlignment="1">
      <alignment horizontal="center" vertical="center"/>
    </xf>
    <xf numFmtId="0" fontId="92" fillId="0" borderId="0" xfId="1272" applyFont="1" applyAlignment="1">
      <alignment horizontal="left"/>
    </xf>
    <xf numFmtId="0" fontId="92" fillId="0" borderId="0" xfId="2421" applyFont="1" applyAlignment="1">
      <alignment wrapText="1"/>
    </xf>
    <xf numFmtId="0" fontId="89" fillId="0" borderId="0" xfId="2421" applyFont="1" applyFill="1" applyAlignment="1">
      <alignment wrapText="1"/>
    </xf>
    <xf numFmtId="0" fontId="89" fillId="0" borderId="0" xfId="2421" applyFont="1" applyAlignment="1">
      <alignment wrapText="1"/>
    </xf>
    <xf numFmtId="0" fontId="88" fillId="0" borderId="0" xfId="2421" applyFont="1" applyAlignment="1">
      <alignment horizontal="center" wrapText="1"/>
    </xf>
    <xf numFmtId="0" fontId="87" fillId="0" borderId="0" xfId="2421" applyFont="1" applyFill="1" applyAlignment="1">
      <alignment wrapText="1"/>
    </xf>
    <xf numFmtId="2" fontId="87" fillId="0" borderId="0" xfId="2421" applyNumberFormat="1" applyFont="1" applyFill="1" applyAlignment="1">
      <alignment wrapText="1"/>
    </xf>
    <xf numFmtId="2" fontId="88" fillId="0" borderId="0" xfId="2421" applyNumberFormat="1" applyFont="1" applyAlignment="1">
      <alignment wrapText="1"/>
    </xf>
    <xf numFmtId="0" fontId="88" fillId="0" borderId="0" xfId="2421" applyFont="1" applyAlignment="1">
      <alignment wrapText="1"/>
    </xf>
    <xf numFmtId="0" fontId="100" fillId="0" borderId="0" xfId="0" applyFont="1" applyAlignment="1">
      <alignment horizontal="center" vertical="center"/>
    </xf>
    <xf numFmtId="0" fontId="100" fillId="0" borderId="0" xfId="0" applyFont="1" applyAlignment="1">
      <alignment vertical="center"/>
    </xf>
    <xf numFmtId="0" fontId="2" fillId="9" borderId="23" xfId="0" applyFont="1" applyFill="1" applyBorder="1" applyAlignment="1">
      <alignment horizontal="center" vertical="center" wrapText="1"/>
    </xf>
    <xf numFmtId="0" fontId="2" fillId="9" borderId="23" xfId="0" applyFont="1" applyFill="1" applyBorder="1" applyAlignment="1">
      <alignment vertical="center" wrapText="1"/>
    </xf>
    <xf numFmtId="0" fontId="100" fillId="0" borderId="0" xfId="0" applyFont="1" applyFill="1" applyAlignment="1">
      <alignment vertical="center"/>
    </xf>
    <xf numFmtId="0" fontId="2" fillId="85" borderId="23" xfId="0" applyFont="1" applyFill="1" applyBorder="1" applyAlignment="1">
      <alignment horizontal="center" vertical="center" wrapText="1"/>
    </xf>
    <xf numFmtId="0" fontId="2" fillId="85" borderId="23" xfId="0" applyFont="1" applyFill="1" applyBorder="1" applyAlignment="1">
      <alignment vertical="center" wrapText="1"/>
    </xf>
    <xf numFmtId="0" fontId="4" fillId="2" borderId="0" xfId="1095" applyFont="1" applyFill="1" applyAlignment="1">
      <alignment vertical="center"/>
    </xf>
    <xf numFmtId="0" fontId="68" fillId="2" borderId="0" xfId="1095" applyFont="1" applyFill="1" applyAlignment="1">
      <alignment horizontal="center" vertical="center"/>
    </xf>
    <xf numFmtId="0" fontId="34" fillId="2" borderId="0" xfId="1095" applyFont="1" applyFill="1" applyAlignment="1">
      <alignment horizontal="center" vertical="center"/>
    </xf>
    <xf numFmtId="0" fontId="34" fillId="2" borderId="0" xfId="1095" applyFont="1" applyFill="1" applyAlignment="1">
      <alignment vertical="center"/>
    </xf>
    <xf numFmtId="0" fontId="4" fillId="0" borderId="0" xfId="1095" applyFont="1" applyFill="1" applyAlignment="1">
      <alignment vertical="center"/>
    </xf>
    <xf numFmtId="0" fontId="4" fillId="2" borderId="0" xfId="1095" applyFont="1" applyFill="1" applyAlignment="1">
      <alignment vertical="center" wrapText="1"/>
    </xf>
    <xf numFmtId="0" fontId="4" fillId="2" borderId="0" xfId="1095" applyFont="1" applyFill="1" applyAlignment="1">
      <alignment horizontal="left" vertical="center" wrapText="1"/>
    </xf>
    <xf numFmtId="0" fontId="4" fillId="2" borderId="0" xfId="1095" applyFont="1" applyFill="1" applyAlignment="1">
      <alignment horizontal="center" vertical="center" wrapText="1"/>
    </xf>
    <xf numFmtId="0" fontId="4" fillId="2" borderId="0" xfId="1095" applyFont="1" applyFill="1" applyAlignment="1">
      <alignment horizontal="center" vertical="center"/>
    </xf>
    <xf numFmtId="0" fontId="4" fillId="0" borderId="0" xfId="1095" applyFont="1" applyFill="1" applyAlignment="1">
      <alignment vertical="center" wrapText="1"/>
    </xf>
    <xf numFmtId="0" fontId="4" fillId="0" borderId="0" xfId="1095" applyFont="1" applyFill="1" applyAlignment="1">
      <alignment horizontal="left" vertical="center" wrapText="1"/>
    </xf>
    <xf numFmtId="0" fontId="4" fillId="0" borderId="0" xfId="1095" applyFont="1" applyFill="1" applyAlignment="1">
      <alignment horizontal="center" vertical="center" wrapText="1"/>
    </xf>
    <xf numFmtId="0" fontId="4" fillId="0" borderId="0" xfId="1095" applyFont="1" applyFill="1" applyAlignment="1">
      <alignment horizontal="center" vertical="center"/>
    </xf>
    <xf numFmtId="0" fontId="34" fillId="0" borderId="0" xfId="1095" applyFont="1" applyFill="1" applyAlignment="1">
      <alignment horizontal="center" vertical="center"/>
    </xf>
    <xf numFmtId="0" fontId="4" fillId="2" borderId="0" xfId="1095" applyFont="1" applyFill="1" applyAlignment="1">
      <alignment horizontal="left" vertical="center"/>
    </xf>
    <xf numFmtId="0" fontId="34" fillId="0" borderId="0" xfId="1095" applyFont="1" applyFill="1" applyAlignment="1">
      <alignment vertical="center"/>
    </xf>
    <xf numFmtId="0" fontId="4" fillId="98" borderId="0" xfId="1095" applyFont="1" applyFill="1" applyAlignment="1">
      <alignment horizontal="left" vertical="center"/>
    </xf>
    <xf numFmtId="0" fontId="4" fillId="98" borderId="0" xfId="1095" applyFont="1" applyFill="1" applyAlignment="1">
      <alignment horizontal="left" vertical="center" wrapText="1"/>
    </xf>
    <xf numFmtId="0" fontId="4" fillId="98" borderId="0" xfId="1095" applyFont="1" applyFill="1" applyAlignment="1">
      <alignment horizontal="center" vertical="center" wrapText="1"/>
    </xf>
    <xf numFmtId="0" fontId="4" fillId="98" borderId="0" xfId="1095" applyFont="1" applyFill="1" applyAlignment="1">
      <alignment horizontal="center" vertical="center"/>
    </xf>
    <xf numFmtId="0" fontId="4" fillId="98" borderId="0" xfId="1095" applyFont="1" applyFill="1" applyAlignment="1">
      <alignment vertical="center"/>
    </xf>
    <xf numFmtId="0" fontId="92" fillId="0" borderId="0" xfId="2070" applyFont="1"/>
    <xf numFmtId="0" fontId="92" fillId="0" borderId="0" xfId="2070" applyFont="1" applyAlignment="1">
      <alignment horizontal="center"/>
    </xf>
    <xf numFmtId="0" fontId="88" fillId="0" borderId="0" xfId="2070" applyFont="1" applyAlignment="1">
      <alignment horizontal="center" vertical="center" wrapText="1"/>
    </xf>
    <xf numFmtId="0" fontId="88" fillId="0" borderId="0" xfId="2070" applyFont="1" applyAlignment="1">
      <alignment vertical="center"/>
    </xf>
    <xf numFmtId="0" fontId="88" fillId="0" borderId="23" xfId="2070" applyFont="1" applyBorder="1" applyAlignment="1">
      <alignment horizontal="center" vertical="center"/>
    </xf>
    <xf numFmtId="0" fontId="92" fillId="0" borderId="0" xfId="2070" applyFont="1" applyAlignment="1">
      <alignment vertical="center"/>
    </xf>
    <xf numFmtId="0" fontId="88" fillId="0" borderId="0" xfId="2421" applyFont="1" applyAlignment="1">
      <alignment horizontal="center" vertical="center" wrapText="1"/>
    </xf>
    <xf numFmtId="0" fontId="88" fillId="0" borderId="0" xfId="2421" applyFont="1" applyAlignment="1">
      <alignment vertical="center" wrapText="1"/>
    </xf>
    <xf numFmtId="0" fontId="92" fillId="0" borderId="0" xfId="2421" applyFont="1" applyAlignment="1">
      <alignment horizontal="center" vertical="center" wrapText="1"/>
    </xf>
    <xf numFmtId="2" fontId="92" fillId="0" borderId="0" xfId="2421" applyNumberFormat="1" applyFont="1" applyAlignment="1">
      <alignment horizontal="center" vertical="center" wrapText="1"/>
    </xf>
    <xf numFmtId="0" fontId="26" fillId="0" borderId="23" xfId="766" applyNumberFormat="1" applyFont="1" applyFill="1" applyBorder="1" applyAlignment="1" applyProtection="1">
      <alignment horizontal="justify" vertical="center" wrapText="1"/>
      <protection locked="0"/>
    </xf>
    <xf numFmtId="0" fontId="33" fillId="0" borderId="23" xfId="821" applyNumberFormat="1" applyFont="1" applyFill="1" applyBorder="1" applyAlignment="1" applyProtection="1">
      <alignment horizontal="justify" vertical="center" wrapText="1"/>
      <protection locked="0"/>
    </xf>
    <xf numFmtId="0" fontId="26" fillId="58" borderId="23" xfId="1095" applyNumberFormat="1" applyFont="1" applyFill="1" applyBorder="1" applyAlignment="1">
      <alignment horizontal="justify" vertical="center" wrapText="1"/>
    </xf>
    <xf numFmtId="0" fontId="26" fillId="2" borderId="23" xfId="9" applyNumberFormat="1" applyFont="1" applyFill="1" applyBorder="1" applyAlignment="1" applyProtection="1">
      <alignment horizontal="justify" vertical="center" wrapText="1"/>
    </xf>
    <xf numFmtId="0" fontId="3" fillId="0" borderId="23" xfId="1150" applyFont="1" applyBorder="1" applyAlignment="1">
      <alignment horizontal="justify" wrapText="1"/>
    </xf>
    <xf numFmtId="0" fontId="33" fillId="2" borderId="23" xfId="766" applyNumberFormat="1" applyFont="1" applyFill="1" applyBorder="1" applyAlignment="1" applyProtection="1">
      <alignment horizontal="justify" vertical="center" wrapText="1"/>
    </xf>
    <xf numFmtId="164" fontId="94" fillId="8" borderId="23" xfId="1" applyFont="1" applyFill="1" applyBorder="1" applyAlignment="1">
      <alignment vertical="center" wrapText="1"/>
    </xf>
    <xf numFmtId="164" fontId="94" fillId="8" borderId="23" xfId="1" applyFont="1" applyFill="1" applyBorder="1" applyAlignment="1">
      <alignment horizontal="center" vertical="center" wrapText="1"/>
    </xf>
    <xf numFmtId="1" fontId="94" fillId="8" borderId="23" xfId="1" applyNumberFormat="1" applyFont="1" applyFill="1" applyBorder="1" applyAlignment="1">
      <alignment horizontal="center" vertical="center" wrapText="1"/>
    </xf>
    <xf numFmtId="0" fontId="94" fillId="8" borderId="23" xfId="0" applyFont="1" applyFill="1" applyBorder="1" applyAlignment="1">
      <alignment horizontal="center" vertical="center" wrapText="1"/>
    </xf>
    <xf numFmtId="2" fontId="94" fillId="8" borderId="23" xfId="1" applyNumberFormat="1" applyFont="1" applyFill="1" applyBorder="1" applyAlignment="1">
      <alignment horizontal="center" vertical="center" wrapText="1"/>
    </xf>
    <xf numFmtId="0" fontId="91" fillId="0" borderId="0" xfId="0" applyFont="1" applyAlignment="1">
      <alignment vertical="center" wrapText="1"/>
    </xf>
    <xf numFmtId="0" fontId="28" fillId="21" borderId="23" xfId="1141" applyFont="1" applyFill="1" applyBorder="1" applyAlignment="1">
      <alignment horizontal="justify" vertical="center" wrapText="1"/>
    </xf>
    <xf numFmtId="0" fontId="84" fillId="0" borderId="23" xfId="0" applyNumberFormat="1" applyFont="1" applyFill="1" applyBorder="1" applyAlignment="1">
      <alignment horizontal="justify" vertical="center" wrapText="1"/>
    </xf>
    <xf numFmtId="2" fontId="3" fillId="0" borderId="0" xfId="0" applyNumberFormat="1" applyFont="1" applyAlignment="1">
      <alignment vertical="center" wrapText="1"/>
    </xf>
    <xf numFmtId="2" fontId="34" fillId="11" borderId="23" xfId="0" applyNumberFormat="1" applyFont="1" applyFill="1" applyBorder="1" applyAlignment="1">
      <alignment horizontal="right" vertical="center"/>
    </xf>
    <xf numFmtId="0" fontId="0" fillId="0" borderId="6" xfId="0" applyBorder="1" applyAlignment="1"/>
    <xf numFmtId="0" fontId="80" fillId="2" borderId="0" xfId="1095" applyFont="1" applyFill="1" applyBorder="1" applyAlignment="1">
      <alignment vertical="center"/>
    </xf>
    <xf numFmtId="0" fontId="98" fillId="2" borderId="0" xfId="1095" applyFont="1" applyFill="1" applyBorder="1" applyAlignment="1">
      <alignment vertical="center"/>
    </xf>
    <xf numFmtId="0" fontId="80" fillId="0" borderId="0" xfId="0" applyFont="1" applyAlignment="1">
      <alignment vertical="center" wrapText="1"/>
    </xf>
    <xf numFmtId="0" fontId="98" fillId="0" borderId="0" xfId="0" applyFont="1" applyAlignment="1">
      <alignment vertical="center" wrapText="1"/>
    </xf>
    <xf numFmtId="0" fontId="115" fillId="0" borderId="0" xfId="0" applyFont="1" applyAlignment="1">
      <alignment vertical="center"/>
    </xf>
    <xf numFmtId="0" fontId="28" fillId="0" borderId="23" xfId="0" applyFont="1" applyFill="1" applyBorder="1" applyAlignment="1">
      <alignment horizontal="justify" vertical="center" wrapText="1"/>
    </xf>
    <xf numFmtId="0" fontId="72" fillId="73" borderId="23" xfId="2019" applyNumberFormat="1" applyFont="1" applyFill="1" applyBorder="1" applyAlignment="1">
      <alignment horizontal="justify" vertical="center" wrapText="1"/>
    </xf>
    <xf numFmtId="0" fontId="71" fillId="0" borderId="23" xfId="2019" applyNumberFormat="1" applyFont="1" applyFill="1" applyBorder="1" applyAlignment="1">
      <alignment horizontal="justify" vertical="center" wrapText="1"/>
    </xf>
    <xf numFmtId="0" fontId="34" fillId="11" borderId="25" xfId="2018" applyFont="1" applyFill="1" applyBorder="1" applyAlignment="1">
      <alignment horizontal="justify" vertical="center" wrapText="1"/>
    </xf>
    <xf numFmtId="0" fontId="4" fillId="25" borderId="23" xfId="2018" applyFont="1" applyFill="1" applyBorder="1" applyAlignment="1">
      <alignment horizontal="justify" vertical="center" wrapText="1"/>
    </xf>
    <xf numFmtId="0" fontId="4" fillId="0" borderId="25" xfId="2018" applyFont="1" applyFill="1" applyBorder="1" applyAlignment="1">
      <alignment horizontal="justify" vertical="center" wrapText="1"/>
    </xf>
    <xf numFmtId="0" fontId="57" fillId="21" borderId="25" xfId="2018" applyFont="1" applyFill="1" applyBorder="1" applyAlignment="1">
      <alignment horizontal="justify" vertical="center" wrapText="1"/>
    </xf>
    <xf numFmtId="0" fontId="34" fillId="11" borderId="25" xfId="2018" applyFont="1" applyFill="1" applyBorder="1" applyAlignment="1">
      <alignment horizontal="justify" vertical="center"/>
    </xf>
    <xf numFmtId="0" fontId="57" fillId="13" borderId="23" xfId="2018" applyFont="1" applyFill="1" applyBorder="1" applyAlignment="1">
      <alignment horizontal="justify" vertical="center" wrapText="1"/>
    </xf>
    <xf numFmtId="0" fontId="34" fillId="25" borderId="23" xfId="2018" applyFont="1" applyFill="1" applyBorder="1" applyAlignment="1">
      <alignment horizontal="justify" vertical="center" wrapText="1"/>
    </xf>
    <xf numFmtId="0" fontId="28" fillId="25" borderId="1" xfId="1150" applyFont="1" applyFill="1" applyBorder="1" applyAlignment="1">
      <alignment horizontal="justify" vertical="center" wrapText="1"/>
    </xf>
    <xf numFmtId="0" fontId="28" fillId="0" borderId="23" xfId="2018" applyFont="1" applyBorder="1" applyAlignment="1">
      <alignment horizontal="justify" vertical="center" wrapText="1"/>
    </xf>
    <xf numFmtId="0" fontId="34" fillId="0" borderId="23" xfId="2018" applyFont="1" applyBorder="1" applyAlignment="1">
      <alignment horizontal="justify" vertical="center" wrapText="1"/>
    </xf>
    <xf numFmtId="0" fontId="57" fillId="21" borderId="23" xfId="2018" applyFont="1" applyFill="1" applyBorder="1" applyAlignment="1">
      <alignment horizontal="justify" vertical="center" wrapText="1"/>
    </xf>
    <xf numFmtId="0" fontId="57" fillId="23" borderId="23" xfId="2018" applyFont="1" applyFill="1" applyBorder="1" applyAlignment="1">
      <alignment horizontal="justify" vertical="center" wrapText="1"/>
    </xf>
    <xf numFmtId="0" fontId="66" fillId="18" borderId="23" xfId="1" applyNumberFormat="1" applyFont="1" applyFill="1" applyBorder="1" applyAlignment="1">
      <alignment horizontal="right" vertical="center" wrapText="1"/>
    </xf>
    <xf numFmtId="0" fontId="72" fillId="25" borderId="23" xfId="2019" applyNumberFormat="1" applyFont="1" applyFill="1" applyBorder="1" applyAlignment="1">
      <alignment horizontal="justify" vertical="center" wrapText="1"/>
    </xf>
    <xf numFmtId="0" fontId="84" fillId="0" borderId="23" xfId="2018" applyFont="1" applyBorder="1" applyAlignment="1">
      <alignment horizontal="center" vertical="center" wrapText="1"/>
    </xf>
    <xf numFmtId="0" fontId="116" fillId="11" borderId="23" xfId="0" applyFont="1" applyFill="1" applyBorder="1" applyAlignment="1">
      <alignment horizontal="justify" vertical="center" wrapText="1"/>
    </xf>
    <xf numFmtId="2" fontId="2" fillId="68" borderId="23" xfId="1095" applyNumberFormat="1" applyFont="1" applyFill="1" applyBorder="1" applyAlignment="1">
      <alignment horizontal="right" vertical="center" wrapText="1"/>
    </xf>
    <xf numFmtId="2" fontId="26" fillId="68" borderId="23" xfId="1095" applyNumberFormat="1" applyFont="1" applyFill="1" applyBorder="1" applyAlignment="1">
      <alignment horizontal="right" vertical="center" wrapText="1"/>
    </xf>
    <xf numFmtId="0" fontId="2" fillId="68" borderId="23" xfId="1095" applyFont="1" applyFill="1" applyBorder="1" applyAlignment="1">
      <alignment vertical="center" wrapText="1"/>
    </xf>
    <xf numFmtId="0" fontId="3" fillId="0" borderId="0" xfId="0" applyFont="1" applyAlignment="1">
      <alignment horizontal="left" vertical="top"/>
    </xf>
    <xf numFmtId="0" fontId="4" fillId="0" borderId="0" xfId="0" applyFont="1" applyAlignment="1">
      <alignment vertical="top" wrapText="1"/>
    </xf>
    <xf numFmtId="0" fontId="4" fillId="0" borderId="0" xfId="0" applyFont="1" applyAlignment="1">
      <alignment horizontal="left" vertical="top" wrapText="1"/>
    </xf>
    <xf numFmtId="0" fontId="3" fillId="0" borderId="23" xfId="0" applyFont="1" applyBorder="1" applyAlignment="1">
      <alignment horizontal="center" vertical="top" textRotation="90" wrapText="1"/>
    </xf>
    <xf numFmtId="0" fontId="4" fillId="9" borderId="23" xfId="0" applyFont="1" applyFill="1" applyBorder="1" applyAlignment="1">
      <alignment vertical="top" wrapText="1"/>
    </xf>
    <xf numFmtId="0" fontId="3" fillId="0" borderId="0" xfId="0" applyFont="1" applyAlignment="1">
      <alignment horizontal="left" vertical="center"/>
    </xf>
    <xf numFmtId="0" fontId="2" fillId="0" borderId="0" xfId="0" applyFont="1" applyAlignment="1">
      <alignment horizontal="center" vertical="center" wrapText="1"/>
    </xf>
    <xf numFmtId="0" fontId="2" fillId="0" borderId="25" xfId="0" applyFont="1" applyBorder="1" applyAlignment="1">
      <alignment horizontal="center" vertical="center" wrapText="1"/>
    </xf>
    <xf numFmtId="0" fontId="2" fillId="0" borderId="26" xfId="0" applyFont="1" applyBorder="1" applyAlignment="1">
      <alignment horizontal="center" vertical="center" wrapText="1"/>
    </xf>
    <xf numFmtId="0" fontId="2" fillId="0" borderId="27" xfId="0" applyFont="1" applyBorder="1" applyAlignment="1">
      <alignment horizontal="center" vertical="center" wrapText="1"/>
    </xf>
    <xf numFmtId="0" fontId="2" fillId="8" borderId="23" xfId="0" applyFont="1" applyFill="1" applyBorder="1" applyAlignment="1">
      <alignment horizontal="center" vertical="center" wrapText="1"/>
    </xf>
    <xf numFmtId="0" fontId="3" fillId="8" borderId="23" xfId="0" applyFont="1" applyFill="1" applyBorder="1" applyAlignment="1">
      <alignment horizontal="center" vertical="center" wrapText="1"/>
    </xf>
    <xf numFmtId="0" fontId="57" fillId="0" borderId="1" xfId="0" applyFont="1" applyBorder="1" applyAlignment="1">
      <alignment horizontal="center" vertical="center" wrapText="1"/>
    </xf>
    <xf numFmtId="0" fontId="58" fillId="0" borderId="1" xfId="0" applyFont="1" applyBorder="1" applyAlignment="1">
      <alignment horizontal="center" vertical="center" wrapText="1"/>
    </xf>
    <xf numFmtId="0" fontId="34" fillId="9" borderId="1" xfId="0" applyFont="1" applyFill="1" applyBorder="1" applyAlignment="1">
      <alignment horizontal="center" vertical="center" wrapText="1"/>
    </xf>
    <xf numFmtId="0" fontId="57" fillId="13" borderId="1" xfId="0" applyFont="1" applyFill="1" applyBorder="1" applyAlignment="1">
      <alignment horizontal="center" vertical="center" wrapText="1"/>
    </xf>
    <xf numFmtId="0" fontId="57" fillId="0" borderId="2" xfId="0" applyFont="1" applyBorder="1" applyAlignment="1">
      <alignment horizontal="center" vertical="center" textRotation="90" wrapText="1"/>
    </xf>
    <xf numFmtId="0" fontId="57" fillId="0" borderId="3" xfId="0" applyFont="1" applyBorder="1" applyAlignment="1">
      <alignment horizontal="center" vertical="center" textRotation="90" wrapText="1"/>
    </xf>
    <xf numFmtId="0" fontId="57" fillId="0" borderId="4" xfId="0" applyFont="1" applyBorder="1" applyAlignment="1">
      <alignment horizontal="center" vertical="center" textRotation="90" wrapText="1"/>
    </xf>
    <xf numFmtId="0" fontId="57" fillId="0" borderId="1" xfId="0" applyFont="1" applyBorder="1" applyAlignment="1">
      <alignment horizontal="center" vertical="center" textRotation="90" wrapText="1"/>
    </xf>
    <xf numFmtId="0" fontId="57" fillId="2" borderId="1" xfId="0" applyFont="1" applyFill="1" applyBorder="1" applyAlignment="1">
      <alignment horizontal="center" vertical="center" wrapText="1"/>
    </xf>
    <xf numFmtId="0" fontId="2" fillId="0" borderId="23" xfId="0" applyFont="1" applyBorder="1" applyAlignment="1">
      <alignment horizontal="center" vertical="center" wrapText="1"/>
    </xf>
    <xf numFmtId="0" fontId="57" fillId="0" borderId="23" xfId="0" applyFont="1" applyBorder="1" applyAlignment="1">
      <alignment horizontal="center" vertical="center" wrapText="1"/>
    </xf>
    <xf numFmtId="0" fontId="58" fillId="0" borderId="23" xfId="0" applyFont="1" applyBorder="1" applyAlignment="1">
      <alignment horizontal="center" vertical="center" wrapText="1"/>
    </xf>
    <xf numFmtId="0" fontId="57" fillId="0" borderId="23" xfId="0" applyFont="1" applyBorder="1" applyAlignment="1">
      <alignment horizontal="center" vertical="center" textRotation="90" wrapText="1"/>
    </xf>
    <xf numFmtId="0" fontId="57" fillId="4" borderId="23" xfId="0" applyFont="1" applyFill="1" applyBorder="1" applyAlignment="1">
      <alignment horizontal="center" vertical="center" wrapText="1"/>
    </xf>
    <xf numFmtId="0" fontId="57" fillId="13" borderId="23" xfId="0" applyFont="1" applyFill="1" applyBorder="1" applyAlignment="1">
      <alignment horizontal="center" vertical="center" wrapText="1"/>
    </xf>
    <xf numFmtId="0" fontId="57" fillId="0" borderId="1" xfId="0" applyFont="1" applyFill="1" applyBorder="1" applyAlignment="1">
      <alignment horizontal="center" vertical="center" wrapText="1"/>
    </xf>
    <xf numFmtId="164" fontId="34" fillId="7" borderId="24" xfId="1" applyFont="1" applyFill="1" applyBorder="1" applyAlignment="1">
      <alignment horizontal="center" vertical="center" wrapText="1"/>
    </xf>
    <xf numFmtId="164" fontId="34" fillId="7" borderId="3" xfId="1" applyFont="1" applyFill="1" applyBorder="1" applyAlignment="1">
      <alignment horizontal="center" vertical="center" wrapText="1"/>
    </xf>
    <xf numFmtId="164" fontId="34" fillId="7" borderId="4" xfId="1" applyFont="1" applyFill="1" applyBorder="1" applyAlignment="1">
      <alignment horizontal="center" vertical="center" wrapText="1"/>
    </xf>
    <xf numFmtId="0" fontId="34" fillId="0" borderId="23" xfId="0" applyFont="1" applyFill="1" applyBorder="1" applyAlignment="1">
      <alignment horizontal="center" vertical="center" wrapText="1"/>
    </xf>
    <xf numFmtId="0" fontId="34" fillId="9" borderId="27" xfId="0" applyFont="1" applyFill="1" applyBorder="1" applyAlignment="1">
      <alignment horizontal="center" vertical="center" wrapText="1"/>
    </xf>
    <xf numFmtId="0" fontId="57" fillId="13" borderId="27" xfId="0" applyFont="1" applyFill="1" applyBorder="1" applyAlignment="1">
      <alignment horizontal="center" vertical="center" wrapText="1"/>
    </xf>
    <xf numFmtId="0" fontId="3" fillId="0" borderId="0" xfId="0" applyFont="1" applyAlignment="1">
      <alignment horizontal="left" vertical="center"/>
    </xf>
    <xf numFmtId="0" fontId="25" fillId="0" borderId="0" xfId="0" applyFont="1" applyAlignment="1">
      <alignment horizontal="center" vertical="center" wrapText="1"/>
    </xf>
    <xf numFmtId="0" fontId="2" fillId="8" borderId="1" xfId="0" applyFont="1" applyFill="1" applyBorder="1" applyAlignment="1">
      <alignment horizontal="center" vertical="center" wrapText="1"/>
    </xf>
    <xf numFmtId="0" fontId="2" fillId="8" borderId="27" xfId="0" applyFont="1" applyFill="1" applyBorder="1" applyAlignment="1">
      <alignment horizontal="center" vertical="center" wrapText="1"/>
    </xf>
    <xf numFmtId="0" fontId="57" fillId="4" borderId="1" xfId="0" applyFont="1" applyFill="1" applyBorder="1" applyAlignment="1">
      <alignment horizontal="center" vertical="center" wrapText="1"/>
    </xf>
    <xf numFmtId="164" fontId="2" fillId="7" borderId="1" xfId="1" applyFont="1" applyFill="1" applyBorder="1" applyAlignment="1">
      <alignment horizontal="center" vertical="center" wrapText="1"/>
    </xf>
    <xf numFmtId="164" fontId="34" fillId="12" borderId="1" xfId="1" applyFont="1" applyFill="1" applyBorder="1" applyAlignment="1">
      <alignment horizontal="center" vertical="center" wrapText="1"/>
    </xf>
    <xf numFmtId="0" fontId="2" fillId="8" borderId="2" xfId="0" applyFont="1" applyFill="1" applyBorder="1" applyAlignment="1">
      <alignment horizontal="center" vertical="center" wrapText="1"/>
    </xf>
    <xf numFmtId="0" fontId="2" fillId="8" borderId="3" xfId="0" applyFont="1" applyFill="1" applyBorder="1" applyAlignment="1">
      <alignment horizontal="center" vertical="center" wrapText="1"/>
    </xf>
    <xf numFmtId="0" fontId="2" fillId="8" borderId="4" xfId="0" applyFont="1" applyFill="1" applyBorder="1" applyAlignment="1">
      <alignment horizontal="center" vertical="center" wrapText="1"/>
    </xf>
    <xf numFmtId="164" fontId="54" fillId="0" borderId="6" xfId="1" applyFont="1" applyBorder="1" applyAlignment="1">
      <alignment horizontal="right" vertical="center" wrapText="1"/>
    </xf>
    <xf numFmtId="164" fontId="34" fillId="7" borderId="1" xfId="1" applyFont="1" applyFill="1" applyBorder="1" applyAlignment="1">
      <alignment horizontal="center" vertical="center" wrapText="1"/>
    </xf>
    <xf numFmtId="0" fontId="25" fillId="0" borderId="6" xfId="2" applyFont="1" applyBorder="1" applyAlignment="1">
      <alignment horizontal="center" vertical="center" wrapText="1"/>
    </xf>
    <xf numFmtId="0" fontId="26" fillId="84" borderId="23" xfId="2" applyFont="1" applyFill="1" applyBorder="1" applyAlignment="1">
      <alignment horizontal="center" vertical="center" wrapText="1"/>
    </xf>
    <xf numFmtId="0" fontId="2" fillId="8" borderId="23" xfId="2" applyFont="1" applyFill="1" applyBorder="1" applyAlignment="1">
      <alignment horizontal="center" vertical="center" wrapText="1"/>
    </xf>
    <xf numFmtId="0" fontId="28" fillId="9" borderId="23" xfId="2" applyFont="1" applyFill="1" applyBorder="1" applyAlignment="1">
      <alignment vertical="center" wrapText="1"/>
    </xf>
    <xf numFmtId="0" fontId="26" fillId="85" borderId="23" xfId="2" applyFont="1" applyFill="1" applyBorder="1" applyAlignment="1">
      <alignment horizontal="center" vertical="center" wrapText="1"/>
    </xf>
    <xf numFmtId="164" fontId="2" fillId="8" borderId="23" xfId="4" applyFont="1" applyFill="1" applyBorder="1" applyAlignment="1">
      <alignment horizontal="center" vertical="center" wrapText="1"/>
    </xf>
    <xf numFmtId="0" fontId="26" fillId="11" borderId="23" xfId="2" applyFont="1" applyFill="1" applyBorder="1" applyAlignment="1">
      <alignment horizontal="center" vertical="center" wrapText="1"/>
    </xf>
    <xf numFmtId="0" fontId="2" fillId="84" borderId="23" xfId="2" applyFont="1" applyFill="1" applyBorder="1" applyAlignment="1">
      <alignment horizontal="center" vertical="center" wrapText="1"/>
    </xf>
    <xf numFmtId="2" fontId="32" fillId="0" borderId="23" xfId="5" applyNumberFormat="1" applyFont="1" applyBorder="1" applyAlignment="1" applyProtection="1">
      <alignment horizontal="justify" vertical="center" wrapText="1"/>
      <protection locked="0"/>
    </xf>
    <xf numFmtId="2" fontId="4" fillId="0" borderId="23" xfId="5" applyNumberFormat="1" applyFont="1" applyBorder="1" applyAlignment="1" applyProtection="1">
      <alignment horizontal="justify" vertical="center" wrapText="1"/>
      <protection locked="0"/>
    </xf>
    <xf numFmtId="0" fontId="28" fillId="0" borderId="23" xfId="2" applyFont="1" applyBorder="1" applyAlignment="1">
      <alignment horizontal="justify" vertical="center" wrapText="1"/>
    </xf>
    <xf numFmtId="0" fontId="32" fillId="0" borderId="23" xfId="7" applyFont="1" applyBorder="1" applyAlignment="1" applyProtection="1">
      <alignment horizontal="justify" vertical="center" wrapText="1"/>
      <protection locked="0"/>
    </xf>
    <xf numFmtId="0" fontId="4" fillId="0" borderId="23" xfId="10" applyFont="1" applyBorder="1" applyAlignment="1" applyProtection="1">
      <alignment horizontal="justify" vertical="center" wrapText="1"/>
      <protection locked="0"/>
    </xf>
    <xf numFmtId="0" fontId="28" fillId="0" borderId="23" xfId="2" applyFont="1" applyFill="1" applyBorder="1" applyAlignment="1">
      <alignment horizontal="left" vertical="center" wrapText="1"/>
    </xf>
    <xf numFmtId="0" fontId="26" fillId="84" borderId="24" xfId="2" applyFont="1" applyFill="1" applyBorder="1" applyAlignment="1">
      <alignment horizontal="center" vertical="center" wrapText="1"/>
    </xf>
    <xf numFmtId="0" fontId="26" fillId="84" borderId="3" xfId="2" applyFont="1" applyFill="1" applyBorder="1" applyAlignment="1">
      <alignment horizontal="center" vertical="center" wrapText="1"/>
    </xf>
    <xf numFmtId="0" fontId="26" fillId="84" borderId="4" xfId="2" applyFont="1" applyFill="1" applyBorder="1" applyAlignment="1">
      <alignment horizontal="center" vertical="center" wrapText="1"/>
    </xf>
    <xf numFmtId="164" fontId="2" fillId="8" borderId="24" xfId="4" applyFont="1" applyFill="1" applyBorder="1" applyAlignment="1">
      <alignment horizontal="center" vertical="center" wrapText="1"/>
    </xf>
    <xf numFmtId="164" fontId="2" fillId="8" borderId="4" xfId="4" applyFont="1" applyFill="1" applyBorder="1" applyAlignment="1">
      <alignment horizontal="center" vertical="center" wrapText="1"/>
    </xf>
    <xf numFmtId="0" fontId="26" fillId="11" borderId="24" xfId="2" applyFont="1" applyFill="1" applyBorder="1" applyAlignment="1">
      <alignment horizontal="center" vertical="center" wrapText="1"/>
    </xf>
    <xf numFmtId="0" fontId="26" fillId="11" borderId="4" xfId="2" applyFont="1" applyFill="1" applyBorder="1" applyAlignment="1">
      <alignment horizontal="center" vertical="center" wrapText="1"/>
    </xf>
    <xf numFmtId="0" fontId="2" fillId="8" borderId="24" xfId="2" applyFont="1" applyFill="1" applyBorder="1" applyAlignment="1">
      <alignment horizontal="center" vertical="center" wrapText="1"/>
    </xf>
    <xf numFmtId="0" fontId="2" fillId="8" borderId="3" xfId="2" applyFont="1" applyFill="1" applyBorder="1" applyAlignment="1">
      <alignment horizontal="center" vertical="center" wrapText="1"/>
    </xf>
    <xf numFmtId="0" fontId="2" fillId="8" borderId="4" xfId="2" applyFont="1" applyFill="1" applyBorder="1" applyAlignment="1">
      <alignment horizontal="center" vertical="center" wrapText="1"/>
    </xf>
    <xf numFmtId="0" fontId="28" fillId="0" borderId="24" xfId="767" applyFont="1" applyBorder="1" applyAlignment="1" applyProtection="1">
      <alignment horizontal="justify" vertical="center" wrapText="1"/>
      <protection locked="0"/>
    </xf>
    <xf numFmtId="0" fontId="28" fillId="0" borderId="4" xfId="767" applyFont="1" applyBorder="1" applyAlignment="1" applyProtection="1">
      <alignment horizontal="justify" vertical="center" wrapText="1"/>
      <protection locked="0"/>
    </xf>
    <xf numFmtId="0" fontId="86" fillId="0" borderId="6" xfId="2" applyFont="1" applyBorder="1" applyAlignment="1">
      <alignment horizontal="center" vertical="center" wrapText="1"/>
    </xf>
    <xf numFmtId="0" fontId="28" fillId="85" borderId="23" xfId="2" applyFont="1" applyFill="1" applyBorder="1" applyAlignment="1">
      <alignment vertical="center" wrapText="1"/>
    </xf>
    <xf numFmtId="164" fontId="2" fillId="84" borderId="23" xfId="4" applyFont="1" applyFill="1" applyBorder="1" applyAlignment="1">
      <alignment horizontal="center" vertical="center" wrapText="1"/>
    </xf>
    <xf numFmtId="0" fontId="26" fillId="0" borderId="23" xfId="2" applyFont="1" applyBorder="1" applyAlignment="1" applyProtection="1">
      <alignment horizontal="justify" vertical="center" wrapText="1"/>
      <protection locked="0"/>
    </xf>
    <xf numFmtId="0" fontId="86" fillId="0" borderId="0" xfId="2" applyFont="1" applyAlignment="1">
      <alignment horizontal="center" vertical="center" wrapText="1"/>
    </xf>
    <xf numFmtId="0" fontId="2" fillId="66" borderId="23" xfId="2" applyFont="1" applyFill="1" applyBorder="1" applyAlignment="1">
      <alignment horizontal="center" vertical="center" wrapText="1"/>
    </xf>
    <xf numFmtId="0" fontId="25" fillId="0" borderId="6" xfId="2" applyFont="1" applyBorder="1" applyAlignment="1">
      <alignment horizontal="center" wrapText="1"/>
    </xf>
    <xf numFmtId="0" fontId="26" fillId="85" borderId="24" xfId="2" applyFont="1" applyFill="1" applyBorder="1" applyAlignment="1">
      <alignment horizontal="center" vertical="center" wrapText="1"/>
    </xf>
    <xf numFmtId="0" fontId="26" fillId="85" borderId="4" xfId="2" applyFont="1" applyFill="1" applyBorder="1" applyAlignment="1">
      <alignment horizontal="center" vertical="center" wrapText="1"/>
    </xf>
    <xf numFmtId="0" fontId="26" fillId="0" borderId="23" xfId="2" applyFont="1" applyFill="1" applyBorder="1" applyAlignment="1" applyProtection="1">
      <alignment horizontal="justify" vertical="center" wrapText="1"/>
      <protection locked="0"/>
    </xf>
    <xf numFmtId="0" fontId="2" fillId="84" borderId="24" xfId="2" applyFont="1" applyFill="1" applyBorder="1" applyAlignment="1">
      <alignment horizontal="center" vertical="center" wrapText="1"/>
    </xf>
    <xf numFmtId="0" fontId="2" fillId="84" borderId="3" xfId="2" applyFont="1" applyFill="1" applyBorder="1" applyAlignment="1">
      <alignment horizontal="center" vertical="center" wrapText="1"/>
    </xf>
    <xf numFmtId="0" fontId="2" fillId="84" borderId="4" xfId="2" applyFont="1" applyFill="1" applyBorder="1" applyAlignment="1">
      <alignment horizontal="center" vertical="center" wrapText="1"/>
    </xf>
    <xf numFmtId="0" fontId="25" fillId="0" borderId="0" xfId="2" applyFont="1" applyAlignment="1">
      <alignment horizontal="center" vertical="center" wrapText="1"/>
    </xf>
    <xf numFmtId="164" fontId="2" fillId="84" borderId="24" xfId="4" applyFont="1" applyFill="1" applyBorder="1" applyAlignment="1">
      <alignment horizontal="center" vertical="center" wrapText="1"/>
    </xf>
    <xf numFmtId="164" fontId="2" fillId="84" borderId="4" xfId="4" applyFont="1" applyFill="1" applyBorder="1" applyAlignment="1">
      <alignment horizontal="center" vertical="center" wrapText="1"/>
    </xf>
    <xf numFmtId="0" fontId="28" fillId="2" borderId="24" xfId="2" applyFont="1" applyFill="1" applyBorder="1" applyAlignment="1">
      <alignment horizontal="center" vertical="center" wrapText="1"/>
    </xf>
    <xf numFmtId="0" fontId="28" fillId="2" borderId="3" xfId="2" applyFont="1" applyFill="1" applyBorder="1" applyAlignment="1">
      <alignment horizontal="center" vertical="center" wrapText="1"/>
    </xf>
    <xf numFmtId="0" fontId="28" fillId="2" borderId="4" xfId="2" applyFont="1" applyFill="1" applyBorder="1" applyAlignment="1">
      <alignment horizontal="center" vertical="center" wrapText="1"/>
    </xf>
    <xf numFmtId="0" fontId="26" fillId="25" borderId="24" xfId="2" applyFont="1" applyFill="1" applyBorder="1" applyAlignment="1" applyProtection="1">
      <alignment horizontal="justify" vertical="center" wrapText="1"/>
      <protection locked="0"/>
    </xf>
    <xf numFmtId="0" fontId="26" fillId="25" borderId="3" xfId="2" applyFont="1" applyFill="1" applyBorder="1" applyAlignment="1" applyProtection="1">
      <alignment horizontal="justify" vertical="center" wrapText="1"/>
      <protection locked="0"/>
    </xf>
    <xf numFmtId="0" fontId="26" fillId="25" borderId="4" xfId="2" applyFont="1" applyFill="1" applyBorder="1" applyAlignment="1" applyProtection="1">
      <alignment horizontal="justify" vertical="center" wrapText="1"/>
      <protection locked="0"/>
    </xf>
    <xf numFmtId="0" fontId="26" fillId="85" borderId="3" xfId="2" applyFont="1" applyFill="1" applyBorder="1" applyAlignment="1">
      <alignment horizontal="center" vertical="center" wrapText="1"/>
    </xf>
    <xf numFmtId="0" fontId="25" fillId="0" borderId="6" xfId="1150" applyFont="1" applyBorder="1" applyAlignment="1">
      <alignment horizontal="center" vertical="center" wrapText="1"/>
    </xf>
    <xf numFmtId="0" fontId="28" fillId="0" borderId="23" xfId="1150" applyFont="1" applyFill="1" applyBorder="1" applyAlignment="1">
      <alignment horizontal="justify" vertical="center" wrapText="1"/>
    </xf>
    <xf numFmtId="0" fontId="26" fillId="25" borderId="23" xfId="2019" applyNumberFormat="1" applyFont="1" applyFill="1" applyBorder="1" applyAlignment="1">
      <alignment horizontal="justify" vertical="center" wrapText="1"/>
    </xf>
    <xf numFmtId="0" fontId="28" fillId="0" borderId="23" xfId="982" applyFont="1" applyFill="1" applyBorder="1" applyAlignment="1" applyProtection="1">
      <alignment horizontal="justify" vertical="center" wrapText="1"/>
      <protection locked="0"/>
    </xf>
    <xf numFmtId="0" fontId="86" fillId="0" borderId="6" xfId="1150" applyFont="1" applyBorder="1" applyAlignment="1">
      <alignment horizontal="center" vertical="center" wrapText="1"/>
    </xf>
    <xf numFmtId="0" fontId="26" fillId="8" borderId="23" xfId="2" applyFont="1" applyFill="1" applyBorder="1" applyAlignment="1">
      <alignment horizontal="center" vertical="center" wrapText="1"/>
    </xf>
    <xf numFmtId="0" fontId="26" fillId="9" borderId="23" xfId="2" applyFont="1" applyFill="1" applyBorder="1" applyAlignment="1">
      <alignment horizontal="center" vertical="center" wrapText="1"/>
    </xf>
    <xf numFmtId="0" fontId="28" fillId="0" borderId="23" xfId="1150" applyFont="1" applyBorder="1" applyAlignment="1">
      <alignment horizontal="left" vertical="center" wrapText="1"/>
    </xf>
    <xf numFmtId="0" fontId="4" fillId="0" borderId="23" xfId="0" applyFont="1" applyBorder="1"/>
    <xf numFmtId="2" fontId="28" fillId="78" borderId="23" xfId="1150" applyNumberFormat="1" applyFont="1" applyFill="1" applyBorder="1" applyAlignment="1">
      <alignment horizontal="right" vertical="center" wrapText="1"/>
    </xf>
    <xf numFmtId="0" fontId="4" fillId="78" borderId="23" xfId="0" applyFont="1" applyFill="1" applyBorder="1"/>
    <xf numFmtId="2" fontId="28" fillId="0" borderId="23" xfId="1150" applyNumberFormat="1" applyFont="1" applyBorder="1" applyAlignment="1">
      <alignment horizontal="right" vertical="center" wrapText="1"/>
    </xf>
    <xf numFmtId="0" fontId="28" fillId="0" borderId="23" xfId="1150" applyFont="1" applyBorder="1" applyAlignment="1">
      <alignment horizontal="right" vertical="center" wrapText="1"/>
    </xf>
    <xf numFmtId="0" fontId="28" fillId="78" borderId="23" xfId="1150" applyFont="1" applyFill="1" applyBorder="1" applyAlignment="1">
      <alignment horizontal="right" vertical="center" wrapText="1"/>
    </xf>
    <xf numFmtId="0" fontId="26" fillId="8" borderId="23" xfId="1150" applyFont="1" applyFill="1" applyBorder="1" applyAlignment="1">
      <alignment horizontal="center" vertical="center" wrapText="1"/>
    </xf>
    <xf numFmtId="0" fontId="2" fillId="8" borderId="23" xfId="1150" applyFont="1" applyFill="1" applyBorder="1" applyAlignment="1">
      <alignment horizontal="center" vertical="center" wrapText="1"/>
    </xf>
    <xf numFmtId="0" fontId="28" fillId="9" borderId="23" xfId="1150" applyFont="1" applyFill="1" applyBorder="1" applyAlignment="1">
      <alignment vertical="center" wrapText="1"/>
    </xf>
    <xf numFmtId="0" fontId="26" fillId="9" borderId="24" xfId="1150" applyFont="1" applyFill="1" applyBorder="1" applyAlignment="1">
      <alignment horizontal="center" vertical="center" wrapText="1"/>
    </xf>
    <xf numFmtId="0" fontId="26" fillId="9" borderId="4" xfId="1150" applyFont="1" applyFill="1" applyBorder="1" applyAlignment="1">
      <alignment horizontal="center" vertical="center" wrapText="1"/>
    </xf>
    <xf numFmtId="0" fontId="26" fillId="9" borderId="23" xfId="1150" applyFont="1" applyFill="1" applyBorder="1" applyAlignment="1">
      <alignment horizontal="center" vertical="center" wrapText="1"/>
    </xf>
    <xf numFmtId="164" fontId="2" fillId="8" borderId="24" xfId="3" applyNumberFormat="1" applyFont="1" applyFill="1" applyBorder="1" applyAlignment="1">
      <alignment horizontal="center" vertical="center" wrapText="1"/>
    </xf>
    <xf numFmtId="164" fontId="2" fillId="8" borderId="4" xfId="3" applyNumberFormat="1" applyFont="1" applyFill="1" applyBorder="1" applyAlignment="1">
      <alignment horizontal="center" vertical="center" wrapText="1"/>
    </xf>
    <xf numFmtId="0" fontId="26" fillId="11" borderId="24" xfId="1150" applyFont="1" applyFill="1" applyBorder="1" applyAlignment="1">
      <alignment horizontal="center" vertical="center" wrapText="1"/>
    </xf>
    <xf numFmtId="0" fontId="26" fillId="11" borderId="4" xfId="1150" applyFont="1" applyFill="1" applyBorder="1" applyAlignment="1">
      <alignment horizontal="center" vertical="center" wrapText="1"/>
    </xf>
    <xf numFmtId="2" fontId="28" fillId="0" borderId="24" xfId="1150" applyNumberFormat="1" applyFont="1" applyFill="1" applyBorder="1" applyAlignment="1" applyProtection="1">
      <alignment horizontal="justify" vertical="center" wrapText="1"/>
      <protection locked="0"/>
    </xf>
    <xf numFmtId="2" fontId="28" fillId="0" borderId="3" xfId="1150" applyNumberFormat="1" applyFont="1" applyFill="1" applyBorder="1" applyAlignment="1" applyProtection="1">
      <alignment horizontal="justify" vertical="center" wrapText="1"/>
      <protection locked="0"/>
    </xf>
    <xf numFmtId="2" fontId="28" fillId="0" borderId="4" xfId="1150" applyNumberFormat="1" applyFont="1" applyFill="1" applyBorder="1" applyAlignment="1" applyProtection="1">
      <alignment horizontal="justify" vertical="center" wrapText="1"/>
      <protection locked="0"/>
    </xf>
    <xf numFmtId="2" fontId="26" fillId="0" borderId="23" xfId="1150" applyNumberFormat="1" applyFont="1" applyFill="1" applyBorder="1" applyAlignment="1" applyProtection="1">
      <alignment horizontal="justify" vertical="center" wrapText="1"/>
      <protection locked="0"/>
    </xf>
    <xf numFmtId="0" fontId="2" fillId="8" borderId="24" xfId="1150" applyFont="1" applyFill="1" applyBorder="1" applyAlignment="1">
      <alignment horizontal="center" vertical="center" wrapText="1"/>
    </xf>
    <xf numFmtId="0" fontId="2" fillId="8" borderId="3" xfId="1150" applyFont="1" applyFill="1" applyBorder="1" applyAlignment="1">
      <alignment horizontal="center" vertical="center" wrapText="1"/>
    </xf>
    <xf numFmtId="0" fontId="2" fillId="8" borderId="4" xfId="1150" applyFont="1" applyFill="1" applyBorder="1" applyAlignment="1">
      <alignment horizontal="center" vertical="center" wrapText="1"/>
    </xf>
    <xf numFmtId="0" fontId="88" fillId="0" borderId="0" xfId="1211" applyFont="1" applyAlignment="1">
      <alignment horizontal="center" vertical="center" wrapText="1"/>
    </xf>
    <xf numFmtId="0" fontId="26" fillId="84" borderId="23" xfId="1150" applyFont="1" applyFill="1" applyBorder="1" applyAlignment="1">
      <alignment horizontal="center" vertical="center" wrapText="1"/>
    </xf>
    <xf numFmtId="0" fontId="2" fillId="84" borderId="23" xfId="1150" applyFont="1" applyFill="1" applyBorder="1" applyAlignment="1">
      <alignment horizontal="center" vertical="center" wrapText="1"/>
    </xf>
    <xf numFmtId="0" fontId="28" fillId="85" borderId="23" xfId="1150" applyFont="1" applyFill="1" applyBorder="1" applyAlignment="1">
      <alignment vertical="center" wrapText="1"/>
    </xf>
    <xf numFmtId="0" fontId="26" fillId="85" borderId="24" xfId="1150" applyFont="1" applyFill="1" applyBorder="1" applyAlignment="1">
      <alignment horizontal="center" vertical="center" wrapText="1"/>
    </xf>
    <xf numFmtId="0" fontId="26" fillId="85" borderId="4" xfId="1150" applyFont="1" applyFill="1" applyBorder="1" applyAlignment="1">
      <alignment horizontal="center" vertical="center" wrapText="1"/>
    </xf>
    <xf numFmtId="0" fontId="26" fillId="85" borderId="23" xfId="1150" applyFont="1" applyFill="1" applyBorder="1" applyAlignment="1">
      <alignment horizontal="center" vertical="center" wrapText="1"/>
    </xf>
    <xf numFmtId="164" fontId="2" fillId="84" borderId="24" xfId="3" applyNumberFormat="1" applyFont="1" applyFill="1" applyBorder="1" applyAlignment="1">
      <alignment horizontal="center" vertical="center" wrapText="1"/>
    </xf>
    <xf numFmtId="164" fontId="2" fillId="84" borderId="4" xfId="3" applyNumberFormat="1" applyFont="1" applyFill="1" applyBorder="1" applyAlignment="1">
      <alignment horizontal="center" vertical="center" wrapText="1"/>
    </xf>
    <xf numFmtId="0" fontId="27" fillId="25" borderId="24" xfId="1029" applyFont="1" applyFill="1" applyBorder="1" applyAlignment="1" applyProtection="1">
      <alignment horizontal="left" vertical="center" wrapText="1"/>
      <protection locked="0"/>
    </xf>
    <xf numFmtId="0" fontId="32" fillId="25" borderId="3" xfId="1029" applyFont="1" applyFill="1" applyBorder="1" applyAlignment="1" applyProtection="1">
      <alignment horizontal="left" vertical="center" wrapText="1"/>
      <protection locked="0"/>
    </xf>
    <xf numFmtId="0" fontId="32" fillId="25" borderId="4" xfId="1029" applyFont="1" applyFill="1" applyBorder="1" applyAlignment="1" applyProtection="1">
      <alignment horizontal="left" vertical="center" wrapText="1"/>
      <protection locked="0"/>
    </xf>
    <xf numFmtId="0" fontId="2" fillId="84" borderId="24" xfId="1150" applyFont="1" applyFill="1" applyBorder="1" applyAlignment="1">
      <alignment horizontal="center" vertical="center" wrapText="1"/>
    </xf>
    <xf numFmtId="0" fontId="2" fillId="84" borderId="3" xfId="1150" applyFont="1" applyFill="1" applyBorder="1" applyAlignment="1">
      <alignment horizontal="center" vertical="center" wrapText="1"/>
    </xf>
    <xf numFmtId="0" fontId="2" fillId="84" borderId="4" xfId="1150" applyFont="1" applyFill="1" applyBorder="1" applyAlignment="1">
      <alignment horizontal="center" vertical="center" wrapText="1"/>
    </xf>
    <xf numFmtId="0" fontId="25" fillId="0" borderId="0" xfId="1150" applyFont="1" applyAlignment="1">
      <alignment horizontal="center" vertical="center" wrapText="1"/>
    </xf>
    <xf numFmtId="0" fontId="25" fillId="0" borderId="0" xfId="1281" applyFont="1" applyAlignment="1">
      <alignment horizontal="center" vertical="center" wrapText="1"/>
    </xf>
    <xf numFmtId="0" fontId="2" fillId="0" borderId="23" xfId="1281" applyFont="1" applyFill="1" applyBorder="1" applyAlignment="1">
      <alignment horizontal="left" vertical="center" wrapText="1"/>
    </xf>
    <xf numFmtId="0" fontId="88" fillId="0" borderId="6" xfId="1281" applyFont="1" applyBorder="1" applyAlignment="1">
      <alignment horizontal="center" vertical="center" wrapText="1"/>
    </xf>
    <xf numFmtId="0" fontId="26" fillId="11" borderId="23" xfId="1150" applyFont="1" applyFill="1" applyBorder="1" applyAlignment="1">
      <alignment horizontal="center" vertical="center" wrapText="1"/>
    </xf>
    <xf numFmtId="0" fontId="95" fillId="0" borderId="6" xfId="0" applyFont="1" applyBorder="1" applyAlignment="1">
      <alignment horizontal="center"/>
    </xf>
    <xf numFmtId="0" fontId="3" fillId="0" borderId="23" xfId="0" applyFont="1" applyBorder="1" applyAlignment="1">
      <alignment vertical="center" wrapText="1"/>
    </xf>
    <xf numFmtId="0" fontId="25" fillId="0" borderId="0" xfId="1095" applyFont="1" applyAlignment="1">
      <alignment horizontal="center" vertical="center" wrapText="1"/>
    </xf>
    <xf numFmtId="0" fontId="3" fillId="0" borderId="24" xfId="1095" applyFont="1" applyBorder="1" applyAlignment="1">
      <alignment horizontal="center" vertical="center" wrapText="1"/>
    </xf>
    <xf numFmtId="0" fontId="3" fillId="0" borderId="4" xfId="1095" applyFont="1" applyBorder="1" applyAlignment="1">
      <alignment horizontal="center" vertical="center" wrapText="1"/>
    </xf>
    <xf numFmtId="0" fontId="25" fillId="0" borderId="6" xfId="1263" applyFont="1" applyBorder="1" applyAlignment="1">
      <alignment horizontal="center" vertical="center"/>
    </xf>
    <xf numFmtId="0" fontId="51" fillId="9" borderId="26" xfId="1150" applyFont="1" applyFill="1" applyBorder="1" applyAlignment="1">
      <alignment horizontal="center" vertical="center" wrapText="1"/>
    </xf>
    <xf numFmtId="0" fontId="51" fillId="9" borderId="27" xfId="1150" applyFont="1" applyFill="1" applyBorder="1" applyAlignment="1">
      <alignment horizontal="center" vertical="center" wrapText="1"/>
    </xf>
    <xf numFmtId="0" fontId="51" fillId="85" borderId="23" xfId="1150" applyFont="1" applyFill="1" applyBorder="1" applyAlignment="1">
      <alignment horizontal="center" vertical="center" wrapText="1"/>
    </xf>
    <xf numFmtId="0" fontId="80" fillId="0" borderId="6" xfId="0" applyFont="1" applyBorder="1" applyAlignment="1">
      <alignment horizontal="center" vertical="center"/>
    </xf>
    <xf numFmtId="0" fontId="2" fillId="0" borderId="7" xfId="0" applyFont="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Border="1" applyAlignment="1">
      <alignment vertical="center" wrapText="1"/>
    </xf>
    <xf numFmtId="0" fontId="2" fillId="8" borderId="23" xfId="0" applyFont="1" applyFill="1" applyBorder="1" applyAlignment="1">
      <alignment horizontal="center" vertical="top" wrapText="1"/>
    </xf>
    <xf numFmtId="0" fontId="26" fillId="8" borderId="23"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2" fillId="0" borderId="0" xfId="0" applyFont="1" applyFill="1" applyBorder="1" applyAlignment="1">
      <alignment vertical="center" wrapText="1"/>
    </xf>
    <xf numFmtId="0" fontId="26" fillId="9" borderId="23" xfId="0" applyFont="1" applyFill="1" applyBorder="1" applyAlignment="1">
      <alignment horizontal="center" vertical="center" wrapText="1"/>
    </xf>
    <xf numFmtId="43" fontId="2" fillId="8" borderId="23" xfId="100" applyFont="1" applyFill="1" applyBorder="1" applyAlignment="1">
      <alignment horizontal="center" vertical="center" wrapText="1"/>
    </xf>
    <xf numFmtId="2" fontId="2" fillId="8" borderId="23" xfId="0" applyNumberFormat="1" applyFont="1" applyFill="1" applyBorder="1" applyAlignment="1">
      <alignment horizontal="center" vertical="center" wrapText="1"/>
    </xf>
    <xf numFmtId="0" fontId="2" fillId="8" borderId="24" xfId="0" applyFont="1" applyFill="1" applyBorder="1" applyAlignment="1">
      <alignment horizontal="center" vertical="center" wrapText="1"/>
    </xf>
    <xf numFmtId="0" fontId="3" fillId="0" borderId="23" xfId="0" applyFont="1" applyBorder="1" applyAlignment="1">
      <alignment horizontal="center" vertical="top" textRotation="90" wrapText="1"/>
    </xf>
    <xf numFmtId="0" fontId="28" fillId="9" borderId="23" xfId="0" applyFont="1" applyFill="1" applyBorder="1" applyAlignment="1">
      <alignment horizontal="center" vertical="center" wrapText="1"/>
    </xf>
    <xf numFmtId="0" fontId="3" fillId="0" borderId="23" xfId="0" applyFont="1" applyBorder="1" applyAlignment="1">
      <alignment horizontal="justify" vertical="center" wrapText="1"/>
    </xf>
    <xf numFmtId="0" fontId="34" fillId="0" borderId="23" xfId="1098" applyFont="1" applyFill="1" applyBorder="1" applyAlignment="1">
      <alignment horizontal="justify" vertical="center" wrapText="1"/>
    </xf>
    <xf numFmtId="0" fontId="2" fillId="0" borderId="24" xfId="0" applyFont="1" applyBorder="1" applyAlignment="1">
      <alignment horizontal="center" vertical="center" textRotation="90" wrapText="1"/>
    </xf>
    <xf numFmtId="0" fontId="2" fillId="0" borderId="3" xfId="0" applyFont="1" applyBorder="1" applyAlignment="1">
      <alignment horizontal="center" vertical="center" textRotation="90" wrapText="1"/>
    </xf>
    <xf numFmtId="0" fontId="2" fillId="0" borderId="4" xfId="0" applyFont="1" applyBorder="1" applyAlignment="1">
      <alignment horizontal="center" vertical="center" textRotation="90" wrapText="1"/>
    </xf>
    <xf numFmtId="0" fontId="34" fillId="9" borderId="23" xfId="0" applyFont="1" applyFill="1" applyBorder="1" applyAlignment="1">
      <alignment horizontal="center" vertical="center" wrapText="1"/>
    </xf>
    <xf numFmtId="0" fontId="34" fillId="0" borderId="6" xfId="0" applyFont="1" applyBorder="1" applyAlignment="1">
      <alignment horizontal="center"/>
    </xf>
    <xf numFmtId="0" fontId="49" fillId="9" borderId="24" xfId="0" applyFont="1" applyFill="1" applyBorder="1" applyAlignment="1">
      <alignment horizontal="center" vertical="center" wrapText="1"/>
    </xf>
    <xf numFmtId="0" fontId="49" fillId="9" borderId="4" xfId="0" applyFont="1" applyFill="1" applyBorder="1" applyAlignment="1">
      <alignment horizontal="center" vertical="center" wrapText="1"/>
    </xf>
    <xf numFmtId="43" fontId="49" fillId="80" borderId="24" xfId="100" applyFont="1" applyFill="1" applyBorder="1" applyAlignment="1">
      <alignment horizontal="center" vertical="center" wrapText="1"/>
    </xf>
    <xf numFmtId="43" fontId="49" fillId="80" borderId="4" xfId="100" applyFont="1" applyFill="1" applyBorder="1" applyAlignment="1">
      <alignment horizontal="center" vertical="center" wrapText="1"/>
    </xf>
    <xf numFmtId="43" fontId="49" fillId="81" borderId="24" xfId="100" applyFont="1" applyFill="1" applyBorder="1" applyAlignment="1">
      <alignment horizontal="center" vertical="center" wrapText="1"/>
    </xf>
    <xf numFmtId="43" fontId="49" fillId="81" borderId="4" xfId="100" applyFont="1" applyFill="1" applyBorder="1" applyAlignment="1">
      <alignment horizontal="center" vertical="center" wrapText="1"/>
    </xf>
    <xf numFmtId="2" fontId="26" fillId="21" borderId="24" xfId="0" applyNumberFormat="1" applyFont="1" applyFill="1" applyBorder="1" applyAlignment="1">
      <alignment horizontal="center" vertical="center"/>
    </xf>
    <xf numFmtId="2" fontId="26" fillId="21" borderId="3" xfId="0" applyNumberFormat="1" applyFont="1" applyFill="1" applyBorder="1" applyAlignment="1">
      <alignment horizontal="center" vertical="center"/>
    </xf>
    <xf numFmtId="2" fontId="26" fillId="21" borderId="4" xfId="0" applyNumberFormat="1" applyFont="1" applyFill="1" applyBorder="1" applyAlignment="1">
      <alignment horizontal="center" vertical="center"/>
    </xf>
    <xf numFmtId="2" fontId="49" fillId="80" borderId="24" xfId="100" applyNumberFormat="1" applyFont="1" applyFill="1" applyBorder="1" applyAlignment="1">
      <alignment horizontal="center" vertical="center" wrapText="1"/>
    </xf>
    <xf numFmtId="2" fontId="49" fillId="80" borderId="4" xfId="100" applyNumberFormat="1" applyFont="1" applyFill="1" applyBorder="1" applyAlignment="1">
      <alignment horizontal="center" vertical="center" wrapText="1"/>
    </xf>
    <xf numFmtId="0" fontId="49" fillId="9" borderId="24" xfId="0" applyFont="1" applyFill="1" applyBorder="1" applyAlignment="1">
      <alignment horizontal="justify" vertical="center" wrapText="1"/>
    </xf>
    <xf numFmtId="0" fontId="49" fillId="9" borderId="4" xfId="0" applyFont="1" applyFill="1" applyBorder="1" applyAlignment="1">
      <alignment horizontal="justify" vertical="center" wrapText="1"/>
    </xf>
    <xf numFmtId="0" fontId="28" fillId="0" borderId="24" xfId="0" applyFont="1" applyFill="1" applyBorder="1" applyAlignment="1">
      <alignment horizontal="justify" vertical="center" wrapText="1"/>
    </xf>
    <xf numFmtId="0" fontId="28" fillId="0" borderId="3" xfId="0" applyFont="1" applyFill="1" applyBorder="1" applyAlignment="1">
      <alignment horizontal="justify" vertical="center" wrapText="1"/>
    </xf>
    <xf numFmtId="0" fontId="28" fillId="0" borderId="4" xfId="0" applyFont="1" applyFill="1" applyBorder="1" applyAlignment="1">
      <alignment horizontal="justify" vertical="center" wrapText="1"/>
    </xf>
    <xf numFmtId="0" fontId="49" fillId="9" borderId="23" xfId="0" applyFont="1" applyFill="1" applyBorder="1" applyAlignment="1">
      <alignment horizontal="center" vertical="center" wrapText="1"/>
    </xf>
    <xf numFmtId="0" fontId="71" fillId="0" borderId="24" xfId="0" applyFont="1" applyFill="1" applyBorder="1" applyAlignment="1">
      <alignment horizontal="justify" vertical="center" wrapText="1"/>
    </xf>
    <xf numFmtId="0" fontId="71" fillId="0" borderId="4" xfId="0" applyFont="1" applyFill="1" applyBorder="1" applyAlignment="1">
      <alignment horizontal="justify" vertical="center" wrapText="1"/>
    </xf>
    <xf numFmtId="0" fontId="2" fillId="8" borderId="1" xfId="1150" applyFont="1" applyFill="1" applyBorder="1" applyAlignment="1">
      <alignment horizontal="center" vertical="center" wrapText="1"/>
    </xf>
    <xf numFmtId="0" fontId="26" fillId="8" borderId="1" xfId="1150" applyFont="1" applyFill="1" applyBorder="1" applyAlignment="1">
      <alignment horizontal="center" vertical="center" wrapText="1"/>
    </xf>
    <xf numFmtId="0" fontId="26" fillId="9" borderId="1" xfId="1150" applyFont="1" applyFill="1" applyBorder="1" applyAlignment="1">
      <alignment horizontal="center" vertical="center" wrapText="1"/>
    </xf>
    <xf numFmtId="0" fontId="2" fillId="0" borderId="8" xfId="1150" applyFont="1" applyBorder="1" applyAlignment="1">
      <alignment horizontal="center" vertical="center" wrapText="1"/>
    </xf>
    <xf numFmtId="0" fontId="2" fillId="0" borderId="6" xfId="1150" applyFont="1" applyBorder="1" applyAlignment="1">
      <alignment horizontal="center" vertical="center" wrapText="1"/>
    </xf>
    <xf numFmtId="0" fontId="2" fillId="0" borderId="24" xfId="1150" applyFont="1" applyFill="1" applyBorder="1" applyAlignment="1">
      <alignment horizontal="left" vertical="center" wrapText="1"/>
    </xf>
    <xf numFmtId="0" fontId="3" fillId="0" borderId="3" xfId="1150" applyFont="1" applyFill="1" applyBorder="1" applyAlignment="1">
      <alignment horizontal="left" vertical="center" wrapText="1"/>
    </xf>
    <xf numFmtId="0" fontId="3" fillId="0" borderId="4" xfId="1150" applyFont="1" applyFill="1" applyBorder="1" applyAlignment="1">
      <alignment horizontal="left" vertical="center" wrapText="1"/>
    </xf>
    <xf numFmtId="0" fontId="34" fillId="2" borderId="24" xfId="1098" applyFont="1" applyFill="1" applyBorder="1" applyAlignment="1">
      <alignment horizontal="left" vertical="center" wrapText="1"/>
    </xf>
    <xf numFmtId="0" fontId="34" fillId="2" borderId="3" xfId="1098" applyFont="1" applyFill="1" applyBorder="1" applyAlignment="1">
      <alignment horizontal="left" vertical="center" wrapText="1"/>
    </xf>
    <xf numFmtId="0" fontId="34" fillId="2" borderId="4" xfId="1098" applyFont="1" applyFill="1" applyBorder="1" applyAlignment="1">
      <alignment horizontal="left" vertical="center" wrapText="1"/>
    </xf>
    <xf numFmtId="0" fontId="4" fillId="0" borderId="23" xfId="10" applyFont="1" applyFill="1" applyBorder="1" applyAlignment="1" applyProtection="1">
      <alignment horizontal="justify" vertical="center" wrapText="1"/>
      <protection locked="0"/>
    </xf>
    <xf numFmtId="164" fontId="2" fillId="8" borderId="2" xfId="4" applyFont="1" applyFill="1" applyBorder="1" applyAlignment="1">
      <alignment horizontal="center" vertical="center" wrapText="1"/>
    </xf>
    <xf numFmtId="0" fontId="2" fillId="8" borderId="2" xfId="1150" applyFont="1" applyFill="1" applyBorder="1" applyAlignment="1">
      <alignment horizontal="center" vertical="center" wrapText="1"/>
    </xf>
    <xf numFmtId="2" fontId="2" fillId="8" borderId="2" xfId="1150" applyNumberFormat="1" applyFont="1" applyFill="1" applyBorder="1" applyAlignment="1">
      <alignment horizontal="center" vertical="center" wrapText="1"/>
    </xf>
    <xf numFmtId="2" fontId="2" fillId="8" borderId="3" xfId="1150" applyNumberFormat="1" applyFont="1" applyFill="1" applyBorder="1" applyAlignment="1">
      <alignment horizontal="center" vertical="center" wrapText="1"/>
    </xf>
    <xf numFmtId="2" fontId="2" fillId="8" borderId="4" xfId="1150" applyNumberFormat="1" applyFont="1" applyFill="1" applyBorder="1" applyAlignment="1">
      <alignment horizontal="center" vertical="center" wrapText="1"/>
    </xf>
    <xf numFmtId="0" fontId="26" fillId="11" borderId="2" xfId="1150" applyFont="1" applyFill="1" applyBorder="1" applyAlignment="1">
      <alignment horizontal="center" vertical="center" wrapText="1"/>
    </xf>
    <xf numFmtId="0" fontId="28" fillId="9" borderId="1" xfId="1150" applyFont="1" applyFill="1" applyBorder="1" applyAlignment="1">
      <alignment horizontal="center" vertical="center" wrapText="1"/>
    </xf>
    <xf numFmtId="0" fontId="2" fillId="0" borderId="0" xfId="1150" applyFont="1" applyBorder="1" applyAlignment="1">
      <alignment horizontal="center" vertical="center" wrapText="1"/>
    </xf>
    <xf numFmtId="0" fontId="28" fillId="0" borderId="24" xfId="767" applyNumberFormat="1" applyFont="1" applyFill="1" applyBorder="1" applyAlignment="1" applyProtection="1">
      <alignment horizontal="left" vertical="center" wrapText="1"/>
      <protection locked="0"/>
    </xf>
    <xf numFmtId="0" fontId="28" fillId="0" borderId="3" xfId="767" applyNumberFormat="1" applyFont="1" applyFill="1" applyBorder="1" applyAlignment="1" applyProtection="1">
      <alignment horizontal="left" vertical="center" wrapText="1"/>
      <protection locked="0"/>
    </xf>
    <xf numFmtId="0" fontId="28" fillId="0" borderId="4" xfId="767" applyNumberFormat="1" applyFont="1" applyFill="1" applyBorder="1" applyAlignment="1" applyProtection="1">
      <alignment horizontal="left" vertical="center" wrapText="1"/>
      <protection locked="0"/>
    </xf>
    <xf numFmtId="0" fontId="26" fillId="8" borderId="2" xfId="1150" applyFont="1" applyFill="1" applyBorder="1" applyAlignment="1">
      <alignment horizontal="center" vertical="center" wrapText="1"/>
    </xf>
    <xf numFmtId="0" fontId="26" fillId="8" borderId="3" xfId="1150" applyFont="1" applyFill="1" applyBorder="1" applyAlignment="1">
      <alignment horizontal="center" vertical="center" wrapText="1"/>
    </xf>
    <xf numFmtId="0" fontId="26" fillId="8" borderId="4" xfId="1150" applyFont="1" applyFill="1" applyBorder="1" applyAlignment="1">
      <alignment horizontal="center" vertical="center" wrapText="1"/>
    </xf>
    <xf numFmtId="0" fontId="26" fillId="8" borderId="5" xfId="1150" applyFont="1" applyFill="1" applyBorder="1" applyAlignment="1">
      <alignment horizontal="center" vertical="center" wrapText="1"/>
    </xf>
    <xf numFmtId="0" fontId="26" fillId="8" borderId="9" xfId="1150" applyFont="1" applyFill="1" applyBorder="1" applyAlignment="1">
      <alignment horizontal="center" vertical="center" wrapText="1"/>
    </xf>
    <xf numFmtId="0" fontId="26" fillId="9" borderId="2" xfId="1150" applyFont="1" applyFill="1" applyBorder="1" applyAlignment="1">
      <alignment horizontal="center" vertical="center" wrapText="1"/>
    </xf>
    <xf numFmtId="0" fontId="26" fillId="8" borderId="10" xfId="1150" applyFont="1" applyFill="1" applyBorder="1" applyAlignment="1">
      <alignment horizontal="center" vertical="center" wrapText="1"/>
    </xf>
    <xf numFmtId="0" fontId="28" fillId="9" borderId="1" xfId="1150" applyFont="1" applyFill="1" applyBorder="1" applyAlignment="1">
      <alignment vertical="center" wrapText="1"/>
    </xf>
    <xf numFmtId="0" fontId="26" fillId="9" borderId="2" xfId="0" applyFont="1" applyFill="1" applyBorder="1" applyAlignment="1">
      <alignment horizontal="center" vertical="center" wrapText="1"/>
    </xf>
    <xf numFmtId="0" fontId="26" fillId="9" borderId="4" xfId="0" applyFont="1" applyFill="1" applyBorder="1" applyAlignment="1">
      <alignment horizontal="center" vertical="center" wrapText="1"/>
    </xf>
    <xf numFmtId="0" fontId="26" fillId="8" borderId="5" xfId="0" applyFont="1" applyFill="1" applyBorder="1" applyAlignment="1">
      <alignment horizontal="center" vertical="center" wrapText="1"/>
    </xf>
    <xf numFmtId="0" fontId="26" fillId="8" borderId="10" xfId="0" applyFont="1" applyFill="1" applyBorder="1" applyAlignment="1">
      <alignment horizontal="center" vertical="center" wrapText="1"/>
    </xf>
    <xf numFmtId="0" fontId="2" fillId="0" borderId="0" xfId="2" applyFont="1" applyAlignment="1">
      <alignment horizontal="center" vertical="center" wrapText="1"/>
    </xf>
    <xf numFmtId="164" fontId="2" fillId="8" borderId="2" xfId="321" applyFont="1" applyFill="1" applyBorder="1" applyAlignment="1">
      <alignment horizontal="center" vertical="center" wrapText="1"/>
    </xf>
    <xf numFmtId="164" fontId="2" fillId="8" borderId="4" xfId="321" applyFont="1" applyFill="1" applyBorder="1" applyAlignment="1">
      <alignment horizontal="center" vertical="center" wrapText="1"/>
    </xf>
    <xf numFmtId="0" fontId="28" fillId="9" borderId="1" xfId="0" applyFont="1" applyFill="1" applyBorder="1" applyAlignment="1">
      <alignment vertical="center" wrapText="1"/>
    </xf>
    <xf numFmtId="0" fontId="26" fillId="8" borderId="2" xfId="0" applyFont="1" applyFill="1" applyBorder="1" applyAlignment="1">
      <alignment horizontal="center" vertical="center" wrapText="1"/>
    </xf>
    <xf numFmtId="0" fontId="26" fillId="8" borderId="3" xfId="0" applyFont="1" applyFill="1" applyBorder="1" applyAlignment="1">
      <alignment horizontal="center" vertical="center" wrapText="1"/>
    </xf>
    <xf numFmtId="0" fontId="26" fillId="8" borderId="4" xfId="0" applyFont="1" applyFill="1" applyBorder="1" applyAlignment="1">
      <alignment horizontal="center" vertical="center" wrapText="1"/>
    </xf>
    <xf numFmtId="0" fontId="26" fillId="8" borderId="9" xfId="0" applyFont="1" applyFill="1" applyBorder="1" applyAlignment="1">
      <alignment horizontal="center" vertical="center" wrapText="1"/>
    </xf>
    <xf numFmtId="0" fontId="2" fillId="0" borderId="0" xfId="1098" applyFont="1" applyBorder="1" applyAlignment="1">
      <alignment horizontal="center" vertical="center" wrapText="1"/>
    </xf>
    <xf numFmtId="0" fontId="2" fillId="9" borderId="23" xfId="1098" applyFont="1" applyFill="1" applyBorder="1" applyAlignment="1">
      <alignment horizontal="center" vertical="center" wrapText="1"/>
    </xf>
    <xf numFmtId="0" fontId="2" fillId="8" borderId="23" xfId="1098" applyFont="1" applyFill="1" applyBorder="1" applyAlignment="1">
      <alignment horizontal="center" vertical="center" wrapText="1"/>
    </xf>
    <xf numFmtId="0" fontId="28" fillId="9" borderId="23" xfId="0" applyFont="1" applyFill="1" applyBorder="1" applyAlignment="1">
      <alignment vertical="center" wrapText="1"/>
    </xf>
    <xf numFmtId="2" fontId="2" fillId="8" borderId="23" xfId="4" applyNumberFormat="1" applyFont="1" applyFill="1" applyBorder="1" applyAlignment="1">
      <alignment horizontal="center" vertical="center" wrapText="1"/>
    </xf>
    <xf numFmtId="0" fontId="51" fillId="0" borderId="23" xfId="1098" applyFont="1" applyFill="1" applyBorder="1" applyAlignment="1">
      <alignment horizontal="center" vertical="center" wrapText="1"/>
    </xf>
    <xf numFmtId="0" fontId="51" fillId="11" borderId="23" xfId="1098" applyFont="1" applyFill="1" applyBorder="1" applyAlignment="1">
      <alignment horizontal="center" vertical="center" wrapText="1"/>
    </xf>
    <xf numFmtId="43" fontId="26" fillId="9" borderId="23" xfId="3" applyFont="1" applyFill="1" applyBorder="1" applyAlignment="1">
      <alignment horizontal="center" vertical="center" wrapText="1"/>
    </xf>
    <xf numFmtId="0" fontId="26" fillId="9" borderId="23" xfId="1098" applyFont="1" applyFill="1" applyBorder="1" applyAlignment="1">
      <alignment horizontal="center" vertical="center" wrapText="1"/>
    </xf>
    <xf numFmtId="0" fontId="26" fillId="0" borderId="23" xfId="1098" applyFont="1" applyFill="1" applyBorder="1" applyAlignment="1">
      <alignment horizontal="center" vertical="center" wrapText="1"/>
    </xf>
    <xf numFmtId="0" fontId="26" fillId="0" borderId="23" xfId="2421" applyFont="1" applyFill="1" applyBorder="1" applyAlignment="1">
      <alignment horizontal="center" vertical="center" wrapText="1"/>
    </xf>
    <xf numFmtId="1" fontId="26" fillId="56" borderId="23" xfId="2421" applyNumberFormat="1" applyFont="1" applyFill="1" applyBorder="1" applyAlignment="1">
      <alignment horizontal="center" wrapText="1"/>
    </xf>
    <xf numFmtId="0" fontId="26" fillId="56" borderId="23" xfId="1098" applyFont="1" applyFill="1" applyBorder="1" applyAlignment="1">
      <alignment horizontal="center" vertical="center" wrapText="1"/>
    </xf>
    <xf numFmtId="0" fontId="88" fillId="0" borderId="6" xfId="2421" applyFont="1" applyBorder="1" applyAlignment="1">
      <alignment horizontal="center" vertical="center" wrapText="1"/>
    </xf>
    <xf numFmtId="0" fontId="26" fillId="9" borderId="23" xfId="2421" applyFont="1" applyFill="1" applyBorder="1" applyAlignment="1">
      <alignment horizontal="center" vertical="center" wrapText="1"/>
    </xf>
    <xf numFmtId="0" fontId="55" fillId="95" borderId="23" xfId="2421" applyFont="1" applyFill="1" applyBorder="1" applyAlignment="1">
      <alignment horizontal="center" vertical="center" wrapText="1"/>
    </xf>
    <xf numFmtId="0" fontId="26" fillId="68" borderId="23" xfId="1098" applyFont="1" applyFill="1" applyBorder="1" applyAlignment="1">
      <alignment horizontal="center" vertical="center" wrapText="1"/>
    </xf>
    <xf numFmtId="0" fontId="26" fillId="96" borderId="23" xfId="1098" applyFont="1" applyFill="1" applyBorder="1" applyAlignment="1">
      <alignment horizontal="center" vertical="center" wrapText="1"/>
    </xf>
    <xf numFmtId="0" fontId="26" fillId="63" borderId="23" xfId="1098" applyFont="1" applyFill="1" applyBorder="1" applyAlignment="1">
      <alignment horizontal="center" vertical="center" wrapText="1"/>
    </xf>
    <xf numFmtId="0" fontId="26" fillId="77" borderId="23" xfId="1098" applyFont="1" applyFill="1" applyBorder="1" applyAlignment="1">
      <alignment horizontal="center" vertical="center" wrapText="1"/>
    </xf>
    <xf numFmtId="0" fontId="2" fillId="0" borderId="23" xfId="2421" applyFont="1" applyFill="1" applyBorder="1" applyAlignment="1">
      <alignment horizontal="center" vertical="center" wrapText="1"/>
    </xf>
    <xf numFmtId="0" fontId="88" fillId="0" borderId="23" xfId="2070" applyFont="1" applyBorder="1" applyAlignment="1">
      <alignment horizontal="center" vertical="center"/>
    </xf>
    <xf numFmtId="0" fontId="88" fillId="0" borderId="6" xfId="2070" applyFont="1" applyBorder="1" applyAlignment="1">
      <alignment horizontal="center"/>
    </xf>
    <xf numFmtId="0" fontId="96" fillId="0" borderId="6" xfId="2070" applyFont="1" applyBorder="1" applyAlignment="1">
      <alignment horizontal="center"/>
    </xf>
    <xf numFmtId="0" fontId="34" fillId="97" borderId="23" xfId="2070" applyFont="1" applyFill="1" applyBorder="1" applyAlignment="1">
      <alignment horizontal="center" vertical="center" wrapText="1"/>
    </xf>
    <xf numFmtId="0" fontId="2" fillId="97" borderId="23" xfId="2070" applyFont="1" applyFill="1" applyBorder="1" applyAlignment="1">
      <alignment horizontal="center"/>
    </xf>
    <xf numFmtId="0" fontId="2" fillId="97" borderId="23" xfId="2070" applyFont="1" applyFill="1" applyBorder="1" applyAlignment="1">
      <alignment horizontal="center" vertical="center"/>
    </xf>
    <xf numFmtId="1" fontId="34" fillId="97" borderId="23" xfId="982" applyNumberFormat="1" applyFont="1" applyFill="1" applyBorder="1" applyAlignment="1">
      <alignment horizontal="center" vertical="center" wrapText="1"/>
    </xf>
    <xf numFmtId="0" fontId="98" fillId="2" borderId="0" xfId="1095" applyFont="1" applyFill="1" applyBorder="1" applyAlignment="1">
      <alignment horizontal="center" vertical="center"/>
    </xf>
    <xf numFmtId="0" fontId="98" fillId="2" borderId="23" xfId="1095" applyFont="1" applyFill="1" applyBorder="1" applyAlignment="1">
      <alignment horizontal="center" vertical="center" wrapText="1"/>
    </xf>
    <xf numFmtId="0" fontId="34" fillId="97" borderId="23" xfId="1095" applyFont="1" applyFill="1" applyBorder="1" applyAlignment="1">
      <alignment horizontal="center" vertical="center" wrapText="1"/>
    </xf>
    <xf numFmtId="0" fontId="4" fillId="97" borderId="23" xfId="1095" applyFont="1" applyFill="1" applyBorder="1" applyAlignment="1">
      <alignment horizontal="center" vertical="center" wrapText="1"/>
    </xf>
    <xf numFmtId="0" fontId="34" fillId="97" borderId="23" xfId="1095" applyFont="1" applyFill="1" applyBorder="1" applyAlignment="1">
      <alignment horizontal="center" vertical="center"/>
    </xf>
    <xf numFmtId="0" fontId="4" fillId="97" borderId="23" xfId="1095" applyFont="1" applyFill="1" applyBorder="1" applyAlignment="1">
      <alignment horizontal="center" vertical="center"/>
    </xf>
    <xf numFmtId="0" fontId="34" fillId="97" borderId="24" xfId="1095" applyFont="1" applyFill="1" applyBorder="1" applyAlignment="1">
      <alignment horizontal="center" vertical="center" wrapText="1"/>
    </xf>
    <xf numFmtId="0" fontId="34" fillId="97" borderId="4" xfId="1095" applyFont="1" applyFill="1" applyBorder="1" applyAlignment="1">
      <alignment horizontal="center" vertical="center" wrapText="1"/>
    </xf>
    <xf numFmtId="0" fontId="34" fillId="97" borderId="23" xfId="982" applyFont="1" applyFill="1" applyBorder="1" applyAlignment="1">
      <alignment horizontal="center" vertical="center" wrapText="1"/>
    </xf>
    <xf numFmtId="1" fontId="68" fillId="97" borderId="23" xfId="982" applyNumberFormat="1" applyFont="1" applyFill="1" applyBorder="1" applyAlignment="1">
      <alignment horizontal="center" vertical="center" wrapText="1"/>
    </xf>
    <xf numFmtId="0" fontId="68" fillId="97" borderId="23" xfId="982" applyFont="1" applyFill="1" applyBorder="1" applyAlignment="1">
      <alignment horizontal="center" vertical="center" wrapText="1"/>
    </xf>
    <xf numFmtId="0" fontId="68" fillId="97" borderId="23" xfId="1095" applyFont="1" applyFill="1" applyBorder="1" applyAlignment="1">
      <alignment horizontal="center" vertical="center" wrapText="1"/>
    </xf>
    <xf numFmtId="0" fontId="67" fillId="97" borderId="23" xfId="1095" applyFont="1" applyFill="1" applyBorder="1" applyAlignment="1">
      <alignment horizontal="center" vertical="center" wrapText="1"/>
    </xf>
    <xf numFmtId="0" fontId="68" fillId="97" borderId="23" xfId="1095" applyFont="1" applyFill="1" applyBorder="1" applyAlignment="1">
      <alignment vertical="center"/>
    </xf>
    <xf numFmtId="0" fontId="67" fillId="97" borderId="23" xfId="1095" applyFont="1" applyFill="1" applyBorder="1" applyAlignment="1">
      <alignment vertical="center"/>
    </xf>
    <xf numFmtId="1" fontId="68" fillId="97" borderId="23" xfId="1095" applyNumberFormat="1" applyFont="1" applyFill="1" applyBorder="1" applyAlignment="1">
      <alignment horizontal="center" vertical="center" wrapText="1"/>
    </xf>
    <xf numFmtId="2" fontId="49" fillId="97" borderId="23" xfId="1098" applyNumberFormat="1" applyFont="1" applyFill="1" applyBorder="1" applyAlignment="1">
      <alignment horizontal="center" vertical="center" wrapText="1"/>
    </xf>
    <xf numFmtId="0" fontId="33" fillId="63" borderId="24" xfId="1271" applyFont="1" applyFill="1" applyBorder="1" applyAlignment="1">
      <alignment horizontal="left" vertical="center" wrapText="1"/>
    </xf>
    <xf numFmtId="0" fontId="33" fillId="63" borderId="3" xfId="1271" applyFont="1" applyFill="1" applyBorder="1" applyAlignment="1">
      <alignment horizontal="left" vertical="center" wrapText="1"/>
    </xf>
    <xf numFmtId="0" fontId="33" fillId="63" borderId="4" xfId="1271" applyFont="1" applyFill="1" applyBorder="1" applyAlignment="1">
      <alignment horizontal="left" vertical="center" wrapText="1"/>
    </xf>
    <xf numFmtId="0" fontId="89" fillId="0" borderId="0" xfId="1271" applyFont="1" applyBorder="1" applyAlignment="1">
      <alignment horizontal="center"/>
    </xf>
    <xf numFmtId="0" fontId="89" fillId="0" borderId="0" xfId="1271" applyFont="1" applyBorder="1" applyAlignment="1">
      <alignment horizontal="center" wrapText="1"/>
    </xf>
    <xf numFmtId="0" fontId="49" fillId="99" borderId="23" xfId="1271" applyFont="1" applyFill="1" applyBorder="1" applyAlignment="1">
      <alignment horizontal="center" vertical="center" wrapText="1"/>
    </xf>
    <xf numFmtId="0" fontId="70" fillId="97" borderId="23" xfId="1271" applyFont="1" applyFill="1" applyBorder="1" applyAlignment="1">
      <alignment horizontal="center"/>
    </xf>
    <xf numFmtId="0" fontId="70" fillId="97" borderId="23" xfId="1271" applyFont="1" applyFill="1" applyBorder="1"/>
    <xf numFmtId="0" fontId="70" fillId="97" borderId="23" xfId="1271" applyFont="1" applyFill="1" applyBorder="1" applyAlignment="1">
      <alignment wrapText="1"/>
    </xf>
    <xf numFmtId="0" fontId="70" fillId="97" borderId="23" xfId="1271" applyFont="1" applyFill="1" applyBorder="1" applyAlignment="1">
      <alignment horizontal="center" wrapText="1"/>
    </xf>
    <xf numFmtId="0" fontId="49" fillId="100" borderId="4" xfId="1271" applyFont="1" applyFill="1" applyBorder="1" applyAlignment="1">
      <alignment horizontal="justify" vertical="center" wrapText="1"/>
    </xf>
    <xf numFmtId="0" fontId="70" fillId="0" borderId="23" xfId="1271" applyFont="1" applyBorder="1" applyAlignment="1">
      <alignment horizontal="justify" wrapText="1"/>
    </xf>
    <xf numFmtId="0" fontId="100" fillId="0" borderId="23" xfId="0" applyFont="1" applyBorder="1" applyAlignment="1">
      <alignment horizontal="center" vertical="center" wrapText="1"/>
    </xf>
    <xf numFmtId="0" fontId="84" fillId="0" borderId="0" xfId="0" applyFont="1" applyAlignment="1">
      <alignment horizontal="justify" vertical="center" wrapText="1"/>
    </xf>
    <xf numFmtId="0" fontId="84" fillId="0" borderId="0" xfId="0" applyFont="1" applyAlignment="1">
      <alignment horizontal="justify" vertical="center"/>
    </xf>
    <xf numFmtId="0" fontId="98" fillId="0" borderId="6" xfId="0" applyFont="1" applyBorder="1" applyAlignment="1">
      <alignment horizontal="center" vertical="center"/>
    </xf>
    <xf numFmtId="0" fontId="80" fillId="97" borderId="23" xfId="0" applyFont="1" applyFill="1" applyBorder="1" applyAlignment="1">
      <alignment horizontal="center" vertical="center" wrapText="1"/>
    </xf>
    <xf numFmtId="0" fontId="98" fillId="97" borderId="23" xfId="0" applyFont="1" applyFill="1" applyBorder="1" applyAlignment="1">
      <alignment horizontal="center" vertical="center" wrapText="1"/>
    </xf>
    <xf numFmtId="0" fontId="103" fillId="0" borderId="23" xfId="0" applyFont="1" applyFill="1" applyBorder="1" applyAlignment="1">
      <alignment horizontal="center" vertical="center" wrapText="1"/>
    </xf>
    <xf numFmtId="0" fontId="2" fillId="9" borderId="23" xfId="0" applyFont="1" applyFill="1" applyBorder="1" applyAlignment="1">
      <alignment horizontal="center" vertical="center" wrapText="1"/>
    </xf>
    <xf numFmtId="0" fontId="2" fillId="85" borderId="23" xfId="0" applyFont="1" applyFill="1" applyBorder="1" applyAlignment="1">
      <alignment horizontal="center" vertical="center" wrapText="1"/>
    </xf>
    <xf numFmtId="0" fontId="100" fillId="0" borderId="0" xfId="0" applyFont="1" applyAlignment="1">
      <alignment horizontal="left" vertical="center" wrapText="1"/>
    </xf>
    <xf numFmtId="0" fontId="100" fillId="0" borderId="0" xfId="0" applyFont="1" applyAlignment="1">
      <alignment horizontal="left" vertical="center"/>
    </xf>
    <xf numFmtId="0" fontId="101" fillId="0" borderId="0" xfId="0" applyFont="1" applyAlignment="1">
      <alignment horizontal="left" vertical="center"/>
    </xf>
    <xf numFmtId="0" fontId="98" fillId="0" borderId="0" xfId="0" applyFont="1" applyAlignment="1">
      <alignment horizontal="center" vertical="center" wrapText="1"/>
    </xf>
    <xf numFmtId="0" fontId="2" fillId="101" borderId="23" xfId="0" applyFont="1" applyFill="1" applyBorder="1" applyAlignment="1">
      <alignment horizontal="center" vertical="center" wrapText="1"/>
    </xf>
    <xf numFmtId="0" fontId="102" fillId="101" borderId="23" xfId="0" applyFont="1" applyFill="1" applyBorder="1" applyAlignment="1">
      <alignment horizontal="center" vertical="center" wrapText="1"/>
    </xf>
    <xf numFmtId="0" fontId="96" fillId="0" borderId="0" xfId="2421" applyFont="1" applyAlignment="1">
      <alignment horizontal="center" vertical="center" wrapText="1"/>
    </xf>
    <xf numFmtId="0" fontId="88" fillId="85" borderId="23" xfId="1272" applyFont="1" applyFill="1" applyBorder="1" applyAlignment="1">
      <alignment horizontal="center" vertical="center"/>
    </xf>
    <xf numFmtId="0" fontId="96" fillId="0" borderId="6" xfId="1272" applyFont="1" applyBorder="1" applyAlignment="1">
      <alignment horizontal="center" vertical="center"/>
    </xf>
    <xf numFmtId="0" fontId="80" fillId="97" borderId="23" xfId="1272" applyFont="1" applyFill="1" applyBorder="1" applyAlignment="1">
      <alignment horizontal="center" vertical="center" wrapText="1"/>
    </xf>
    <xf numFmtId="0" fontId="80" fillId="97" borderId="23" xfId="1272" applyFont="1" applyFill="1" applyBorder="1" applyAlignment="1">
      <alignment horizontal="left" vertical="center" wrapText="1"/>
    </xf>
    <xf numFmtId="0" fontId="88" fillId="88" borderId="25" xfId="1272" applyFont="1" applyFill="1" applyBorder="1" applyAlignment="1">
      <alignment horizontal="center" vertical="center"/>
    </xf>
    <xf numFmtId="0" fontId="88" fillId="88" borderId="26" xfId="1272" applyFont="1" applyFill="1" applyBorder="1" applyAlignment="1">
      <alignment horizontal="center" vertical="center"/>
    </xf>
    <xf numFmtId="0" fontId="96" fillId="88" borderId="26" xfId="1272" applyFont="1" applyFill="1" applyBorder="1" applyAlignment="1">
      <alignment horizontal="center" vertical="center"/>
    </xf>
    <xf numFmtId="0" fontId="96" fillId="88" borderId="27" xfId="1272" applyFont="1" applyFill="1" applyBorder="1" applyAlignment="1">
      <alignment horizontal="center" vertical="center"/>
    </xf>
    <xf numFmtId="0" fontId="96" fillId="57" borderId="23" xfId="1272" applyFont="1" applyFill="1" applyBorder="1" applyAlignment="1">
      <alignment horizontal="center" vertical="center"/>
    </xf>
    <xf numFmtId="0" fontId="96" fillId="97" borderId="24" xfId="1272" applyFont="1" applyFill="1" applyBorder="1" applyAlignment="1">
      <alignment horizontal="center" vertical="center" wrapText="1"/>
    </xf>
    <xf numFmtId="0" fontId="96" fillId="97" borderId="4" xfId="1272" applyFont="1" applyFill="1" applyBorder="1" applyAlignment="1">
      <alignment horizontal="center" vertical="center" wrapText="1"/>
    </xf>
    <xf numFmtId="0" fontId="96" fillId="97" borderId="20" xfId="1272" applyFont="1" applyFill="1" applyBorder="1" applyAlignment="1">
      <alignment horizontal="center" vertical="center" wrapText="1"/>
    </xf>
    <xf numFmtId="0" fontId="96" fillId="97" borderId="8" xfId="1272" applyFont="1" applyFill="1" applyBorder="1" applyAlignment="1">
      <alignment horizontal="center" vertical="center" wrapText="1"/>
    </xf>
    <xf numFmtId="0" fontId="26" fillId="11" borderId="23" xfId="1098" applyFont="1" applyFill="1" applyBorder="1" applyAlignment="1">
      <alignment horizontal="left" vertical="center" wrapText="1"/>
    </xf>
    <xf numFmtId="0" fontId="26" fillId="97" borderId="23" xfId="1098" applyFont="1" applyFill="1" applyBorder="1" applyAlignment="1">
      <alignment horizontal="center" vertical="center" wrapText="1"/>
    </xf>
    <xf numFmtId="2" fontId="26" fillId="97" borderId="23" xfId="1098" applyNumberFormat="1" applyFont="1" applyFill="1" applyBorder="1" applyAlignment="1">
      <alignment horizontal="center" vertical="center" wrapText="1"/>
    </xf>
    <xf numFmtId="0" fontId="34" fillId="97" borderId="25" xfId="2070" applyFont="1" applyFill="1" applyBorder="1" applyAlignment="1">
      <alignment horizontal="center" vertical="center"/>
    </xf>
    <xf numFmtId="0" fontId="34" fillId="97" borderId="26" xfId="2070" applyFont="1" applyFill="1" applyBorder="1" applyAlignment="1">
      <alignment horizontal="center" vertical="center"/>
    </xf>
    <xf numFmtId="0" fontId="34" fillId="97" borderId="27" xfId="2070" applyFont="1" applyFill="1" applyBorder="1" applyAlignment="1">
      <alignment horizontal="center" vertical="center"/>
    </xf>
    <xf numFmtId="0" fontId="80" fillId="2" borderId="6" xfId="1098" applyFont="1" applyFill="1" applyBorder="1" applyAlignment="1">
      <alignment horizontal="center" vertical="center" wrapText="1"/>
    </xf>
    <xf numFmtId="0" fontId="98" fillId="2" borderId="6" xfId="1098" applyFont="1" applyFill="1" applyBorder="1" applyAlignment="1">
      <alignment horizontal="center" vertical="center" wrapText="1"/>
    </xf>
    <xf numFmtId="0" fontId="7" fillId="97" borderId="23" xfId="1098" applyFont="1" applyFill="1" applyBorder="1" applyAlignment="1">
      <alignment horizontal="center" vertical="center" wrapText="1"/>
    </xf>
    <xf numFmtId="2" fontId="7" fillId="97" borderId="23" xfId="1098" applyNumberFormat="1" applyFont="1" applyFill="1" applyBorder="1" applyAlignment="1">
      <alignment horizontal="center" vertical="center" wrapText="1"/>
    </xf>
    <xf numFmtId="2" fontId="7" fillId="97" borderId="24" xfId="1098" applyNumberFormat="1" applyFont="1" applyFill="1" applyBorder="1" applyAlignment="1">
      <alignment horizontal="center" vertical="center" wrapText="1"/>
    </xf>
    <xf numFmtId="2" fontId="7" fillId="97" borderId="4" xfId="1098" applyNumberFormat="1" applyFont="1" applyFill="1" applyBorder="1" applyAlignment="1">
      <alignment horizontal="center" vertical="center" wrapText="1"/>
    </xf>
    <xf numFmtId="0" fontId="26" fillId="97" borderId="24" xfId="1098" applyFont="1" applyFill="1" applyBorder="1" applyAlignment="1">
      <alignment horizontal="center" vertical="center" wrapText="1"/>
    </xf>
    <xf numFmtId="0" fontId="26" fillId="97" borderId="4" xfId="1098" applyFont="1" applyFill="1" applyBorder="1" applyAlignment="1">
      <alignment horizontal="center" vertical="center" wrapText="1"/>
    </xf>
    <xf numFmtId="2" fontId="49" fillId="25" borderId="23" xfId="1098" applyNumberFormat="1" applyFont="1" applyFill="1" applyBorder="1" applyAlignment="1">
      <alignment horizontal="center" vertical="center" wrapText="1"/>
    </xf>
    <xf numFmtId="0" fontId="106" fillId="97" borderId="23" xfId="1098" applyFont="1" applyFill="1" applyBorder="1" applyAlignment="1">
      <alignment horizontal="center" vertical="center" wrapText="1"/>
    </xf>
    <xf numFmtId="0" fontId="106" fillId="97" borderId="24" xfId="1098" applyFont="1" applyFill="1" applyBorder="1" applyAlignment="1">
      <alignment horizontal="center" vertical="center" wrapText="1"/>
    </xf>
    <xf numFmtId="0" fontId="106" fillId="97" borderId="4" xfId="1098" applyFont="1" applyFill="1" applyBorder="1" applyAlignment="1">
      <alignment horizontal="center" vertical="center" wrapText="1"/>
    </xf>
    <xf numFmtId="0" fontId="49" fillId="97" borderId="24" xfId="1098" applyFont="1" applyFill="1" applyBorder="1" applyAlignment="1">
      <alignment horizontal="center" vertical="center" wrapText="1"/>
    </xf>
    <xf numFmtId="0" fontId="49" fillId="97" borderId="4" xfId="1098" applyFont="1" applyFill="1" applyBorder="1" applyAlignment="1">
      <alignment horizontal="center" vertical="center" wrapText="1"/>
    </xf>
    <xf numFmtId="0" fontId="49" fillId="97" borderId="23" xfId="1098" applyFont="1" applyFill="1" applyBorder="1" applyAlignment="1">
      <alignment horizontal="center" vertical="center" wrapText="1"/>
    </xf>
    <xf numFmtId="0" fontId="114" fillId="0" borderId="6" xfId="0" applyFont="1" applyBorder="1" applyAlignment="1">
      <alignment horizontal="center" vertical="center"/>
    </xf>
    <xf numFmtId="0" fontId="95" fillId="0" borderId="6" xfId="0" applyFont="1" applyBorder="1" applyAlignment="1">
      <alignment horizontal="center" vertical="center"/>
    </xf>
    <xf numFmtId="2" fontId="106" fillId="97" borderId="23" xfId="1098" applyNumberFormat="1" applyFont="1" applyFill="1" applyBorder="1" applyAlignment="1">
      <alignment horizontal="center" vertical="center" wrapText="1"/>
    </xf>
    <xf numFmtId="2" fontId="106" fillId="97" borderId="24" xfId="1098" applyNumberFormat="1" applyFont="1" applyFill="1" applyBorder="1" applyAlignment="1">
      <alignment horizontal="center" vertical="center" wrapText="1"/>
    </xf>
    <xf numFmtId="2" fontId="106" fillId="97" borderId="4" xfId="1098" applyNumberFormat="1" applyFont="1" applyFill="1" applyBorder="1" applyAlignment="1">
      <alignment horizontal="center" vertical="center" wrapText="1"/>
    </xf>
    <xf numFmtId="0" fontId="26" fillId="78" borderId="23" xfId="1098" applyFont="1" applyFill="1" applyBorder="1" applyAlignment="1">
      <alignment horizontal="center" vertical="center" wrapText="1"/>
    </xf>
    <xf numFmtId="0" fontId="114" fillId="2" borderId="6" xfId="1098" applyFont="1" applyFill="1" applyBorder="1" applyAlignment="1">
      <alignment horizontal="center" vertical="center" wrapText="1"/>
    </xf>
    <xf numFmtId="0" fontId="95" fillId="2" borderId="6" xfId="1098" applyFont="1" applyFill="1" applyBorder="1" applyAlignment="1">
      <alignment horizontal="center" vertical="center" wrapText="1"/>
    </xf>
    <xf numFmtId="0" fontId="26" fillId="11" borderId="23" xfId="1098" applyFont="1" applyFill="1" applyBorder="1" applyAlignment="1">
      <alignment horizontal="center" vertical="center" wrapText="1"/>
    </xf>
    <xf numFmtId="0" fontId="7" fillId="11" borderId="23" xfId="1098" applyFont="1" applyFill="1" applyBorder="1" applyAlignment="1">
      <alignment horizontal="center" vertical="center" wrapText="1"/>
    </xf>
    <xf numFmtId="0" fontId="86" fillId="0" borderId="6" xfId="0" applyFont="1" applyBorder="1" applyAlignment="1">
      <alignment horizontal="center" vertical="center"/>
    </xf>
    <xf numFmtId="0" fontId="107" fillId="0" borderId="6" xfId="0" applyFont="1" applyBorder="1" applyAlignment="1">
      <alignment horizontal="center" vertical="center"/>
    </xf>
    <xf numFmtId="0" fontId="49" fillId="25" borderId="23" xfId="1098" applyFont="1" applyFill="1" applyBorder="1" applyAlignment="1">
      <alignment horizontal="center" vertical="center" wrapText="1"/>
    </xf>
    <xf numFmtId="0" fontId="49" fillId="97" borderId="27" xfId="1098" applyFont="1" applyFill="1" applyBorder="1" applyAlignment="1">
      <alignment horizontal="center" vertical="center" wrapText="1"/>
    </xf>
    <xf numFmtId="0" fontId="87" fillId="0" borderId="24" xfId="704" applyFont="1" applyFill="1" applyBorder="1" applyAlignment="1">
      <alignment horizontal="center" vertical="center" wrapText="1"/>
    </xf>
    <xf numFmtId="0" fontId="87" fillId="0" borderId="3" xfId="704" applyFont="1" applyFill="1" applyBorder="1" applyAlignment="1">
      <alignment horizontal="center" vertical="center" wrapText="1"/>
    </xf>
    <xf numFmtId="0" fontId="89" fillId="0" borderId="6" xfId="704" applyFont="1" applyFill="1" applyBorder="1" applyAlignment="1">
      <alignment horizontal="center" vertical="center"/>
    </xf>
    <xf numFmtId="0" fontId="89" fillId="0" borderId="6" xfId="704" applyFont="1" applyFill="1" applyBorder="1" applyAlignment="1">
      <alignment horizontal="center"/>
    </xf>
    <xf numFmtId="0" fontId="89" fillId="97" borderId="23" xfId="704" applyFont="1" applyFill="1" applyBorder="1" applyAlignment="1">
      <alignment horizontal="center" vertical="center" wrapText="1"/>
    </xf>
    <xf numFmtId="0" fontId="87" fillId="97" borderId="23" xfId="704" applyFont="1" applyFill="1" applyBorder="1" applyAlignment="1">
      <alignment horizontal="center" vertical="center"/>
    </xf>
    <xf numFmtId="0" fontId="87" fillId="97" borderId="23" xfId="704" applyFont="1" applyFill="1" applyBorder="1" applyAlignment="1">
      <alignment vertical="center"/>
    </xf>
    <xf numFmtId="0" fontId="87" fillId="97" borderId="23" xfId="704" applyFont="1" applyFill="1" applyBorder="1" applyAlignment="1">
      <alignment vertical="center" wrapText="1"/>
    </xf>
    <xf numFmtId="0" fontId="5" fillId="21" borderId="23" xfId="2418" applyFont="1" applyFill="1" applyBorder="1" applyAlignment="1">
      <alignment horizontal="center" vertical="center" wrapText="1"/>
    </xf>
    <xf numFmtId="2" fontId="106" fillId="56" borderId="24" xfId="1098" applyNumberFormat="1" applyFont="1" applyFill="1" applyBorder="1" applyAlignment="1">
      <alignment horizontal="center" vertical="center" wrapText="1"/>
    </xf>
    <xf numFmtId="2" fontId="106" fillId="56" borderId="4" xfId="1098" applyNumberFormat="1" applyFont="1" applyFill="1" applyBorder="1" applyAlignment="1">
      <alignment horizontal="center" vertical="center" wrapText="1"/>
    </xf>
    <xf numFmtId="0" fontId="87" fillId="0" borderId="4" xfId="704" applyFont="1" applyFill="1" applyBorder="1" applyAlignment="1">
      <alignment horizontal="center" vertical="center" wrapText="1"/>
    </xf>
    <xf numFmtId="0" fontId="26" fillId="8" borderId="24" xfId="1150" applyFont="1" applyFill="1" applyBorder="1" applyAlignment="1">
      <alignment horizontal="center" vertical="center" wrapText="1"/>
    </xf>
    <xf numFmtId="0" fontId="26" fillId="8" borderId="25" xfId="1150" applyFont="1" applyFill="1" applyBorder="1" applyAlignment="1">
      <alignment horizontal="center" vertical="center" wrapText="1"/>
    </xf>
    <xf numFmtId="0" fontId="26" fillId="8" borderId="26" xfId="1150" applyFont="1" applyFill="1" applyBorder="1" applyAlignment="1">
      <alignment horizontal="center" vertical="center" wrapText="1"/>
    </xf>
    <xf numFmtId="0" fontId="26" fillId="8" borderId="27" xfId="1150" applyFont="1" applyFill="1" applyBorder="1" applyAlignment="1">
      <alignment horizontal="center" vertical="center" wrapText="1"/>
    </xf>
    <xf numFmtId="0" fontId="2" fillId="0" borderId="0" xfId="1095" applyFont="1" applyBorder="1" applyAlignment="1">
      <alignment horizontal="center" vertical="center" wrapText="1"/>
    </xf>
    <xf numFmtId="0" fontId="28" fillId="0" borderId="23" xfId="766" applyNumberFormat="1" applyFont="1" applyFill="1" applyBorder="1" applyAlignment="1" applyProtection="1">
      <alignment horizontal="left" vertical="center" wrapText="1"/>
      <protection locked="0"/>
    </xf>
    <xf numFmtId="0" fontId="28" fillId="0" borderId="23" xfId="1150" applyNumberFormat="1" applyFont="1" applyFill="1" applyBorder="1" applyAlignment="1" applyProtection="1">
      <alignment horizontal="justify" vertical="center" wrapText="1"/>
      <protection locked="0"/>
    </xf>
    <xf numFmtId="0" fontId="28" fillId="0" borderId="23" xfId="6" applyNumberFormat="1" applyFont="1" applyFill="1" applyBorder="1" applyAlignment="1" applyProtection="1">
      <alignment horizontal="left" vertical="center" wrapText="1"/>
      <protection locked="0"/>
    </xf>
    <xf numFmtId="0" fontId="28" fillId="0" borderId="24" xfId="821" applyFont="1" applyFill="1" applyBorder="1" applyAlignment="1" applyProtection="1">
      <alignment horizontal="left" vertical="center" wrapText="1"/>
      <protection locked="0"/>
    </xf>
    <xf numFmtId="0" fontId="28" fillId="0" borderId="3" xfId="821" applyFont="1" applyFill="1" applyBorder="1" applyAlignment="1" applyProtection="1">
      <alignment horizontal="left" vertical="center" wrapText="1"/>
      <protection locked="0"/>
    </xf>
    <xf numFmtId="0" fontId="28" fillId="0" borderId="4" xfId="821" applyFont="1" applyFill="1" applyBorder="1" applyAlignment="1" applyProtection="1">
      <alignment horizontal="left" vertical="center" wrapText="1"/>
      <protection locked="0"/>
    </xf>
    <xf numFmtId="0" fontId="28" fillId="0" borderId="24" xfId="1098" applyNumberFormat="1" applyFont="1" applyFill="1" applyBorder="1" applyAlignment="1">
      <alignment horizontal="left" vertical="top" wrapText="1"/>
    </xf>
    <xf numFmtId="0" fontId="28" fillId="0" borderId="3" xfId="1098" applyNumberFormat="1" applyFont="1" applyFill="1" applyBorder="1" applyAlignment="1">
      <alignment horizontal="left" vertical="top" wrapText="1"/>
    </xf>
    <xf numFmtId="0" fontId="28" fillId="0" borderId="4" xfId="1098" applyNumberFormat="1" applyFont="1" applyFill="1" applyBorder="1" applyAlignment="1">
      <alignment horizontal="left" vertical="top" wrapText="1"/>
    </xf>
    <xf numFmtId="164" fontId="2" fillId="8" borderId="24" xfId="321" applyFont="1" applyFill="1" applyBorder="1" applyAlignment="1">
      <alignment horizontal="center" vertical="center" wrapText="1"/>
    </xf>
    <xf numFmtId="0" fontId="26" fillId="11" borderId="24" xfId="0" applyFont="1" applyFill="1" applyBorder="1" applyAlignment="1">
      <alignment horizontal="center" vertical="center" wrapText="1"/>
    </xf>
    <xf numFmtId="0" fontId="26" fillId="11" borderId="4" xfId="0" applyFont="1" applyFill="1" applyBorder="1" applyAlignment="1">
      <alignment horizontal="center" vertical="center" wrapText="1"/>
    </xf>
    <xf numFmtId="0" fontId="28" fillId="0" borderId="24" xfId="0" applyFont="1" applyFill="1" applyBorder="1" applyAlignment="1">
      <alignment horizontal="left" vertical="center" wrapText="1"/>
    </xf>
    <xf numFmtId="0" fontId="28" fillId="0" borderId="3" xfId="0" applyFont="1" applyFill="1" applyBorder="1" applyAlignment="1">
      <alignment horizontal="left" vertical="center" wrapText="1"/>
    </xf>
    <xf numFmtId="0" fontId="28" fillId="0" borderId="4" xfId="0" applyFont="1" applyFill="1" applyBorder="1" applyAlignment="1">
      <alignment horizontal="left" vertical="center" wrapText="1"/>
    </xf>
    <xf numFmtId="0" fontId="26" fillId="0" borderId="6" xfId="2" applyFont="1" applyBorder="1" applyAlignment="1">
      <alignment horizontal="center" vertical="center" wrapText="1"/>
    </xf>
    <xf numFmtId="0" fontId="26" fillId="8" borderId="24" xfId="0" applyFont="1" applyFill="1" applyBorder="1" applyAlignment="1">
      <alignment horizontal="center" vertical="center" wrapText="1"/>
    </xf>
    <xf numFmtId="0" fontId="26" fillId="8" borderId="25" xfId="0" applyFont="1" applyFill="1" applyBorder="1" applyAlignment="1">
      <alignment horizontal="center" vertical="center" wrapText="1"/>
    </xf>
    <xf numFmtId="0" fontId="26" fillId="8" borderId="26" xfId="0" applyFont="1" applyFill="1" applyBorder="1" applyAlignment="1">
      <alignment horizontal="center" vertical="center" wrapText="1"/>
    </xf>
    <xf numFmtId="0" fontId="26" fillId="9" borderId="24" xfId="0" applyFont="1" applyFill="1" applyBorder="1" applyAlignment="1">
      <alignment horizontal="center" vertical="center" wrapText="1"/>
    </xf>
    <xf numFmtId="0" fontId="26" fillId="8" borderId="27" xfId="0" applyFont="1" applyFill="1" applyBorder="1" applyAlignment="1">
      <alignment horizontal="center" vertical="center" wrapText="1"/>
    </xf>
    <xf numFmtId="0" fontId="28" fillId="0" borderId="24" xfId="1150" applyFont="1" applyFill="1" applyBorder="1" applyAlignment="1">
      <alignment horizontal="left" vertical="center" wrapText="1"/>
    </xf>
    <xf numFmtId="0" fontId="28" fillId="0" borderId="3" xfId="1150" applyFont="1" applyFill="1" applyBorder="1" applyAlignment="1">
      <alignment horizontal="left" vertical="center" wrapText="1"/>
    </xf>
    <xf numFmtId="0" fontId="28" fillId="0" borderId="4" xfId="1150" applyFont="1" applyFill="1" applyBorder="1" applyAlignment="1">
      <alignment horizontal="left" vertical="center" wrapText="1"/>
    </xf>
    <xf numFmtId="0" fontId="33" fillId="0" borderId="24" xfId="1150" applyFont="1" applyFill="1" applyBorder="1" applyAlignment="1" applyProtection="1">
      <alignment horizontal="left" vertical="center" wrapText="1"/>
      <protection locked="0"/>
    </xf>
    <xf numFmtId="0" fontId="33" fillId="0" borderId="3" xfId="1150" applyFont="1" applyFill="1" applyBorder="1" applyAlignment="1" applyProtection="1">
      <alignment horizontal="left" vertical="center" wrapText="1"/>
      <protection locked="0"/>
    </xf>
    <xf numFmtId="0" fontId="33" fillId="0" borderId="4" xfId="1150" applyFont="1" applyFill="1" applyBorder="1" applyAlignment="1" applyProtection="1">
      <alignment horizontal="left" vertical="center" wrapText="1"/>
      <protection locked="0"/>
    </xf>
    <xf numFmtId="0" fontId="2" fillId="0" borderId="23" xfId="766" applyFont="1" applyBorder="1" applyAlignment="1">
      <alignment horizontal="left" vertical="center" wrapText="1"/>
    </xf>
    <xf numFmtId="0" fontId="3" fillId="0" borderId="23" xfId="766" applyFont="1" applyBorder="1" applyAlignment="1">
      <alignment horizontal="left" vertical="center" wrapText="1"/>
    </xf>
    <xf numFmtId="2" fontId="34" fillId="85" borderId="23" xfId="0" applyNumberFormat="1" applyFont="1" applyFill="1" applyBorder="1" applyAlignment="1">
      <alignment horizontal="center" vertical="center"/>
    </xf>
    <xf numFmtId="0" fontId="4" fillId="0" borderId="23" xfId="0" applyFont="1" applyBorder="1" applyAlignment="1">
      <alignment horizontal="center" vertical="center" wrapText="1"/>
    </xf>
    <xf numFmtId="2" fontId="4" fillId="0" borderId="0" xfId="0" applyNumberFormat="1" applyFont="1" applyFill="1" applyBorder="1" applyAlignment="1">
      <alignment horizontal="center"/>
    </xf>
    <xf numFmtId="0" fontId="28" fillId="0" borderId="23" xfId="0" applyFont="1" applyBorder="1" applyAlignment="1">
      <alignment horizontal="center" vertical="center" wrapText="1"/>
    </xf>
    <xf numFmtId="0" fontId="28" fillId="0" borderId="23" xfId="0" applyFont="1" applyFill="1" applyBorder="1" applyAlignment="1">
      <alignment horizontal="justify" vertical="center" wrapText="1"/>
    </xf>
    <xf numFmtId="0" fontId="26" fillId="9" borderId="23" xfId="1095" applyFont="1" applyFill="1" applyBorder="1" applyAlignment="1">
      <alignment horizontal="center" vertical="center" wrapText="1"/>
    </xf>
    <xf numFmtId="0" fontId="26" fillId="8" borderId="23" xfId="1095" applyFont="1" applyFill="1" applyBorder="1" applyAlignment="1">
      <alignment horizontal="center" vertical="center" wrapText="1"/>
    </xf>
    <xf numFmtId="0" fontId="80" fillId="0" borderId="6" xfId="2018" applyFont="1" applyBorder="1" applyAlignment="1">
      <alignment horizontal="center" vertical="center"/>
    </xf>
    <xf numFmtId="0" fontId="2" fillId="0" borderId="6" xfId="1215" applyFont="1" applyBorder="1" applyAlignment="1">
      <alignment horizontal="center" vertical="center" wrapText="1"/>
    </xf>
    <xf numFmtId="0" fontId="26" fillId="8" borderId="24" xfId="1215" applyFont="1" applyFill="1" applyBorder="1" applyAlignment="1">
      <alignment horizontal="center" vertical="center" wrapText="1"/>
    </xf>
    <xf numFmtId="0" fontId="26" fillId="8" borderId="3" xfId="1215" applyFont="1" applyFill="1" applyBorder="1" applyAlignment="1">
      <alignment horizontal="center" vertical="center" wrapText="1"/>
    </xf>
    <xf numFmtId="0" fontId="26" fillId="8" borderId="4" xfId="1215" applyFont="1" applyFill="1" applyBorder="1" applyAlignment="1">
      <alignment horizontal="center" vertical="center" wrapText="1"/>
    </xf>
    <xf numFmtId="0" fontId="26" fillId="8" borderId="25" xfId="1215" applyFont="1" applyFill="1" applyBorder="1" applyAlignment="1">
      <alignment horizontal="center" vertical="center" wrapText="1"/>
    </xf>
    <xf numFmtId="0" fontId="26" fillId="8" borderId="26" xfId="1215" applyFont="1" applyFill="1" applyBorder="1" applyAlignment="1">
      <alignment horizontal="center" vertical="center" wrapText="1"/>
    </xf>
    <xf numFmtId="0" fontId="2" fillId="8" borderId="23" xfId="1215" applyFont="1" applyFill="1" applyBorder="1" applyAlignment="1">
      <alignment horizontal="center" vertical="center" wrapText="1"/>
    </xf>
    <xf numFmtId="0" fontId="26" fillId="9" borderId="24" xfId="1215" applyFont="1" applyFill="1" applyBorder="1" applyAlignment="1">
      <alignment horizontal="center" vertical="center" wrapText="1"/>
    </xf>
    <xf numFmtId="0" fontId="26" fillId="9" borderId="4" xfId="1215" applyFont="1" applyFill="1" applyBorder="1" applyAlignment="1">
      <alignment horizontal="center" vertical="center" wrapText="1"/>
    </xf>
    <xf numFmtId="0" fontId="26" fillId="8" borderId="27" xfId="1215" applyFont="1" applyFill="1" applyBorder="1" applyAlignment="1">
      <alignment horizontal="center" vertical="center" wrapText="1"/>
    </xf>
    <xf numFmtId="0" fontId="2" fillId="8" borderId="24" xfId="1215" applyFont="1" applyFill="1" applyBorder="1" applyAlignment="1">
      <alignment horizontal="center" vertical="center" wrapText="1"/>
    </xf>
    <xf numFmtId="0" fontId="2" fillId="8" borderId="3" xfId="1215" applyFont="1" applyFill="1" applyBorder="1" applyAlignment="1">
      <alignment horizontal="center" vertical="center" wrapText="1"/>
    </xf>
    <xf numFmtId="0" fontId="2" fillId="8" borderId="4" xfId="1215" applyFont="1" applyFill="1" applyBorder="1" applyAlignment="1">
      <alignment horizontal="center" vertical="center" wrapText="1"/>
    </xf>
    <xf numFmtId="0" fontId="26" fillId="11" borderId="24" xfId="1215" applyFont="1" applyFill="1" applyBorder="1" applyAlignment="1">
      <alignment horizontal="center" vertical="center" wrapText="1"/>
    </xf>
    <xf numFmtId="0" fontId="26" fillId="11" borderId="4" xfId="1215" applyFont="1" applyFill="1" applyBorder="1" applyAlignment="1">
      <alignment horizontal="center" vertical="center" wrapText="1"/>
    </xf>
    <xf numFmtId="0" fontId="28" fillId="9" borderId="23" xfId="1215" applyFont="1" applyFill="1" applyBorder="1" applyAlignment="1">
      <alignment vertical="center" wrapText="1"/>
    </xf>
    <xf numFmtId="0" fontId="2" fillId="0" borderId="6" xfId="1095" applyFont="1" applyBorder="1" applyAlignment="1">
      <alignment horizontal="center" vertical="center" wrapText="1"/>
    </xf>
    <xf numFmtId="0" fontId="33" fillId="0" borderId="24" xfId="766" applyFont="1" applyFill="1" applyBorder="1" applyAlignment="1" applyProtection="1">
      <alignment horizontal="left" vertical="center" wrapText="1"/>
      <protection locked="0"/>
    </xf>
    <xf numFmtId="0" fontId="33" fillId="0" borderId="3" xfId="766" applyFont="1" applyFill="1" applyBorder="1" applyAlignment="1" applyProtection="1">
      <alignment horizontal="left" vertical="center" wrapText="1"/>
      <protection locked="0"/>
    </xf>
    <xf numFmtId="0" fontId="33" fillId="0" borderId="4" xfId="766" applyFont="1" applyFill="1" applyBorder="1" applyAlignment="1" applyProtection="1">
      <alignment horizontal="left" vertical="center" wrapText="1"/>
      <protection locked="0"/>
    </xf>
    <xf numFmtId="0" fontId="43" fillId="0" borderId="23" xfId="0" applyFont="1" applyFill="1" applyBorder="1" applyAlignment="1">
      <alignment horizontal="justify" vertical="center" wrapText="1"/>
    </xf>
    <xf numFmtId="0" fontId="65" fillId="79" borderId="20" xfId="0" applyFont="1" applyFill="1" applyBorder="1" applyAlignment="1">
      <alignment horizontal="center" vertical="center" wrapText="1"/>
    </xf>
    <xf numFmtId="0" fontId="65" fillId="79" borderId="21" xfId="0" applyFont="1" applyFill="1" applyBorder="1" applyAlignment="1">
      <alignment horizontal="center" vertical="center" wrapText="1"/>
    </xf>
    <xf numFmtId="0" fontId="55" fillId="15" borderId="21" xfId="0" applyFont="1" applyFill="1" applyBorder="1" applyAlignment="1">
      <alignment horizontal="center" vertical="center" wrapText="1"/>
    </xf>
    <xf numFmtId="0" fontId="55" fillId="15" borderId="22" xfId="0" applyFont="1" applyFill="1" applyBorder="1" applyAlignment="1">
      <alignment horizontal="center" vertical="center" wrapText="1"/>
    </xf>
    <xf numFmtId="0" fontId="34" fillId="0" borderId="0" xfId="0" applyFont="1" applyFill="1" applyBorder="1" applyAlignment="1">
      <alignment horizontal="left" vertical="center" wrapText="1"/>
    </xf>
    <xf numFmtId="0" fontId="28" fillId="0" borderId="23" xfId="0" applyFont="1" applyFill="1" applyBorder="1" applyAlignment="1" applyProtection="1">
      <alignment horizontal="justify" vertical="center" wrapText="1"/>
      <protection locked="0"/>
    </xf>
    <xf numFmtId="0" fontId="28" fillId="0" borderId="24" xfId="15" applyFont="1" applyFill="1" applyBorder="1" applyAlignment="1">
      <alignment horizontal="center" vertical="center" wrapText="1"/>
    </xf>
    <xf numFmtId="0" fontId="28" fillId="0" borderId="4" xfId="15" applyFont="1" applyFill="1" applyBorder="1" applyAlignment="1">
      <alignment horizontal="center" vertical="center" wrapText="1"/>
    </xf>
    <xf numFmtId="0" fontId="4" fillId="0" borderId="24"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24" xfId="0" applyFont="1" applyFill="1" applyBorder="1" applyAlignment="1">
      <alignment vertical="center" wrapText="1"/>
    </xf>
    <xf numFmtId="0" fontId="4" fillId="0" borderId="4" xfId="0" applyFont="1" applyFill="1" applyBorder="1" applyAlignment="1">
      <alignment vertical="center" wrapText="1"/>
    </xf>
    <xf numFmtId="0" fontId="3" fillId="0" borderId="23" xfId="2020" applyFont="1" applyBorder="1" applyAlignment="1">
      <alignment horizontal="justify" vertical="center" wrapText="1"/>
      <protection locked="0"/>
    </xf>
    <xf numFmtId="0" fontId="3" fillId="68" borderId="23" xfId="2020" applyFont="1" applyFill="1" applyBorder="1" applyAlignment="1">
      <alignment horizontal="justify" vertical="center" wrapText="1"/>
      <protection locked="0"/>
    </xf>
    <xf numFmtId="0" fontId="71" fillId="0" borderId="23" xfId="0" applyFont="1" applyBorder="1" applyAlignment="1" applyProtection="1">
      <alignment horizontal="justify" vertical="center" wrapText="1"/>
      <protection locked="0"/>
    </xf>
    <xf numFmtId="0" fontId="34" fillId="9" borderId="23" xfId="0" applyFont="1" applyFill="1" applyBorder="1" applyAlignment="1">
      <alignment horizontal="left" vertical="center" wrapText="1"/>
    </xf>
    <xf numFmtId="0" fontId="34" fillId="11" borderId="25" xfId="0" applyFont="1" applyFill="1" applyBorder="1" applyAlignment="1">
      <alignment horizontal="center" vertical="center" wrapText="1"/>
    </xf>
    <xf numFmtId="0" fontId="34" fillId="11" borderId="26" xfId="0" applyFont="1" applyFill="1" applyBorder="1" applyAlignment="1">
      <alignment horizontal="center" vertical="center" wrapText="1"/>
    </xf>
    <xf numFmtId="0" fontId="34" fillId="11" borderId="27" xfId="0" applyFont="1" applyFill="1" applyBorder="1" applyAlignment="1">
      <alignment horizontal="center" vertical="center" wrapText="1"/>
    </xf>
    <xf numFmtId="0" fontId="34" fillId="68" borderId="25" xfId="0" applyFont="1" applyFill="1" applyBorder="1" applyAlignment="1">
      <alignment horizontal="center" vertical="center" wrapText="1"/>
    </xf>
    <xf numFmtId="0" fontId="34" fillId="68" borderId="26" xfId="0" applyFont="1" applyFill="1" applyBorder="1" applyAlignment="1">
      <alignment horizontal="center" vertical="center" wrapText="1"/>
    </xf>
    <xf numFmtId="0" fontId="34" fillId="68" borderId="27" xfId="0" applyFont="1" applyFill="1" applyBorder="1" applyAlignment="1">
      <alignment horizontal="center" vertical="center" wrapText="1"/>
    </xf>
    <xf numFmtId="164" fontId="2" fillId="8" borderId="23" xfId="1" applyFont="1" applyFill="1" applyBorder="1" applyAlignment="1">
      <alignment horizontal="left" vertical="center" wrapText="1"/>
    </xf>
    <xf numFmtId="0" fontId="4" fillId="25" borderId="23" xfId="0" applyFont="1" applyFill="1" applyBorder="1" applyAlignment="1">
      <alignment horizontal="center" vertical="center" wrapText="1"/>
    </xf>
    <xf numFmtId="0" fontId="75" fillId="25" borderId="24" xfId="2" applyFont="1" applyFill="1" applyBorder="1" applyAlignment="1">
      <alignment horizontal="justify" vertical="center" wrapText="1"/>
    </xf>
    <xf numFmtId="0" fontId="75" fillId="25" borderId="3" xfId="2" applyFont="1" applyFill="1" applyBorder="1" applyAlignment="1">
      <alignment horizontal="justify" vertical="center" wrapText="1"/>
    </xf>
    <xf numFmtId="0" fontId="75" fillId="25" borderId="4" xfId="2" applyFont="1" applyFill="1" applyBorder="1" applyAlignment="1">
      <alignment horizontal="justify" vertical="center" wrapText="1"/>
    </xf>
    <xf numFmtId="0" fontId="65" fillId="79" borderId="7" xfId="0" applyFont="1" applyFill="1" applyBorder="1" applyAlignment="1">
      <alignment horizontal="center" vertical="center" wrapText="1"/>
    </xf>
    <xf numFmtId="0" fontId="65" fillId="79" borderId="0" xfId="0" applyFont="1" applyFill="1" applyAlignment="1">
      <alignment horizontal="center" vertical="center" wrapText="1"/>
    </xf>
    <xf numFmtId="0" fontId="55" fillId="15" borderId="0" xfId="0" applyFont="1" applyFill="1" applyAlignment="1">
      <alignment horizontal="center" vertical="center" wrapText="1"/>
    </xf>
    <xf numFmtId="0" fontId="54" fillId="0" borderId="6" xfId="0" applyFont="1" applyFill="1" applyBorder="1" applyAlignment="1">
      <alignment horizontal="left" vertical="center" wrapText="1"/>
    </xf>
    <xf numFmtId="0" fontId="28" fillId="0" borderId="24" xfId="0" applyFont="1" applyBorder="1" applyAlignment="1">
      <alignment horizontal="justify" vertical="center" wrapText="1"/>
    </xf>
    <xf numFmtId="0" fontId="28" fillId="0" borderId="4" xfId="0" applyFont="1" applyBorder="1" applyAlignment="1">
      <alignment horizontal="justify" vertical="center" wrapText="1"/>
    </xf>
    <xf numFmtId="164" fontId="2" fillId="8" borderId="23" xfId="2024" applyNumberFormat="1" applyFont="1" applyFill="1" applyBorder="1" applyAlignment="1">
      <alignment horizontal="left" vertical="center" wrapText="1"/>
    </xf>
    <xf numFmtId="0" fontId="65" fillId="79" borderId="7" xfId="1141" applyFont="1" applyFill="1" applyBorder="1" applyAlignment="1">
      <alignment horizontal="center" vertical="center" wrapText="1"/>
    </xf>
    <xf numFmtId="0" fontId="65" fillId="79" borderId="0" xfId="1141" applyFont="1" applyFill="1" applyAlignment="1">
      <alignment horizontal="center" vertical="center" wrapText="1"/>
    </xf>
    <xf numFmtId="0" fontId="55" fillId="15" borderId="0" xfId="1141" applyFont="1" applyFill="1" applyAlignment="1">
      <alignment horizontal="left" vertical="center" wrapText="1"/>
    </xf>
    <xf numFmtId="0" fontId="54" fillId="0" borderId="0" xfId="1141" applyFont="1" applyFill="1" applyBorder="1" applyAlignment="1">
      <alignment horizontal="left" vertical="center" wrapText="1"/>
    </xf>
    <xf numFmtId="2" fontId="28" fillId="25" borderId="24" xfId="1150" applyNumberFormat="1" applyFont="1" applyFill="1" applyBorder="1" applyAlignment="1">
      <alignment horizontal="justify" vertical="center" wrapText="1"/>
    </xf>
    <xf numFmtId="2" fontId="28" fillId="25" borderId="3" xfId="1150" applyNumberFormat="1" applyFont="1" applyFill="1" applyBorder="1" applyAlignment="1">
      <alignment horizontal="justify" vertical="center" wrapText="1"/>
    </xf>
    <xf numFmtId="2" fontId="28" fillId="25" borderId="4" xfId="1150" applyNumberFormat="1" applyFont="1" applyFill="1" applyBorder="1" applyAlignment="1">
      <alignment horizontal="justify" vertical="center" wrapText="1"/>
    </xf>
    <xf numFmtId="0" fontId="65" fillId="82" borderId="20" xfId="0" applyFont="1" applyFill="1" applyBorder="1" applyAlignment="1">
      <alignment horizontal="center" vertical="center" wrapText="1"/>
    </xf>
    <xf numFmtId="0" fontId="65" fillId="82" borderId="21" xfId="0" applyFont="1" applyFill="1" applyBorder="1" applyAlignment="1">
      <alignment horizontal="center" vertical="center" wrapText="1"/>
    </xf>
    <xf numFmtId="0" fontId="55" fillId="82" borderId="22" xfId="0" applyFont="1" applyFill="1" applyBorder="1" applyAlignment="1">
      <alignment horizontal="center" vertical="center" wrapText="1"/>
    </xf>
    <xf numFmtId="0" fontId="54" fillId="0" borderId="0" xfId="0" applyFont="1" applyFill="1" applyBorder="1" applyAlignment="1">
      <alignment horizontal="left" vertical="center" wrapText="1"/>
    </xf>
    <xf numFmtId="0" fontId="34" fillId="11" borderId="23" xfId="0" applyFont="1" applyFill="1" applyBorder="1" applyAlignment="1">
      <alignment horizontal="center" vertical="center"/>
    </xf>
    <xf numFmtId="0" fontId="4" fillId="25" borderId="24" xfId="0" applyNumberFormat="1" applyFont="1" applyFill="1" applyBorder="1" applyAlignment="1">
      <alignment horizontal="justify" vertical="center" wrapText="1"/>
    </xf>
    <xf numFmtId="0" fontId="4" fillId="25" borderId="3" xfId="0" applyNumberFormat="1" applyFont="1" applyFill="1" applyBorder="1" applyAlignment="1">
      <alignment horizontal="justify" vertical="center" wrapText="1"/>
    </xf>
    <xf numFmtId="0" fontId="4" fillId="25" borderId="4" xfId="0" applyNumberFormat="1" applyFont="1" applyFill="1" applyBorder="1" applyAlignment="1">
      <alignment horizontal="justify" vertical="center" wrapText="1"/>
    </xf>
    <xf numFmtId="0" fontId="4" fillId="0" borderId="24" xfId="0" applyNumberFormat="1" applyFont="1" applyBorder="1" applyAlignment="1">
      <alignment horizontal="justify" vertical="center" wrapText="1"/>
    </xf>
    <xf numFmtId="0" fontId="4" fillId="0" borderId="3" xfId="0" applyNumberFormat="1" applyFont="1" applyBorder="1" applyAlignment="1">
      <alignment horizontal="justify" vertical="center" wrapText="1"/>
    </xf>
    <xf numFmtId="0" fontId="4" fillId="0" borderId="4" xfId="0" applyNumberFormat="1" applyFont="1" applyBorder="1" applyAlignment="1">
      <alignment horizontal="justify" vertical="center" wrapText="1"/>
    </xf>
    <xf numFmtId="0" fontId="4" fillId="0" borderId="24" xfId="0" applyNumberFormat="1" applyFont="1" applyFill="1" applyBorder="1" applyAlignment="1">
      <alignment horizontal="justify" vertical="center" wrapText="1"/>
    </xf>
    <xf numFmtId="0" fontId="4" fillId="0" borderId="3" xfId="0" applyNumberFormat="1" applyFont="1" applyFill="1" applyBorder="1" applyAlignment="1">
      <alignment horizontal="justify" vertical="center" wrapText="1"/>
    </xf>
    <xf numFmtId="0" fontId="4" fillId="0" borderId="4" xfId="0" applyNumberFormat="1" applyFont="1" applyFill="1" applyBorder="1" applyAlignment="1">
      <alignment horizontal="justify" vertical="center" wrapText="1"/>
    </xf>
    <xf numFmtId="0" fontId="28" fillId="0" borderId="24" xfId="0" applyNumberFormat="1" applyFont="1" applyFill="1" applyBorder="1" applyAlignment="1">
      <alignment horizontal="justify" vertical="center" wrapText="1"/>
    </xf>
    <xf numFmtId="0" fontId="28" fillId="0" borderId="3" xfId="0" applyNumberFormat="1" applyFont="1" applyFill="1" applyBorder="1" applyAlignment="1">
      <alignment horizontal="justify" vertical="center" wrapText="1"/>
    </xf>
    <xf numFmtId="0" fontId="28" fillId="0" borderId="4" xfId="0" applyNumberFormat="1" applyFont="1" applyFill="1" applyBorder="1" applyAlignment="1">
      <alignment horizontal="justify" vertical="center" wrapText="1"/>
    </xf>
    <xf numFmtId="0" fontId="3" fillId="61" borderId="24" xfId="1" applyNumberFormat="1" applyFont="1" applyFill="1" applyBorder="1" applyAlignment="1">
      <alignment horizontal="justify" vertical="center" wrapText="1"/>
    </xf>
    <xf numFmtId="0" fontId="3" fillId="61" borderId="3" xfId="1" applyNumberFormat="1" applyFont="1" applyFill="1" applyBorder="1" applyAlignment="1">
      <alignment horizontal="justify" vertical="center" wrapText="1"/>
    </xf>
    <xf numFmtId="0" fontId="3" fillId="61" borderId="4" xfId="1" applyNumberFormat="1" applyFont="1" applyFill="1" applyBorder="1" applyAlignment="1">
      <alignment horizontal="justify" vertical="center" wrapText="1"/>
    </xf>
    <xf numFmtId="0" fontId="34" fillId="21" borderId="23" xfId="0" applyFont="1" applyFill="1" applyBorder="1" applyAlignment="1">
      <alignment horizontal="center" vertical="center"/>
    </xf>
    <xf numFmtId="0" fontId="67" fillId="0" borderId="24" xfId="0" applyNumberFormat="1" applyFont="1" applyFill="1" applyBorder="1" applyAlignment="1">
      <alignment horizontal="justify" vertical="center" wrapText="1"/>
    </xf>
    <xf numFmtId="0" fontId="67" fillId="0" borderId="3" xfId="0" applyNumberFormat="1" applyFont="1" applyFill="1" applyBorder="1" applyAlignment="1">
      <alignment horizontal="justify" vertical="center" wrapText="1"/>
    </xf>
    <xf numFmtId="0" fontId="67" fillId="0" borderId="4" xfId="0" applyNumberFormat="1" applyFont="1" applyFill="1" applyBorder="1" applyAlignment="1">
      <alignment horizontal="justify" vertical="center" wrapText="1"/>
    </xf>
    <xf numFmtId="0" fontId="3" fillId="0" borderId="24" xfId="1" applyNumberFormat="1" applyFont="1" applyFill="1" applyBorder="1" applyAlignment="1">
      <alignment horizontal="justify" vertical="center" wrapText="1"/>
    </xf>
    <xf numFmtId="0" fontId="3" fillId="0" borderId="3" xfId="1" applyNumberFormat="1" applyFont="1" applyFill="1" applyBorder="1" applyAlignment="1">
      <alignment horizontal="justify" vertical="center" wrapText="1"/>
    </xf>
    <xf numFmtId="0" fontId="3" fillId="0" borderId="4" xfId="1" applyNumberFormat="1" applyFont="1" applyFill="1" applyBorder="1" applyAlignment="1">
      <alignment horizontal="justify" vertical="center" wrapText="1"/>
    </xf>
    <xf numFmtId="0" fontId="3" fillId="18" borderId="24" xfId="1" applyNumberFormat="1" applyFont="1" applyFill="1" applyBorder="1" applyAlignment="1">
      <alignment horizontal="justify" vertical="center" wrapText="1"/>
    </xf>
    <xf numFmtId="0" fontId="3" fillId="18" borderId="3" xfId="1" applyNumberFormat="1" applyFont="1" applyFill="1" applyBorder="1" applyAlignment="1">
      <alignment horizontal="justify" vertical="center" wrapText="1"/>
    </xf>
    <xf numFmtId="0" fontId="3" fillId="18" borderId="4" xfId="1" applyNumberFormat="1" applyFont="1" applyFill="1" applyBorder="1" applyAlignment="1">
      <alignment horizontal="justify" vertical="center" wrapText="1"/>
    </xf>
    <xf numFmtId="0" fontId="34" fillId="11" borderId="25" xfId="0" applyFont="1" applyFill="1" applyBorder="1" applyAlignment="1">
      <alignment horizontal="center" vertical="center"/>
    </xf>
    <xf numFmtId="0" fontId="34" fillId="11" borderId="27" xfId="0" applyFont="1" applyFill="1" applyBorder="1" applyAlignment="1">
      <alignment horizontal="center" vertical="center"/>
    </xf>
    <xf numFmtId="0" fontId="32" fillId="0" borderId="24" xfId="7" applyFont="1" applyBorder="1" applyAlignment="1" applyProtection="1">
      <alignment horizontal="justify" vertical="center" wrapText="1"/>
      <protection locked="0"/>
    </xf>
    <xf numFmtId="0" fontId="32" fillId="0" borderId="3" xfId="7" applyFont="1" applyBorder="1" applyAlignment="1" applyProtection="1">
      <alignment horizontal="justify" vertical="center" wrapText="1"/>
      <protection locked="0"/>
    </xf>
    <xf numFmtId="0" fontId="32" fillId="0" borderId="4" xfId="7" applyFont="1" applyBorder="1" applyAlignment="1" applyProtection="1">
      <alignment horizontal="justify" vertical="center" wrapText="1"/>
      <protection locked="0"/>
    </xf>
    <xf numFmtId="164" fontId="2" fillId="76" borderId="23" xfId="1" applyFont="1" applyFill="1" applyBorder="1" applyAlignment="1">
      <alignment horizontal="left" vertical="center" wrapText="1"/>
    </xf>
    <xf numFmtId="164" fontId="2" fillId="22" borderId="23" xfId="1" applyFont="1" applyFill="1" applyBorder="1" applyAlignment="1">
      <alignment horizontal="left" vertical="center" wrapText="1"/>
    </xf>
    <xf numFmtId="0" fontId="26" fillId="0" borderId="23" xfId="0" applyFont="1" applyBorder="1" applyAlignment="1">
      <alignment horizontal="justify" vertical="center" wrapText="1"/>
    </xf>
    <xf numFmtId="0" fontId="26" fillId="0" borderId="23" xfId="7" applyFont="1" applyFill="1" applyBorder="1" applyAlignment="1" applyProtection="1">
      <alignment horizontal="justify" vertical="center" wrapText="1"/>
      <protection locked="0"/>
    </xf>
    <xf numFmtId="164" fontId="2" fillId="17" borderId="23" xfId="1" applyFont="1" applyFill="1" applyBorder="1" applyAlignment="1">
      <alignment horizontal="left" vertical="center" wrapText="1"/>
    </xf>
    <xf numFmtId="0" fontId="33" fillId="25" borderId="24" xfId="0" applyNumberFormat="1" applyFont="1" applyFill="1" applyBorder="1" applyAlignment="1">
      <alignment horizontal="justify" vertical="center" wrapText="1"/>
    </xf>
    <xf numFmtId="0" fontId="33" fillId="25" borderId="23" xfId="1150" applyFont="1" applyFill="1" applyBorder="1" applyAlignment="1">
      <alignment horizontal="justify" vertical="center" wrapText="1"/>
    </xf>
    <xf numFmtId="0" fontId="28" fillId="25" borderId="23" xfId="1150" applyFont="1" applyFill="1" applyBorder="1" applyAlignment="1">
      <alignment horizontal="justify" vertical="center" wrapText="1"/>
    </xf>
    <xf numFmtId="0" fontId="26" fillId="0" borderId="23" xfId="1150" applyFont="1" applyFill="1" applyBorder="1" applyAlignment="1">
      <alignment horizontal="justify" vertical="center" wrapText="1"/>
    </xf>
    <xf numFmtId="0" fontId="65" fillId="79" borderId="7" xfId="1150" applyFont="1" applyFill="1" applyBorder="1" applyAlignment="1">
      <alignment horizontal="center" vertical="center" wrapText="1"/>
    </xf>
    <xf numFmtId="0" fontId="65" fillId="79" borderId="0" xfId="1150" applyFont="1" applyFill="1" applyBorder="1" applyAlignment="1">
      <alignment horizontal="center" vertical="center" wrapText="1"/>
    </xf>
    <xf numFmtId="0" fontId="54" fillId="0" borderId="6" xfId="1150" applyFont="1" applyFill="1" applyBorder="1" applyAlignment="1">
      <alignment horizontal="left" vertical="center" wrapText="1"/>
    </xf>
    <xf numFmtId="0" fontId="26" fillId="25" borderId="24" xfId="2019" applyNumberFormat="1" applyFont="1" applyFill="1" applyBorder="1" applyAlignment="1">
      <alignment horizontal="justify" vertical="center" wrapText="1"/>
    </xf>
    <xf numFmtId="0" fontId="26" fillId="25" borderId="3" xfId="2019" applyNumberFormat="1" applyFont="1" applyFill="1" applyBorder="1" applyAlignment="1">
      <alignment horizontal="justify" vertical="center" wrapText="1"/>
    </xf>
    <xf numFmtId="0" fontId="26" fillId="25" borderId="4" xfId="2019" applyNumberFormat="1" applyFont="1" applyFill="1" applyBorder="1" applyAlignment="1">
      <alignment horizontal="justify" vertical="center" wrapText="1"/>
    </xf>
    <xf numFmtId="0" fontId="34" fillId="0" borderId="24" xfId="2018" applyFont="1" applyFill="1" applyBorder="1" applyAlignment="1">
      <alignment horizontal="justify" vertical="center" wrapText="1"/>
    </xf>
    <xf numFmtId="0" fontId="34" fillId="0" borderId="3" xfId="2018" applyFont="1" applyFill="1" applyBorder="1" applyAlignment="1">
      <alignment horizontal="justify" vertical="center" wrapText="1"/>
    </xf>
    <xf numFmtId="0" fontId="34" fillId="0" borderId="4" xfId="2018" applyFont="1" applyFill="1" applyBorder="1" applyAlignment="1">
      <alignment horizontal="justify" vertical="center" wrapText="1"/>
    </xf>
    <xf numFmtId="0" fontId="28" fillId="0" borderId="24" xfId="2019" applyNumberFormat="1" applyFont="1" applyFill="1" applyBorder="1" applyAlignment="1">
      <alignment horizontal="justify" vertical="center" wrapText="1"/>
    </xf>
    <xf numFmtId="0" fontId="28" fillId="0" borderId="3" xfId="2019" applyNumberFormat="1" applyFont="1" applyFill="1" applyBorder="1" applyAlignment="1">
      <alignment horizontal="justify" vertical="center" wrapText="1"/>
    </xf>
    <xf numFmtId="0" fontId="28" fillId="0" borderId="4" xfId="2019" applyNumberFormat="1" applyFont="1" applyFill="1" applyBorder="1" applyAlignment="1">
      <alignment horizontal="justify" vertical="center" wrapText="1"/>
    </xf>
    <xf numFmtId="0" fontId="72" fillId="25" borderId="23" xfId="2019" applyNumberFormat="1" applyFont="1" applyFill="1" applyBorder="1" applyAlignment="1">
      <alignment horizontal="justify" vertical="center" wrapText="1"/>
    </xf>
    <xf numFmtId="0" fontId="65" fillId="79" borderId="7" xfId="2018" applyFont="1" applyFill="1" applyBorder="1" applyAlignment="1">
      <alignment horizontal="center" vertical="center" wrapText="1"/>
    </xf>
    <xf numFmtId="0" fontId="65" fillId="79" borderId="0" xfId="2018" applyFont="1" applyFill="1" applyAlignment="1">
      <alignment horizontal="center" vertical="center" wrapText="1"/>
    </xf>
    <xf numFmtId="0" fontId="55" fillId="15" borderId="0" xfId="2018" applyFont="1" applyFill="1" applyAlignment="1">
      <alignment horizontal="center" vertical="center" wrapText="1"/>
    </xf>
    <xf numFmtId="0" fontId="54" fillId="0" borderId="6" xfId="2018" applyFont="1" applyFill="1" applyBorder="1" applyAlignment="1">
      <alignment horizontal="left" vertical="center" wrapText="1"/>
    </xf>
    <xf numFmtId="0" fontId="34" fillId="0" borderId="24" xfId="2018" applyFont="1" applyFill="1" applyBorder="1" applyAlignment="1">
      <alignment horizontal="center" vertical="center" wrapText="1"/>
    </xf>
    <xf numFmtId="0" fontId="34" fillId="0" borderId="3" xfId="2018" applyFont="1" applyFill="1" applyBorder="1" applyAlignment="1">
      <alignment horizontal="center" vertical="center" wrapText="1"/>
    </xf>
    <xf numFmtId="0" fontId="34" fillId="0" borderId="4" xfId="2018" applyFont="1" applyFill="1" applyBorder="1" applyAlignment="1">
      <alignment horizontal="center" vertical="center" wrapText="1"/>
    </xf>
    <xf numFmtId="0" fontId="4" fillId="0" borderId="24" xfId="2018" applyFont="1" applyFill="1" applyBorder="1" applyAlignment="1">
      <alignment horizontal="justify" vertical="center" wrapText="1"/>
    </xf>
    <xf numFmtId="0" fontId="4" fillId="0" borderId="3" xfId="2018" applyFont="1" applyFill="1" applyBorder="1" applyAlignment="1">
      <alignment horizontal="justify" vertical="center" wrapText="1"/>
    </xf>
    <xf numFmtId="0" fontId="4" fillId="0" borderId="4" xfId="2018" applyFont="1" applyFill="1" applyBorder="1" applyAlignment="1">
      <alignment horizontal="justify" vertical="center" wrapText="1"/>
    </xf>
    <xf numFmtId="164" fontId="2" fillId="76" borderId="25" xfId="2019" applyNumberFormat="1" applyFont="1" applyFill="1" applyBorder="1" applyAlignment="1">
      <alignment horizontal="center" vertical="center" wrapText="1"/>
    </xf>
    <xf numFmtId="164" fontId="2" fillId="76" borderId="27" xfId="2019" applyNumberFormat="1" applyFont="1" applyFill="1" applyBorder="1" applyAlignment="1">
      <alignment horizontal="center" vertical="center" wrapText="1"/>
    </xf>
  </cellXfs>
  <cellStyles count="2423">
    <cellStyle name="20% - Accent1 2" xfId="16"/>
    <cellStyle name="20% - Accent1 2 2" xfId="17"/>
    <cellStyle name="20% - Accent1 2 2 2" xfId="1283"/>
    <cellStyle name="20% - Accent1 2 3" xfId="1284"/>
    <cellStyle name="20% - Accent2 2" xfId="18"/>
    <cellStyle name="20% - Accent2 2 2" xfId="19"/>
    <cellStyle name="20% - Accent2 2 2 2" xfId="1285"/>
    <cellStyle name="20% - Accent2 2 3" xfId="1286"/>
    <cellStyle name="20% - Accent3 2" xfId="20"/>
    <cellStyle name="20% - Accent3 2 2" xfId="21"/>
    <cellStyle name="20% - Accent3 2 2 2" xfId="1287"/>
    <cellStyle name="20% - Accent3 2 3" xfId="1288"/>
    <cellStyle name="20% - Accent4 2" xfId="22"/>
    <cellStyle name="20% - Accent4 2 2" xfId="23"/>
    <cellStyle name="20% - Accent4 2 2 2" xfId="1289"/>
    <cellStyle name="20% - Accent4 2 3" xfId="1290"/>
    <cellStyle name="20% - Accent5 2" xfId="24"/>
    <cellStyle name="20% - Accent5 2 2" xfId="25"/>
    <cellStyle name="20% - Accent5 2 2 2" xfId="1291"/>
    <cellStyle name="20% - Accent5 2 3" xfId="1292"/>
    <cellStyle name="20% - Accent6 2" xfId="26"/>
    <cellStyle name="20% - Accent6 2 2" xfId="27"/>
    <cellStyle name="20% - Accent6 2 2 2" xfId="1293"/>
    <cellStyle name="20% - Accent6 2 3" xfId="1294"/>
    <cellStyle name="40% - Accent1 2" xfId="28"/>
    <cellStyle name="40% - Accent1 2 2" xfId="29"/>
    <cellStyle name="40% - Accent1 2 2 2" xfId="1295"/>
    <cellStyle name="40% - Accent1 2 3" xfId="1296"/>
    <cellStyle name="40% - Accent2 2" xfId="30"/>
    <cellStyle name="40% - Accent2 2 2" xfId="31"/>
    <cellStyle name="40% - Accent2 2 2 2" xfId="1297"/>
    <cellStyle name="40% - Accent2 2 3" xfId="1298"/>
    <cellStyle name="40% - Accent3 2" xfId="32"/>
    <cellStyle name="40% - Accent3 2 2" xfId="33"/>
    <cellStyle name="40% - Accent3 2 2 2" xfId="1299"/>
    <cellStyle name="40% - Accent3 2 3" xfId="1300"/>
    <cellStyle name="40% - Accent4 2" xfId="34"/>
    <cellStyle name="40% - Accent4 2 2" xfId="35"/>
    <cellStyle name="40% - Accent4 2 2 2" xfId="1301"/>
    <cellStyle name="40% - Accent4 2 3" xfId="1302"/>
    <cellStyle name="40% - Accent5 2" xfId="36"/>
    <cellStyle name="40% - Accent5 2 2" xfId="37"/>
    <cellStyle name="40% - Accent5 2 2 2" xfId="1303"/>
    <cellStyle name="40% - Accent5 2 3" xfId="1304"/>
    <cellStyle name="40% - Accent6 2" xfId="38"/>
    <cellStyle name="40% - Accent6 2 2" xfId="39"/>
    <cellStyle name="40% - Accent6 2 2 2" xfId="1305"/>
    <cellStyle name="40% - Accent6 2 3" xfId="1306"/>
    <cellStyle name="60% - Accent1 2" xfId="40"/>
    <cellStyle name="60% - Accent1 2 2" xfId="41"/>
    <cellStyle name="60% - Accent2 2" xfId="42"/>
    <cellStyle name="60% - Accent2 2 2" xfId="43"/>
    <cellStyle name="60% - Accent3 2" xfId="44"/>
    <cellStyle name="60% - Accent3 2 2" xfId="45"/>
    <cellStyle name="60% - Accent4 2" xfId="46"/>
    <cellStyle name="60% - Accent4 2 2" xfId="47"/>
    <cellStyle name="60% - Accent5 2" xfId="48"/>
    <cellStyle name="60% - Accent5 2 2" xfId="49"/>
    <cellStyle name="60% - Accent6 2" xfId="50"/>
    <cellStyle name="60% - Accent6 2 2" xfId="51"/>
    <cellStyle name="Accent1 2" xfId="52"/>
    <cellStyle name="Accent1 2 2" xfId="53"/>
    <cellStyle name="Accent2 2" xfId="54"/>
    <cellStyle name="Accent2 2 2" xfId="55"/>
    <cellStyle name="Accent3 2" xfId="56"/>
    <cellStyle name="Accent3 2 2" xfId="57"/>
    <cellStyle name="Accent4 2" xfId="58"/>
    <cellStyle name="Accent4 2 2" xfId="59"/>
    <cellStyle name="Accent5 2" xfId="60"/>
    <cellStyle name="Accent5 2 2" xfId="61"/>
    <cellStyle name="Accent6 2" xfId="62"/>
    <cellStyle name="Accent6 2 2" xfId="63"/>
    <cellStyle name="Bad 2" xfId="64"/>
    <cellStyle name="Bad 2 2" xfId="65"/>
    <cellStyle name="Calculation 2" xfId="66"/>
    <cellStyle name="Calculation 2 2" xfId="67"/>
    <cellStyle name="Check Cell 2" xfId="68"/>
    <cellStyle name="Check Cell 2 2" xfId="69"/>
    <cellStyle name="Comma" xfId="1" builtinId="3"/>
    <cellStyle name="Comma 10" xfId="70"/>
    <cellStyle name="Comma 11" xfId="12"/>
    <cellStyle name="Comma 11 2" xfId="71"/>
    <cellStyle name="Comma 11 2 2" xfId="72"/>
    <cellStyle name="Comma 11 2 2 2" xfId="73"/>
    <cellStyle name="Comma 11 2 2 2 2" xfId="74"/>
    <cellStyle name="Comma 11 2 2 2 3" xfId="75"/>
    <cellStyle name="Comma 11 2 2 3" xfId="76"/>
    <cellStyle name="Comma 11 2 2 3 2" xfId="77"/>
    <cellStyle name="Comma 11 2 2 4" xfId="78"/>
    <cellStyle name="Comma 11 2 2 4 2" xfId="79"/>
    <cellStyle name="Comma 11 2 2 4 2 2" xfId="2027"/>
    <cellStyle name="Comma 11 2 2 5" xfId="80"/>
    <cellStyle name="Comma 11 2 2 6" xfId="81"/>
    <cellStyle name="Comma 11 2 3" xfId="82"/>
    <cellStyle name="Comma 11 3" xfId="83"/>
    <cellStyle name="Comma 11 4" xfId="84"/>
    <cellStyle name="Comma 11 5" xfId="85"/>
    <cellStyle name="Comma 11 5 2" xfId="86"/>
    <cellStyle name="Comma 11 5 3" xfId="2028"/>
    <cellStyle name="Comma 11 6" xfId="87"/>
    <cellStyle name="Comma 11 7" xfId="88"/>
    <cellStyle name="Comma 11 8" xfId="1216"/>
    <cellStyle name="Comma 12" xfId="89"/>
    <cellStyle name="Comma 12 2" xfId="90"/>
    <cellStyle name="Comma 13" xfId="91"/>
    <cellStyle name="Comma 14" xfId="92"/>
    <cellStyle name="Comma 15" xfId="93"/>
    <cellStyle name="Comma 15 2" xfId="94"/>
    <cellStyle name="Comma 16" xfId="95"/>
    <cellStyle name="Comma 16 2" xfId="96"/>
    <cellStyle name="Comma 16 2 2" xfId="97"/>
    <cellStyle name="Comma 16 3" xfId="98"/>
    <cellStyle name="Comma 16 3 2" xfId="99"/>
    <cellStyle name="Comma 17" xfId="100"/>
    <cellStyle name="Comma 17 10" xfId="101"/>
    <cellStyle name="Comma 17 10 2" xfId="1307"/>
    <cellStyle name="Comma 17 11" xfId="102"/>
    <cellStyle name="Comma 17 11 2" xfId="1308"/>
    <cellStyle name="Comma 17 12" xfId="103"/>
    <cellStyle name="Comma 17 12 2" xfId="104"/>
    <cellStyle name="Comma 17 12 2 2" xfId="1217"/>
    <cellStyle name="Comma 17 12 2 2 2" xfId="1309"/>
    <cellStyle name="Comma 17 12 2 3" xfId="1310"/>
    <cellStyle name="Comma 17 12 3" xfId="1311"/>
    <cellStyle name="Comma 17 13" xfId="105"/>
    <cellStyle name="Comma 17 13 2" xfId="106"/>
    <cellStyle name="Comma 17 13 2 2" xfId="1312"/>
    <cellStyle name="Comma 17 13 3" xfId="107"/>
    <cellStyle name="Comma 17 13 3 2" xfId="1313"/>
    <cellStyle name="Comma 17 13 4" xfId="108"/>
    <cellStyle name="Comma 17 13 4 2" xfId="1314"/>
    <cellStyle name="Comma 17 13 5" xfId="1315"/>
    <cellStyle name="Comma 17 14" xfId="109"/>
    <cellStyle name="Comma 17 14 2" xfId="1316"/>
    <cellStyle name="Comma 17 15" xfId="110"/>
    <cellStyle name="Comma 17 15 2" xfId="1317"/>
    <cellStyle name="Comma 17 16" xfId="111"/>
    <cellStyle name="Comma 17 16 2" xfId="1318"/>
    <cellStyle name="Comma 17 17" xfId="1218"/>
    <cellStyle name="Comma 17 17 2" xfId="1319"/>
    <cellStyle name="Comma 17 18" xfId="1219"/>
    <cellStyle name="Comma 17 18 2" xfId="1320"/>
    <cellStyle name="Comma 17 19" xfId="1220"/>
    <cellStyle name="Comma 17 19 2" xfId="1321"/>
    <cellStyle name="Comma 17 2" xfId="112"/>
    <cellStyle name="Comma 17 2 2" xfId="113"/>
    <cellStyle name="Comma 17 20" xfId="1266"/>
    <cellStyle name="Comma 17 3" xfId="114"/>
    <cellStyle name="Comma 17 3 2" xfId="115"/>
    <cellStyle name="Comma 17 4" xfId="116"/>
    <cellStyle name="Comma 17 4 2" xfId="1322"/>
    <cellStyle name="Comma 17 5" xfId="117"/>
    <cellStyle name="Comma 17 5 10" xfId="118"/>
    <cellStyle name="Comma 17 5 10 2" xfId="119"/>
    <cellStyle name="Comma 17 5 10 2 2" xfId="120"/>
    <cellStyle name="Comma 17 5 10 2 2 2" xfId="1323"/>
    <cellStyle name="Comma 17 5 10 2 3" xfId="1324"/>
    <cellStyle name="Comma 17 5 10 3" xfId="121"/>
    <cellStyle name="Comma 17 5 10 3 2" xfId="122"/>
    <cellStyle name="Comma 17 5 10 3 2 2" xfId="123"/>
    <cellStyle name="Comma 17 5 10 3 2 2 2" xfId="1325"/>
    <cellStyle name="Comma 17 5 10 3 2 3" xfId="1326"/>
    <cellStyle name="Comma 17 5 10 3 3" xfId="1327"/>
    <cellStyle name="Comma 17 5 10 4" xfId="1328"/>
    <cellStyle name="Comma 17 5 11" xfId="124"/>
    <cellStyle name="Comma 17 5 11 2" xfId="125"/>
    <cellStyle name="Comma 17 5 11 2 2" xfId="126"/>
    <cellStyle name="Comma 17 5 11 2 2 2" xfId="1329"/>
    <cellStyle name="Comma 17 5 11 2 3" xfId="127"/>
    <cellStyle name="Comma 17 5 11 2 3 2" xfId="1330"/>
    <cellStyle name="Comma 17 5 11 2 4" xfId="128"/>
    <cellStyle name="Comma 17 5 11 2 4 2" xfId="1331"/>
    <cellStyle name="Comma 17 5 11 2 5" xfId="1332"/>
    <cellStyle name="Comma 17 5 11 3" xfId="129"/>
    <cellStyle name="Comma 17 5 11 3 2" xfId="130"/>
    <cellStyle name="Comma 17 5 11 3 2 2" xfId="131"/>
    <cellStyle name="Comma 17 5 11 3 2 2 2" xfId="1333"/>
    <cellStyle name="Comma 17 5 11 3 2 3" xfId="1334"/>
    <cellStyle name="Comma 17 5 11 3 3" xfId="1335"/>
    <cellStyle name="Comma 17 5 11 4" xfId="1336"/>
    <cellStyle name="Comma 17 5 12" xfId="132"/>
    <cellStyle name="Comma 17 5 12 2" xfId="133"/>
    <cellStyle name="Comma 17 5 12 2 2" xfId="1337"/>
    <cellStyle name="Comma 17 5 12 3" xfId="134"/>
    <cellStyle name="Comma 17 5 12 3 2" xfId="135"/>
    <cellStyle name="Comma 17 5 12 3 2 2" xfId="136"/>
    <cellStyle name="Comma 17 5 12 3 2 2 2" xfId="1338"/>
    <cellStyle name="Comma 17 5 12 3 2 3" xfId="1339"/>
    <cellStyle name="Comma 17 5 12 3 3" xfId="1340"/>
    <cellStyle name="Comma 17 5 12 4" xfId="1341"/>
    <cellStyle name="Comma 17 5 13" xfId="137"/>
    <cellStyle name="Comma 17 5 13 2" xfId="1342"/>
    <cellStyle name="Comma 17 5 14" xfId="1343"/>
    <cellStyle name="Comma 17 5 2" xfId="138"/>
    <cellStyle name="Comma 17 5 2 10" xfId="139"/>
    <cellStyle name="Comma 17 5 2 10 2" xfId="1344"/>
    <cellStyle name="Comma 17 5 2 11" xfId="140"/>
    <cellStyle name="Comma 17 5 2 11 2" xfId="1345"/>
    <cellStyle name="Comma 17 5 2 12" xfId="1221"/>
    <cellStyle name="Comma 17 5 2 12 2" xfId="1346"/>
    <cellStyle name="Comma 17 5 2 13" xfId="1347"/>
    <cellStyle name="Comma 17 5 2 2" xfId="141"/>
    <cellStyle name="Comma 17 5 2 2 2" xfId="142"/>
    <cellStyle name="Comma 17 5 2 2 2 2" xfId="143"/>
    <cellStyle name="Comma 17 5 2 2 2 2 2" xfId="144"/>
    <cellStyle name="Comma 17 5 2 2 2 2 2 2" xfId="1348"/>
    <cellStyle name="Comma 17 5 2 2 2 2 3" xfId="145"/>
    <cellStyle name="Comma 17 5 2 2 2 2 3 2" xfId="1349"/>
    <cellStyle name="Comma 17 5 2 2 2 2 4" xfId="146"/>
    <cellStyle name="Comma 17 5 2 2 2 2 4 2" xfId="1350"/>
    <cellStyle name="Comma 17 5 2 2 2 2 5" xfId="1351"/>
    <cellStyle name="Comma 17 5 2 2 2 3" xfId="147"/>
    <cellStyle name="Comma 17 5 2 2 2 3 2" xfId="1352"/>
    <cellStyle name="Comma 17 5 2 2 2 4" xfId="148"/>
    <cellStyle name="Comma 17 5 2 2 2 4 2" xfId="1353"/>
    <cellStyle name="Comma 17 5 2 2 2 5" xfId="1354"/>
    <cellStyle name="Comma 17 5 2 2 3" xfId="149"/>
    <cellStyle name="Comma 17 5 2 2 3 2" xfId="1355"/>
    <cellStyle name="Comma 17 5 2 2 4" xfId="1356"/>
    <cellStyle name="Comma 17 5 2 3" xfId="150"/>
    <cellStyle name="Comma 17 5 2 3 10" xfId="151"/>
    <cellStyle name="Comma 17 5 2 3 10 2" xfId="1357"/>
    <cellStyle name="Comma 17 5 2 3 11" xfId="152"/>
    <cellStyle name="Comma 17 5 2 3 11 2" xfId="1358"/>
    <cellStyle name="Comma 17 5 2 3 12" xfId="153"/>
    <cellStyle name="Comma 17 5 2 3 12 2" xfId="1359"/>
    <cellStyle name="Comma 17 5 2 3 13" xfId="154"/>
    <cellStyle name="Comma 17 5 2 3 13 2" xfId="1360"/>
    <cellStyle name="Comma 17 5 2 3 14" xfId="155"/>
    <cellStyle name="Comma 17 5 2 3 14 2" xfId="1361"/>
    <cellStyle name="Comma 17 5 2 3 15" xfId="156"/>
    <cellStyle name="Comma 17 5 2 3 15 2" xfId="1362"/>
    <cellStyle name="Comma 17 5 2 3 16" xfId="157"/>
    <cellStyle name="Comma 17 5 2 3 16 2" xfId="1363"/>
    <cellStyle name="Comma 17 5 2 3 17" xfId="1364"/>
    <cellStyle name="Comma 17 5 2 3 2" xfId="158"/>
    <cellStyle name="Comma 17 5 2 3 2 2" xfId="159"/>
    <cellStyle name="Comma 17 5 2 3 2 2 2" xfId="1365"/>
    <cellStyle name="Comma 17 5 2 3 2 3" xfId="160"/>
    <cellStyle name="Comma 17 5 2 3 2 3 2" xfId="161"/>
    <cellStyle name="Comma 17 5 2 3 2 3 2 2" xfId="1366"/>
    <cellStyle name="Comma 17 5 2 3 2 3 3" xfId="1367"/>
    <cellStyle name="Comma 17 5 2 3 2 4" xfId="162"/>
    <cellStyle name="Comma 17 5 2 3 2 4 2" xfId="1368"/>
    <cellStyle name="Comma 17 5 2 3 2 5" xfId="163"/>
    <cellStyle name="Comma 17 5 2 3 2 5 2" xfId="164"/>
    <cellStyle name="Comma 17 5 2 3 2 5 2 2" xfId="1369"/>
    <cellStyle name="Comma 17 5 2 3 2 5 3" xfId="1370"/>
    <cellStyle name="Comma 17 5 2 3 2 6" xfId="1371"/>
    <cellStyle name="Comma 17 5 2 3 3" xfId="165"/>
    <cellStyle name="Comma 17 5 2 3 3 2" xfId="1372"/>
    <cellStyle name="Comma 17 5 2 3 4" xfId="166"/>
    <cellStyle name="Comma 17 5 2 3 4 2" xfId="1373"/>
    <cellStyle name="Comma 17 5 2 3 5" xfId="167"/>
    <cellStyle name="Comma 17 5 2 3 5 2" xfId="1374"/>
    <cellStyle name="Comma 17 5 2 3 6" xfId="168"/>
    <cellStyle name="Comma 17 5 2 3 6 2" xfId="1375"/>
    <cellStyle name="Comma 17 5 2 3 7" xfId="169"/>
    <cellStyle name="Comma 17 5 2 3 7 2" xfId="1376"/>
    <cellStyle name="Comma 17 5 2 3 8" xfId="170"/>
    <cellStyle name="Comma 17 5 2 3 8 2" xfId="1377"/>
    <cellStyle name="Comma 17 5 2 3 9" xfId="171"/>
    <cellStyle name="Comma 17 5 2 3 9 2" xfId="1378"/>
    <cellStyle name="Comma 17 5 2 4" xfId="172"/>
    <cellStyle name="Comma 17 5 2 4 2" xfId="173"/>
    <cellStyle name="Comma 17 5 2 4 2 2" xfId="1379"/>
    <cellStyle name="Comma 17 5 2 4 3" xfId="174"/>
    <cellStyle name="Comma 17 5 2 4 3 10" xfId="175"/>
    <cellStyle name="Comma 17 5 2 4 3 10 2" xfId="176"/>
    <cellStyle name="Comma 17 5 2 4 3 10 2 2" xfId="1380"/>
    <cellStyle name="Comma 17 5 2 4 3 10 3" xfId="1381"/>
    <cellStyle name="Comma 17 5 2 4 3 11" xfId="177"/>
    <cellStyle name="Comma 17 5 2 4 3 11 2" xfId="178"/>
    <cellStyle name="Comma 17 5 2 4 3 11 2 2" xfId="1382"/>
    <cellStyle name="Comma 17 5 2 4 3 11 3" xfId="1383"/>
    <cellStyle name="Comma 17 5 2 4 3 12" xfId="179"/>
    <cellStyle name="Comma 17 5 2 4 3 12 2" xfId="180"/>
    <cellStyle name="Comma 17 5 2 4 3 12 2 2" xfId="181"/>
    <cellStyle name="Comma 17 5 2 4 3 12 2 2 2" xfId="1384"/>
    <cellStyle name="Comma 17 5 2 4 3 12 2 3" xfId="1385"/>
    <cellStyle name="Comma 17 5 2 4 3 12 2 4" xfId="2029"/>
    <cellStyle name="Comma 17 5 2 4 3 12 3" xfId="182"/>
    <cellStyle name="Comma 17 5 2 4 3 12 3 2" xfId="1386"/>
    <cellStyle name="Comma 17 5 2 4 3 12 4" xfId="1387"/>
    <cellStyle name="Comma 17 5 2 4 3 12 5" xfId="2030"/>
    <cellStyle name="Comma 17 5 2 4 3 13" xfId="183"/>
    <cellStyle name="Comma 17 5 2 4 3 13 2" xfId="184"/>
    <cellStyle name="Comma 17 5 2 4 3 13 2 2" xfId="185"/>
    <cellStyle name="Comma 17 5 2 4 3 13 2 2 2" xfId="1388"/>
    <cellStyle name="Comma 17 5 2 4 3 13 2 3" xfId="1389"/>
    <cellStyle name="Comma 17 5 2 4 3 13 3" xfId="1390"/>
    <cellStyle name="Comma 17 5 2 4 3 14" xfId="186"/>
    <cellStyle name="Comma 17 5 2 4 3 14 2" xfId="1391"/>
    <cellStyle name="Comma 17 5 2 4 3 15" xfId="187"/>
    <cellStyle name="Comma 17 5 2 4 3 15 2" xfId="1392"/>
    <cellStyle name="Comma 17 5 2 4 3 15 2 2" xfId="2031"/>
    <cellStyle name="Comma 17 5 2 4 3 15 2 2 2" xfId="2032"/>
    <cellStyle name="Comma 17 5 2 4 3 16" xfId="1393"/>
    <cellStyle name="Comma 17 5 2 4 3 17" xfId="2033"/>
    <cellStyle name="Comma 17 5 2 4 3 18" xfId="2034"/>
    <cellStyle name="Comma 17 5 2 4 3 2" xfId="188"/>
    <cellStyle name="Comma 17 5 2 4 3 2 2" xfId="1394"/>
    <cellStyle name="Comma 17 5 2 4 3 3" xfId="189"/>
    <cellStyle name="Comma 17 5 2 4 3 3 2" xfId="1395"/>
    <cellStyle name="Comma 17 5 2 4 3 4" xfId="190"/>
    <cellStyle name="Comma 17 5 2 4 3 4 2" xfId="1396"/>
    <cellStyle name="Comma 17 5 2 4 3 5" xfId="191"/>
    <cellStyle name="Comma 17 5 2 4 3 5 2" xfId="1397"/>
    <cellStyle name="Comma 17 5 2 4 3 6" xfId="192"/>
    <cellStyle name="Comma 17 5 2 4 3 6 2" xfId="193"/>
    <cellStyle name="Comma 17 5 2 4 3 6 2 2" xfId="1398"/>
    <cellStyle name="Comma 17 5 2 4 3 6 3" xfId="1399"/>
    <cellStyle name="Comma 17 5 2 4 3 7" xfId="194"/>
    <cellStyle name="Comma 17 5 2 4 3 7 2" xfId="195"/>
    <cellStyle name="Comma 17 5 2 4 3 7 2 2" xfId="1400"/>
    <cellStyle name="Comma 17 5 2 4 3 7 3" xfId="1401"/>
    <cellStyle name="Comma 17 5 2 4 3 8" xfId="196"/>
    <cellStyle name="Comma 17 5 2 4 3 8 2" xfId="197"/>
    <cellStyle name="Comma 17 5 2 4 3 8 2 2" xfId="1402"/>
    <cellStyle name="Comma 17 5 2 4 3 8 3" xfId="1403"/>
    <cellStyle name="Comma 17 5 2 4 3 9" xfId="198"/>
    <cellStyle name="Comma 17 5 2 4 3 9 2" xfId="199"/>
    <cellStyle name="Comma 17 5 2 4 3 9 2 2" xfId="1404"/>
    <cellStyle name="Comma 17 5 2 4 3 9 3" xfId="200"/>
    <cellStyle name="Comma 17 5 2 4 3 9 3 2" xfId="1405"/>
    <cellStyle name="Comma 17 5 2 4 3 9 4" xfId="1406"/>
    <cellStyle name="Comma 17 5 2 4 4" xfId="201"/>
    <cellStyle name="Comma 17 5 2 4 4 2" xfId="202"/>
    <cellStyle name="Comma 17 5 2 4 4 2 2" xfId="1407"/>
    <cellStyle name="Comma 17 5 2 4 4 3" xfId="1408"/>
    <cellStyle name="Comma 17 5 2 4 5" xfId="203"/>
    <cellStyle name="Comma 17 5 2 4 5 2" xfId="1409"/>
    <cellStyle name="Comma 17 5 2 4 6" xfId="1410"/>
    <cellStyle name="Comma 17 5 2 5" xfId="204"/>
    <cellStyle name="Comma 17 5 2 5 2" xfId="205"/>
    <cellStyle name="Comma 17 5 2 5 2 2" xfId="206"/>
    <cellStyle name="Comma 17 5 2 5 2 2 2" xfId="207"/>
    <cellStyle name="Comma 17 5 2 5 2 2 2 2" xfId="208"/>
    <cellStyle name="Comma 17 5 2 5 2 2 2 2 2" xfId="1411"/>
    <cellStyle name="Comma 17 5 2 5 2 2 2 3" xfId="1412"/>
    <cellStyle name="Comma 17 5 2 5 2 2 3" xfId="1413"/>
    <cellStyle name="Comma 17 5 2 5 2 3" xfId="1414"/>
    <cellStyle name="Comma 17 5 2 5 3" xfId="1415"/>
    <cellStyle name="Comma 17 5 2 6" xfId="209"/>
    <cellStyle name="Comma 17 5 2 6 2" xfId="1416"/>
    <cellStyle name="Comma 17 5 2 7" xfId="210"/>
    <cellStyle name="Comma 17 5 2 7 2" xfId="1417"/>
    <cellStyle name="Comma 17 5 2 8" xfId="211"/>
    <cellStyle name="Comma 17 5 2 8 2" xfId="1418"/>
    <cellStyle name="Comma 17 5 2 9" xfId="212"/>
    <cellStyle name="Comma 17 5 2 9 2" xfId="1419"/>
    <cellStyle name="Comma 17 5 3" xfId="213"/>
    <cellStyle name="Comma 17 5 3 2" xfId="1420"/>
    <cellStyle name="Comma 17 5 4" xfId="214"/>
    <cellStyle name="Comma 17 5 4 2" xfId="1421"/>
    <cellStyle name="Comma 17 5 5" xfId="215"/>
    <cellStyle name="Comma 17 5 5 2" xfId="1422"/>
    <cellStyle name="Comma 17 5 6" xfId="216"/>
    <cellStyle name="Comma 17 5 6 2" xfId="1423"/>
    <cellStyle name="Comma 17 5 7" xfId="217"/>
    <cellStyle name="Comma 17 5 7 2" xfId="218"/>
    <cellStyle name="Comma 17 5 7 2 2" xfId="219"/>
    <cellStyle name="Comma 17 5 7 2 2 2" xfId="220"/>
    <cellStyle name="Comma 17 5 7 2 2 2 2" xfId="1424"/>
    <cellStyle name="Comma 17 5 7 2 2 3" xfId="1425"/>
    <cellStyle name="Comma 17 5 7 2 3" xfId="1426"/>
    <cellStyle name="Comma 17 5 7 3" xfId="1427"/>
    <cellStyle name="Comma 17 5 8" xfId="221"/>
    <cellStyle name="Comma 17 5 8 2" xfId="222"/>
    <cellStyle name="Comma 17 5 8 2 2" xfId="223"/>
    <cellStyle name="Comma 17 5 8 2 2 2" xfId="1428"/>
    <cellStyle name="Comma 17 5 8 2 3" xfId="1429"/>
    <cellStyle name="Comma 17 5 8 3" xfId="224"/>
    <cellStyle name="Comma 17 5 8 3 2" xfId="1430"/>
    <cellStyle name="Comma 17 5 8 4" xfId="1431"/>
    <cellStyle name="Comma 17 5 9" xfId="225"/>
    <cellStyle name="Comma 17 5 9 2" xfId="226"/>
    <cellStyle name="Comma 17 5 9 2 10" xfId="227"/>
    <cellStyle name="Comma 17 5 9 2 10 2" xfId="1432"/>
    <cellStyle name="Comma 17 5 9 2 11" xfId="228"/>
    <cellStyle name="Comma 17 5 9 2 11 2" xfId="1433"/>
    <cellStyle name="Comma 17 5 9 2 12" xfId="229"/>
    <cellStyle name="Comma 17 5 9 2 12 2" xfId="1434"/>
    <cellStyle name="Comma 17 5 9 2 13" xfId="230"/>
    <cellStyle name="Comma 17 5 9 2 13 2" xfId="1435"/>
    <cellStyle name="Comma 17 5 9 2 14" xfId="231"/>
    <cellStyle name="Comma 17 5 9 2 14 2" xfId="1436"/>
    <cellStyle name="Comma 17 5 9 2 15" xfId="1222"/>
    <cellStyle name="Comma 17 5 9 2 15 2" xfId="1437"/>
    <cellStyle name="Comma 17 5 9 2 16" xfId="1438"/>
    <cellStyle name="Comma 17 5 9 2 2" xfId="232"/>
    <cellStyle name="Comma 17 5 9 2 2 2" xfId="233"/>
    <cellStyle name="Comma 17 5 9 2 2 2 2" xfId="1439"/>
    <cellStyle name="Comma 17 5 9 2 2 3" xfId="234"/>
    <cellStyle name="Comma 17 5 9 2 2 3 2" xfId="1440"/>
    <cellStyle name="Comma 17 5 9 2 2 4" xfId="235"/>
    <cellStyle name="Comma 17 5 9 2 2 4 2" xfId="1441"/>
    <cellStyle name="Comma 17 5 9 2 2 5" xfId="236"/>
    <cellStyle name="Comma 17 5 9 2 2 5 2" xfId="1442"/>
    <cellStyle name="Comma 17 5 9 2 2 6" xfId="1443"/>
    <cellStyle name="Comma 17 5 9 2 3" xfId="237"/>
    <cellStyle name="Comma 17 5 9 2 3 2" xfId="238"/>
    <cellStyle name="Comma 17 5 9 2 3 2 2" xfId="1444"/>
    <cellStyle name="Comma 17 5 9 2 3 3" xfId="1445"/>
    <cellStyle name="Comma 17 5 9 2 4" xfId="239"/>
    <cellStyle name="Comma 17 5 9 2 4 2" xfId="240"/>
    <cellStyle name="Comma 17 5 9 2 4 2 2" xfId="1446"/>
    <cellStyle name="Comma 17 5 9 2 4 3" xfId="1447"/>
    <cellStyle name="Comma 17 5 9 2 5" xfId="241"/>
    <cellStyle name="Comma 17 5 9 2 5 2" xfId="1448"/>
    <cellStyle name="Comma 17 5 9 2 6" xfId="242"/>
    <cellStyle name="Comma 17 5 9 2 6 10" xfId="1449"/>
    <cellStyle name="Comma 17 5 9 2 6 2" xfId="243"/>
    <cellStyle name="Comma 17 5 9 2 6 2 2" xfId="1450"/>
    <cellStyle name="Comma 17 5 9 2 6 3" xfId="244"/>
    <cellStyle name="Comma 17 5 9 2 6 3 2" xfId="1451"/>
    <cellStyle name="Comma 17 5 9 2 6 4" xfId="245"/>
    <cellStyle name="Comma 17 5 9 2 6 4 2" xfId="1452"/>
    <cellStyle name="Comma 17 5 9 2 6 5" xfId="246"/>
    <cellStyle name="Comma 17 5 9 2 6 5 2" xfId="1453"/>
    <cellStyle name="Comma 17 5 9 2 6 6" xfId="247"/>
    <cellStyle name="Comma 17 5 9 2 6 6 2" xfId="1454"/>
    <cellStyle name="Comma 17 5 9 2 6 7" xfId="248"/>
    <cellStyle name="Comma 17 5 9 2 6 7 2" xfId="1455"/>
    <cellStyle name="Comma 17 5 9 2 6 8" xfId="249"/>
    <cellStyle name="Comma 17 5 9 2 6 8 2" xfId="1456"/>
    <cellStyle name="Comma 17 5 9 2 6 9" xfId="250"/>
    <cellStyle name="Comma 17 5 9 2 6 9 2" xfId="1457"/>
    <cellStyle name="Comma 17 5 9 2 7" xfId="251"/>
    <cellStyle name="Comma 17 5 9 2 7 2" xfId="1458"/>
    <cellStyle name="Comma 17 5 9 2 8" xfId="252"/>
    <cellStyle name="Comma 17 5 9 2 8 2" xfId="1459"/>
    <cellStyle name="Comma 17 5 9 2 9" xfId="253"/>
    <cellStyle name="Comma 17 5 9 2 9 2" xfId="1460"/>
    <cellStyle name="Comma 17 5 9 3" xfId="254"/>
    <cellStyle name="Comma 17 5 9 3 2" xfId="255"/>
    <cellStyle name="Comma 17 5 9 3 2 2" xfId="256"/>
    <cellStyle name="Comma 17 5 9 3 2 2 2" xfId="1461"/>
    <cellStyle name="Comma 17 5 9 3 2 3" xfId="1462"/>
    <cellStyle name="Comma 17 5 9 3 3" xfId="257"/>
    <cellStyle name="Comma 17 5 9 3 3 2" xfId="258"/>
    <cellStyle name="Comma 17 5 9 3 3 2 2" xfId="1463"/>
    <cellStyle name="Comma 17 5 9 3 3 3" xfId="1464"/>
    <cellStyle name="Comma 17 5 9 3 4" xfId="259"/>
    <cellStyle name="Comma 17 5 9 3 4 2" xfId="1465"/>
    <cellStyle name="Comma 17 5 9 3 5" xfId="260"/>
    <cellStyle name="Comma 17 5 9 3 5 2" xfId="1466"/>
    <cellStyle name="Comma 17 5 9 3 6" xfId="1467"/>
    <cellStyle name="Comma 17 5 9 4" xfId="1468"/>
    <cellStyle name="Comma 17 6" xfId="261"/>
    <cellStyle name="Comma 17 6 2" xfId="262"/>
    <cellStyle name="Comma 17 6 2 2" xfId="1469"/>
    <cellStyle name="Comma 17 6 3" xfId="1470"/>
    <cellStyle name="Comma 17 7" xfId="263"/>
    <cellStyle name="Comma 17 7 2" xfId="1471"/>
    <cellStyle name="Comma 17 8" xfId="264"/>
    <cellStyle name="Comma 17 8 2" xfId="265"/>
    <cellStyle name="Comma 17 8 2 2" xfId="1472"/>
    <cellStyle name="Comma 17 8 3" xfId="266"/>
    <cellStyle name="Comma 17 8 3 2" xfId="1473"/>
    <cellStyle name="Comma 17 8 4" xfId="1474"/>
    <cellStyle name="Comma 17 9" xfId="267"/>
    <cellStyle name="Comma 17 9 2" xfId="1475"/>
    <cellStyle name="Comma 18" xfId="268"/>
    <cellStyle name="Comma 19" xfId="269"/>
    <cellStyle name="Comma 19 2" xfId="270"/>
    <cellStyle name="Comma 19 3" xfId="271"/>
    <cellStyle name="Comma 19 4" xfId="272"/>
    <cellStyle name="Comma 19 4 2" xfId="273"/>
    <cellStyle name="Comma 19 5" xfId="274"/>
    <cellStyle name="Comma 19 5 2" xfId="275"/>
    <cellStyle name="Comma 19 6" xfId="276"/>
    <cellStyle name="Comma 19 6 2" xfId="277"/>
    <cellStyle name="Comma 19 7" xfId="278"/>
    <cellStyle name="Comma 19 7 2" xfId="279"/>
    <cellStyle name="Comma 19 8" xfId="280"/>
    <cellStyle name="Comma 19 8 2" xfId="281"/>
    <cellStyle name="Comma 19 9" xfId="282"/>
    <cellStyle name="Comma 19 9 2" xfId="283"/>
    <cellStyle name="Comma 2" xfId="3"/>
    <cellStyle name="Comma 2 10" xfId="2035"/>
    <cellStyle name="Comma 2 11" xfId="2036"/>
    <cellStyle name="Comma 2 12" xfId="2037"/>
    <cellStyle name="Comma 2 13" xfId="2038"/>
    <cellStyle name="Comma 2 14" xfId="2039"/>
    <cellStyle name="Comma 2 15" xfId="2040"/>
    <cellStyle name="Comma 2 16" xfId="2041"/>
    <cellStyle name="Comma 2 17" xfId="2042"/>
    <cellStyle name="Comma 2 18" xfId="2043"/>
    <cellStyle name="Comma 2 19" xfId="2044"/>
    <cellStyle name="Comma 2 2" xfId="9"/>
    <cellStyle name="Comma 2 2 2" xfId="284"/>
    <cellStyle name="Comma 2 2 3" xfId="285"/>
    <cellStyle name="Comma 2 2 3 2" xfId="286"/>
    <cellStyle name="Comma 2 2 3 3" xfId="287"/>
    <cellStyle name="Comma 2 2 3 6" xfId="288"/>
    <cellStyle name="Comma 2 20" xfId="2045"/>
    <cellStyle name="Comma 2 21" xfId="2046"/>
    <cellStyle name="Comma 2 22" xfId="2047"/>
    <cellStyle name="Comma 2 23" xfId="2048"/>
    <cellStyle name="Comma 2 24" xfId="2049"/>
    <cellStyle name="Comma 2 25" xfId="2050"/>
    <cellStyle name="Comma 2 26" xfId="2051"/>
    <cellStyle name="Comma 2 27" xfId="2052"/>
    <cellStyle name="Comma 2 28" xfId="2053"/>
    <cellStyle name="Comma 2 29" xfId="2054"/>
    <cellStyle name="Comma 2 3" xfId="289"/>
    <cellStyle name="Comma 2 3 2" xfId="290"/>
    <cellStyle name="Comma 2 30" xfId="2055"/>
    <cellStyle name="Comma 2 31" xfId="2056"/>
    <cellStyle name="Comma 2 32" xfId="2057"/>
    <cellStyle name="Comma 2 33" xfId="2058"/>
    <cellStyle name="Comma 2 34" xfId="2059"/>
    <cellStyle name="Comma 2 35" xfId="2060"/>
    <cellStyle name="Comma 2 36" xfId="2061"/>
    <cellStyle name="Comma 2 37" xfId="2062"/>
    <cellStyle name="Comma 2 38" xfId="2063"/>
    <cellStyle name="Comma 2 39" xfId="2064"/>
    <cellStyle name="Comma 2 4" xfId="291"/>
    <cellStyle name="Comma 2 4 2" xfId="292"/>
    <cellStyle name="Comma 2 40" xfId="2065"/>
    <cellStyle name="Comma 2 41" xfId="2066"/>
    <cellStyle name="Comma 2 42" xfId="2067"/>
    <cellStyle name="Comma 2 43" xfId="2068"/>
    <cellStyle name="Comma 2 5" xfId="293"/>
    <cellStyle name="Comma 2 5 2" xfId="294"/>
    <cellStyle name="Comma 2 6" xfId="295"/>
    <cellStyle name="Comma 2 6 2" xfId="296"/>
    <cellStyle name="Comma 2 7" xfId="297"/>
    <cellStyle name="Comma 2 7 2" xfId="298"/>
    <cellStyle name="Comma 2 8" xfId="4"/>
    <cellStyle name="Comma 2 8 10" xfId="299"/>
    <cellStyle name="Comma 2 8 11" xfId="300"/>
    <cellStyle name="Comma 2 8 12" xfId="301"/>
    <cellStyle name="Comma 2 8 13" xfId="302"/>
    <cellStyle name="Comma 2 8 14" xfId="303"/>
    <cellStyle name="Comma 2 8 14 2" xfId="1476"/>
    <cellStyle name="Comma 2 8 15" xfId="304"/>
    <cellStyle name="Comma 2 8 15 2" xfId="1477"/>
    <cellStyle name="Comma 2 8 16" xfId="305"/>
    <cellStyle name="Comma 2 8 17" xfId="306"/>
    <cellStyle name="Comma 2 8 18" xfId="307"/>
    <cellStyle name="Comma 2 8 19" xfId="308"/>
    <cellStyle name="Comma 2 8 2" xfId="309"/>
    <cellStyle name="Comma 2 8 2 2" xfId="1478"/>
    <cellStyle name="Comma 2 8 20" xfId="310"/>
    <cellStyle name="Comma 2 8 21" xfId="311"/>
    <cellStyle name="Comma 2 8 22" xfId="312"/>
    <cellStyle name="Comma 2 8 23" xfId="313"/>
    <cellStyle name="Comma 2 8 24" xfId="314"/>
    <cellStyle name="Comma 2 8 25" xfId="315"/>
    <cellStyle name="Comma 2 8 26" xfId="316"/>
    <cellStyle name="Comma 2 8 27" xfId="317"/>
    <cellStyle name="Comma 2 8 28" xfId="318"/>
    <cellStyle name="Comma 2 8 29" xfId="319"/>
    <cellStyle name="Comma 2 8 3" xfId="320"/>
    <cellStyle name="Comma 2 8 3 10" xfId="1157"/>
    <cellStyle name="Comma 2 8 3 11" xfId="1158"/>
    <cellStyle name="Comma 2 8 3 12" xfId="1159"/>
    <cellStyle name="Comma 2 8 3 13" xfId="1160"/>
    <cellStyle name="Comma 2 8 3 14" xfId="1161"/>
    <cellStyle name="Comma 2 8 3 15" xfId="1162"/>
    <cellStyle name="Comma 2 8 3 16" xfId="1163"/>
    <cellStyle name="Comma 2 8 3 17" xfId="1164"/>
    <cellStyle name="Comma 2 8 3 18" xfId="1165"/>
    <cellStyle name="Comma 2 8 3 19" xfId="1166"/>
    <cellStyle name="Comma 2 8 3 2" xfId="321"/>
    <cellStyle name="Comma 2 8 3 2 2" xfId="1479"/>
    <cellStyle name="Comma 2 8 3 20" xfId="1167"/>
    <cellStyle name="Comma 2 8 3 21" xfId="1168"/>
    <cellStyle name="Comma 2 8 3 22" xfId="1169"/>
    <cellStyle name="Comma 2 8 3 23" xfId="1170"/>
    <cellStyle name="Comma 2 8 3 24" xfId="1171"/>
    <cellStyle name="Comma 2 8 3 25" xfId="1172"/>
    <cellStyle name="Comma 2 8 3 26" xfId="1173"/>
    <cellStyle name="Comma 2 8 3 27" xfId="1174"/>
    <cellStyle name="Comma 2 8 3 28" xfId="1175"/>
    <cellStyle name="Comma 2 8 3 29" xfId="1176"/>
    <cellStyle name="Comma 2 8 3 3" xfId="1177"/>
    <cellStyle name="Comma 2 8 3 30" xfId="1178"/>
    <cellStyle name="Comma 2 8 3 31" xfId="1179"/>
    <cellStyle name="Comma 2 8 3 32" xfId="1180"/>
    <cellStyle name="Comma 2 8 3 33" xfId="1181"/>
    <cellStyle name="Comma 2 8 3 34" xfId="1182"/>
    <cellStyle name="Comma 2 8 3 35" xfId="1183"/>
    <cellStyle name="Comma 2 8 3 36" xfId="1184"/>
    <cellStyle name="Comma 2 8 3 37" xfId="1185"/>
    <cellStyle name="Comma 2 8 3 38" xfId="1186"/>
    <cellStyle name="Comma 2 8 3 39" xfId="1187"/>
    <cellStyle name="Comma 2 8 3 4" xfId="1188"/>
    <cellStyle name="Comma 2 8 3 40" xfId="1189"/>
    <cellStyle name="Comma 2 8 3 41" xfId="1190"/>
    <cellStyle name="Comma 2 8 3 42" xfId="1191"/>
    <cellStyle name="Comma 2 8 3 43" xfId="1192"/>
    <cellStyle name="Comma 2 8 3 44" xfId="1193"/>
    <cellStyle name="Comma 2 8 3 45" xfId="1194"/>
    <cellStyle name="Comma 2 8 3 46" xfId="1195"/>
    <cellStyle name="Comma 2 8 3 47" xfId="1196"/>
    <cellStyle name="Comma 2 8 3 48" xfId="1197"/>
    <cellStyle name="Comma 2 8 3 49" xfId="1198"/>
    <cellStyle name="Comma 2 8 3 5" xfId="1199"/>
    <cellStyle name="Comma 2 8 3 50" xfId="1200"/>
    <cellStyle name="Comma 2 8 3 51" xfId="1201"/>
    <cellStyle name="Comma 2 8 3 52" xfId="1202"/>
    <cellStyle name="Comma 2 8 3 6" xfId="1203"/>
    <cellStyle name="Comma 2 8 3 7" xfId="1204"/>
    <cellStyle name="Comma 2 8 3 8" xfId="1205"/>
    <cellStyle name="Comma 2 8 3 9" xfId="1206"/>
    <cellStyle name="Comma 2 8 30" xfId="322"/>
    <cellStyle name="Comma 2 8 31" xfId="323"/>
    <cellStyle name="Comma 2 8 32" xfId="324"/>
    <cellStyle name="Comma 2 8 33" xfId="325"/>
    <cellStyle name="Comma 2 8 34" xfId="326"/>
    <cellStyle name="Comma 2 8 35" xfId="327"/>
    <cellStyle name="Comma 2 8 36" xfId="328"/>
    <cellStyle name="Comma 2 8 37" xfId="329"/>
    <cellStyle name="Comma 2 8 38" xfId="330"/>
    <cellStyle name="Comma 2 8 39" xfId="331"/>
    <cellStyle name="Comma 2 8 4" xfId="332"/>
    <cellStyle name="Comma 2 8 4 2" xfId="1480"/>
    <cellStyle name="Comma 2 8 40" xfId="333"/>
    <cellStyle name="Comma 2 8 41" xfId="334"/>
    <cellStyle name="Comma 2 8 42" xfId="335"/>
    <cellStyle name="Comma 2 8 43" xfId="336"/>
    <cellStyle name="Comma 2 8 44" xfId="337"/>
    <cellStyle name="Comma 2 8 45" xfId="338"/>
    <cellStyle name="Comma 2 8 46" xfId="339"/>
    <cellStyle name="Comma 2 8 47" xfId="340"/>
    <cellStyle name="Comma 2 8 48" xfId="341"/>
    <cellStyle name="Comma 2 8 49" xfId="342"/>
    <cellStyle name="Comma 2 8 5" xfId="14"/>
    <cellStyle name="Comma 2 8 5 2" xfId="343"/>
    <cellStyle name="Comma 2 8 5 2 2" xfId="1481"/>
    <cellStyle name="Comma 2 8 5 3" xfId="344"/>
    <cellStyle name="Comma 2 8 5 4" xfId="1275"/>
    <cellStyle name="Comma 2 8 50" xfId="345"/>
    <cellStyle name="Comma 2 8 51" xfId="346"/>
    <cellStyle name="Comma 2 8 52" xfId="347"/>
    <cellStyle name="Comma 2 8 53" xfId="348"/>
    <cellStyle name="Comma 2 8 54" xfId="349"/>
    <cellStyle name="Comma 2 8 55" xfId="350"/>
    <cellStyle name="Comma 2 8 56" xfId="351"/>
    <cellStyle name="Comma 2 8 57" xfId="1223"/>
    <cellStyle name="Comma 2 8 58" xfId="1224"/>
    <cellStyle name="Comma 2 8 59" xfId="1225"/>
    <cellStyle name="Comma 2 8 6" xfId="352"/>
    <cellStyle name="Comma 2 8 6 2" xfId="1482"/>
    <cellStyle name="Comma 2 8 60" xfId="1226"/>
    <cellStyle name="Comma 2 8 61" xfId="1227"/>
    <cellStyle name="Comma 2 8 62" xfId="1228"/>
    <cellStyle name="Comma 2 8 63" xfId="1229"/>
    <cellStyle name="Comma 2 8 64" xfId="1230"/>
    <cellStyle name="Comma 2 8 65" xfId="1265"/>
    <cellStyle name="Comma 2 8 66" xfId="1276"/>
    <cellStyle name="Comma 2 8 7" xfId="353"/>
    <cellStyle name="Comma 2 8 7 2" xfId="1483"/>
    <cellStyle name="Comma 2 8 8" xfId="354"/>
    <cellStyle name="Comma 2 8 9" xfId="355"/>
    <cellStyle name="Comma 2 9" xfId="356"/>
    <cellStyle name="Comma 20" xfId="357"/>
    <cellStyle name="Comma 20 2" xfId="358"/>
    <cellStyle name="Comma 21" xfId="359"/>
    <cellStyle name="Comma 21 2" xfId="360"/>
    <cellStyle name="Comma 21 2 2" xfId="1484"/>
    <cellStyle name="Comma 21 3" xfId="361"/>
    <cellStyle name="Comma 21 3 2" xfId="1485"/>
    <cellStyle name="Comma 21 4" xfId="362"/>
    <cellStyle name="Comma 21 4 2" xfId="1486"/>
    <cellStyle name="Comma 21 5" xfId="363"/>
    <cellStyle name="Comma 21 5 2" xfId="364"/>
    <cellStyle name="Comma 21 5 2 2" xfId="1487"/>
    <cellStyle name="Comma 21 5 3" xfId="1488"/>
    <cellStyle name="Comma 21 6" xfId="365"/>
    <cellStyle name="Comma 21 6 2" xfId="366"/>
    <cellStyle name="Comma 21 6 2 2" xfId="1231"/>
    <cellStyle name="Comma 21 6 2 2 2" xfId="1489"/>
    <cellStyle name="Comma 21 6 2 3" xfId="1232"/>
    <cellStyle name="Comma 21 6 2 3 2" xfId="1490"/>
    <cellStyle name="Comma 21 6 2 4" xfId="1233"/>
    <cellStyle name="Comma 21 6 2 4 2" xfId="1491"/>
    <cellStyle name="Comma 21 6 2 5" xfId="1234"/>
    <cellStyle name="Comma 21 6 2 5 2" xfId="1235"/>
    <cellStyle name="Comma 21 6 2 5 2 2" xfId="1492"/>
    <cellStyle name="Comma 21 6 2 5 3" xfId="1493"/>
    <cellStyle name="Comma 21 6 2 6" xfId="1494"/>
    <cellStyle name="Comma 21 6 3" xfId="1495"/>
    <cellStyle name="Comma 21 7" xfId="367"/>
    <cellStyle name="Comma 21 7 2" xfId="368"/>
    <cellStyle name="Comma 21 7 2 2" xfId="1496"/>
    <cellStyle name="Comma 21 7 3" xfId="1497"/>
    <cellStyle name="Comma 21 8" xfId="1498"/>
    <cellStyle name="Comma 22" xfId="369"/>
    <cellStyle name="Comma 22 2" xfId="370"/>
    <cellStyle name="Comma 22 2 2" xfId="371"/>
    <cellStyle name="Comma 22 2 2 2" xfId="1499"/>
    <cellStyle name="Comma 22 2 3" xfId="372"/>
    <cellStyle name="Comma 22 2 3 2" xfId="1500"/>
    <cellStyle name="Comma 22 2 4" xfId="373"/>
    <cellStyle name="Comma 22 2 4 2" xfId="374"/>
    <cellStyle name="Comma 22 2 4 2 2" xfId="375"/>
    <cellStyle name="Comma 22 2 4 2 2 2" xfId="1501"/>
    <cellStyle name="Comma 22 2 4 2 3" xfId="1502"/>
    <cellStyle name="Comma 22 2 4 3" xfId="376"/>
    <cellStyle name="Comma 22 2 4 3 2" xfId="377"/>
    <cellStyle name="Comma 22 2 4 3 2 2" xfId="1503"/>
    <cellStyle name="Comma 22 2 4 3 3" xfId="1504"/>
    <cellStyle name="Comma 22 2 4 4" xfId="378"/>
    <cellStyle name="Comma 22 2 4 4 2" xfId="1505"/>
    <cellStyle name="Comma 22 2 4 5" xfId="379"/>
    <cellStyle name="Comma 22 2 4 5 2" xfId="380"/>
    <cellStyle name="Comma 22 2 4 5 2 2" xfId="1506"/>
    <cellStyle name="Comma 22 2 4 5 3" xfId="1507"/>
    <cellStyle name="Comma 22 2 4 6" xfId="1508"/>
    <cellStyle name="Comma 22 2 5" xfId="1509"/>
    <cellStyle name="Comma 22 3" xfId="381"/>
    <cellStyle name="Comma 22 3 2" xfId="1510"/>
    <cellStyle name="Comma 22 4" xfId="382"/>
    <cellStyle name="Comma 22 4 2" xfId="1511"/>
    <cellStyle name="Comma 22 5" xfId="383"/>
    <cellStyle name="Comma 22 5 2" xfId="1512"/>
    <cellStyle name="Comma 22 6" xfId="384"/>
    <cellStyle name="Comma 22 6 2" xfId="385"/>
    <cellStyle name="Comma 22 6 2 2" xfId="1236"/>
    <cellStyle name="Comma 22 6 2 2 2" xfId="1513"/>
    <cellStyle name="Comma 22 6 2 3" xfId="1237"/>
    <cellStyle name="Comma 22 6 2 3 2" xfId="1238"/>
    <cellStyle name="Comma 22 6 2 3 2 2" xfId="1514"/>
    <cellStyle name="Comma 22 6 2 3 3" xfId="1239"/>
    <cellStyle name="Comma 22 6 2 3 3 2" xfId="1515"/>
    <cellStyle name="Comma 22 6 2 3 4" xfId="1516"/>
    <cellStyle name="Comma 22 6 2 4" xfId="1240"/>
    <cellStyle name="Comma 22 6 2 4 2" xfId="1241"/>
    <cellStyle name="Comma 22 6 2 4 2 2" xfId="1517"/>
    <cellStyle name="Comma 22 6 2 4 3" xfId="1518"/>
    <cellStyle name="Comma 22 6 2 5" xfId="1242"/>
    <cellStyle name="Comma 22 6 2 5 2" xfId="1243"/>
    <cellStyle name="Comma 22 6 2 5 2 2" xfId="1519"/>
    <cellStyle name="Comma 22 6 2 5 3" xfId="1520"/>
    <cellStyle name="Comma 22 6 2 6" xfId="1244"/>
    <cellStyle name="Comma 22 6 2 6 2" xfId="1521"/>
    <cellStyle name="Comma 22 6 2 7" xfId="1245"/>
    <cellStyle name="Comma 22 6 2 7 2" xfId="1522"/>
    <cellStyle name="Comma 22 6 2 8" xfId="1523"/>
    <cellStyle name="Comma 22 6 3" xfId="1524"/>
    <cellStyle name="Comma 22 7" xfId="386"/>
    <cellStyle name="Comma 22 7 2" xfId="1525"/>
    <cellStyle name="Comma 22 8" xfId="1526"/>
    <cellStyle name="Comma 23" xfId="387"/>
    <cellStyle name="Comma 23 2" xfId="388"/>
    <cellStyle name="Comma 23 3" xfId="389"/>
    <cellStyle name="Comma 24" xfId="390"/>
    <cellStyle name="Comma 25" xfId="391"/>
    <cellStyle name="Comma 25 2" xfId="1527"/>
    <cellStyle name="Comma 26" xfId="392"/>
    <cellStyle name="Comma 26 2" xfId="393"/>
    <cellStyle name="Comma 26 2 2" xfId="394"/>
    <cellStyle name="Comma 26 2 2 2" xfId="1528"/>
    <cellStyle name="Comma 26 2 3" xfId="1529"/>
    <cellStyle name="Comma 26 3" xfId="1530"/>
    <cellStyle name="Comma 27" xfId="395"/>
    <cellStyle name="Comma 27 2" xfId="396"/>
    <cellStyle name="Comma 27 2 2" xfId="397"/>
    <cellStyle name="Comma 27 2 3" xfId="398"/>
    <cellStyle name="Comma 27 2 4" xfId="399"/>
    <cellStyle name="Comma 28" xfId="400"/>
    <cellStyle name="Comma 28 2" xfId="401"/>
    <cellStyle name="Comma 28 2 2" xfId="1531"/>
    <cellStyle name="Comma 28 3" xfId="1532"/>
    <cellStyle name="Comma 29" xfId="402"/>
    <cellStyle name="Comma 29 2" xfId="403"/>
    <cellStyle name="Comma 29 2 2" xfId="1533"/>
    <cellStyle name="Comma 29 3" xfId="404"/>
    <cellStyle name="Comma 29 3 2" xfId="405"/>
    <cellStyle name="Comma 29 3 2 2" xfId="1534"/>
    <cellStyle name="Comma 29 3 3" xfId="406"/>
    <cellStyle name="Comma 29 3 3 2" xfId="407"/>
    <cellStyle name="Comma 29 3 3 2 2" xfId="1535"/>
    <cellStyle name="Comma 29 3 3 3" xfId="1536"/>
    <cellStyle name="Comma 29 3 4" xfId="1537"/>
    <cellStyle name="Comma 29 4" xfId="408"/>
    <cellStyle name="Comma 29 4 2" xfId="1538"/>
    <cellStyle name="Comma 29 5" xfId="409"/>
    <cellStyle name="Comma 29 5 2" xfId="410"/>
    <cellStyle name="Comma 29 5 2 2" xfId="1539"/>
    <cellStyle name="Comma 29 5 3" xfId="1540"/>
    <cellStyle name="Comma 29 6" xfId="411"/>
    <cellStyle name="Comma 29 6 2" xfId="412"/>
    <cellStyle name="Comma 29 6 2 2" xfId="1541"/>
    <cellStyle name="Comma 29 6 3" xfId="1542"/>
    <cellStyle name="Comma 29 7" xfId="1543"/>
    <cellStyle name="Comma 3" xfId="413"/>
    <cellStyle name="Comma 3 10" xfId="1544"/>
    <cellStyle name="Comma 3 2" xfId="414"/>
    <cellStyle name="Comma 3 2 2" xfId="415"/>
    <cellStyle name="Comma 3 2 3" xfId="416"/>
    <cellStyle name="Comma 3 2 3 2" xfId="417"/>
    <cellStyle name="Comma 3 2 4" xfId="418"/>
    <cellStyle name="Comma 3 2 4 2" xfId="419"/>
    <cellStyle name="Comma 3 2 4 3" xfId="420"/>
    <cellStyle name="Comma 3 2 4 4" xfId="421"/>
    <cellStyle name="Comma 3 2 5" xfId="422"/>
    <cellStyle name="Comma 3 2 5 2" xfId="1545"/>
    <cellStyle name="Comma 3 2 7" xfId="423"/>
    <cellStyle name="Comma 3 3" xfId="424"/>
    <cellStyle name="Comma 3 3 2" xfId="425"/>
    <cellStyle name="Comma 3 3 2 2" xfId="426"/>
    <cellStyle name="Comma 3 3 2 2 2" xfId="1546"/>
    <cellStyle name="Comma 3 4" xfId="427"/>
    <cellStyle name="Comma 3 4 2" xfId="428"/>
    <cellStyle name="Comma 3 4 2 2" xfId="429"/>
    <cellStyle name="Comma 3 4 3" xfId="430"/>
    <cellStyle name="Comma 3 4 4" xfId="431"/>
    <cellStyle name="Comma 3 4 4 2" xfId="1547"/>
    <cellStyle name="Comma 3 4 5" xfId="432"/>
    <cellStyle name="Comma 3 4 5 2" xfId="1548"/>
    <cellStyle name="Comma 3 5" xfId="433"/>
    <cellStyle name="Comma 3 5 2" xfId="434"/>
    <cellStyle name="Comma 3 6" xfId="435"/>
    <cellStyle name="Comma 3 6 2" xfId="436"/>
    <cellStyle name="Comma 3 6 2 2" xfId="1549"/>
    <cellStyle name="Comma 3 6 3" xfId="1550"/>
    <cellStyle name="Comma 3 7" xfId="437"/>
    <cellStyle name="Comma 3 7 2" xfId="438"/>
    <cellStyle name="Comma 3 8" xfId="439"/>
    <cellStyle name="Comma 3 8 2" xfId="440"/>
    <cellStyle name="Comma 3 9" xfId="441"/>
    <cellStyle name="Comma 3 9 2" xfId="1551"/>
    <cellStyle name="Comma 30" xfId="442"/>
    <cellStyle name="Comma 30 2" xfId="443"/>
    <cellStyle name="Comma 30 2 2" xfId="1552"/>
    <cellStyle name="Comma 30 3" xfId="1553"/>
    <cellStyle name="Comma 31" xfId="444"/>
    <cellStyle name="Comma 31 2" xfId="445"/>
    <cellStyle name="Comma 31 2 2" xfId="446"/>
    <cellStyle name="Comma 31 2 2 2" xfId="1554"/>
    <cellStyle name="Comma 31 2 3" xfId="447"/>
    <cellStyle name="Comma 31 2 3 2" xfId="1555"/>
    <cellStyle name="Comma 31 2 4" xfId="1556"/>
    <cellStyle name="Comma 31 3" xfId="1557"/>
    <cellStyle name="Comma 32" xfId="448"/>
    <cellStyle name="Comma 32 2" xfId="1558"/>
    <cellStyle name="Comma 33" xfId="449"/>
    <cellStyle name="Comma 33 2" xfId="1559"/>
    <cellStyle name="Comma 34" xfId="450"/>
    <cellStyle name="Comma 34 2" xfId="1560"/>
    <cellStyle name="Comma 35" xfId="451"/>
    <cellStyle name="Comma 35 2" xfId="1561"/>
    <cellStyle name="Comma 36" xfId="452"/>
    <cellStyle name="Comma 36 2" xfId="1562"/>
    <cellStyle name="Comma 37" xfId="453"/>
    <cellStyle name="Comma 37 2" xfId="1563"/>
    <cellStyle name="Comma 38" xfId="454"/>
    <cellStyle name="Comma 38 2" xfId="455"/>
    <cellStyle name="Comma 38 2 2" xfId="456"/>
    <cellStyle name="Comma 38 2 2 2" xfId="457"/>
    <cellStyle name="Comma 38 2 2 2 2" xfId="1564"/>
    <cellStyle name="Comma 38 2 2 3" xfId="458"/>
    <cellStyle name="Comma 38 2 2 3 2" xfId="1565"/>
    <cellStyle name="Comma 38 2 2 4" xfId="1566"/>
    <cellStyle name="Comma 38 2 3" xfId="459"/>
    <cellStyle name="Comma 38 2 3 2" xfId="460"/>
    <cellStyle name="Comma 38 2 3 2 2" xfId="1567"/>
    <cellStyle name="Comma 38 2 3 3" xfId="1568"/>
    <cellStyle name="Comma 38 2 4" xfId="461"/>
    <cellStyle name="Comma 38 2 4 2" xfId="1569"/>
    <cellStyle name="Comma 38 2 5" xfId="462"/>
    <cellStyle name="Comma 38 2 5 2" xfId="1570"/>
    <cellStyle name="Comma 38 2 6" xfId="463"/>
    <cellStyle name="Comma 38 2 6 2" xfId="1571"/>
    <cellStyle name="Comma 38 2 7" xfId="1246"/>
    <cellStyle name="Comma 38 2 7 2" xfId="1572"/>
    <cellStyle name="Comma 38 2 8" xfId="1573"/>
    <cellStyle name="Comma 38 3" xfId="464"/>
    <cellStyle name="Comma 38 3 2" xfId="465"/>
    <cellStyle name="Comma 38 3 2 2" xfId="466"/>
    <cellStyle name="Comma 38 3 2 2 2" xfId="1574"/>
    <cellStyle name="Comma 38 3 2 3" xfId="467"/>
    <cellStyle name="Comma 38 3 2 3 2" xfId="1575"/>
    <cellStyle name="Comma 38 3 2 4" xfId="1576"/>
    <cellStyle name="Comma 38 3 3" xfId="468"/>
    <cellStyle name="Comma 38 3 3 2" xfId="469"/>
    <cellStyle name="Comma 38 3 3 2 2" xfId="1577"/>
    <cellStyle name="Comma 38 3 3 3" xfId="1578"/>
    <cellStyle name="Comma 38 3 4" xfId="1579"/>
    <cellStyle name="Comma 38 4" xfId="470"/>
    <cellStyle name="Comma 38 4 2" xfId="1580"/>
    <cellStyle name="Comma 38 5" xfId="471"/>
    <cellStyle name="Comma 38 5 2" xfId="472"/>
    <cellStyle name="Comma 38 5 2 2" xfId="473"/>
    <cellStyle name="Comma 38 5 2 2 2" xfId="1581"/>
    <cellStyle name="Comma 38 5 2 3" xfId="1582"/>
    <cellStyle name="Comma 38 5 3" xfId="1583"/>
    <cellStyle name="Comma 38 6" xfId="1584"/>
    <cellStyle name="Comma 39" xfId="474"/>
    <cellStyle name="Comma 39 2" xfId="1585"/>
    <cellStyle name="Comma 4" xfId="475"/>
    <cellStyle name="Comma 4 2" xfId="476"/>
    <cellStyle name="Comma 4 2 2" xfId="477"/>
    <cellStyle name="Comma 4 2 2 2" xfId="1586"/>
    <cellStyle name="Comma 4 2 3" xfId="478"/>
    <cellStyle name="Comma 4 2 3 2" xfId="1587"/>
    <cellStyle name="Comma 4 3" xfId="479"/>
    <cellStyle name="Comma 4 3 2" xfId="480"/>
    <cellStyle name="Comma 4 3 3" xfId="481"/>
    <cellStyle name="Comma 4 3 3 2" xfId="482"/>
    <cellStyle name="Comma 4 3 4" xfId="483"/>
    <cellStyle name="Comma 4 3 4 2" xfId="484"/>
    <cellStyle name="Comma 4 3 4 3" xfId="485"/>
    <cellStyle name="Comma 4 3 5" xfId="486"/>
    <cellStyle name="Comma 4 3 5 2" xfId="487"/>
    <cellStyle name="Comma 4 3 6" xfId="488"/>
    <cellStyle name="Comma 4 3 7" xfId="489"/>
    <cellStyle name="Comma 4 4" xfId="490"/>
    <cellStyle name="Comma 4 4 2" xfId="1588"/>
    <cellStyle name="Comma 4 5" xfId="491"/>
    <cellStyle name="Comma 40" xfId="492"/>
    <cellStyle name="Comma 40 2" xfId="493"/>
    <cellStyle name="Comma 40 2 2" xfId="494"/>
    <cellStyle name="Comma 40 2 2 2" xfId="1589"/>
    <cellStyle name="Comma 40 2 3" xfId="1590"/>
    <cellStyle name="Comma 40 3" xfId="1591"/>
    <cellStyle name="Comma 41" xfId="495"/>
    <cellStyle name="Comma 41 2" xfId="496"/>
    <cellStyle name="Comma 41 2 2" xfId="497"/>
    <cellStyle name="Comma 41 2 2 2" xfId="498"/>
    <cellStyle name="Comma 41 2 2 2 2" xfId="1592"/>
    <cellStyle name="Comma 41 2 2 3" xfId="1593"/>
    <cellStyle name="Comma 41 2 3" xfId="1594"/>
    <cellStyle name="Comma 41 3" xfId="1595"/>
    <cellStyle name="Comma 42" xfId="499"/>
    <cellStyle name="Comma 42 2" xfId="500"/>
    <cellStyle name="Comma 42 2 2" xfId="1596"/>
    <cellStyle name="Comma 42 3" xfId="1597"/>
    <cellStyle name="Comma 43" xfId="501"/>
    <cellStyle name="Comma 43 2" xfId="502"/>
    <cellStyle name="Comma 43 2 2" xfId="1598"/>
    <cellStyle name="Comma 43 3" xfId="1599"/>
    <cellStyle name="Comma 44" xfId="503"/>
    <cellStyle name="Comma 44 2" xfId="504"/>
    <cellStyle name="Comma 44 2 2" xfId="1600"/>
    <cellStyle name="Comma 44 3" xfId="1601"/>
    <cellStyle name="Comma 45" xfId="505"/>
    <cellStyle name="Comma 45 2" xfId="506"/>
    <cellStyle name="Comma 45 2 2" xfId="1602"/>
    <cellStyle name="Comma 45 3" xfId="1603"/>
    <cellStyle name="Comma 46" xfId="507"/>
    <cellStyle name="Comma 47" xfId="508"/>
    <cellStyle name="Comma 47 2" xfId="509"/>
    <cellStyle name="Comma 47 2 2" xfId="1604"/>
    <cellStyle name="Comma 47 3" xfId="1605"/>
    <cellStyle name="Comma 48" xfId="510"/>
    <cellStyle name="Comma 48 2" xfId="1606"/>
    <cellStyle name="Comma 49" xfId="511"/>
    <cellStyle name="Comma 49 10" xfId="512"/>
    <cellStyle name="Comma 49 11" xfId="513"/>
    <cellStyle name="Comma 49 12" xfId="514"/>
    <cellStyle name="Comma 49 13" xfId="515"/>
    <cellStyle name="Comma 49 14" xfId="516"/>
    <cellStyle name="Comma 49 15" xfId="517"/>
    <cellStyle name="Comma 49 16" xfId="518"/>
    <cellStyle name="Comma 49 17" xfId="519"/>
    <cellStyle name="Comma 49 18" xfId="520"/>
    <cellStyle name="Comma 49 19" xfId="521"/>
    <cellStyle name="Comma 49 2" xfId="522"/>
    <cellStyle name="Comma 49 20" xfId="523"/>
    <cellStyle name="Comma 49 21" xfId="524"/>
    <cellStyle name="Comma 49 22" xfId="525"/>
    <cellStyle name="Comma 49 23" xfId="1607"/>
    <cellStyle name="Comma 49 3" xfId="526"/>
    <cellStyle name="Comma 49 4" xfId="527"/>
    <cellStyle name="Comma 49 5" xfId="528"/>
    <cellStyle name="Comma 49 6" xfId="529"/>
    <cellStyle name="Comma 49 7" xfId="530"/>
    <cellStyle name="Comma 49 8" xfId="531"/>
    <cellStyle name="Comma 49 9" xfId="532"/>
    <cellStyle name="Comma 5" xfId="533"/>
    <cellStyle name="Comma 5 2" xfId="534"/>
    <cellStyle name="Comma 5 3" xfId="535"/>
    <cellStyle name="Comma 50" xfId="536"/>
    <cellStyle name="Comma 50 2" xfId="537"/>
    <cellStyle name="Comma 50 2 2" xfId="1608"/>
    <cellStyle name="Comma 51" xfId="538"/>
    <cellStyle name="Comma 51 2" xfId="539"/>
    <cellStyle name="Comma 51 2 2" xfId="1609"/>
    <cellStyle name="Comma 51 3" xfId="1610"/>
    <cellStyle name="Comma 52" xfId="540"/>
    <cellStyle name="Comma 52 2" xfId="1611"/>
    <cellStyle name="Comma 53" xfId="541"/>
    <cellStyle name="Comma 53 2" xfId="1612"/>
    <cellStyle name="Comma 54" xfId="542"/>
    <cellStyle name="Comma 54 2" xfId="1613"/>
    <cellStyle name="Comma 55" xfId="543"/>
    <cellStyle name="Comma 55 2" xfId="544"/>
    <cellStyle name="Comma 56" xfId="545"/>
    <cellStyle name="Comma 56 2" xfId="1614"/>
    <cellStyle name="Comma 57" xfId="546"/>
    <cellStyle name="Comma 57 2" xfId="1615"/>
    <cellStyle name="Comma 58" xfId="547"/>
    <cellStyle name="Comma 58 2" xfId="1616"/>
    <cellStyle name="Comma 59" xfId="548"/>
    <cellStyle name="Comma 59 2" xfId="549"/>
    <cellStyle name="Comma 59 2 2" xfId="1617"/>
    <cellStyle name="Comma 59 3" xfId="550"/>
    <cellStyle name="Comma 59 3 2" xfId="1618"/>
    <cellStyle name="Comma 59 4" xfId="551"/>
    <cellStyle name="Comma 59 4 2" xfId="1619"/>
    <cellStyle name="Comma 59 5" xfId="1620"/>
    <cellStyle name="Comma 6" xfId="552"/>
    <cellStyle name="Comma 6 2" xfId="553"/>
    <cellStyle name="Comma 6 2 2" xfId="554"/>
    <cellStyle name="Comma 60" xfId="555"/>
    <cellStyle name="Comma 60 2" xfId="556"/>
    <cellStyle name="Comma 60 2 2" xfId="1621"/>
    <cellStyle name="Comma 60 3" xfId="557"/>
    <cellStyle name="Comma 60 3 2" xfId="1622"/>
    <cellStyle name="Comma 60 4" xfId="558"/>
    <cellStyle name="Comma 60 4 2" xfId="1623"/>
    <cellStyle name="Comma 60 5" xfId="559"/>
    <cellStyle name="Comma 60 5 2" xfId="1624"/>
    <cellStyle name="Comma 60 6" xfId="560"/>
    <cellStyle name="Comma 60 6 2" xfId="1625"/>
    <cellStyle name="Comma 60 7" xfId="1626"/>
    <cellStyle name="Comma 61" xfId="561"/>
    <cellStyle name="Comma 61 2" xfId="1627"/>
    <cellStyle name="Comma 62" xfId="562"/>
    <cellStyle name="Comma 62 2" xfId="1628"/>
    <cellStyle name="Comma 63" xfId="563"/>
    <cellStyle name="Comma 64" xfId="564"/>
    <cellStyle name="Comma 65" xfId="565"/>
    <cellStyle name="Comma 66" xfId="566"/>
    <cellStyle name="Comma 67" xfId="567"/>
    <cellStyle name="Comma 68" xfId="568"/>
    <cellStyle name="Comma 69" xfId="569"/>
    <cellStyle name="Comma 7" xfId="570"/>
    <cellStyle name="Comma 70" xfId="571"/>
    <cellStyle name="Comma 71" xfId="572"/>
    <cellStyle name="Comma 72" xfId="573"/>
    <cellStyle name="Comma 73" xfId="574"/>
    <cellStyle name="Comma 74" xfId="575"/>
    <cellStyle name="Comma 75" xfId="576"/>
    <cellStyle name="Comma 76" xfId="577"/>
    <cellStyle name="Comma 77" xfId="578"/>
    <cellStyle name="Comma 77 2" xfId="1629"/>
    <cellStyle name="Comma 78" xfId="579"/>
    <cellStyle name="Comma 78 2" xfId="1630"/>
    <cellStyle name="Comma 79" xfId="580"/>
    <cellStyle name="Comma 79 2" xfId="1631"/>
    <cellStyle name="Comma 8" xfId="581"/>
    <cellStyle name="Comma 80" xfId="582"/>
    <cellStyle name="Comma 80 2" xfId="1632"/>
    <cellStyle name="Comma 81" xfId="583"/>
    <cellStyle name="Comma 81 2" xfId="1633"/>
    <cellStyle name="Comma 82" xfId="584"/>
    <cellStyle name="Comma 82 2" xfId="1634"/>
    <cellStyle name="Comma 83" xfId="585"/>
    <cellStyle name="Comma 83 2" xfId="1635"/>
    <cellStyle name="Comma 84" xfId="586"/>
    <cellStyle name="Comma 84 2" xfId="1636"/>
    <cellStyle name="Comma 85" xfId="587"/>
    <cellStyle name="Comma 85 2" xfId="588"/>
    <cellStyle name="Comma 85 2 2" xfId="1637"/>
    <cellStyle name="Comma 85 3" xfId="1638"/>
    <cellStyle name="Comma 86" xfId="1142"/>
    <cellStyle name="Comma 86 2" xfId="1639"/>
    <cellStyle name="Comma 87" xfId="1143"/>
    <cellStyle name="Comma 87 2" xfId="1640"/>
    <cellStyle name="Comma 88" xfId="1247"/>
    <cellStyle name="Comma 88 2" xfId="1641"/>
    <cellStyle name="Comma 89" xfId="1248"/>
    <cellStyle name="Comma 9" xfId="589"/>
    <cellStyle name="Comma 90" xfId="1267"/>
    <cellStyle name="Comma 90 2" xfId="2019"/>
    <cellStyle name="Comma 90 3" xfId="2024"/>
    <cellStyle name="Comma 90 4" xfId="2025"/>
    <cellStyle name="Currency 2" xfId="590"/>
    <cellStyle name="Currency 2 2" xfId="591"/>
    <cellStyle name="Currency 3" xfId="592"/>
    <cellStyle name="Currency 3 2" xfId="593"/>
    <cellStyle name="Currency 3 2 2" xfId="1642"/>
    <cellStyle name="Currency 3 3" xfId="594"/>
    <cellStyle name="Currency 3 3 2" xfId="1643"/>
    <cellStyle name="Currency 3 4" xfId="595"/>
    <cellStyle name="Currency 3 4 2" xfId="1644"/>
    <cellStyle name="Currency 3 5" xfId="596"/>
    <cellStyle name="Currency 3 5 2" xfId="597"/>
    <cellStyle name="Currency 3 5 2 2" xfId="598"/>
    <cellStyle name="Currency 3 5 2 2 2" xfId="1249"/>
    <cellStyle name="Currency 3 5 2 2 2 2" xfId="1645"/>
    <cellStyle name="Currency 3 5 2 2 3" xfId="1646"/>
    <cellStyle name="Currency 3 5 2 3" xfId="1647"/>
    <cellStyle name="Currency 3 5 3" xfId="599"/>
    <cellStyle name="Currency 3 5 3 2" xfId="1648"/>
    <cellStyle name="Currency 3 5 4" xfId="600"/>
    <cellStyle name="Currency 3 5 4 2" xfId="1649"/>
    <cellStyle name="Currency 3 5 5" xfId="1650"/>
    <cellStyle name="Currency 3 6" xfId="1651"/>
    <cellStyle name="Currency 4" xfId="1144"/>
    <cellStyle name="Excel Built-in Normal 2" xfId="601"/>
    <cellStyle name="Explanatory Text 2" xfId="602"/>
    <cellStyle name="Explanatory Text 2 2" xfId="603"/>
    <cellStyle name="Good 2" xfId="604"/>
    <cellStyle name="Good 2 2" xfId="605"/>
    <cellStyle name="Heading 1 2" xfId="606"/>
    <cellStyle name="Heading 1 2 2" xfId="607"/>
    <cellStyle name="Heading 2 2" xfId="608"/>
    <cellStyle name="Heading 2 2 2" xfId="609"/>
    <cellStyle name="Heading 3 2" xfId="610"/>
    <cellStyle name="Heading 3 2 2" xfId="611"/>
    <cellStyle name="Heading 4 2" xfId="612"/>
    <cellStyle name="Heading 4 2 2" xfId="613"/>
    <cellStyle name="Hyperlink" xfId="1152" builtinId="8"/>
    <cellStyle name="Hyperlink 2" xfId="614"/>
    <cellStyle name="Hyperlink 3" xfId="615"/>
    <cellStyle name="Hyperlink 3 2" xfId="616"/>
    <cellStyle name="Hyperlink 4" xfId="617"/>
    <cellStyle name="Hyperlink 5" xfId="618"/>
    <cellStyle name="Input 2" xfId="619"/>
    <cellStyle name="Input 2 2" xfId="620"/>
    <cellStyle name="Linked Cell 2" xfId="621"/>
    <cellStyle name="Linked Cell 2 2" xfId="622"/>
    <cellStyle name="Neutral 2" xfId="623"/>
    <cellStyle name="Neutral 2 2" xfId="624"/>
    <cellStyle name="Normal" xfId="0" builtinId="0"/>
    <cellStyle name="Normal 10" xfId="625"/>
    <cellStyle name="Normal 10 10" xfId="626"/>
    <cellStyle name="Normal 10 11" xfId="627"/>
    <cellStyle name="Normal 10 2" xfId="628"/>
    <cellStyle name="Normal 10 3" xfId="629"/>
    <cellStyle name="Normal 10 4" xfId="630"/>
    <cellStyle name="Normal 10 5" xfId="631"/>
    <cellStyle name="Normal 10 6" xfId="632"/>
    <cellStyle name="Normal 10 7" xfId="633"/>
    <cellStyle name="Normal 10 8" xfId="634"/>
    <cellStyle name="Normal 10 9" xfId="635"/>
    <cellStyle name="Normal 106" xfId="2069"/>
    <cellStyle name="Normal 11" xfId="636"/>
    <cellStyle name="Normal 11 2" xfId="637"/>
    <cellStyle name="Normal 11 2 2" xfId="638"/>
    <cellStyle name="Normal 11 2 2 2" xfId="1652"/>
    <cellStyle name="Normal 11 2 3" xfId="639"/>
    <cellStyle name="Normal 11 2 3 2" xfId="1653"/>
    <cellStyle name="Normal 11 2 4" xfId="640"/>
    <cellStyle name="Normal 11 2 4 2" xfId="641"/>
    <cellStyle name="Normal 11 2 4 2 2" xfId="1654"/>
    <cellStyle name="Normal 11 2 4 3" xfId="1655"/>
    <cellStyle name="Normal 11 2 5" xfId="642"/>
    <cellStyle name="Normal 11 2 5 2" xfId="643"/>
    <cellStyle name="Normal 11 2 5 2 2" xfId="1656"/>
    <cellStyle name="Normal 11 2 5 3" xfId="1657"/>
    <cellStyle name="Normal 11 2 6" xfId="1658"/>
    <cellStyle name="Normal 11 3" xfId="644"/>
    <cellStyle name="Normal 11 3 2" xfId="1659"/>
    <cellStyle name="Normal 11 4" xfId="1150"/>
    <cellStyle name="Normal 11 4 2" xfId="1153"/>
    <cellStyle name="Normal 12" xfId="645"/>
    <cellStyle name="Normal 13" xfId="646"/>
    <cellStyle name="Normal 14" xfId="647"/>
    <cellStyle name="Normal 14 10" xfId="648"/>
    <cellStyle name="Normal 14 11" xfId="649"/>
    <cellStyle name="Normal 14 2" xfId="650"/>
    <cellStyle name="Normal 14 3" xfId="651"/>
    <cellStyle name="Normal 14 4" xfId="652"/>
    <cellStyle name="Normal 14 5" xfId="653"/>
    <cellStyle name="Normal 14 6" xfId="654"/>
    <cellStyle name="Normal 14 7" xfId="655"/>
    <cellStyle name="Normal 14 8" xfId="656"/>
    <cellStyle name="Normal 14 9" xfId="657"/>
    <cellStyle name="Normal 15" xfId="658"/>
    <cellStyle name="Normal 15 10" xfId="659"/>
    <cellStyle name="Normal 15 11" xfId="660"/>
    <cellStyle name="Normal 15 2" xfId="661"/>
    <cellStyle name="Normal 15 3" xfId="662"/>
    <cellStyle name="Normal 15 4" xfId="663"/>
    <cellStyle name="Normal 15 5" xfId="664"/>
    <cellStyle name="Normal 15 6" xfId="665"/>
    <cellStyle name="Normal 15 7" xfId="666"/>
    <cellStyle name="Normal 15 8" xfId="667"/>
    <cellStyle name="Normal 15 9" xfId="668"/>
    <cellStyle name="Normal 16" xfId="669"/>
    <cellStyle name="Normal 16 10" xfId="670"/>
    <cellStyle name="Normal 16 11" xfId="671"/>
    <cellStyle name="Normal 16 2" xfId="672"/>
    <cellStyle name="Normal 16 3" xfId="673"/>
    <cellStyle name="Normal 16 4" xfId="674"/>
    <cellStyle name="Normal 16 5" xfId="675"/>
    <cellStyle name="Normal 16 6" xfId="676"/>
    <cellStyle name="Normal 16 7" xfId="677"/>
    <cellStyle name="Normal 16 8" xfId="678"/>
    <cellStyle name="Normal 16 9" xfId="679"/>
    <cellStyle name="Normal 17" xfId="680"/>
    <cellStyle name="Normal 17 10" xfId="681"/>
    <cellStyle name="Normal 17 11" xfId="682"/>
    <cellStyle name="Normal 17 2" xfId="683"/>
    <cellStyle name="Normal 17 3" xfId="684"/>
    <cellStyle name="Normal 17 4" xfId="685"/>
    <cellStyle name="Normal 17 5" xfId="686"/>
    <cellStyle name="Normal 17 6" xfId="687"/>
    <cellStyle name="Normal 17 7" xfId="688"/>
    <cellStyle name="Normal 17 8" xfId="689"/>
    <cellStyle name="Normal 17 9" xfId="690"/>
    <cellStyle name="Normal 18" xfId="691"/>
    <cellStyle name="Normal 18 10" xfId="692"/>
    <cellStyle name="Normal 18 11" xfId="693"/>
    <cellStyle name="Normal 18 2" xfId="694"/>
    <cellStyle name="Normal 18 3" xfId="695"/>
    <cellStyle name="Normal 18 4" xfId="696"/>
    <cellStyle name="Normal 18 5" xfId="697"/>
    <cellStyle name="Normal 18 6" xfId="698"/>
    <cellStyle name="Normal 18 7" xfId="699"/>
    <cellStyle name="Normal 18 8" xfId="700"/>
    <cellStyle name="Normal 18 9" xfId="701"/>
    <cellStyle name="Normal 19" xfId="702"/>
    <cellStyle name="Normal 2" xfId="2"/>
    <cellStyle name="Normal 2 10" xfId="703"/>
    <cellStyle name="Normal 2 10 2" xfId="704"/>
    <cellStyle name="Normal 2 10 3" xfId="705"/>
    <cellStyle name="Normal 2 10 3 2" xfId="706"/>
    <cellStyle name="Normal 2 10 3 2 2" xfId="707"/>
    <cellStyle name="Normal 2 10 3 2 2 2" xfId="1660"/>
    <cellStyle name="Normal 2 10 3 2 3" xfId="1661"/>
    <cellStyle name="Normal 2 10 3 3" xfId="1662"/>
    <cellStyle name="Normal 2 10 4" xfId="1663"/>
    <cellStyle name="Normal 2 11" xfId="1271"/>
    <cellStyle name="Normal 2 12" xfId="1272"/>
    <cellStyle name="Normal 2 2" xfId="5"/>
    <cellStyle name="Normal 2 2 2" xfId="708"/>
    <cellStyle name="Normal 2 2 2 2" xfId="709"/>
    <cellStyle name="Normal 2 2 2 2 2" xfId="710"/>
    <cellStyle name="Normal 2 2 2 2 2 2" xfId="711"/>
    <cellStyle name="Normal 2 2 2 2 2 2 2" xfId="1664"/>
    <cellStyle name="Normal 2 2 2 2 2 3" xfId="712"/>
    <cellStyle name="Normal 2 2 2 2 3" xfId="713"/>
    <cellStyle name="Normal 2 2 2 2 3 2" xfId="1665"/>
    <cellStyle name="Normal 2 2 2 2 4" xfId="714"/>
    <cellStyle name="Normal 2 2 2 2 4 2" xfId="1666"/>
    <cellStyle name="Normal 2 2 2 2 5" xfId="1667"/>
    <cellStyle name="Normal 2 2 2 3" xfId="715"/>
    <cellStyle name="Normal 2 2 2 3 2" xfId="716"/>
    <cellStyle name="Normal 2 2 3" xfId="717"/>
    <cellStyle name="Normal 2 2 4" xfId="718"/>
    <cellStyle name="Normal 2 2 5" xfId="719"/>
    <cellStyle name="Normal 2 2 5 2" xfId="1668"/>
    <cellStyle name="Normal 2 2 6" xfId="720"/>
    <cellStyle name="Normal 2 3" xfId="15"/>
    <cellStyle name="Normal 2 3 2" xfId="721"/>
    <cellStyle name="Normal 2 3 2 2" xfId="722"/>
    <cellStyle name="Normal 2 4" xfId="723"/>
    <cellStyle name="Normal 2 4 2" xfId="724"/>
    <cellStyle name="Normal 2 5" xfId="725"/>
    <cellStyle name="Normal 2 5 2" xfId="726"/>
    <cellStyle name="Normal 2 5 2 2" xfId="1669"/>
    <cellStyle name="Normal 2 5 3" xfId="727"/>
    <cellStyle name="Normal 2 5 4" xfId="1670"/>
    <cellStyle name="Normal 2 6" xfId="728"/>
    <cellStyle name="Normal 2 6 2" xfId="729"/>
    <cellStyle name="Normal 2 6 2 2" xfId="1671"/>
    <cellStyle name="Normal 2 6 3" xfId="1672"/>
    <cellStyle name="Normal 2 7" xfId="730"/>
    <cellStyle name="Normal 2 7 2" xfId="731"/>
    <cellStyle name="Normal 2 7 2 2" xfId="1673"/>
    <cellStyle name="Normal 2 7 3" xfId="1674"/>
    <cellStyle name="Normal 2 8" xfId="732"/>
    <cellStyle name="Normal 2 8 2" xfId="733"/>
    <cellStyle name="Normal 2 8 2 2" xfId="1675"/>
    <cellStyle name="Normal 2 8 3" xfId="1676"/>
    <cellStyle name="Normal 2 9" xfId="734"/>
    <cellStyle name="Normal 2_Cuttack" xfId="735"/>
    <cellStyle name="Normal 20" xfId="736"/>
    <cellStyle name="Normal 20 2" xfId="737"/>
    <cellStyle name="Normal 20 2 2" xfId="738"/>
    <cellStyle name="Normal 20 2 2 2" xfId="739"/>
    <cellStyle name="Normal 20 2 2 2 2" xfId="740"/>
    <cellStyle name="Normal 20 2 2 2 2 2" xfId="1268"/>
    <cellStyle name="Normal 20 2 2 2 2 2 2" xfId="1677"/>
    <cellStyle name="Normal 20 2 2 2 2 3" xfId="1678"/>
    <cellStyle name="Normal 20 2 2 2 3" xfId="1679"/>
    <cellStyle name="Normal 20 2 2 3" xfId="1207"/>
    <cellStyle name="Normal 20 2 3" xfId="1680"/>
    <cellStyle name="Normal 20 3" xfId="741"/>
    <cellStyle name="Normal 21" xfId="742"/>
    <cellStyle name="Normal 21 2" xfId="1681"/>
    <cellStyle name="Normal 22" xfId="743"/>
    <cellStyle name="Normal 23" xfId="744"/>
    <cellStyle name="Normal 23 2" xfId="745"/>
    <cellStyle name="Normal 23 2 2" xfId="1682"/>
    <cellStyle name="Normal 23 3" xfId="1683"/>
    <cellStyle name="Normal 24" xfId="746"/>
    <cellStyle name="Normal 25" xfId="747"/>
    <cellStyle name="Normal 25 2" xfId="748"/>
    <cellStyle name="Normal 25 2 2" xfId="749"/>
    <cellStyle name="Normal 25 2 2 2" xfId="750"/>
    <cellStyle name="Normal 25 2 2 2 2" xfId="751"/>
    <cellStyle name="Normal 25 2 2 2 2 2" xfId="752"/>
    <cellStyle name="Normal 25 2 2 2 2 2 2" xfId="1684"/>
    <cellStyle name="Normal 25 2 2 2 2 3" xfId="1685"/>
    <cellStyle name="Normal 25 2 2 2 3" xfId="753"/>
    <cellStyle name="Normal 25 2 2 2 3 2" xfId="754"/>
    <cellStyle name="Normal 25 2 2 2 3 2 2" xfId="1686"/>
    <cellStyle name="Normal 25 2 2 2 3 3" xfId="1687"/>
    <cellStyle name="Normal 25 2 2 2 4" xfId="755"/>
    <cellStyle name="Normal 25 2 2 2 4 2" xfId="1250"/>
    <cellStyle name="Normal 25 2 2 2 4 2 2" xfId="1688"/>
    <cellStyle name="Normal 25 2 2 2 4 3" xfId="1689"/>
    <cellStyle name="Normal 25 2 2 2 5" xfId="1690"/>
    <cellStyle name="Normal 25 2 2 3" xfId="1691"/>
    <cellStyle name="Normal 25 2 3" xfId="756"/>
    <cellStyle name="Normal 25 2 3 2" xfId="1692"/>
    <cellStyle name="Normal 25 2 4" xfId="757"/>
    <cellStyle name="Normal 25 2 4 2" xfId="758"/>
    <cellStyle name="Normal 25 2 4 2 2" xfId="1693"/>
    <cellStyle name="Normal 25 2 4 3" xfId="1694"/>
    <cellStyle name="Normal 25 2 5" xfId="1695"/>
    <cellStyle name="Normal 25 3" xfId="1696"/>
    <cellStyle name="Normal 26" xfId="759"/>
    <cellStyle name="Normal 26 2" xfId="760"/>
    <cellStyle name="Normal 26 3" xfId="761"/>
    <cellStyle name="Normal 26 3 2" xfId="1697"/>
    <cellStyle name="Normal 26 4" xfId="1698"/>
    <cellStyle name="Normal 27" xfId="762"/>
    <cellStyle name="Normal 27 2" xfId="1699"/>
    <cellStyle name="Normal 28" xfId="763"/>
    <cellStyle name="Normal 29" xfId="764"/>
    <cellStyle name="Normal 29 2" xfId="765"/>
    <cellStyle name="Normal 29 2 2" xfId="1700"/>
    <cellStyle name="Normal 29 3" xfId="1701"/>
    <cellStyle name="Normal 3" xfId="766"/>
    <cellStyle name="Normal 3 10" xfId="767"/>
    <cellStyle name="Normal 3 10 2" xfId="768"/>
    <cellStyle name="Normal 3 10 2 2" xfId="1208"/>
    <cellStyle name="Normal 3 10 2 3" xfId="1702"/>
    <cellStyle name="Normal 3 10 2 4" xfId="2023"/>
    <cellStyle name="Normal 3 10 3" xfId="769"/>
    <cellStyle name="Normal 3 10 3 2" xfId="1251"/>
    <cellStyle name="Normal 3 10 3 2 2" xfId="1703"/>
    <cellStyle name="Normal 3 10 3 3" xfId="1704"/>
    <cellStyle name="Normal 3 10 3 4" xfId="2020"/>
    <cellStyle name="Normal 3 10 4" xfId="8"/>
    <cellStyle name="Normal 3 10 4 2" xfId="11"/>
    <cellStyle name="Normal 3 10 4 2 2" xfId="770"/>
    <cellStyle name="Normal 3 10 4 2 2 2" xfId="1705"/>
    <cellStyle name="Normal 3 10 4 2 3" xfId="771"/>
    <cellStyle name="Normal 3 10 4 2 4" xfId="1706"/>
    <cellStyle name="Normal 3 10 4 3" xfId="772"/>
    <cellStyle name="Normal 3 10 4 3 2" xfId="1707"/>
    <cellStyle name="Normal 3 10 4 4" xfId="773"/>
    <cellStyle name="Normal 3 10 5" xfId="774"/>
    <cellStyle name="Normal 3 10 5 2" xfId="1708"/>
    <cellStyle name="Normal 3 10 6" xfId="1136"/>
    <cellStyle name="Normal 3 10 6 2" xfId="1709"/>
    <cellStyle name="Normal 3 10 7" xfId="1710"/>
    <cellStyle name="Normal 3 11" xfId="775"/>
    <cellStyle name="Normal 3 11 2" xfId="1711"/>
    <cellStyle name="Normal 3 11 3" xfId="2070"/>
    <cellStyle name="Normal 3 12" xfId="776"/>
    <cellStyle name="Normal 3 12 2" xfId="1712"/>
    <cellStyle name="Normal 3 13" xfId="1137"/>
    <cellStyle name="Normal 3 13 2" xfId="1713"/>
    <cellStyle name="Normal 3 14" xfId="1714"/>
    <cellStyle name="Normal 3 15" xfId="2071"/>
    <cellStyle name="Normal 3 16" xfId="2072"/>
    <cellStyle name="Normal 3 17" xfId="2073"/>
    <cellStyle name="Normal 3 18" xfId="2074"/>
    <cellStyle name="Normal 3 19" xfId="2075"/>
    <cellStyle name="Normal 3 2" xfId="777"/>
    <cellStyle name="Normal 3 2 10" xfId="778"/>
    <cellStyle name="Normal 3 2 11" xfId="1278"/>
    <cellStyle name="Normal 3 2 12" xfId="2076"/>
    <cellStyle name="Normal 3 2 13" xfId="779"/>
    <cellStyle name="Normal 3 2 13 2" xfId="780"/>
    <cellStyle name="Normal 3 2 13 2 2" xfId="1715"/>
    <cellStyle name="Normal 3 2 13 3" xfId="1716"/>
    <cellStyle name="Normal 3 2 14" xfId="2077"/>
    <cellStyle name="Normal 3 2 15" xfId="781"/>
    <cellStyle name="Normal 3 2 15 2" xfId="782"/>
    <cellStyle name="Normal 3 2 15 2 2" xfId="1717"/>
    <cellStyle name="Normal 3 2 15 3" xfId="1209"/>
    <cellStyle name="Normal 3 2 15 3 2" xfId="1718"/>
    <cellStyle name="Normal 3 2 15 4" xfId="1719"/>
    <cellStyle name="Normal 3 2 15 5" xfId="1720"/>
    <cellStyle name="Normal 3 2 16" xfId="783"/>
    <cellStyle name="Normal 3 2 16 2" xfId="784"/>
    <cellStyle name="Normal 3 2 16 2 2" xfId="1721"/>
    <cellStyle name="Normal 3 2 16 3" xfId="1722"/>
    <cellStyle name="Normal 3 2 17" xfId="785"/>
    <cellStyle name="Normal 3 2 17 2" xfId="786"/>
    <cellStyle name="Normal 3 2 17 2 2" xfId="1723"/>
    <cellStyle name="Normal 3 2 17 3" xfId="1724"/>
    <cellStyle name="Normal 3 2 18" xfId="787"/>
    <cellStyle name="Normal 3 2 18 2" xfId="788"/>
    <cellStyle name="Normal 3 2 18 2 2" xfId="1725"/>
    <cellStyle name="Normal 3 2 18 3" xfId="1726"/>
    <cellStyle name="Normal 3 2 19" xfId="789"/>
    <cellStyle name="Normal 3 2 19 2" xfId="790"/>
    <cellStyle name="Normal 3 2 19 2 2" xfId="1727"/>
    <cellStyle name="Normal 3 2 19 3" xfId="1728"/>
    <cellStyle name="Normal 3 2 2" xfId="791"/>
    <cellStyle name="Normal 3 2 2 2" xfId="792"/>
    <cellStyle name="Normal 3 2 2 2 2" xfId="1729"/>
    <cellStyle name="Normal 3 2 2 3" xfId="1730"/>
    <cellStyle name="Normal 3 2 20" xfId="793"/>
    <cellStyle name="Normal 3 2 20 2" xfId="794"/>
    <cellStyle name="Normal 3 2 20 2 2" xfId="1731"/>
    <cellStyle name="Normal 3 2 20 3" xfId="1732"/>
    <cellStyle name="Normal 3 2 21" xfId="795"/>
    <cellStyle name="Normal 3 2 21 2" xfId="796"/>
    <cellStyle name="Normal 3 2 21 2 2" xfId="1733"/>
    <cellStyle name="Normal 3 2 21 3" xfId="1734"/>
    <cellStyle name="Normal 3 2 22" xfId="797"/>
    <cellStyle name="Normal 3 2 22 2" xfId="798"/>
    <cellStyle name="Normal 3 2 22 2 2" xfId="1735"/>
    <cellStyle name="Normal 3 2 22 3" xfId="1736"/>
    <cellStyle name="Normal 3 2 23" xfId="799"/>
    <cellStyle name="Normal 3 2 23 2" xfId="800"/>
    <cellStyle name="Normal 3 2 23 2 2" xfId="1737"/>
    <cellStyle name="Normal 3 2 23 3" xfId="1738"/>
    <cellStyle name="Normal 3 2 24" xfId="801"/>
    <cellStyle name="Normal 3 2 24 2" xfId="802"/>
    <cellStyle name="Normal 3 2 24 2 2" xfId="1739"/>
    <cellStyle name="Normal 3 2 24 3" xfId="1740"/>
    <cellStyle name="Normal 3 2 25" xfId="803"/>
    <cellStyle name="Normal 3 2 25 2" xfId="804"/>
    <cellStyle name="Normal 3 2 25 2 2" xfId="1741"/>
    <cellStyle name="Normal 3 2 25 3" xfId="1742"/>
    <cellStyle name="Normal 3 2 26" xfId="2078"/>
    <cellStyle name="Normal 3 2 27" xfId="2079"/>
    <cellStyle name="Normal 3 2 28" xfId="2080"/>
    <cellStyle name="Normal 3 2 29" xfId="2081"/>
    <cellStyle name="Normal 3 2 3" xfId="6"/>
    <cellStyle name="Normal 3 2 3 2" xfId="805"/>
    <cellStyle name="Normal 3 2 3 2 2" xfId="806"/>
    <cellStyle name="Normal 3 2 3 2 2 2" xfId="807"/>
    <cellStyle name="Normal 3 2 3 2 2 2 2" xfId="1743"/>
    <cellStyle name="Normal 3 2 3 2 2 3" xfId="808"/>
    <cellStyle name="Normal 3 2 3 2 2 3 2" xfId="1744"/>
    <cellStyle name="Normal 3 2 3 2 2 4" xfId="1745"/>
    <cellStyle name="Normal 3 2 3 2 3" xfId="809"/>
    <cellStyle name="Normal 3 2 3 2 3 2" xfId="1746"/>
    <cellStyle name="Normal 3 2 3 2 4" xfId="1747"/>
    <cellStyle name="Normal 3 2 3 3" xfId="810"/>
    <cellStyle name="Normal 3 2 3 3 2" xfId="1252"/>
    <cellStyle name="Normal 3 2 3 3 2 2" xfId="1748"/>
    <cellStyle name="Normal 3 2 3 3 3" xfId="1253"/>
    <cellStyle name="Normal 3 2 3 3 3 2" xfId="1749"/>
    <cellStyle name="Normal 3 2 3 3 4" xfId="1750"/>
    <cellStyle name="Normal 3 2 3 4" xfId="811"/>
    <cellStyle name="Normal 3 2 3 4 2" xfId="1751"/>
    <cellStyle name="Normal 3 2 3 5" xfId="812"/>
    <cellStyle name="Normal 3 2 3 5 2" xfId="1752"/>
    <cellStyle name="Normal 3 2 3 6" xfId="13"/>
    <cellStyle name="Normal 3 2 3 6 2" xfId="813"/>
    <cellStyle name="Normal 3 2 3 6 2 2" xfId="1753"/>
    <cellStyle name="Normal 3 2 3 6 3" xfId="814"/>
    <cellStyle name="Normal 3 2 3 7" xfId="815"/>
    <cellStyle name="Normal 3 2 3 7 2" xfId="1754"/>
    <cellStyle name="Normal 3 2 3 8" xfId="816"/>
    <cellStyle name="Normal 3 2 3 9" xfId="1755"/>
    <cellStyle name="Normal 3 2 30" xfId="2082"/>
    <cellStyle name="Normal 3 2 31" xfId="2083"/>
    <cellStyle name="Normal 3 2 32" xfId="2084"/>
    <cellStyle name="Normal 3 2 33" xfId="2085"/>
    <cellStyle name="Normal 3 2 34" xfId="2086"/>
    <cellStyle name="Normal 3 2 35" xfId="2087"/>
    <cellStyle name="Normal 3 2 36" xfId="2088"/>
    <cellStyle name="Normal 3 2 37" xfId="2089"/>
    <cellStyle name="Normal 3 2 38" xfId="2090"/>
    <cellStyle name="Normal 3 2 39" xfId="2091"/>
    <cellStyle name="Normal 3 2 4" xfId="817"/>
    <cellStyle name="Normal 3 2 4 2" xfId="818"/>
    <cellStyle name="Normal 3 2 4 2 2" xfId="819"/>
    <cellStyle name="Normal 3 2 4 2 2 2" xfId="1756"/>
    <cellStyle name="Normal 3 2 4 2 3" xfId="1757"/>
    <cellStyle name="Normal 3 2 4 3" xfId="820"/>
    <cellStyle name="Normal 3 2 4 3 2" xfId="1758"/>
    <cellStyle name="Normal 3 2 4 4" xfId="1759"/>
    <cellStyle name="Normal 3 2 40" xfId="2092"/>
    <cellStyle name="Normal 3 2 41" xfId="2093"/>
    <cellStyle name="Normal 3 2 42" xfId="2094"/>
    <cellStyle name="Normal 3 2 43" xfId="2095"/>
    <cellStyle name="Normal 3 2 44" xfId="2096"/>
    <cellStyle name="Normal 3 2 45" xfId="2097"/>
    <cellStyle name="Normal 3 2 46" xfId="2098"/>
    <cellStyle name="Normal 3 2 47" xfId="2099"/>
    <cellStyle name="Normal 3 2 48" xfId="2100"/>
    <cellStyle name="Normal 3 2 49" xfId="2101"/>
    <cellStyle name="Normal 3 2 5" xfId="821"/>
    <cellStyle name="Normal 3 2 5 2" xfId="822"/>
    <cellStyle name="Normal 3 2 5 2 2" xfId="823"/>
    <cellStyle name="Normal 3 2 5 2 2 2" xfId="1282"/>
    <cellStyle name="Normal 3 2 5 2 3" xfId="1145"/>
    <cellStyle name="Normal 3 2 5 3" xfId="824"/>
    <cellStyle name="Normal 3 2 5 3 2" xfId="825"/>
    <cellStyle name="Normal 3 2 5 3 2 2" xfId="1760"/>
    <cellStyle name="Normal 3 2 5 3 3" xfId="1138"/>
    <cellStyle name="Normal 3 2 5 3 4" xfId="1148"/>
    <cellStyle name="Normal 3 2 5 4" xfId="826"/>
    <cellStyle name="Normal 3 2 5 4 2" xfId="1761"/>
    <cellStyle name="Normal 3 2 5 5" xfId="827"/>
    <cellStyle name="Normal 3 2 50" xfId="2102"/>
    <cellStyle name="Normal 3 2 51" xfId="2103"/>
    <cellStyle name="Normal 3 2 52" xfId="2104"/>
    <cellStyle name="Normal 3 2 53" xfId="2105"/>
    <cellStyle name="Normal 3 2 54" xfId="2106"/>
    <cellStyle name="Normal 3 2 6" xfId="828"/>
    <cellStyle name="Normal 3 2 6 2" xfId="829"/>
    <cellStyle name="Normal 3 2 6 2 2" xfId="1762"/>
    <cellStyle name="Normal 3 2 6 3" xfId="830"/>
    <cellStyle name="Normal 3 2 6 3 2" xfId="1763"/>
    <cellStyle name="Normal 3 2 6 4" xfId="1146"/>
    <cellStyle name="Normal 3 2 6 5" xfId="1764"/>
    <cellStyle name="Normal 3 2 7" xfId="831"/>
    <cellStyle name="Normal 3 2 7 2" xfId="1765"/>
    <cellStyle name="Normal 3 2 8" xfId="832"/>
    <cellStyle name="Normal 3 2 8 2" xfId="833"/>
    <cellStyle name="Normal 3 2 8 2 2" xfId="1766"/>
    <cellStyle name="Normal 3 2 8 3" xfId="834"/>
    <cellStyle name="Normal 3 2 8 3 2" xfId="1767"/>
    <cellStyle name="Normal 3 2 8 4" xfId="835"/>
    <cellStyle name="Normal 3 2 8 4 2" xfId="1768"/>
    <cellStyle name="Normal 3 2 8 5" xfId="1769"/>
    <cellStyle name="Normal 3 2 9" xfId="836"/>
    <cellStyle name="Normal 3 2 9 2" xfId="1770"/>
    <cellStyle name="Normal 3 20" xfId="2107"/>
    <cellStyle name="Normal 3 21" xfId="2108"/>
    <cellStyle name="Normal 3 22" xfId="2109"/>
    <cellStyle name="Normal 3 23" xfId="2110"/>
    <cellStyle name="Normal 3 24" xfId="2111"/>
    <cellStyle name="Normal 3 25" xfId="2112"/>
    <cellStyle name="Normal 3 26" xfId="2113"/>
    <cellStyle name="Normal 3 27" xfId="2114"/>
    <cellStyle name="Normal 3 28" xfId="2115"/>
    <cellStyle name="Normal 3 29" xfId="2116"/>
    <cellStyle name="Normal 3 3" xfId="837"/>
    <cellStyle name="Normal 3 3 2" xfId="838"/>
    <cellStyle name="Normal 3 3 2 2" xfId="839"/>
    <cellStyle name="Normal 3 3 3" xfId="1771"/>
    <cellStyle name="Normal 3 30" xfId="2117"/>
    <cellStyle name="Normal 3 31" xfId="2118"/>
    <cellStyle name="Normal 3 32" xfId="2119"/>
    <cellStyle name="Normal 3 33" xfId="2120"/>
    <cellStyle name="Normal 3 34" xfId="2121"/>
    <cellStyle name="Normal 3 35" xfId="2122"/>
    <cellStyle name="Normal 3 36" xfId="2123"/>
    <cellStyle name="Normal 3 37" xfId="2124"/>
    <cellStyle name="Normal 3 38" xfId="2125"/>
    <cellStyle name="Normal 3 39" xfId="2126"/>
    <cellStyle name="Normal 3 4" xfId="840"/>
    <cellStyle name="Normal 3 4 2" xfId="841"/>
    <cellStyle name="Normal 3 4 3" xfId="842"/>
    <cellStyle name="Normal 3 4 3 2" xfId="1772"/>
    <cellStyle name="Normal 3 4 4" xfId="843"/>
    <cellStyle name="Normal 3 4 4 2" xfId="1773"/>
    <cellStyle name="Normal 3 4 5" xfId="844"/>
    <cellStyle name="Normal 3 4 5 2" xfId="845"/>
    <cellStyle name="Normal 3 4 5 2 2" xfId="1774"/>
    <cellStyle name="Normal 3 4 5 3" xfId="846"/>
    <cellStyle name="Normal 3 4 5 3 2" xfId="847"/>
    <cellStyle name="Normal 3 4 5 3 2 2" xfId="848"/>
    <cellStyle name="Normal 3 4 5 3 2 2 2" xfId="849"/>
    <cellStyle name="Normal 3 4 5 3 2 2 2 2" xfId="1775"/>
    <cellStyle name="Normal 3 4 5 3 2 2 3" xfId="1776"/>
    <cellStyle name="Normal 3 4 5 3 2 3" xfId="850"/>
    <cellStyle name="Normal 3 4 5 3 2 3 2" xfId="851"/>
    <cellStyle name="Normal 3 4 5 3 2 3 2 2" xfId="1777"/>
    <cellStyle name="Normal 3 4 5 3 2 3 3" xfId="1778"/>
    <cellStyle name="Normal 3 4 5 3 2 4" xfId="1779"/>
    <cellStyle name="Normal 3 4 5 3 3" xfId="1780"/>
    <cellStyle name="Normal 3 4 5 4" xfId="1781"/>
    <cellStyle name="Normal 3 4 6" xfId="852"/>
    <cellStyle name="Normal 3 4 6 2" xfId="1782"/>
    <cellStyle name="Normal 3 4 7" xfId="1783"/>
    <cellStyle name="Normal 3 40" xfId="2127"/>
    <cellStyle name="Normal 3 41" xfId="2128"/>
    <cellStyle name="Normal 3 42" xfId="2129"/>
    <cellStyle name="Normal 3 43" xfId="2130"/>
    <cellStyle name="Normal 3 44" xfId="2131"/>
    <cellStyle name="Normal 3 45" xfId="2132"/>
    <cellStyle name="Normal 3 5" xfId="853"/>
    <cellStyle name="Normal 3 5 2" xfId="1784"/>
    <cellStyle name="Normal 3 6" xfId="854"/>
    <cellStyle name="Normal 3 6 10" xfId="2133"/>
    <cellStyle name="Normal 3 6 11" xfId="2134"/>
    <cellStyle name="Normal 3 6 12" xfId="2135"/>
    <cellStyle name="Normal 3 6 13" xfId="2136"/>
    <cellStyle name="Normal 3 6 14" xfId="2137"/>
    <cellStyle name="Normal 3 6 15" xfId="2138"/>
    <cellStyle name="Normal 3 6 16" xfId="2139"/>
    <cellStyle name="Normal 3 6 17" xfId="2140"/>
    <cellStyle name="Normal 3 6 18" xfId="2141"/>
    <cellStyle name="Normal 3 6 19" xfId="2142"/>
    <cellStyle name="Normal 3 6 2" xfId="855"/>
    <cellStyle name="Normal 3 6 2 2" xfId="1785"/>
    <cellStyle name="Normal 3 6 20" xfId="2143"/>
    <cellStyle name="Normal 3 6 21" xfId="2144"/>
    <cellStyle name="Normal 3 6 22" xfId="2145"/>
    <cellStyle name="Normal 3 6 23" xfId="2146"/>
    <cellStyle name="Normal 3 6 24" xfId="2147"/>
    <cellStyle name="Normal 3 6 25" xfId="2148"/>
    <cellStyle name="Normal 3 6 26" xfId="2149"/>
    <cellStyle name="Normal 3 6 27" xfId="2150"/>
    <cellStyle name="Normal 3 6 28" xfId="2151"/>
    <cellStyle name="Normal 3 6 29" xfId="2152"/>
    <cellStyle name="Normal 3 6 3" xfId="856"/>
    <cellStyle name="Normal 3 6 3 2" xfId="1786"/>
    <cellStyle name="Normal 3 6 30" xfId="2153"/>
    <cellStyle name="Normal 3 6 31" xfId="2154"/>
    <cellStyle name="Normal 3 6 32" xfId="2155"/>
    <cellStyle name="Normal 3 6 33" xfId="2156"/>
    <cellStyle name="Normal 3 6 34" xfId="2157"/>
    <cellStyle name="Normal 3 6 35" xfId="2158"/>
    <cellStyle name="Normal 3 6 4" xfId="1212"/>
    <cellStyle name="Normal 3 6 5" xfId="2159"/>
    <cellStyle name="Normal 3 6 6" xfId="2160"/>
    <cellStyle name="Normal 3 6 7" xfId="2161"/>
    <cellStyle name="Normal 3 6 8" xfId="2162"/>
    <cellStyle name="Normal 3 6 9" xfId="2163"/>
    <cellStyle name="Normal 3 7" xfId="857"/>
    <cellStyle name="Normal 3 7 2" xfId="858"/>
    <cellStyle name="Normal 3 7 2 2" xfId="1787"/>
    <cellStyle name="Normal 3 7 3" xfId="1788"/>
    <cellStyle name="Normal 3 8" xfId="859"/>
    <cellStyle name="Normal 3 8 2" xfId="860"/>
    <cellStyle name="Normal 3 8 2 2" xfId="1789"/>
    <cellStyle name="Normal 3 8 3" xfId="1254"/>
    <cellStyle name="Normal 3 8 3 2" xfId="1790"/>
    <cellStyle name="Normal 3 8 4" xfId="1791"/>
    <cellStyle name="Normal 3 9" xfId="861"/>
    <cellStyle name="Normal 3 9 2" xfId="862"/>
    <cellStyle name="Normal 3 9 2 2" xfId="1792"/>
    <cellStyle name="Normal 3 9 3" xfId="1793"/>
    <cellStyle name="Normal 3_Approved PIP 2010-11" xfId="863"/>
    <cellStyle name="Normal 30" xfId="864"/>
    <cellStyle name="Normal 30 2" xfId="865"/>
    <cellStyle name="Normal 30 2 2" xfId="1794"/>
    <cellStyle name="Normal 30 3" xfId="866"/>
    <cellStyle name="Normal 30 3 2" xfId="1795"/>
    <cellStyle name="Normal 30 4" xfId="867"/>
    <cellStyle name="Normal 30 4 2" xfId="868"/>
    <cellStyle name="Normal 30 4 2 2" xfId="1796"/>
    <cellStyle name="Normal 30 4 3" xfId="1797"/>
    <cellStyle name="Normal 30 5" xfId="1798"/>
    <cellStyle name="Normal 31" xfId="869"/>
    <cellStyle name="Normal 31 2" xfId="870"/>
    <cellStyle name="Normal 31 2 2" xfId="871"/>
    <cellStyle name="Normal 31 2 2 2" xfId="872"/>
    <cellStyle name="Normal 31 2 2 2 2" xfId="1799"/>
    <cellStyle name="Normal 31 2 2 3" xfId="1800"/>
    <cellStyle name="Normal 31 2 3" xfId="873"/>
    <cellStyle name="Normal 31 2 3 2" xfId="1801"/>
    <cellStyle name="Normal 31 2 4" xfId="1802"/>
    <cellStyle name="Normal 31 3" xfId="1803"/>
    <cellStyle name="Normal 32" xfId="874"/>
    <cellStyle name="Normal 32 2" xfId="875"/>
    <cellStyle name="Normal 32 2 2" xfId="1804"/>
    <cellStyle name="Normal 32 3" xfId="876"/>
    <cellStyle name="Normal 32 3 2" xfId="877"/>
    <cellStyle name="Normal 32 3 2 2" xfId="878"/>
    <cellStyle name="Normal 32 3 2 2 2" xfId="1805"/>
    <cellStyle name="Normal 32 3 2 3" xfId="1806"/>
    <cellStyle name="Normal 32 3 3" xfId="1807"/>
    <cellStyle name="Normal 32 4" xfId="879"/>
    <cellStyle name="Normal 32 4 2" xfId="880"/>
    <cellStyle name="Normal 32 4 2 2" xfId="1808"/>
    <cellStyle name="Normal 32 4 3" xfId="881"/>
    <cellStyle name="Normal 32 4 3 2" xfId="1809"/>
    <cellStyle name="Normal 32 4 4" xfId="1810"/>
    <cellStyle name="Normal 32 5" xfId="1811"/>
    <cellStyle name="Normal 33" xfId="882"/>
    <cellStyle name="Normal 33 2" xfId="883"/>
    <cellStyle name="Normal 33 2 2" xfId="1812"/>
    <cellStyle name="Normal 33 3" xfId="1813"/>
    <cellStyle name="Normal 34" xfId="884"/>
    <cellStyle name="Normal 34 2" xfId="885"/>
    <cellStyle name="Normal 34 2 2" xfId="886"/>
    <cellStyle name="Normal 34 2 2 2" xfId="1814"/>
    <cellStyle name="Normal 34 2 3" xfId="887"/>
    <cellStyle name="Normal 34 2 3 2" xfId="888"/>
    <cellStyle name="Normal 34 2 3 2 2" xfId="1815"/>
    <cellStyle name="Normal 34 2 3 3" xfId="1816"/>
    <cellStyle name="Normal 34 2 4" xfId="1817"/>
    <cellStyle name="Normal 34 3" xfId="889"/>
    <cellStyle name="Normal 34 3 2" xfId="1818"/>
    <cellStyle name="Normal 34 4" xfId="890"/>
    <cellStyle name="Normal 34 4 2" xfId="891"/>
    <cellStyle name="Normal 34 4 2 2" xfId="1819"/>
    <cellStyle name="Normal 34 4 3" xfId="1820"/>
    <cellStyle name="Normal 34 5" xfId="892"/>
    <cellStyle name="Normal 34 5 2" xfId="1821"/>
    <cellStyle name="Normal 34 6" xfId="1822"/>
    <cellStyle name="Normal 35" xfId="893"/>
    <cellStyle name="Normal 35 2" xfId="894"/>
    <cellStyle name="Normal 35 2 2" xfId="895"/>
    <cellStyle name="Normal 35 2 2 2" xfId="1823"/>
    <cellStyle name="Normal 35 2 3" xfId="1824"/>
    <cellStyle name="Normal 35 3" xfId="1825"/>
    <cellStyle name="Normal 36" xfId="896"/>
    <cellStyle name="Normal 36 2" xfId="897"/>
    <cellStyle name="Normal 36 2 2" xfId="1826"/>
    <cellStyle name="Normal 36 3" xfId="1827"/>
    <cellStyle name="Normal 37" xfId="898"/>
    <cellStyle name="Normal 37 2" xfId="899"/>
    <cellStyle name="Normal 37 2 2" xfId="900"/>
    <cellStyle name="Normal 37 2 2 2" xfId="1828"/>
    <cellStyle name="Normal 37 2 3" xfId="1829"/>
    <cellStyle name="Normal 37 3" xfId="1830"/>
    <cellStyle name="Normal 38" xfId="901"/>
    <cellStyle name="Normal 38 2" xfId="1831"/>
    <cellStyle name="Normal 39" xfId="902"/>
    <cellStyle name="Normal 39 2" xfId="903"/>
    <cellStyle name="Normal 39 2 2" xfId="904"/>
    <cellStyle name="Normal 39 2 2 2" xfId="905"/>
    <cellStyle name="Normal 39 2 2 2 2" xfId="906"/>
    <cellStyle name="Normal 39 2 2 2 2 2" xfId="907"/>
    <cellStyle name="Normal 39 2 2 2 2 2 2" xfId="1832"/>
    <cellStyle name="Normal 39 2 2 2 2 3" xfId="1833"/>
    <cellStyle name="Normal 39 2 2 2 3" xfId="1834"/>
    <cellStyle name="Normal 39 2 2 3" xfId="1835"/>
    <cellStyle name="Normal 39 2 3" xfId="1836"/>
    <cellStyle name="Normal 39 3" xfId="1837"/>
    <cellStyle name="Normal 4" xfId="908"/>
    <cellStyle name="Normal 4 10" xfId="909"/>
    <cellStyle name="Normal 4 10 2" xfId="910"/>
    <cellStyle name="Normal 4 10 2 2" xfId="1838"/>
    <cellStyle name="Normal 4 10 3" xfId="911"/>
    <cellStyle name="Normal 4 10 3 2" xfId="1839"/>
    <cellStyle name="Normal 4 10 4" xfId="1840"/>
    <cellStyle name="Normal 4 11" xfId="912"/>
    <cellStyle name="Normal 4 11 2" xfId="913"/>
    <cellStyle name="Normal 4 11 2 2" xfId="1841"/>
    <cellStyle name="Normal 4 11 3" xfId="914"/>
    <cellStyle name="Normal 4 11 3 2" xfId="915"/>
    <cellStyle name="Normal 4 11 3 2 2" xfId="1842"/>
    <cellStyle name="Normal 4 11 3 3" xfId="916"/>
    <cellStyle name="Normal 4 11 3 3 2" xfId="1843"/>
    <cellStyle name="Normal 4 11 3 4" xfId="1213"/>
    <cellStyle name="Normal 4 11 3 5" xfId="1844"/>
    <cellStyle name="Normal 4 11 4" xfId="917"/>
    <cellStyle name="Normal 4 11 4 2" xfId="1845"/>
    <cellStyle name="Normal 4 11 5" xfId="918"/>
    <cellStyle name="Normal 4 11 6" xfId="1846"/>
    <cellStyle name="Normal 4 12" xfId="919"/>
    <cellStyle name="Normal 4 12 2" xfId="920"/>
    <cellStyle name="Normal 4 12 2 2" xfId="1847"/>
    <cellStyle name="Normal 4 12 3" xfId="921"/>
    <cellStyle name="Normal 4 12 3 2" xfId="1848"/>
    <cellStyle name="Normal 4 12 4" xfId="1139"/>
    <cellStyle name="Normal 4 13" xfId="922"/>
    <cellStyle name="Normal 4 13 2" xfId="923"/>
    <cellStyle name="Normal 4 13 2 2" xfId="1849"/>
    <cellStyle name="Normal 4 13 3" xfId="924"/>
    <cellStyle name="Normal 4 13 3 2" xfId="1850"/>
    <cellStyle name="Normal 4 13 4" xfId="1851"/>
    <cellStyle name="Normal 4 14" xfId="925"/>
    <cellStyle name="Normal 4 14 2" xfId="926"/>
    <cellStyle name="Normal 4 14 2 2" xfId="1852"/>
    <cellStyle name="Normal 4 14 3" xfId="927"/>
    <cellStyle name="Normal 4 14 3 2" xfId="1853"/>
    <cellStyle name="Normal 4 14 4" xfId="1149"/>
    <cellStyle name="Normal 4 15" xfId="928"/>
    <cellStyle name="Normal 4 15 2" xfId="929"/>
    <cellStyle name="Normal 4 15 2 2" xfId="1854"/>
    <cellStyle name="Normal 4 15 3" xfId="1855"/>
    <cellStyle name="Normal 4 16" xfId="930"/>
    <cellStyle name="Normal 4 16 2" xfId="931"/>
    <cellStyle name="Normal 4 16 2 2" xfId="1856"/>
    <cellStyle name="Normal 4 16 3" xfId="1857"/>
    <cellStyle name="Normal 4 17" xfId="932"/>
    <cellStyle name="Normal 4 17 2" xfId="933"/>
    <cellStyle name="Normal 4 17 2 2" xfId="1858"/>
    <cellStyle name="Normal 4 17 3" xfId="934"/>
    <cellStyle name="Normal 4 17 3 2" xfId="1859"/>
    <cellStyle name="Normal 4 17 4" xfId="1860"/>
    <cellStyle name="Normal 4 18" xfId="1861"/>
    <cellStyle name="Normal 4 19" xfId="2026"/>
    <cellStyle name="Normal 4 2" xfId="935"/>
    <cellStyle name="Normal 4 2 10" xfId="2164"/>
    <cellStyle name="Normal 4 2 11" xfId="2165"/>
    <cellStyle name="Normal 4 2 12" xfId="2166"/>
    <cellStyle name="Normal 4 2 13" xfId="2167"/>
    <cellStyle name="Normal 4 2 14" xfId="2168"/>
    <cellStyle name="Normal 4 2 15" xfId="2169"/>
    <cellStyle name="Normal 4 2 16" xfId="2170"/>
    <cellStyle name="Normal 4 2 17" xfId="2171"/>
    <cellStyle name="Normal 4 2 18" xfId="2172"/>
    <cellStyle name="Normal 4 2 19" xfId="2173"/>
    <cellStyle name="Normal 4 2 2" xfId="936"/>
    <cellStyle name="Normal 4 2 2 2" xfId="937"/>
    <cellStyle name="Normal 4 2 2 2 2" xfId="938"/>
    <cellStyle name="Normal 4 2 20" xfId="2174"/>
    <cellStyle name="Normal 4 2 21" xfId="2175"/>
    <cellStyle name="Normal 4 2 22" xfId="2176"/>
    <cellStyle name="Normal 4 2 23" xfId="2177"/>
    <cellStyle name="Normal 4 2 24" xfId="2178"/>
    <cellStyle name="Normal 4 2 25" xfId="2179"/>
    <cellStyle name="Normal 4 2 26" xfId="2180"/>
    <cellStyle name="Normal 4 2 27" xfId="2181"/>
    <cellStyle name="Normal 4 2 28" xfId="2182"/>
    <cellStyle name="Normal 4 2 29" xfId="2183"/>
    <cellStyle name="Normal 4 2 3" xfId="939"/>
    <cellStyle name="Normal 4 2 30" xfId="2184"/>
    <cellStyle name="Normal 4 2 31" xfId="2185"/>
    <cellStyle name="Normal 4 2 32" xfId="2186"/>
    <cellStyle name="Normal 4 2 33" xfId="2187"/>
    <cellStyle name="Normal 4 2 34" xfId="2188"/>
    <cellStyle name="Normal 4 2 35" xfId="2189"/>
    <cellStyle name="Normal 4 2 36" xfId="2190"/>
    <cellStyle name="Normal 4 2 37" xfId="2191"/>
    <cellStyle name="Normal 4 2 4" xfId="940"/>
    <cellStyle name="Normal 4 2 4 2" xfId="1862"/>
    <cellStyle name="Normal 4 2 5" xfId="1863"/>
    <cellStyle name="Normal 4 2 6" xfId="2192"/>
    <cellStyle name="Normal 4 2 7" xfId="2193"/>
    <cellStyle name="Normal 4 2 8" xfId="2194"/>
    <cellStyle name="Normal 4 2 9" xfId="2195"/>
    <cellStyle name="Normal 4 20" xfId="941"/>
    <cellStyle name="Normal 4 20 2" xfId="942"/>
    <cellStyle name="Normal 4 20 2 2" xfId="1864"/>
    <cellStyle name="Normal 4 20 3" xfId="1865"/>
    <cellStyle name="Normal 4 3" xfId="943"/>
    <cellStyle name="Normal 4 3 2" xfId="944"/>
    <cellStyle name="Normal 4 3 2 2" xfId="1866"/>
    <cellStyle name="Normal 4 3 3" xfId="1140"/>
    <cellStyle name="Normal 4 3 3 2" xfId="1867"/>
    <cellStyle name="Normal 4 3 4" xfId="1868"/>
    <cellStyle name="Normal 4 4" xfId="945"/>
    <cellStyle name="Normal 4 4 2" xfId="1869"/>
    <cellStyle name="Normal 4 5" xfId="946"/>
    <cellStyle name="Normal 4 5 2" xfId="947"/>
    <cellStyle name="Normal 4 5 2 2" xfId="1870"/>
    <cellStyle name="Normal 4 5 3" xfId="1871"/>
    <cellStyle name="Normal 4 6" xfId="948"/>
    <cellStyle name="Normal 4 6 2" xfId="1255"/>
    <cellStyle name="Normal 4 6 2 2" xfId="1872"/>
    <cellStyle name="Normal 4 6 3" xfId="1256"/>
    <cellStyle name="Normal 4 6 3 2" xfId="1257"/>
    <cellStyle name="Normal 4 6 3 2 2" xfId="1873"/>
    <cellStyle name="Normal 4 6 3 3" xfId="1874"/>
    <cellStyle name="Normal 4 6 4" xfId="1258"/>
    <cellStyle name="Normal 4 6 4 2" xfId="1875"/>
    <cellStyle name="Normal 4 6 5" xfId="1876"/>
    <cellStyle name="Normal 4 7" xfId="949"/>
    <cellStyle name="Normal 4 7 2" xfId="1259"/>
    <cellStyle name="Normal 4 7 2 2" xfId="1877"/>
    <cellStyle name="Normal 4 7 3" xfId="1878"/>
    <cellStyle name="Normal 4 8" xfId="950"/>
    <cellStyle name="Normal 4 8 2" xfId="1879"/>
    <cellStyle name="Normal 4 9" xfId="1269"/>
    <cellStyle name="Normal 4_Orissa_PIP_Final_Dr_Srivastav-_Modifed_on_16th_May_Anil" xfId="951"/>
    <cellStyle name="Normal 40" xfId="952"/>
    <cellStyle name="Normal 40 2" xfId="1880"/>
    <cellStyle name="Normal 41" xfId="953"/>
    <cellStyle name="Normal 41 2" xfId="1881"/>
    <cellStyle name="Normal 42" xfId="954"/>
    <cellStyle name="Normal 42 2" xfId="1882"/>
    <cellStyle name="Normal 43" xfId="955"/>
    <cellStyle name="Normal 43 2" xfId="1883"/>
    <cellStyle name="Normal 44" xfId="956"/>
    <cellStyle name="Normal 44 2" xfId="957"/>
    <cellStyle name="Normal 44 2 2" xfId="958"/>
    <cellStyle name="Normal 44 3" xfId="1884"/>
    <cellStyle name="Normal 45" xfId="959"/>
    <cellStyle name="Normal 45 2" xfId="1885"/>
    <cellStyle name="Normal 46" xfId="960"/>
    <cellStyle name="Normal 46 2" xfId="961"/>
    <cellStyle name="Normal 46 3" xfId="962"/>
    <cellStyle name="Normal 46 4" xfId="1886"/>
    <cellStyle name="Normal 47" xfId="963"/>
    <cellStyle name="Normal 47 2" xfId="964"/>
    <cellStyle name="Normal 47 2 2" xfId="1887"/>
    <cellStyle name="Normal 47 3" xfId="965"/>
    <cellStyle name="Normal 47 4" xfId="1888"/>
    <cellStyle name="Normal 48" xfId="966"/>
    <cellStyle name="Normal 48 2" xfId="967"/>
    <cellStyle name="Normal 48 2 2" xfId="968"/>
    <cellStyle name="Normal 48 2 2 2" xfId="969"/>
    <cellStyle name="Normal 48 2 2 2 2" xfId="1889"/>
    <cellStyle name="Normal 48 2 2 3" xfId="1890"/>
    <cellStyle name="Normal 48 2 3" xfId="1891"/>
    <cellStyle name="Normal 48 3" xfId="970"/>
    <cellStyle name="Normal 48 3 2" xfId="971"/>
    <cellStyle name="Normal 48 3 2 2" xfId="972"/>
    <cellStyle name="Normal 48 3 2 2 2" xfId="1892"/>
    <cellStyle name="Normal 48 3 2 3" xfId="973"/>
    <cellStyle name="Normal 48 3 2 3 2" xfId="974"/>
    <cellStyle name="Normal 48 3 2 3 2 2" xfId="1893"/>
    <cellStyle name="Normal 48 3 2 3 3" xfId="1894"/>
    <cellStyle name="Normal 48 3 2 4" xfId="975"/>
    <cellStyle name="Normal 48 3 2 4 2" xfId="1895"/>
    <cellStyle name="Normal 48 3 2 5" xfId="1896"/>
    <cellStyle name="Normal 48 3 3" xfId="1897"/>
    <cellStyle name="Normal 48 4" xfId="976"/>
    <cellStyle name="Normal 48 4 2" xfId="1898"/>
    <cellStyle name="Normal 48 5" xfId="1899"/>
    <cellStyle name="Normal 49" xfId="977"/>
    <cellStyle name="Normal 49 2" xfId="1900"/>
    <cellStyle name="Normal 5" xfId="978"/>
    <cellStyle name="Normal 5 10" xfId="1901"/>
    <cellStyle name="Normal 5 2" xfId="979"/>
    <cellStyle name="Normal 5 2 10" xfId="2196"/>
    <cellStyle name="Normal 5 2 11" xfId="2197"/>
    <cellStyle name="Normal 5 2 12" xfId="2198"/>
    <cellStyle name="Normal 5 2 13" xfId="2199"/>
    <cellStyle name="Normal 5 2 14" xfId="2200"/>
    <cellStyle name="Normal 5 2 15" xfId="2201"/>
    <cellStyle name="Normal 5 2 16" xfId="2202"/>
    <cellStyle name="Normal 5 2 17" xfId="2203"/>
    <cellStyle name="Normal 5 2 18" xfId="2204"/>
    <cellStyle name="Normal 5 2 19" xfId="2205"/>
    <cellStyle name="Normal 5 2 2" xfId="980"/>
    <cellStyle name="Normal 5 2 2 2" xfId="1902"/>
    <cellStyle name="Normal 5 2 20" xfId="2206"/>
    <cellStyle name="Normal 5 2 21" xfId="2207"/>
    <cellStyle name="Normal 5 2 22" xfId="2208"/>
    <cellStyle name="Normal 5 2 23" xfId="2209"/>
    <cellStyle name="Normal 5 2 24" xfId="2210"/>
    <cellStyle name="Normal 5 2 25" xfId="2211"/>
    <cellStyle name="Normal 5 2 26" xfId="2212"/>
    <cellStyle name="Normal 5 2 27" xfId="2213"/>
    <cellStyle name="Normal 5 2 28" xfId="2214"/>
    <cellStyle name="Normal 5 2 29" xfId="2215"/>
    <cellStyle name="Normal 5 2 3" xfId="981"/>
    <cellStyle name="Normal 5 2 3 2" xfId="1260"/>
    <cellStyle name="Normal 5 2 3 2 2" xfId="1903"/>
    <cellStyle name="Normal 5 2 3 3" xfId="1904"/>
    <cellStyle name="Normal 5 2 30" xfId="2216"/>
    <cellStyle name="Normal 5 2 31" xfId="2217"/>
    <cellStyle name="Normal 5 2 32" xfId="2218"/>
    <cellStyle name="Normal 5 2 33" xfId="2219"/>
    <cellStyle name="Normal 5 2 34" xfId="2220"/>
    <cellStyle name="Normal 5 2 35" xfId="2221"/>
    <cellStyle name="Normal 5 2 4" xfId="1905"/>
    <cellStyle name="Normal 5 2 5" xfId="2222"/>
    <cellStyle name="Normal 5 2 6" xfId="2223"/>
    <cellStyle name="Normal 5 2 7" xfId="2224"/>
    <cellStyle name="Normal 5 2 8" xfId="2225"/>
    <cellStyle name="Normal 5 2 9" xfId="2226"/>
    <cellStyle name="Normal 5 3" xfId="982"/>
    <cellStyle name="Normal 5 3 10" xfId="1273"/>
    <cellStyle name="Normal 5 3 11" xfId="2227"/>
    <cellStyle name="Normal 5 3 12" xfId="2228"/>
    <cellStyle name="Normal 5 3 13" xfId="2229"/>
    <cellStyle name="Normal 5 3 14" xfId="2230"/>
    <cellStyle name="Normal 5 3 15" xfId="2231"/>
    <cellStyle name="Normal 5 3 16" xfId="2232"/>
    <cellStyle name="Normal 5 3 17" xfId="2233"/>
    <cellStyle name="Normal 5 3 18" xfId="2234"/>
    <cellStyle name="Normal 5 3 19" xfId="2235"/>
    <cellStyle name="Normal 5 3 2" xfId="983"/>
    <cellStyle name="Normal 5 3 2 2" xfId="984"/>
    <cellStyle name="Normal 5 3 2 2 2" xfId="1906"/>
    <cellStyle name="Normal 5 3 20" xfId="2236"/>
    <cellStyle name="Normal 5 3 21" xfId="2237"/>
    <cellStyle name="Normal 5 3 22" xfId="2238"/>
    <cellStyle name="Normal 5 3 23" xfId="2239"/>
    <cellStyle name="Normal 5 3 24" xfId="2240"/>
    <cellStyle name="Normal 5 3 25" xfId="2241"/>
    <cellStyle name="Normal 5 3 26" xfId="2242"/>
    <cellStyle name="Normal 5 3 27" xfId="2243"/>
    <cellStyle name="Normal 5 3 28" xfId="2244"/>
    <cellStyle name="Normal 5 3 29" xfId="2245"/>
    <cellStyle name="Normal 5 3 3" xfId="985"/>
    <cellStyle name="Normal 5 3 30" xfId="2246"/>
    <cellStyle name="Normal 5 3 31" xfId="2247"/>
    <cellStyle name="Normal 5 3 32" xfId="2248"/>
    <cellStyle name="Normal 5 3 33" xfId="2249"/>
    <cellStyle name="Normal 5 3 34" xfId="2250"/>
    <cellStyle name="Normal 5 3 35" xfId="2251"/>
    <cellStyle name="Normal 5 3 36" xfId="2252"/>
    <cellStyle name="Normal 5 3 4" xfId="986"/>
    <cellStyle name="Normal 5 3 5" xfId="2253"/>
    <cellStyle name="Normal 5 3 6" xfId="2254"/>
    <cellStyle name="Normal 5 3 7" xfId="2255"/>
    <cellStyle name="Normal 5 3 8" xfId="2256"/>
    <cellStyle name="Normal 5 3 9" xfId="2257"/>
    <cellStyle name="Normal 5 4" xfId="987"/>
    <cellStyle name="Normal 5 4 2" xfId="988"/>
    <cellStyle name="Normal 5 4 2 2" xfId="1907"/>
    <cellStyle name="Normal 5 4 3" xfId="989"/>
    <cellStyle name="Normal 5 4 3 2" xfId="990"/>
    <cellStyle name="Normal 5 4 3 2 2" xfId="1908"/>
    <cellStyle name="Normal 5 4 3 3" xfId="1909"/>
    <cellStyle name="Normal 5 4 4" xfId="1910"/>
    <cellStyle name="Normal 5 5" xfId="991"/>
    <cellStyle name="Normal 5 5 2" xfId="1911"/>
    <cellStyle name="Normal 5 6" xfId="992"/>
    <cellStyle name="Normal 5 6 2" xfId="1912"/>
    <cellStyle name="Normal 5 7" xfId="993"/>
    <cellStyle name="Normal 5 7 2" xfId="1913"/>
    <cellStyle name="Normal 5 8" xfId="994"/>
    <cellStyle name="Normal 5 8 2" xfId="995"/>
    <cellStyle name="Normal 5 8 2 2" xfId="1914"/>
    <cellStyle name="Normal 5 8 3" xfId="996"/>
    <cellStyle name="Normal 5 8 3 2" xfId="997"/>
    <cellStyle name="Normal 5 8 3 2 2" xfId="1915"/>
    <cellStyle name="Normal 5 8 3 3" xfId="1916"/>
    <cellStyle name="Normal 5 8 4" xfId="998"/>
    <cellStyle name="Normal 5 8 4 2" xfId="1917"/>
    <cellStyle name="Normal 5 8 5" xfId="999"/>
    <cellStyle name="Normal 5 8 5 2" xfId="1000"/>
    <cellStyle name="Normal 5 8 5 2 2" xfId="1918"/>
    <cellStyle name="Normal 5 8 5 3" xfId="1919"/>
    <cellStyle name="Normal 5 8 6" xfId="1920"/>
    <cellStyle name="Normal 5 9" xfId="7"/>
    <cellStyle name="Normal 5 9 2" xfId="1001"/>
    <cellStyle name="Normal 5 9 2 2" xfId="1921"/>
    <cellStyle name="Normal 5 9 3" xfId="1002"/>
    <cellStyle name="Normal 5 9 3 2" xfId="1922"/>
    <cellStyle name="Normal 5 9 4" xfId="1003"/>
    <cellStyle name="Normal 5 9 4 2" xfId="1923"/>
    <cellStyle name="Normal 5 9 5" xfId="1004"/>
    <cellStyle name="Normal 5_Orissa_PIP_Final_Dr_Srivastav-_Modifed_on_16th_May_Anil" xfId="1005"/>
    <cellStyle name="Normal 50" xfId="1006"/>
    <cellStyle name="Normal 50 2" xfId="1924"/>
    <cellStyle name="Normal 51" xfId="1007"/>
    <cellStyle name="Normal 51 2" xfId="1008"/>
    <cellStyle name="Normal 51 2 2" xfId="1009"/>
    <cellStyle name="Normal 51 2 2 2" xfId="1925"/>
    <cellStyle name="Normal 51 2 3" xfId="1926"/>
    <cellStyle name="Normal 51 3" xfId="1927"/>
    <cellStyle name="Normal 52" xfId="1010"/>
    <cellStyle name="Normal 52 2" xfId="1011"/>
    <cellStyle name="Normal 52 2 2" xfId="1012"/>
    <cellStyle name="Normal 52 2 2 2" xfId="1013"/>
    <cellStyle name="Normal 52 2 2 2 2" xfId="1928"/>
    <cellStyle name="Normal 52 2 2 3" xfId="1929"/>
    <cellStyle name="Normal 52 2 3" xfId="1930"/>
    <cellStyle name="Normal 52 3" xfId="1931"/>
    <cellStyle name="Normal 53" xfId="1014"/>
    <cellStyle name="Normal 53 2" xfId="1932"/>
    <cellStyle name="Normal 54" xfId="1015"/>
    <cellStyle name="Normal 54 2" xfId="1016"/>
    <cellStyle name="Normal 54 2 2" xfId="1933"/>
    <cellStyle name="Normal 54 3" xfId="1017"/>
    <cellStyle name="Normal 54 3 2" xfId="1018"/>
    <cellStyle name="Normal 54 3 2 2" xfId="1934"/>
    <cellStyle name="Normal 54 3 3" xfId="1019"/>
    <cellStyle name="Normal 54 3 3 2" xfId="1020"/>
    <cellStyle name="Normal 54 3 3 2 2" xfId="1935"/>
    <cellStyle name="Normal 54 3 3 3" xfId="1936"/>
    <cellStyle name="Normal 54 3 4" xfId="1021"/>
    <cellStyle name="Normal 54 3 4 2" xfId="1937"/>
    <cellStyle name="Normal 54 3 5" xfId="1938"/>
    <cellStyle name="Normal 54 4" xfId="1939"/>
    <cellStyle name="Normal 55" xfId="1022"/>
    <cellStyle name="Normal 55 2" xfId="1023"/>
    <cellStyle name="Normal 55 2 2" xfId="1940"/>
    <cellStyle name="Normal 55 3" xfId="1941"/>
    <cellStyle name="Normal 56" xfId="1024"/>
    <cellStyle name="Normal 56 2" xfId="1942"/>
    <cellStyle name="Normal 57" xfId="1025"/>
    <cellStyle name="Normal 57 2" xfId="1026"/>
    <cellStyle name="Normal 57 2 2" xfId="1943"/>
    <cellStyle name="Normal 57 3" xfId="1944"/>
    <cellStyle name="Normal 58" xfId="1027"/>
    <cellStyle name="Normal 58 2" xfId="1945"/>
    <cellStyle name="Normal 59" xfId="1028"/>
    <cellStyle name="Normal 6" xfId="10"/>
    <cellStyle name="Normal 6 10" xfId="2258"/>
    <cellStyle name="Normal 6 11" xfId="2259"/>
    <cellStyle name="Normal 6 12" xfId="2260"/>
    <cellStyle name="Normal 6 13" xfId="2261"/>
    <cellStyle name="Normal 6 14" xfId="2262"/>
    <cellStyle name="Normal 6 15" xfId="2263"/>
    <cellStyle name="Normal 6 16" xfId="2264"/>
    <cellStyle name="Normal 6 17" xfId="2265"/>
    <cellStyle name="Normal 6 18" xfId="2266"/>
    <cellStyle name="Normal 6 19" xfId="2267"/>
    <cellStyle name="Normal 6 2" xfId="1029"/>
    <cellStyle name="Normal 6 2 10" xfId="2268"/>
    <cellStyle name="Normal 6 2 11" xfId="2269"/>
    <cellStyle name="Normal 6 2 12" xfId="2270"/>
    <cellStyle name="Normal 6 2 13" xfId="2271"/>
    <cellStyle name="Normal 6 2 14" xfId="2272"/>
    <cellStyle name="Normal 6 2 15" xfId="2273"/>
    <cellStyle name="Normal 6 2 16" xfId="2274"/>
    <cellStyle name="Normal 6 2 17" xfId="2275"/>
    <cellStyle name="Normal 6 2 18" xfId="2276"/>
    <cellStyle name="Normal 6 2 19" xfId="2277"/>
    <cellStyle name="Normal 6 2 2" xfId="1030"/>
    <cellStyle name="Normal 6 2 2 2" xfId="1946"/>
    <cellStyle name="Normal 6 2 20" xfId="2278"/>
    <cellStyle name="Normal 6 2 21" xfId="2279"/>
    <cellStyle name="Normal 6 2 22" xfId="2280"/>
    <cellStyle name="Normal 6 2 23" xfId="2281"/>
    <cellStyle name="Normal 6 2 24" xfId="2282"/>
    <cellStyle name="Normal 6 2 25" xfId="2283"/>
    <cellStyle name="Normal 6 2 26" xfId="2284"/>
    <cellStyle name="Normal 6 2 27" xfId="2285"/>
    <cellStyle name="Normal 6 2 28" xfId="2286"/>
    <cellStyle name="Normal 6 2 29" xfId="2287"/>
    <cellStyle name="Normal 6 2 3" xfId="1947"/>
    <cellStyle name="Normal 6 2 30" xfId="2288"/>
    <cellStyle name="Normal 6 2 31" xfId="2289"/>
    <cellStyle name="Normal 6 2 32" xfId="2290"/>
    <cellStyle name="Normal 6 2 33" xfId="2291"/>
    <cellStyle name="Normal 6 2 34" xfId="2292"/>
    <cellStyle name="Normal 6 2 35" xfId="2293"/>
    <cellStyle name="Normal 6 2 4" xfId="2294"/>
    <cellStyle name="Normal 6 2 5" xfId="2295"/>
    <cellStyle name="Normal 6 2 6" xfId="2296"/>
    <cellStyle name="Normal 6 2 7" xfId="2297"/>
    <cellStyle name="Normal 6 2 8" xfId="2298"/>
    <cellStyle name="Normal 6 2 9" xfId="2299"/>
    <cellStyle name="Normal 6 20" xfId="2300"/>
    <cellStyle name="Normal 6 21" xfId="2301"/>
    <cellStyle name="Normal 6 22" xfId="2302"/>
    <cellStyle name="Normal 6 23" xfId="2303"/>
    <cellStyle name="Normal 6 24" xfId="2304"/>
    <cellStyle name="Normal 6 25" xfId="2305"/>
    <cellStyle name="Normal 6 26" xfId="2306"/>
    <cellStyle name="Normal 6 27" xfId="2307"/>
    <cellStyle name="Normal 6 28" xfId="2308"/>
    <cellStyle name="Normal 6 29" xfId="2309"/>
    <cellStyle name="Normal 6 3" xfId="1031"/>
    <cellStyle name="Normal 6 3 10" xfId="2310"/>
    <cellStyle name="Normal 6 3 11" xfId="2311"/>
    <cellStyle name="Normal 6 3 12" xfId="2312"/>
    <cellStyle name="Normal 6 3 13" xfId="2313"/>
    <cellStyle name="Normal 6 3 14" xfId="2314"/>
    <cellStyle name="Normal 6 3 15" xfId="2315"/>
    <cellStyle name="Normal 6 3 16" xfId="2316"/>
    <cellStyle name="Normal 6 3 17" xfId="2317"/>
    <cellStyle name="Normal 6 3 18" xfId="2318"/>
    <cellStyle name="Normal 6 3 19" xfId="2319"/>
    <cellStyle name="Normal 6 3 2" xfId="1948"/>
    <cellStyle name="Normal 6 3 20" xfId="2320"/>
    <cellStyle name="Normal 6 3 21" xfId="2321"/>
    <cellStyle name="Normal 6 3 22" xfId="2322"/>
    <cellStyle name="Normal 6 3 23" xfId="2323"/>
    <cellStyle name="Normal 6 3 24" xfId="2324"/>
    <cellStyle name="Normal 6 3 25" xfId="2325"/>
    <cellStyle name="Normal 6 3 26" xfId="2326"/>
    <cellStyle name="Normal 6 3 27" xfId="2327"/>
    <cellStyle name="Normal 6 3 28" xfId="2328"/>
    <cellStyle name="Normal 6 3 29" xfId="2329"/>
    <cellStyle name="Normal 6 3 3" xfId="2330"/>
    <cellStyle name="Normal 6 3 30" xfId="2331"/>
    <cellStyle name="Normal 6 3 31" xfId="2332"/>
    <cellStyle name="Normal 6 3 32" xfId="2333"/>
    <cellStyle name="Normal 6 3 33" xfId="2334"/>
    <cellStyle name="Normal 6 3 34" xfId="2335"/>
    <cellStyle name="Normal 6 3 35" xfId="2336"/>
    <cellStyle name="Normal 6 3 4" xfId="2337"/>
    <cellStyle name="Normal 6 3 5" xfId="2338"/>
    <cellStyle name="Normal 6 3 6" xfId="2339"/>
    <cellStyle name="Normal 6 3 7" xfId="2340"/>
    <cellStyle name="Normal 6 3 8" xfId="2341"/>
    <cellStyle name="Normal 6 3 9" xfId="2342"/>
    <cellStyle name="Normal 6 30" xfId="2343"/>
    <cellStyle name="Normal 6 31" xfId="2344"/>
    <cellStyle name="Normal 6 32" xfId="2345"/>
    <cellStyle name="Normal 6 33" xfId="2346"/>
    <cellStyle name="Normal 6 34" xfId="2347"/>
    <cellStyle name="Normal 6 35" xfId="2348"/>
    <cellStyle name="Normal 6 36" xfId="2349"/>
    <cellStyle name="Normal 6 37" xfId="2350"/>
    <cellStyle name="Normal 6 38" xfId="2351"/>
    <cellStyle name="Normal 6 39" xfId="2352"/>
    <cellStyle name="Normal 6 4" xfId="1032"/>
    <cellStyle name="Normal 6 4 2" xfId="1033"/>
    <cellStyle name="Normal 6 4 2 2" xfId="1949"/>
    <cellStyle name="Normal 6 4 3" xfId="1950"/>
    <cellStyle name="Normal 6 40" xfId="2353"/>
    <cellStyle name="Normal 6 41" xfId="2354"/>
    <cellStyle name="Normal 6 5" xfId="1034"/>
    <cellStyle name="Normal 6 5 2" xfId="1035"/>
    <cellStyle name="Normal 6 5 2 2" xfId="1951"/>
    <cellStyle name="Normal 6 5 3" xfId="1036"/>
    <cellStyle name="Normal 6 5 3 2" xfId="1952"/>
    <cellStyle name="Normal 6 5 4" xfId="1214"/>
    <cellStyle name="Normal 6 6" xfId="1037"/>
    <cellStyle name="Normal 6 6 2" xfId="1038"/>
    <cellStyle name="Normal 6 6 2 2" xfId="1953"/>
    <cellStyle name="Normal 6 6 3" xfId="1954"/>
    <cellStyle name="Normal 6 7" xfId="1039"/>
    <cellStyle name="Normal 6 7 2" xfId="1955"/>
    <cellStyle name="Normal 6 8" xfId="1040"/>
    <cellStyle name="Normal 6 8 2" xfId="1956"/>
    <cellStyle name="Normal 6 9" xfId="1957"/>
    <cellStyle name="Normal 6_Financial Proposal 1st jan 2011" xfId="1041"/>
    <cellStyle name="Normal 60" xfId="1042"/>
    <cellStyle name="Normal 60 2" xfId="1958"/>
    <cellStyle name="Normal 61" xfId="1043"/>
    <cellStyle name="Normal 61 2" xfId="1044"/>
    <cellStyle name="Normal 61 2 2" xfId="1045"/>
    <cellStyle name="Normal 61 2 2 2" xfId="1959"/>
    <cellStyle name="Normal 61 2 3" xfId="1960"/>
    <cellStyle name="Normal 61 3" xfId="1046"/>
    <cellStyle name="Normal 61 3 2" xfId="1961"/>
    <cellStyle name="Normal 61 4" xfId="1962"/>
    <cellStyle name="Normal 62" xfId="1047"/>
    <cellStyle name="Normal 62 2" xfId="1048"/>
    <cellStyle name="Normal 62 2 2" xfId="1963"/>
    <cellStyle name="Normal 62 3" xfId="1964"/>
    <cellStyle name="Normal 63" xfId="1049"/>
    <cellStyle name="Normal 63 2" xfId="1050"/>
    <cellStyle name="Normal 63 2 2" xfId="1051"/>
    <cellStyle name="Normal 63 2 2 2" xfId="1965"/>
    <cellStyle name="Normal 63 2 3" xfId="1966"/>
    <cellStyle name="Normal 63 3" xfId="1967"/>
    <cellStyle name="Normal 64" xfId="1052"/>
    <cellStyle name="Normal 64 2" xfId="1053"/>
    <cellStyle name="Normal 64 2 2" xfId="1968"/>
    <cellStyle name="Normal 64 3" xfId="1969"/>
    <cellStyle name="Normal 65" xfId="1054"/>
    <cellStyle name="Normal 65 2" xfId="1055"/>
    <cellStyle name="Normal 65 2 2" xfId="1970"/>
    <cellStyle name="Normal 65 3" xfId="1971"/>
    <cellStyle name="Normal 66" xfId="1056"/>
    <cellStyle name="Normal 66 2" xfId="1057"/>
    <cellStyle name="Normal 66 2 2" xfId="1058"/>
    <cellStyle name="Normal 66 2 3" xfId="1972"/>
    <cellStyle name="Normal 66 3" xfId="1059"/>
    <cellStyle name="Normal 66 3 2" xfId="1973"/>
    <cellStyle name="Normal 66 4" xfId="1060"/>
    <cellStyle name="Normal 66 4 2" xfId="1974"/>
    <cellStyle name="Normal 66 5" xfId="1061"/>
    <cellStyle name="Normal 66 5 2" xfId="1975"/>
    <cellStyle name="Normal 66 6" xfId="1062"/>
    <cellStyle name="Normal 66 6 2" xfId="1063"/>
    <cellStyle name="Normal 66 6 2 2" xfId="1976"/>
    <cellStyle name="Normal 66 6 3" xfId="1977"/>
    <cellStyle name="Normal 66 7" xfId="1978"/>
    <cellStyle name="Normal 67" xfId="1064"/>
    <cellStyle name="Normal 67 2" xfId="1065"/>
    <cellStyle name="Normal 67 2 2" xfId="1979"/>
    <cellStyle name="Normal 67 3" xfId="1980"/>
    <cellStyle name="Normal 68" xfId="1066"/>
    <cellStyle name="Normal 68 2" xfId="1067"/>
    <cellStyle name="Normal 68 2 2" xfId="1981"/>
    <cellStyle name="Normal 68 3" xfId="1982"/>
    <cellStyle name="Normal 69" xfId="1068"/>
    <cellStyle name="Normal 69 2" xfId="1069"/>
    <cellStyle name="Normal 69 2 2" xfId="1983"/>
    <cellStyle name="Normal 69 3" xfId="1984"/>
    <cellStyle name="Normal 7" xfId="1070"/>
    <cellStyle name="Normal 7 10" xfId="2355"/>
    <cellStyle name="Normal 7 11" xfId="2356"/>
    <cellStyle name="Normal 7 12" xfId="2357"/>
    <cellStyle name="Normal 7 13" xfId="2358"/>
    <cellStyle name="Normal 7 14" xfId="2359"/>
    <cellStyle name="Normal 7 15" xfId="2360"/>
    <cellStyle name="Normal 7 16" xfId="2361"/>
    <cellStyle name="Normal 7 17" xfId="2362"/>
    <cellStyle name="Normal 7 18" xfId="2363"/>
    <cellStyle name="Normal 7 19" xfId="2364"/>
    <cellStyle name="Normal 7 2" xfId="1071"/>
    <cellStyle name="Normal 7 2 10" xfId="2365"/>
    <cellStyle name="Normal 7 2 11" xfId="2366"/>
    <cellStyle name="Normal 7 2 12" xfId="2367"/>
    <cellStyle name="Normal 7 2 13" xfId="2368"/>
    <cellStyle name="Normal 7 2 14" xfId="2369"/>
    <cellStyle name="Normal 7 2 15" xfId="2370"/>
    <cellStyle name="Normal 7 2 16" xfId="2371"/>
    <cellStyle name="Normal 7 2 17" xfId="2372"/>
    <cellStyle name="Normal 7 2 18" xfId="2373"/>
    <cellStyle name="Normal 7 2 19" xfId="2374"/>
    <cellStyle name="Normal 7 2 2" xfId="1985"/>
    <cellStyle name="Normal 7 2 20" xfId="2375"/>
    <cellStyle name="Normal 7 2 21" xfId="2376"/>
    <cellStyle name="Normal 7 2 22" xfId="2377"/>
    <cellStyle name="Normal 7 2 23" xfId="2378"/>
    <cellStyle name="Normal 7 2 24" xfId="2379"/>
    <cellStyle name="Normal 7 2 25" xfId="2380"/>
    <cellStyle name="Normal 7 2 26" xfId="2381"/>
    <cellStyle name="Normal 7 2 27" xfId="2382"/>
    <cellStyle name="Normal 7 2 28" xfId="2383"/>
    <cellStyle name="Normal 7 2 29" xfId="2384"/>
    <cellStyle name="Normal 7 2 3" xfId="2385"/>
    <cellStyle name="Normal 7 2 30" xfId="2386"/>
    <cellStyle name="Normal 7 2 31" xfId="2387"/>
    <cellStyle name="Normal 7 2 32" xfId="2388"/>
    <cellStyle name="Normal 7 2 33" xfId="2389"/>
    <cellStyle name="Normal 7 2 34" xfId="2390"/>
    <cellStyle name="Normal 7 2 35" xfId="2391"/>
    <cellStyle name="Normal 7 2 4" xfId="2392"/>
    <cellStyle name="Normal 7 2 5" xfId="2393"/>
    <cellStyle name="Normal 7 2 6" xfId="2394"/>
    <cellStyle name="Normal 7 2 7" xfId="2395"/>
    <cellStyle name="Normal 7 2 8" xfId="2396"/>
    <cellStyle name="Normal 7 2 9" xfId="2397"/>
    <cellStyle name="Normal 7 20" xfId="2398"/>
    <cellStyle name="Normal 7 21" xfId="2399"/>
    <cellStyle name="Normal 7 22" xfId="2400"/>
    <cellStyle name="Normal 7 23" xfId="2401"/>
    <cellStyle name="Normal 7 24" xfId="2402"/>
    <cellStyle name="Normal 7 25" xfId="2403"/>
    <cellStyle name="Normal 7 26" xfId="2404"/>
    <cellStyle name="Normal 7 27" xfId="2405"/>
    <cellStyle name="Normal 7 28" xfId="2406"/>
    <cellStyle name="Normal 7 29" xfId="2407"/>
    <cellStyle name="Normal 7 3" xfId="1072"/>
    <cellStyle name="Normal 7 3 2" xfId="1986"/>
    <cellStyle name="Normal 7 30" xfId="2408"/>
    <cellStyle name="Normal 7 31" xfId="2409"/>
    <cellStyle name="Normal 7 32" xfId="2410"/>
    <cellStyle name="Normal 7 33" xfId="2411"/>
    <cellStyle name="Normal 7 34" xfId="2412"/>
    <cellStyle name="Normal 7 35" xfId="2413"/>
    <cellStyle name="Normal 7 36" xfId="2414"/>
    <cellStyle name="Normal 7 4" xfId="1073"/>
    <cellStyle name="Normal 7 4 2" xfId="1987"/>
    <cellStyle name="Normal 7 5" xfId="1147"/>
    <cellStyle name="Normal 7 6" xfId="1988"/>
    <cellStyle name="Normal 7 7" xfId="2415"/>
    <cellStyle name="Normal 7 8" xfId="2416"/>
    <cellStyle name="Normal 7 9" xfId="2417"/>
    <cellStyle name="Normal 70" xfId="1074"/>
    <cellStyle name="Normal 70 2" xfId="1989"/>
    <cellStyle name="Normal 71" xfId="1075"/>
    <cellStyle name="Normal 71 2" xfId="1990"/>
    <cellStyle name="Normal 72" xfId="1076"/>
    <cellStyle name="Normal 72 2" xfId="1077"/>
    <cellStyle name="Normal 72 2 2" xfId="1991"/>
    <cellStyle name="Normal 72 3" xfId="1992"/>
    <cellStyle name="Normal 73" xfId="1078"/>
    <cellStyle name="Normal 73 2" xfId="1079"/>
    <cellStyle name="Normal 73 2 2" xfId="1993"/>
    <cellStyle name="Normal 73 3" xfId="1994"/>
    <cellStyle name="Normal 74" xfId="1080"/>
    <cellStyle name="Normal 74 2" xfId="1995"/>
    <cellStyle name="Normal 75" xfId="1081"/>
    <cellStyle name="Normal 75 2" xfId="1996"/>
    <cellStyle name="Normal 76" xfId="1082"/>
    <cellStyle name="Normal 76 2" xfId="1997"/>
    <cellStyle name="Normal 77" xfId="1083"/>
    <cellStyle name="Normal 77 2" xfId="1084"/>
    <cellStyle name="Normal 77 2 2" xfId="1998"/>
    <cellStyle name="Normal 77 3" xfId="1999"/>
    <cellStyle name="Normal 78" xfId="1085"/>
    <cellStyle name="Normal 78 2" xfId="2000"/>
    <cellStyle name="Normal 79" xfId="1086"/>
    <cellStyle name="Normal 79 2" xfId="2001"/>
    <cellStyle name="Normal 8" xfId="1087"/>
    <cellStyle name="Normal 8 2" xfId="1088"/>
    <cellStyle name="Normal 8 2 2" xfId="2002"/>
    <cellStyle name="Normal 8 3" xfId="1089"/>
    <cellStyle name="Normal 8 3 2" xfId="2003"/>
    <cellStyle name="Normal 8 4" xfId="1090"/>
    <cellStyle name="Normal 80" xfId="1091"/>
    <cellStyle name="Normal 81" xfId="1092"/>
    <cellStyle name="Normal 81 2" xfId="1261"/>
    <cellStyle name="Normal 81 2 2" xfId="2004"/>
    <cellStyle name="Normal 81 3" xfId="1262"/>
    <cellStyle name="Normal 81 3 2" xfId="2005"/>
    <cellStyle name="Normal 82" xfId="1093"/>
    <cellStyle name="Normal 83" xfId="1094"/>
    <cellStyle name="Normal 84" xfId="1095"/>
    <cellStyle name="Normal 84 2" xfId="1263"/>
    <cellStyle name="Normal 84 2 2" xfId="2022"/>
    <cellStyle name="Normal 84 2 3" xfId="2418"/>
    <cellStyle name="Normal 84 3" xfId="2021"/>
    <cellStyle name="Normal 85" xfId="1096"/>
    <cellStyle name="Normal 85 2" xfId="1097"/>
    <cellStyle name="Normal 85 2 2" xfId="1154"/>
    <cellStyle name="Normal 85 3" xfId="1155"/>
    <cellStyle name="Normal 86" xfId="1098"/>
    <cellStyle name="Normal 86 2" xfId="1151"/>
    <cellStyle name="Normal 87" xfId="1141"/>
    <cellStyle name="Normal 87 2" xfId="2419"/>
    <cellStyle name="Normal 87 3" xfId="2420"/>
    <cellStyle name="Normal 87 4" xfId="2421"/>
    <cellStyle name="Normal 88" xfId="1210"/>
    <cellStyle name="Normal 88 2" xfId="2422"/>
    <cellStyle name="Normal 89" xfId="1211"/>
    <cellStyle name="Normal 89 2" xfId="1277"/>
    <cellStyle name="Normal 89 3" xfId="2018"/>
    <cellStyle name="Normal 9" xfId="1099"/>
    <cellStyle name="Normal 9 10" xfId="1100"/>
    <cellStyle name="Normal 9 11" xfId="1101"/>
    <cellStyle name="Normal 9 12" xfId="1102"/>
    <cellStyle name="Normal 9 12 2" xfId="1156"/>
    <cellStyle name="Normal 9 12 3" xfId="1270"/>
    <cellStyle name="Normal 9 13" xfId="1264"/>
    <cellStyle name="Normal 9 14" xfId="2006"/>
    <cellStyle name="Normal 9 2" xfId="1103"/>
    <cellStyle name="Normal 9 2 2" xfId="2007"/>
    <cellStyle name="Normal 9 3" xfId="1104"/>
    <cellStyle name="Normal 9 4" xfId="1105"/>
    <cellStyle name="Normal 9 4 2" xfId="1106"/>
    <cellStyle name="Normal 9 4 2 2" xfId="2008"/>
    <cellStyle name="Normal 9 5" xfId="1107"/>
    <cellStyle name="Normal 9 6" xfId="1108"/>
    <cellStyle name="Normal 9 7" xfId="1109"/>
    <cellStyle name="Normal 9 8" xfId="1110"/>
    <cellStyle name="Normal 9 9" xfId="1111"/>
    <cellStyle name="Normal 90" xfId="1215"/>
    <cellStyle name="Normal 90 2" xfId="1281"/>
    <cellStyle name="Normal 91" xfId="1280"/>
    <cellStyle name="Normal 92" xfId="1279"/>
    <cellStyle name="Note 2" xfId="1112"/>
    <cellStyle name="Note 2 2" xfId="1113"/>
    <cellStyle name="Output 2" xfId="1114"/>
    <cellStyle name="Output 2 2" xfId="1115"/>
    <cellStyle name="Percent 10" xfId="1116"/>
    <cellStyle name="Percent 10 2" xfId="2009"/>
    <cellStyle name="Percent 11" xfId="1274"/>
    <cellStyle name="Percent 2" xfId="1117"/>
    <cellStyle name="Percent 2 2" xfId="1118"/>
    <cellStyle name="Percent 2 3" xfId="2010"/>
    <cellStyle name="Percent 3" xfId="1119"/>
    <cellStyle name="Percent 3 2" xfId="1120"/>
    <cellStyle name="Percent 3 2 2" xfId="1121"/>
    <cellStyle name="Percent 4" xfId="1122"/>
    <cellStyle name="Percent 4 2" xfId="2011"/>
    <cellStyle name="Percent 5" xfId="1123"/>
    <cellStyle name="Percent 5 2" xfId="1124"/>
    <cellStyle name="Percent 5 2 2" xfId="2012"/>
    <cellStyle name="Percent 5 3" xfId="2013"/>
    <cellStyle name="Percent 6" xfId="1125"/>
    <cellStyle name="Percent 6 2" xfId="2014"/>
    <cellStyle name="Percent 7" xfId="1126"/>
    <cellStyle name="Percent 7 2" xfId="2015"/>
    <cellStyle name="Percent 8" xfId="1127"/>
    <cellStyle name="Percent 8 2" xfId="2016"/>
    <cellStyle name="Percent 9" xfId="1128"/>
    <cellStyle name="Percent 9 2" xfId="2017"/>
    <cellStyle name="Style 1" xfId="1129"/>
    <cellStyle name="Title 2" xfId="1130"/>
    <cellStyle name="Title 2 2" xfId="1131"/>
    <cellStyle name="Total 2" xfId="1132"/>
    <cellStyle name="Total 2 2" xfId="1133"/>
    <cellStyle name="Warning Text 2" xfId="1134"/>
    <cellStyle name="Warning Text 2 2" xfId="1135"/>
  </cellStyles>
  <dxfs count="12">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2" defaultPivotStyle="PivotStyleLight16"/>
  <colors>
    <mruColors>
      <color rgb="FF8FFBB3"/>
      <color rgb="FFEBF67E"/>
      <color rgb="FF83CBEB"/>
      <color rgb="FFF1D8D7"/>
      <color rgb="FF0066FF"/>
      <color rgb="FFEBE5B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haredStrings" Target="sharedStrings.xml"/><Relationship Id="rId7" Type="http://schemas.openxmlformats.org/officeDocument/2006/relationships/worksheet" Target="worksheets/sheet7.xml"/><Relationship Id="rId71"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theme" Target="theme/theme1.xml"/><Relationship Id="rId79" Type="http://schemas.openxmlformats.org/officeDocument/2006/relationships/customXml" Target="../customXml/item2.xml"/><Relationship Id="rId5" Type="http://schemas.openxmlformats.org/officeDocument/2006/relationships/worksheet" Target="worksheets/sheet5.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externalLink" Target="externalLinks/externalLink4.xml"/><Relationship Id="rId78"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externalLink" Target="externalLinks/externalLink3.xml"/><Relationship Id="rId80"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externalLink" Target="externalLinks/externalLink1.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SIR/Downloads/Formats/Partnerships%20landscape_vf.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anas-HP\Users\Vigneshwaran\Downloads\PartnershipsLandscape_vf2%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Vigneshwaran/Downloads/PartnershipsLandscape_vf2%20(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nnexure%202%20District%20Data%20Sheet,%20Odisha%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enerships"/>
      <sheetName val="Sheet1"/>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Instructions"/>
      <sheetName val="PPSA"/>
      <sheetName val="JEET"/>
      <sheetName val="Other Partnerships"/>
      <sheetName val="Sheet1"/>
    </sheetNames>
    <sheetDataSet>
      <sheetData sheetId="0"/>
      <sheetData sheetId="1"/>
      <sheetData sheetId="2"/>
      <sheetData sheetId="3"/>
      <sheetData sheetId="4">
        <row r="1">
          <cell r="B1" t="str">
            <v>RFP preparation</v>
          </cell>
          <cell r="C1" t="str">
            <v>Public Health Action</v>
          </cell>
          <cell r="F1" t="str">
            <v>Input based</v>
          </cell>
          <cell r="G1">
            <v>2014</v>
          </cell>
        </row>
        <row r="2">
          <cell r="C2" t="str">
            <v>Specimen Management</v>
          </cell>
          <cell r="F2" t="str">
            <v>Fee for service</v>
          </cell>
          <cell r="G2">
            <v>2019</v>
          </cell>
        </row>
        <row r="3">
          <cell r="C3" t="str">
            <v>Diagnostics</v>
          </cell>
          <cell r="F3" t="str">
            <v>Output based</v>
          </cell>
        </row>
        <row r="4">
          <cell r="C4" t="str">
            <v>Treatment Services</v>
          </cell>
        </row>
        <row r="5">
          <cell r="C5" t="str">
            <v>Drug access and delivery services</v>
          </cell>
        </row>
        <row r="6">
          <cell r="C6" t="str">
            <v>Active Case Finding and TB prevention</v>
          </cell>
        </row>
        <row r="7">
          <cell r="C7" t="str">
            <v>Advocacy, communication and community empowerment</v>
          </cell>
        </row>
        <row r="8">
          <cell r="C8" t="str">
            <v>Innovations</v>
          </cell>
        </row>
      </sheetData>
    </sheetDataSet>
  </externalBook>
</externalLink>
</file>

<file path=xl/externalLinks/externalLink4.xml><?xml version="1.0" encoding="utf-8"?>
<externalLink xmlns="http://schemas.openxmlformats.org/spreadsheetml/2006/main">
  <externalBook xmlns:r="http://schemas.openxmlformats.org/officeDocument/2006/relationships" r:id="rId1">
    <sheetNames>
      <sheetName val="RCH-1_Maternal Health"/>
      <sheetName val="RCH-2_PC &amp; PNDT Act"/>
      <sheetName val="RCH-3_Child Health"/>
      <sheetName val="RCH-4_Immunisation"/>
      <sheetName val="RCH-5_Adolescent Health"/>
      <sheetName val="RCH-6_Family Planning"/>
      <sheetName val="RCH-7_Nutrition"/>
      <sheetName val="RCH-8_NIDDCP"/>
      <sheetName val="NDCP-1_IDSP"/>
      <sheetName val="NDCP-2_NVBDCP"/>
      <sheetName val="NDCP-3_NLEP"/>
      <sheetName val="NDCP-4_NTEP"/>
      <sheetName val="NDCP-5_NVHCP"/>
      <sheetName val="NCD-1_NPCB&amp;VI"/>
      <sheetName val="NCD-2_NMHP"/>
      <sheetName val="NCD-3_NPHCE"/>
      <sheetName val="NCD-4_NTCP"/>
      <sheetName val="NCD-5_NP-NCD"/>
      <sheetName val="NCD-6_PMNDP"/>
      <sheetName val="NCD-7_NPCCHH"/>
      <sheetName val="NCD-8_NOHP"/>
      <sheetName val="NCD-9_NPPC"/>
      <sheetName val="NCD-11_NPPCD"/>
      <sheetName val="HSS(U)"/>
      <sheetName val="NUHM Dist wise HR 2026-27"/>
      <sheetName val="Dist wise  HR 25-26"/>
      <sheetName val="HSS-1_CPHC"/>
      <sheetName val="HSS-2_Blood Services"/>
      <sheetName val="HSS-3_Community Engagement"/>
      <sheetName val="HSS-4_ Civil IPHS"/>
      <sheetName val="HSS-5_Referral Transport"/>
      <sheetName val="HSS-6 Quality Assurance"/>
      <sheetName val="HSS-7_Other Initiatives"/>
      <sheetName val="HSS-8_Inventory Management"/>
      <sheetName val="HSS-9_HRH"/>
      <sheetName val="Dist. Inst HR 2026-27(Final)"/>
      <sheetName val="HSS-10_Enhancing HR"/>
      <sheetName val="HSS-11_ Technical Assistance"/>
      <sheetName val="HSS-14_Untied Grants"/>
      <sheetName val="HSS-15_SBPC"/>
      <sheetName val="HSS-20_Inventory Management"/>
      <sheetName val="Annexure - Capacity Building"/>
      <sheetName val="Annexure - ASHA Incentives"/>
      <sheetName val="Annexure - IT Interventions"/>
      <sheetName val="Annexure - IEC &amp; Printing"/>
      <sheetName val="Annexure - PM Activities"/>
      <sheetName val="Annexure - Innovations"/>
    </sheetNames>
    <sheetDataSet>
      <sheetData sheetId="0">
        <row r="6">
          <cell r="B6" t="str">
            <v>Anugola</v>
          </cell>
          <cell r="C6">
            <v>20218</v>
          </cell>
          <cell r="D6">
            <v>168</v>
          </cell>
          <cell r="E6">
            <v>80</v>
          </cell>
          <cell r="F6">
            <v>10635</v>
          </cell>
          <cell r="G6">
            <v>1182</v>
          </cell>
          <cell r="H6">
            <v>22</v>
          </cell>
          <cell r="I6">
            <v>22</v>
          </cell>
          <cell r="K6">
            <v>15788</v>
          </cell>
          <cell r="L6">
            <v>202</v>
          </cell>
          <cell r="M6">
            <v>5263</v>
          </cell>
          <cell r="P6">
            <v>1</v>
          </cell>
          <cell r="S6">
            <v>4210</v>
          </cell>
          <cell r="V6">
            <v>8</v>
          </cell>
          <cell r="W6">
            <v>23</v>
          </cell>
          <cell r="X6">
            <v>10000</v>
          </cell>
          <cell r="Y6">
            <v>11</v>
          </cell>
          <cell r="Z6">
            <v>6</v>
          </cell>
          <cell r="AB6">
            <v>386</v>
          </cell>
          <cell r="AC6">
            <v>16</v>
          </cell>
          <cell r="AD6">
            <v>175</v>
          </cell>
          <cell r="AE6">
            <v>1</v>
          </cell>
          <cell r="AG6">
            <v>6</v>
          </cell>
        </row>
        <row r="7">
          <cell r="B7" t="str">
            <v>Baleshwar</v>
          </cell>
          <cell r="C7">
            <v>33264</v>
          </cell>
          <cell r="D7">
            <v>199</v>
          </cell>
          <cell r="E7">
            <v>33</v>
          </cell>
          <cell r="F7">
            <v>19427</v>
          </cell>
          <cell r="G7">
            <v>2159</v>
          </cell>
          <cell r="H7">
            <v>85</v>
          </cell>
          <cell r="I7">
            <v>85</v>
          </cell>
          <cell r="K7">
            <v>28012</v>
          </cell>
          <cell r="L7">
            <v>89</v>
          </cell>
          <cell r="M7">
            <v>9337</v>
          </cell>
          <cell r="Q7">
            <v>1</v>
          </cell>
          <cell r="S7">
            <v>7470</v>
          </cell>
          <cell r="V7">
            <v>12</v>
          </cell>
          <cell r="W7">
            <v>41</v>
          </cell>
          <cell r="X7">
            <v>10000</v>
          </cell>
          <cell r="Y7">
            <v>21</v>
          </cell>
          <cell r="Z7">
            <v>6</v>
          </cell>
          <cell r="AB7">
            <v>685</v>
          </cell>
          <cell r="AC7">
            <v>24</v>
          </cell>
          <cell r="AD7">
            <v>199</v>
          </cell>
          <cell r="AE7">
            <v>1</v>
          </cell>
        </row>
        <row r="8">
          <cell r="B8" t="str">
            <v>Baragada</v>
          </cell>
          <cell r="C8">
            <v>23328</v>
          </cell>
          <cell r="D8">
            <v>46</v>
          </cell>
          <cell r="E8">
            <v>3</v>
          </cell>
          <cell r="F8">
            <v>7674</v>
          </cell>
          <cell r="G8">
            <v>853</v>
          </cell>
          <cell r="H8">
            <v>37</v>
          </cell>
          <cell r="I8">
            <v>37</v>
          </cell>
          <cell r="K8">
            <v>16715</v>
          </cell>
          <cell r="L8">
            <v>146</v>
          </cell>
          <cell r="M8">
            <v>5572</v>
          </cell>
          <cell r="Q8">
            <v>1</v>
          </cell>
          <cell r="S8">
            <v>4457</v>
          </cell>
          <cell r="V8">
            <v>12</v>
          </cell>
          <cell r="W8">
            <v>25</v>
          </cell>
          <cell r="X8">
            <v>10000</v>
          </cell>
          <cell r="Y8">
            <v>13</v>
          </cell>
          <cell r="Z8">
            <v>6</v>
          </cell>
          <cell r="AB8">
            <v>409</v>
          </cell>
          <cell r="AC8">
            <v>12</v>
          </cell>
          <cell r="AD8">
            <v>89</v>
          </cell>
          <cell r="AG8">
            <v>7</v>
          </cell>
        </row>
        <row r="9">
          <cell r="B9" t="str">
            <v>Bhadrak</v>
          </cell>
          <cell r="C9">
            <v>20131</v>
          </cell>
          <cell r="D9">
            <v>17</v>
          </cell>
          <cell r="E9">
            <v>8</v>
          </cell>
          <cell r="F9">
            <v>8251</v>
          </cell>
          <cell r="G9">
            <v>917</v>
          </cell>
          <cell r="H9">
            <v>10</v>
          </cell>
          <cell r="I9">
            <v>10</v>
          </cell>
          <cell r="K9">
            <v>20479</v>
          </cell>
          <cell r="L9">
            <v>170</v>
          </cell>
          <cell r="M9">
            <v>6826</v>
          </cell>
          <cell r="P9">
            <v>1</v>
          </cell>
          <cell r="S9">
            <v>5461</v>
          </cell>
          <cell r="V9">
            <v>7</v>
          </cell>
          <cell r="W9">
            <v>28</v>
          </cell>
          <cell r="X9">
            <v>10000</v>
          </cell>
          <cell r="Y9">
            <v>14</v>
          </cell>
          <cell r="Z9">
            <v>6</v>
          </cell>
          <cell r="AB9">
            <v>501</v>
          </cell>
          <cell r="AC9">
            <v>12</v>
          </cell>
          <cell r="AD9">
            <v>96</v>
          </cell>
          <cell r="AE9">
            <v>1</v>
          </cell>
        </row>
        <row r="10">
          <cell r="B10" t="str">
            <v>Balangir</v>
          </cell>
          <cell r="C10">
            <v>28426</v>
          </cell>
          <cell r="D10">
            <v>17</v>
          </cell>
          <cell r="E10">
            <v>5</v>
          </cell>
          <cell r="F10">
            <v>17868</v>
          </cell>
          <cell r="G10">
            <v>1985</v>
          </cell>
          <cell r="H10">
            <v>58</v>
          </cell>
          <cell r="I10">
            <v>58</v>
          </cell>
          <cell r="K10">
            <v>23387</v>
          </cell>
          <cell r="L10">
            <v>415</v>
          </cell>
          <cell r="M10">
            <v>7796</v>
          </cell>
          <cell r="Q10">
            <v>1</v>
          </cell>
          <cell r="S10">
            <v>6236</v>
          </cell>
          <cell r="V10">
            <v>14</v>
          </cell>
          <cell r="W10">
            <v>32</v>
          </cell>
          <cell r="X10">
            <v>10000</v>
          </cell>
          <cell r="Y10">
            <v>16</v>
          </cell>
          <cell r="Z10">
            <v>6</v>
          </cell>
          <cell r="AB10">
            <v>572</v>
          </cell>
          <cell r="AC10">
            <v>18</v>
          </cell>
          <cell r="AD10">
            <v>198</v>
          </cell>
          <cell r="AE10">
            <v>1</v>
          </cell>
        </row>
        <row r="11">
          <cell r="B11" t="str">
            <v>Boudh</v>
          </cell>
          <cell r="C11">
            <v>6826</v>
          </cell>
          <cell r="D11">
            <v>245</v>
          </cell>
          <cell r="E11">
            <v>4</v>
          </cell>
          <cell r="F11">
            <v>4113</v>
          </cell>
          <cell r="G11">
            <v>457</v>
          </cell>
          <cell r="H11">
            <v>7</v>
          </cell>
          <cell r="I11">
            <v>7</v>
          </cell>
          <cell r="K11">
            <v>6737</v>
          </cell>
          <cell r="L11">
            <v>70</v>
          </cell>
          <cell r="M11">
            <v>2246</v>
          </cell>
          <cell r="O11">
            <v>1</v>
          </cell>
          <cell r="S11">
            <v>1796</v>
          </cell>
          <cell r="V11">
            <v>3</v>
          </cell>
          <cell r="W11">
            <v>10</v>
          </cell>
          <cell r="X11">
            <v>10000</v>
          </cell>
          <cell r="Y11">
            <v>5</v>
          </cell>
          <cell r="Z11">
            <v>6</v>
          </cell>
          <cell r="AB11">
            <v>165</v>
          </cell>
          <cell r="AC11">
            <v>8</v>
          </cell>
          <cell r="AD11">
            <v>48</v>
          </cell>
        </row>
        <row r="12">
          <cell r="B12" t="str">
            <v>Kataka</v>
          </cell>
          <cell r="C12">
            <v>36288</v>
          </cell>
          <cell r="D12">
            <v>50</v>
          </cell>
          <cell r="E12">
            <v>13</v>
          </cell>
          <cell r="F12">
            <v>12946</v>
          </cell>
          <cell r="G12">
            <v>1438</v>
          </cell>
          <cell r="H12">
            <v>62</v>
          </cell>
          <cell r="I12">
            <v>62</v>
          </cell>
          <cell r="K12">
            <v>28167</v>
          </cell>
          <cell r="L12">
            <v>76</v>
          </cell>
          <cell r="M12">
            <v>9389</v>
          </cell>
          <cell r="Q12">
            <v>1</v>
          </cell>
          <cell r="S12">
            <v>7511</v>
          </cell>
          <cell r="V12">
            <v>14</v>
          </cell>
          <cell r="W12">
            <v>42</v>
          </cell>
          <cell r="X12">
            <v>10000</v>
          </cell>
          <cell r="Y12">
            <v>21</v>
          </cell>
          <cell r="Z12">
            <v>6</v>
          </cell>
          <cell r="AA12">
            <v>19</v>
          </cell>
          <cell r="AB12">
            <v>689</v>
          </cell>
          <cell r="AC12">
            <v>18</v>
          </cell>
          <cell r="AD12">
            <v>158</v>
          </cell>
          <cell r="AG12">
            <v>3</v>
          </cell>
        </row>
        <row r="13">
          <cell r="B13" t="str">
            <v>Debagada</v>
          </cell>
          <cell r="C13">
            <v>6048</v>
          </cell>
          <cell r="D13">
            <v>72</v>
          </cell>
          <cell r="E13">
            <v>0</v>
          </cell>
          <cell r="F13">
            <v>1429</v>
          </cell>
          <cell r="G13">
            <v>159</v>
          </cell>
          <cell r="H13">
            <v>3</v>
          </cell>
          <cell r="I13">
            <v>3</v>
          </cell>
          <cell r="K13">
            <v>4199</v>
          </cell>
          <cell r="L13">
            <v>34</v>
          </cell>
          <cell r="M13">
            <v>1400</v>
          </cell>
          <cell r="O13">
            <v>1</v>
          </cell>
          <cell r="S13">
            <v>1120</v>
          </cell>
          <cell r="V13">
            <v>3</v>
          </cell>
          <cell r="W13">
            <v>6</v>
          </cell>
          <cell r="X13">
            <v>10000</v>
          </cell>
          <cell r="Y13">
            <v>3</v>
          </cell>
          <cell r="Z13">
            <v>6</v>
          </cell>
          <cell r="AB13">
            <v>103</v>
          </cell>
          <cell r="AC13">
            <v>4</v>
          </cell>
          <cell r="AD13">
            <v>31</v>
          </cell>
        </row>
        <row r="14">
          <cell r="B14" t="str">
            <v>Dhenkanal</v>
          </cell>
          <cell r="C14">
            <v>18922</v>
          </cell>
          <cell r="D14">
            <v>22</v>
          </cell>
          <cell r="E14">
            <v>10</v>
          </cell>
          <cell r="F14">
            <v>6547</v>
          </cell>
          <cell r="G14">
            <v>727</v>
          </cell>
          <cell r="H14">
            <v>23</v>
          </cell>
          <cell r="I14">
            <v>23</v>
          </cell>
          <cell r="K14">
            <v>15044</v>
          </cell>
          <cell r="L14">
            <v>141</v>
          </cell>
          <cell r="M14">
            <v>5015</v>
          </cell>
          <cell r="P14">
            <v>1</v>
          </cell>
          <cell r="S14">
            <v>4012</v>
          </cell>
          <cell r="V14">
            <v>8</v>
          </cell>
          <cell r="W14">
            <v>21</v>
          </cell>
          <cell r="X14">
            <v>10000</v>
          </cell>
          <cell r="Y14">
            <v>11</v>
          </cell>
          <cell r="Z14">
            <v>6</v>
          </cell>
          <cell r="AB14">
            <v>368</v>
          </cell>
          <cell r="AC14">
            <v>12</v>
          </cell>
          <cell r="AD14">
            <v>83</v>
          </cell>
          <cell r="AG14">
            <v>6</v>
          </cell>
        </row>
        <row r="15">
          <cell r="B15" t="str">
            <v>Gajapati</v>
          </cell>
          <cell r="C15">
            <v>14515</v>
          </cell>
          <cell r="D15">
            <v>650</v>
          </cell>
          <cell r="E15">
            <v>29</v>
          </cell>
          <cell r="F15">
            <v>7025</v>
          </cell>
          <cell r="G15">
            <v>781</v>
          </cell>
          <cell r="H15">
            <v>19</v>
          </cell>
          <cell r="I15">
            <v>19</v>
          </cell>
          <cell r="K15">
            <v>9104</v>
          </cell>
          <cell r="L15">
            <v>459</v>
          </cell>
          <cell r="M15">
            <v>3035</v>
          </cell>
          <cell r="P15">
            <v>1</v>
          </cell>
          <cell r="S15">
            <v>2428</v>
          </cell>
          <cell r="V15">
            <v>7</v>
          </cell>
          <cell r="W15">
            <v>12</v>
          </cell>
          <cell r="X15">
            <v>10000</v>
          </cell>
          <cell r="Y15">
            <v>6</v>
          </cell>
          <cell r="Z15">
            <v>6</v>
          </cell>
          <cell r="AB15">
            <v>223</v>
          </cell>
          <cell r="AC15">
            <v>20</v>
          </cell>
          <cell r="AD15">
            <v>92</v>
          </cell>
          <cell r="AE15">
            <v>1</v>
          </cell>
        </row>
        <row r="16">
          <cell r="B16" t="str">
            <v>Ganjam</v>
          </cell>
          <cell r="C16">
            <v>48730</v>
          </cell>
          <cell r="D16">
            <v>629</v>
          </cell>
          <cell r="E16">
            <v>50</v>
          </cell>
          <cell r="F16">
            <v>32885</v>
          </cell>
          <cell r="G16">
            <v>3654</v>
          </cell>
          <cell r="H16">
            <v>87</v>
          </cell>
          <cell r="I16">
            <v>87</v>
          </cell>
          <cell r="K16">
            <v>45539</v>
          </cell>
          <cell r="L16">
            <v>802</v>
          </cell>
          <cell r="M16">
            <v>15180</v>
          </cell>
          <cell r="R16">
            <v>1</v>
          </cell>
          <cell r="S16">
            <v>12144</v>
          </cell>
          <cell r="V16">
            <v>22</v>
          </cell>
          <cell r="W16">
            <v>59</v>
          </cell>
          <cell r="X16">
            <v>10000</v>
          </cell>
          <cell r="Y16">
            <v>30</v>
          </cell>
          <cell r="Z16">
            <v>6</v>
          </cell>
          <cell r="AA16">
            <v>19</v>
          </cell>
          <cell r="AB16">
            <v>1113</v>
          </cell>
          <cell r="AC16">
            <v>50</v>
          </cell>
          <cell r="AD16">
            <v>375</v>
          </cell>
          <cell r="AE16">
            <v>1</v>
          </cell>
          <cell r="AG16">
            <v>6</v>
          </cell>
        </row>
        <row r="17">
          <cell r="B17" t="str">
            <v>Jagatsinghpur</v>
          </cell>
          <cell r="C17">
            <v>19958</v>
          </cell>
          <cell r="D17">
            <v>0</v>
          </cell>
          <cell r="E17">
            <v>3</v>
          </cell>
          <cell r="F17">
            <v>3798</v>
          </cell>
          <cell r="G17">
            <v>422</v>
          </cell>
          <cell r="H17">
            <v>14</v>
          </cell>
          <cell r="I17">
            <v>14</v>
          </cell>
          <cell r="K17">
            <v>10286</v>
          </cell>
          <cell r="L17">
            <v>0</v>
          </cell>
          <cell r="M17">
            <v>3429</v>
          </cell>
          <cell r="P17">
            <v>1</v>
          </cell>
          <cell r="S17">
            <v>2743</v>
          </cell>
          <cell r="V17">
            <v>8</v>
          </cell>
          <cell r="W17">
            <v>17</v>
          </cell>
          <cell r="X17">
            <v>10000</v>
          </cell>
          <cell r="Y17">
            <v>8</v>
          </cell>
          <cell r="Z17">
            <v>6</v>
          </cell>
          <cell r="AB17">
            <v>250</v>
          </cell>
          <cell r="AC17">
            <v>6</v>
          </cell>
          <cell r="AD17">
            <v>61</v>
          </cell>
          <cell r="AE17">
            <v>1</v>
          </cell>
          <cell r="AG17">
            <v>6</v>
          </cell>
        </row>
        <row r="18">
          <cell r="B18" t="str">
            <v>Jajpur</v>
          </cell>
          <cell r="C18">
            <v>29117</v>
          </cell>
          <cell r="D18">
            <v>82</v>
          </cell>
          <cell r="E18">
            <v>27</v>
          </cell>
          <cell r="F18">
            <v>12628</v>
          </cell>
          <cell r="G18">
            <v>1403</v>
          </cell>
          <cell r="H18">
            <v>28</v>
          </cell>
          <cell r="I18">
            <v>28</v>
          </cell>
          <cell r="K18">
            <v>22772</v>
          </cell>
          <cell r="L18">
            <v>34</v>
          </cell>
          <cell r="M18">
            <v>7590</v>
          </cell>
          <cell r="P18">
            <v>1</v>
          </cell>
          <cell r="S18">
            <v>6072</v>
          </cell>
          <cell r="V18">
            <v>10</v>
          </cell>
          <cell r="W18">
            <v>34</v>
          </cell>
          <cell r="X18">
            <v>10000</v>
          </cell>
          <cell r="Y18">
            <v>17</v>
          </cell>
          <cell r="Z18">
            <v>6</v>
          </cell>
          <cell r="AB18">
            <v>557</v>
          </cell>
          <cell r="AC18">
            <v>14</v>
          </cell>
          <cell r="AD18">
            <v>141</v>
          </cell>
          <cell r="AE18">
            <v>1</v>
          </cell>
          <cell r="AG18">
            <v>6</v>
          </cell>
        </row>
        <row r="19">
          <cell r="B19" t="str">
            <v>Jharsuguda</v>
          </cell>
          <cell r="C19">
            <v>7171</v>
          </cell>
          <cell r="D19">
            <v>0</v>
          </cell>
          <cell r="E19">
            <v>1</v>
          </cell>
          <cell r="F19">
            <v>4268</v>
          </cell>
          <cell r="G19">
            <v>474</v>
          </cell>
          <cell r="H19">
            <v>27</v>
          </cell>
          <cell r="I19">
            <v>27</v>
          </cell>
          <cell r="K19">
            <v>6369</v>
          </cell>
          <cell r="L19">
            <v>31</v>
          </cell>
          <cell r="M19">
            <v>2122</v>
          </cell>
          <cell r="O19">
            <v>1</v>
          </cell>
          <cell r="S19">
            <v>1698</v>
          </cell>
          <cell r="V19">
            <v>5</v>
          </cell>
          <cell r="W19">
            <v>10</v>
          </cell>
          <cell r="X19">
            <v>10000</v>
          </cell>
          <cell r="Y19">
            <v>5</v>
          </cell>
          <cell r="Z19">
            <v>6</v>
          </cell>
          <cell r="AB19">
            <v>156</v>
          </cell>
          <cell r="AC19">
            <v>2</v>
          </cell>
          <cell r="AD19">
            <v>52</v>
          </cell>
          <cell r="AE19">
            <v>1</v>
          </cell>
        </row>
        <row r="20">
          <cell r="B20" t="str">
            <v>Kalahandi</v>
          </cell>
          <cell r="C20">
            <v>27994</v>
          </cell>
          <cell r="D20">
            <v>737</v>
          </cell>
          <cell r="E20">
            <v>261</v>
          </cell>
          <cell r="F20">
            <v>16941</v>
          </cell>
          <cell r="G20">
            <v>1882</v>
          </cell>
          <cell r="H20">
            <v>35</v>
          </cell>
          <cell r="I20">
            <v>35</v>
          </cell>
          <cell r="K20">
            <v>23821</v>
          </cell>
          <cell r="L20">
            <v>466</v>
          </cell>
          <cell r="M20">
            <v>7940</v>
          </cell>
          <cell r="Q20">
            <v>1</v>
          </cell>
          <cell r="S20">
            <v>6352</v>
          </cell>
          <cell r="V20">
            <v>13</v>
          </cell>
          <cell r="W20">
            <v>32</v>
          </cell>
          <cell r="X20">
            <v>10000</v>
          </cell>
          <cell r="Y20">
            <v>16</v>
          </cell>
          <cell r="Z20">
            <v>6</v>
          </cell>
          <cell r="AA20">
            <v>11</v>
          </cell>
          <cell r="AB20">
            <v>582</v>
          </cell>
          <cell r="AC20">
            <v>26</v>
          </cell>
          <cell r="AD20">
            <v>175</v>
          </cell>
        </row>
        <row r="21">
          <cell r="B21" t="str">
            <v>Kandhamal</v>
          </cell>
          <cell r="C21">
            <v>16502</v>
          </cell>
          <cell r="D21">
            <v>1315</v>
          </cell>
          <cell r="E21">
            <v>24</v>
          </cell>
          <cell r="F21">
            <v>11548</v>
          </cell>
          <cell r="G21">
            <v>1283</v>
          </cell>
          <cell r="H21">
            <v>13</v>
          </cell>
          <cell r="I21">
            <v>13</v>
          </cell>
          <cell r="K21">
            <v>14325</v>
          </cell>
          <cell r="L21">
            <v>760</v>
          </cell>
          <cell r="M21">
            <v>4776</v>
          </cell>
          <cell r="Q21">
            <v>1</v>
          </cell>
          <cell r="S21">
            <v>3821</v>
          </cell>
          <cell r="V21">
            <v>12</v>
          </cell>
          <cell r="W21">
            <v>16</v>
          </cell>
          <cell r="X21">
            <v>10000</v>
          </cell>
          <cell r="Y21">
            <v>8</v>
          </cell>
          <cell r="Z21">
            <v>6</v>
          </cell>
          <cell r="AB21">
            <v>350</v>
          </cell>
          <cell r="AC21">
            <v>32</v>
          </cell>
          <cell r="AD21">
            <v>127</v>
          </cell>
        </row>
        <row r="22">
          <cell r="B22" t="str">
            <v>Kendrapada</v>
          </cell>
          <cell r="C22">
            <v>23760</v>
          </cell>
          <cell r="D22">
            <v>46</v>
          </cell>
          <cell r="E22">
            <v>2</v>
          </cell>
          <cell r="F22">
            <v>6852</v>
          </cell>
          <cell r="G22">
            <v>761</v>
          </cell>
          <cell r="H22">
            <v>13</v>
          </cell>
          <cell r="I22">
            <v>13</v>
          </cell>
          <cell r="K22">
            <v>17565</v>
          </cell>
          <cell r="L22">
            <v>156</v>
          </cell>
          <cell r="M22">
            <v>5855</v>
          </cell>
          <cell r="P22">
            <v>1</v>
          </cell>
          <cell r="S22">
            <v>4684</v>
          </cell>
          <cell r="V22">
            <v>9</v>
          </cell>
          <cell r="W22">
            <v>25</v>
          </cell>
          <cell r="X22">
            <v>10000</v>
          </cell>
          <cell r="Y22">
            <v>12</v>
          </cell>
          <cell r="Z22">
            <v>6</v>
          </cell>
          <cell r="AB22">
            <v>429</v>
          </cell>
          <cell r="AC22">
            <v>10</v>
          </cell>
          <cell r="AD22">
            <v>81</v>
          </cell>
          <cell r="AG22">
            <v>6</v>
          </cell>
        </row>
        <row r="23">
          <cell r="B23" t="str">
            <v>Kendujhar</v>
          </cell>
          <cell r="C23">
            <v>33178</v>
          </cell>
          <cell r="D23">
            <v>170</v>
          </cell>
          <cell r="E23">
            <v>42</v>
          </cell>
          <cell r="F23">
            <v>22308</v>
          </cell>
          <cell r="G23">
            <v>2479</v>
          </cell>
          <cell r="H23">
            <v>63</v>
          </cell>
          <cell r="I23">
            <v>63</v>
          </cell>
          <cell r="K23">
            <v>26641</v>
          </cell>
          <cell r="L23">
            <v>549</v>
          </cell>
          <cell r="M23">
            <v>8880</v>
          </cell>
          <cell r="Q23">
            <v>1</v>
          </cell>
          <cell r="S23">
            <v>7104</v>
          </cell>
          <cell r="V23">
            <v>13</v>
          </cell>
          <cell r="W23">
            <v>40</v>
          </cell>
          <cell r="X23">
            <v>10000</v>
          </cell>
          <cell r="Y23">
            <v>20</v>
          </cell>
          <cell r="Z23">
            <v>6</v>
          </cell>
          <cell r="AB23">
            <v>650</v>
          </cell>
          <cell r="AC23">
            <v>24</v>
          </cell>
          <cell r="AD23">
            <v>231</v>
          </cell>
          <cell r="AE23">
            <v>1</v>
          </cell>
        </row>
        <row r="24">
          <cell r="B24" t="str">
            <v>Khordha</v>
          </cell>
          <cell r="C24">
            <v>19872</v>
          </cell>
          <cell r="D24">
            <v>5</v>
          </cell>
          <cell r="E24">
            <v>41</v>
          </cell>
          <cell r="F24">
            <v>15454</v>
          </cell>
          <cell r="G24">
            <v>1717</v>
          </cell>
          <cell r="H24">
            <v>80</v>
          </cell>
          <cell r="I24">
            <v>80</v>
          </cell>
          <cell r="K24">
            <v>25542</v>
          </cell>
          <cell r="L24">
            <v>6</v>
          </cell>
          <cell r="M24">
            <v>8514</v>
          </cell>
          <cell r="P24">
            <v>1</v>
          </cell>
          <cell r="S24">
            <v>6811</v>
          </cell>
          <cell r="V24">
            <v>10</v>
          </cell>
          <cell r="W24">
            <v>36</v>
          </cell>
          <cell r="X24">
            <v>10000</v>
          </cell>
          <cell r="Y24">
            <v>18</v>
          </cell>
          <cell r="Z24">
            <v>6</v>
          </cell>
          <cell r="AB24">
            <v>624</v>
          </cell>
          <cell r="AC24">
            <v>10</v>
          </cell>
          <cell r="AD24">
            <v>182</v>
          </cell>
        </row>
        <row r="25">
          <cell r="B25" t="str">
            <v>Koraput</v>
          </cell>
          <cell r="C25">
            <v>27734</v>
          </cell>
          <cell r="D25">
            <v>1572</v>
          </cell>
          <cell r="E25">
            <v>14</v>
          </cell>
          <cell r="F25">
            <v>23624</v>
          </cell>
          <cell r="G25">
            <v>2625</v>
          </cell>
          <cell r="H25">
            <v>35</v>
          </cell>
          <cell r="I25">
            <v>35</v>
          </cell>
          <cell r="K25">
            <v>26728</v>
          </cell>
          <cell r="L25">
            <v>726</v>
          </cell>
          <cell r="M25">
            <v>8909</v>
          </cell>
          <cell r="Q25">
            <v>1</v>
          </cell>
          <cell r="S25">
            <v>7128</v>
          </cell>
          <cell r="V25">
            <v>14</v>
          </cell>
          <cell r="W25">
            <v>29</v>
          </cell>
          <cell r="X25">
            <v>10000</v>
          </cell>
          <cell r="Y25">
            <v>14</v>
          </cell>
          <cell r="Z25">
            <v>6</v>
          </cell>
          <cell r="AB25">
            <v>653</v>
          </cell>
          <cell r="AC25">
            <v>22</v>
          </cell>
          <cell r="AD25">
            <v>288</v>
          </cell>
        </row>
        <row r="26">
          <cell r="B26" t="str">
            <v>Malkanagiri</v>
          </cell>
          <cell r="C26">
            <v>14170</v>
          </cell>
          <cell r="D26">
            <v>698</v>
          </cell>
          <cell r="E26">
            <v>6</v>
          </cell>
          <cell r="F26">
            <v>11508</v>
          </cell>
          <cell r="G26">
            <v>1279</v>
          </cell>
          <cell r="H26">
            <v>15</v>
          </cell>
          <cell r="I26">
            <v>15</v>
          </cell>
          <cell r="K26">
            <v>12684</v>
          </cell>
          <cell r="L26">
            <v>820</v>
          </cell>
          <cell r="M26">
            <v>4228</v>
          </cell>
          <cell r="P26">
            <v>1</v>
          </cell>
          <cell r="S26">
            <v>3382</v>
          </cell>
          <cell r="V26">
            <v>7</v>
          </cell>
          <cell r="W26">
            <v>14</v>
          </cell>
          <cell r="X26">
            <v>10000</v>
          </cell>
          <cell r="Y26">
            <v>7</v>
          </cell>
          <cell r="Z26">
            <v>6</v>
          </cell>
          <cell r="AB26">
            <v>310</v>
          </cell>
          <cell r="AC26">
            <v>22</v>
          </cell>
          <cell r="AD26">
            <v>118</v>
          </cell>
        </row>
        <row r="27">
          <cell r="B27" t="str">
            <v>Mayurbhanj</v>
          </cell>
          <cell r="C27">
            <v>52877</v>
          </cell>
          <cell r="D27">
            <v>367</v>
          </cell>
          <cell r="E27">
            <v>73</v>
          </cell>
          <cell r="F27">
            <v>32180</v>
          </cell>
          <cell r="G27">
            <v>3576</v>
          </cell>
          <cell r="H27">
            <v>74</v>
          </cell>
          <cell r="I27">
            <v>74</v>
          </cell>
          <cell r="K27">
            <v>36277</v>
          </cell>
          <cell r="L27">
            <v>659</v>
          </cell>
          <cell r="M27">
            <v>12092</v>
          </cell>
          <cell r="R27">
            <v>1</v>
          </cell>
          <cell r="S27">
            <v>9674</v>
          </cell>
          <cell r="V27">
            <v>26</v>
          </cell>
          <cell r="W27">
            <v>48</v>
          </cell>
          <cell r="X27">
            <v>10000</v>
          </cell>
          <cell r="Y27">
            <v>24</v>
          </cell>
          <cell r="Z27">
            <v>6</v>
          </cell>
          <cell r="AB27">
            <v>887</v>
          </cell>
          <cell r="AC27">
            <v>52</v>
          </cell>
          <cell r="AD27">
            <v>367</v>
          </cell>
          <cell r="AE27">
            <v>1</v>
          </cell>
        </row>
        <row r="28">
          <cell r="B28" t="str">
            <v>Nabarangpur</v>
          </cell>
          <cell r="C28">
            <v>25315</v>
          </cell>
          <cell r="D28">
            <v>605</v>
          </cell>
          <cell r="E28">
            <v>116</v>
          </cell>
          <cell r="F28">
            <v>22993</v>
          </cell>
          <cell r="G28">
            <v>2555</v>
          </cell>
          <cell r="H28">
            <v>27</v>
          </cell>
          <cell r="I28">
            <v>27</v>
          </cell>
          <cell r="K28">
            <v>26485</v>
          </cell>
          <cell r="L28">
            <v>2665</v>
          </cell>
          <cell r="M28">
            <v>8828</v>
          </cell>
          <cell r="P28">
            <v>1</v>
          </cell>
          <cell r="S28">
            <v>7063</v>
          </cell>
          <cell r="V28">
            <v>10</v>
          </cell>
          <cell r="W28">
            <v>29</v>
          </cell>
          <cell r="X28">
            <v>10000</v>
          </cell>
          <cell r="Y28">
            <v>14</v>
          </cell>
          <cell r="Z28">
            <v>6</v>
          </cell>
          <cell r="AB28">
            <v>647</v>
          </cell>
          <cell r="AC28">
            <v>44</v>
          </cell>
          <cell r="AD28">
            <v>275</v>
          </cell>
          <cell r="AE28">
            <v>1</v>
          </cell>
        </row>
        <row r="29">
          <cell r="B29" t="str">
            <v>Nayagada</v>
          </cell>
          <cell r="C29">
            <v>18403</v>
          </cell>
          <cell r="D29">
            <v>245</v>
          </cell>
          <cell r="E29">
            <v>10</v>
          </cell>
          <cell r="F29">
            <v>4612</v>
          </cell>
          <cell r="G29">
            <v>512</v>
          </cell>
          <cell r="H29">
            <v>8</v>
          </cell>
          <cell r="I29">
            <v>8</v>
          </cell>
          <cell r="K29">
            <v>10604</v>
          </cell>
          <cell r="L29">
            <v>53</v>
          </cell>
          <cell r="M29">
            <v>3535</v>
          </cell>
          <cell r="P29">
            <v>1</v>
          </cell>
          <cell r="S29">
            <v>2828</v>
          </cell>
          <cell r="V29">
            <v>8</v>
          </cell>
          <cell r="W29">
            <v>16</v>
          </cell>
          <cell r="X29">
            <v>10000</v>
          </cell>
          <cell r="Y29">
            <v>8</v>
          </cell>
          <cell r="Z29">
            <v>6</v>
          </cell>
          <cell r="AB29">
            <v>259</v>
          </cell>
          <cell r="AC29">
            <v>12</v>
          </cell>
          <cell r="AD29">
            <v>51</v>
          </cell>
        </row>
        <row r="30">
          <cell r="B30" t="str">
            <v>Nuapada</v>
          </cell>
          <cell r="C30">
            <v>11664</v>
          </cell>
          <cell r="D30">
            <v>242</v>
          </cell>
          <cell r="E30">
            <v>52</v>
          </cell>
          <cell r="F30">
            <v>9445</v>
          </cell>
          <cell r="G30">
            <v>1049</v>
          </cell>
          <cell r="H30">
            <v>18</v>
          </cell>
          <cell r="I30">
            <v>18</v>
          </cell>
          <cell r="K30">
            <v>10587</v>
          </cell>
          <cell r="L30">
            <v>174</v>
          </cell>
          <cell r="M30">
            <v>3529</v>
          </cell>
          <cell r="O30">
            <v>1</v>
          </cell>
          <cell r="S30">
            <v>2823</v>
          </cell>
          <cell r="V30">
            <v>5</v>
          </cell>
          <cell r="W30">
            <v>13</v>
          </cell>
          <cell r="X30">
            <v>10000</v>
          </cell>
          <cell r="Y30">
            <v>7</v>
          </cell>
          <cell r="Z30">
            <v>6</v>
          </cell>
          <cell r="AB30">
            <v>259</v>
          </cell>
          <cell r="AC30">
            <v>10</v>
          </cell>
          <cell r="AD30">
            <v>96</v>
          </cell>
          <cell r="AE30">
            <v>1</v>
          </cell>
        </row>
        <row r="31">
          <cell r="B31" t="str">
            <v>Puri</v>
          </cell>
          <cell r="C31">
            <v>26438</v>
          </cell>
          <cell r="D31">
            <v>2</v>
          </cell>
          <cell r="E31">
            <v>1</v>
          </cell>
          <cell r="F31">
            <v>7838</v>
          </cell>
          <cell r="G31">
            <v>871</v>
          </cell>
          <cell r="H31">
            <v>34</v>
          </cell>
          <cell r="I31">
            <v>34</v>
          </cell>
          <cell r="K31">
            <v>17274</v>
          </cell>
          <cell r="L31">
            <v>90</v>
          </cell>
          <cell r="M31">
            <v>5758</v>
          </cell>
          <cell r="Q31">
            <v>1</v>
          </cell>
          <cell r="S31">
            <v>4606</v>
          </cell>
          <cell r="V31">
            <v>11</v>
          </cell>
          <cell r="W31">
            <v>26</v>
          </cell>
          <cell r="X31">
            <v>10000</v>
          </cell>
          <cell r="Y31">
            <v>13</v>
          </cell>
          <cell r="Z31">
            <v>6</v>
          </cell>
          <cell r="AB31">
            <v>422</v>
          </cell>
          <cell r="AC31">
            <v>22</v>
          </cell>
          <cell r="AD31">
            <v>71</v>
          </cell>
          <cell r="AE31">
            <v>1</v>
          </cell>
          <cell r="AG31">
            <v>3</v>
          </cell>
        </row>
        <row r="32">
          <cell r="B32" t="str">
            <v>Rayagada</v>
          </cell>
          <cell r="C32">
            <v>21254</v>
          </cell>
          <cell r="D32">
            <v>763</v>
          </cell>
          <cell r="E32">
            <v>209</v>
          </cell>
          <cell r="F32">
            <v>14160</v>
          </cell>
          <cell r="G32">
            <v>1573</v>
          </cell>
          <cell r="H32">
            <v>18</v>
          </cell>
          <cell r="I32">
            <v>18</v>
          </cell>
          <cell r="K32">
            <v>17808</v>
          </cell>
          <cell r="L32">
            <v>592</v>
          </cell>
          <cell r="M32">
            <v>5936</v>
          </cell>
          <cell r="Q32">
            <v>1</v>
          </cell>
          <cell r="S32">
            <v>4749</v>
          </cell>
          <cell r="V32">
            <v>11</v>
          </cell>
          <cell r="W32">
            <v>18</v>
          </cell>
          <cell r="X32">
            <v>10000</v>
          </cell>
          <cell r="Y32">
            <v>9</v>
          </cell>
          <cell r="Z32">
            <v>6</v>
          </cell>
          <cell r="AB32">
            <v>435</v>
          </cell>
          <cell r="AC32">
            <v>20</v>
          </cell>
          <cell r="AD32">
            <v>175</v>
          </cell>
          <cell r="AE32">
            <v>1</v>
          </cell>
        </row>
        <row r="33">
          <cell r="B33" t="str">
            <v>Sambalpur</v>
          </cell>
          <cell r="C33">
            <v>16070</v>
          </cell>
          <cell r="D33">
            <v>168</v>
          </cell>
          <cell r="E33">
            <v>1</v>
          </cell>
          <cell r="F33">
            <v>11969</v>
          </cell>
          <cell r="G33">
            <v>1330</v>
          </cell>
          <cell r="H33">
            <v>58</v>
          </cell>
          <cell r="I33">
            <v>58</v>
          </cell>
          <cell r="K33">
            <v>11437</v>
          </cell>
          <cell r="L33">
            <v>92</v>
          </cell>
          <cell r="M33">
            <v>3812</v>
          </cell>
          <cell r="P33">
            <v>1</v>
          </cell>
          <cell r="S33">
            <v>3050</v>
          </cell>
          <cell r="V33">
            <v>9</v>
          </cell>
          <cell r="W33">
            <v>17</v>
          </cell>
          <cell r="X33">
            <v>10000</v>
          </cell>
          <cell r="Y33">
            <v>9</v>
          </cell>
          <cell r="Z33">
            <v>6</v>
          </cell>
          <cell r="AB33">
            <v>280</v>
          </cell>
          <cell r="AC33">
            <v>8</v>
          </cell>
          <cell r="AD33">
            <v>115</v>
          </cell>
          <cell r="AE33">
            <v>1</v>
          </cell>
        </row>
        <row r="34">
          <cell r="B34" t="str">
            <v>Sonpur</v>
          </cell>
          <cell r="C34">
            <v>10022</v>
          </cell>
          <cell r="D34">
            <v>12</v>
          </cell>
          <cell r="E34">
            <v>3</v>
          </cell>
          <cell r="F34">
            <v>4433</v>
          </cell>
          <cell r="G34">
            <v>493</v>
          </cell>
          <cell r="H34">
            <v>17</v>
          </cell>
          <cell r="I34">
            <v>17</v>
          </cell>
          <cell r="K34">
            <v>7964</v>
          </cell>
          <cell r="L34">
            <v>12</v>
          </cell>
          <cell r="M34">
            <v>2655</v>
          </cell>
          <cell r="P34">
            <v>1</v>
          </cell>
          <cell r="S34">
            <v>2124</v>
          </cell>
          <cell r="V34">
            <v>6</v>
          </cell>
          <cell r="W34">
            <v>11</v>
          </cell>
          <cell r="X34">
            <v>10000</v>
          </cell>
          <cell r="Y34">
            <v>5</v>
          </cell>
          <cell r="Z34">
            <v>6</v>
          </cell>
          <cell r="AB34">
            <v>195</v>
          </cell>
          <cell r="AC34">
            <v>8</v>
          </cell>
          <cell r="AD34">
            <v>48</v>
          </cell>
          <cell r="AE34">
            <v>1</v>
          </cell>
        </row>
        <row r="35">
          <cell r="B35" t="str">
            <v>Sundaragada</v>
          </cell>
          <cell r="C35">
            <v>35251</v>
          </cell>
          <cell r="D35">
            <v>216</v>
          </cell>
          <cell r="E35">
            <v>27</v>
          </cell>
          <cell r="F35">
            <v>18379</v>
          </cell>
          <cell r="G35">
            <v>2042</v>
          </cell>
          <cell r="H35">
            <v>57</v>
          </cell>
          <cell r="I35">
            <v>57</v>
          </cell>
          <cell r="K35">
            <v>23510</v>
          </cell>
          <cell r="L35">
            <v>410</v>
          </cell>
          <cell r="M35">
            <v>7836</v>
          </cell>
          <cell r="R35">
            <v>1</v>
          </cell>
          <cell r="S35">
            <v>6269</v>
          </cell>
          <cell r="V35">
            <v>17</v>
          </cell>
          <cell r="W35">
            <v>38</v>
          </cell>
          <cell r="X35">
            <v>10000</v>
          </cell>
          <cell r="Y35">
            <v>19</v>
          </cell>
          <cell r="Z35">
            <v>6</v>
          </cell>
          <cell r="AB35">
            <v>574</v>
          </cell>
          <cell r="AC35">
            <v>32</v>
          </cell>
          <cell r="AD35">
            <v>213</v>
          </cell>
          <cell r="AE35">
            <v>1</v>
          </cell>
        </row>
        <row r="36">
          <cell r="B36" t="str">
            <v>Capital Hospital, BBSR</v>
          </cell>
          <cell r="AA36">
            <v>24</v>
          </cell>
        </row>
        <row r="37">
          <cell r="B37" t="str">
            <v>RGH, Rourkella</v>
          </cell>
          <cell r="AE37">
            <v>1</v>
          </cell>
        </row>
        <row r="38">
          <cell r="B38" t="str">
            <v>SCB MCH, Kataka</v>
          </cell>
          <cell r="T38">
            <v>1</v>
          </cell>
          <cell r="U38">
            <v>1</v>
          </cell>
        </row>
        <row r="39">
          <cell r="B39" t="str">
            <v>MKCG, MCH Brahmapur</v>
          </cell>
        </row>
        <row r="40">
          <cell r="B40" t="str">
            <v>VIMSAR, MCH Burla</v>
          </cell>
          <cell r="AA40">
            <v>22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J63">
            <v>1</v>
          </cell>
          <cell r="N63">
            <v>475000</v>
          </cell>
          <cell r="X63">
            <v>200000</v>
          </cell>
          <cell r="AF63">
            <v>3</v>
          </cell>
          <cell r="AH63">
            <v>2466</v>
          </cell>
        </row>
      </sheetData>
      <sheetData sheetId="1">
        <row r="6">
          <cell r="B6" t="str">
            <v>Anugola</v>
          </cell>
          <cell r="C6">
            <v>7</v>
          </cell>
        </row>
        <row r="7">
          <cell r="B7" t="str">
            <v>Baleshwar</v>
          </cell>
          <cell r="C7">
            <v>5</v>
          </cell>
        </row>
        <row r="8">
          <cell r="B8" t="str">
            <v>Baragada</v>
          </cell>
          <cell r="C8">
            <v>5</v>
          </cell>
        </row>
        <row r="9">
          <cell r="B9" t="str">
            <v>Bhadrak</v>
          </cell>
          <cell r="C9">
            <v>5</v>
          </cell>
        </row>
        <row r="10">
          <cell r="B10" t="str">
            <v>Balangir</v>
          </cell>
          <cell r="C10">
            <v>5</v>
          </cell>
        </row>
        <row r="11">
          <cell r="B11" t="str">
            <v>Boudh</v>
          </cell>
          <cell r="C11">
            <v>4</v>
          </cell>
        </row>
        <row r="12">
          <cell r="B12" t="str">
            <v>Kataka</v>
          </cell>
          <cell r="C12">
            <v>6</v>
          </cell>
        </row>
        <row r="13">
          <cell r="B13" t="str">
            <v>Debagada</v>
          </cell>
          <cell r="C13">
            <v>5</v>
          </cell>
        </row>
        <row r="14">
          <cell r="B14" t="str">
            <v>Dhenkanal</v>
          </cell>
          <cell r="C14">
            <v>7</v>
          </cell>
        </row>
        <row r="15">
          <cell r="B15" t="str">
            <v>Gajapati</v>
          </cell>
          <cell r="C15">
            <v>4</v>
          </cell>
        </row>
        <row r="16">
          <cell r="B16" t="str">
            <v>Ganjam</v>
          </cell>
          <cell r="C16">
            <v>7</v>
          </cell>
        </row>
        <row r="17">
          <cell r="B17" t="str">
            <v>Jagatsinghpur</v>
          </cell>
          <cell r="C17">
            <v>5</v>
          </cell>
        </row>
        <row r="18">
          <cell r="B18" t="str">
            <v>Jajpur</v>
          </cell>
          <cell r="C18">
            <v>5</v>
          </cell>
        </row>
        <row r="19">
          <cell r="B19" t="str">
            <v>Jharsuguda</v>
          </cell>
          <cell r="C19">
            <v>5</v>
          </cell>
        </row>
        <row r="20">
          <cell r="B20" t="str">
            <v>Kalahandi</v>
          </cell>
          <cell r="C20">
            <v>4</v>
          </cell>
        </row>
        <row r="21">
          <cell r="B21" t="str">
            <v>Kandhamal</v>
          </cell>
          <cell r="C21">
            <v>4</v>
          </cell>
        </row>
        <row r="22">
          <cell r="B22" t="str">
            <v>Kendrapada</v>
          </cell>
          <cell r="C22">
            <v>5</v>
          </cell>
        </row>
        <row r="23">
          <cell r="B23" t="str">
            <v>Kendujhar</v>
          </cell>
          <cell r="C23">
            <v>4</v>
          </cell>
        </row>
        <row r="24">
          <cell r="B24" t="str">
            <v>Khordha</v>
          </cell>
          <cell r="C24">
            <v>6</v>
          </cell>
        </row>
        <row r="25">
          <cell r="B25" t="str">
            <v>Koraput</v>
          </cell>
          <cell r="C25">
            <v>4</v>
          </cell>
        </row>
        <row r="26">
          <cell r="B26" t="str">
            <v>Malkanagiri</v>
          </cell>
          <cell r="C26">
            <v>4</v>
          </cell>
        </row>
        <row r="27">
          <cell r="B27" t="str">
            <v>Mayurbhanj</v>
          </cell>
          <cell r="C27">
            <v>4</v>
          </cell>
        </row>
        <row r="28">
          <cell r="B28" t="str">
            <v>Nabarangpur</v>
          </cell>
          <cell r="C28">
            <v>4</v>
          </cell>
        </row>
        <row r="29">
          <cell r="B29" t="str">
            <v>Nayagada</v>
          </cell>
          <cell r="C29">
            <v>7</v>
          </cell>
        </row>
        <row r="30">
          <cell r="B30" t="str">
            <v>Nuapada</v>
          </cell>
          <cell r="C30">
            <v>5</v>
          </cell>
        </row>
        <row r="31">
          <cell r="B31" t="str">
            <v>Puri</v>
          </cell>
          <cell r="C31">
            <v>6</v>
          </cell>
        </row>
        <row r="32">
          <cell r="B32" t="str">
            <v>Rayagada</v>
          </cell>
          <cell r="C32">
            <v>4</v>
          </cell>
        </row>
        <row r="33">
          <cell r="B33" t="str">
            <v>Sambalpur</v>
          </cell>
          <cell r="C33">
            <v>5</v>
          </cell>
        </row>
        <row r="34">
          <cell r="B34" t="str">
            <v>Sonpur</v>
          </cell>
          <cell r="C34">
            <v>5</v>
          </cell>
        </row>
        <row r="35">
          <cell r="B35" t="str">
            <v>Sundaragada</v>
          </cell>
          <cell r="C35">
            <v>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cell r="E63">
            <v>5</v>
          </cell>
          <cell r="F63">
            <v>20</v>
          </cell>
          <cell r="G63">
            <v>1000</v>
          </cell>
        </row>
      </sheetData>
      <sheetData sheetId="2">
        <row r="6">
          <cell r="B6" t="str">
            <v>Anugola</v>
          </cell>
          <cell r="C6">
            <v>16</v>
          </cell>
          <cell r="D6">
            <v>16</v>
          </cell>
          <cell r="F6">
            <v>1</v>
          </cell>
          <cell r="O6">
            <v>1</v>
          </cell>
          <cell r="Q6">
            <v>1287</v>
          </cell>
          <cell r="R6">
            <v>1</v>
          </cell>
          <cell r="V6">
            <v>3</v>
          </cell>
          <cell r="W6">
            <v>14</v>
          </cell>
          <cell r="X6">
            <v>1</v>
          </cell>
          <cell r="Y6">
            <v>3</v>
          </cell>
          <cell r="AD6">
            <v>233</v>
          </cell>
          <cell r="AE6">
            <v>140</v>
          </cell>
          <cell r="AF6">
            <v>16</v>
          </cell>
          <cell r="AG6">
            <v>1</v>
          </cell>
          <cell r="AJ6">
            <v>25</v>
          </cell>
        </row>
        <row r="7">
          <cell r="B7" t="str">
            <v>Baleshwar</v>
          </cell>
          <cell r="C7">
            <v>24</v>
          </cell>
          <cell r="D7">
            <v>24</v>
          </cell>
          <cell r="F7">
            <v>1</v>
          </cell>
          <cell r="O7">
            <v>1</v>
          </cell>
          <cell r="Q7">
            <v>2196</v>
          </cell>
          <cell r="T7">
            <v>1</v>
          </cell>
          <cell r="V7">
            <v>5</v>
          </cell>
          <cell r="W7">
            <v>15</v>
          </cell>
          <cell r="X7">
            <v>1</v>
          </cell>
          <cell r="Y7">
            <v>5</v>
          </cell>
          <cell r="AD7">
            <v>335</v>
          </cell>
          <cell r="AE7">
            <v>201</v>
          </cell>
          <cell r="AF7">
            <v>16</v>
          </cell>
          <cell r="AG7">
            <v>1</v>
          </cell>
          <cell r="AJ7">
            <v>15</v>
          </cell>
        </row>
        <row r="8">
          <cell r="B8" t="str">
            <v>Baragada</v>
          </cell>
          <cell r="C8">
            <v>24</v>
          </cell>
          <cell r="D8">
            <v>24</v>
          </cell>
          <cell r="F8">
            <v>1</v>
          </cell>
          <cell r="O8">
            <v>1</v>
          </cell>
          <cell r="Q8">
            <v>1552</v>
          </cell>
          <cell r="R8">
            <v>1</v>
          </cell>
          <cell r="V8">
            <v>3</v>
          </cell>
          <cell r="W8">
            <v>12</v>
          </cell>
          <cell r="X8">
            <v>1</v>
          </cell>
          <cell r="Y8">
            <v>2</v>
          </cell>
          <cell r="AD8">
            <v>425</v>
          </cell>
          <cell r="AE8">
            <v>255</v>
          </cell>
          <cell r="AF8">
            <v>16</v>
          </cell>
          <cell r="AG8">
            <v>1</v>
          </cell>
          <cell r="AJ8">
            <v>10</v>
          </cell>
        </row>
        <row r="9">
          <cell r="B9" t="str">
            <v>Bhadrak</v>
          </cell>
          <cell r="C9">
            <v>14</v>
          </cell>
          <cell r="D9">
            <v>14</v>
          </cell>
          <cell r="F9">
            <v>1</v>
          </cell>
          <cell r="O9">
            <v>1</v>
          </cell>
          <cell r="Q9">
            <v>1549</v>
          </cell>
          <cell r="S9">
            <v>1</v>
          </cell>
          <cell r="V9">
            <v>3</v>
          </cell>
          <cell r="W9">
            <v>7</v>
          </cell>
          <cell r="X9">
            <v>1</v>
          </cell>
          <cell r="Y9">
            <v>2</v>
          </cell>
          <cell r="AD9">
            <v>256</v>
          </cell>
          <cell r="AE9">
            <v>154</v>
          </cell>
          <cell r="AF9">
            <v>16</v>
          </cell>
          <cell r="AG9">
            <v>1</v>
          </cell>
          <cell r="AJ9">
            <v>2</v>
          </cell>
        </row>
        <row r="10">
          <cell r="B10" t="str">
            <v>Balangir</v>
          </cell>
          <cell r="C10">
            <v>28</v>
          </cell>
          <cell r="D10">
            <v>28</v>
          </cell>
          <cell r="F10">
            <v>1</v>
          </cell>
          <cell r="O10">
            <v>1</v>
          </cell>
          <cell r="Q10">
            <v>2304</v>
          </cell>
          <cell r="R10">
            <v>1</v>
          </cell>
          <cell r="S10">
            <v>1</v>
          </cell>
          <cell r="V10">
            <v>3</v>
          </cell>
          <cell r="W10">
            <v>15</v>
          </cell>
          <cell r="X10">
            <v>1</v>
          </cell>
          <cell r="Y10">
            <v>4</v>
          </cell>
          <cell r="AD10">
            <v>290</v>
          </cell>
          <cell r="AE10">
            <v>174</v>
          </cell>
          <cell r="AF10">
            <v>16</v>
          </cell>
          <cell r="AG10">
            <v>1</v>
          </cell>
          <cell r="AJ10">
            <v>25</v>
          </cell>
        </row>
        <row r="11">
          <cell r="B11" t="str">
            <v>Boudh</v>
          </cell>
          <cell r="C11">
            <v>6</v>
          </cell>
          <cell r="D11">
            <v>6</v>
          </cell>
          <cell r="F11">
            <v>1</v>
          </cell>
          <cell r="O11">
            <v>1</v>
          </cell>
          <cell r="Q11">
            <v>665</v>
          </cell>
          <cell r="R11">
            <v>1</v>
          </cell>
          <cell r="V11">
            <v>1</v>
          </cell>
          <cell r="W11">
            <v>5</v>
          </cell>
          <cell r="X11">
            <v>1</v>
          </cell>
          <cell r="Y11">
            <v>1</v>
          </cell>
          <cell r="AD11">
            <v>93</v>
          </cell>
          <cell r="AE11">
            <v>56</v>
          </cell>
          <cell r="AF11">
            <v>16</v>
          </cell>
          <cell r="AG11">
            <v>0</v>
          </cell>
          <cell r="AJ11">
            <v>2</v>
          </cell>
        </row>
        <row r="12">
          <cell r="B12" t="str">
            <v>Kataka</v>
          </cell>
          <cell r="C12">
            <v>31</v>
          </cell>
          <cell r="D12">
            <v>31</v>
          </cell>
          <cell r="F12">
            <v>1</v>
          </cell>
          <cell r="O12">
            <v>1</v>
          </cell>
          <cell r="Q12">
            <v>2342</v>
          </cell>
          <cell r="R12">
            <v>1</v>
          </cell>
          <cell r="V12">
            <v>2</v>
          </cell>
          <cell r="W12">
            <v>12</v>
          </cell>
          <cell r="X12">
            <v>1</v>
          </cell>
          <cell r="Y12">
            <v>2</v>
          </cell>
          <cell r="AD12">
            <v>438</v>
          </cell>
          <cell r="AE12">
            <v>263</v>
          </cell>
          <cell r="AF12">
            <v>16</v>
          </cell>
          <cell r="AG12">
            <v>1</v>
          </cell>
          <cell r="AJ12">
            <v>29</v>
          </cell>
        </row>
        <row r="13">
          <cell r="B13" t="str">
            <v>Debagada</v>
          </cell>
          <cell r="C13">
            <v>6</v>
          </cell>
          <cell r="D13">
            <v>6</v>
          </cell>
          <cell r="F13">
            <v>1</v>
          </cell>
          <cell r="O13">
            <v>1</v>
          </cell>
          <cell r="Q13">
            <v>398</v>
          </cell>
          <cell r="R13">
            <v>1</v>
          </cell>
          <cell r="V13">
            <v>0</v>
          </cell>
          <cell r="W13">
            <v>3</v>
          </cell>
          <cell r="X13">
            <v>1</v>
          </cell>
          <cell r="AD13">
            <v>62</v>
          </cell>
          <cell r="AE13">
            <v>37</v>
          </cell>
          <cell r="AF13">
            <v>16</v>
          </cell>
          <cell r="AG13">
            <v>0</v>
          </cell>
          <cell r="AJ13">
            <v>2</v>
          </cell>
        </row>
        <row r="14">
          <cell r="B14" t="str">
            <v>Dhenkanal</v>
          </cell>
          <cell r="C14">
            <v>16</v>
          </cell>
          <cell r="D14">
            <v>16</v>
          </cell>
          <cell r="F14">
            <v>1</v>
          </cell>
          <cell r="O14">
            <v>1</v>
          </cell>
          <cell r="Q14">
            <v>1206</v>
          </cell>
          <cell r="R14">
            <v>1</v>
          </cell>
          <cell r="V14">
            <v>2</v>
          </cell>
          <cell r="W14">
            <v>9</v>
          </cell>
          <cell r="X14">
            <v>1</v>
          </cell>
          <cell r="Y14">
            <v>2</v>
          </cell>
          <cell r="AD14">
            <v>220</v>
          </cell>
          <cell r="AE14">
            <v>132</v>
          </cell>
          <cell r="AF14">
            <v>16</v>
          </cell>
          <cell r="AG14">
            <v>1</v>
          </cell>
          <cell r="AJ14">
            <v>3</v>
          </cell>
        </row>
        <row r="15">
          <cell r="B15" t="str">
            <v>Gajapati</v>
          </cell>
          <cell r="C15">
            <v>14</v>
          </cell>
          <cell r="D15">
            <v>14</v>
          </cell>
          <cell r="F15">
            <v>1</v>
          </cell>
          <cell r="O15">
            <v>1</v>
          </cell>
          <cell r="Q15">
            <v>1367</v>
          </cell>
          <cell r="S15">
            <v>1</v>
          </cell>
          <cell r="V15">
            <v>0</v>
          </cell>
          <cell r="W15">
            <v>14</v>
          </cell>
          <cell r="X15">
            <v>1</v>
          </cell>
          <cell r="AD15">
            <v>120</v>
          </cell>
          <cell r="AE15">
            <v>72</v>
          </cell>
          <cell r="AF15">
            <v>16</v>
          </cell>
          <cell r="AG15">
            <v>1</v>
          </cell>
          <cell r="AJ15">
            <v>4</v>
          </cell>
        </row>
        <row r="16">
          <cell r="B16" t="str">
            <v>Ganjam</v>
          </cell>
          <cell r="C16">
            <v>46</v>
          </cell>
          <cell r="D16">
            <v>46</v>
          </cell>
          <cell r="F16">
            <v>1</v>
          </cell>
          <cell r="O16">
            <v>1</v>
          </cell>
          <cell r="Q16">
            <v>3369</v>
          </cell>
          <cell r="R16">
            <v>2</v>
          </cell>
          <cell r="V16">
            <v>8</v>
          </cell>
          <cell r="W16">
            <v>34</v>
          </cell>
          <cell r="X16">
            <v>0</v>
          </cell>
          <cell r="Y16">
            <v>10</v>
          </cell>
          <cell r="AD16">
            <v>610</v>
          </cell>
          <cell r="AE16">
            <v>366</v>
          </cell>
          <cell r="AF16">
            <v>16</v>
          </cell>
          <cell r="AG16">
            <v>1</v>
          </cell>
          <cell r="AJ16">
            <v>48</v>
          </cell>
        </row>
        <row r="17">
          <cell r="B17" t="str">
            <v>Jagatsinghpur</v>
          </cell>
          <cell r="C17">
            <v>16</v>
          </cell>
          <cell r="D17">
            <v>16</v>
          </cell>
          <cell r="F17">
            <v>1</v>
          </cell>
          <cell r="O17">
            <v>1</v>
          </cell>
          <cell r="Q17">
            <v>1133</v>
          </cell>
          <cell r="R17">
            <v>1</v>
          </cell>
          <cell r="V17">
            <v>1</v>
          </cell>
          <cell r="W17">
            <v>5</v>
          </cell>
          <cell r="X17">
            <v>1</v>
          </cell>
          <cell r="Y17">
            <v>1</v>
          </cell>
          <cell r="AD17">
            <v>173</v>
          </cell>
          <cell r="AE17">
            <v>104</v>
          </cell>
          <cell r="AF17">
            <v>16</v>
          </cell>
          <cell r="AG17">
            <v>1</v>
          </cell>
          <cell r="AJ17">
            <v>4</v>
          </cell>
        </row>
        <row r="18">
          <cell r="B18" t="str">
            <v>Jajpur</v>
          </cell>
          <cell r="C18">
            <v>20</v>
          </cell>
          <cell r="D18">
            <v>20</v>
          </cell>
          <cell r="F18">
            <v>1</v>
          </cell>
          <cell r="O18">
            <v>1</v>
          </cell>
          <cell r="Q18">
            <v>2011</v>
          </cell>
          <cell r="R18">
            <v>1</v>
          </cell>
          <cell r="V18">
            <v>4</v>
          </cell>
          <cell r="W18">
            <v>10</v>
          </cell>
          <cell r="X18">
            <v>1</v>
          </cell>
          <cell r="Y18">
            <v>4</v>
          </cell>
          <cell r="AD18">
            <v>347</v>
          </cell>
          <cell r="AE18">
            <v>208</v>
          </cell>
          <cell r="AF18">
            <v>16</v>
          </cell>
          <cell r="AG18">
            <v>1</v>
          </cell>
          <cell r="AJ18">
            <v>10</v>
          </cell>
        </row>
        <row r="19">
          <cell r="B19" t="str">
            <v>Jharsuguda</v>
          </cell>
          <cell r="C19">
            <v>10</v>
          </cell>
          <cell r="D19">
            <v>10</v>
          </cell>
          <cell r="F19">
            <v>1</v>
          </cell>
          <cell r="O19">
            <v>1</v>
          </cell>
          <cell r="Q19">
            <v>666</v>
          </cell>
          <cell r="R19">
            <v>1</v>
          </cell>
          <cell r="V19">
            <v>1</v>
          </cell>
          <cell r="W19">
            <v>2</v>
          </cell>
          <cell r="X19">
            <v>1</v>
          </cell>
          <cell r="AD19">
            <v>99</v>
          </cell>
          <cell r="AE19">
            <v>59</v>
          </cell>
          <cell r="AF19">
            <v>16</v>
          </cell>
          <cell r="AG19">
            <v>1</v>
          </cell>
          <cell r="AJ19">
            <v>4</v>
          </cell>
        </row>
        <row r="20">
          <cell r="B20" t="str">
            <v>Kalahandi</v>
          </cell>
          <cell r="C20">
            <v>26</v>
          </cell>
          <cell r="D20">
            <v>26</v>
          </cell>
          <cell r="F20">
            <v>1</v>
          </cell>
          <cell r="O20">
            <v>1</v>
          </cell>
          <cell r="Q20">
            <v>1985</v>
          </cell>
          <cell r="S20">
            <v>1</v>
          </cell>
          <cell r="V20">
            <v>3</v>
          </cell>
          <cell r="W20">
            <v>19</v>
          </cell>
          <cell r="X20">
            <v>1</v>
          </cell>
          <cell r="Y20">
            <v>2</v>
          </cell>
          <cell r="AD20">
            <v>334</v>
          </cell>
          <cell r="AE20">
            <v>200</v>
          </cell>
          <cell r="AF20">
            <v>16</v>
          </cell>
          <cell r="AG20">
            <v>1</v>
          </cell>
          <cell r="AJ20">
            <v>5</v>
          </cell>
        </row>
        <row r="21">
          <cell r="B21" t="str">
            <v>Kandhamal</v>
          </cell>
          <cell r="C21">
            <v>24</v>
          </cell>
          <cell r="D21">
            <v>24</v>
          </cell>
          <cell r="F21">
            <v>1</v>
          </cell>
          <cell r="O21">
            <v>1</v>
          </cell>
          <cell r="Q21">
            <v>1650</v>
          </cell>
          <cell r="R21">
            <v>2</v>
          </cell>
          <cell r="V21">
            <v>1</v>
          </cell>
          <cell r="W21">
            <v>20</v>
          </cell>
          <cell r="X21">
            <v>1</v>
          </cell>
          <cell r="Y21">
            <v>1</v>
          </cell>
          <cell r="AD21">
            <v>168</v>
          </cell>
          <cell r="AE21">
            <v>101</v>
          </cell>
          <cell r="AF21">
            <v>16</v>
          </cell>
          <cell r="AG21">
            <v>1</v>
          </cell>
          <cell r="AJ21">
            <v>7</v>
          </cell>
        </row>
        <row r="22">
          <cell r="B22" t="str">
            <v>Kendrapada</v>
          </cell>
          <cell r="C22">
            <v>18</v>
          </cell>
          <cell r="D22">
            <v>18</v>
          </cell>
          <cell r="F22">
            <v>1</v>
          </cell>
          <cell r="O22">
            <v>1</v>
          </cell>
          <cell r="Q22">
            <v>1554</v>
          </cell>
          <cell r="R22">
            <v>1</v>
          </cell>
          <cell r="V22">
            <v>2</v>
          </cell>
          <cell r="W22">
            <v>8</v>
          </cell>
          <cell r="X22">
            <v>1</v>
          </cell>
          <cell r="Y22">
            <v>2</v>
          </cell>
          <cell r="AD22">
            <v>255</v>
          </cell>
          <cell r="AE22">
            <v>153</v>
          </cell>
          <cell r="AF22">
            <v>16</v>
          </cell>
          <cell r="AG22">
            <v>1</v>
          </cell>
          <cell r="AJ22">
            <v>8</v>
          </cell>
        </row>
        <row r="23">
          <cell r="B23" t="str">
            <v>Kendujhar</v>
          </cell>
          <cell r="C23">
            <v>26</v>
          </cell>
          <cell r="D23">
            <v>26</v>
          </cell>
          <cell r="F23">
            <v>1</v>
          </cell>
          <cell r="O23">
            <v>1</v>
          </cell>
          <cell r="Q23">
            <v>2206</v>
          </cell>
          <cell r="R23">
            <v>1</v>
          </cell>
          <cell r="S23">
            <v>1</v>
          </cell>
          <cell r="V23">
            <v>2</v>
          </cell>
          <cell r="W23">
            <v>24</v>
          </cell>
          <cell r="X23">
            <v>1</v>
          </cell>
          <cell r="Y23">
            <v>3</v>
          </cell>
          <cell r="AD23">
            <v>408</v>
          </cell>
          <cell r="AE23">
            <v>245</v>
          </cell>
          <cell r="AF23">
            <v>16</v>
          </cell>
          <cell r="AG23">
            <v>1</v>
          </cell>
          <cell r="AJ23">
            <v>5</v>
          </cell>
        </row>
        <row r="24">
          <cell r="B24" t="str">
            <v>Khordha</v>
          </cell>
          <cell r="C24">
            <v>23</v>
          </cell>
          <cell r="D24">
            <v>23</v>
          </cell>
          <cell r="F24">
            <v>1</v>
          </cell>
          <cell r="O24">
            <v>1</v>
          </cell>
          <cell r="Q24">
            <v>1596</v>
          </cell>
          <cell r="R24">
            <v>1</v>
          </cell>
          <cell r="V24">
            <v>3</v>
          </cell>
          <cell r="W24">
            <v>8</v>
          </cell>
          <cell r="X24">
            <v>1</v>
          </cell>
          <cell r="Y24">
            <v>3</v>
          </cell>
          <cell r="AD24">
            <v>370</v>
          </cell>
          <cell r="AE24">
            <v>222</v>
          </cell>
          <cell r="AF24">
            <v>16</v>
          </cell>
          <cell r="AG24">
            <v>1</v>
          </cell>
          <cell r="AJ24">
            <v>24</v>
          </cell>
        </row>
        <row r="25">
          <cell r="B25" t="str">
            <v>Koraput</v>
          </cell>
          <cell r="C25">
            <v>28</v>
          </cell>
          <cell r="D25">
            <v>28</v>
          </cell>
          <cell r="F25">
            <v>1</v>
          </cell>
          <cell r="O25">
            <v>1</v>
          </cell>
          <cell r="Q25">
            <v>2853</v>
          </cell>
          <cell r="R25">
            <v>1</v>
          </cell>
          <cell r="V25">
            <v>5</v>
          </cell>
          <cell r="W25">
            <v>23</v>
          </cell>
          <cell r="X25">
            <v>1</v>
          </cell>
          <cell r="Y25">
            <v>3</v>
          </cell>
          <cell r="AD25">
            <v>296</v>
          </cell>
          <cell r="AE25">
            <v>178</v>
          </cell>
          <cell r="AF25">
            <v>16</v>
          </cell>
          <cell r="AG25">
            <v>1</v>
          </cell>
          <cell r="AJ25">
            <v>10</v>
          </cell>
        </row>
        <row r="26">
          <cell r="B26" t="str">
            <v>Malkanagiri</v>
          </cell>
          <cell r="C26">
            <v>14</v>
          </cell>
          <cell r="D26">
            <v>14</v>
          </cell>
          <cell r="F26">
            <v>1</v>
          </cell>
          <cell r="O26">
            <v>1</v>
          </cell>
          <cell r="Q26">
            <v>1313</v>
          </cell>
          <cell r="R26">
            <v>1</v>
          </cell>
          <cell r="V26">
            <v>3</v>
          </cell>
          <cell r="W26">
            <v>16</v>
          </cell>
          <cell r="X26">
            <v>1</v>
          </cell>
          <cell r="Y26">
            <v>1</v>
          </cell>
          <cell r="AD26">
            <v>147</v>
          </cell>
          <cell r="AE26">
            <v>88</v>
          </cell>
          <cell r="AF26">
            <v>16</v>
          </cell>
          <cell r="AG26">
            <v>1</v>
          </cell>
          <cell r="AJ26">
            <v>2</v>
          </cell>
        </row>
        <row r="27">
          <cell r="B27" t="str">
            <v>Mayurbhanj</v>
          </cell>
          <cell r="C27">
            <v>52</v>
          </cell>
          <cell r="D27">
            <v>52</v>
          </cell>
          <cell r="F27">
            <v>1</v>
          </cell>
          <cell r="O27">
            <v>1</v>
          </cell>
          <cell r="Q27">
            <v>3390</v>
          </cell>
          <cell r="R27">
            <v>3</v>
          </cell>
          <cell r="T27">
            <v>1</v>
          </cell>
          <cell r="V27">
            <v>4</v>
          </cell>
          <cell r="W27">
            <v>32</v>
          </cell>
          <cell r="X27">
            <v>1</v>
          </cell>
          <cell r="Y27">
            <v>5</v>
          </cell>
          <cell r="AD27">
            <v>500</v>
          </cell>
          <cell r="AE27">
            <v>300</v>
          </cell>
          <cell r="AF27">
            <v>16</v>
          </cell>
          <cell r="AG27">
            <v>1</v>
          </cell>
          <cell r="AJ27">
            <v>17</v>
          </cell>
        </row>
        <row r="28">
          <cell r="B28" t="str">
            <v>Nabarangpur</v>
          </cell>
          <cell r="C28">
            <v>20</v>
          </cell>
          <cell r="D28">
            <v>20</v>
          </cell>
          <cell r="F28">
            <v>1</v>
          </cell>
          <cell r="O28">
            <v>1</v>
          </cell>
          <cell r="Q28">
            <v>2063</v>
          </cell>
          <cell r="R28">
            <v>2</v>
          </cell>
          <cell r="V28">
            <v>1</v>
          </cell>
          <cell r="W28">
            <v>31</v>
          </cell>
          <cell r="X28">
            <v>2</v>
          </cell>
          <cell r="Y28">
            <v>1</v>
          </cell>
          <cell r="AD28">
            <v>298</v>
          </cell>
          <cell r="AE28">
            <v>179</v>
          </cell>
          <cell r="AF28">
            <v>16</v>
          </cell>
          <cell r="AG28">
            <v>1</v>
          </cell>
          <cell r="AJ28">
            <v>13</v>
          </cell>
        </row>
        <row r="29">
          <cell r="B29" t="str">
            <v>Nayagada</v>
          </cell>
          <cell r="C29">
            <v>16</v>
          </cell>
          <cell r="D29">
            <v>16</v>
          </cell>
          <cell r="F29">
            <v>1</v>
          </cell>
          <cell r="O29">
            <v>1</v>
          </cell>
          <cell r="Q29">
            <v>969</v>
          </cell>
          <cell r="R29">
            <v>1</v>
          </cell>
          <cell r="V29">
            <v>1</v>
          </cell>
          <cell r="W29">
            <v>7</v>
          </cell>
          <cell r="X29">
            <v>1</v>
          </cell>
          <cell r="Y29">
            <v>1</v>
          </cell>
          <cell r="AD29">
            <v>164</v>
          </cell>
          <cell r="AE29">
            <v>98</v>
          </cell>
          <cell r="AF29">
            <v>16</v>
          </cell>
          <cell r="AG29">
            <v>1</v>
          </cell>
          <cell r="AJ29">
            <v>9</v>
          </cell>
        </row>
        <row r="30">
          <cell r="B30" t="str">
            <v>Nuapada</v>
          </cell>
          <cell r="C30">
            <v>10</v>
          </cell>
          <cell r="D30">
            <v>10</v>
          </cell>
          <cell r="F30">
            <v>1</v>
          </cell>
          <cell r="O30">
            <v>1</v>
          </cell>
          <cell r="Q30">
            <v>1174</v>
          </cell>
          <cell r="R30">
            <v>1</v>
          </cell>
          <cell r="V30">
            <v>1</v>
          </cell>
          <cell r="W30">
            <v>9</v>
          </cell>
          <cell r="X30">
            <v>1</v>
          </cell>
          <cell r="Y30">
            <v>1</v>
          </cell>
          <cell r="AD30">
            <v>139</v>
          </cell>
          <cell r="AE30">
            <v>83</v>
          </cell>
          <cell r="AF30">
            <v>16</v>
          </cell>
          <cell r="AG30">
            <v>1</v>
          </cell>
          <cell r="AJ30">
            <v>6</v>
          </cell>
        </row>
        <row r="31">
          <cell r="B31" t="str">
            <v>Puri</v>
          </cell>
          <cell r="C31">
            <v>22</v>
          </cell>
          <cell r="D31">
            <v>22</v>
          </cell>
          <cell r="F31">
            <v>1</v>
          </cell>
          <cell r="O31">
            <v>1</v>
          </cell>
          <cell r="Q31">
            <v>1732</v>
          </cell>
          <cell r="R31">
            <v>1</v>
          </cell>
          <cell r="V31">
            <v>3</v>
          </cell>
          <cell r="W31">
            <v>9</v>
          </cell>
          <cell r="X31">
            <v>1</v>
          </cell>
          <cell r="Y31">
            <v>3</v>
          </cell>
          <cell r="AD31">
            <v>270</v>
          </cell>
          <cell r="AE31">
            <v>162</v>
          </cell>
          <cell r="AF31">
            <v>16</v>
          </cell>
          <cell r="AG31">
            <v>1</v>
          </cell>
          <cell r="AJ31">
            <v>7</v>
          </cell>
        </row>
        <row r="32">
          <cell r="B32" t="str">
            <v>Rayagada</v>
          </cell>
          <cell r="C32">
            <v>22</v>
          </cell>
          <cell r="D32">
            <v>22</v>
          </cell>
          <cell r="F32">
            <v>1</v>
          </cell>
          <cell r="O32">
            <v>1</v>
          </cell>
          <cell r="Q32">
            <v>1904</v>
          </cell>
          <cell r="S32">
            <v>1</v>
          </cell>
          <cell r="V32">
            <v>2</v>
          </cell>
          <cell r="W32">
            <v>19</v>
          </cell>
          <cell r="X32">
            <v>1</v>
          </cell>
          <cell r="Y32">
            <v>1</v>
          </cell>
          <cell r="AC32">
            <v>1</v>
          </cell>
          <cell r="AD32">
            <v>188</v>
          </cell>
          <cell r="AE32">
            <v>113</v>
          </cell>
          <cell r="AF32">
            <v>16</v>
          </cell>
          <cell r="AG32">
            <v>1</v>
          </cell>
          <cell r="AJ32">
            <v>12</v>
          </cell>
        </row>
        <row r="33">
          <cell r="B33" t="str">
            <v>Sambalpur</v>
          </cell>
          <cell r="C33">
            <v>20</v>
          </cell>
          <cell r="D33">
            <v>20</v>
          </cell>
          <cell r="F33">
            <v>1</v>
          </cell>
          <cell r="O33">
            <v>1</v>
          </cell>
          <cell r="Q33">
            <v>1089</v>
          </cell>
          <cell r="R33">
            <v>1</v>
          </cell>
          <cell r="V33">
            <v>2</v>
          </cell>
          <cell r="W33">
            <v>8</v>
          </cell>
          <cell r="X33">
            <v>1</v>
          </cell>
          <cell r="Y33">
            <v>2</v>
          </cell>
          <cell r="AD33">
            <v>177</v>
          </cell>
          <cell r="AE33">
            <v>106</v>
          </cell>
          <cell r="AF33">
            <v>16</v>
          </cell>
          <cell r="AG33">
            <v>1</v>
          </cell>
          <cell r="AJ33">
            <v>15</v>
          </cell>
        </row>
        <row r="34">
          <cell r="B34" t="str">
            <v>Sonpur</v>
          </cell>
          <cell r="C34">
            <v>12</v>
          </cell>
          <cell r="D34">
            <v>12</v>
          </cell>
          <cell r="F34">
            <v>1</v>
          </cell>
          <cell r="O34">
            <v>1</v>
          </cell>
          <cell r="Q34">
            <v>648</v>
          </cell>
          <cell r="R34">
            <v>1</v>
          </cell>
          <cell r="V34">
            <v>1</v>
          </cell>
          <cell r="W34">
            <v>5</v>
          </cell>
          <cell r="X34">
            <v>1</v>
          </cell>
          <cell r="Y34">
            <v>1</v>
          </cell>
          <cell r="AD34">
            <v>112</v>
          </cell>
          <cell r="AE34">
            <v>67</v>
          </cell>
          <cell r="AF34">
            <v>16</v>
          </cell>
          <cell r="AG34">
            <v>0</v>
          </cell>
          <cell r="AJ34">
            <v>2</v>
          </cell>
        </row>
        <row r="35">
          <cell r="B35" t="str">
            <v>Sundaragada</v>
          </cell>
          <cell r="C35">
            <v>36</v>
          </cell>
          <cell r="D35">
            <v>36</v>
          </cell>
          <cell r="F35">
            <v>1</v>
          </cell>
          <cell r="O35">
            <v>1</v>
          </cell>
          <cell r="Q35">
            <v>2654</v>
          </cell>
          <cell r="R35">
            <v>1</v>
          </cell>
          <cell r="V35">
            <v>2</v>
          </cell>
          <cell r="W35">
            <v>21</v>
          </cell>
          <cell r="X35">
            <v>1</v>
          </cell>
          <cell r="Y35">
            <v>2</v>
          </cell>
          <cell r="AD35">
            <v>398</v>
          </cell>
          <cell r="AE35">
            <v>239</v>
          </cell>
          <cell r="AF35">
            <v>16</v>
          </cell>
          <cell r="AG35">
            <v>1</v>
          </cell>
          <cell r="AJ35">
            <v>23</v>
          </cell>
        </row>
        <row r="36">
          <cell r="B36" t="str">
            <v>Capital Hospital, BBSR</v>
          </cell>
          <cell r="F36">
            <v>1</v>
          </cell>
          <cell r="O36">
            <v>1</v>
          </cell>
          <cell r="T36">
            <v>1</v>
          </cell>
          <cell r="W36">
            <v>1</v>
          </cell>
          <cell r="X36">
            <v>1</v>
          </cell>
          <cell r="AC36">
            <v>1</v>
          </cell>
          <cell r="AG36">
            <v>1</v>
          </cell>
        </row>
        <row r="37">
          <cell r="B37" t="str">
            <v>RGH, Rourkella</v>
          </cell>
          <cell r="F37">
            <v>1</v>
          </cell>
          <cell r="O37">
            <v>1</v>
          </cell>
          <cell r="S37">
            <v>1</v>
          </cell>
          <cell r="X37">
            <v>1</v>
          </cell>
          <cell r="AG37">
            <v>1</v>
          </cell>
        </row>
        <row r="38">
          <cell r="B38" t="str">
            <v>SCB MCH, Kataka</v>
          </cell>
          <cell r="S38">
            <v>1</v>
          </cell>
          <cell r="W38">
            <v>1</v>
          </cell>
          <cell r="X38">
            <v>1</v>
          </cell>
          <cell r="Z38">
            <v>1</v>
          </cell>
        </row>
        <row r="39">
          <cell r="B39" t="str">
            <v>MKCG, MCH Brahmapur</v>
          </cell>
          <cell r="U39">
            <v>1</v>
          </cell>
          <cell r="W39">
            <v>1</v>
          </cell>
          <cell r="X39">
            <v>1</v>
          </cell>
          <cell r="Z39">
            <v>1</v>
          </cell>
        </row>
        <row r="40">
          <cell r="B40" t="str">
            <v>VIMSAR, MCH Burla</v>
          </cell>
          <cell r="T40">
            <v>1</v>
          </cell>
          <cell r="W40">
            <v>1</v>
          </cell>
          <cell r="X40">
            <v>1</v>
          </cell>
        </row>
        <row r="41">
          <cell r="B41" t="str">
            <v>SVPPGIP, Kataka</v>
          </cell>
          <cell r="U41">
            <v>1</v>
          </cell>
          <cell r="X41">
            <v>1</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S49">
            <v>1</v>
          </cell>
          <cell r="X49">
            <v>1</v>
          </cell>
        </row>
        <row r="50">
          <cell r="B50" t="str">
            <v>PRM MCH, Mayurbhanj</v>
          </cell>
          <cell r="Z50">
            <v>1</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cell r="G63">
            <v>50</v>
          </cell>
          <cell r="H63">
            <v>25</v>
          </cell>
          <cell r="I63">
            <v>600</v>
          </cell>
          <cell r="J63">
            <v>250</v>
          </cell>
          <cell r="K63">
            <v>400</v>
          </cell>
          <cell r="L63">
            <v>250</v>
          </cell>
          <cell r="M63">
            <v>10</v>
          </cell>
          <cell r="N63">
            <v>200</v>
          </cell>
          <cell r="P63">
            <v>250</v>
          </cell>
          <cell r="AA63">
            <v>10</v>
          </cell>
          <cell r="AB63">
            <v>5</v>
          </cell>
          <cell r="AH63">
            <v>1</v>
          </cell>
          <cell r="AI63">
            <v>62791</v>
          </cell>
        </row>
      </sheetData>
      <sheetData sheetId="3">
        <row r="6">
          <cell r="B6" t="str">
            <v>Anugola</v>
          </cell>
          <cell r="C6">
            <v>244</v>
          </cell>
          <cell r="D6">
            <v>8</v>
          </cell>
          <cell r="E6">
            <v>1</v>
          </cell>
          <cell r="F6">
            <v>0</v>
          </cell>
          <cell r="G6">
            <v>600</v>
          </cell>
          <cell r="H6">
            <v>300</v>
          </cell>
          <cell r="I6">
            <v>7247</v>
          </cell>
          <cell r="J6">
            <v>1</v>
          </cell>
          <cell r="L6">
            <v>1</v>
          </cell>
          <cell r="M6">
            <v>37</v>
          </cell>
          <cell r="N6">
            <v>1</v>
          </cell>
          <cell r="V6">
            <v>1</v>
          </cell>
          <cell r="W6">
            <v>2</v>
          </cell>
          <cell r="Z6">
            <v>9.6267999999999994</v>
          </cell>
        </row>
        <row r="7">
          <cell r="B7" t="str">
            <v>Baleshwar</v>
          </cell>
          <cell r="C7">
            <v>408</v>
          </cell>
          <cell r="D7">
            <v>12</v>
          </cell>
          <cell r="E7">
            <v>1</v>
          </cell>
          <cell r="F7">
            <v>0</v>
          </cell>
          <cell r="G7">
            <v>400</v>
          </cell>
          <cell r="H7">
            <v>300</v>
          </cell>
          <cell r="I7">
            <v>11676</v>
          </cell>
          <cell r="J7">
            <v>1</v>
          </cell>
          <cell r="L7">
            <v>1</v>
          </cell>
          <cell r="M7">
            <v>65</v>
          </cell>
          <cell r="N7">
            <v>1</v>
          </cell>
          <cell r="O7">
            <v>1</v>
          </cell>
          <cell r="U7">
            <v>1</v>
          </cell>
          <cell r="V7">
            <v>1</v>
          </cell>
          <cell r="W7">
            <v>3</v>
          </cell>
          <cell r="Z7">
            <v>15.735899999999999</v>
          </cell>
        </row>
        <row r="8">
          <cell r="B8" t="str">
            <v>Baragada</v>
          </cell>
          <cell r="C8">
            <v>280</v>
          </cell>
          <cell r="D8">
            <v>12</v>
          </cell>
          <cell r="E8">
            <v>1</v>
          </cell>
          <cell r="F8">
            <v>0</v>
          </cell>
          <cell r="G8">
            <v>400</v>
          </cell>
          <cell r="H8">
            <v>200</v>
          </cell>
          <cell r="I8">
            <v>8958</v>
          </cell>
          <cell r="J8">
            <v>1</v>
          </cell>
          <cell r="L8">
            <v>1</v>
          </cell>
          <cell r="M8">
            <v>37</v>
          </cell>
          <cell r="N8">
            <v>1</v>
          </cell>
          <cell r="V8">
            <v>1</v>
          </cell>
          <cell r="W8">
            <v>3</v>
          </cell>
          <cell r="Z8">
            <v>11.968699999999997</v>
          </cell>
        </row>
        <row r="9">
          <cell r="B9" t="str">
            <v>Bhadrak</v>
          </cell>
          <cell r="C9">
            <v>248</v>
          </cell>
          <cell r="D9">
            <v>7</v>
          </cell>
          <cell r="E9">
            <v>1</v>
          </cell>
          <cell r="F9">
            <v>0</v>
          </cell>
          <cell r="G9">
            <v>400</v>
          </cell>
          <cell r="H9">
            <v>0</v>
          </cell>
          <cell r="I9">
            <v>7951</v>
          </cell>
          <cell r="J9">
            <v>1</v>
          </cell>
          <cell r="L9">
            <v>1</v>
          </cell>
          <cell r="M9">
            <v>37</v>
          </cell>
          <cell r="N9">
            <v>1</v>
          </cell>
          <cell r="V9">
            <v>1</v>
          </cell>
          <cell r="W9">
            <v>3</v>
          </cell>
          <cell r="Z9">
            <v>11.343399999999999</v>
          </cell>
        </row>
        <row r="10">
          <cell r="B10" t="str">
            <v>Balangir</v>
          </cell>
          <cell r="C10">
            <v>339</v>
          </cell>
          <cell r="D10">
            <v>14</v>
          </cell>
          <cell r="E10">
            <v>1</v>
          </cell>
          <cell r="F10">
            <v>275</v>
          </cell>
          <cell r="G10">
            <v>1200</v>
          </cell>
          <cell r="H10">
            <v>600</v>
          </cell>
          <cell r="I10">
            <v>9562</v>
          </cell>
          <cell r="J10">
            <v>1</v>
          </cell>
          <cell r="L10">
            <v>1</v>
          </cell>
          <cell r="M10">
            <v>37</v>
          </cell>
          <cell r="N10">
            <v>1</v>
          </cell>
          <cell r="O10">
            <v>1</v>
          </cell>
          <cell r="U10">
            <v>1</v>
          </cell>
          <cell r="V10">
            <v>1</v>
          </cell>
          <cell r="W10">
            <v>3</v>
          </cell>
          <cell r="Z10">
            <v>14.502299999999998</v>
          </cell>
        </row>
        <row r="11">
          <cell r="B11" t="str">
            <v>Boudh</v>
          </cell>
          <cell r="C11">
            <v>82</v>
          </cell>
          <cell r="D11">
            <v>3</v>
          </cell>
          <cell r="E11">
            <v>1</v>
          </cell>
          <cell r="F11">
            <v>0</v>
          </cell>
          <cell r="G11">
            <v>400</v>
          </cell>
          <cell r="H11">
            <v>0</v>
          </cell>
          <cell r="I11">
            <v>2617</v>
          </cell>
          <cell r="J11">
            <v>1</v>
          </cell>
          <cell r="L11">
            <v>1</v>
          </cell>
          <cell r="M11">
            <v>14</v>
          </cell>
          <cell r="N11">
            <v>1</v>
          </cell>
          <cell r="V11">
            <v>1</v>
          </cell>
          <cell r="W11">
            <v>2</v>
          </cell>
          <cell r="Z11">
            <v>5.0018000000000002</v>
          </cell>
        </row>
        <row r="12">
          <cell r="B12" t="str">
            <v>Kataka</v>
          </cell>
          <cell r="C12">
            <v>425</v>
          </cell>
          <cell r="D12">
            <v>14</v>
          </cell>
          <cell r="E12">
            <v>1</v>
          </cell>
          <cell r="F12">
            <v>350</v>
          </cell>
          <cell r="G12">
            <v>600</v>
          </cell>
          <cell r="H12">
            <v>0</v>
          </cell>
          <cell r="I12">
            <v>16004</v>
          </cell>
          <cell r="J12">
            <v>1</v>
          </cell>
          <cell r="L12">
            <v>1</v>
          </cell>
          <cell r="M12">
            <v>74</v>
          </cell>
          <cell r="N12">
            <v>1</v>
          </cell>
          <cell r="O12">
            <v>1</v>
          </cell>
          <cell r="U12">
            <v>1</v>
          </cell>
          <cell r="V12">
            <v>1</v>
          </cell>
          <cell r="W12">
            <v>3</v>
          </cell>
          <cell r="Z12">
            <v>19.439900000000002</v>
          </cell>
        </row>
        <row r="13">
          <cell r="B13" t="str">
            <v>Debagada</v>
          </cell>
          <cell r="C13">
            <v>73</v>
          </cell>
          <cell r="D13">
            <v>3</v>
          </cell>
          <cell r="E13">
            <v>1</v>
          </cell>
          <cell r="F13">
            <v>0</v>
          </cell>
          <cell r="G13">
            <v>250</v>
          </cell>
          <cell r="H13">
            <v>0</v>
          </cell>
          <cell r="I13">
            <v>2315</v>
          </cell>
          <cell r="J13">
            <v>1</v>
          </cell>
          <cell r="L13">
            <v>1</v>
          </cell>
          <cell r="M13">
            <v>14</v>
          </cell>
          <cell r="N13">
            <v>1</v>
          </cell>
          <cell r="V13">
            <v>1</v>
          </cell>
          <cell r="W13">
            <v>2</v>
          </cell>
          <cell r="Z13">
            <v>3.6399999999999997</v>
          </cell>
        </row>
        <row r="14">
          <cell r="B14" t="str">
            <v>Dhenkanal</v>
          </cell>
          <cell r="C14">
            <v>226</v>
          </cell>
          <cell r="D14">
            <v>8</v>
          </cell>
          <cell r="E14">
            <v>1</v>
          </cell>
          <cell r="F14">
            <v>0</v>
          </cell>
          <cell r="G14">
            <v>250</v>
          </cell>
          <cell r="H14">
            <v>0</v>
          </cell>
          <cell r="I14">
            <v>7046</v>
          </cell>
          <cell r="J14">
            <v>1</v>
          </cell>
          <cell r="L14">
            <v>1</v>
          </cell>
          <cell r="M14">
            <v>37</v>
          </cell>
          <cell r="N14">
            <v>1</v>
          </cell>
          <cell r="V14">
            <v>1</v>
          </cell>
          <cell r="W14">
            <v>3</v>
          </cell>
          <cell r="Z14">
            <v>9.7598000000000003</v>
          </cell>
        </row>
        <row r="15">
          <cell r="B15" t="str">
            <v>Gajapati</v>
          </cell>
          <cell r="C15">
            <v>173</v>
          </cell>
          <cell r="D15">
            <v>7</v>
          </cell>
          <cell r="E15">
            <v>1</v>
          </cell>
          <cell r="F15">
            <v>150</v>
          </cell>
          <cell r="G15">
            <v>600</v>
          </cell>
          <cell r="H15">
            <v>400</v>
          </cell>
          <cell r="I15">
            <v>5737</v>
          </cell>
          <cell r="J15">
            <v>1</v>
          </cell>
          <cell r="L15">
            <v>1</v>
          </cell>
          <cell r="M15">
            <v>28</v>
          </cell>
          <cell r="N15">
            <v>1</v>
          </cell>
          <cell r="V15">
            <v>1</v>
          </cell>
          <cell r="W15">
            <v>3</v>
          </cell>
          <cell r="Z15">
            <v>9.3561999999999959</v>
          </cell>
        </row>
        <row r="16">
          <cell r="B16" t="str">
            <v>Ganjam</v>
          </cell>
          <cell r="C16">
            <v>567</v>
          </cell>
          <cell r="D16">
            <v>22</v>
          </cell>
          <cell r="E16">
            <v>1</v>
          </cell>
          <cell r="F16">
            <v>400</v>
          </cell>
          <cell r="G16">
            <v>1200</v>
          </cell>
          <cell r="H16">
            <v>600</v>
          </cell>
          <cell r="I16">
            <v>20130</v>
          </cell>
          <cell r="J16">
            <v>1</v>
          </cell>
          <cell r="L16">
            <v>1</v>
          </cell>
          <cell r="M16">
            <v>74</v>
          </cell>
          <cell r="N16">
            <v>1</v>
          </cell>
          <cell r="O16">
            <v>1</v>
          </cell>
          <cell r="U16">
            <v>1</v>
          </cell>
          <cell r="V16">
            <v>1</v>
          </cell>
          <cell r="W16">
            <v>7</v>
          </cell>
          <cell r="Z16">
            <v>25.620799999999999</v>
          </cell>
        </row>
        <row r="17">
          <cell r="B17" t="str">
            <v>Jagatsinghpur</v>
          </cell>
          <cell r="C17">
            <v>242</v>
          </cell>
          <cell r="D17">
            <v>8</v>
          </cell>
          <cell r="E17">
            <v>1</v>
          </cell>
          <cell r="F17">
            <v>0</v>
          </cell>
          <cell r="G17">
            <v>400</v>
          </cell>
          <cell r="H17">
            <v>200</v>
          </cell>
          <cell r="I17">
            <v>7951</v>
          </cell>
          <cell r="J17">
            <v>1</v>
          </cell>
          <cell r="L17">
            <v>1</v>
          </cell>
          <cell r="M17">
            <v>37</v>
          </cell>
          <cell r="N17">
            <v>1</v>
          </cell>
          <cell r="V17">
            <v>1</v>
          </cell>
          <cell r="W17">
            <v>3</v>
          </cell>
          <cell r="Z17">
            <v>9.3688999999999982</v>
          </cell>
        </row>
        <row r="18">
          <cell r="B18" t="str">
            <v>Jajpur</v>
          </cell>
          <cell r="C18">
            <v>348</v>
          </cell>
          <cell r="D18">
            <v>10</v>
          </cell>
          <cell r="E18">
            <v>1</v>
          </cell>
          <cell r="F18">
            <v>350</v>
          </cell>
          <cell r="G18">
            <v>1200</v>
          </cell>
          <cell r="H18">
            <v>600</v>
          </cell>
          <cell r="I18">
            <v>10568</v>
          </cell>
          <cell r="J18">
            <v>1</v>
          </cell>
          <cell r="L18">
            <v>1</v>
          </cell>
          <cell r="M18">
            <v>51</v>
          </cell>
          <cell r="N18">
            <v>1</v>
          </cell>
          <cell r="V18">
            <v>1</v>
          </cell>
          <cell r="W18">
            <v>3</v>
          </cell>
          <cell r="Z18">
            <v>14.396899999999999</v>
          </cell>
        </row>
        <row r="19">
          <cell r="B19" t="str">
            <v>Jharsuguda</v>
          </cell>
          <cell r="C19">
            <v>108</v>
          </cell>
          <cell r="D19">
            <v>5</v>
          </cell>
          <cell r="E19">
            <v>1</v>
          </cell>
          <cell r="F19">
            <v>0</v>
          </cell>
          <cell r="G19">
            <v>300</v>
          </cell>
          <cell r="H19">
            <v>0</v>
          </cell>
          <cell r="I19">
            <v>3623</v>
          </cell>
          <cell r="J19">
            <v>1</v>
          </cell>
          <cell r="L19">
            <v>1</v>
          </cell>
          <cell r="M19">
            <v>26</v>
          </cell>
          <cell r="N19">
            <v>1</v>
          </cell>
          <cell r="V19">
            <v>1</v>
          </cell>
          <cell r="W19">
            <v>3</v>
          </cell>
          <cell r="Z19">
            <v>5.2031000000000001</v>
          </cell>
        </row>
        <row r="20">
          <cell r="B20" t="str">
            <v>Kalahandi</v>
          </cell>
          <cell r="C20">
            <v>331</v>
          </cell>
          <cell r="D20">
            <v>13</v>
          </cell>
          <cell r="E20">
            <v>1</v>
          </cell>
          <cell r="F20">
            <v>150</v>
          </cell>
          <cell r="G20">
            <v>1200</v>
          </cell>
          <cell r="H20">
            <v>600</v>
          </cell>
          <cell r="I20">
            <v>10367</v>
          </cell>
          <cell r="J20">
            <v>1</v>
          </cell>
          <cell r="L20">
            <v>1</v>
          </cell>
          <cell r="M20">
            <v>45</v>
          </cell>
          <cell r="N20">
            <v>1</v>
          </cell>
          <cell r="V20">
            <v>1</v>
          </cell>
          <cell r="W20">
            <v>3</v>
          </cell>
          <cell r="Z20">
            <v>14.962799999999996</v>
          </cell>
        </row>
        <row r="21">
          <cell r="B21" t="str">
            <v>Kandhamal</v>
          </cell>
          <cell r="C21">
            <v>195</v>
          </cell>
          <cell r="D21">
            <v>12</v>
          </cell>
          <cell r="E21">
            <v>1</v>
          </cell>
          <cell r="F21">
            <v>150</v>
          </cell>
          <cell r="G21">
            <v>1200</v>
          </cell>
          <cell r="H21">
            <v>600</v>
          </cell>
          <cell r="I21">
            <v>7398</v>
          </cell>
          <cell r="J21">
            <v>1</v>
          </cell>
          <cell r="L21">
            <v>1</v>
          </cell>
          <cell r="M21">
            <v>39</v>
          </cell>
          <cell r="N21">
            <v>1</v>
          </cell>
          <cell r="O21">
            <v>1</v>
          </cell>
          <cell r="U21">
            <v>1</v>
          </cell>
          <cell r="V21">
            <v>1</v>
          </cell>
          <cell r="W21">
            <v>3</v>
          </cell>
          <cell r="Z21">
            <v>10.511899999999999</v>
          </cell>
        </row>
        <row r="22">
          <cell r="B22" t="str">
            <v>Kendrapada</v>
          </cell>
          <cell r="C22">
            <v>285</v>
          </cell>
          <cell r="D22">
            <v>9</v>
          </cell>
          <cell r="E22">
            <v>1</v>
          </cell>
          <cell r="F22">
            <v>0</v>
          </cell>
          <cell r="G22">
            <v>600</v>
          </cell>
          <cell r="H22">
            <v>200</v>
          </cell>
          <cell r="I22">
            <v>9663</v>
          </cell>
          <cell r="J22">
            <v>1</v>
          </cell>
          <cell r="L22">
            <v>1</v>
          </cell>
          <cell r="M22">
            <v>45</v>
          </cell>
          <cell r="N22">
            <v>1</v>
          </cell>
          <cell r="V22">
            <v>1</v>
          </cell>
          <cell r="W22">
            <v>3</v>
          </cell>
          <cell r="Z22">
            <v>11.599299999999999</v>
          </cell>
        </row>
        <row r="23">
          <cell r="B23" t="str">
            <v>Kendujhar</v>
          </cell>
          <cell r="C23">
            <v>409</v>
          </cell>
          <cell r="D23">
            <v>13</v>
          </cell>
          <cell r="E23">
            <v>1</v>
          </cell>
          <cell r="F23">
            <v>0</v>
          </cell>
          <cell r="G23">
            <v>1200</v>
          </cell>
          <cell r="H23">
            <v>600</v>
          </cell>
          <cell r="I23">
            <v>14997</v>
          </cell>
          <cell r="J23">
            <v>1</v>
          </cell>
          <cell r="L23">
            <v>1</v>
          </cell>
          <cell r="M23">
            <v>65</v>
          </cell>
          <cell r="N23">
            <v>1</v>
          </cell>
          <cell r="V23">
            <v>1</v>
          </cell>
          <cell r="W23">
            <v>3</v>
          </cell>
          <cell r="Z23">
            <v>16.789400000000001</v>
          </cell>
        </row>
        <row r="24">
          <cell r="B24" t="str">
            <v>Khordha</v>
          </cell>
          <cell r="C24">
            <v>243</v>
          </cell>
          <cell r="D24">
            <v>10</v>
          </cell>
          <cell r="E24">
            <v>1</v>
          </cell>
          <cell r="F24">
            <v>0</v>
          </cell>
          <cell r="G24">
            <v>600</v>
          </cell>
          <cell r="H24">
            <v>0</v>
          </cell>
          <cell r="I24">
            <v>12078</v>
          </cell>
          <cell r="J24">
            <v>1</v>
          </cell>
          <cell r="L24">
            <v>1</v>
          </cell>
          <cell r="M24">
            <v>56</v>
          </cell>
          <cell r="N24">
            <v>1</v>
          </cell>
          <cell r="V24">
            <v>1</v>
          </cell>
          <cell r="W24">
            <v>3</v>
          </cell>
          <cell r="Z24">
            <v>14.0642</v>
          </cell>
        </row>
        <row r="25">
          <cell r="B25" t="str">
            <v>Koraput</v>
          </cell>
          <cell r="C25">
            <v>339</v>
          </cell>
          <cell r="D25">
            <v>14</v>
          </cell>
          <cell r="E25">
            <v>1</v>
          </cell>
          <cell r="F25">
            <v>120</v>
          </cell>
          <cell r="G25">
            <v>1400</v>
          </cell>
          <cell r="H25">
            <v>600</v>
          </cell>
          <cell r="I25">
            <v>13709</v>
          </cell>
          <cell r="J25">
            <v>1</v>
          </cell>
          <cell r="L25">
            <v>1</v>
          </cell>
          <cell r="M25">
            <v>42</v>
          </cell>
          <cell r="N25">
            <v>1</v>
          </cell>
          <cell r="O25">
            <v>1</v>
          </cell>
          <cell r="U25">
            <v>1</v>
          </cell>
          <cell r="V25">
            <v>1</v>
          </cell>
          <cell r="W25">
            <v>3</v>
          </cell>
          <cell r="Z25">
            <v>16.453299999999999</v>
          </cell>
        </row>
        <row r="26">
          <cell r="B26" t="str">
            <v>Malkanagiri</v>
          </cell>
          <cell r="C26">
            <v>169</v>
          </cell>
          <cell r="D26">
            <v>7</v>
          </cell>
          <cell r="E26">
            <v>1</v>
          </cell>
          <cell r="F26">
            <v>0</v>
          </cell>
          <cell r="G26">
            <v>1400</v>
          </cell>
          <cell r="H26">
            <v>600</v>
          </cell>
          <cell r="I26">
            <v>7399</v>
          </cell>
          <cell r="J26">
            <v>1</v>
          </cell>
          <cell r="L26">
            <v>1</v>
          </cell>
          <cell r="M26">
            <v>24</v>
          </cell>
          <cell r="N26">
            <v>1</v>
          </cell>
          <cell r="V26">
            <v>1</v>
          </cell>
          <cell r="W26">
            <v>3</v>
          </cell>
          <cell r="Z26">
            <v>7.6669999999999998</v>
          </cell>
        </row>
        <row r="27">
          <cell r="B27" t="str">
            <v>Mayurbhanj</v>
          </cell>
          <cell r="C27">
            <v>629</v>
          </cell>
          <cell r="D27">
            <v>26</v>
          </cell>
          <cell r="E27">
            <v>1</v>
          </cell>
          <cell r="F27">
            <v>800</v>
          </cell>
          <cell r="G27">
            <v>1800</v>
          </cell>
          <cell r="H27">
            <v>800</v>
          </cell>
          <cell r="I27">
            <v>23502</v>
          </cell>
          <cell r="J27">
            <v>1</v>
          </cell>
          <cell r="L27">
            <v>1</v>
          </cell>
          <cell r="M27">
            <v>70</v>
          </cell>
          <cell r="N27">
            <v>1</v>
          </cell>
          <cell r="V27">
            <v>1</v>
          </cell>
          <cell r="W27">
            <v>7</v>
          </cell>
          <cell r="Z27">
            <v>26.514199999999999</v>
          </cell>
        </row>
        <row r="28">
          <cell r="B28" t="str">
            <v>Nabarangpur</v>
          </cell>
          <cell r="C28">
            <v>297</v>
          </cell>
          <cell r="D28">
            <v>10</v>
          </cell>
          <cell r="E28">
            <v>1</v>
          </cell>
          <cell r="F28">
            <v>0</v>
          </cell>
          <cell r="G28">
            <v>600</v>
          </cell>
          <cell r="H28">
            <v>200</v>
          </cell>
          <cell r="I28">
            <v>12446</v>
          </cell>
          <cell r="J28">
            <v>1</v>
          </cell>
          <cell r="L28">
            <v>1</v>
          </cell>
          <cell r="M28">
            <v>31</v>
          </cell>
          <cell r="N28">
            <v>1</v>
          </cell>
          <cell r="V28">
            <v>1</v>
          </cell>
          <cell r="W28">
            <v>3</v>
          </cell>
          <cell r="Z28">
            <v>13.377799999999999</v>
          </cell>
        </row>
        <row r="29">
          <cell r="B29" t="str">
            <v>Nayagada</v>
          </cell>
          <cell r="C29">
            <v>216</v>
          </cell>
          <cell r="D29">
            <v>8</v>
          </cell>
          <cell r="E29">
            <v>1</v>
          </cell>
          <cell r="F29">
            <v>0</v>
          </cell>
          <cell r="G29">
            <v>300</v>
          </cell>
          <cell r="H29">
            <v>200</v>
          </cell>
          <cell r="I29">
            <v>6937</v>
          </cell>
          <cell r="J29">
            <v>1</v>
          </cell>
          <cell r="L29">
            <v>1</v>
          </cell>
          <cell r="M29">
            <v>33</v>
          </cell>
          <cell r="N29">
            <v>1</v>
          </cell>
          <cell r="V29">
            <v>1</v>
          </cell>
          <cell r="W29">
            <v>2</v>
          </cell>
          <cell r="Z29">
            <v>8.4579000000000004</v>
          </cell>
        </row>
        <row r="30">
          <cell r="B30" t="str">
            <v>Nuapada</v>
          </cell>
          <cell r="C30">
            <v>135</v>
          </cell>
          <cell r="D30">
            <v>5</v>
          </cell>
          <cell r="E30">
            <v>1</v>
          </cell>
          <cell r="F30">
            <v>0</v>
          </cell>
          <cell r="G30">
            <v>600</v>
          </cell>
          <cell r="H30">
            <v>600</v>
          </cell>
          <cell r="I30">
            <v>5156</v>
          </cell>
          <cell r="J30">
            <v>1</v>
          </cell>
          <cell r="L30">
            <v>1</v>
          </cell>
          <cell r="M30">
            <v>23</v>
          </cell>
          <cell r="N30">
            <v>1</v>
          </cell>
          <cell r="V30">
            <v>1</v>
          </cell>
          <cell r="W30">
            <v>3</v>
          </cell>
          <cell r="Z30">
            <v>7.1709000000000005</v>
          </cell>
        </row>
        <row r="31">
          <cell r="B31" t="str">
            <v>Puri</v>
          </cell>
          <cell r="C31">
            <v>330</v>
          </cell>
          <cell r="D31">
            <v>11</v>
          </cell>
          <cell r="E31">
            <v>1</v>
          </cell>
          <cell r="F31">
            <v>130</v>
          </cell>
          <cell r="G31">
            <v>300</v>
          </cell>
          <cell r="H31">
            <v>200</v>
          </cell>
          <cell r="I31">
            <v>10766</v>
          </cell>
          <cell r="J31">
            <v>1</v>
          </cell>
          <cell r="L31">
            <v>1</v>
          </cell>
          <cell r="M31">
            <v>43</v>
          </cell>
          <cell r="N31">
            <v>1</v>
          </cell>
          <cell r="V31">
            <v>1</v>
          </cell>
          <cell r="W31">
            <v>3</v>
          </cell>
          <cell r="Z31">
            <v>13.343999999999998</v>
          </cell>
        </row>
        <row r="32">
          <cell r="B32" t="str">
            <v>Rayagada</v>
          </cell>
          <cell r="C32">
            <v>259</v>
          </cell>
          <cell r="D32">
            <v>11</v>
          </cell>
          <cell r="E32">
            <v>1</v>
          </cell>
          <cell r="F32">
            <v>100</v>
          </cell>
          <cell r="G32">
            <v>1200</v>
          </cell>
          <cell r="H32">
            <v>500</v>
          </cell>
          <cell r="I32">
            <v>10669</v>
          </cell>
          <cell r="J32">
            <v>1</v>
          </cell>
          <cell r="L32">
            <v>1</v>
          </cell>
          <cell r="M32">
            <v>54</v>
          </cell>
          <cell r="N32">
            <v>1</v>
          </cell>
          <cell r="V32">
            <v>1</v>
          </cell>
          <cell r="W32">
            <v>3</v>
          </cell>
          <cell r="Z32">
            <v>11.508999999999999</v>
          </cell>
        </row>
        <row r="33">
          <cell r="B33" t="str">
            <v>Sambalpur</v>
          </cell>
          <cell r="C33">
            <v>186</v>
          </cell>
          <cell r="D33">
            <v>9</v>
          </cell>
          <cell r="E33">
            <v>1</v>
          </cell>
          <cell r="F33">
            <v>250</v>
          </cell>
          <cell r="G33">
            <v>600</v>
          </cell>
          <cell r="H33">
            <v>200</v>
          </cell>
          <cell r="I33">
            <v>8583</v>
          </cell>
          <cell r="J33">
            <v>1</v>
          </cell>
          <cell r="L33">
            <v>1</v>
          </cell>
          <cell r="M33">
            <v>32</v>
          </cell>
          <cell r="N33">
            <v>1</v>
          </cell>
          <cell r="O33">
            <v>1</v>
          </cell>
          <cell r="U33">
            <v>1</v>
          </cell>
          <cell r="V33">
            <v>1</v>
          </cell>
          <cell r="W33">
            <v>2</v>
          </cell>
          <cell r="Z33">
            <v>9.2498000000000005</v>
          </cell>
        </row>
        <row r="34">
          <cell r="B34" t="str">
            <v>Sonpur</v>
          </cell>
          <cell r="C34">
            <v>119</v>
          </cell>
          <cell r="D34">
            <v>6</v>
          </cell>
          <cell r="E34">
            <v>1</v>
          </cell>
          <cell r="F34">
            <v>0</v>
          </cell>
          <cell r="G34">
            <v>300</v>
          </cell>
          <cell r="H34">
            <v>200</v>
          </cell>
          <cell r="I34">
            <v>3874</v>
          </cell>
          <cell r="J34">
            <v>1</v>
          </cell>
          <cell r="L34">
            <v>1</v>
          </cell>
          <cell r="M34">
            <v>19</v>
          </cell>
          <cell r="N34">
            <v>1</v>
          </cell>
          <cell r="V34">
            <v>1</v>
          </cell>
          <cell r="W34">
            <v>2</v>
          </cell>
          <cell r="Z34">
            <v>5.8794999999999993</v>
          </cell>
        </row>
        <row r="35">
          <cell r="B35" t="str">
            <v>Sundaragada</v>
          </cell>
          <cell r="C35">
            <v>423</v>
          </cell>
          <cell r="D35">
            <v>17</v>
          </cell>
          <cell r="E35">
            <v>1</v>
          </cell>
          <cell r="F35">
            <v>350</v>
          </cell>
          <cell r="G35">
            <v>1000</v>
          </cell>
          <cell r="H35">
            <v>700</v>
          </cell>
          <cell r="I35">
            <v>19694</v>
          </cell>
          <cell r="J35">
            <v>1</v>
          </cell>
          <cell r="L35">
            <v>1</v>
          </cell>
          <cell r="M35">
            <v>59</v>
          </cell>
          <cell r="N35">
            <v>1</v>
          </cell>
          <cell r="O35">
            <v>1</v>
          </cell>
          <cell r="U35">
            <v>1</v>
          </cell>
          <cell r="V35">
            <v>1</v>
          </cell>
          <cell r="W35">
            <v>3</v>
          </cell>
          <cell r="Z35">
            <v>19.052300000000002</v>
          </cell>
        </row>
        <row r="36">
          <cell r="B36" t="str">
            <v>Capital Hospital, BBSR</v>
          </cell>
          <cell r="L36">
            <v>1</v>
          </cell>
          <cell r="N36">
            <v>1</v>
          </cell>
          <cell r="Z36">
            <v>0</v>
          </cell>
        </row>
        <row r="37">
          <cell r="B37" t="str">
            <v>RGH, Rourkella</v>
          </cell>
          <cell r="L37">
            <v>1</v>
          </cell>
          <cell r="N37">
            <v>1</v>
          </cell>
          <cell r="Z37">
            <v>0</v>
          </cell>
        </row>
        <row r="38">
          <cell r="B38" t="str">
            <v>SCB MCH, Kataka</v>
          </cell>
          <cell r="Z38">
            <v>0</v>
          </cell>
        </row>
        <row r="39">
          <cell r="B39" t="str">
            <v>MKCG, MCH Brahmapur</v>
          </cell>
          <cell r="Z39">
            <v>0</v>
          </cell>
        </row>
        <row r="40">
          <cell r="B40" t="str">
            <v>VIMSAR, MCH Burla</v>
          </cell>
          <cell r="Z40">
            <v>0</v>
          </cell>
        </row>
        <row r="41">
          <cell r="B41" t="str">
            <v>SVPPGIP, Kataka</v>
          </cell>
          <cell r="Z41">
            <v>0</v>
          </cell>
        </row>
        <row r="42">
          <cell r="B42" t="str">
            <v>Bhubaneswar CHS</v>
          </cell>
          <cell r="C42">
            <v>89</v>
          </cell>
          <cell r="E42">
            <v>1</v>
          </cell>
          <cell r="F42">
            <v>0</v>
          </cell>
          <cell r="G42">
            <v>500</v>
          </cell>
          <cell r="I42">
            <v>4529</v>
          </cell>
          <cell r="J42">
            <v>1</v>
          </cell>
          <cell r="M42">
            <v>16</v>
          </cell>
          <cell r="V42">
            <v>1</v>
          </cell>
          <cell r="W42">
            <v>3</v>
          </cell>
          <cell r="Z42">
            <v>3.786</v>
          </cell>
        </row>
        <row r="43">
          <cell r="B43" t="str">
            <v>Kataka CHS</v>
          </cell>
          <cell r="C43">
            <v>59</v>
          </cell>
          <cell r="E43">
            <v>1</v>
          </cell>
          <cell r="F43">
            <v>0</v>
          </cell>
          <cell r="G43">
            <v>500</v>
          </cell>
          <cell r="I43">
            <v>2416</v>
          </cell>
          <cell r="W43">
            <v>3</v>
          </cell>
          <cell r="Z43">
            <v>0.80700000000000016</v>
          </cell>
        </row>
        <row r="44">
          <cell r="B44" t="str">
            <v>Sambalpur CHS</v>
          </cell>
          <cell r="C44">
            <v>34</v>
          </cell>
          <cell r="E44">
            <v>1</v>
          </cell>
          <cell r="F44">
            <v>0</v>
          </cell>
          <cell r="G44">
            <v>500</v>
          </cell>
          <cell r="I44">
            <v>1510</v>
          </cell>
          <cell r="Z44">
            <v>0.7370000000000001</v>
          </cell>
        </row>
        <row r="45">
          <cell r="B45" t="str">
            <v>Brahmapur CHS</v>
          </cell>
          <cell r="C45">
            <v>42</v>
          </cell>
          <cell r="E45">
            <v>1</v>
          </cell>
          <cell r="F45">
            <v>0</v>
          </cell>
          <cell r="G45">
            <v>500</v>
          </cell>
          <cell r="I45">
            <v>1408</v>
          </cell>
          <cell r="Z45">
            <v>0.7370000000000001</v>
          </cell>
        </row>
        <row r="46">
          <cell r="B46" t="str">
            <v>Rourkella CHS</v>
          </cell>
          <cell r="C46">
            <v>54</v>
          </cell>
          <cell r="E46">
            <v>1</v>
          </cell>
          <cell r="F46">
            <v>0</v>
          </cell>
          <cell r="G46">
            <v>500</v>
          </cell>
          <cell r="I46">
            <v>2114</v>
          </cell>
          <cell r="J46">
            <v>1</v>
          </cell>
          <cell r="M46">
            <v>14</v>
          </cell>
          <cell r="V46">
            <v>1</v>
          </cell>
          <cell r="W46">
            <v>2</v>
          </cell>
          <cell r="Z46">
            <v>2.63</v>
          </cell>
        </row>
        <row r="47">
          <cell r="B47" t="str">
            <v>FM MCH, Baleshwar</v>
          </cell>
          <cell r="Z47">
            <v>0</v>
          </cell>
        </row>
        <row r="48">
          <cell r="B48" t="str">
            <v>BB MCH, Balangir</v>
          </cell>
          <cell r="Z48">
            <v>0</v>
          </cell>
        </row>
        <row r="49">
          <cell r="B49" t="str">
            <v>SLN MCH, Koraput</v>
          </cell>
          <cell r="Z49">
            <v>0</v>
          </cell>
        </row>
        <row r="50">
          <cell r="B50" t="str">
            <v>PRM MCH, Mayurbhanj</v>
          </cell>
          <cell r="Z50">
            <v>0</v>
          </cell>
        </row>
        <row r="51">
          <cell r="B51" t="str">
            <v>SJ MCH, Puri</v>
          </cell>
          <cell r="Z51">
            <v>0</v>
          </cell>
        </row>
        <row r="52">
          <cell r="B52" t="str">
            <v>AHRCC, Kataka</v>
          </cell>
          <cell r="Z52">
            <v>0</v>
          </cell>
        </row>
        <row r="53">
          <cell r="B53" t="str">
            <v>MHI, Kataka</v>
          </cell>
          <cell r="Z53">
            <v>0</v>
          </cell>
        </row>
        <row r="54">
          <cell r="B54" t="str">
            <v>DD, MCH, Kendujhar</v>
          </cell>
          <cell r="Z54">
            <v>0</v>
          </cell>
        </row>
        <row r="55">
          <cell r="B55" t="str">
            <v>GMCH, Sundaragada</v>
          </cell>
          <cell r="Z55">
            <v>0</v>
          </cell>
        </row>
        <row r="56">
          <cell r="B56" t="str">
            <v>SCB Dental, Kataka</v>
          </cell>
          <cell r="Z56">
            <v>0</v>
          </cell>
        </row>
        <row r="57">
          <cell r="B57" t="str">
            <v>MCH Kalahandi</v>
          </cell>
          <cell r="Z57">
            <v>0</v>
          </cell>
        </row>
        <row r="58">
          <cell r="B58" t="str">
            <v>MCH Talcher, Anugola</v>
          </cell>
          <cell r="Z58">
            <v>0</v>
          </cell>
        </row>
        <row r="59">
          <cell r="B59" t="str">
            <v>MCH Jajpur</v>
          </cell>
          <cell r="Z59">
            <v>0</v>
          </cell>
        </row>
        <row r="60">
          <cell r="B60" t="str">
            <v>MCH Kandhamal</v>
          </cell>
          <cell r="Z60">
            <v>0</v>
          </cell>
        </row>
        <row r="61">
          <cell r="B61" t="str">
            <v>PGIMER, Capital Hospital, Bhubaneswar</v>
          </cell>
          <cell r="Z61">
            <v>0</v>
          </cell>
        </row>
        <row r="62">
          <cell r="B62" t="str">
            <v>AIIMS, Bhubaneswar</v>
          </cell>
          <cell r="Z62">
            <v>0</v>
          </cell>
        </row>
        <row r="63">
          <cell r="B63" t="str">
            <v>State</v>
          </cell>
          <cell r="J63">
            <v>4</v>
          </cell>
          <cell r="K63">
            <v>1</v>
          </cell>
          <cell r="M63">
            <v>20</v>
          </cell>
          <cell r="N63">
            <v>0</v>
          </cell>
          <cell r="O63">
            <v>2</v>
          </cell>
          <cell r="P63">
            <v>1</v>
          </cell>
          <cell r="T63">
            <v>1</v>
          </cell>
          <cell r="U63">
            <v>1</v>
          </cell>
          <cell r="X63">
            <v>1</v>
          </cell>
          <cell r="Y63">
            <v>1</v>
          </cell>
          <cell r="Z63">
            <v>26.855979999999999</v>
          </cell>
          <cell r="AA63">
            <v>1</v>
          </cell>
        </row>
      </sheetData>
      <sheetData sheetId="4">
        <row r="6">
          <cell r="B6" t="str">
            <v>Anugola</v>
          </cell>
          <cell r="C6">
            <v>1</v>
          </cell>
          <cell r="D6">
            <v>10</v>
          </cell>
          <cell r="E6">
            <v>2</v>
          </cell>
          <cell r="G6">
            <v>330</v>
          </cell>
        </row>
        <row r="7">
          <cell r="B7" t="str">
            <v>Baleshwar</v>
          </cell>
          <cell r="C7">
            <v>1</v>
          </cell>
          <cell r="D7">
            <v>17</v>
          </cell>
          <cell r="E7">
            <v>4</v>
          </cell>
          <cell r="G7">
            <v>550</v>
          </cell>
        </row>
        <row r="8">
          <cell r="B8" t="str">
            <v>Baragada</v>
          </cell>
          <cell r="C8">
            <v>1</v>
          </cell>
          <cell r="D8">
            <v>13</v>
          </cell>
          <cell r="E8">
            <v>2</v>
          </cell>
          <cell r="G8">
            <v>408</v>
          </cell>
        </row>
        <row r="9">
          <cell r="B9" t="str">
            <v>Bhadrak</v>
          </cell>
          <cell r="C9">
            <v>1</v>
          </cell>
          <cell r="D9">
            <v>7</v>
          </cell>
          <cell r="E9">
            <v>3</v>
          </cell>
          <cell r="G9">
            <v>5508</v>
          </cell>
          <cell r="H9">
            <v>2136</v>
          </cell>
          <cell r="I9">
            <v>5508</v>
          </cell>
        </row>
        <row r="10">
          <cell r="B10" t="str">
            <v>Balangir</v>
          </cell>
          <cell r="C10">
            <v>1</v>
          </cell>
          <cell r="D10">
            <v>17</v>
          </cell>
          <cell r="E10">
            <v>2</v>
          </cell>
          <cell r="G10">
            <v>7192</v>
          </cell>
          <cell r="H10">
            <v>2712</v>
          </cell>
          <cell r="I10">
            <v>8932</v>
          </cell>
        </row>
        <row r="11">
          <cell r="B11" t="str">
            <v>Boudh</v>
          </cell>
          <cell r="C11">
            <v>1</v>
          </cell>
          <cell r="D11">
            <v>5</v>
          </cell>
          <cell r="G11">
            <v>2208</v>
          </cell>
          <cell r="H11">
            <v>804</v>
          </cell>
          <cell r="I11">
            <v>2616</v>
          </cell>
        </row>
        <row r="12">
          <cell r="B12" t="str">
            <v>Kataka</v>
          </cell>
          <cell r="C12">
            <v>1</v>
          </cell>
          <cell r="D12">
            <v>21</v>
          </cell>
          <cell r="E12">
            <v>1</v>
          </cell>
          <cell r="G12">
            <v>664</v>
          </cell>
        </row>
        <row r="13">
          <cell r="B13" t="str">
            <v>Debagada</v>
          </cell>
          <cell r="C13">
            <v>1</v>
          </cell>
          <cell r="D13">
            <v>4</v>
          </cell>
          <cell r="G13">
            <v>84</v>
          </cell>
        </row>
        <row r="14">
          <cell r="B14" t="str">
            <v>Dhenkanal</v>
          </cell>
          <cell r="C14">
            <v>1</v>
          </cell>
          <cell r="D14">
            <v>12</v>
          </cell>
          <cell r="E14">
            <v>1</v>
          </cell>
          <cell r="G14">
            <v>4516</v>
          </cell>
          <cell r="H14">
            <v>2004</v>
          </cell>
          <cell r="I14">
            <v>4532</v>
          </cell>
        </row>
        <row r="15">
          <cell r="B15" t="str">
            <v>Gajapati</v>
          </cell>
          <cell r="C15">
            <v>1</v>
          </cell>
          <cell r="D15">
            <v>8</v>
          </cell>
          <cell r="E15">
            <v>1</v>
          </cell>
          <cell r="G15">
            <v>272</v>
          </cell>
        </row>
        <row r="16">
          <cell r="B16" t="str">
            <v>Ganjam</v>
          </cell>
          <cell r="C16">
            <v>1</v>
          </cell>
          <cell r="D16">
            <v>29</v>
          </cell>
          <cell r="G16">
            <v>920</v>
          </cell>
        </row>
        <row r="17">
          <cell r="B17" t="str">
            <v>Jagatsinghpur</v>
          </cell>
          <cell r="C17">
            <v>1</v>
          </cell>
          <cell r="D17">
            <v>11</v>
          </cell>
          <cell r="E17">
            <v>2</v>
          </cell>
          <cell r="G17">
            <v>378</v>
          </cell>
        </row>
        <row r="18">
          <cell r="B18" t="str">
            <v>Jajpur</v>
          </cell>
          <cell r="C18">
            <v>1</v>
          </cell>
          <cell r="D18">
            <v>11</v>
          </cell>
          <cell r="E18">
            <v>2</v>
          </cell>
          <cell r="G18">
            <v>520</v>
          </cell>
        </row>
        <row r="19">
          <cell r="B19" t="str">
            <v>Jharsuguda</v>
          </cell>
          <cell r="C19">
            <v>1</v>
          </cell>
          <cell r="D19">
            <v>6</v>
          </cell>
          <cell r="E19">
            <v>4</v>
          </cell>
          <cell r="G19">
            <v>132</v>
          </cell>
        </row>
        <row r="20">
          <cell r="B20" t="str">
            <v>Kalahandi</v>
          </cell>
          <cell r="C20">
            <v>1</v>
          </cell>
          <cell r="D20">
            <v>18</v>
          </cell>
          <cell r="E20">
            <v>1</v>
          </cell>
          <cell r="G20">
            <v>484</v>
          </cell>
        </row>
        <row r="21">
          <cell r="B21" t="str">
            <v>Kandhamal</v>
          </cell>
          <cell r="C21">
            <v>1</v>
          </cell>
          <cell r="D21">
            <v>15</v>
          </cell>
          <cell r="E21">
            <v>1</v>
          </cell>
          <cell r="G21">
            <v>344</v>
          </cell>
        </row>
        <row r="22">
          <cell r="B22" t="str">
            <v>Kendrapada</v>
          </cell>
          <cell r="C22">
            <v>1</v>
          </cell>
          <cell r="D22">
            <v>9</v>
          </cell>
          <cell r="E22">
            <v>2</v>
          </cell>
          <cell r="G22">
            <v>454</v>
          </cell>
        </row>
        <row r="23">
          <cell r="B23" t="str">
            <v>Kendujhar</v>
          </cell>
          <cell r="C23">
            <v>1</v>
          </cell>
          <cell r="D23">
            <v>18</v>
          </cell>
          <cell r="E23">
            <v>4</v>
          </cell>
          <cell r="G23">
            <v>702</v>
          </cell>
        </row>
        <row r="24">
          <cell r="B24" t="str">
            <v>Khordha</v>
          </cell>
          <cell r="C24">
            <v>1</v>
          </cell>
          <cell r="D24">
            <v>16</v>
          </cell>
          <cell r="E24">
            <v>2</v>
          </cell>
          <cell r="G24">
            <v>404</v>
          </cell>
        </row>
        <row r="25">
          <cell r="B25" t="str">
            <v>Koraput</v>
          </cell>
          <cell r="C25">
            <v>1</v>
          </cell>
          <cell r="D25">
            <v>16</v>
          </cell>
          <cell r="E25">
            <v>4</v>
          </cell>
          <cell r="G25">
            <v>12988</v>
          </cell>
          <cell r="H25">
            <v>3696</v>
          </cell>
          <cell r="I25">
            <v>10416</v>
          </cell>
        </row>
        <row r="26">
          <cell r="B26" t="str">
            <v>Malkanagiri</v>
          </cell>
          <cell r="C26">
            <v>1</v>
          </cell>
          <cell r="D26">
            <v>8</v>
          </cell>
          <cell r="E26">
            <v>1</v>
          </cell>
          <cell r="G26">
            <v>316</v>
          </cell>
        </row>
        <row r="27">
          <cell r="B27" t="str">
            <v>Mayurbhanj</v>
          </cell>
          <cell r="C27">
            <v>1</v>
          </cell>
          <cell r="D27">
            <v>31</v>
          </cell>
          <cell r="E27">
            <v>4</v>
          </cell>
          <cell r="G27">
            <v>13466</v>
          </cell>
          <cell r="H27">
            <v>7068</v>
          </cell>
          <cell r="I27">
            <v>13420</v>
          </cell>
        </row>
        <row r="28">
          <cell r="B28" t="str">
            <v>Nabarangpur</v>
          </cell>
          <cell r="C28">
            <v>1</v>
          </cell>
          <cell r="D28">
            <v>10</v>
          </cell>
          <cell r="E28">
            <v>1</v>
          </cell>
          <cell r="G28">
            <v>578</v>
          </cell>
        </row>
        <row r="29">
          <cell r="B29" t="str">
            <v>Nayagada</v>
          </cell>
          <cell r="C29">
            <v>1</v>
          </cell>
          <cell r="D29">
            <v>12</v>
          </cell>
          <cell r="G29">
            <v>332</v>
          </cell>
        </row>
        <row r="30">
          <cell r="B30" t="str">
            <v>Nuapada</v>
          </cell>
          <cell r="C30">
            <v>1</v>
          </cell>
          <cell r="D30">
            <v>6</v>
          </cell>
          <cell r="G30">
            <v>190</v>
          </cell>
        </row>
        <row r="31">
          <cell r="B31" t="str">
            <v>Puri</v>
          </cell>
          <cell r="C31">
            <v>1</v>
          </cell>
          <cell r="D31">
            <v>15</v>
          </cell>
          <cell r="E31">
            <v>5</v>
          </cell>
          <cell r="G31">
            <v>482</v>
          </cell>
        </row>
        <row r="32">
          <cell r="B32" t="str">
            <v>Rayagada</v>
          </cell>
          <cell r="C32">
            <v>1</v>
          </cell>
          <cell r="D32">
            <v>11</v>
          </cell>
          <cell r="E32">
            <v>3</v>
          </cell>
          <cell r="G32">
            <v>470</v>
          </cell>
        </row>
        <row r="33">
          <cell r="B33" t="str">
            <v>Sambalpur</v>
          </cell>
          <cell r="C33">
            <v>1</v>
          </cell>
          <cell r="D33">
            <v>12</v>
          </cell>
          <cell r="G33">
            <v>334</v>
          </cell>
        </row>
        <row r="34">
          <cell r="B34" t="str">
            <v>Sonpur</v>
          </cell>
          <cell r="C34">
            <v>1</v>
          </cell>
          <cell r="D34">
            <v>6</v>
          </cell>
          <cell r="G34">
            <v>178</v>
          </cell>
        </row>
        <row r="35">
          <cell r="B35" t="str">
            <v>Sundaragada</v>
          </cell>
          <cell r="C35">
            <v>1</v>
          </cell>
          <cell r="D35">
            <v>20</v>
          </cell>
          <cell r="E35">
            <v>3</v>
          </cell>
          <cell r="G35">
            <v>780</v>
          </cell>
        </row>
        <row r="36">
          <cell r="B36" t="str">
            <v>Capital Hospital, BBSR</v>
          </cell>
          <cell r="C36">
            <v>1</v>
          </cell>
        </row>
        <row r="37">
          <cell r="B37" t="str">
            <v>RGH, Rourkella</v>
          </cell>
          <cell r="C37">
            <v>1</v>
          </cell>
        </row>
        <row r="38">
          <cell r="B38" t="str">
            <v>SCB MCH, Kataka</v>
          </cell>
        </row>
        <row r="39">
          <cell r="B39" t="str">
            <v>MKCG, MCH Brahmapur</v>
          </cell>
        </row>
        <row r="40">
          <cell r="B40" t="str">
            <v>VIMSAR, MCH Burla</v>
          </cell>
        </row>
        <row r="41">
          <cell r="B41" t="str">
            <v>SVPPGIP, Kataka</v>
          </cell>
        </row>
        <row r="42">
          <cell r="B42" t="str">
            <v>Bhubaneswar CHS</v>
          </cell>
          <cell r="E42">
            <v>22</v>
          </cell>
        </row>
        <row r="43">
          <cell r="B43" t="str">
            <v>Kataka CHS</v>
          </cell>
          <cell r="E43">
            <v>13</v>
          </cell>
        </row>
        <row r="44">
          <cell r="B44" t="str">
            <v>Sambalpur CHS</v>
          </cell>
          <cell r="E44">
            <v>8</v>
          </cell>
        </row>
        <row r="45">
          <cell r="B45" t="str">
            <v>Brahmapur CHS</v>
          </cell>
          <cell r="E45">
            <v>8</v>
          </cell>
        </row>
        <row r="46">
          <cell r="B46" t="str">
            <v>Rourkella CHS</v>
          </cell>
          <cell r="E46">
            <v>10</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12026208</v>
          </cell>
        </row>
      </sheetData>
      <sheetData sheetId="5">
        <row r="6">
          <cell r="B6" t="str">
            <v>Anugola</v>
          </cell>
          <cell r="C6">
            <v>1174</v>
          </cell>
          <cell r="D6">
            <v>94</v>
          </cell>
          <cell r="E6">
            <v>84</v>
          </cell>
          <cell r="F6">
            <v>880</v>
          </cell>
          <cell r="G6">
            <v>16</v>
          </cell>
          <cell r="H6">
            <v>3917</v>
          </cell>
          <cell r="I6">
            <v>144</v>
          </cell>
          <cell r="J6">
            <v>3867</v>
          </cell>
          <cell r="L6">
            <v>1</v>
          </cell>
          <cell r="N6">
            <v>8</v>
          </cell>
          <cell r="P6">
            <v>268</v>
          </cell>
        </row>
        <row r="7">
          <cell r="B7" t="str">
            <v>Baleshwar</v>
          </cell>
          <cell r="C7">
            <v>2723</v>
          </cell>
          <cell r="D7">
            <v>246</v>
          </cell>
          <cell r="E7">
            <v>178</v>
          </cell>
          <cell r="F7">
            <v>1970</v>
          </cell>
          <cell r="G7">
            <v>107</v>
          </cell>
          <cell r="H7">
            <v>2937</v>
          </cell>
          <cell r="I7">
            <v>199</v>
          </cell>
          <cell r="J7">
            <v>2707</v>
          </cell>
          <cell r="L7">
            <v>1</v>
          </cell>
          <cell r="N7">
            <v>12</v>
          </cell>
          <cell r="P7">
            <v>402</v>
          </cell>
        </row>
        <row r="8">
          <cell r="B8" t="str">
            <v>Baragada</v>
          </cell>
          <cell r="C8">
            <v>250</v>
          </cell>
          <cell r="D8">
            <v>200</v>
          </cell>
          <cell r="E8">
            <v>1403</v>
          </cell>
          <cell r="F8">
            <v>5159</v>
          </cell>
          <cell r="G8">
            <v>21</v>
          </cell>
          <cell r="H8">
            <v>1958</v>
          </cell>
          <cell r="I8">
            <v>59</v>
          </cell>
          <cell r="J8">
            <v>1547</v>
          </cell>
          <cell r="L8">
            <v>1</v>
          </cell>
          <cell r="N8">
            <v>12</v>
          </cell>
          <cell r="P8">
            <v>402</v>
          </cell>
        </row>
        <row r="9">
          <cell r="B9" t="str">
            <v>Bhadrak</v>
          </cell>
          <cell r="C9">
            <v>273</v>
          </cell>
          <cell r="D9">
            <v>173</v>
          </cell>
          <cell r="E9">
            <v>1224</v>
          </cell>
          <cell r="F9">
            <v>2557</v>
          </cell>
          <cell r="G9">
            <v>16</v>
          </cell>
          <cell r="H9">
            <v>2937</v>
          </cell>
          <cell r="I9">
            <v>1056</v>
          </cell>
          <cell r="J9">
            <v>2707</v>
          </cell>
          <cell r="L9">
            <v>1</v>
          </cell>
          <cell r="N9">
            <v>7</v>
          </cell>
          <cell r="P9">
            <v>356</v>
          </cell>
        </row>
        <row r="10">
          <cell r="B10" t="str">
            <v>Balangir</v>
          </cell>
          <cell r="C10">
            <v>1683</v>
          </cell>
          <cell r="D10">
            <v>25</v>
          </cell>
          <cell r="E10">
            <v>113</v>
          </cell>
          <cell r="F10">
            <v>1536</v>
          </cell>
          <cell r="G10">
            <v>32</v>
          </cell>
          <cell r="H10">
            <v>5875</v>
          </cell>
          <cell r="I10">
            <v>219</v>
          </cell>
          <cell r="J10">
            <v>6187</v>
          </cell>
          <cell r="L10">
            <v>1</v>
          </cell>
          <cell r="N10">
            <v>14</v>
          </cell>
          <cell r="P10">
            <v>356</v>
          </cell>
        </row>
        <row r="11">
          <cell r="B11" t="str">
            <v>Boudh</v>
          </cell>
          <cell r="C11">
            <v>784</v>
          </cell>
          <cell r="D11">
            <v>62</v>
          </cell>
          <cell r="E11">
            <v>56</v>
          </cell>
          <cell r="F11">
            <v>278</v>
          </cell>
          <cell r="G11">
            <v>32</v>
          </cell>
          <cell r="H11">
            <v>490</v>
          </cell>
          <cell r="I11">
            <v>280</v>
          </cell>
          <cell r="J11">
            <v>773</v>
          </cell>
          <cell r="L11">
            <v>1</v>
          </cell>
          <cell r="N11">
            <v>3</v>
          </cell>
          <cell r="P11">
            <v>108</v>
          </cell>
        </row>
        <row r="12">
          <cell r="B12" t="str">
            <v>Kataka</v>
          </cell>
          <cell r="C12">
            <v>2642</v>
          </cell>
          <cell r="D12">
            <v>238</v>
          </cell>
          <cell r="E12">
            <v>1675</v>
          </cell>
          <cell r="F12">
            <v>1195</v>
          </cell>
          <cell r="G12">
            <v>43</v>
          </cell>
          <cell r="H12">
            <v>2448</v>
          </cell>
          <cell r="I12">
            <v>312</v>
          </cell>
          <cell r="J12">
            <v>2320</v>
          </cell>
          <cell r="L12">
            <v>1</v>
          </cell>
          <cell r="N12">
            <v>14</v>
          </cell>
          <cell r="P12">
            <v>632</v>
          </cell>
        </row>
        <row r="13">
          <cell r="B13" t="str">
            <v>Debagada</v>
          </cell>
          <cell r="C13">
            <v>470</v>
          </cell>
          <cell r="D13">
            <v>38</v>
          </cell>
          <cell r="E13">
            <v>263</v>
          </cell>
          <cell r="F13">
            <v>343</v>
          </cell>
          <cell r="G13">
            <v>11</v>
          </cell>
          <cell r="H13">
            <v>490</v>
          </cell>
          <cell r="I13">
            <v>63</v>
          </cell>
          <cell r="J13">
            <v>773</v>
          </cell>
          <cell r="L13">
            <v>1</v>
          </cell>
          <cell r="N13">
            <v>3</v>
          </cell>
          <cell r="P13">
            <v>68</v>
          </cell>
        </row>
        <row r="14">
          <cell r="B14" t="str">
            <v>Dhenkanal</v>
          </cell>
          <cell r="C14">
            <v>2106</v>
          </cell>
          <cell r="D14">
            <v>169</v>
          </cell>
          <cell r="E14">
            <v>1187</v>
          </cell>
          <cell r="F14">
            <v>3226</v>
          </cell>
          <cell r="G14">
            <v>5</v>
          </cell>
          <cell r="H14">
            <v>1469</v>
          </cell>
          <cell r="I14">
            <v>125</v>
          </cell>
          <cell r="J14">
            <v>1392</v>
          </cell>
          <cell r="L14">
            <v>1</v>
          </cell>
          <cell r="N14">
            <v>8</v>
          </cell>
          <cell r="P14">
            <v>256</v>
          </cell>
        </row>
        <row r="15">
          <cell r="B15" t="str">
            <v>Gajapati</v>
          </cell>
          <cell r="C15">
            <v>1958</v>
          </cell>
          <cell r="D15">
            <v>20</v>
          </cell>
          <cell r="E15">
            <v>1103</v>
          </cell>
          <cell r="F15">
            <v>1068</v>
          </cell>
          <cell r="G15">
            <v>43</v>
          </cell>
          <cell r="H15">
            <v>979</v>
          </cell>
          <cell r="I15">
            <v>63</v>
          </cell>
          <cell r="J15">
            <v>928</v>
          </cell>
          <cell r="L15">
            <v>1</v>
          </cell>
          <cell r="N15">
            <v>7</v>
          </cell>
          <cell r="P15">
            <v>230</v>
          </cell>
        </row>
        <row r="16">
          <cell r="B16" t="str">
            <v>Ganjam</v>
          </cell>
          <cell r="C16">
            <v>678</v>
          </cell>
          <cell r="D16">
            <v>539</v>
          </cell>
          <cell r="E16">
            <v>3783</v>
          </cell>
          <cell r="F16">
            <v>6337</v>
          </cell>
          <cell r="G16">
            <v>64</v>
          </cell>
          <cell r="H16">
            <v>8127</v>
          </cell>
          <cell r="I16">
            <v>374</v>
          </cell>
          <cell r="J16">
            <v>8507</v>
          </cell>
          <cell r="L16">
            <v>1</v>
          </cell>
          <cell r="N16">
            <v>22</v>
          </cell>
          <cell r="P16">
            <v>736</v>
          </cell>
        </row>
        <row r="17">
          <cell r="B17" t="str">
            <v>Jagatsinghpur</v>
          </cell>
          <cell r="C17">
            <v>1018</v>
          </cell>
          <cell r="D17">
            <v>81</v>
          </cell>
          <cell r="E17">
            <v>574</v>
          </cell>
          <cell r="F17">
            <v>1063</v>
          </cell>
          <cell r="G17">
            <v>43</v>
          </cell>
          <cell r="H17">
            <v>783</v>
          </cell>
          <cell r="I17">
            <v>125</v>
          </cell>
          <cell r="J17">
            <v>773</v>
          </cell>
          <cell r="L17">
            <v>1</v>
          </cell>
          <cell r="N17">
            <v>8</v>
          </cell>
          <cell r="P17">
            <v>296</v>
          </cell>
        </row>
        <row r="18">
          <cell r="B18" t="str">
            <v>Jajpur</v>
          </cell>
          <cell r="C18">
            <v>1174</v>
          </cell>
          <cell r="D18">
            <v>94</v>
          </cell>
          <cell r="E18">
            <v>84</v>
          </cell>
          <cell r="F18">
            <v>3159</v>
          </cell>
          <cell r="G18">
            <v>27</v>
          </cell>
          <cell r="H18">
            <v>3133</v>
          </cell>
          <cell r="I18">
            <v>125</v>
          </cell>
          <cell r="J18">
            <v>3093</v>
          </cell>
          <cell r="L18">
            <v>1</v>
          </cell>
          <cell r="N18">
            <v>10</v>
          </cell>
          <cell r="P18">
            <v>422</v>
          </cell>
        </row>
        <row r="19">
          <cell r="B19" t="str">
            <v>Jharsuguda</v>
          </cell>
          <cell r="C19">
            <v>1088</v>
          </cell>
          <cell r="D19">
            <v>87</v>
          </cell>
          <cell r="E19">
            <v>613</v>
          </cell>
          <cell r="F19">
            <v>618</v>
          </cell>
          <cell r="G19">
            <v>16</v>
          </cell>
          <cell r="H19">
            <v>1469</v>
          </cell>
          <cell r="I19">
            <v>94</v>
          </cell>
          <cell r="J19">
            <v>1547</v>
          </cell>
          <cell r="L19">
            <v>1</v>
          </cell>
          <cell r="N19">
            <v>5</v>
          </cell>
          <cell r="P19">
            <v>126</v>
          </cell>
        </row>
        <row r="20">
          <cell r="B20" t="str">
            <v>Kalahandi</v>
          </cell>
          <cell r="C20">
            <v>3629</v>
          </cell>
          <cell r="D20">
            <v>291</v>
          </cell>
          <cell r="E20">
            <v>2046</v>
          </cell>
          <cell r="F20">
            <v>3841</v>
          </cell>
          <cell r="G20">
            <v>86</v>
          </cell>
          <cell r="H20">
            <v>4700</v>
          </cell>
          <cell r="I20">
            <v>63</v>
          </cell>
          <cell r="J20">
            <v>4253</v>
          </cell>
          <cell r="L20">
            <v>1</v>
          </cell>
          <cell r="N20">
            <v>13</v>
          </cell>
          <cell r="P20">
            <v>398</v>
          </cell>
        </row>
        <row r="21">
          <cell r="B21" t="str">
            <v>Kandhamal</v>
          </cell>
          <cell r="C21">
            <v>725</v>
          </cell>
          <cell r="D21">
            <v>58</v>
          </cell>
          <cell r="E21">
            <v>409</v>
          </cell>
          <cell r="F21">
            <v>946</v>
          </cell>
          <cell r="G21">
            <v>54</v>
          </cell>
          <cell r="H21">
            <v>2742</v>
          </cell>
          <cell r="I21">
            <v>125</v>
          </cell>
          <cell r="J21">
            <v>2707</v>
          </cell>
          <cell r="L21">
            <v>1</v>
          </cell>
          <cell r="N21">
            <v>12</v>
          </cell>
          <cell r="P21">
            <v>344</v>
          </cell>
        </row>
        <row r="22">
          <cell r="B22" t="str">
            <v>Kendrapada</v>
          </cell>
          <cell r="C22">
            <v>1550</v>
          </cell>
          <cell r="D22">
            <v>123</v>
          </cell>
          <cell r="E22">
            <v>103</v>
          </cell>
          <cell r="F22">
            <v>1068</v>
          </cell>
          <cell r="G22">
            <v>32</v>
          </cell>
          <cell r="H22">
            <v>1469</v>
          </cell>
          <cell r="I22">
            <v>156</v>
          </cell>
          <cell r="J22">
            <v>1547</v>
          </cell>
          <cell r="L22">
            <v>1</v>
          </cell>
          <cell r="N22">
            <v>9</v>
          </cell>
          <cell r="P22">
            <v>362</v>
          </cell>
        </row>
        <row r="23">
          <cell r="B23" t="str">
            <v>Kendujhar</v>
          </cell>
          <cell r="C23">
            <v>3064</v>
          </cell>
          <cell r="D23">
            <v>244</v>
          </cell>
          <cell r="E23">
            <v>187</v>
          </cell>
          <cell r="F23">
            <v>4524</v>
          </cell>
          <cell r="G23">
            <v>107</v>
          </cell>
          <cell r="H23">
            <v>6169</v>
          </cell>
          <cell r="I23">
            <v>312</v>
          </cell>
          <cell r="J23">
            <v>5800</v>
          </cell>
          <cell r="L23">
            <v>1</v>
          </cell>
          <cell r="N23">
            <v>13</v>
          </cell>
          <cell r="P23">
            <v>570</v>
          </cell>
        </row>
        <row r="24">
          <cell r="B24" t="str">
            <v>Khordha</v>
          </cell>
          <cell r="C24">
            <v>3116</v>
          </cell>
          <cell r="D24">
            <v>285</v>
          </cell>
          <cell r="E24">
            <v>2005</v>
          </cell>
          <cell r="F24">
            <v>3251</v>
          </cell>
          <cell r="G24">
            <v>54</v>
          </cell>
          <cell r="H24">
            <v>2937</v>
          </cell>
          <cell r="I24">
            <v>219</v>
          </cell>
          <cell r="J24">
            <v>2707</v>
          </cell>
          <cell r="L24">
            <v>1</v>
          </cell>
          <cell r="N24">
            <v>10</v>
          </cell>
          <cell r="P24">
            <v>322</v>
          </cell>
        </row>
        <row r="25">
          <cell r="B25" t="str">
            <v>Koraput</v>
          </cell>
          <cell r="C25">
            <v>3230</v>
          </cell>
          <cell r="D25">
            <v>286</v>
          </cell>
          <cell r="E25">
            <v>2008</v>
          </cell>
          <cell r="F25">
            <v>1836</v>
          </cell>
          <cell r="G25">
            <v>375</v>
          </cell>
          <cell r="H25">
            <v>5679</v>
          </cell>
          <cell r="I25">
            <v>31</v>
          </cell>
          <cell r="J25">
            <v>5027</v>
          </cell>
          <cell r="L25">
            <v>1</v>
          </cell>
          <cell r="N25">
            <v>14</v>
          </cell>
          <cell r="P25">
            <v>396</v>
          </cell>
        </row>
        <row r="26">
          <cell r="B26" t="str">
            <v>Malkanagiri</v>
          </cell>
          <cell r="C26">
            <v>2013</v>
          </cell>
          <cell r="D26">
            <v>25</v>
          </cell>
          <cell r="E26">
            <v>1133</v>
          </cell>
          <cell r="F26">
            <v>1832</v>
          </cell>
          <cell r="G26">
            <v>161</v>
          </cell>
          <cell r="H26">
            <v>3427</v>
          </cell>
          <cell r="I26">
            <v>94</v>
          </cell>
          <cell r="J26">
            <v>3093</v>
          </cell>
          <cell r="L26">
            <v>1</v>
          </cell>
          <cell r="N26">
            <v>7</v>
          </cell>
          <cell r="P26">
            <v>146</v>
          </cell>
        </row>
        <row r="27">
          <cell r="B27" t="str">
            <v>Mayurbhanj</v>
          </cell>
          <cell r="C27">
            <v>2353</v>
          </cell>
          <cell r="D27">
            <v>215</v>
          </cell>
          <cell r="E27">
            <v>163</v>
          </cell>
          <cell r="F27">
            <v>3850</v>
          </cell>
          <cell r="G27">
            <v>96</v>
          </cell>
          <cell r="H27">
            <v>6364</v>
          </cell>
          <cell r="I27">
            <v>129</v>
          </cell>
          <cell r="J27">
            <v>5800</v>
          </cell>
          <cell r="L27">
            <v>1</v>
          </cell>
          <cell r="N27">
            <v>26</v>
          </cell>
          <cell r="P27">
            <v>1006</v>
          </cell>
        </row>
        <row r="28">
          <cell r="B28" t="str">
            <v>Nabarangpur</v>
          </cell>
          <cell r="C28">
            <v>2660</v>
          </cell>
          <cell r="D28">
            <v>21</v>
          </cell>
          <cell r="E28">
            <v>15</v>
          </cell>
          <cell r="F28">
            <v>2348</v>
          </cell>
          <cell r="G28">
            <v>96</v>
          </cell>
          <cell r="H28">
            <v>3721</v>
          </cell>
          <cell r="I28">
            <v>73</v>
          </cell>
          <cell r="J28">
            <v>3866</v>
          </cell>
          <cell r="L28">
            <v>1</v>
          </cell>
          <cell r="N28">
            <v>10</v>
          </cell>
          <cell r="P28">
            <v>356</v>
          </cell>
        </row>
        <row r="29">
          <cell r="B29" t="str">
            <v>Nayagada</v>
          </cell>
          <cell r="C29">
            <v>1240</v>
          </cell>
          <cell r="D29">
            <v>99</v>
          </cell>
          <cell r="E29">
            <v>698</v>
          </cell>
          <cell r="F29">
            <v>1708</v>
          </cell>
          <cell r="G29">
            <v>32</v>
          </cell>
          <cell r="H29">
            <v>1958</v>
          </cell>
          <cell r="I29">
            <v>122</v>
          </cell>
          <cell r="J29">
            <v>1933</v>
          </cell>
          <cell r="L29">
            <v>1</v>
          </cell>
          <cell r="N29">
            <v>8</v>
          </cell>
          <cell r="P29">
            <v>252</v>
          </cell>
        </row>
        <row r="30">
          <cell r="B30" t="str">
            <v>Nuapada</v>
          </cell>
          <cell r="C30">
            <v>171</v>
          </cell>
          <cell r="D30">
            <v>14</v>
          </cell>
          <cell r="E30">
            <v>96</v>
          </cell>
          <cell r="F30">
            <v>1450</v>
          </cell>
          <cell r="G30">
            <v>32</v>
          </cell>
          <cell r="H30">
            <v>3721</v>
          </cell>
          <cell r="I30">
            <v>40</v>
          </cell>
          <cell r="J30">
            <v>3480</v>
          </cell>
          <cell r="L30">
            <v>1</v>
          </cell>
          <cell r="N30">
            <v>5</v>
          </cell>
          <cell r="P30">
            <v>156</v>
          </cell>
        </row>
        <row r="31">
          <cell r="B31" t="str">
            <v>Puri</v>
          </cell>
          <cell r="C31">
            <v>332</v>
          </cell>
          <cell r="D31">
            <v>254</v>
          </cell>
          <cell r="E31">
            <v>1793</v>
          </cell>
          <cell r="F31">
            <v>1952</v>
          </cell>
          <cell r="G31">
            <v>43</v>
          </cell>
          <cell r="H31">
            <v>2937</v>
          </cell>
          <cell r="I31">
            <v>124</v>
          </cell>
          <cell r="J31">
            <v>2706</v>
          </cell>
          <cell r="L31">
            <v>1</v>
          </cell>
          <cell r="N31">
            <v>11</v>
          </cell>
          <cell r="P31">
            <v>392</v>
          </cell>
        </row>
        <row r="32">
          <cell r="B32" t="str">
            <v>Rayagada</v>
          </cell>
          <cell r="C32">
            <v>1983</v>
          </cell>
          <cell r="D32">
            <v>21</v>
          </cell>
          <cell r="E32">
            <v>1118</v>
          </cell>
          <cell r="F32">
            <v>1576</v>
          </cell>
          <cell r="G32">
            <v>321</v>
          </cell>
          <cell r="H32">
            <v>3721</v>
          </cell>
          <cell r="I32">
            <v>30</v>
          </cell>
          <cell r="J32">
            <v>3480</v>
          </cell>
          <cell r="L32">
            <v>1</v>
          </cell>
          <cell r="N32">
            <v>11</v>
          </cell>
          <cell r="P32">
            <v>394</v>
          </cell>
        </row>
        <row r="33">
          <cell r="B33" t="str">
            <v>Sambalpur</v>
          </cell>
          <cell r="C33">
            <v>1812</v>
          </cell>
          <cell r="D33">
            <v>172</v>
          </cell>
          <cell r="E33">
            <v>1208</v>
          </cell>
          <cell r="F33">
            <v>2143</v>
          </cell>
          <cell r="G33">
            <v>32</v>
          </cell>
          <cell r="H33">
            <v>2937</v>
          </cell>
          <cell r="I33">
            <v>42</v>
          </cell>
          <cell r="J33">
            <v>2707</v>
          </cell>
          <cell r="L33">
            <v>1</v>
          </cell>
          <cell r="N33">
            <v>9</v>
          </cell>
          <cell r="P33">
            <v>308</v>
          </cell>
        </row>
        <row r="34">
          <cell r="B34" t="str">
            <v>Sonpur</v>
          </cell>
          <cell r="C34">
            <v>940</v>
          </cell>
          <cell r="D34">
            <v>10</v>
          </cell>
          <cell r="E34">
            <v>525</v>
          </cell>
          <cell r="F34">
            <v>1034</v>
          </cell>
          <cell r="G34">
            <v>16</v>
          </cell>
          <cell r="H34">
            <v>1468</v>
          </cell>
          <cell r="I34">
            <v>30</v>
          </cell>
          <cell r="J34">
            <v>1547</v>
          </cell>
          <cell r="L34">
            <v>1</v>
          </cell>
          <cell r="N34">
            <v>6</v>
          </cell>
          <cell r="P34">
            <v>138</v>
          </cell>
        </row>
        <row r="35">
          <cell r="B35" t="str">
            <v>Sundaragada</v>
          </cell>
          <cell r="C35">
            <v>349</v>
          </cell>
          <cell r="D35">
            <v>216</v>
          </cell>
          <cell r="E35">
            <v>153</v>
          </cell>
          <cell r="F35">
            <v>1252</v>
          </cell>
          <cell r="G35">
            <v>280</v>
          </cell>
          <cell r="H35">
            <v>5678</v>
          </cell>
          <cell r="I35">
            <v>155</v>
          </cell>
          <cell r="J35">
            <v>5026</v>
          </cell>
          <cell r="L35">
            <v>1</v>
          </cell>
          <cell r="N35">
            <v>17</v>
          </cell>
          <cell r="P35">
            <v>672</v>
          </cell>
        </row>
        <row r="36">
          <cell r="B36" t="str">
            <v>Capital Hospital, BBSR</v>
          </cell>
          <cell r="C36">
            <v>44</v>
          </cell>
          <cell r="G36">
            <v>43</v>
          </cell>
        </row>
        <row r="37">
          <cell r="B37" t="str">
            <v>RGH, Rourkella</v>
          </cell>
          <cell r="C37">
            <v>44</v>
          </cell>
          <cell r="G37">
            <v>64</v>
          </cell>
        </row>
        <row r="38">
          <cell r="B38" t="str">
            <v>SCB MCH, Kataka</v>
          </cell>
          <cell r="C38">
            <v>332</v>
          </cell>
        </row>
        <row r="39">
          <cell r="B39" t="str">
            <v>MKCG, MCH Brahmapur</v>
          </cell>
          <cell r="C39">
            <v>332</v>
          </cell>
        </row>
        <row r="40">
          <cell r="B40" t="str">
            <v>VIMSAR, MCH Burla</v>
          </cell>
          <cell r="C40">
            <v>332</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cell r="C47">
            <v>332</v>
          </cell>
        </row>
        <row r="48">
          <cell r="B48" t="str">
            <v>BB MCH, Balangir</v>
          </cell>
          <cell r="C48">
            <v>332</v>
          </cell>
        </row>
        <row r="49">
          <cell r="B49" t="str">
            <v>SLN MCH, Koraput</v>
          </cell>
          <cell r="C49">
            <v>332</v>
          </cell>
        </row>
        <row r="50">
          <cell r="B50" t="str">
            <v>PRM MCH, Mayurbhanj</v>
          </cell>
          <cell r="C50">
            <v>332</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K63">
            <v>80000</v>
          </cell>
          <cell r="M63">
            <v>1</v>
          </cell>
          <cell r="O63">
            <v>1</v>
          </cell>
        </row>
      </sheetData>
      <sheetData sheetId="6">
        <row r="6">
          <cell r="B6" t="str">
            <v>Anugola</v>
          </cell>
          <cell r="D6">
            <v>2</v>
          </cell>
          <cell r="I6">
            <v>105000</v>
          </cell>
        </row>
        <row r="7">
          <cell r="B7" t="str">
            <v>Baleshwar</v>
          </cell>
          <cell r="D7">
            <v>3</v>
          </cell>
          <cell r="F7">
            <v>3635000</v>
          </cell>
          <cell r="I7">
            <v>50000</v>
          </cell>
        </row>
        <row r="8">
          <cell r="B8" t="str">
            <v>Baragada</v>
          </cell>
          <cell r="D8">
            <v>2</v>
          </cell>
          <cell r="I8">
            <v>105000</v>
          </cell>
        </row>
        <row r="9">
          <cell r="B9" t="str">
            <v>Bhadrak</v>
          </cell>
          <cell r="D9">
            <v>1</v>
          </cell>
          <cell r="I9">
            <v>105000</v>
          </cell>
        </row>
        <row r="10">
          <cell r="B10" t="str">
            <v>Balangir</v>
          </cell>
          <cell r="D10">
            <v>3</v>
          </cell>
          <cell r="I10">
            <v>105000</v>
          </cell>
        </row>
        <row r="11">
          <cell r="B11" t="str">
            <v>Boudh</v>
          </cell>
          <cell r="D11">
            <v>1</v>
          </cell>
          <cell r="I11">
            <v>105000</v>
          </cell>
        </row>
        <row r="12">
          <cell r="B12" t="str">
            <v>Kataka</v>
          </cell>
          <cell r="D12">
            <v>1</v>
          </cell>
        </row>
        <row r="13">
          <cell r="B13" t="str">
            <v>Debagada</v>
          </cell>
          <cell r="D13">
            <v>1</v>
          </cell>
          <cell r="I13">
            <v>105000</v>
          </cell>
        </row>
        <row r="14">
          <cell r="B14" t="str">
            <v>Dhenkanal</v>
          </cell>
          <cell r="D14">
            <v>2</v>
          </cell>
          <cell r="I14">
            <v>105000</v>
          </cell>
        </row>
        <row r="15">
          <cell r="B15" t="str">
            <v>Gajapati</v>
          </cell>
          <cell r="D15">
            <v>1</v>
          </cell>
          <cell r="E15">
            <v>1</v>
          </cell>
          <cell r="I15">
            <v>105000</v>
          </cell>
        </row>
        <row r="16">
          <cell r="B16" t="str">
            <v>Ganjam</v>
          </cell>
          <cell r="D16">
            <v>3</v>
          </cell>
          <cell r="H16">
            <v>2</v>
          </cell>
        </row>
        <row r="17">
          <cell r="B17" t="str">
            <v>Jagatsinghpur</v>
          </cell>
          <cell r="D17">
            <v>1</v>
          </cell>
          <cell r="I17">
            <v>105000</v>
          </cell>
        </row>
        <row r="18">
          <cell r="B18" t="str">
            <v>Jajpur</v>
          </cell>
          <cell r="D18">
            <v>2</v>
          </cell>
          <cell r="I18">
            <v>105000</v>
          </cell>
        </row>
        <row r="19">
          <cell r="B19" t="str">
            <v>Jharsuguda</v>
          </cell>
          <cell r="D19">
            <v>1</v>
          </cell>
          <cell r="I19">
            <v>105000</v>
          </cell>
        </row>
        <row r="20">
          <cell r="B20" t="str">
            <v>Kalahandi</v>
          </cell>
          <cell r="D20">
            <v>3</v>
          </cell>
          <cell r="I20">
            <v>105000</v>
          </cell>
        </row>
        <row r="21">
          <cell r="B21" t="str">
            <v>Kandhamal</v>
          </cell>
          <cell r="D21">
            <v>2</v>
          </cell>
          <cell r="E21">
            <v>1</v>
          </cell>
          <cell r="I21">
            <v>105000</v>
          </cell>
        </row>
        <row r="22">
          <cell r="B22" t="str">
            <v>Kendrapada</v>
          </cell>
          <cell r="D22">
            <v>2</v>
          </cell>
          <cell r="I22">
            <v>105000</v>
          </cell>
        </row>
        <row r="23">
          <cell r="B23" t="str">
            <v>Kendujhar</v>
          </cell>
          <cell r="D23">
            <v>4</v>
          </cell>
          <cell r="I23">
            <v>105000</v>
          </cell>
        </row>
        <row r="24">
          <cell r="B24" t="str">
            <v>Khordha</v>
          </cell>
          <cell r="D24">
            <v>1</v>
          </cell>
          <cell r="H24">
            <v>1</v>
          </cell>
        </row>
        <row r="25">
          <cell r="B25" t="str">
            <v>Koraput</v>
          </cell>
          <cell r="D25">
            <v>1</v>
          </cell>
          <cell r="E25">
            <v>1</v>
          </cell>
          <cell r="I25">
            <v>105000</v>
          </cell>
        </row>
        <row r="26">
          <cell r="B26" t="str">
            <v>Malkanagiri</v>
          </cell>
          <cell r="D26">
            <v>3</v>
          </cell>
          <cell r="I26">
            <v>105000</v>
          </cell>
        </row>
        <row r="27">
          <cell r="B27" t="str">
            <v>Mayurbhanj</v>
          </cell>
          <cell r="D27">
            <v>4</v>
          </cell>
          <cell r="H27">
            <v>2</v>
          </cell>
        </row>
        <row r="28">
          <cell r="B28" t="str">
            <v>Nabarangpur</v>
          </cell>
          <cell r="D28">
            <v>1</v>
          </cell>
          <cell r="E28">
            <v>1</v>
          </cell>
          <cell r="H28">
            <v>1</v>
          </cell>
          <cell r="I28">
            <v>105000</v>
          </cell>
        </row>
        <row r="29">
          <cell r="B29" t="str">
            <v>Nayagada</v>
          </cell>
          <cell r="D29">
            <v>2</v>
          </cell>
          <cell r="I29">
            <v>105000</v>
          </cell>
        </row>
        <row r="30">
          <cell r="B30" t="str">
            <v>Nuapada</v>
          </cell>
          <cell r="D30">
            <v>2</v>
          </cell>
          <cell r="I30">
            <v>105000</v>
          </cell>
        </row>
        <row r="31">
          <cell r="B31" t="str">
            <v>Puri</v>
          </cell>
          <cell r="D31">
            <v>2</v>
          </cell>
          <cell r="I31">
            <v>105000</v>
          </cell>
        </row>
        <row r="32">
          <cell r="B32" t="str">
            <v>Rayagada</v>
          </cell>
          <cell r="D32">
            <v>2</v>
          </cell>
          <cell r="E32">
            <v>1</v>
          </cell>
          <cell r="I32">
            <v>105000</v>
          </cell>
        </row>
        <row r="33">
          <cell r="B33" t="str">
            <v>Sambalpur</v>
          </cell>
          <cell r="D33">
            <v>1</v>
          </cell>
          <cell r="I33">
            <v>105000</v>
          </cell>
        </row>
        <row r="34">
          <cell r="B34" t="str">
            <v>Sonpur</v>
          </cell>
          <cell r="D34">
            <v>1</v>
          </cell>
          <cell r="E34">
            <v>1</v>
          </cell>
          <cell r="I34">
            <v>105000</v>
          </cell>
        </row>
        <row r="35">
          <cell r="B35" t="str">
            <v>Sundaragada</v>
          </cell>
          <cell r="D35">
            <v>2</v>
          </cell>
          <cell r="I35">
            <v>105000</v>
          </cell>
        </row>
        <row r="36">
          <cell r="B36" t="str">
            <v>Capital Hospital, BBSR</v>
          </cell>
          <cell r="D36">
            <v>1</v>
          </cell>
          <cell r="G36">
            <v>1</v>
          </cell>
        </row>
        <row r="37">
          <cell r="B37" t="str">
            <v>RGH, Rourkella</v>
          </cell>
          <cell r="D37">
            <v>1</v>
          </cell>
          <cell r="I37">
            <v>105000</v>
          </cell>
        </row>
        <row r="38">
          <cell r="B38" t="str">
            <v>SCB MCH, Kataka</v>
          </cell>
          <cell r="G38">
            <v>1</v>
          </cell>
        </row>
        <row r="39">
          <cell r="B39" t="str">
            <v>MKCG, MCH Brahmapur</v>
          </cell>
          <cell r="F39">
            <v>3635000</v>
          </cell>
          <cell r="I39">
            <v>50000</v>
          </cell>
        </row>
        <row r="40">
          <cell r="B40" t="str">
            <v>VIMSAR, MCH Burla</v>
          </cell>
          <cell r="D40">
            <v>1</v>
          </cell>
          <cell r="F40">
            <v>3635000</v>
          </cell>
          <cell r="I40">
            <v>50000</v>
          </cell>
        </row>
        <row r="41">
          <cell r="B41" t="str">
            <v>SVPPGIP, Kataka</v>
          </cell>
          <cell r="D41">
            <v>1</v>
          </cell>
          <cell r="F41">
            <v>3635000</v>
          </cell>
          <cell r="I41">
            <v>50000</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1</v>
          </cell>
          <cell r="F49">
            <v>5037000</v>
          </cell>
        </row>
        <row r="50">
          <cell r="B50" t="str">
            <v>PRM MCH, Mayurbhanj</v>
          </cell>
          <cell r="F50">
            <v>3635000</v>
          </cell>
          <cell r="I50">
            <v>50000</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103419</v>
          </cell>
        </row>
      </sheetData>
      <sheetData sheetId="7">
        <row r="6">
          <cell r="B6" t="str">
            <v>Anugola</v>
          </cell>
        </row>
        <row r="7">
          <cell r="B7" t="str">
            <v>Baleshwar</v>
          </cell>
        </row>
        <row r="8">
          <cell r="B8" t="str">
            <v>Baragada</v>
          </cell>
        </row>
        <row r="9">
          <cell r="B9" t="str">
            <v>Bhadrak</v>
          </cell>
        </row>
        <row r="10">
          <cell r="B10" t="str">
            <v>Balangir</v>
          </cell>
          <cell r="E10">
            <v>1</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cell r="E20">
            <v>1</v>
          </cell>
        </row>
        <row r="21">
          <cell r="B21" t="str">
            <v>Kandhamal</v>
          </cell>
        </row>
        <row r="22">
          <cell r="B22" t="str">
            <v>Kendrapada</v>
          </cell>
        </row>
        <row r="23">
          <cell r="B23" t="str">
            <v>Kendujhar</v>
          </cell>
          <cell r="E23">
            <v>1</v>
          </cell>
        </row>
        <row r="24">
          <cell r="B24" t="str">
            <v>Khordha</v>
          </cell>
        </row>
        <row r="25">
          <cell r="B25" t="str">
            <v>Koraput</v>
          </cell>
          <cell r="E25">
            <v>1</v>
          </cell>
        </row>
        <row r="26">
          <cell r="B26" t="str">
            <v>Malkanagiri</v>
          </cell>
        </row>
        <row r="27">
          <cell r="B27" t="str">
            <v>Mayurbhanj</v>
          </cell>
          <cell r="E27">
            <v>1</v>
          </cell>
        </row>
        <row r="28">
          <cell r="B28" t="str">
            <v>Nabarangpur</v>
          </cell>
        </row>
        <row r="29">
          <cell r="B29" t="str">
            <v>Nayagada</v>
          </cell>
        </row>
        <row r="30">
          <cell r="B30" t="str">
            <v>Nuapada</v>
          </cell>
        </row>
        <row r="31">
          <cell r="B31" t="str">
            <v>Puri</v>
          </cell>
          <cell r="E31">
            <v>1</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cell r="D63">
            <v>1</v>
          </cell>
        </row>
      </sheetData>
      <sheetData sheetId="8">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cell r="C36">
            <v>1</v>
          </cell>
        </row>
        <row r="37">
          <cell r="B37" t="str">
            <v>RGH, Rourkella</v>
          </cell>
          <cell r="C37">
            <v>1</v>
          </cell>
        </row>
        <row r="38">
          <cell r="B38" t="str">
            <v>SCB MCH, Kataka</v>
          </cell>
          <cell r="D38">
            <v>1</v>
          </cell>
        </row>
        <row r="39">
          <cell r="B39" t="str">
            <v>MKCG, MCH Brahmapur</v>
          </cell>
          <cell r="D39">
            <v>1</v>
          </cell>
        </row>
        <row r="40">
          <cell r="B40" t="str">
            <v>VIMSAR, MCH Burla</v>
          </cell>
          <cell r="D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E63">
            <v>1</v>
          </cell>
        </row>
      </sheetData>
      <sheetData sheetId="9">
        <row r="6">
          <cell r="B6" t="str">
            <v>Anugola</v>
          </cell>
          <cell r="E6">
            <v>10</v>
          </cell>
          <cell r="G6">
            <v>1</v>
          </cell>
          <cell r="H6">
            <v>1</v>
          </cell>
          <cell r="I6">
            <v>1</v>
          </cell>
          <cell r="L6">
            <v>8</v>
          </cell>
          <cell r="M6">
            <v>72</v>
          </cell>
          <cell r="N6">
            <v>12</v>
          </cell>
          <cell r="O6">
            <v>6</v>
          </cell>
          <cell r="Q6">
            <v>1</v>
          </cell>
          <cell r="T6">
            <v>8</v>
          </cell>
          <cell r="U6">
            <v>30</v>
          </cell>
          <cell r="AA6">
            <v>2</v>
          </cell>
          <cell r="AC6">
            <v>2</v>
          </cell>
          <cell r="AD6">
            <v>942</v>
          </cell>
          <cell r="AE6">
            <v>11</v>
          </cell>
          <cell r="AF6">
            <v>5</v>
          </cell>
          <cell r="AG6">
            <v>148</v>
          </cell>
          <cell r="AI6">
            <v>3</v>
          </cell>
          <cell r="AJ6">
            <v>1</v>
          </cell>
          <cell r="AK6">
            <v>1484</v>
          </cell>
          <cell r="AL6">
            <v>1484</v>
          </cell>
          <cell r="AM6">
            <v>3</v>
          </cell>
          <cell r="AN6">
            <v>0</v>
          </cell>
          <cell r="AO6">
            <v>2</v>
          </cell>
          <cell r="AQ6">
            <v>15</v>
          </cell>
        </row>
        <row r="7">
          <cell r="B7" t="str">
            <v>Baleshwar</v>
          </cell>
          <cell r="E7">
            <v>2</v>
          </cell>
          <cell r="G7">
            <v>1</v>
          </cell>
          <cell r="H7">
            <v>1</v>
          </cell>
          <cell r="I7">
            <v>1</v>
          </cell>
          <cell r="L7">
            <v>12</v>
          </cell>
          <cell r="M7">
            <v>0</v>
          </cell>
          <cell r="N7">
            <v>12</v>
          </cell>
          <cell r="Q7">
            <v>1</v>
          </cell>
          <cell r="T7">
            <v>12</v>
          </cell>
          <cell r="U7">
            <v>30</v>
          </cell>
          <cell r="AA7">
            <v>6</v>
          </cell>
          <cell r="AC7">
            <v>1</v>
          </cell>
          <cell r="AD7">
            <v>11781</v>
          </cell>
          <cell r="AE7">
            <v>18</v>
          </cell>
          <cell r="AF7">
            <v>5</v>
          </cell>
          <cell r="AG7">
            <v>98</v>
          </cell>
          <cell r="AI7">
            <v>1</v>
          </cell>
          <cell r="AJ7">
            <v>1</v>
          </cell>
          <cell r="AK7">
            <v>981</v>
          </cell>
          <cell r="AL7">
            <v>981</v>
          </cell>
          <cell r="AM7">
            <v>1</v>
          </cell>
          <cell r="AN7">
            <v>6</v>
          </cell>
          <cell r="AO7">
            <v>0</v>
          </cell>
          <cell r="AQ7">
            <v>12</v>
          </cell>
        </row>
        <row r="8">
          <cell r="B8" t="str">
            <v>Baragada</v>
          </cell>
          <cell r="E8">
            <v>4</v>
          </cell>
          <cell r="F8">
            <v>8</v>
          </cell>
          <cell r="G8">
            <v>1</v>
          </cell>
          <cell r="L8">
            <v>12</v>
          </cell>
          <cell r="M8">
            <v>0</v>
          </cell>
          <cell r="Q8">
            <v>1</v>
          </cell>
          <cell r="T8">
            <v>12</v>
          </cell>
          <cell r="U8">
            <v>10</v>
          </cell>
          <cell r="AA8">
            <v>2</v>
          </cell>
          <cell r="AC8">
            <v>1</v>
          </cell>
          <cell r="AD8">
            <v>1178</v>
          </cell>
          <cell r="AE8">
            <v>18</v>
          </cell>
          <cell r="AF8">
            <v>500</v>
          </cell>
          <cell r="AG8">
            <v>417</v>
          </cell>
          <cell r="AI8">
            <v>17</v>
          </cell>
          <cell r="AJ8">
            <v>1</v>
          </cell>
          <cell r="AK8">
            <v>4167</v>
          </cell>
          <cell r="AL8">
            <v>4167</v>
          </cell>
          <cell r="AM8">
            <v>8</v>
          </cell>
          <cell r="AN8">
            <v>0</v>
          </cell>
          <cell r="AO8">
            <v>1</v>
          </cell>
          <cell r="AQ8">
            <v>60</v>
          </cell>
        </row>
        <row r="9">
          <cell r="B9" t="str">
            <v>Bhadrak</v>
          </cell>
          <cell r="E9">
            <v>0</v>
          </cell>
          <cell r="G9">
            <v>1</v>
          </cell>
          <cell r="L9">
            <v>7</v>
          </cell>
          <cell r="M9">
            <v>0</v>
          </cell>
          <cell r="Q9">
            <v>1</v>
          </cell>
          <cell r="T9">
            <v>7</v>
          </cell>
          <cell r="U9">
            <v>20</v>
          </cell>
          <cell r="AA9">
            <v>2</v>
          </cell>
          <cell r="AC9">
            <v>1</v>
          </cell>
          <cell r="AD9">
            <v>2596</v>
          </cell>
          <cell r="AE9">
            <v>13</v>
          </cell>
          <cell r="AF9">
            <v>100</v>
          </cell>
          <cell r="AG9">
            <v>0</v>
          </cell>
          <cell r="AI9">
            <v>0</v>
          </cell>
          <cell r="AK9">
            <v>0</v>
          </cell>
          <cell r="AL9">
            <v>0</v>
          </cell>
          <cell r="AM9">
            <v>0</v>
          </cell>
          <cell r="AN9">
            <v>4</v>
          </cell>
          <cell r="AO9">
            <v>0</v>
          </cell>
          <cell r="AQ9">
            <v>4</v>
          </cell>
        </row>
        <row r="10">
          <cell r="B10" t="str">
            <v>Balangir</v>
          </cell>
          <cell r="E10">
            <v>12</v>
          </cell>
          <cell r="G10">
            <v>1</v>
          </cell>
          <cell r="L10">
            <v>14</v>
          </cell>
          <cell r="M10">
            <v>84</v>
          </cell>
          <cell r="O10">
            <v>7</v>
          </cell>
          <cell r="Q10">
            <v>1</v>
          </cell>
          <cell r="T10">
            <v>14</v>
          </cell>
          <cell r="U10">
            <v>20</v>
          </cell>
          <cell r="AA10">
            <v>4</v>
          </cell>
          <cell r="AC10">
            <v>1</v>
          </cell>
          <cell r="AD10">
            <v>729</v>
          </cell>
          <cell r="AE10">
            <v>20</v>
          </cell>
          <cell r="AF10">
            <v>400</v>
          </cell>
          <cell r="AG10">
            <v>357</v>
          </cell>
          <cell r="AI10">
            <v>8</v>
          </cell>
          <cell r="AJ10">
            <v>1</v>
          </cell>
          <cell r="AK10">
            <v>3567</v>
          </cell>
          <cell r="AL10">
            <v>3567</v>
          </cell>
          <cell r="AM10">
            <v>8</v>
          </cell>
          <cell r="AN10">
            <v>0</v>
          </cell>
          <cell r="AO10">
            <v>1</v>
          </cell>
          <cell r="AQ10">
            <v>41</v>
          </cell>
        </row>
        <row r="11">
          <cell r="B11" t="str">
            <v>Boudh</v>
          </cell>
          <cell r="E11">
            <v>26</v>
          </cell>
          <cell r="F11">
            <v>8</v>
          </cell>
          <cell r="G11">
            <v>1</v>
          </cell>
          <cell r="L11">
            <v>3</v>
          </cell>
          <cell r="M11">
            <v>36</v>
          </cell>
          <cell r="O11">
            <v>3</v>
          </cell>
          <cell r="Q11">
            <v>1</v>
          </cell>
          <cell r="T11">
            <v>3</v>
          </cell>
          <cell r="U11">
            <v>10</v>
          </cell>
          <cell r="AA11">
            <v>2</v>
          </cell>
          <cell r="AC11">
            <v>1</v>
          </cell>
          <cell r="AD11">
            <v>128</v>
          </cell>
          <cell r="AE11">
            <v>4</v>
          </cell>
          <cell r="AF11">
            <v>126</v>
          </cell>
          <cell r="AG11">
            <v>78</v>
          </cell>
          <cell r="AI11">
            <v>0</v>
          </cell>
          <cell r="AJ11">
            <v>1</v>
          </cell>
          <cell r="AK11">
            <v>784</v>
          </cell>
          <cell r="AL11">
            <v>784</v>
          </cell>
          <cell r="AM11">
            <v>0</v>
          </cell>
          <cell r="AN11">
            <v>0</v>
          </cell>
          <cell r="AO11">
            <v>0</v>
          </cell>
          <cell r="AP11">
            <v>1</v>
          </cell>
          <cell r="AQ11">
            <v>8</v>
          </cell>
          <cell r="AR11">
            <v>4</v>
          </cell>
        </row>
        <row r="12">
          <cell r="B12" t="str">
            <v>Kataka</v>
          </cell>
          <cell r="E12">
            <v>0</v>
          </cell>
          <cell r="G12">
            <v>3</v>
          </cell>
          <cell r="H12">
            <v>1</v>
          </cell>
          <cell r="I12">
            <v>1</v>
          </cell>
          <cell r="L12">
            <v>14</v>
          </cell>
          <cell r="M12">
            <v>0</v>
          </cell>
          <cell r="N12">
            <v>12</v>
          </cell>
          <cell r="P12">
            <v>1</v>
          </cell>
          <cell r="Q12">
            <v>1</v>
          </cell>
          <cell r="T12">
            <v>14</v>
          </cell>
          <cell r="U12">
            <v>70</v>
          </cell>
          <cell r="AA12">
            <v>8</v>
          </cell>
          <cell r="AC12">
            <v>2</v>
          </cell>
          <cell r="AD12">
            <v>5031</v>
          </cell>
          <cell r="AE12">
            <v>29</v>
          </cell>
          <cell r="AF12">
            <v>5</v>
          </cell>
          <cell r="AG12">
            <v>162</v>
          </cell>
          <cell r="AI12">
            <v>3</v>
          </cell>
          <cell r="AJ12">
            <v>1</v>
          </cell>
          <cell r="AK12">
            <v>1617</v>
          </cell>
          <cell r="AL12">
            <v>1617</v>
          </cell>
          <cell r="AM12">
            <v>3</v>
          </cell>
          <cell r="AN12">
            <v>3</v>
          </cell>
          <cell r="AO12">
            <v>0</v>
          </cell>
          <cell r="AQ12">
            <v>18</v>
          </cell>
        </row>
        <row r="13">
          <cell r="B13" t="str">
            <v>Debagada</v>
          </cell>
          <cell r="E13">
            <v>0</v>
          </cell>
          <cell r="G13">
            <v>1</v>
          </cell>
          <cell r="L13">
            <v>3</v>
          </cell>
          <cell r="M13">
            <v>36</v>
          </cell>
          <cell r="O13">
            <v>3</v>
          </cell>
          <cell r="Q13">
            <v>1</v>
          </cell>
          <cell r="T13">
            <v>3</v>
          </cell>
          <cell r="U13">
            <v>10</v>
          </cell>
          <cell r="AA13">
            <v>2</v>
          </cell>
          <cell r="AC13">
            <v>1</v>
          </cell>
          <cell r="AD13">
            <v>87</v>
          </cell>
          <cell r="AE13">
            <v>4</v>
          </cell>
          <cell r="AF13">
            <v>47</v>
          </cell>
          <cell r="AG13">
            <v>52</v>
          </cell>
          <cell r="AI13">
            <v>0</v>
          </cell>
          <cell r="AJ13">
            <v>1</v>
          </cell>
          <cell r="AK13">
            <v>522</v>
          </cell>
          <cell r="AL13">
            <v>522</v>
          </cell>
          <cell r="AM13">
            <v>0</v>
          </cell>
          <cell r="AN13">
            <v>0</v>
          </cell>
          <cell r="AO13">
            <v>0</v>
          </cell>
          <cell r="AP13">
            <v>1</v>
          </cell>
          <cell r="AQ13">
            <v>8</v>
          </cell>
          <cell r="AR13">
            <v>4</v>
          </cell>
        </row>
        <row r="14">
          <cell r="B14" t="str">
            <v>Dhenkanal</v>
          </cell>
          <cell r="E14">
            <v>3</v>
          </cell>
          <cell r="G14">
            <v>1</v>
          </cell>
          <cell r="L14">
            <v>8</v>
          </cell>
          <cell r="M14">
            <v>0</v>
          </cell>
          <cell r="Q14">
            <v>1</v>
          </cell>
          <cell r="T14">
            <v>8</v>
          </cell>
          <cell r="U14">
            <v>20</v>
          </cell>
          <cell r="AA14">
            <v>2</v>
          </cell>
          <cell r="AC14">
            <v>1</v>
          </cell>
          <cell r="AD14">
            <v>3807</v>
          </cell>
          <cell r="AE14">
            <v>12</v>
          </cell>
          <cell r="AF14">
            <v>70</v>
          </cell>
          <cell r="AG14">
            <v>308</v>
          </cell>
          <cell r="AI14">
            <v>5</v>
          </cell>
          <cell r="AJ14">
            <v>1</v>
          </cell>
          <cell r="AK14">
            <v>3082</v>
          </cell>
          <cell r="AL14">
            <v>3082</v>
          </cell>
          <cell r="AM14">
            <v>5</v>
          </cell>
          <cell r="AN14">
            <v>0</v>
          </cell>
          <cell r="AO14">
            <v>3</v>
          </cell>
          <cell r="AQ14">
            <v>28</v>
          </cell>
        </row>
        <row r="15">
          <cell r="B15" t="str">
            <v>Gajapati</v>
          </cell>
          <cell r="C15">
            <v>40</v>
          </cell>
          <cell r="E15">
            <v>22</v>
          </cell>
          <cell r="F15">
            <v>6</v>
          </cell>
          <cell r="G15">
            <v>1</v>
          </cell>
          <cell r="L15">
            <v>7</v>
          </cell>
          <cell r="M15">
            <v>60</v>
          </cell>
          <cell r="O15">
            <v>5</v>
          </cell>
          <cell r="Q15">
            <v>1</v>
          </cell>
          <cell r="T15">
            <v>7</v>
          </cell>
          <cell r="U15">
            <v>20</v>
          </cell>
          <cell r="AA15">
            <v>2</v>
          </cell>
          <cell r="AC15">
            <v>1</v>
          </cell>
          <cell r="AD15">
            <v>86</v>
          </cell>
          <cell r="AE15">
            <v>9</v>
          </cell>
          <cell r="AF15">
            <v>13</v>
          </cell>
          <cell r="AG15">
            <v>70</v>
          </cell>
          <cell r="AI15">
            <v>0</v>
          </cell>
          <cell r="AJ15">
            <v>1</v>
          </cell>
          <cell r="AK15">
            <v>695</v>
          </cell>
          <cell r="AL15">
            <v>695</v>
          </cell>
          <cell r="AM15">
            <v>0</v>
          </cell>
          <cell r="AN15">
            <v>0</v>
          </cell>
          <cell r="AO15">
            <v>0</v>
          </cell>
          <cell r="AP15">
            <v>1</v>
          </cell>
          <cell r="AQ15">
            <v>16</v>
          </cell>
          <cell r="AR15">
            <v>9</v>
          </cell>
        </row>
        <row r="16">
          <cell r="B16" t="str">
            <v>Ganjam</v>
          </cell>
          <cell r="E16">
            <v>32</v>
          </cell>
          <cell r="F16">
            <v>14</v>
          </cell>
          <cell r="G16">
            <v>5</v>
          </cell>
          <cell r="H16">
            <v>1</v>
          </cell>
          <cell r="I16">
            <v>1</v>
          </cell>
          <cell r="L16">
            <v>22</v>
          </cell>
          <cell r="M16">
            <v>120</v>
          </cell>
          <cell r="N16">
            <v>12</v>
          </cell>
          <cell r="O16">
            <v>10</v>
          </cell>
          <cell r="Q16">
            <v>1</v>
          </cell>
          <cell r="T16">
            <v>22</v>
          </cell>
          <cell r="U16">
            <v>40</v>
          </cell>
          <cell r="AA16">
            <v>8</v>
          </cell>
          <cell r="AC16">
            <v>2</v>
          </cell>
          <cell r="AD16">
            <v>13573</v>
          </cell>
          <cell r="AE16">
            <v>47</v>
          </cell>
          <cell r="AF16">
            <v>261</v>
          </cell>
          <cell r="AG16">
            <v>450</v>
          </cell>
          <cell r="AI16">
            <v>19</v>
          </cell>
          <cell r="AJ16">
            <v>1</v>
          </cell>
          <cell r="AK16">
            <v>4500</v>
          </cell>
          <cell r="AL16">
            <v>4500</v>
          </cell>
          <cell r="AM16">
            <v>19</v>
          </cell>
          <cell r="AN16">
            <v>0</v>
          </cell>
          <cell r="AO16">
            <v>4</v>
          </cell>
          <cell r="AQ16">
            <v>82</v>
          </cell>
        </row>
        <row r="17">
          <cell r="B17" t="str">
            <v>Jagatsinghpur</v>
          </cell>
          <cell r="E17">
            <v>0</v>
          </cell>
          <cell r="G17">
            <v>1</v>
          </cell>
          <cell r="L17">
            <v>8</v>
          </cell>
          <cell r="M17">
            <v>0</v>
          </cell>
          <cell r="Q17">
            <v>1</v>
          </cell>
          <cell r="T17">
            <v>8</v>
          </cell>
          <cell r="U17">
            <v>20</v>
          </cell>
          <cell r="AA17">
            <v>2</v>
          </cell>
          <cell r="AC17">
            <v>1</v>
          </cell>
          <cell r="AD17">
            <v>2329</v>
          </cell>
          <cell r="AE17">
            <v>10</v>
          </cell>
          <cell r="AF17">
            <v>143</v>
          </cell>
          <cell r="AG17">
            <v>87</v>
          </cell>
          <cell r="AI17">
            <v>0</v>
          </cell>
          <cell r="AJ17">
            <v>1</v>
          </cell>
          <cell r="AK17">
            <v>866</v>
          </cell>
          <cell r="AL17">
            <v>866</v>
          </cell>
          <cell r="AM17">
            <v>0</v>
          </cell>
          <cell r="AN17">
            <v>0</v>
          </cell>
          <cell r="AO17">
            <v>0</v>
          </cell>
          <cell r="AP17">
            <v>1</v>
          </cell>
          <cell r="AQ17">
            <v>18</v>
          </cell>
          <cell r="AR17">
            <v>10</v>
          </cell>
        </row>
        <row r="18">
          <cell r="B18" t="str">
            <v>Jajpur</v>
          </cell>
          <cell r="E18">
            <v>4</v>
          </cell>
          <cell r="F18">
            <v>2</v>
          </cell>
          <cell r="G18">
            <v>1</v>
          </cell>
          <cell r="L18">
            <v>10</v>
          </cell>
          <cell r="M18">
            <v>0</v>
          </cell>
          <cell r="Q18">
            <v>1</v>
          </cell>
          <cell r="T18">
            <v>10</v>
          </cell>
          <cell r="U18">
            <v>30</v>
          </cell>
          <cell r="AA18">
            <v>2</v>
          </cell>
          <cell r="AC18">
            <v>1</v>
          </cell>
          <cell r="AD18">
            <v>2353</v>
          </cell>
          <cell r="AE18">
            <v>12</v>
          </cell>
          <cell r="AF18">
            <v>16</v>
          </cell>
          <cell r="AG18">
            <v>363</v>
          </cell>
          <cell r="AI18">
            <v>6</v>
          </cell>
          <cell r="AJ18">
            <v>1</v>
          </cell>
          <cell r="AK18">
            <v>3633</v>
          </cell>
          <cell r="AL18">
            <v>3633</v>
          </cell>
          <cell r="AM18">
            <v>6</v>
          </cell>
          <cell r="AN18">
            <v>0</v>
          </cell>
          <cell r="AO18">
            <v>3</v>
          </cell>
          <cell r="AQ18">
            <v>31</v>
          </cell>
        </row>
        <row r="19">
          <cell r="B19" t="str">
            <v>Jharsuguda</v>
          </cell>
          <cell r="E19">
            <v>0</v>
          </cell>
          <cell r="G19">
            <v>1</v>
          </cell>
          <cell r="L19">
            <v>5</v>
          </cell>
          <cell r="M19">
            <v>0</v>
          </cell>
          <cell r="Q19">
            <v>1</v>
          </cell>
          <cell r="T19">
            <v>5</v>
          </cell>
          <cell r="U19">
            <v>20</v>
          </cell>
          <cell r="AA19">
            <v>2</v>
          </cell>
          <cell r="AC19">
            <v>1</v>
          </cell>
          <cell r="AD19">
            <v>503</v>
          </cell>
          <cell r="AE19">
            <v>9</v>
          </cell>
          <cell r="AF19">
            <v>350</v>
          </cell>
          <cell r="AG19">
            <v>89</v>
          </cell>
          <cell r="AI19">
            <v>5</v>
          </cell>
          <cell r="AJ19">
            <v>1</v>
          </cell>
          <cell r="AK19">
            <v>888</v>
          </cell>
          <cell r="AL19">
            <v>888</v>
          </cell>
          <cell r="AM19">
            <v>5</v>
          </cell>
          <cell r="AN19">
            <v>0</v>
          </cell>
          <cell r="AO19">
            <v>1</v>
          </cell>
          <cell r="AQ19">
            <v>22</v>
          </cell>
        </row>
        <row r="20">
          <cell r="B20" t="str">
            <v>Kalahandi</v>
          </cell>
          <cell r="C20">
            <v>16</v>
          </cell>
          <cell r="E20">
            <v>46</v>
          </cell>
          <cell r="G20">
            <v>1</v>
          </cell>
          <cell r="H20">
            <v>1</v>
          </cell>
          <cell r="I20">
            <v>1</v>
          </cell>
          <cell r="L20">
            <v>13</v>
          </cell>
          <cell r="M20">
            <v>132</v>
          </cell>
          <cell r="N20">
            <v>12</v>
          </cell>
          <cell r="O20">
            <v>11</v>
          </cell>
          <cell r="Q20">
            <v>1</v>
          </cell>
          <cell r="T20">
            <v>13</v>
          </cell>
          <cell r="U20">
            <v>20</v>
          </cell>
          <cell r="AA20">
            <v>2</v>
          </cell>
          <cell r="AC20">
            <v>1</v>
          </cell>
          <cell r="AD20">
            <v>240</v>
          </cell>
          <cell r="AE20">
            <v>17</v>
          </cell>
          <cell r="AF20">
            <v>251</v>
          </cell>
          <cell r="AG20">
            <v>68</v>
          </cell>
          <cell r="AI20">
            <v>2</v>
          </cell>
          <cell r="AJ20">
            <v>1</v>
          </cell>
          <cell r="AK20">
            <v>683</v>
          </cell>
          <cell r="AL20">
            <v>683</v>
          </cell>
          <cell r="AM20">
            <v>2</v>
          </cell>
          <cell r="AN20">
            <v>0</v>
          </cell>
          <cell r="AO20">
            <v>1</v>
          </cell>
          <cell r="AQ20">
            <v>11</v>
          </cell>
        </row>
        <row r="21">
          <cell r="B21" t="str">
            <v>Kandhamal</v>
          </cell>
          <cell r="C21">
            <v>96</v>
          </cell>
          <cell r="E21">
            <v>52</v>
          </cell>
          <cell r="F21">
            <v>10</v>
          </cell>
          <cell r="G21">
            <v>1</v>
          </cell>
          <cell r="L21">
            <v>12</v>
          </cell>
          <cell r="M21">
            <v>132</v>
          </cell>
          <cell r="O21">
            <v>11</v>
          </cell>
          <cell r="Q21">
            <v>1</v>
          </cell>
          <cell r="T21">
            <v>12</v>
          </cell>
          <cell r="U21">
            <v>20</v>
          </cell>
          <cell r="AA21">
            <v>2</v>
          </cell>
          <cell r="AC21">
            <v>1</v>
          </cell>
          <cell r="AD21">
            <v>67</v>
          </cell>
          <cell r="AE21">
            <v>15</v>
          </cell>
          <cell r="AF21">
            <v>5</v>
          </cell>
          <cell r="AG21">
            <v>0</v>
          </cell>
          <cell r="AI21">
            <v>0</v>
          </cell>
          <cell r="AK21">
            <v>0</v>
          </cell>
          <cell r="AL21">
            <v>0</v>
          </cell>
          <cell r="AM21">
            <v>0</v>
          </cell>
          <cell r="AN21">
            <v>2</v>
          </cell>
          <cell r="AO21">
            <v>0</v>
          </cell>
          <cell r="AQ21">
            <v>2</v>
          </cell>
        </row>
        <row r="22">
          <cell r="B22" t="str">
            <v>Kendrapada</v>
          </cell>
          <cell r="E22">
            <v>0</v>
          </cell>
          <cell r="G22">
            <v>1</v>
          </cell>
          <cell r="L22">
            <v>9</v>
          </cell>
          <cell r="M22">
            <v>0</v>
          </cell>
          <cell r="Q22">
            <v>1</v>
          </cell>
          <cell r="T22">
            <v>9</v>
          </cell>
          <cell r="U22">
            <v>20</v>
          </cell>
          <cell r="AA22">
            <v>2</v>
          </cell>
          <cell r="AC22">
            <v>1</v>
          </cell>
          <cell r="AD22">
            <v>1615</v>
          </cell>
          <cell r="AE22">
            <v>11</v>
          </cell>
          <cell r="AF22">
            <v>60</v>
          </cell>
          <cell r="AG22">
            <v>97</v>
          </cell>
          <cell r="AI22">
            <v>0</v>
          </cell>
          <cell r="AJ22">
            <v>1</v>
          </cell>
          <cell r="AK22">
            <v>974</v>
          </cell>
          <cell r="AL22">
            <v>974</v>
          </cell>
          <cell r="AM22">
            <v>0</v>
          </cell>
          <cell r="AN22">
            <v>0</v>
          </cell>
          <cell r="AO22">
            <v>0</v>
          </cell>
          <cell r="AP22">
            <v>1</v>
          </cell>
          <cell r="AQ22">
            <v>20</v>
          </cell>
          <cell r="AR22">
            <v>11</v>
          </cell>
        </row>
        <row r="23">
          <cell r="B23" t="str">
            <v>Kendujhar</v>
          </cell>
          <cell r="E23">
            <v>46</v>
          </cell>
          <cell r="G23">
            <v>1</v>
          </cell>
          <cell r="L23">
            <v>13</v>
          </cell>
          <cell r="M23">
            <v>132</v>
          </cell>
          <cell r="O23">
            <v>11</v>
          </cell>
          <cell r="Q23">
            <v>1</v>
          </cell>
          <cell r="T23">
            <v>13</v>
          </cell>
          <cell r="U23">
            <v>40</v>
          </cell>
          <cell r="AA23">
            <v>6</v>
          </cell>
          <cell r="AC23">
            <v>1</v>
          </cell>
          <cell r="AD23">
            <v>953</v>
          </cell>
          <cell r="AE23">
            <v>18</v>
          </cell>
          <cell r="AF23">
            <v>201</v>
          </cell>
          <cell r="AG23">
            <v>297</v>
          </cell>
          <cell r="AI23">
            <v>6</v>
          </cell>
          <cell r="AJ23">
            <v>1</v>
          </cell>
          <cell r="AK23">
            <v>2972</v>
          </cell>
          <cell r="AL23">
            <v>2972</v>
          </cell>
          <cell r="AM23">
            <v>6</v>
          </cell>
          <cell r="AN23">
            <v>0</v>
          </cell>
          <cell r="AO23">
            <v>2</v>
          </cell>
          <cell r="AQ23">
            <v>33</v>
          </cell>
        </row>
        <row r="24">
          <cell r="B24" t="str">
            <v>Khordha</v>
          </cell>
          <cell r="E24">
            <v>0</v>
          </cell>
          <cell r="G24">
            <v>6</v>
          </cell>
          <cell r="L24">
            <v>10</v>
          </cell>
          <cell r="M24">
            <v>0</v>
          </cell>
          <cell r="Q24">
            <v>1</v>
          </cell>
          <cell r="T24">
            <v>10</v>
          </cell>
          <cell r="U24">
            <v>70</v>
          </cell>
          <cell r="AA24">
            <v>6</v>
          </cell>
          <cell r="AC24">
            <v>3</v>
          </cell>
          <cell r="AD24">
            <v>13448</v>
          </cell>
          <cell r="AE24">
            <v>36</v>
          </cell>
          <cell r="AF24">
            <v>251</v>
          </cell>
          <cell r="AG24">
            <v>0</v>
          </cell>
          <cell r="AI24">
            <v>0</v>
          </cell>
          <cell r="AK24">
            <v>0</v>
          </cell>
          <cell r="AL24">
            <v>0</v>
          </cell>
          <cell r="AM24">
            <v>0</v>
          </cell>
          <cell r="AN24">
            <v>0</v>
          </cell>
          <cell r="AO24">
            <v>0</v>
          </cell>
          <cell r="AQ24">
            <v>4</v>
          </cell>
        </row>
        <row r="25">
          <cell r="B25" t="str">
            <v>Koraput</v>
          </cell>
          <cell r="C25">
            <v>112</v>
          </cell>
          <cell r="E25">
            <v>52</v>
          </cell>
          <cell r="F25">
            <v>8</v>
          </cell>
          <cell r="G25">
            <v>1</v>
          </cell>
          <cell r="H25">
            <v>1</v>
          </cell>
          <cell r="I25">
            <v>1</v>
          </cell>
          <cell r="L25">
            <v>14</v>
          </cell>
          <cell r="M25">
            <v>144</v>
          </cell>
          <cell r="N25">
            <v>12</v>
          </cell>
          <cell r="O25">
            <v>12</v>
          </cell>
          <cell r="Q25">
            <v>1</v>
          </cell>
          <cell r="T25">
            <v>14</v>
          </cell>
          <cell r="U25">
            <v>30</v>
          </cell>
          <cell r="AA25">
            <v>2</v>
          </cell>
          <cell r="AC25">
            <v>1</v>
          </cell>
          <cell r="AD25">
            <v>56</v>
          </cell>
          <cell r="AE25">
            <v>19</v>
          </cell>
          <cell r="AF25">
            <v>5</v>
          </cell>
          <cell r="AG25">
            <v>74</v>
          </cell>
          <cell r="AI25">
            <v>0</v>
          </cell>
          <cell r="AJ25">
            <v>1</v>
          </cell>
          <cell r="AK25">
            <v>736</v>
          </cell>
          <cell r="AL25">
            <v>736</v>
          </cell>
          <cell r="AM25">
            <v>0</v>
          </cell>
          <cell r="AN25">
            <v>0</v>
          </cell>
          <cell r="AO25">
            <v>0</v>
          </cell>
          <cell r="AP25">
            <v>1</v>
          </cell>
          <cell r="AQ25">
            <v>33</v>
          </cell>
          <cell r="AR25">
            <v>19</v>
          </cell>
        </row>
        <row r="26">
          <cell r="B26" t="str">
            <v>Malkanagiri</v>
          </cell>
          <cell r="C26">
            <v>56</v>
          </cell>
          <cell r="E26">
            <v>56</v>
          </cell>
          <cell r="F26">
            <v>12</v>
          </cell>
          <cell r="G26">
            <v>1</v>
          </cell>
          <cell r="L26">
            <v>7</v>
          </cell>
          <cell r="M26">
            <v>84</v>
          </cell>
          <cell r="O26">
            <v>7</v>
          </cell>
          <cell r="Q26">
            <v>1</v>
          </cell>
          <cell r="T26">
            <v>7</v>
          </cell>
          <cell r="U26">
            <v>30</v>
          </cell>
          <cell r="AA26">
            <v>2</v>
          </cell>
          <cell r="AC26">
            <v>1</v>
          </cell>
          <cell r="AD26">
            <v>49</v>
          </cell>
          <cell r="AE26">
            <v>9</v>
          </cell>
          <cell r="AF26">
            <v>5</v>
          </cell>
          <cell r="AG26">
            <v>68</v>
          </cell>
          <cell r="AI26">
            <v>0</v>
          </cell>
          <cell r="AJ26">
            <v>1</v>
          </cell>
          <cell r="AK26">
            <v>681</v>
          </cell>
          <cell r="AL26">
            <v>681</v>
          </cell>
          <cell r="AM26">
            <v>0</v>
          </cell>
          <cell r="AN26">
            <v>0</v>
          </cell>
          <cell r="AO26">
            <v>0</v>
          </cell>
          <cell r="AP26">
            <v>1</v>
          </cell>
          <cell r="AQ26">
            <v>16</v>
          </cell>
          <cell r="AR26">
            <v>9</v>
          </cell>
        </row>
        <row r="27">
          <cell r="B27" t="str">
            <v>Mayurbhanj</v>
          </cell>
          <cell r="C27">
            <v>128</v>
          </cell>
          <cell r="D27">
            <v>1</v>
          </cell>
          <cell r="E27">
            <v>64</v>
          </cell>
          <cell r="F27">
            <v>12</v>
          </cell>
          <cell r="G27">
            <v>1</v>
          </cell>
          <cell r="L27">
            <v>26</v>
          </cell>
          <cell r="M27">
            <v>180</v>
          </cell>
          <cell r="O27">
            <v>15</v>
          </cell>
          <cell r="Q27">
            <v>1</v>
          </cell>
          <cell r="T27">
            <v>26</v>
          </cell>
          <cell r="U27">
            <v>20</v>
          </cell>
          <cell r="AA27">
            <v>4</v>
          </cell>
          <cell r="AC27">
            <v>1</v>
          </cell>
          <cell r="AD27">
            <v>2286</v>
          </cell>
          <cell r="AE27">
            <v>32</v>
          </cell>
          <cell r="AF27">
            <v>600</v>
          </cell>
          <cell r="AG27">
            <v>398</v>
          </cell>
          <cell r="AI27">
            <v>14</v>
          </cell>
          <cell r="AJ27">
            <v>1</v>
          </cell>
          <cell r="AK27">
            <v>3983</v>
          </cell>
          <cell r="AL27">
            <v>3983</v>
          </cell>
          <cell r="AM27">
            <v>14</v>
          </cell>
          <cell r="AN27">
            <v>0</v>
          </cell>
          <cell r="AO27">
            <v>4</v>
          </cell>
          <cell r="AQ27">
            <v>69</v>
          </cell>
        </row>
        <row r="28">
          <cell r="B28" t="str">
            <v>Nabarangpur</v>
          </cell>
          <cell r="E28">
            <v>52</v>
          </cell>
          <cell r="G28">
            <v>1</v>
          </cell>
          <cell r="L28">
            <v>10</v>
          </cell>
          <cell r="M28">
            <v>84</v>
          </cell>
          <cell r="O28">
            <v>7</v>
          </cell>
          <cell r="Q28">
            <v>1</v>
          </cell>
          <cell r="T28">
            <v>10</v>
          </cell>
          <cell r="U28">
            <v>20</v>
          </cell>
          <cell r="AA28">
            <v>2</v>
          </cell>
          <cell r="AC28">
            <v>1</v>
          </cell>
          <cell r="AD28">
            <v>3</v>
          </cell>
          <cell r="AE28">
            <v>12</v>
          </cell>
          <cell r="AF28">
            <v>8</v>
          </cell>
          <cell r="AG28">
            <v>90</v>
          </cell>
          <cell r="AI28">
            <v>0</v>
          </cell>
          <cell r="AJ28">
            <v>1</v>
          </cell>
          <cell r="AK28">
            <v>897</v>
          </cell>
          <cell r="AL28">
            <v>897</v>
          </cell>
          <cell r="AM28">
            <v>0</v>
          </cell>
          <cell r="AN28">
            <v>0</v>
          </cell>
          <cell r="AO28">
            <v>0</v>
          </cell>
          <cell r="AP28">
            <v>1</v>
          </cell>
          <cell r="AQ28">
            <v>21</v>
          </cell>
          <cell r="AR28">
            <v>12</v>
          </cell>
        </row>
        <row r="29">
          <cell r="B29" t="str">
            <v>Nayagada</v>
          </cell>
          <cell r="E29">
            <v>6</v>
          </cell>
          <cell r="G29">
            <v>1</v>
          </cell>
          <cell r="L29">
            <v>8</v>
          </cell>
          <cell r="M29">
            <v>48</v>
          </cell>
          <cell r="O29">
            <v>4</v>
          </cell>
          <cell r="Q29">
            <v>1</v>
          </cell>
          <cell r="T29">
            <v>8</v>
          </cell>
          <cell r="U29">
            <v>30</v>
          </cell>
          <cell r="AA29">
            <v>2</v>
          </cell>
          <cell r="AC29">
            <v>1</v>
          </cell>
          <cell r="AD29">
            <v>7113</v>
          </cell>
          <cell r="AE29">
            <v>13</v>
          </cell>
          <cell r="AF29">
            <v>249</v>
          </cell>
          <cell r="AG29">
            <v>45</v>
          </cell>
          <cell r="AI29">
            <v>1</v>
          </cell>
          <cell r="AJ29">
            <v>1</v>
          </cell>
          <cell r="AK29">
            <v>450</v>
          </cell>
          <cell r="AL29">
            <v>450</v>
          </cell>
          <cell r="AM29">
            <v>1</v>
          </cell>
          <cell r="AN29">
            <v>1</v>
          </cell>
          <cell r="AO29">
            <v>0</v>
          </cell>
          <cell r="AQ29">
            <v>8</v>
          </cell>
        </row>
        <row r="30">
          <cell r="B30" t="str">
            <v>Nuapada</v>
          </cell>
          <cell r="E30">
            <v>24</v>
          </cell>
          <cell r="G30">
            <v>1</v>
          </cell>
          <cell r="L30">
            <v>5</v>
          </cell>
          <cell r="M30">
            <v>60</v>
          </cell>
          <cell r="O30">
            <v>5</v>
          </cell>
          <cell r="Q30">
            <v>1</v>
          </cell>
          <cell r="T30">
            <v>5</v>
          </cell>
          <cell r="U30">
            <v>10</v>
          </cell>
          <cell r="AA30">
            <v>2</v>
          </cell>
          <cell r="AC30">
            <v>1</v>
          </cell>
          <cell r="AD30">
            <v>170</v>
          </cell>
          <cell r="AE30">
            <v>8</v>
          </cell>
          <cell r="AF30">
            <v>57</v>
          </cell>
          <cell r="AG30">
            <v>86</v>
          </cell>
          <cell r="AI30">
            <v>0</v>
          </cell>
          <cell r="AJ30">
            <v>1</v>
          </cell>
          <cell r="AK30">
            <v>858</v>
          </cell>
          <cell r="AL30">
            <v>858</v>
          </cell>
          <cell r="AM30">
            <v>0</v>
          </cell>
          <cell r="AN30">
            <v>2</v>
          </cell>
          <cell r="AO30">
            <v>0</v>
          </cell>
          <cell r="AP30">
            <v>1</v>
          </cell>
          <cell r="AQ30">
            <v>4</v>
          </cell>
        </row>
        <row r="31">
          <cell r="B31" t="str">
            <v>Puri</v>
          </cell>
          <cell r="E31">
            <v>0</v>
          </cell>
          <cell r="G31">
            <v>1</v>
          </cell>
          <cell r="H31">
            <v>1</v>
          </cell>
          <cell r="I31">
            <v>1</v>
          </cell>
          <cell r="L31">
            <v>11</v>
          </cell>
          <cell r="M31">
            <v>0</v>
          </cell>
          <cell r="N31">
            <v>12</v>
          </cell>
          <cell r="Q31">
            <v>1</v>
          </cell>
          <cell r="T31">
            <v>11</v>
          </cell>
          <cell r="U31">
            <v>40</v>
          </cell>
          <cell r="AA31">
            <v>8</v>
          </cell>
          <cell r="AC31">
            <v>1</v>
          </cell>
          <cell r="AD31">
            <v>6838</v>
          </cell>
          <cell r="AE31">
            <v>19</v>
          </cell>
          <cell r="AF31">
            <v>300</v>
          </cell>
          <cell r="AG31">
            <v>102</v>
          </cell>
          <cell r="AI31">
            <v>0</v>
          </cell>
          <cell r="AJ31">
            <v>1</v>
          </cell>
          <cell r="AK31">
            <v>1020</v>
          </cell>
          <cell r="AL31">
            <v>1020</v>
          </cell>
          <cell r="AM31">
            <v>0</v>
          </cell>
          <cell r="AN31">
            <v>0</v>
          </cell>
          <cell r="AO31">
            <v>0</v>
          </cell>
          <cell r="AP31">
            <v>1</v>
          </cell>
          <cell r="AQ31">
            <v>33</v>
          </cell>
          <cell r="AR31">
            <v>19</v>
          </cell>
        </row>
        <row r="32">
          <cell r="B32" t="str">
            <v>Rayagada</v>
          </cell>
          <cell r="C32">
            <v>88</v>
          </cell>
          <cell r="E32">
            <v>93</v>
          </cell>
          <cell r="F32">
            <v>20</v>
          </cell>
          <cell r="G32">
            <v>1</v>
          </cell>
          <cell r="L32">
            <v>11</v>
          </cell>
          <cell r="M32">
            <v>120</v>
          </cell>
          <cell r="O32">
            <v>10</v>
          </cell>
          <cell r="Q32">
            <v>1</v>
          </cell>
          <cell r="T32">
            <v>11</v>
          </cell>
          <cell r="U32">
            <v>30</v>
          </cell>
          <cell r="AA32">
            <v>2</v>
          </cell>
          <cell r="AC32">
            <v>2</v>
          </cell>
          <cell r="AD32">
            <v>66</v>
          </cell>
          <cell r="AE32">
            <v>15</v>
          </cell>
          <cell r="AF32">
            <v>8</v>
          </cell>
          <cell r="AG32">
            <v>38</v>
          </cell>
          <cell r="AI32">
            <v>3</v>
          </cell>
          <cell r="AJ32">
            <v>1</v>
          </cell>
          <cell r="AK32">
            <v>377</v>
          </cell>
          <cell r="AL32">
            <v>377</v>
          </cell>
          <cell r="AM32">
            <v>3</v>
          </cell>
          <cell r="AN32">
            <v>0</v>
          </cell>
          <cell r="AO32">
            <v>2</v>
          </cell>
          <cell r="AQ32">
            <v>14</v>
          </cell>
        </row>
        <row r="33">
          <cell r="B33" t="str">
            <v>Sambalpur</v>
          </cell>
          <cell r="E33">
            <v>12</v>
          </cell>
          <cell r="G33">
            <v>3</v>
          </cell>
          <cell r="L33">
            <v>9</v>
          </cell>
          <cell r="M33">
            <v>72</v>
          </cell>
          <cell r="O33">
            <v>6</v>
          </cell>
          <cell r="Q33">
            <v>1</v>
          </cell>
          <cell r="T33">
            <v>9</v>
          </cell>
          <cell r="U33">
            <v>40</v>
          </cell>
          <cell r="AA33">
            <v>4</v>
          </cell>
          <cell r="AC33">
            <v>2</v>
          </cell>
          <cell r="AD33">
            <v>1068</v>
          </cell>
          <cell r="AE33">
            <v>19</v>
          </cell>
          <cell r="AF33">
            <v>400</v>
          </cell>
          <cell r="AG33">
            <v>216</v>
          </cell>
          <cell r="AI33">
            <v>18</v>
          </cell>
          <cell r="AJ33">
            <v>1</v>
          </cell>
          <cell r="AK33">
            <v>2159</v>
          </cell>
          <cell r="AL33">
            <v>2159</v>
          </cell>
          <cell r="AM33">
            <v>18</v>
          </cell>
          <cell r="AN33">
            <v>0</v>
          </cell>
          <cell r="AO33">
            <v>2</v>
          </cell>
          <cell r="AQ33">
            <v>76</v>
          </cell>
        </row>
        <row r="34">
          <cell r="B34" t="str">
            <v>Sonpur</v>
          </cell>
          <cell r="E34">
            <v>2</v>
          </cell>
          <cell r="G34">
            <v>1</v>
          </cell>
          <cell r="L34">
            <v>6</v>
          </cell>
          <cell r="M34">
            <v>36</v>
          </cell>
          <cell r="O34">
            <v>3</v>
          </cell>
          <cell r="Q34">
            <v>1</v>
          </cell>
          <cell r="T34">
            <v>6</v>
          </cell>
          <cell r="U34">
            <v>10</v>
          </cell>
          <cell r="AA34">
            <v>2</v>
          </cell>
          <cell r="AC34">
            <v>1</v>
          </cell>
          <cell r="AD34">
            <v>231</v>
          </cell>
          <cell r="AE34">
            <v>9</v>
          </cell>
          <cell r="AF34">
            <v>350</v>
          </cell>
          <cell r="AG34">
            <v>76</v>
          </cell>
          <cell r="AI34">
            <v>7</v>
          </cell>
          <cell r="AJ34">
            <v>1</v>
          </cell>
          <cell r="AK34">
            <v>761</v>
          </cell>
          <cell r="AL34">
            <v>761</v>
          </cell>
          <cell r="AM34">
            <v>7</v>
          </cell>
          <cell r="AN34">
            <v>0</v>
          </cell>
          <cell r="AO34">
            <v>1</v>
          </cell>
          <cell r="AQ34">
            <v>29</v>
          </cell>
        </row>
        <row r="35">
          <cell r="B35" t="str">
            <v>Sundaragada</v>
          </cell>
          <cell r="E35">
            <v>20</v>
          </cell>
          <cell r="G35">
            <v>3</v>
          </cell>
          <cell r="L35">
            <v>17</v>
          </cell>
          <cell r="M35">
            <v>168</v>
          </cell>
          <cell r="O35">
            <v>14</v>
          </cell>
          <cell r="Q35">
            <v>1</v>
          </cell>
          <cell r="T35">
            <v>17</v>
          </cell>
          <cell r="U35">
            <v>60</v>
          </cell>
          <cell r="AA35">
            <v>6</v>
          </cell>
          <cell r="AC35">
            <v>3</v>
          </cell>
          <cell r="AD35">
            <v>2810</v>
          </cell>
          <cell r="AE35">
            <v>30</v>
          </cell>
          <cell r="AF35">
            <v>1209</v>
          </cell>
          <cell r="AG35">
            <v>168</v>
          </cell>
          <cell r="AI35">
            <v>16</v>
          </cell>
          <cell r="AJ35">
            <v>1</v>
          </cell>
          <cell r="AK35">
            <v>1681</v>
          </cell>
          <cell r="AL35">
            <v>1681</v>
          </cell>
          <cell r="AM35">
            <v>16</v>
          </cell>
          <cell r="AN35">
            <v>0</v>
          </cell>
          <cell r="AO35">
            <v>3</v>
          </cell>
          <cell r="AQ35">
            <v>64</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cell r="AB62">
            <v>1</v>
          </cell>
        </row>
        <row r="63">
          <cell r="B63" t="str">
            <v>State</v>
          </cell>
          <cell r="G63">
            <v>2</v>
          </cell>
          <cell r="H63">
            <v>1</v>
          </cell>
          <cell r="I63">
            <v>1</v>
          </cell>
          <cell r="J63">
            <v>1713856</v>
          </cell>
          <cell r="K63">
            <v>1713856</v>
          </cell>
          <cell r="P63">
            <v>1</v>
          </cell>
          <cell r="R63">
            <v>1500</v>
          </cell>
          <cell r="S63">
            <v>35</v>
          </cell>
          <cell r="V63">
            <v>3100</v>
          </cell>
          <cell r="W63">
            <v>5000</v>
          </cell>
          <cell r="X63">
            <v>6100</v>
          </cell>
          <cell r="Y63">
            <v>1000</v>
          </cell>
          <cell r="Z63">
            <v>6000</v>
          </cell>
          <cell r="AB63">
            <v>1</v>
          </cell>
          <cell r="AH63">
            <v>10</v>
          </cell>
          <cell r="AS63">
            <v>1</v>
          </cell>
        </row>
      </sheetData>
      <sheetData sheetId="10">
        <row r="6">
          <cell r="B6" t="str">
            <v>Anugola</v>
          </cell>
          <cell r="D6">
            <v>1218</v>
          </cell>
          <cell r="E6">
            <v>1462</v>
          </cell>
          <cell r="F6">
            <v>7</v>
          </cell>
          <cell r="G6">
            <v>1218</v>
          </cell>
          <cell r="H6">
            <v>1218</v>
          </cell>
          <cell r="I6">
            <v>7</v>
          </cell>
          <cell r="J6">
            <v>1218</v>
          </cell>
          <cell r="N6">
            <v>14</v>
          </cell>
          <cell r="O6">
            <v>107000</v>
          </cell>
          <cell r="P6">
            <v>7</v>
          </cell>
          <cell r="Q6">
            <v>8</v>
          </cell>
          <cell r="R6">
            <v>8</v>
          </cell>
          <cell r="S6">
            <v>400</v>
          </cell>
          <cell r="T6">
            <v>151000</v>
          </cell>
          <cell r="U6">
            <v>3</v>
          </cell>
          <cell r="V6">
            <v>12</v>
          </cell>
        </row>
        <row r="7">
          <cell r="B7" t="str">
            <v>Baleshwar</v>
          </cell>
          <cell r="D7">
            <v>324</v>
          </cell>
          <cell r="E7">
            <v>389</v>
          </cell>
          <cell r="F7">
            <v>2</v>
          </cell>
          <cell r="G7">
            <v>324</v>
          </cell>
          <cell r="H7">
            <v>324</v>
          </cell>
          <cell r="I7">
            <v>3</v>
          </cell>
          <cell r="J7">
            <v>324</v>
          </cell>
          <cell r="N7">
            <v>22</v>
          </cell>
          <cell r="O7">
            <v>60000</v>
          </cell>
          <cell r="P7">
            <v>3</v>
          </cell>
          <cell r="R7">
            <v>0</v>
          </cell>
          <cell r="S7">
            <v>200</v>
          </cell>
          <cell r="T7">
            <v>87000</v>
          </cell>
          <cell r="V7">
            <v>14</v>
          </cell>
        </row>
        <row r="8">
          <cell r="B8" t="str">
            <v>Baragada</v>
          </cell>
          <cell r="D8">
            <v>1559</v>
          </cell>
          <cell r="E8">
            <v>1871</v>
          </cell>
          <cell r="F8">
            <v>13</v>
          </cell>
          <cell r="G8">
            <v>1559</v>
          </cell>
          <cell r="H8">
            <v>1559</v>
          </cell>
          <cell r="I8">
            <v>13</v>
          </cell>
          <cell r="J8">
            <v>1559</v>
          </cell>
          <cell r="N8">
            <v>56</v>
          </cell>
          <cell r="O8">
            <v>260000</v>
          </cell>
          <cell r="P8">
            <v>13</v>
          </cell>
          <cell r="Q8">
            <v>9</v>
          </cell>
          <cell r="R8">
            <v>9</v>
          </cell>
          <cell r="S8">
            <v>500</v>
          </cell>
          <cell r="T8">
            <v>151000</v>
          </cell>
          <cell r="U8">
            <v>2</v>
          </cell>
          <cell r="V8">
            <v>14</v>
          </cell>
        </row>
        <row r="9">
          <cell r="B9" t="str">
            <v>Bhadrak</v>
          </cell>
          <cell r="D9">
            <v>715</v>
          </cell>
          <cell r="E9">
            <v>858</v>
          </cell>
          <cell r="F9">
            <v>3</v>
          </cell>
          <cell r="G9">
            <v>715</v>
          </cell>
          <cell r="H9">
            <v>715</v>
          </cell>
          <cell r="I9">
            <v>3</v>
          </cell>
          <cell r="J9">
            <v>715</v>
          </cell>
          <cell r="N9">
            <v>24</v>
          </cell>
          <cell r="O9">
            <v>79000</v>
          </cell>
          <cell r="P9">
            <v>3</v>
          </cell>
          <cell r="R9">
            <v>3</v>
          </cell>
          <cell r="S9">
            <v>200</v>
          </cell>
          <cell r="T9">
            <v>108000</v>
          </cell>
          <cell r="V9">
            <v>8</v>
          </cell>
        </row>
        <row r="10">
          <cell r="B10" t="str">
            <v>Balangir</v>
          </cell>
          <cell r="C10">
            <v>31</v>
          </cell>
          <cell r="D10">
            <v>2088</v>
          </cell>
          <cell r="E10">
            <v>2506</v>
          </cell>
          <cell r="F10">
            <v>15</v>
          </cell>
          <cell r="G10">
            <v>2088</v>
          </cell>
          <cell r="H10">
            <v>2088</v>
          </cell>
          <cell r="I10">
            <v>18</v>
          </cell>
          <cell r="J10">
            <v>2088</v>
          </cell>
          <cell r="N10">
            <v>29</v>
          </cell>
          <cell r="O10">
            <v>211000</v>
          </cell>
          <cell r="P10">
            <v>18</v>
          </cell>
          <cell r="Q10">
            <v>3</v>
          </cell>
          <cell r="R10">
            <v>3</v>
          </cell>
          <cell r="S10">
            <v>400</v>
          </cell>
          <cell r="T10">
            <v>65000</v>
          </cell>
          <cell r="U10">
            <v>1</v>
          </cell>
          <cell r="V10">
            <v>17</v>
          </cell>
        </row>
        <row r="11">
          <cell r="B11" t="str">
            <v>Boudh</v>
          </cell>
          <cell r="D11">
            <v>662</v>
          </cell>
          <cell r="E11">
            <v>794</v>
          </cell>
          <cell r="F11">
            <v>4</v>
          </cell>
          <cell r="G11">
            <v>662</v>
          </cell>
          <cell r="H11">
            <v>662</v>
          </cell>
          <cell r="I11">
            <v>4</v>
          </cell>
          <cell r="J11">
            <v>662</v>
          </cell>
          <cell r="N11">
            <v>19</v>
          </cell>
          <cell r="O11">
            <v>120000</v>
          </cell>
          <cell r="P11">
            <v>4</v>
          </cell>
          <cell r="Q11">
            <v>3</v>
          </cell>
          <cell r="R11">
            <v>3</v>
          </cell>
          <cell r="S11">
            <v>200</v>
          </cell>
          <cell r="T11">
            <v>87000</v>
          </cell>
          <cell r="U11">
            <v>1</v>
          </cell>
          <cell r="V11">
            <v>4</v>
          </cell>
        </row>
        <row r="12">
          <cell r="B12" t="str">
            <v>Kataka</v>
          </cell>
          <cell r="D12">
            <v>451</v>
          </cell>
          <cell r="E12">
            <v>541</v>
          </cell>
          <cell r="F12">
            <v>5</v>
          </cell>
          <cell r="G12">
            <v>451</v>
          </cell>
          <cell r="H12">
            <v>451</v>
          </cell>
          <cell r="I12">
            <v>3</v>
          </cell>
          <cell r="J12">
            <v>451</v>
          </cell>
          <cell r="N12">
            <v>8</v>
          </cell>
          <cell r="O12">
            <v>67000</v>
          </cell>
          <cell r="P12">
            <v>0</v>
          </cell>
          <cell r="Q12">
            <v>12</v>
          </cell>
          <cell r="R12">
            <v>4</v>
          </cell>
          <cell r="S12">
            <v>500</v>
          </cell>
          <cell r="T12">
            <v>108000</v>
          </cell>
          <cell r="V12">
            <v>17</v>
          </cell>
        </row>
        <row r="13">
          <cell r="B13" t="str">
            <v>Debagada</v>
          </cell>
          <cell r="D13">
            <v>396</v>
          </cell>
          <cell r="E13">
            <v>475</v>
          </cell>
          <cell r="F13">
            <v>4</v>
          </cell>
          <cell r="G13">
            <v>396</v>
          </cell>
          <cell r="H13">
            <v>396</v>
          </cell>
          <cell r="I13">
            <v>4</v>
          </cell>
          <cell r="J13">
            <v>396</v>
          </cell>
          <cell r="N13">
            <v>1</v>
          </cell>
          <cell r="O13">
            <v>35000</v>
          </cell>
          <cell r="P13">
            <v>4</v>
          </cell>
          <cell r="R13">
            <v>0</v>
          </cell>
          <cell r="S13">
            <v>100</v>
          </cell>
          <cell r="T13">
            <v>22000</v>
          </cell>
          <cell r="V13">
            <v>4</v>
          </cell>
        </row>
        <row r="14">
          <cell r="B14" t="str">
            <v>Dhenkanal</v>
          </cell>
          <cell r="C14">
            <v>20</v>
          </cell>
          <cell r="D14">
            <v>1375</v>
          </cell>
          <cell r="E14">
            <v>1650</v>
          </cell>
          <cell r="F14">
            <v>9</v>
          </cell>
          <cell r="G14">
            <v>1375</v>
          </cell>
          <cell r="H14">
            <v>1375</v>
          </cell>
          <cell r="I14">
            <v>9</v>
          </cell>
          <cell r="J14">
            <v>1375</v>
          </cell>
          <cell r="N14">
            <v>34</v>
          </cell>
          <cell r="O14">
            <v>175000</v>
          </cell>
          <cell r="P14">
            <v>9</v>
          </cell>
          <cell r="Q14">
            <v>2</v>
          </cell>
          <cell r="R14">
            <v>2</v>
          </cell>
          <cell r="S14">
            <v>400</v>
          </cell>
          <cell r="T14">
            <v>152000</v>
          </cell>
          <cell r="U14">
            <v>1</v>
          </cell>
          <cell r="V14">
            <v>11</v>
          </cell>
        </row>
        <row r="15">
          <cell r="B15" t="str">
            <v>Gajapati</v>
          </cell>
          <cell r="D15">
            <v>554</v>
          </cell>
          <cell r="E15">
            <v>665</v>
          </cell>
          <cell r="F15">
            <v>3</v>
          </cell>
          <cell r="G15">
            <v>554</v>
          </cell>
          <cell r="H15">
            <v>554</v>
          </cell>
          <cell r="I15">
            <v>2</v>
          </cell>
          <cell r="J15">
            <v>554</v>
          </cell>
          <cell r="N15">
            <v>1</v>
          </cell>
          <cell r="O15">
            <v>11000</v>
          </cell>
          <cell r="P15">
            <v>2</v>
          </cell>
          <cell r="S15">
            <v>100</v>
          </cell>
          <cell r="T15">
            <v>33000</v>
          </cell>
          <cell r="V15">
            <v>8</v>
          </cell>
        </row>
        <row r="16">
          <cell r="B16" t="str">
            <v>Ganjam</v>
          </cell>
          <cell r="C16">
            <v>22</v>
          </cell>
          <cell r="D16">
            <v>2253</v>
          </cell>
          <cell r="E16">
            <v>2704</v>
          </cell>
          <cell r="F16">
            <v>16</v>
          </cell>
          <cell r="G16">
            <v>2253</v>
          </cell>
          <cell r="H16">
            <v>2253</v>
          </cell>
          <cell r="I16">
            <v>13</v>
          </cell>
          <cell r="J16">
            <v>2253</v>
          </cell>
          <cell r="N16">
            <v>28</v>
          </cell>
          <cell r="O16">
            <v>186500</v>
          </cell>
          <cell r="P16">
            <v>11</v>
          </cell>
          <cell r="Q16">
            <v>4</v>
          </cell>
          <cell r="R16">
            <v>4</v>
          </cell>
          <cell r="S16">
            <v>500</v>
          </cell>
          <cell r="T16">
            <v>152000</v>
          </cell>
          <cell r="U16">
            <v>1</v>
          </cell>
          <cell r="V16">
            <v>27</v>
          </cell>
        </row>
        <row r="17">
          <cell r="B17" t="str">
            <v>Jagatsinghpur</v>
          </cell>
          <cell r="D17">
            <v>120</v>
          </cell>
          <cell r="E17">
            <v>144</v>
          </cell>
          <cell r="F17">
            <v>1</v>
          </cell>
          <cell r="G17">
            <v>120</v>
          </cell>
          <cell r="H17">
            <v>120</v>
          </cell>
          <cell r="J17">
            <v>120</v>
          </cell>
          <cell r="N17">
            <v>0</v>
          </cell>
          <cell r="O17">
            <v>17000</v>
          </cell>
          <cell r="R17">
            <v>1</v>
          </cell>
          <cell r="S17">
            <v>100</v>
          </cell>
          <cell r="T17">
            <v>32000</v>
          </cell>
          <cell r="V17">
            <v>9</v>
          </cell>
        </row>
        <row r="18">
          <cell r="B18" t="str">
            <v>Jajpur</v>
          </cell>
          <cell r="D18">
            <v>1165</v>
          </cell>
          <cell r="E18">
            <v>1398</v>
          </cell>
          <cell r="F18">
            <v>6</v>
          </cell>
          <cell r="G18">
            <v>1165</v>
          </cell>
          <cell r="H18">
            <v>1165</v>
          </cell>
          <cell r="I18">
            <v>8</v>
          </cell>
          <cell r="J18">
            <v>1165</v>
          </cell>
          <cell r="N18">
            <v>65</v>
          </cell>
          <cell r="O18">
            <v>198000</v>
          </cell>
          <cell r="P18">
            <v>8</v>
          </cell>
          <cell r="S18">
            <v>200</v>
          </cell>
          <cell r="T18">
            <v>65000</v>
          </cell>
          <cell r="V18">
            <v>11</v>
          </cell>
        </row>
        <row r="19">
          <cell r="B19" t="str">
            <v>Jharsuguda</v>
          </cell>
          <cell r="D19">
            <v>655</v>
          </cell>
          <cell r="E19">
            <v>786</v>
          </cell>
          <cell r="F19">
            <v>8</v>
          </cell>
          <cell r="G19">
            <v>655</v>
          </cell>
          <cell r="H19">
            <v>655</v>
          </cell>
          <cell r="I19">
            <v>7</v>
          </cell>
          <cell r="J19">
            <v>655</v>
          </cell>
          <cell r="N19">
            <v>13</v>
          </cell>
          <cell r="O19">
            <v>91000</v>
          </cell>
          <cell r="P19">
            <v>6</v>
          </cell>
          <cell r="Q19">
            <v>3</v>
          </cell>
          <cell r="R19">
            <v>3</v>
          </cell>
          <cell r="S19">
            <v>300</v>
          </cell>
          <cell r="T19">
            <v>87000</v>
          </cell>
          <cell r="U19">
            <v>1</v>
          </cell>
          <cell r="V19">
            <v>6</v>
          </cell>
        </row>
        <row r="20">
          <cell r="B20" t="str">
            <v>Kalahandi</v>
          </cell>
          <cell r="C20">
            <v>22</v>
          </cell>
          <cell r="D20">
            <v>1548</v>
          </cell>
          <cell r="E20">
            <v>1858</v>
          </cell>
          <cell r="F20">
            <v>12</v>
          </cell>
          <cell r="G20">
            <v>1548</v>
          </cell>
          <cell r="H20">
            <v>1548</v>
          </cell>
          <cell r="I20">
            <v>12</v>
          </cell>
          <cell r="J20">
            <v>1548</v>
          </cell>
          <cell r="N20">
            <v>25</v>
          </cell>
          <cell r="O20">
            <v>240000</v>
          </cell>
          <cell r="P20">
            <v>12</v>
          </cell>
          <cell r="Q20">
            <v>3</v>
          </cell>
          <cell r="R20">
            <v>3</v>
          </cell>
          <cell r="S20">
            <v>400</v>
          </cell>
          <cell r="T20">
            <v>43000</v>
          </cell>
          <cell r="U20">
            <v>1</v>
          </cell>
          <cell r="V20">
            <v>15</v>
          </cell>
        </row>
        <row r="21">
          <cell r="B21" t="str">
            <v>Kandhamal</v>
          </cell>
          <cell r="D21">
            <v>125</v>
          </cell>
          <cell r="E21">
            <v>150</v>
          </cell>
          <cell r="F21">
            <v>2</v>
          </cell>
          <cell r="G21">
            <v>125</v>
          </cell>
          <cell r="H21">
            <v>125</v>
          </cell>
          <cell r="I21">
            <v>1</v>
          </cell>
          <cell r="J21">
            <v>125</v>
          </cell>
          <cell r="N21">
            <v>1</v>
          </cell>
          <cell r="O21">
            <v>12500</v>
          </cell>
          <cell r="P21">
            <v>1</v>
          </cell>
          <cell r="S21">
            <v>100</v>
          </cell>
          <cell r="T21">
            <v>43000</v>
          </cell>
          <cell r="V21">
            <v>14</v>
          </cell>
        </row>
        <row r="22">
          <cell r="B22" t="str">
            <v>Kendrapada</v>
          </cell>
          <cell r="D22">
            <v>60</v>
          </cell>
          <cell r="E22">
            <v>72</v>
          </cell>
          <cell r="F22">
            <v>1</v>
          </cell>
          <cell r="G22">
            <v>60</v>
          </cell>
          <cell r="H22">
            <v>60</v>
          </cell>
          <cell r="I22">
            <v>1</v>
          </cell>
          <cell r="J22">
            <v>60</v>
          </cell>
          <cell r="N22">
            <v>2</v>
          </cell>
          <cell r="O22">
            <v>20000</v>
          </cell>
          <cell r="P22">
            <v>1</v>
          </cell>
          <cell r="S22">
            <v>100</v>
          </cell>
          <cell r="T22">
            <v>87000</v>
          </cell>
          <cell r="V22">
            <v>11</v>
          </cell>
        </row>
        <row r="23">
          <cell r="B23" t="str">
            <v>Kendujhar</v>
          </cell>
          <cell r="D23">
            <v>428</v>
          </cell>
          <cell r="E23">
            <v>514</v>
          </cell>
          <cell r="F23">
            <v>4</v>
          </cell>
          <cell r="G23">
            <v>428</v>
          </cell>
          <cell r="H23">
            <v>428</v>
          </cell>
          <cell r="I23">
            <v>5</v>
          </cell>
          <cell r="J23">
            <v>428</v>
          </cell>
          <cell r="N23">
            <v>9</v>
          </cell>
          <cell r="O23">
            <v>62000</v>
          </cell>
          <cell r="P23">
            <v>3</v>
          </cell>
          <cell r="R23">
            <v>0</v>
          </cell>
          <cell r="S23">
            <v>200</v>
          </cell>
          <cell r="T23">
            <v>65000</v>
          </cell>
          <cell r="V23">
            <v>16</v>
          </cell>
        </row>
        <row r="24">
          <cell r="B24" t="str">
            <v>Khordha</v>
          </cell>
          <cell r="D24">
            <v>443</v>
          </cell>
          <cell r="E24">
            <v>532</v>
          </cell>
          <cell r="F24">
            <v>5</v>
          </cell>
          <cell r="G24">
            <v>443</v>
          </cell>
          <cell r="H24">
            <v>443</v>
          </cell>
          <cell r="I24">
            <v>4</v>
          </cell>
          <cell r="J24">
            <v>443</v>
          </cell>
          <cell r="N24">
            <v>12</v>
          </cell>
          <cell r="O24">
            <v>54500</v>
          </cell>
          <cell r="P24">
            <v>4</v>
          </cell>
          <cell r="R24">
            <v>1</v>
          </cell>
          <cell r="S24">
            <v>200</v>
          </cell>
          <cell r="T24">
            <v>87000</v>
          </cell>
          <cell r="V24">
            <v>11</v>
          </cell>
        </row>
        <row r="25">
          <cell r="B25" t="str">
            <v>Koraput</v>
          </cell>
          <cell r="C25">
            <v>18</v>
          </cell>
          <cell r="D25">
            <v>700</v>
          </cell>
          <cell r="E25">
            <v>840</v>
          </cell>
          <cell r="F25">
            <v>5</v>
          </cell>
          <cell r="G25">
            <v>700</v>
          </cell>
          <cell r="H25">
            <v>700</v>
          </cell>
          <cell r="I25">
            <v>6</v>
          </cell>
          <cell r="J25">
            <v>700</v>
          </cell>
          <cell r="N25">
            <v>11</v>
          </cell>
          <cell r="O25">
            <v>78000</v>
          </cell>
          <cell r="P25">
            <v>4</v>
          </cell>
          <cell r="Q25">
            <v>4</v>
          </cell>
          <cell r="R25">
            <v>4</v>
          </cell>
          <cell r="S25">
            <v>500</v>
          </cell>
          <cell r="T25">
            <v>22000</v>
          </cell>
          <cell r="U25">
            <v>1</v>
          </cell>
          <cell r="V25">
            <v>15</v>
          </cell>
        </row>
        <row r="26">
          <cell r="B26" t="str">
            <v>Malkanagiri</v>
          </cell>
          <cell r="D26">
            <v>185</v>
          </cell>
          <cell r="E26">
            <v>222</v>
          </cell>
          <cell r="F26">
            <v>2</v>
          </cell>
          <cell r="G26">
            <v>185</v>
          </cell>
          <cell r="H26">
            <v>185</v>
          </cell>
          <cell r="I26">
            <v>3</v>
          </cell>
          <cell r="J26">
            <v>185</v>
          </cell>
          <cell r="N26">
            <v>3</v>
          </cell>
          <cell r="O26">
            <v>20000</v>
          </cell>
          <cell r="P26">
            <v>3</v>
          </cell>
          <cell r="S26">
            <v>100</v>
          </cell>
          <cell r="T26">
            <v>65000</v>
          </cell>
          <cell r="V26">
            <v>10</v>
          </cell>
        </row>
        <row r="27">
          <cell r="B27" t="str">
            <v>Mayurbhanj</v>
          </cell>
          <cell r="C27">
            <v>25</v>
          </cell>
          <cell r="D27">
            <v>2062</v>
          </cell>
          <cell r="E27">
            <v>2474</v>
          </cell>
          <cell r="F27">
            <v>15</v>
          </cell>
          <cell r="G27">
            <v>2062</v>
          </cell>
          <cell r="H27">
            <v>2062</v>
          </cell>
          <cell r="I27">
            <v>18</v>
          </cell>
          <cell r="J27">
            <v>2062</v>
          </cell>
          <cell r="N27">
            <v>30</v>
          </cell>
          <cell r="O27">
            <v>263500</v>
          </cell>
          <cell r="P27">
            <v>17</v>
          </cell>
          <cell r="Q27">
            <v>7</v>
          </cell>
          <cell r="R27">
            <v>7</v>
          </cell>
          <cell r="S27">
            <v>500</v>
          </cell>
          <cell r="T27">
            <v>130000</v>
          </cell>
          <cell r="U27">
            <v>2</v>
          </cell>
          <cell r="V27">
            <v>30</v>
          </cell>
        </row>
        <row r="28">
          <cell r="B28" t="str">
            <v>Nabarangpur</v>
          </cell>
          <cell r="D28">
            <v>1497</v>
          </cell>
          <cell r="E28">
            <v>1796</v>
          </cell>
          <cell r="F28">
            <v>8</v>
          </cell>
          <cell r="G28">
            <v>1497</v>
          </cell>
          <cell r="H28">
            <v>1497</v>
          </cell>
          <cell r="I28">
            <v>8</v>
          </cell>
          <cell r="J28">
            <v>1497</v>
          </cell>
          <cell r="N28">
            <v>28</v>
          </cell>
          <cell r="O28">
            <v>172000</v>
          </cell>
          <cell r="P28">
            <v>8</v>
          </cell>
          <cell r="Q28">
            <v>7</v>
          </cell>
          <cell r="R28">
            <v>7</v>
          </cell>
          <cell r="S28">
            <v>500</v>
          </cell>
          <cell r="T28">
            <v>43000</v>
          </cell>
          <cell r="U28">
            <v>2</v>
          </cell>
          <cell r="V28">
            <v>12</v>
          </cell>
        </row>
        <row r="29">
          <cell r="B29" t="str">
            <v>Nayagada</v>
          </cell>
          <cell r="D29">
            <v>515</v>
          </cell>
          <cell r="E29">
            <v>618</v>
          </cell>
          <cell r="F29">
            <v>3</v>
          </cell>
          <cell r="G29">
            <v>515</v>
          </cell>
          <cell r="H29">
            <v>515</v>
          </cell>
          <cell r="I29">
            <v>6</v>
          </cell>
          <cell r="J29">
            <v>515</v>
          </cell>
          <cell r="N29">
            <v>1</v>
          </cell>
          <cell r="O29">
            <v>64000</v>
          </cell>
          <cell r="P29">
            <v>6</v>
          </cell>
          <cell r="S29">
            <v>100</v>
          </cell>
          <cell r="T29">
            <v>65000</v>
          </cell>
          <cell r="V29">
            <v>9</v>
          </cell>
        </row>
        <row r="30">
          <cell r="B30" t="str">
            <v>Nuapada</v>
          </cell>
          <cell r="D30">
            <v>1167</v>
          </cell>
          <cell r="E30">
            <v>1400</v>
          </cell>
          <cell r="F30">
            <v>6</v>
          </cell>
          <cell r="G30">
            <v>1167</v>
          </cell>
          <cell r="H30">
            <v>1167</v>
          </cell>
          <cell r="I30">
            <v>6</v>
          </cell>
          <cell r="J30">
            <v>1167</v>
          </cell>
          <cell r="N30">
            <v>12</v>
          </cell>
          <cell r="O30">
            <v>103000</v>
          </cell>
          <cell r="P30">
            <v>6</v>
          </cell>
          <cell r="Q30">
            <v>3</v>
          </cell>
          <cell r="R30">
            <v>3</v>
          </cell>
          <cell r="S30">
            <v>350</v>
          </cell>
          <cell r="T30">
            <v>65000</v>
          </cell>
          <cell r="U30">
            <v>1</v>
          </cell>
          <cell r="V30">
            <v>7</v>
          </cell>
        </row>
        <row r="31">
          <cell r="B31" t="str">
            <v>Puri</v>
          </cell>
          <cell r="D31">
            <v>353</v>
          </cell>
          <cell r="E31">
            <v>424</v>
          </cell>
          <cell r="F31">
            <v>4</v>
          </cell>
          <cell r="G31">
            <v>353</v>
          </cell>
          <cell r="H31">
            <v>353</v>
          </cell>
          <cell r="I31">
            <v>2</v>
          </cell>
          <cell r="J31">
            <v>353</v>
          </cell>
          <cell r="N31">
            <v>5</v>
          </cell>
          <cell r="O31">
            <v>27000</v>
          </cell>
          <cell r="P31">
            <v>2</v>
          </cell>
          <cell r="S31">
            <v>150</v>
          </cell>
          <cell r="T31">
            <v>87000</v>
          </cell>
          <cell r="V31">
            <v>12</v>
          </cell>
        </row>
        <row r="32">
          <cell r="B32" t="str">
            <v>Rayagada</v>
          </cell>
          <cell r="D32">
            <v>60</v>
          </cell>
          <cell r="E32">
            <v>72</v>
          </cell>
          <cell r="F32">
            <v>1</v>
          </cell>
          <cell r="G32">
            <v>60</v>
          </cell>
          <cell r="H32">
            <v>60</v>
          </cell>
          <cell r="J32">
            <v>60</v>
          </cell>
          <cell r="N32">
            <v>3</v>
          </cell>
          <cell r="O32">
            <v>16000</v>
          </cell>
          <cell r="R32">
            <v>1</v>
          </cell>
          <cell r="S32">
            <v>100</v>
          </cell>
          <cell r="T32">
            <v>43000</v>
          </cell>
          <cell r="V32">
            <v>13</v>
          </cell>
        </row>
        <row r="33">
          <cell r="B33" t="str">
            <v>Sambalpur</v>
          </cell>
          <cell r="C33">
            <v>32</v>
          </cell>
          <cell r="D33">
            <v>1060</v>
          </cell>
          <cell r="E33">
            <v>1272</v>
          </cell>
          <cell r="F33">
            <v>9</v>
          </cell>
          <cell r="G33">
            <v>1060</v>
          </cell>
          <cell r="H33">
            <v>1060</v>
          </cell>
          <cell r="I33">
            <v>8</v>
          </cell>
          <cell r="J33">
            <v>1060</v>
          </cell>
          <cell r="N33">
            <v>14</v>
          </cell>
          <cell r="O33">
            <v>80000</v>
          </cell>
          <cell r="P33">
            <v>8</v>
          </cell>
          <cell r="Q33">
            <v>3</v>
          </cell>
          <cell r="R33">
            <v>3</v>
          </cell>
          <cell r="S33">
            <v>400</v>
          </cell>
          <cell r="T33">
            <v>130000</v>
          </cell>
          <cell r="U33">
            <v>1</v>
          </cell>
          <cell r="V33">
            <v>12</v>
          </cell>
        </row>
        <row r="34">
          <cell r="B34" t="str">
            <v>Sonpur</v>
          </cell>
          <cell r="D34">
            <v>629</v>
          </cell>
          <cell r="E34">
            <v>755</v>
          </cell>
          <cell r="F34">
            <v>6</v>
          </cell>
          <cell r="G34">
            <v>629</v>
          </cell>
          <cell r="H34">
            <v>629</v>
          </cell>
          <cell r="I34">
            <v>7</v>
          </cell>
          <cell r="J34">
            <v>629</v>
          </cell>
          <cell r="N34">
            <v>13</v>
          </cell>
          <cell r="O34">
            <v>95000</v>
          </cell>
          <cell r="P34">
            <v>7</v>
          </cell>
          <cell r="Q34">
            <v>4</v>
          </cell>
          <cell r="R34">
            <v>4</v>
          </cell>
          <cell r="S34">
            <v>500</v>
          </cell>
          <cell r="T34">
            <v>43000</v>
          </cell>
          <cell r="U34">
            <v>1</v>
          </cell>
          <cell r="V34">
            <v>8</v>
          </cell>
        </row>
        <row r="35">
          <cell r="B35" t="str">
            <v>Sundaragada</v>
          </cell>
          <cell r="C35">
            <v>24</v>
          </cell>
          <cell r="D35">
            <v>1385</v>
          </cell>
          <cell r="E35">
            <v>1662</v>
          </cell>
          <cell r="F35">
            <v>12</v>
          </cell>
          <cell r="G35">
            <v>1385</v>
          </cell>
          <cell r="H35">
            <v>1385</v>
          </cell>
          <cell r="I35">
            <v>10</v>
          </cell>
          <cell r="J35">
            <v>1385</v>
          </cell>
          <cell r="N35">
            <v>16</v>
          </cell>
          <cell r="O35">
            <v>145000</v>
          </cell>
          <cell r="P35">
            <v>10</v>
          </cell>
          <cell r="R35">
            <v>1</v>
          </cell>
          <cell r="S35">
            <v>500</v>
          </cell>
          <cell r="T35">
            <v>130000</v>
          </cell>
          <cell r="V35">
            <v>19</v>
          </cell>
        </row>
        <row r="36">
          <cell r="B36" t="str">
            <v>Capital Hospital, BBSR</v>
          </cell>
          <cell r="D36">
            <v>241</v>
          </cell>
          <cell r="E36">
            <v>289</v>
          </cell>
          <cell r="F36">
            <v>1</v>
          </cell>
          <cell r="G36">
            <v>241</v>
          </cell>
          <cell r="H36">
            <v>241</v>
          </cell>
          <cell r="I36">
            <v>1</v>
          </cell>
          <cell r="J36">
            <v>241</v>
          </cell>
          <cell r="N36">
            <v>2</v>
          </cell>
          <cell r="O36">
            <v>23000</v>
          </cell>
          <cell r="P36">
            <v>1</v>
          </cell>
          <cell r="R36">
            <v>1</v>
          </cell>
          <cell r="S36">
            <v>200</v>
          </cell>
          <cell r="T36">
            <v>152000</v>
          </cell>
          <cell r="V36">
            <v>1</v>
          </cell>
        </row>
        <row r="37">
          <cell r="B37" t="str">
            <v>RGH, Rourkella</v>
          </cell>
          <cell r="V37">
            <v>1</v>
          </cell>
        </row>
        <row r="38">
          <cell r="B38" t="str">
            <v>SCB MCH, Kataka</v>
          </cell>
        </row>
        <row r="39">
          <cell r="B39" t="str">
            <v>MKCG, MCH Brahmapur</v>
          </cell>
        </row>
        <row r="40">
          <cell r="B40" t="str">
            <v>VIMSAR, MCH Burla</v>
          </cell>
        </row>
        <row r="41">
          <cell r="B41" t="str">
            <v>SVPPGIP, Kataka</v>
          </cell>
        </row>
        <row r="42">
          <cell r="B42" t="str">
            <v>Bhubaneswar CHS</v>
          </cell>
          <cell r="V42">
            <v>4</v>
          </cell>
        </row>
        <row r="43">
          <cell r="B43" t="str">
            <v>Kataka CHS</v>
          </cell>
          <cell r="V43">
            <v>2</v>
          </cell>
        </row>
        <row r="44">
          <cell r="B44" t="str">
            <v>Sambalpur CHS</v>
          </cell>
        </row>
        <row r="45">
          <cell r="B45" t="str">
            <v>Brahmapur CHS</v>
          </cell>
        </row>
        <row r="46">
          <cell r="B46" t="str">
            <v>Rourkella CHS</v>
          </cell>
          <cell r="V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37</v>
          </cell>
          <cell r="K63">
            <v>50825</v>
          </cell>
          <cell r="L63">
            <v>50825</v>
          </cell>
          <cell r="M63">
            <v>10000</v>
          </cell>
        </row>
      </sheetData>
      <sheetData sheetId="11">
        <row r="6">
          <cell r="B6" t="str">
            <v>Anugola</v>
          </cell>
          <cell r="C6">
            <v>158</v>
          </cell>
          <cell r="E6">
            <v>986.99999999999989</v>
          </cell>
          <cell r="J6">
            <v>1</v>
          </cell>
          <cell r="M6">
            <v>83400</v>
          </cell>
          <cell r="N6">
            <v>166</v>
          </cell>
          <cell r="O6">
            <v>52</v>
          </cell>
          <cell r="T6">
            <v>1</v>
          </cell>
          <cell r="W6">
            <v>1</v>
          </cell>
          <cell r="X6">
            <v>2</v>
          </cell>
          <cell r="Y6">
            <v>1</v>
          </cell>
          <cell r="Z6">
            <v>33500</v>
          </cell>
          <cell r="AA6">
            <v>1577</v>
          </cell>
          <cell r="AB6">
            <v>20</v>
          </cell>
          <cell r="AC6">
            <v>60</v>
          </cell>
          <cell r="AD6">
            <v>274</v>
          </cell>
          <cell r="AE6">
            <v>104000</v>
          </cell>
          <cell r="AF6">
            <v>18763</v>
          </cell>
          <cell r="AH6">
            <v>276</v>
          </cell>
          <cell r="AI6">
            <v>2</v>
          </cell>
          <cell r="AU6">
            <v>20</v>
          </cell>
          <cell r="AW6">
            <v>31</v>
          </cell>
          <cell r="AX6">
            <v>9</v>
          </cell>
        </row>
        <row r="7">
          <cell r="B7" t="str">
            <v>Baleshwar</v>
          </cell>
          <cell r="C7">
            <v>290</v>
          </cell>
          <cell r="D7">
            <v>425</v>
          </cell>
          <cell r="E7">
            <v>1736</v>
          </cell>
          <cell r="J7">
            <v>1</v>
          </cell>
          <cell r="M7">
            <v>158400</v>
          </cell>
          <cell r="N7">
            <v>275</v>
          </cell>
          <cell r="O7">
            <v>52</v>
          </cell>
          <cell r="T7">
            <v>1</v>
          </cell>
          <cell r="W7">
            <v>1</v>
          </cell>
          <cell r="X7">
            <v>2</v>
          </cell>
          <cell r="Y7">
            <v>1</v>
          </cell>
          <cell r="Z7">
            <v>46500</v>
          </cell>
          <cell r="AA7">
            <v>2897</v>
          </cell>
          <cell r="AB7">
            <v>46</v>
          </cell>
          <cell r="AC7">
            <v>360</v>
          </cell>
          <cell r="AD7">
            <v>424</v>
          </cell>
          <cell r="AE7">
            <v>145600</v>
          </cell>
          <cell r="AF7">
            <v>20164</v>
          </cell>
          <cell r="AG7">
            <v>499</v>
          </cell>
          <cell r="AH7">
            <v>488</v>
          </cell>
          <cell r="AI7">
            <v>4</v>
          </cell>
          <cell r="AJ7">
            <v>4</v>
          </cell>
          <cell r="AU7">
            <v>46</v>
          </cell>
          <cell r="AW7">
            <v>71</v>
          </cell>
          <cell r="AX7">
            <v>40</v>
          </cell>
        </row>
        <row r="8">
          <cell r="B8" t="str">
            <v>Baragada</v>
          </cell>
          <cell r="C8">
            <v>182</v>
          </cell>
          <cell r="E8">
            <v>1029</v>
          </cell>
          <cell r="J8">
            <v>1</v>
          </cell>
          <cell r="M8">
            <v>141600</v>
          </cell>
          <cell r="N8">
            <v>204</v>
          </cell>
          <cell r="O8">
            <v>52</v>
          </cell>
          <cell r="Z8">
            <v>61500</v>
          </cell>
          <cell r="AA8">
            <v>1817</v>
          </cell>
          <cell r="AB8">
            <v>15</v>
          </cell>
          <cell r="AC8">
            <v>200</v>
          </cell>
          <cell r="AD8">
            <v>254</v>
          </cell>
          <cell r="AE8">
            <v>124800</v>
          </cell>
          <cell r="AF8">
            <v>12056</v>
          </cell>
          <cell r="AH8">
            <v>267</v>
          </cell>
          <cell r="AI8">
            <v>2</v>
          </cell>
          <cell r="AU8">
            <v>15</v>
          </cell>
          <cell r="AW8">
            <v>47</v>
          </cell>
          <cell r="AX8">
            <v>7</v>
          </cell>
        </row>
        <row r="9">
          <cell r="B9" t="str">
            <v>Bhadrak</v>
          </cell>
          <cell r="C9">
            <v>110</v>
          </cell>
          <cell r="E9">
            <v>700</v>
          </cell>
          <cell r="J9">
            <v>1</v>
          </cell>
          <cell r="M9">
            <v>109680</v>
          </cell>
          <cell r="N9">
            <v>178</v>
          </cell>
          <cell r="O9">
            <v>52</v>
          </cell>
          <cell r="Z9">
            <v>20500</v>
          </cell>
          <cell r="AA9">
            <v>1097</v>
          </cell>
          <cell r="AB9">
            <v>16</v>
          </cell>
          <cell r="AC9">
            <v>160</v>
          </cell>
          <cell r="AD9">
            <v>168</v>
          </cell>
          <cell r="AE9">
            <v>83200</v>
          </cell>
          <cell r="AF9">
            <v>12433</v>
          </cell>
          <cell r="AH9">
            <v>192</v>
          </cell>
          <cell r="AI9">
            <v>2</v>
          </cell>
          <cell r="AU9">
            <v>16</v>
          </cell>
          <cell r="AW9">
            <v>52</v>
          </cell>
          <cell r="AX9">
            <v>5</v>
          </cell>
        </row>
        <row r="10">
          <cell r="B10" t="str">
            <v>Balangir</v>
          </cell>
          <cell r="C10">
            <v>191</v>
          </cell>
          <cell r="E10">
            <v>1449</v>
          </cell>
          <cell r="J10">
            <v>1</v>
          </cell>
          <cell r="M10">
            <v>153600</v>
          </cell>
          <cell r="N10">
            <v>226</v>
          </cell>
          <cell r="O10">
            <v>52</v>
          </cell>
          <cell r="T10">
            <v>1</v>
          </cell>
          <cell r="W10">
            <v>1</v>
          </cell>
          <cell r="X10">
            <v>2</v>
          </cell>
          <cell r="Y10">
            <v>1</v>
          </cell>
          <cell r="Z10">
            <v>71000</v>
          </cell>
          <cell r="AA10">
            <v>1912</v>
          </cell>
          <cell r="AB10">
            <v>20</v>
          </cell>
          <cell r="AC10">
            <v>140</v>
          </cell>
          <cell r="AD10">
            <v>392</v>
          </cell>
          <cell r="AE10">
            <v>145600</v>
          </cell>
          <cell r="AF10">
            <v>17632</v>
          </cell>
          <cell r="AH10">
            <v>308</v>
          </cell>
          <cell r="AI10">
            <v>2</v>
          </cell>
          <cell r="AU10">
            <v>20</v>
          </cell>
          <cell r="AW10">
            <v>46</v>
          </cell>
          <cell r="AX10">
            <v>19</v>
          </cell>
        </row>
        <row r="11">
          <cell r="B11" t="str">
            <v>Boudh</v>
          </cell>
          <cell r="C11">
            <v>34</v>
          </cell>
          <cell r="E11">
            <v>182</v>
          </cell>
          <cell r="J11">
            <v>1</v>
          </cell>
          <cell r="M11">
            <v>69600</v>
          </cell>
          <cell r="N11">
            <v>67</v>
          </cell>
          <cell r="O11">
            <v>52</v>
          </cell>
          <cell r="Z11">
            <v>21000</v>
          </cell>
          <cell r="AA11">
            <v>336</v>
          </cell>
          <cell r="AB11">
            <v>5</v>
          </cell>
          <cell r="AC11">
            <v>10</v>
          </cell>
          <cell r="AD11">
            <v>50</v>
          </cell>
          <cell r="AE11">
            <v>41600</v>
          </cell>
          <cell r="AF11">
            <v>5604</v>
          </cell>
          <cell r="AH11">
            <v>68</v>
          </cell>
          <cell r="AI11">
            <v>1</v>
          </cell>
          <cell r="AU11">
            <v>5</v>
          </cell>
          <cell r="AW11">
            <v>12</v>
          </cell>
          <cell r="AX11">
            <v>0</v>
          </cell>
        </row>
        <row r="12">
          <cell r="B12" t="str">
            <v>Kataka</v>
          </cell>
          <cell r="C12">
            <v>260</v>
          </cell>
          <cell r="E12">
            <v>3667.9999999999995</v>
          </cell>
          <cell r="J12">
            <v>1</v>
          </cell>
          <cell r="M12">
            <v>129360.00000000001</v>
          </cell>
          <cell r="N12">
            <v>332</v>
          </cell>
          <cell r="O12">
            <v>52</v>
          </cell>
          <cell r="S12">
            <v>1</v>
          </cell>
          <cell r="T12">
            <v>1</v>
          </cell>
          <cell r="W12">
            <v>1</v>
          </cell>
          <cell r="X12">
            <v>3</v>
          </cell>
          <cell r="Y12">
            <v>1</v>
          </cell>
          <cell r="Z12">
            <v>94500</v>
          </cell>
          <cell r="AA12">
            <v>2596</v>
          </cell>
          <cell r="AB12">
            <v>27</v>
          </cell>
          <cell r="AC12">
            <v>860</v>
          </cell>
          <cell r="AD12">
            <v>872</v>
          </cell>
          <cell r="AE12">
            <v>166400</v>
          </cell>
          <cell r="AF12">
            <v>25650</v>
          </cell>
          <cell r="AG12">
            <v>1038</v>
          </cell>
          <cell r="AH12">
            <v>381</v>
          </cell>
          <cell r="AI12">
            <v>3</v>
          </cell>
          <cell r="AM12">
            <v>1</v>
          </cell>
          <cell r="AN12">
            <v>1</v>
          </cell>
          <cell r="AU12">
            <v>27</v>
          </cell>
          <cell r="AW12">
            <v>59</v>
          </cell>
          <cell r="AX12">
            <v>0</v>
          </cell>
        </row>
        <row r="13">
          <cell r="B13" t="str">
            <v>Debagada</v>
          </cell>
          <cell r="C13">
            <v>36</v>
          </cell>
          <cell r="D13">
            <v>167</v>
          </cell>
          <cell r="E13">
            <v>196</v>
          </cell>
          <cell r="J13">
            <v>1</v>
          </cell>
          <cell r="M13">
            <v>71400</v>
          </cell>
          <cell r="N13">
            <v>42</v>
          </cell>
          <cell r="O13">
            <v>52</v>
          </cell>
          <cell r="Z13">
            <v>13000</v>
          </cell>
          <cell r="AA13">
            <v>363</v>
          </cell>
          <cell r="AB13">
            <v>7</v>
          </cell>
          <cell r="AC13">
            <v>10</v>
          </cell>
          <cell r="AD13">
            <v>56</v>
          </cell>
          <cell r="AE13">
            <v>41600</v>
          </cell>
          <cell r="AF13">
            <v>4477</v>
          </cell>
          <cell r="AH13">
            <v>67</v>
          </cell>
          <cell r="AI13">
            <v>1</v>
          </cell>
          <cell r="AJ13">
            <v>2</v>
          </cell>
          <cell r="AU13">
            <v>7</v>
          </cell>
          <cell r="AW13">
            <v>8</v>
          </cell>
          <cell r="AX13">
            <v>0</v>
          </cell>
        </row>
        <row r="14">
          <cell r="B14" t="str">
            <v>Dhenkanal</v>
          </cell>
          <cell r="C14">
            <v>150</v>
          </cell>
          <cell r="E14">
            <v>770</v>
          </cell>
          <cell r="J14">
            <v>1</v>
          </cell>
          <cell r="M14">
            <v>72600</v>
          </cell>
          <cell r="N14">
            <v>167</v>
          </cell>
          <cell r="O14">
            <v>52</v>
          </cell>
          <cell r="Z14">
            <v>26500</v>
          </cell>
          <cell r="AA14">
            <v>1504</v>
          </cell>
          <cell r="AB14">
            <v>15</v>
          </cell>
          <cell r="AC14">
            <v>20</v>
          </cell>
          <cell r="AD14">
            <v>220</v>
          </cell>
          <cell r="AE14">
            <v>104000</v>
          </cell>
          <cell r="AF14">
            <v>11567</v>
          </cell>
          <cell r="AH14">
            <v>266</v>
          </cell>
          <cell r="AI14">
            <v>2</v>
          </cell>
          <cell r="AU14">
            <v>15</v>
          </cell>
          <cell r="AW14">
            <v>37</v>
          </cell>
          <cell r="AX14">
            <v>0</v>
          </cell>
        </row>
        <row r="15">
          <cell r="B15" t="str">
            <v>Gajapati</v>
          </cell>
          <cell r="C15">
            <v>144</v>
          </cell>
          <cell r="D15">
            <v>973</v>
          </cell>
          <cell r="E15">
            <v>937.99999999999989</v>
          </cell>
          <cell r="J15">
            <v>1</v>
          </cell>
          <cell r="M15">
            <v>104400</v>
          </cell>
          <cell r="N15">
            <v>136</v>
          </cell>
          <cell r="O15">
            <v>52</v>
          </cell>
          <cell r="Z15">
            <v>14499.999999999998</v>
          </cell>
          <cell r="AA15">
            <v>1443</v>
          </cell>
          <cell r="AB15">
            <v>23</v>
          </cell>
          <cell r="AC15">
            <v>90</v>
          </cell>
          <cell r="AD15">
            <v>252</v>
          </cell>
          <cell r="AE15">
            <v>104000</v>
          </cell>
          <cell r="AF15">
            <v>15297</v>
          </cell>
          <cell r="AH15">
            <v>259</v>
          </cell>
          <cell r="AI15">
            <v>2</v>
          </cell>
          <cell r="AJ15">
            <v>10</v>
          </cell>
          <cell r="AU15">
            <v>23</v>
          </cell>
          <cell r="AW15">
            <v>21</v>
          </cell>
          <cell r="AX15">
            <v>6</v>
          </cell>
        </row>
        <row r="16">
          <cell r="B16" t="str">
            <v>Ganjam</v>
          </cell>
          <cell r="C16">
            <v>667</v>
          </cell>
          <cell r="E16">
            <v>4368</v>
          </cell>
          <cell r="J16">
            <v>1</v>
          </cell>
          <cell r="M16">
            <v>221159.99999999997</v>
          </cell>
          <cell r="N16">
            <v>460</v>
          </cell>
          <cell r="O16">
            <v>52</v>
          </cell>
          <cell r="S16">
            <v>1</v>
          </cell>
          <cell r="T16">
            <v>1</v>
          </cell>
          <cell r="W16">
            <v>1</v>
          </cell>
          <cell r="X16">
            <v>3</v>
          </cell>
          <cell r="Y16">
            <v>1</v>
          </cell>
          <cell r="Z16">
            <v>129000</v>
          </cell>
          <cell r="AA16">
            <v>6687</v>
          </cell>
          <cell r="AB16">
            <v>122</v>
          </cell>
          <cell r="AC16">
            <v>1510</v>
          </cell>
          <cell r="AD16">
            <v>930</v>
          </cell>
          <cell r="AE16">
            <v>270400</v>
          </cell>
          <cell r="AF16">
            <v>31045</v>
          </cell>
          <cell r="AG16">
            <v>1680</v>
          </cell>
          <cell r="AH16">
            <v>945</v>
          </cell>
          <cell r="AI16">
            <v>10</v>
          </cell>
          <cell r="AN16">
            <v>1</v>
          </cell>
          <cell r="AU16">
            <v>122</v>
          </cell>
          <cell r="AW16">
            <v>93</v>
          </cell>
          <cell r="AX16">
            <v>32</v>
          </cell>
        </row>
        <row r="17">
          <cell r="B17" t="str">
            <v>Jagatsinghpur</v>
          </cell>
          <cell r="C17">
            <v>51</v>
          </cell>
          <cell r="E17">
            <v>266</v>
          </cell>
          <cell r="J17">
            <v>1</v>
          </cell>
          <cell r="M17">
            <v>93840</v>
          </cell>
          <cell r="N17">
            <v>189</v>
          </cell>
          <cell r="O17">
            <v>52</v>
          </cell>
          <cell r="Z17">
            <v>22000</v>
          </cell>
          <cell r="AA17">
            <v>507</v>
          </cell>
          <cell r="AB17">
            <v>8</v>
          </cell>
          <cell r="AC17">
            <v>70</v>
          </cell>
          <cell r="AD17">
            <v>62</v>
          </cell>
          <cell r="AE17">
            <v>83200</v>
          </cell>
          <cell r="AF17">
            <v>12207</v>
          </cell>
          <cell r="AH17">
            <v>112</v>
          </cell>
          <cell r="AI17">
            <v>1</v>
          </cell>
          <cell r="AU17">
            <v>8</v>
          </cell>
          <cell r="AW17">
            <v>35</v>
          </cell>
          <cell r="AX17">
            <v>0</v>
          </cell>
        </row>
        <row r="18">
          <cell r="B18" t="str">
            <v>Jajpur</v>
          </cell>
          <cell r="C18">
            <v>169</v>
          </cell>
          <cell r="E18">
            <v>944.99999999999989</v>
          </cell>
          <cell r="J18">
            <v>1</v>
          </cell>
          <cell r="M18">
            <v>118320</v>
          </cell>
          <cell r="N18">
            <v>260</v>
          </cell>
          <cell r="O18">
            <v>52</v>
          </cell>
          <cell r="T18">
            <v>1</v>
          </cell>
          <cell r="W18">
            <v>1</v>
          </cell>
          <cell r="X18">
            <v>2</v>
          </cell>
          <cell r="Y18">
            <v>1</v>
          </cell>
          <cell r="Z18">
            <v>51500</v>
          </cell>
          <cell r="AA18">
            <v>1694</v>
          </cell>
          <cell r="AB18">
            <v>10</v>
          </cell>
          <cell r="AC18">
            <v>230</v>
          </cell>
          <cell r="AD18">
            <v>222</v>
          </cell>
          <cell r="AE18">
            <v>124800</v>
          </cell>
          <cell r="AF18">
            <v>16917</v>
          </cell>
          <cell r="AH18">
            <v>267</v>
          </cell>
          <cell r="AI18">
            <v>1</v>
          </cell>
          <cell r="AU18">
            <v>10</v>
          </cell>
          <cell r="AW18">
            <v>62</v>
          </cell>
          <cell r="AX18">
            <v>20</v>
          </cell>
        </row>
        <row r="19">
          <cell r="B19" t="str">
            <v>Jharsuguda</v>
          </cell>
          <cell r="C19">
            <v>91</v>
          </cell>
          <cell r="E19">
            <v>482.99999999999994</v>
          </cell>
          <cell r="J19">
            <v>1</v>
          </cell>
          <cell r="M19">
            <v>103200</v>
          </cell>
          <cell r="N19">
            <v>66</v>
          </cell>
          <cell r="O19">
            <v>52</v>
          </cell>
          <cell r="Z19">
            <v>30000</v>
          </cell>
          <cell r="AA19">
            <v>906</v>
          </cell>
          <cell r="AB19">
            <v>11</v>
          </cell>
          <cell r="AC19">
            <v>50</v>
          </cell>
          <cell r="AD19">
            <v>130</v>
          </cell>
          <cell r="AE19">
            <v>62400</v>
          </cell>
          <cell r="AF19">
            <v>3579</v>
          </cell>
          <cell r="AH19">
            <v>145</v>
          </cell>
          <cell r="AI19">
            <v>1</v>
          </cell>
          <cell r="AU19">
            <v>11</v>
          </cell>
          <cell r="AW19">
            <v>17</v>
          </cell>
          <cell r="AX19">
            <v>1</v>
          </cell>
        </row>
        <row r="20">
          <cell r="B20" t="str">
            <v>Kalahandi</v>
          </cell>
          <cell r="C20">
            <v>205</v>
          </cell>
          <cell r="D20">
            <v>274</v>
          </cell>
          <cell r="E20">
            <v>1225</v>
          </cell>
          <cell r="J20">
            <v>1</v>
          </cell>
          <cell r="M20">
            <v>226799.99999999997</v>
          </cell>
          <cell r="N20">
            <v>242</v>
          </cell>
          <cell r="O20">
            <v>52</v>
          </cell>
          <cell r="T20">
            <v>1</v>
          </cell>
          <cell r="W20">
            <v>1</v>
          </cell>
          <cell r="X20">
            <v>2</v>
          </cell>
          <cell r="Y20">
            <v>1</v>
          </cell>
          <cell r="Z20">
            <v>69000</v>
          </cell>
          <cell r="AA20">
            <v>2045</v>
          </cell>
          <cell r="AB20">
            <v>8</v>
          </cell>
          <cell r="AC20">
            <v>210</v>
          </cell>
          <cell r="AD20">
            <v>310</v>
          </cell>
          <cell r="AE20">
            <v>145600</v>
          </cell>
          <cell r="AF20">
            <v>22229</v>
          </cell>
          <cell r="AH20">
            <v>341</v>
          </cell>
          <cell r="AI20">
            <v>1</v>
          </cell>
          <cell r="AJ20">
            <v>3</v>
          </cell>
          <cell r="AU20">
            <v>8</v>
          </cell>
          <cell r="AW20">
            <v>45</v>
          </cell>
          <cell r="AX20">
            <v>2</v>
          </cell>
        </row>
        <row r="21">
          <cell r="B21" t="str">
            <v>Kandhamal</v>
          </cell>
          <cell r="C21">
            <v>147</v>
          </cell>
          <cell r="D21">
            <v>1484</v>
          </cell>
          <cell r="E21">
            <v>979.99999999999989</v>
          </cell>
          <cell r="J21">
            <v>1</v>
          </cell>
          <cell r="M21">
            <v>121800</v>
          </cell>
          <cell r="N21">
            <v>172</v>
          </cell>
          <cell r="O21">
            <v>52</v>
          </cell>
          <cell r="T21">
            <v>1</v>
          </cell>
          <cell r="W21">
            <v>1</v>
          </cell>
          <cell r="X21">
            <v>2</v>
          </cell>
          <cell r="Y21">
            <v>1</v>
          </cell>
          <cell r="Z21">
            <v>53000</v>
          </cell>
          <cell r="AA21">
            <v>1473</v>
          </cell>
          <cell r="AB21">
            <v>11</v>
          </cell>
          <cell r="AC21">
            <v>10</v>
          </cell>
          <cell r="AD21">
            <v>284</v>
          </cell>
          <cell r="AE21">
            <v>124800</v>
          </cell>
          <cell r="AF21">
            <v>25733</v>
          </cell>
          <cell r="AH21">
            <v>249</v>
          </cell>
          <cell r="AI21">
            <v>1</v>
          </cell>
          <cell r="AJ21">
            <v>15</v>
          </cell>
          <cell r="AU21">
            <v>11</v>
          </cell>
          <cell r="AW21">
            <v>40</v>
          </cell>
          <cell r="AX21">
            <v>16</v>
          </cell>
        </row>
        <row r="22">
          <cell r="B22" t="str">
            <v>Kendrapada</v>
          </cell>
          <cell r="C22">
            <v>89</v>
          </cell>
          <cell r="E22">
            <v>482.99999999999994</v>
          </cell>
          <cell r="J22">
            <v>1</v>
          </cell>
          <cell r="M22">
            <v>109200.00000000001</v>
          </cell>
          <cell r="N22">
            <v>227</v>
          </cell>
          <cell r="O22">
            <v>52</v>
          </cell>
          <cell r="Z22">
            <v>20000</v>
          </cell>
          <cell r="AA22">
            <v>889</v>
          </cell>
          <cell r="AB22">
            <v>22</v>
          </cell>
          <cell r="AC22">
            <v>40</v>
          </cell>
          <cell r="AD22">
            <v>132</v>
          </cell>
          <cell r="AE22">
            <v>104000</v>
          </cell>
          <cell r="AF22">
            <v>14618</v>
          </cell>
          <cell r="AH22">
            <v>167</v>
          </cell>
          <cell r="AI22">
            <v>2</v>
          </cell>
          <cell r="AU22">
            <v>22</v>
          </cell>
          <cell r="AW22">
            <v>46</v>
          </cell>
          <cell r="AX22">
            <v>21</v>
          </cell>
        </row>
        <row r="23">
          <cell r="B23" t="str">
            <v>Kendujhar</v>
          </cell>
          <cell r="C23">
            <v>342</v>
          </cell>
          <cell r="D23">
            <v>3457</v>
          </cell>
          <cell r="E23">
            <v>2331</v>
          </cell>
          <cell r="J23">
            <v>1</v>
          </cell>
          <cell r="M23">
            <v>173760</v>
          </cell>
          <cell r="N23">
            <v>351</v>
          </cell>
          <cell r="O23">
            <v>52</v>
          </cell>
          <cell r="T23">
            <v>1</v>
          </cell>
          <cell r="W23">
            <v>1</v>
          </cell>
          <cell r="X23">
            <v>2</v>
          </cell>
          <cell r="Y23">
            <v>1</v>
          </cell>
          <cell r="Z23">
            <v>155500</v>
          </cell>
          <cell r="AA23">
            <v>3422</v>
          </cell>
          <cell r="AB23">
            <v>30</v>
          </cell>
          <cell r="AC23">
            <v>320</v>
          </cell>
          <cell r="AD23">
            <v>608</v>
          </cell>
          <cell r="AE23">
            <v>145600</v>
          </cell>
          <cell r="AF23">
            <v>20533</v>
          </cell>
          <cell r="AH23">
            <v>614</v>
          </cell>
          <cell r="AI23">
            <v>3</v>
          </cell>
          <cell r="AJ23">
            <v>35</v>
          </cell>
          <cell r="AU23">
            <v>30</v>
          </cell>
          <cell r="AW23">
            <v>66</v>
          </cell>
          <cell r="AX23">
            <v>36</v>
          </cell>
        </row>
        <row r="24">
          <cell r="B24" t="str">
            <v>Khordha</v>
          </cell>
          <cell r="C24">
            <v>200</v>
          </cell>
          <cell r="E24">
            <v>1078</v>
          </cell>
          <cell r="J24">
            <v>1</v>
          </cell>
          <cell r="M24">
            <v>90000</v>
          </cell>
          <cell r="N24">
            <v>202</v>
          </cell>
          <cell r="O24">
            <v>52</v>
          </cell>
          <cell r="Z24">
            <v>50000</v>
          </cell>
          <cell r="AA24">
            <v>1997</v>
          </cell>
          <cell r="AB24">
            <v>19</v>
          </cell>
          <cell r="AC24">
            <v>540</v>
          </cell>
          <cell r="AD24">
            <v>192</v>
          </cell>
          <cell r="AE24">
            <v>104000</v>
          </cell>
          <cell r="AF24">
            <v>14656</v>
          </cell>
          <cell r="AG24">
            <v>660</v>
          </cell>
          <cell r="AH24">
            <v>312</v>
          </cell>
          <cell r="AI24">
            <v>2</v>
          </cell>
          <cell r="AU24">
            <v>19</v>
          </cell>
          <cell r="AW24">
            <v>50</v>
          </cell>
          <cell r="AX24">
            <v>22</v>
          </cell>
        </row>
        <row r="25">
          <cell r="B25" t="str">
            <v>Koraput</v>
          </cell>
          <cell r="C25">
            <v>245</v>
          </cell>
          <cell r="D25">
            <v>2500</v>
          </cell>
          <cell r="E25">
            <v>1861.9999999999998</v>
          </cell>
          <cell r="J25">
            <v>1</v>
          </cell>
          <cell r="M25">
            <v>297360</v>
          </cell>
          <cell r="N25">
            <v>307</v>
          </cell>
          <cell r="O25">
            <v>52</v>
          </cell>
          <cell r="T25">
            <v>1</v>
          </cell>
          <cell r="W25">
            <v>1</v>
          </cell>
          <cell r="X25">
            <v>2</v>
          </cell>
          <cell r="Y25">
            <v>1</v>
          </cell>
          <cell r="Z25">
            <v>60500</v>
          </cell>
          <cell r="AA25">
            <v>2454</v>
          </cell>
          <cell r="AB25">
            <v>15</v>
          </cell>
          <cell r="AC25">
            <v>220</v>
          </cell>
          <cell r="AD25">
            <v>494</v>
          </cell>
          <cell r="AE25">
            <v>166400</v>
          </cell>
          <cell r="AF25">
            <v>20873</v>
          </cell>
          <cell r="AH25">
            <v>387</v>
          </cell>
          <cell r="AI25">
            <v>2</v>
          </cell>
          <cell r="AJ25">
            <v>25</v>
          </cell>
          <cell r="AU25">
            <v>15</v>
          </cell>
          <cell r="AW25">
            <v>48</v>
          </cell>
          <cell r="AX25">
            <v>25</v>
          </cell>
        </row>
        <row r="26">
          <cell r="B26" t="str">
            <v>Malkanagiri</v>
          </cell>
          <cell r="C26">
            <v>131</v>
          </cell>
          <cell r="D26">
            <v>1301</v>
          </cell>
          <cell r="E26">
            <v>854</v>
          </cell>
          <cell r="J26">
            <v>1</v>
          </cell>
          <cell r="M26">
            <v>183000</v>
          </cell>
          <cell r="N26">
            <v>158</v>
          </cell>
          <cell r="O26">
            <v>52</v>
          </cell>
          <cell r="Z26">
            <v>11500</v>
          </cell>
          <cell r="AA26">
            <v>1311</v>
          </cell>
          <cell r="AB26">
            <v>8</v>
          </cell>
          <cell r="AC26">
            <v>10</v>
          </cell>
          <cell r="AD26">
            <v>246</v>
          </cell>
          <cell r="AE26">
            <v>104000</v>
          </cell>
          <cell r="AF26">
            <v>10738</v>
          </cell>
          <cell r="AH26">
            <v>232</v>
          </cell>
          <cell r="AI26">
            <v>1</v>
          </cell>
          <cell r="AJ26">
            <v>13</v>
          </cell>
          <cell r="AU26">
            <v>8</v>
          </cell>
          <cell r="AW26">
            <v>27</v>
          </cell>
          <cell r="AX26">
            <v>23</v>
          </cell>
        </row>
        <row r="27">
          <cell r="B27" t="str">
            <v>Mayurbhanj</v>
          </cell>
          <cell r="C27">
            <v>627</v>
          </cell>
          <cell r="D27">
            <v>6189</v>
          </cell>
          <cell r="E27">
            <v>4375</v>
          </cell>
          <cell r="J27">
            <v>1</v>
          </cell>
          <cell r="M27">
            <v>267240</v>
          </cell>
          <cell r="N27">
            <v>589</v>
          </cell>
          <cell r="O27">
            <v>52</v>
          </cell>
          <cell r="S27">
            <v>1</v>
          </cell>
          <cell r="T27">
            <v>1</v>
          </cell>
          <cell r="W27">
            <v>1</v>
          </cell>
          <cell r="X27">
            <v>2</v>
          </cell>
          <cell r="Y27">
            <v>1</v>
          </cell>
          <cell r="Z27">
            <v>215000</v>
          </cell>
          <cell r="AA27">
            <v>6283</v>
          </cell>
          <cell r="AB27">
            <v>44</v>
          </cell>
          <cell r="AC27">
            <v>770</v>
          </cell>
          <cell r="AD27">
            <v>1100</v>
          </cell>
          <cell r="AE27">
            <v>291200</v>
          </cell>
          <cell r="AF27">
            <v>37525</v>
          </cell>
          <cell r="AG27">
            <v>1106</v>
          </cell>
          <cell r="AH27">
            <v>1128</v>
          </cell>
          <cell r="AI27">
            <v>4</v>
          </cell>
          <cell r="AJ27">
            <v>62</v>
          </cell>
          <cell r="AU27">
            <v>44</v>
          </cell>
          <cell r="AW27">
            <v>86</v>
          </cell>
          <cell r="AX27">
            <v>6</v>
          </cell>
        </row>
        <row r="28">
          <cell r="B28" t="str">
            <v>Nabarangpur</v>
          </cell>
          <cell r="C28">
            <v>174</v>
          </cell>
          <cell r="D28">
            <v>1588</v>
          </cell>
          <cell r="E28">
            <v>1064</v>
          </cell>
          <cell r="J28">
            <v>1</v>
          </cell>
          <cell r="M28">
            <v>181200</v>
          </cell>
          <cell r="N28">
            <v>289</v>
          </cell>
          <cell r="O28">
            <v>52</v>
          </cell>
          <cell r="Z28">
            <v>20000</v>
          </cell>
          <cell r="AA28">
            <v>1735</v>
          </cell>
          <cell r="AB28">
            <v>12</v>
          </cell>
          <cell r="AC28">
            <v>90</v>
          </cell>
          <cell r="AD28">
            <v>290</v>
          </cell>
          <cell r="AE28">
            <v>104000</v>
          </cell>
          <cell r="AF28">
            <v>8854</v>
          </cell>
          <cell r="AH28">
            <v>280</v>
          </cell>
          <cell r="AI28">
            <v>1</v>
          </cell>
          <cell r="AJ28">
            <v>16</v>
          </cell>
          <cell r="AU28">
            <v>12</v>
          </cell>
          <cell r="AW28">
            <v>41</v>
          </cell>
          <cell r="AX28">
            <v>0</v>
          </cell>
        </row>
        <row r="29">
          <cell r="B29" t="str">
            <v>Nayagada</v>
          </cell>
          <cell r="C29">
            <v>105</v>
          </cell>
          <cell r="E29">
            <v>826</v>
          </cell>
          <cell r="J29">
            <v>1</v>
          </cell>
          <cell r="M29">
            <v>81600</v>
          </cell>
          <cell r="N29">
            <v>166</v>
          </cell>
          <cell r="O29">
            <v>52</v>
          </cell>
          <cell r="Z29">
            <v>38500</v>
          </cell>
          <cell r="AA29">
            <v>1045</v>
          </cell>
          <cell r="AB29">
            <v>18</v>
          </cell>
          <cell r="AC29">
            <v>290</v>
          </cell>
          <cell r="AD29">
            <v>176</v>
          </cell>
          <cell r="AE29">
            <v>104000</v>
          </cell>
          <cell r="AF29">
            <v>16502</v>
          </cell>
          <cell r="AH29">
            <v>185</v>
          </cell>
          <cell r="AI29">
            <v>2</v>
          </cell>
          <cell r="AU29">
            <v>18</v>
          </cell>
          <cell r="AW29">
            <v>38</v>
          </cell>
          <cell r="AX29">
            <v>15</v>
          </cell>
        </row>
        <row r="30">
          <cell r="B30" t="str">
            <v>Nuapada</v>
          </cell>
          <cell r="C30">
            <v>97</v>
          </cell>
          <cell r="E30">
            <v>637</v>
          </cell>
          <cell r="J30">
            <v>1</v>
          </cell>
          <cell r="M30">
            <v>124800</v>
          </cell>
          <cell r="N30">
            <v>95</v>
          </cell>
          <cell r="O30">
            <v>52</v>
          </cell>
          <cell r="Z30">
            <v>13000</v>
          </cell>
          <cell r="AA30">
            <v>971</v>
          </cell>
          <cell r="AB30">
            <v>12</v>
          </cell>
          <cell r="AC30">
            <v>10</v>
          </cell>
          <cell r="AD30">
            <v>184</v>
          </cell>
          <cell r="AE30">
            <v>62400</v>
          </cell>
          <cell r="AF30">
            <v>6744</v>
          </cell>
          <cell r="AH30">
            <v>165</v>
          </cell>
          <cell r="AI30">
            <v>1</v>
          </cell>
          <cell r="AU30">
            <v>12</v>
          </cell>
          <cell r="AW30">
            <v>17</v>
          </cell>
          <cell r="AX30">
            <v>3</v>
          </cell>
        </row>
        <row r="31">
          <cell r="B31" t="str">
            <v>Puri</v>
          </cell>
          <cell r="C31">
            <v>129</v>
          </cell>
          <cell r="E31">
            <v>763</v>
          </cell>
          <cell r="J31">
            <v>1</v>
          </cell>
          <cell r="M31">
            <v>108720</v>
          </cell>
          <cell r="N31">
            <v>241</v>
          </cell>
          <cell r="O31">
            <v>52</v>
          </cell>
          <cell r="T31">
            <v>1</v>
          </cell>
          <cell r="W31">
            <v>1</v>
          </cell>
          <cell r="X31">
            <v>2</v>
          </cell>
          <cell r="Y31">
            <v>1</v>
          </cell>
          <cell r="Z31">
            <v>38000</v>
          </cell>
          <cell r="AA31">
            <v>1291</v>
          </cell>
          <cell r="AB31">
            <v>19</v>
          </cell>
          <cell r="AC31">
            <v>110</v>
          </cell>
          <cell r="AD31">
            <v>198</v>
          </cell>
          <cell r="AE31">
            <v>124800</v>
          </cell>
          <cell r="AF31">
            <v>16125</v>
          </cell>
          <cell r="AH31">
            <v>220</v>
          </cell>
          <cell r="AI31">
            <v>2</v>
          </cell>
          <cell r="AU31">
            <v>19</v>
          </cell>
          <cell r="AW31">
            <v>47</v>
          </cell>
          <cell r="AX31">
            <v>12</v>
          </cell>
        </row>
        <row r="32">
          <cell r="B32" t="str">
            <v>Rayagada</v>
          </cell>
          <cell r="C32">
            <v>211</v>
          </cell>
          <cell r="D32">
            <v>2102</v>
          </cell>
          <cell r="E32">
            <v>1218</v>
          </cell>
          <cell r="J32">
            <v>1</v>
          </cell>
          <cell r="M32">
            <v>148200</v>
          </cell>
          <cell r="N32">
            <v>235</v>
          </cell>
          <cell r="O32">
            <v>52</v>
          </cell>
          <cell r="Z32">
            <v>82000</v>
          </cell>
          <cell r="AA32">
            <v>2106</v>
          </cell>
          <cell r="AB32">
            <v>7</v>
          </cell>
          <cell r="AC32">
            <v>150</v>
          </cell>
          <cell r="AD32">
            <v>320</v>
          </cell>
          <cell r="AE32">
            <v>124800</v>
          </cell>
          <cell r="AF32">
            <v>16562</v>
          </cell>
          <cell r="AH32">
            <v>369</v>
          </cell>
          <cell r="AI32">
            <v>1</v>
          </cell>
          <cell r="AJ32">
            <v>21</v>
          </cell>
          <cell r="AU32">
            <v>7</v>
          </cell>
          <cell r="AW32">
            <v>38</v>
          </cell>
          <cell r="AX32">
            <v>5</v>
          </cell>
        </row>
        <row r="33">
          <cell r="B33" t="str">
            <v>Sambalpur</v>
          </cell>
          <cell r="C33">
            <v>221</v>
          </cell>
          <cell r="D33">
            <v>380</v>
          </cell>
          <cell r="E33">
            <v>2086</v>
          </cell>
          <cell r="J33">
            <v>1</v>
          </cell>
          <cell r="M33">
            <v>168480</v>
          </cell>
          <cell r="N33">
            <v>167</v>
          </cell>
          <cell r="O33">
            <v>52</v>
          </cell>
          <cell r="S33">
            <v>1</v>
          </cell>
          <cell r="T33">
            <v>1</v>
          </cell>
          <cell r="W33">
            <v>1</v>
          </cell>
          <cell r="X33">
            <v>3</v>
          </cell>
          <cell r="Y33">
            <v>1</v>
          </cell>
          <cell r="Z33">
            <v>40000</v>
          </cell>
          <cell r="AA33">
            <v>2207</v>
          </cell>
          <cell r="AB33">
            <v>12</v>
          </cell>
          <cell r="AC33">
            <v>410</v>
          </cell>
          <cell r="AD33">
            <v>516</v>
          </cell>
          <cell r="AE33">
            <v>104000</v>
          </cell>
          <cell r="AF33">
            <v>13300</v>
          </cell>
          <cell r="AG33">
            <v>590</v>
          </cell>
          <cell r="AH33">
            <v>317</v>
          </cell>
          <cell r="AI33">
            <v>1</v>
          </cell>
          <cell r="AM33">
            <v>1</v>
          </cell>
          <cell r="AN33">
            <v>1</v>
          </cell>
          <cell r="AU33">
            <v>12</v>
          </cell>
          <cell r="AW33">
            <v>29</v>
          </cell>
          <cell r="AX33">
            <v>0</v>
          </cell>
        </row>
        <row r="34">
          <cell r="B34" t="str">
            <v>Sonpur</v>
          </cell>
          <cell r="C34">
            <v>52</v>
          </cell>
          <cell r="E34">
            <v>266</v>
          </cell>
          <cell r="J34">
            <v>1</v>
          </cell>
          <cell r="M34">
            <v>100200</v>
          </cell>
          <cell r="N34">
            <v>89</v>
          </cell>
          <cell r="O34">
            <v>52</v>
          </cell>
          <cell r="Z34">
            <v>30000</v>
          </cell>
          <cell r="AA34">
            <v>524</v>
          </cell>
          <cell r="AB34">
            <v>2</v>
          </cell>
          <cell r="AC34">
            <v>30</v>
          </cell>
          <cell r="AD34">
            <v>72</v>
          </cell>
          <cell r="AE34">
            <v>62400</v>
          </cell>
          <cell r="AF34">
            <v>9419</v>
          </cell>
          <cell r="AH34">
            <v>89</v>
          </cell>
          <cell r="AI34">
            <v>0</v>
          </cell>
          <cell r="AJ34">
            <v>4</v>
          </cell>
          <cell r="AU34">
            <v>2</v>
          </cell>
          <cell r="AW34">
            <v>20</v>
          </cell>
          <cell r="AX34">
            <v>4</v>
          </cell>
        </row>
        <row r="35">
          <cell r="B35" t="str">
            <v>Sundaragada</v>
          </cell>
          <cell r="C35">
            <v>408</v>
          </cell>
          <cell r="D35">
            <v>3794</v>
          </cell>
          <cell r="E35">
            <v>2821</v>
          </cell>
          <cell r="J35">
            <v>1</v>
          </cell>
          <cell r="M35">
            <v>250440</v>
          </cell>
          <cell r="N35">
            <v>390</v>
          </cell>
          <cell r="O35">
            <v>52</v>
          </cell>
          <cell r="T35">
            <v>2</v>
          </cell>
          <cell r="W35">
            <v>2</v>
          </cell>
          <cell r="X35">
            <v>4</v>
          </cell>
          <cell r="Y35">
            <v>2</v>
          </cell>
          <cell r="Z35">
            <v>114999.99999999999</v>
          </cell>
          <cell r="AA35">
            <v>4075</v>
          </cell>
          <cell r="AB35">
            <v>25</v>
          </cell>
          <cell r="AC35">
            <v>570</v>
          </cell>
          <cell r="AD35">
            <v>690</v>
          </cell>
          <cell r="AE35">
            <v>187200</v>
          </cell>
          <cell r="AF35">
            <v>28198</v>
          </cell>
          <cell r="AG35">
            <v>767</v>
          </cell>
          <cell r="AH35">
            <v>687</v>
          </cell>
          <cell r="AI35">
            <v>3</v>
          </cell>
          <cell r="AJ35">
            <v>38</v>
          </cell>
          <cell r="AU35">
            <v>25</v>
          </cell>
          <cell r="AW35">
            <v>59</v>
          </cell>
          <cell r="AX35">
            <v>33</v>
          </cell>
        </row>
        <row r="36">
          <cell r="B36" t="str">
            <v>Capital Hospital, BBSR</v>
          </cell>
          <cell r="C36">
            <v>219</v>
          </cell>
          <cell r="E36">
            <v>2814</v>
          </cell>
          <cell r="J36">
            <v>1</v>
          </cell>
          <cell r="M36">
            <v>45000</v>
          </cell>
          <cell r="O36">
            <v>52</v>
          </cell>
          <cell r="S36">
            <v>5</v>
          </cell>
          <cell r="T36">
            <v>5</v>
          </cell>
          <cell r="W36">
            <v>5</v>
          </cell>
          <cell r="X36">
            <v>10</v>
          </cell>
          <cell r="Y36">
            <v>5</v>
          </cell>
          <cell r="Z36">
            <v>46000</v>
          </cell>
          <cell r="AA36">
            <v>2186</v>
          </cell>
          <cell r="AB36">
            <v>41</v>
          </cell>
          <cell r="AC36">
            <v>1450</v>
          </cell>
          <cell r="AD36">
            <v>482</v>
          </cell>
          <cell r="AE36">
            <v>62400</v>
          </cell>
          <cell r="AF36">
            <v>10000</v>
          </cell>
          <cell r="AG36">
            <v>1660</v>
          </cell>
          <cell r="AH36">
            <v>217</v>
          </cell>
          <cell r="AI36">
            <v>4</v>
          </cell>
          <cell r="AU36">
            <v>41</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F63">
            <v>1</v>
          </cell>
          <cell r="G63">
            <v>1</v>
          </cell>
          <cell r="H63">
            <v>1</v>
          </cell>
          <cell r="I63">
            <v>1</v>
          </cell>
          <cell r="K63">
            <v>4320000</v>
          </cell>
          <cell r="L63">
            <v>1</v>
          </cell>
          <cell r="M63">
            <v>200000</v>
          </cell>
          <cell r="P63">
            <v>4</v>
          </cell>
          <cell r="Q63">
            <v>1</v>
          </cell>
          <cell r="R63">
            <v>3</v>
          </cell>
          <cell r="U63">
            <v>1</v>
          </cell>
          <cell r="V63">
            <v>8</v>
          </cell>
          <cell r="AK63">
            <v>1</v>
          </cell>
          <cell r="AL63">
            <v>600</v>
          </cell>
          <cell r="AO63">
            <v>1</v>
          </cell>
          <cell r="AP63">
            <v>1</v>
          </cell>
          <cell r="AQ63">
            <v>1</v>
          </cell>
          <cell r="AR63">
            <v>10000</v>
          </cell>
          <cell r="AS63">
            <v>111500</v>
          </cell>
          <cell r="AT63">
            <v>22300</v>
          </cell>
          <cell r="AV63">
            <v>1</v>
          </cell>
        </row>
      </sheetData>
      <sheetData sheetId="12">
        <row r="6">
          <cell r="B6" t="str">
            <v>Anugola</v>
          </cell>
          <cell r="N6">
            <v>1</v>
          </cell>
          <cell r="P6">
            <v>24</v>
          </cell>
          <cell r="R6">
            <v>1</v>
          </cell>
          <cell r="S6">
            <v>3</v>
          </cell>
        </row>
        <row r="7">
          <cell r="B7" t="str">
            <v>Baleshwar</v>
          </cell>
          <cell r="N7">
            <v>1</v>
          </cell>
          <cell r="P7">
            <v>24</v>
          </cell>
          <cell r="R7">
            <v>1</v>
          </cell>
          <cell r="S7">
            <v>1</v>
          </cell>
        </row>
        <row r="8">
          <cell r="B8" t="str">
            <v>Baragada</v>
          </cell>
          <cell r="N8">
            <v>1</v>
          </cell>
          <cell r="P8">
            <v>24</v>
          </cell>
          <cell r="R8">
            <v>1</v>
          </cell>
          <cell r="S8">
            <v>1</v>
          </cell>
        </row>
        <row r="9">
          <cell r="B9" t="str">
            <v>Bhadrak</v>
          </cell>
          <cell r="N9">
            <v>1</v>
          </cell>
          <cell r="P9">
            <v>18</v>
          </cell>
          <cell r="R9">
            <v>1</v>
          </cell>
        </row>
        <row r="10">
          <cell r="B10" t="str">
            <v>Balangir</v>
          </cell>
          <cell r="N10">
            <v>1</v>
          </cell>
          <cell r="P10">
            <v>24</v>
          </cell>
          <cell r="R10">
            <v>1</v>
          </cell>
          <cell r="S10">
            <v>2</v>
          </cell>
        </row>
        <row r="11">
          <cell r="B11" t="str">
            <v>Boudh</v>
          </cell>
          <cell r="N11">
            <v>1</v>
          </cell>
          <cell r="P11">
            <v>24</v>
          </cell>
          <cell r="R11">
            <v>1</v>
          </cell>
        </row>
        <row r="12">
          <cell r="B12" t="str">
            <v>Kataka</v>
          </cell>
          <cell r="N12">
            <v>1</v>
          </cell>
          <cell r="P12">
            <v>48</v>
          </cell>
          <cell r="R12">
            <v>1</v>
          </cell>
          <cell r="S12">
            <v>2</v>
          </cell>
        </row>
        <row r="13">
          <cell r="B13" t="str">
            <v>Debagada</v>
          </cell>
          <cell r="N13">
            <v>1</v>
          </cell>
          <cell r="P13">
            <v>18</v>
          </cell>
          <cell r="R13">
            <v>1</v>
          </cell>
        </row>
        <row r="14">
          <cell r="B14" t="str">
            <v>Dhenkanal</v>
          </cell>
          <cell r="N14">
            <v>1</v>
          </cell>
          <cell r="P14">
            <v>24</v>
          </cell>
          <cell r="R14">
            <v>1</v>
          </cell>
          <cell r="S14">
            <v>2</v>
          </cell>
        </row>
        <row r="15">
          <cell r="B15" t="str">
            <v>Gajapati</v>
          </cell>
          <cell r="N15">
            <v>1</v>
          </cell>
          <cell r="P15">
            <v>24</v>
          </cell>
          <cell r="R15">
            <v>1</v>
          </cell>
        </row>
        <row r="16">
          <cell r="B16" t="str">
            <v>Ganjam</v>
          </cell>
          <cell r="N16">
            <v>1</v>
          </cell>
          <cell r="P16">
            <v>48</v>
          </cell>
          <cell r="R16">
            <v>1</v>
          </cell>
          <cell r="S16">
            <v>4</v>
          </cell>
        </row>
        <row r="17">
          <cell r="B17" t="str">
            <v>Jagatsinghpur</v>
          </cell>
          <cell r="N17">
            <v>1</v>
          </cell>
          <cell r="P17">
            <v>24</v>
          </cell>
          <cell r="R17">
            <v>1</v>
          </cell>
        </row>
        <row r="18">
          <cell r="B18" t="str">
            <v>Jajpur</v>
          </cell>
          <cell r="N18">
            <v>1</v>
          </cell>
          <cell r="P18">
            <v>24</v>
          </cell>
          <cell r="R18">
            <v>1</v>
          </cell>
        </row>
        <row r="19">
          <cell r="B19" t="str">
            <v>Jharsuguda</v>
          </cell>
          <cell r="N19">
            <v>1</v>
          </cell>
          <cell r="P19">
            <v>18</v>
          </cell>
          <cell r="R19">
            <v>1</v>
          </cell>
        </row>
        <row r="20">
          <cell r="B20" t="str">
            <v>Kalahandi</v>
          </cell>
          <cell r="N20">
            <v>1</v>
          </cell>
          <cell r="P20">
            <v>24</v>
          </cell>
          <cell r="R20">
            <v>1</v>
          </cell>
          <cell r="S20">
            <v>1</v>
          </cell>
        </row>
        <row r="21">
          <cell r="B21" t="str">
            <v>Kandhamal</v>
          </cell>
          <cell r="N21">
            <v>1</v>
          </cell>
          <cell r="P21">
            <v>24</v>
          </cell>
          <cell r="R21">
            <v>1</v>
          </cell>
          <cell r="S21">
            <v>1</v>
          </cell>
        </row>
        <row r="22">
          <cell r="B22" t="str">
            <v>Kendrapada</v>
          </cell>
          <cell r="N22">
            <v>1</v>
          </cell>
          <cell r="P22">
            <v>18</v>
          </cell>
          <cell r="R22">
            <v>1</v>
          </cell>
          <cell r="S22">
            <v>1</v>
          </cell>
        </row>
        <row r="23">
          <cell r="B23" t="str">
            <v>Kendujhar</v>
          </cell>
          <cell r="N23">
            <v>1</v>
          </cell>
          <cell r="P23">
            <v>24</v>
          </cell>
          <cell r="R23">
            <v>1</v>
          </cell>
          <cell r="S23">
            <v>2</v>
          </cell>
        </row>
        <row r="24">
          <cell r="B24" t="str">
            <v>Khordha</v>
          </cell>
          <cell r="N24">
            <v>1</v>
          </cell>
          <cell r="P24">
            <v>30</v>
          </cell>
          <cell r="R24">
            <v>1</v>
          </cell>
        </row>
        <row r="25">
          <cell r="B25" t="str">
            <v>Koraput</v>
          </cell>
          <cell r="N25">
            <v>1</v>
          </cell>
          <cell r="P25">
            <v>24</v>
          </cell>
          <cell r="R25">
            <v>1</v>
          </cell>
        </row>
        <row r="26">
          <cell r="B26" t="str">
            <v>Malkanagiri</v>
          </cell>
          <cell r="N26">
            <v>1</v>
          </cell>
          <cell r="P26">
            <v>18</v>
          </cell>
          <cell r="R26">
            <v>1</v>
          </cell>
          <cell r="S26">
            <v>2</v>
          </cell>
        </row>
        <row r="27">
          <cell r="B27" t="str">
            <v>Mayurbhanj</v>
          </cell>
          <cell r="N27">
            <v>1</v>
          </cell>
          <cell r="P27">
            <v>24</v>
          </cell>
          <cell r="R27">
            <v>1</v>
          </cell>
          <cell r="S27">
            <v>3</v>
          </cell>
        </row>
        <row r="28">
          <cell r="B28" t="str">
            <v>Nabarangpur</v>
          </cell>
          <cell r="N28">
            <v>1</v>
          </cell>
          <cell r="P28">
            <v>24</v>
          </cell>
          <cell r="R28">
            <v>1</v>
          </cell>
          <cell r="S28">
            <v>1</v>
          </cell>
        </row>
        <row r="29">
          <cell r="B29" t="str">
            <v>Nayagada</v>
          </cell>
          <cell r="N29">
            <v>1</v>
          </cell>
          <cell r="P29">
            <v>24</v>
          </cell>
          <cell r="R29">
            <v>1</v>
          </cell>
        </row>
        <row r="30">
          <cell r="B30" t="str">
            <v>Nuapada</v>
          </cell>
          <cell r="N30">
            <v>1</v>
          </cell>
          <cell r="P30">
            <v>24</v>
          </cell>
          <cell r="R30">
            <v>1</v>
          </cell>
          <cell r="S30">
            <v>1</v>
          </cell>
        </row>
        <row r="31">
          <cell r="B31" t="str">
            <v>Puri</v>
          </cell>
          <cell r="N31">
            <v>1</v>
          </cell>
          <cell r="P31">
            <v>24</v>
          </cell>
          <cell r="R31">
            <v>1</v>
          </cell>
        </row>
        <row r="32">
          <cell r="B32" t="str">
            <v>Rayagada</v>
          </cell>
          <cell r="N32">
            <v>1</v>
          </cell>
          <cell r="P32">
            <v>24</v>
          </cell>
          <cell r="R32">
            <v>1</v>
          </cell>
          <cell r="S32">
            <v>1</v>
          </cell>
        </row>
        <row r="33">
          <cell r="B33" t="str">
            <v>Sambalpur</v>
          </cell>
          <cell r="N33">
            <v>1</v>
          </cell>
          <cell r="P33">
            <v>24</v>
          </cell>
          <cell r="R33">
            <v>1</v>
          </cell>
          <cell r="S33">
            <v>2</v>
          </cell>
        </row>
        <row r="34">
          <cell r="B34" t="str">
            <v>Sonpur</v>
          </cell>
          <cell r="N34">
            <v>1</v>
          </cell>
          <cell r="P34">
            <v>24</v>
          </cell>
          <cell r="R34">
            <v>1</v>
          </cell>
          <cell r="S34">
            <v>1</v>
          </cell>
        </row>
        <row r="35">
          <cell r="B35" t="str">
            <v>Sundaragada</v>
          </cell>
          <cell r="N35">
            <v>1</v>
          </cell>
          <cell r="P35">
            <v>30</v>
          </cell>
          <cell r="R35">
            <v>1</v>
          </cell>
          <cell r="S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cell r="P42">
            <v>12</v>
          </cell>
        </row>
        <row r="43">
          <cell r="B43" t="str">
            <v>Kataka CHS</v>
          </cell>
          <cell r="P43">
            <v>12</v>
          </cell>
        </row>
        <row r="44">
          <cell r="B44" t="str">
            <v>Sambalpur CHS</v>
          </cell>
          <cell r="P44">
            <v>12</v>
          </cell>
        </row>
        <row r="45">
          <cell r="B45" t="str">
            <v>Brahmapur CHS</v>
          </cell>
          <cell r="P45">
            <v>12</v>
          </cell>
        </row>
        <row r="46">
          <cell r="B46" t="str">
            <v>Rourkella CHS</v>
          </cell>
          <cell r="P46">
            <v>12</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42332</v>
          </cell>
          <cell r="D63">
            <v>137984</v>
          </cell>
          <cell r="E63">
            <v>1540</v>
          </cell>
          <cell r="F63">
            <v>229719</v>
          </cell>
          <cell r="G63">
            <v>700000</v>
          </cell>
          <cell r="H63">
            <v>689854</v>
          </cell>
          <cell r="I63">
            <v>126</v>
          </cell>
          <cell r="J63">
            <v>2455</v>
          </cell>
          <cell r="K63">
            <v>63</v>
          </cell>
          <cell r="L63">
            <v>1</v>
          </cell>
          <cell r="M63">
            <v>1</v>
          </cell>
          <cell r="O63">
            <v>66</v>
          </cell>
          <cell r="Q63">
            <v>1</v>
          </cell>
        </row>
      </sheetData>
      <sheetData sheetId="13">
        <row r="6">
          <cell r="B6" t="str">
            <v>Anugola</v>
          </cell>
          <cell r="C6">
            <v>1366</v>
          </cell>
          <cell r="D6">
            <v>4370</v>
          </cell>
          <cell r="K6">
            <v>1</v>
          </cell>
          <cell r="L6">
            <v>1</v>
          </cell>
        </row>
        <row r="7">
          <cell r="B7" t="str">
            <v>Baleshwar</v>
          </cell>
          <cell r="C7">
            <v>2488</v>
          </cell>
          <cell r="D7">
            <v>7961</v>
          </cell>
          <cell r="K7">
            <v>1</v>
          </cell>
          <cell r="L7">
            <v>2</v>
          </cell>
        </row>
        <row r="8">
          <cell r="B8" t="str">
            <v>Baragada</v>
          </cell>
          <cell r="C8">
            <v>1588</v>
          </cell>
          <cell r="D8">
            <v>5082</v>
          </cell>
          <cell r="K8">
            <v>1</v>
          </cell>
          <cell r="L8">
            <v>2</v>
          </cell>
        </row>
        <row r="9">
          <cell r="B9" t="str">
            <v>Bhadrak</v>
          </cell>
          <cell r="C9">
            <v>1615</v>
          </cell>
          <cell r="D9">
            <v>5168</v>
          </cell>
          <cell r="K9">
            <v>1</v>
          </cell>
          <cell r="L9">
            <v>1</v>
          </cell>
        </row>
        <row r="10">
          <cell r="B10" t="str">
            <v>Balangir</v>
          </cell>
          <cell r="C10">
            <v>1768</v>
          </cell>
          <cell r="D10">
            <v>5657</v>
          </cell>
          <cell r="K10">
            <v>1</v>
          </cell>
          <cell r="L10">
            <v>2</v>
          </cell>
        </row>
        <row r="11">
          <cell r="B11" t="str">
            <v>Boudh</v>
          </cell>
          <cell r="C11">
            <v>473</v>
          </cell>
          <cell r="D11">
            <v>1513</v>
          </cell>
          <cell r="K11">
            <v>1</v>
          </cell>
          <cell r="L11">
            <v>1</v>
          </cell>
        </row>
        <row r="12">
          <cell r="B12" t="str">
            <v>Kataka</v>
          </cell>
          <cell r="C12">
            <v>2814</v>
          </cell>
          <cell r="D12">
            <v>9004</v>
          </cell>
          <cell r="K12">
            <v>1</v>
          </cell>
          <cell r="L12">
            <v>2</v>
          </cell>
          <cell r="M12">
            <v>300</v>
          </cell>
        </row>
        <row r="13">
          <cell r="B13" t="str">
            <v>Debagada</v>
          </cell>
          <cell r="C13">
            <v>335</v>
          </cell>
          <cell r="D13">
            <v>1072</v>
          </cell>
          <cell r="K13">
            <v>1</v>
          </cell>
          <cell r="L13">
            <v>1</v>
          </cell>
        </row>
        <row r="14">
          <cell r="B14" t="str">
            <v>Dhenkanal</v>
          </cell>
          <cell r="C14">
            <v>1279</v>
          </cell>
          <cell r="D14">
            <v>4092</v>
          </cell>
          <cell r="K14">
            <v>1</v>
          </cell>
          <cell r="L14">
            <v>1</v>
          </cell>
        </row>
        <row r="15">
          <cell r="B15" t="str">
            <v>Gajapati</v>
          </cell>
          <cell r="C15">
            <v>619</v>
          </cell>
          <cell r="D15">
            <v>1982</v>
          </cell>
          <cell r="K15">
            <v>1</v>
          </cell>
          <cell r="L15">
            <v>1</v>
          </cell>
        </row>
        <row r="16">
          <cell r="B16" t="str">
            <v>Ganjam</v>
          </cell>
          <cell r="C16">
            <v>3783</v>
          </cell>
          <cell r="D16">
            <v>12107</v>
          </cell>
          <cell r="L16">
            <v>1</v>
          </cell>
          <cell r="M16">
            <v>300</v>
          </cell>
        </row>
        <row r="17">
          <cell r="B17" t="str">
            <v>Jagatsinghpur</v>
          </cell>
          <cell r="C17">
            <v>1219</v>
          </cell>
          <cell r="D17">
            <v>3901</v>
          </cell>
          <cell r="K17">
            <v>1</v>
          </cell>
          <cell r="L17">
            <v>1</v>
          </cell>
        </row>
        <row r="18">
          <cell r="B18" t="str">
            <v>Jajpur</v>
          </cell>
          <cell r="C18">
            <v>1959</v>
          </cell>
          <cell r="D18">
            <v>6269</v>
          </cell>
          <cell r="K18">
            <v>1</v>
          </cell>
          <cell r="L18">
            <v>2</v>
          </cell>
        </row>
        <row r="19">
          <cell r="B19" t="str">
            <v>Jharsuguda</v>
          </cell>
          <cell r="C19">
            <v>621</v>
          </cell>
          <cell r="D19">
            <v>1988</v>
          </cell>
          <cell r="K19">
            <v>1</v>
          </cell>
          <cell r="L19">
            <v>1</v>
          </cell>
        </row>
        <row r="20">
          <cell r="B20" t="str">
            <v>Kalahandi</v>
          </cell>
          <cell r="C20">
            <v>1691</v>
          </cell>
          <cell r="D20">
            <v>5410</v>
          </cell>
          <cell r="K20">
            <v>1</v>
          </cell>
          <cell r="L20">
            <v>2</v>
          </cell>
        </row>
        <row r="21">
          <cell r="B21" t="str">
            <v>Kandhamal</v>
          </cell>
          <cell r="C21">
            <v>786</v>
          </cell>
          <cell r="D21">
            <v>2515</v>
          </cell>
          <cell r="K21">
            <v>1</v>
          </cell>
          <cell r="L21">
            <v>2</v>
          </cell>
        </row>
        <row r="22">
          <cell r="B22" t="str">
            <v>Kendrapada</v>
          </cell>
          <cell r="C22">
            <v>1544</v>
          </cell>
          <cell r="D22">
            <v>4941</v>
          </cell>
          <cell r="K22">
            <v>1</v>
          </cell>
          <cell r="L22">
            <v>1</v>
          </cell>
        </row>
        <row r="23">
          <cell r="B23" t="str">
            <v>Kendujhar</v>
          </cell>
          <cell r="C23">
            <v>1932</v>
          </cell>
          <cell r="D23">
            <v>6181</v>
          </cell>
          <cell r="K23">
            <v>1</v>
          </cell>
          <cell r="L23">
            <v>2</v>
          </cell>
        </row>
        <row r="24">
          <cell r="B24" t="str">
            <v>Khordha</v>
          </cell>
          <cell r="C24">
            <v>2414</v>
          </cell>
          <cell r="D24">
            <v>7725</v>
          </cell>
          <cell r="E24">
            <v>2000</v>
          </cell>
          <cell r="F24">
            <v>350</v>
          </cell>
          <cell r="G24">
            <v>300</v>
          </cell>
          <cell r="H24">
            <v>500</v>
          </cell>
          <cell r="I24">
            <v>400</v>
          </cell>
          <cell r="K24">
            <v>1</v>
          </cell>
          <cell r="L24">
            <v>2</v>
          </cell>
          <cell r="M24">
            <v>2800</v>
          </cell>
        </row>
        <row r="25">
          <cell r="B25" t="str">
            <v>Koraput</v>
          </cell>
          <cell r="C25">
            <v>1479</v>
          </cell>
          <cell r="D25">
            <v>4733</v>
          </cell>
          <cell r="K25">
            <v>1</v>
          </cell>
          <cell r="L25">
            <v>2</v>
          </cell>
        </row>
        <row r="26">
          <cell r="B26" t="str">
            <v>Malkanagiri</v>
          </cell>
          <cell r="C26">
            <v>657</v>
          </cell>
          <cell r="D26">
            <v>2104</v>
          </cell>
          <cell r="K26">
            <v>1</v>
          </cell>
          <cell r="L26">
            <v>1</v>
          </cell>
        </row>
        <row r="27">
          <cell r="B27" t="str">
            <v>Mayurbhanj</v>
          </cell>
          <cell r="C27">
            <v>2701</v>
          </cell>
          <cell r="D27">
            <v>8644</v>
          </cell>
          <cell r="K27">
            <v>1</v>
          </cell>
          <cell r="L27">
            <v>2</v>
          </cell>
        </row>
        <row r="28">
          <cell r="B28" t="str">
            <v>Nabarangpur</v>
          </cell>
          <cell r="C28">
            <v>1309</v>
          </cell>
          <cell r="D28">
            <v>4189</v>
          </cell>
          <cell r="K28">
            <v>1</v>
          </cell>
          <cell r="L28">
            <v>2</v>
          </cell>
        </row>
        <row r="29">
          <cell r="B29" t="str">
            <v>Nayagada</v>
          </cell>
          <cell r="C29">
            <v>1032</v>
          </cell>
          <cell r="D29">
            <v>3303</v>
          </cell>
          <cell r="K29">
            <v>1</v>
          </cell>
          <cell r="L29">
            <v>1</v>
          </cell>
        </row>
        <row r="30">
          <cell r="B30" t="str">
            <v>Nuapada</v>
          </cell>
          <cell r="C30">
            <v>654</v>
          </cell>
          <cell r="D30">
            <v>2094</v>
          </cell>
          <cell r="K30">
            <v>1</v>
          </cell>
          <cell r="L30">
            <v>1</v>
          </cell>
        </row>
        <row r="31">
          <cell r="B31" t="str">
            <v>Puri</v>
          </cell>
          <cell r="C31">
            <v>1821</v>
          </cell>
          <cell r="D31">
            <v>5828</v>
          </cell>
          <cell r="K31">
            <v>1</v>
          </cell>
          <cell r="L31">
            <v>2</v>
          </cell>
        </row>
        <row r="32">
          <cell r="B32" t="str">
            <v>Rayagada</v>
          </cell>
          <cell r="C32">
            <v>1038</v>
          </cell>
          <cell r="D32">
            <v>3321</v>
          </cell>
          <cell r="K32">
            <v>1</v>
          </cell>
          <cell r="L32">
            <v>2</v>
          </cell>
        </row>
        <row r="33">
          <cell r="B33" t="str">
            <v>Sambalpur</v>
          </cell>
          <cell r="C33">
            <v>1116</v>
          </cell>
          <cell r="D33">
            <v>3572</v>
          </cell>
          <cell r="K33">
            <v>1</v>
          </cell>
          <cell r="L33">
            <v>1</v>
          </cell>
          <cell r="M33">
            <v>300</v>
          </cell>
        </row>
        <row r="34">
          <cell r="B34" t="str">
            <v>Sonpur</v>
          </cell>
          <cell r="C34">
            <v>654</v>
          </cell>
          <cell r="D34">
            <v>2093</v>
          </cell>
          <cell r="K34">
            <v>1</v>
          </cell>
          <cell r="L34">
            <v>1</v>
          </cell>
        </row>
        <row r="35">
          <cell r="B35" t="str">
            <v>Sundaragada</v>
          </cell>
          <cell r="C35">
            <v>2245</v>
          </cell>
          <cell r="D35">
            <v>7181</v>
          </cell>
          <cell r="J35">
            <v>1</v>
          </cell>
          <cell r="L35">
            <v>2</v>
          </cell>
        </row>
        <row r="36">
          <cell r="B36" t="str">
            <v>Capital Hospital, BBSR</v>
          </cell>
        </row>
        <row r="37">
          <cell r="B37" t="str">
            <v>RGH, Rourkella</v>
          </cell>
          <cell r="M37">
            <v>100</v>
          </cell>
        </row>
        <row r="38">
          <cell r="B38" t="str">
            <v>SCB MCH, Kataka</v>
          </cell>
          <cell r="Q38">
            <v>2500000</v>
          </cell>
        </row>
        <row r="39">
          <cell r="B39" t="str">
            <v>MKCG, MCH Brahmapur</v>
          </cell>
          <cell r="J39">
            <v>1</v>
          </cell>
          <cell r="L39">
            <v>1</v>
          </cell>
        </row>
        <row r="40">
          <cell r="B40" t="str">
            <v>VIMSAR, MCH Burla</v>
          </cell>
        </row>
        <row r="41">
          <cell r="B41" t="str">
            <v>SVPPGIP, Kataka</v>
          </cell>
        </row>
        <row r="42">
          <cell r="B42" t="str">
            <v>Bhubaneswar CHS</v>
          </cell>
          <cell r="K42">
            <v>1</v>
          </cell>
          <cell r="L42">
            <v>1</v>
          </cell>
        </row>
        <row r="43">
          <cell r="B43" t="str">
            <v>Kataka CHS</v>
          </cell>
          <cell r="K43">
            <v>1</v>
          </cell>
          <cell r="L43">
            <v>1</v>
          </cell>
        </row>
        <row r="44">
          <cell r="B44" t="str">
            <v>Sambalpur CHS</v>
          </cell>
          <cell r="K44">
            <v>1</v>
          </cell>
          <cell r="L44">
            <v>1</v>
          </cell>
        </row>
        <row r="45">
          <cell r="B45" t="str">
            <v>Brahmapur CHS</v>
          </cell>
          <cell r="K45">
            <v>1</v>
          </cell>
          <cell r="L45">
            <v>1</v>
          </cell>
        </row>
        <row r="46">
          <cell r="B46" t="str">
            <v>Rourkella CHS</v>
          </cell>
          <cell r="K46">
            <v>1</v>
          </cell>
          <cell r="L46">
            <v>1</v>
          </cell>
        </row>
        <row r="47">
          <cell r="B47" t="str">
            <v>FM MCH, Baleshwar</v>
          </cell>
          <cell r="Q47">
            <v>4000000</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N63">
            <v>120000</v>
          </cell>
          <cell r="O63">
            <v>165000</v>
          </cell>
        </row>
      </sheetData>
      <sheetData sheetId="14">
        <row r="6">
          <cell r="B6" t="str">
            <v>Anugola</v>
          </cell>
          <cell r="C6">
            <v>39</v>
          </cell>
          <cell r="D6">
            <v>8</v>
          </cell>
          <cell r="E6">
            <v>100000</v>
          </cell>
          <cell r="J6">
            <v>1</v>
          </cell>
        </row>
        <row r="7">
          <cell r="B7" t="str">
            <v>Baleshwar</v>
          </cell>
          <cell r="C7">
            <v>63</v>
          </cell>
          <cell r="D7">
            <v>12</v>
          </cell>
          <cell r="E7">
            <v>100000</v>
          </cell>
          <cell r="J7">
            <v>1</v>
          </cell>
        </row>
        <row r="8">
          <cell r="B8" t="str">
            <v>Baragada</v>
          </cell>
          <cell r="C8">
            <v>57</v>
          </cell>
          <cell r="D8">
            <v>12</v>
          </cell>
          <cell r="E8">
            <v>100000</v>
          </cell>
          <cell r="J8">
            <v>1</v>
          </cell>
        </row>
        <row r="9">
          <cell r="B9" t="str">
            <v>Bhadrak</v>
          </cell>
          <cell r="C9">
            <v>33</v>
          </cell>
          <cell r="D9">
            <v>7</v>
          </cell>
          <cell r="E9">
            <v>100000</v>
          </cell>
          <cell r="J9">
            <v>1</v>
          </cell>
        </row>
        <row r="10">
          <cell r="B10" t="str">
            <v>Balangir</v>
          </cell>
          <cell r="C10">
            <v>57</v>
          </cell>
          <cell r="D10">
            <v>14</v>
          </cell>
          <cell r="E10">
            <v>100000</v>
          </cell>
          <cell r="J10">
            <v>1</v>
          </cell>
        </row>
        <row r="11">
          <cell r="B11" t="str">
            <v>Boudh</v>
          </cell>
          <cell r="C11">
            <v>27</v>
          </cell>
          <cell r="D11">
            <v>3</v>
          </cell>
          <cell r="E11">
            <v>100000</v>
          </cell>
          <cell r="J11">
            <v>1</v>
          </cell>
        </row>
        <row r="12">
          <cell r="B12" t="str">
            <v>Kataka</v>
          </cell>
          <cell r="C12">
            <v>78</v>
          </cell>
          <cell r="D12">
            <v>28</v>
          </cell>
          <cell r="E12">
            <v>100000</v>
          </cell>
          <cell r="J12">
            <v>1</v>
          </cell>
        </row>
        <row r="13">
          <cell r="B13" t="str">
            <v>Debagada</v>
          </cell>
          <cell r="C13">
            <v>24</v>
          </cell>
          <cell r="D13">
            <v>3</v>
          </cell>
          <cell r="E13">
            <v>100000</v>
          </cell>
          <cell r="J13">
            <v>1</v>
          </cell>
        </row>
        <row r="14">
          <cell r="B14" t="str">
            <v>Dhenkanal</v>
          </cell>
          <cell r="C14">
            <v>42</v>
          </cell>
          <cell r="D14">
            <v>8</v>
          </cell>
          <cell r="E14">
            <v>100000</v>
          </cell>
          <cell r="J14">
            <v>1</v>
          </cell>
        </row>
        <row r="15">
          <cell r="B15" t="str">
            <v>Gajapati</v>
          </cell>
          <cell r="C15">
            <v>36</v>
          </cell>
          <cell r="D15">
            <v>7</v>
          </cell>
          <cell r="E15">
            <v>100000</v>
          </cell>
          <cell r="J15">
            <v>1</v>
          </cell>
        </row>
        <row r="16">
          <cell r="B16" t="str">
            <v>Ganjam</v>
          </cell>
          <cell r="C16">
            <v>96</v>
          </cell>
          <cell r="D16">
            <v>22</v>
          </cell>
          <cell r="E16">
            <v>1000000</v>
          </cell>
          <cell r="J16">
            <v>1</v>
          </cell>
        </row>
        <row r="17">
          <cell r="B17" t="str">
            <v>Jagatsinghpur</v>
          </cell>
          <cell r="C17">
            <v>45</v>
          </cell>
          <cell r="D17">
            <v>8</v>
          </cell>
          <cell r="E17">
            <v>100000</v>
          </cell>
          <cell r="J17">
            <v>1</v>
          </cell>
        </row>
        <row r="18">
          <cell r="B18" t="str">
            <v>Jajpur</v>
          </cell>
          <cell r="C18">
            <v>48</v>
          </cell>
          <cell r="D18">
            <v>10</v>
          </cell>
          <cell r="E18">
            <v>100000</v>
          </cell>
          <cell r="J18">
            <v>1</v>
          </cell>
        </row>
        <row r="19">
          <cell r="B19" t="str">
            <v>Jharsuguda</v>
          </cell>
          <cell r="C19">
            <v>30</v>
          </cell>
          <cell r="D19">
            <v>5</v>
          </cell>
          <cell r="E19">
            <v>100000</v>
          </cell>
          <cell r="J19">
            <v>1</v>
          </cell>
        </row>
        <row r="20">
          <cell r="B20" t="str">
            <v>Kalahandi</v>
          </cell>
          <cell r="C20">
            <v>66</v>
          </cell>
          <cell r="D20">
            <v>13</v>
          </cell>
          <cell r="E20">
            <v>100000</v>
          </cell>
          <cell r="J20">
            <v>1</v>
          </cell>
        </row>
        <row r="21">
          <cell r="B21" t="str">
            <v>Kandhamal</v>
          </cell>
          <cell r="C21">
            <v>54</v>
          </cell>
          <cell r="D21">
            <v>12</v>
          </cell>
          <cell r="E21">
            <v>100000</v>
          </cell>
          <cell r="J21">
            <v>1</v>
          </cell>
        </row>
        <row r="22">
          <cell r="B22" t="str">
            <v>Kendrapada</v>
          </cell>
          <cell r="C22">
            <v>36</v>
          </cell>
          <cell r="D22">
            <v>9</v>
          </cell>
          <cell r="E22">
            <v>100000</v>
          </cell>
          <cell r="J22">
            <v>1</v>
          </cell>
        </row>
        <row r="23">
          <cell r="B23" t="str">
            <v>Kendujhar</v>
          </cell>
          <cell r="C23">
            <v>63</v>
          </cell>
          <cell r="D23">
            <v>13</v>
          </cell>
          <cell r="E23">
            <v>100000</v>
          </cell>
          <cell r="J23">
            <v>1</v>
          </cell>
        </row>
        <row r="24">
          <cell r="B24" t="str">
            <v>Khordha</v>
          </cell>
          <cell r="C24">
            <v>48</v>
          </cell>
          <cell r="D24">
            <v>10</v>
          </cell>
          <cell r="E24">
            <v>800000</v>
          </cell>
          <cell r="J24">
            <v>1</v>
          </cell>
        </row>
        <row r="25">
          <cell r="B25" t="str">
            <v>Koraput</v>
          </cell>
          <cell r="C25">
            <v>60</v>
          </cell>
          <cell r="D25">
            <v>14</v>
          </cell>
          <cell r="E25">
            <v>100000</v>
          </cell>
          <cell r="J25">
            <v>1</v>
          </cell>
        </row>
        <row r="26">
          <cell r="B26" t="str">
            <v>Malkanagiri</v>
          </cell>
          <cell r="C26">
            <v>30</v>
          </cell>
          <cell r="D26">
            <v>7</v>
          </cell>
          <cell r="E26">
            <v>100000</v>
          </cell>
          <cell r="J26">
            <v>1</v>
          </cell>
        </row>
        <row r="27">
          <cell r="B27" t="str">
            <v>Mayurbhanj</v>
          </cell>
          <cell r="C27">
            <v>96</v>
          </cell>
          <cell r="D27">
            <v>26</v>
          </cell>
          <cell r="E27">
            <v>200000</v>
          </cell>
          <cell r="J27">
            <v>1</v>
          </cell>
        </row>
        <row r="28">
          <cell r="B28" t="str">
            <v>Nabarangpur</v>
          </cell>
          <cell r="C28">
            <v>42</v>
          </cell>
          <cell r="D28">
            <v>10</v>
          </cell>
          <cell r="E28">
            <v>100000</v>
          </cell>
          <cell r="J28">
            <v>1</v>
          </cell>
        </row>
        <row r="29">
          <cell r="B29" t="str">
            <v>Nayagada</v>
          </cell>
          <cell r="C29">
            <v>48</v>
          </cell>
          <cell r="D29">
            <v>8</v>
          </cell>
          <cell r="E29">
            <v>100000</v>
          </cell>
          <cell r="J29">
            <v>1</v>
          </cell>
        </row>
        <row r="30">
          <cell r="B30" t="str">
            <v>Nuapada</v>
          </cell>
          <cell r="C30">
            <v>27</v>
          </cell>
          <cell r="D30">
            <v>5</v>
          </cell>
          <cell r="E30">
            <v>100000</v>
          </cell>
          <cell r="J30">
            <v>1</v>
          </cell>
        </row>
        <row r="31">
          <cell r="B31" t="str">
            <v>Puri</v>
          </cell>
          <cell r="C31">
            <v>63</v>
          </cell>
          <cell r="D31">
            <v>11</v>
          </cell>
          <cell r="E31">
            <v>100000</v>
          </cell>
          <cell r="J31">
            <v>1</v>
          </cell>
        </row>
        <row r="32">
          <cell r="B32" t="str">
            <v>Rayagada</v>
          </cell>
          <cell r="C32">
            <v>45</v>
          </cell>
          <cell r="D32">
            <v>11</v>
          </cell>
          <cell r="E32">
            <v>100000</v>
          </cell>
          <cell r="J32">
            <v>1</v>
          </cell>
        </row>
        <row r="33">
          <cell r="B33" t="str">
            <v>Sambalpur</v>
          </cell>
          <cell r="C33">
            <v>45</v>
          </cell>
          <cell r="D33">
            <v>9</v>
          </cell>
          <cell r="E33">
            <v>100000</v>
          </cell>
          <cell r="J33">
            <v>1</v>
          </cell>
        </row>
        <row r="34">
          <cell r="B34" t="str">
            <v>Sonpur</v>
          </cell>
          <cell r="C34">
            <v>27</v>
          </cell>
          <cell r="D34">
            <v>6</v>
          </cell>
          <cell r="E34">
            <v>100000</v>
          </cell>
          <cell r="J34">
            <v>1</v>
          </cell>
        </row>
        <row r="35">
          <cell r="B35" t="str">
            <v>Sundaragada</v>
          </cell>
          <cell r="C35">
            <v>72</v>
          </cell>
          <cell r="D35">
            <v>17</v>
          </cell>
          <cell r="E35">
            <v>100000</v>
          </cell>
          <cell r="J35">
            <v>1</v>
          </cell>
        </row>
        <row r="36">
          <cell r="B36" t="str">
            <v>Capital Hospital, BBSR</v>
          </cell>
          <cell r="C36">
            <v>12</v>
          </cell>
          <cell r="D36">
            <v>29</v>
          </cell>
          <cell r="E36">
            <v>100000</v>
          </cell>
        </row>
        <row r="37">
          <cell r="B37" t="str">
            <v>RGH, Rourkella</v>
          </cell>
          <cell r="C37">
            <v>3</v>
          </cell>
          <cell r="D37">
            <v>7</v>
          </cell>
          <cell r="E37">
            <v>100000</v>
          </cell>
        </row>
        <row r="38">
          <cell r="B38" t="str">
            <v>SCB MCH, Kataka</v>
          </cell>
        </row>
        <row r="39">
          <cell r="B39" t="str">
            <v>MKCG, MCH Brahmapur</v>
          </cell>
          <cell r="F39">
            <v>1</v>
          </cell>
          <cell r="G39">
            <v>1</v>
          </cell>
          <cell r="H39">
            <v>1</v>
          </cell>
          <cell r="I39">
            <v>1</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cell r="F53">
            <v>1</v>
          </cell>
          <cell r="G53">
            <v>1</v>
          </cell>
          <cell r="H53">
            <v>1</v>
          </cell>
          <cell r="I53">
            <v>1</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5">
        <row r="6">
          <cell r="B6" t="str">
            <v>Anugola</v>
          </cell>
          <cell r="C6">
            <v>1</v>
          </cell>
          <cell r="D6">
            <v>1</v>
          </cell>
          <cell r="F6">
            <v>4</v>
          </cell>
          <cell r="G6">
            <v>8</v>
          </cell>
          <cell r="H6">
            <v>166</v>
          </cell>
          <cell r="I6">
            <v>2</v>
          </cell>
        </row>
        <row r="7">
          <cell r="B7" t="str">
            <v>Baleshwar</v>
          </cell>
          <cell r="C7">
            <v>1</v>
          </cell>
          <cell r="D7">
            <v>1</v>
          </cell>
          <cell r="F7">
            <v>5</v>
          </cell>
          <cell r="G7">
            <v>13</v>
          </cell>
          <cell r="H7">
            <v>275</v>
          </cell>
          <cell r="I7">
            <v>2</v>
          </cell>
        </row>
        <row r="8">
          <cell r="B8" t="str">
            <v>Baragada</v>
          </cell>
          <cell r="C8">
            <v>1</v>
          </cell>
          <cell r="D8">
            <v>1</v>
          </cell>
          <cell r="F8">
            <v>3</v>
          </cell>
          <cell r="G8">
            <v>14</v>
          </cell>
          <cell r="H8">
            <v>204</v>
          </cell>
          <cell r="I8">
            <v>2</v>
          </cell>
        </row>
        <row r="9">
          <cell r="B9" t="str">
            <v>Bhadrak</v>
          </cell>
          <cell r="C9">
            <v>1</v>
          </cell>
          <cell r="D9">
            <v>1</v>
          </cell>
          <cell r="F9">
            <v>3</v>
          </cell>
          <cell r="G9">
            <v>4</v>
          </cell>
          <cell r="H9">
            <v>178</v>
          </cell>
          <cell r="I9">
            <v>2</v>
          </cell>
        </row>
        <row r="10">
          <cell r="B10" t="str">
            <v>Balangir</v>
          </cell>
          <cell r="C10">
            <v>1</v>
          </cell>
          <cell r="D10">
            <v>1</v>
          </cell>
          <cell r="F10">
            <v>5</v>
          </cell>
          <cell r="G10">
            <v>12</v>
          </cell>
          <cell r="H10">
            <v>226</v>
          </cell>
          <cell r="I10">
            <v>2</v>
          </cell>
        </row>
        <row r="11">
          <cell r="B11" t="str">
            <v>Boudh</v>
          </cell>
          <cell r="C11">
            <v>1</v>
          </cell>
          <cell r="D11">
            <v>1</v>
          </cell>
          <cell r="F11">
            <v>1</v>
          </cell>
          <cell r="G11">
            <v>4</v>
          </cell>
          <cell r="H11">
            <v>67</v>
          </cell>
          <cell r="I11">
            <v>2</v>
          </cell>
        </row>
        <row r="12">
          <cell r="B12" t="str">
            <v>Kataka</v>
          </cell>
          <cell r="C12">
            <v>1</v>
          </cell>
          <cell r="D12">
            <v>1</v>
          </cell>
          <cell r="F12">
            <v>5</v>
          </cell>
          <cell r="G12">
            <v>16</v>
          </cell>
          <cell r="H12">
            <v>332</v>
          </cell>
          <cell r="I12">
            <v>2</v>
          </cell>
        </row>
        <row r="13">
          <cell r="B13" t="str">
            <v>Debagada</v>
          </cell>
          <cell r="C13">
            <v>1</v>
          </cell>
          <cell r="D13">
            <v>1</v>
          </cell>
          <cell r="F13">
            <v>0</v>
          </cell>
          <cell r="G13">
            <v>4</v>
          </cell>
          <cell r="H13">
            <v>42</v>
          </cell>
          <cell r="I13">
            <v>2</v>
          </cell>
        </row>
        <row r="14">
          <cell r="B14" t="str">
            <v>Dhenkanal</v>
          </cell>
          <cell r="C14">
            <v>1</v>
          </cell>
          <cell r="D14">
            <v>1</v>
          </cell>
          <cell r="F14">
            <v>3</v>
          </cell>
          <cell r="G14">
            <v>9</v>
          </cell>
          <cell r="H14">
            <v>167</v>
          </cell>
          <cell r="I14">
            <v>2</v>
          </cell>
        </row>
        <row r="15">
          <cell r="B15" t="str">
            <v>Gajapati</v>
          </cell>
          <cell r="C15">
            <v>1</v>
          </cell>
          <cell r="D15">
            <v>1</v>
          </cell>
          <cell r="F15">
            <v>2</v>
          </cell>
          <cell r="G15">
            <v>6</v>
          </cell>
          <cell r="H15">
            <v>136</v>
          </cell>
          <cell r="I15">
            <v>2</v>
          </cell>
        </row>
        <row r="16">
          <cell r="B16" t="str">
            <v>Ganjam</v>
          </cell>
          <cell r="C16">
            <v>1</v>
          </cell>
          <cell r="D16">
            <v>1</v>
          </cell>
          <cell r="F16">
            <v>19</v>
          </cell>
          <cell r="G16">
            <v>13</v>
          </cell>
          <cell r="H16">
            <v>460</v>
          </cell>
          <cell r="I16">
            <v>2</v>
          </cell>
        </row>
        <row r="17">
          <cell r="B17" t="str">
            <v>Jagatsinghpur</v>
          </cell>
          <cell r="C17">
            <v>1</v>
          </cell>
          <cell r="D17">
            <v>1</v>
          </cell>
          <cell r="F17">
            <v>3</v>
          </cell>
          <cell r="G17">
            <v>8</v>
          </cell>
          <cell r="H17">
            <v>189</v>
          </cell>
          <cell r="I17">
            <v>2</v>
          </cell>
        </row>
        <row r="18">
          <cell r="B18" t="str">
            <v>Jajpur</v>
          </cell>
          <cell r="C18">
            <v>1</v>
          </cell>
          <cell r="D18">
            <v>1</v>
          </cell>
          <cell r="F18">
            <v>3</v>
          </cell>
          <cell r="G18">
            <v>9</v>
          </cell>
          <cell r="H18">
            <v>260</v>
          </cell>
          <cell r="I18">
            <v>2</v>
          </cell>
        </row>
        <row r="19">
          <cell r="B19" t="str">
            <v>Jharsuguda</v>
          </cell>
          <cell r="C19">
            <v>1</v>
          </cell>
          <cell r="D19">
            <v>1</v>
          </cell>
          <cell r="F19">
            <v>2</v>
          </cell>
          <cell r="G19">
            <v>4</v>
          </cell>
          <cell r="H19">
            <v>66</v>
          </cell>
          <cell r="I19">
            <v>2</v>
          </cell>
        </row>
        <row r="20">
          <cell r="B20" t="str">
            <v>Kalahandi</v>
          </cell>
          <cell r="C20">
            <v>1</v>
          </cell>
          <cell r="D20">
            <v>1</v>
          </cell>
          <cell r="F20">
            <v>4</v>
          </cell>
          <cell r="G20">
            <v>14</v>
          </cell>
          <cell r="H20">
            <v>242</v>
          </cell>
          <cell r="I20">
            <v>2</v>
          </cell>
        </row>
        <row r="21">
          <cell r="B21" t="str">
            <v>Kandhamal</v>
          </cell>
          <cell r="C21">
            <v>1</v>
          </cell>
          <cell r="D21">
            <v>1</v>
          </cell>
          <cell r="F21">
            <v>4</v>
          </cell>
          <cell r="G21">
            <v>11</v>
          </cell>
          <cell r="H21">
            <v>172</v>
          </cell>
          <cell r="I21">
            <v>2</v>
          </cell>
        </row>
        <row r="22">
          <cell r="B22" t="str">
            <v>Kendrapada</v>
          </cell>
          <cell r="C22">
            <v>1</v>
          </cell>
          <cell r="D22">
            <v>1</v>
          </cell>
          <cell r="F22">
            <v>2</v>
          </cell>
          <cell r="G22">
            <v>7</v>
          </cell>
          <cell r="H22">
            <v>227</v>
          </cell>
          <cell r="I22">
            <v>2</v>
          </cell>
        </row>
        <row r="23">
          <cell r="B23" t="str">
            <v>Kendujhar</v>
          </cell>
          <cell r="C23">
            <v>1</v>
          </cell>
          <cell r="D23">
            <v>1</v>
          </cell>
          <cell r="F23">
            <v>6</v>
          </cell>
          <cell r="G23">
            <v>13</v>
          </cell>
          <cell r="H23">
            <v>351</v>
          </cell>
          <cell r="I23">
            <v>2</v>
          </cell>
        </row>
        <row r="24">
          <cell r="B24" t="str">
            <v>Khordha</v>
          </cell>
          <cell r="C24">
            <v>1</v>
          </cell>
          <cell r="D24">
            <v>1</v>
          </cell>
          <cell r="F24">
            <v>3</v>
          </cell>
          <cell r="G24">
            <v>9</v>
          </cell>
          <cell r="H24">
            <v>202</v>
          </cell>
          <cell r="I24">
            <v>2</v>
          </cell>
        </row>
        <row r="25">
          <cell r="B25" t="str">
            <v>Koraput</v>
          </cell>
          <cell r="C25">
            <v>1</v>
          </cell>
          <cell r="D25">
            <v>1</v>
          </cell>
          <cell r="F25">
            <v>4</v>
          </cell>
          <cell r="G25">
            <v>12</v>
          </cell>
          <cell r="H25">
            <v>307</v>
          </cell>
          <cell r="I25">
            <v>2</v>
          </cell>
        </row>
        <row r="26">
          <cell r="B26" t="str">
            <v>Malkanagiri</v>
          </cell>
          <cell r="C26">
            <v>1</v>
          </cell>
          <cell r="D26">
            <v>1</v>
          </cell>
          <cell r="F26">
            <v>3</v>
          </cell>
          <cell r="G26">
            <v>5</v>
          </cell>
          <cell r="H26">
            <v>158</v>
          </cell>
          <cell r="I26">
            <v>2</v>
          </cell>
        </row>
        <row r="27">
          <cell r="B27" t="str">
            <v>Mayurbhanj</v>
          </cell>
          <cell r="C27">
            <v>1</v>
          </cell>
          <cell r="D27">
            <v>1</v>
          </cell>
          <cell r="F27">
            <v>6</v>
          </cell>
          <cell r="G27">
            <v>25</v>
          </cell>
          <cell r="H27">
            <v>589</v>
          </cell>
          <cell r="I27">
            <v>2</v>
          </cell>
        </row>
        <row r="28">
          <cell r="B28" t="str">
            <v>Nabarangpur</v>
          </cell>
          <cell r="C28">
            <v>1</v>
          </cell>
          <cell r="D28">
            <v>1</v>
          </cell>
          <cell r="F28">
            <v>2</v>
          </cell>
          <cell r="G28">
            <v>9</v>
          </cell>
          <cell r="H28">
            <v>289</v>
          </cell>
          <cell r="I28">
            <v>2</v>
          </cell>
        </row>
        <row r="29">
          <cell r="B29" t="str">
            <v>Nayagada</v>
          </cell>
          <cell r="C29">
            <v>1</v>
          </cell>
          <cell r="D29">
            <v>1</v>
          </cell>
          <cell r="F29">
            <v>5</v>
          </cell>
          <cell r="G29">
            <v>7</v>
          </cell>
          <cell r="H29">
            <v>166</v>
          </cell>
          <cell r="I29">
            <v>2</v>
          </cell>
        </row>
        <row r="30">
          <cell r="B30" t="str">
            <v>Nuapada</v>
          </cell>
          <cell r="C30">
            <v>1</v>
          </cell>
          <cell r="D30">
            <v>1</v>
          </cell>
          <cell r="F30">
            <v>2</v>
          </cell>
          <cell r="G30">
            <v>4</v>
          </cell>
          <cell r="H30">
            <v>95</v>
          </cell>
          <cell r="I30">
            <v>2</v>
          </cell>
        </row>
        <row r="31">
          <cell r="B31" t="str">
            <v>Puri</v>
          </cell>
          <cell r="C31">
            <v>1</v>
          </cell>
          <cell r="D31">
            <v>1</v>
          </cell>
          <cell r="F31">
            <v>5</v>
          </cell>
          <cell r="G31">
            <v>11</v>
          </cell>
          <cell r="H31">
            <v>241</v>
          </cell>
          <cell r="I31">
            <v>2</v>
          </cell>
        </row>
        <row r="32">
          <cell r="B32" t="str">
            <v>Rayagada</v>
          </cell>
          <cell r="C32">
            <v>1</v>
          </cell>
          <cell r="D32">
            <v>1</v>
          </cell>
          <cell r="F32">
            <v>2</v>
          </cell>
          <cell r="G32">
            <v>10</v>
          </cell>
          <cell r="H32">
            <v>235</v>
          </cell>
          <cell r="I32">
            <v>2</v>
          </cell>
        </row>
        <row r="33">
          <cell r="B33" t="str">
            <v>Sambalpur</v>
          </cell>
          <cell r="C33">
            <v>1</v>
          </cell>
          <cell r="D33">
            <v>1</v>
          </cell>
          <cell r="F33">
            <v>3</v>
          </cell>
          <cell r="G33">
            <v>10</v>
          </cell>
          <cell r="H33">
            <v>167</v>
          </cell>
          <cell r="I33">
            <v>2</v>
          </cell>
        </row>
        <row r="34">
          <cell r="B34" t="str">
            <v>Sonpur</v>
          </cell>
          <cell r="C34">
            <v>1</v>
          </cell>
          <cell r="D34">
            <v>1</v>
          </cell>
          <cell r="F34">
            <v>3</v>
          </cell>
          <cell r="G34">
            <v>3</v>
          </cell>
          <cell r="H34">
            <v>89</v>
          </cell>
          <cell r="I34">
            <v>2</v>
          </cell>
        </row>
        <row r="35">
          <cell r="B35" t="str">
            <v>Sundaragada</v>
          </cell>
          <cell r="C35">
            <v>1</v>
          </cell>
          <cell r="D35">
            <v>1</v>
          </cell>
          <cell r="F35">
            <v>3</v>
          </cell>
          <cell r="G35">
            <v>18</v>
          </cell>
          <cell r="H35">
            <v>390</v>
          </cell>
          <cell r="I35">
            <v>2</v>
          </cell>
        </row>
        <row r="36">
          <cell r="B36" t="str">
            <v>Capital Hospital, BBSR</v>
          </cell>
          <cell r="C36">
            <v>1</v>
          </cell>
          <cell r="D36">
            <v>1</v>
          </cell>
        </row>
        <row r="37">
          <cell r="B37" t="str">
            <v>RGH, Rourkella</v>
          </cell>
          <cell r="C37">
            <v>1</v>
          </cell>
          <cell r="D37">
            <v>1</v>
          </cell>
        </row>
        <row r="38">
          <cell r="B38" t="str">
            <v>SCB MCH, Kataka</v>
          </cell>
        </row>
        <row r="39">
          <cell r="B39" t="str">
            <v>MKCG, MCH Brahmapur</v>
          </cell>
        </row>
        <row r="40">
          <cell r="B40" t="str">
            <v>VIMSAR, MCH Burla</v>
          </cell>
        </row>
        <row r="41">
          <cell r="B41" t="str">
            <v>SVPPGIP, Kataka</v>
          </cell>
        </row>
        <row r="42">
          <cell r="B42" t="str">
            <v>Bhubaneswar CHS</v>
          </cell>
          <cell r="G42">
            <v>4</v>
          </cell>
        </row>
        <row r="43">
          <cell r="B43" t="str">
            <v>Kataka CHS</v>
          </cell>
          <cell r="G43">
            <v>2</v>
          </cell>
        </row>
        <row r="44">
          <cell r="B44" t="str">
            <v>Sambalpur CHS</v>
          </cell>
        </row>
        <row r="45">
          <cell r="B45" t="str">
            <v>Brahmapur CHS</v>
          </cell>
        </row>
        <row r="46">
          <cell r="B46" t="str">
            <v>Rourkella CHS</v>
          </cell>
          <cell r="G46">
            <v>1</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6">
        <row r="6">
          <cell r="B6" t="str">
            <v>Anugola</v>
          </cell>
          <cell r="C6">
            <v>36</v>
          </cell>
          <cell r="D6">
            <v>20</v>
          </cell>
          <cell r="E6">
            <v>34</v>
          </cell>
          <cell r="F6">
            <v>1</v>
          </cell>
          <cell r="G6">
            <v>2</v>
          </cell>
          <cell r="H6">
            <v>1</v>
          </cell>
        </row>
        <row r="7">
          <cell r="B7" t="str">
            <v>Baleshwar</v>
          </cell>
          <cell r="C7">
            <v>36</v>
          </cell>
          <cell r="D7">
            <v>20</v>
          </cell>
          <cell r="E7">
            <v>35</v>
          </cell>
          <cell r="F7">
            <v>1</v>
          </cell>
          <cell r="G7">
            <v>2</v>
          </cell>
          <cell r="H7">
            <v>1</v>
          </cell>
        </row>
        <row r="8">
          <cell r="B8" t="str">
            <v>Baragada</v>
          </cell>
          <cell r="C8">
            <v>36</v>
          </cell>
          <cell r="D8">
            <v>20</v>
          </cell>
          <cell r="E8">
            <v>34</v>
          </cell>
          <cell r="F8">
            <v>1</v>
          </cell>
          <cell r="G8">
            <v>2</v>
          </cell>
          <cell r="H8">
            <v>1</v>
          </cell>
        </row>
        <row r="9">
          <cell r="B9" t="str">
            <v>Bhadrak</v>
          </cell>
          <cell r="C9">
            <v>36</v>
          </cell>
          <cell r="D9">
            <v>20</v>
          </cell>
          <cell r="E9">
            <v>33</v>
          </cell>
          <cell r="F9">
            <v>1</v>
          </cell>
          <cell r="G9">
            <v>2</v>
          </cell>
          <cell r="H9">
            <v>1</v>
          </cell>
        </row>
        <row r="10">
          <cell r="B10" t="str">
            <v>Balangir</v>
          </cell>
          <cell r="C10">
            <v>36</v>
          </cell>
          <cell r="D10">
            <v>20</v>
          </cell>
          <cell r="E10">
            <v>34</v>
          </cell>
          <cell r="F10">
            <v>1</v>
          </cell>
          <cell r="G10">
            <v>2</v>
          </cell>
          <cell r="H10">
            <v>1</v>
          </cell>
        </row>
        <row r="11">
          <cell r="B11" t="str">
            <v>Boudh</v>
          </cell>
          <cell r="C11">
            <v>36</v>
          </cell>
          <cell r="D11">
            <v>20</v>
          </cell>
          <cell r="E11">
            <v>30</v>
          </cell>
          <cell r="F11">
            <v>1</v>
          </cell>
          <cell r="G11">
            <v>2</v>
          </cell>
          <cell r="H11">
            <v>1</v>
          </cell>
        </row>
        <row r="12">
          <cell r="B12" t="str">
            <v>Kataka</v>
          </cell>
          <cell r="C12">
            <v>36</v>
          </cell>
          <cell r="D12">
            <v>20</v>
          </cell>
          <cell r="E12">
            <v>35</v>
          </cell>
          <cell r="F12">
            <v>1</v>
          </cell>
          <cell r="G12">
            <v>2</v>
          </cell>
          <cell r="H12">
            <v>1</v>
          </cell>
        </row>
        <row r="13">
          <cell r="B13" t="str">
            <v>Debagada</v>
          </cell>
          <cell r="C13">
            <v>36</v>
          </cell>
          <cell r="D13">
            <v>20</v>
          </cell>
          <cell r="E13">
            <v>30</v>
          </cell>
          <cell r="F13">
            <v>1</v>
          </cell>
          <cell r="G13">
            <v>2</v>
          </cell>
          <cell r="H13">
            <v>1</v>
          </cell>
        </row>
        <row r="14">
          <cell r="B14" t="str">
            <v>Dhenkanal</v>
          </cell>
          <cell r="C14">
            <v>36</v>
          </cell>
          <cell r="D14">
            <v>20</v>
          </cell>
          <cell r="E14">
            <v>35</v>
          </cell>
          <cell r="F14">
            <v>1</v>
          </cell>
          <cell r="G14">
            <v>2</v>
          </cell>
          <cell r="H14">
            <v>1</v>
          </cell>
        </row>
        <row r="15">
          <cell r="B15" t="str">
            <v>Gajapati</v>
          </cell>
          <cell r="C15">
            <v>36</v>
          </cell>
          <cell r="D15">
            <v>20</v>
          </cell>
          <cell r="E15">
            <v>32</v>
          </cell>
          <cell r="F15">
            <v>1</v>
          </cell>
          <cell r="G15">
            <v>2</v>
          </cell>
          <cell r="H15">
            <v>1</v>
          </cell>
        </row>
        <row r="16">
          <cell r="B16" t="str">
            <v>Ganjam</v>
          </cell>
          <cell r="C16">
            <v>36</v>
          </cell>
          <cell r="D16">
            <v>20</v>
          </cell>
          <cell r="E16">
            <v>35</v>
          </cell>
          <cell r="F16">
            <v>1</v>
          </cell>
          <cell r="G16">
            <v>2</v>
          </cell>
          <cell r="H16">
            <v>1</v>
          </cell>
        </row>
        <row r="17">
          <cell r="B17" t="str">
            <v>Jagatsinghpur</v>
          </cell>
          <cell r="C17">
            <v>36</v>
          </cell>
          <cell r="D17">
            <v>20</v>
          </cell>
          <cell r="E17">
            <v>34</v>
          </cell>
          <cell r="F17">
            <v>1</v>
          </cell>
          <cell r="G17">
            <v>2</v>
          </cell>
          <cell r="H17">
            <v>1</v>
          </cell>
        </row>
        <row r="18">
          <cell r="B18" t="str">
            <v>Jajpur</v>
          </cell>
          <cell r="C18">
            <v>36</v>
          </cell>
          <cell r="D18">
            <v>20</v>
          </cell>
          <cell r="E18">
            <v>34</v>
          </cell>
          <cell r="F18">
            <v>1</v>
          </cell>
          <cell r="G18">
            <v>2</v>
          </cell>
          <cell r="H18">
            <v>1</v>
          </cell>
        </row>
        <row r="19">
          <cell r="B19" t="str">
            <v>Jharsuguda</v>
          </cell>
          <cell r="C19">
            <v>36</v>
          </cell>
          <cell r="D19">
            <v>20</v>
          </cell>
          <cell r="E19">
            <v>33</v>
          </cell>
          <cell r="F19">
            <v>1</v>
          </cell>
          <cell r="G19">
            <v>2</v>
          </cell>
          <cell r="H19">
            <v>1</v>
          </cell>
        </row>
        <row r="20">
          <cell r="B20" t="str">
            <v>Kalahandi</v>
          </cell>
          <cell r="C20">
            <v>36</v>
          </cell>
          <cell r="D20">
            <v>20</v>
          </cell>
          <cell r="E20">
            <v>34</v>
          </cell>
          <cell r="F20">
            <v>1</v>
          </cell>
          <cell r="G20">
            <v>2</v>
          </cell>
          <cell r="H20">
            <v>1</v>
          </cell>
        </row>
        <row r="21">
          <cell r="B21" t="str">
            <v>Kandhamal</v>
          </cell>
          <cell r="C21">
            <v>36</v>
          </cell>
          <cell r="D21">
            <v>20</v>
          </cell>
          <cell r="E21">
            <v>33</v>
          </cell>
          <cell r="F21">
            <v>1</v>
          </cell>
          <cell r="G21">
            <v>2</v>
          </cell>
          <cell r="H21">
            <v>1</v>
          </cell>
        </row>
        <row r="22">
          <cell r="B22" t="str">
            <v>Kendrapada</v>
          </cell>
          <cell r="C22">
            <v>36</v>
          </cell>
          <cell r="D22">
            <v>20</v>
          </cell>
          <cell r="E22">
            <v>34</v>
          </cell>
          <cell r="F22">
            <v>1</v>
          </cell>
          <cell r="G22">
            <v>2</v>
          </cell>
          <cell r="H22">
            <v>1</v>
          </cell>
        </row>
        <row r="23">
          <cell r="B23" t="str">
            <v>Kendujhar</v>
          </cell>
          <cell r="C23">
            <v>36</v>
          </cell>
          <cell r="D23">
            <v>20</v>
          </cell>
          <cell r="E23">
            <v>35</v>
          </cell>
          <cell r="F23">
            <v>1</v>
          </cell>
          <cell r="G23">
            <v>2</v>
          </cell>
          <cell r="H23">
            <v>1</v>
          </cell>
        </row>
        <row r="24">
          <cell r="B24" t="str">
            <v>Khordha</v>
          </cell>
          <cell r="C24">
            <v>36</v>
          </cell>
          <cell r="D24">
            <v>20</v>
          </cell>
          <cell r="E24">
            <v>33</v>
          </cell>
          <cell r="F24">
            <v>1</v>
          </cell>
          <cell r="G24">
            <v>2</v>
          </cell>
          <cell r="H24">
            <v>1</v>
          </cell>
        </row>
        <row r="25">
          <cell r="B25" t="str">
            <v>Koraput</v>
          </cell>
          <cell r="C25">
            <v>36</v>
          </cell>
          <cell r="D25">
            <v>20</v>
          </cell>
          <cell r="E25">
            <v>33</v>
          </cell>
          <cell r="F25">
            <v>1</v>
          </cell>
          <cell r="G25">
            <v>2</v>
          </cell>
          <cell r="H25">
            <v>1</v>
          </cell>
        </row>
        <row r="26">
          <cell r="B26" t="str">
            <v>Malkanagiri</v>
          </cell>
          <cell r="C26">
            <v>36</v>
          </cell>
          <cell r="D26">
            <v>20</v>
          </cell>
          <cell r="E26">
            <v>30</v>
          </cell>
          <cell r="F26">
            <v>1</v>
          </cell>
          <cell r="G26">
            <v>2</v>
          </cell>
          <cell r="H26">
            <v>1</v>
          </cell>
        </row>
        <row r="27">
          <cell r="B27" t="str">
            <v>Mayurbhanj</v>
          </cell>
          <cell r="C27">
            <v>36</v>
          </cell>
          <cell r="D27">
            <v>20</v>
          </cell>
          <cell r="E27">
            <v>35</v>
          </cell>
          <cell r="F27">
            <v>1</v>
          </cell>
          <cell r="G27">
            <v>2</v>
          </cell>
          <cell r="H27">
            <v>1</v>
          </cell>
        </row>
        <row r="28">
          <cell r="B28" t="str">
            <v>Nabarangpur</v>
          </cell>
          <cell r="C28">
            <v>36</v>
          </cell>
          <cell r="D28">
            <v>20</v>
          </cell>
          <cell r="E28">
            <v>30</v>
          </cell>
          <cell r="F28">
            <v>1</v>
          </cell>
          <cell r="G28">
            <v>2</v>
          </cell>
          <cell r="H28">
            <v>1</v>
          </cell>
        </row>
        <row r="29">
          <cell r="B29" t="str">
            <v>Nayagada</v>
          </cell>
          <cell r="C29">
            <v>36</v>
          </cell>
          <cell r="D29">
            <v>20</v>
          </cell>
          <cell r="E29">
            <v>32</v>
          </cell>
          <cell r="F29">
            <v>1</v>
          </cell>
          <cell r="G29">
            <v>2</v>
          </cell>
          <cell r="H29">
            <v>1</v>
          </cell>
        </row>
        <row r="30">
          <cell r="B30" t="str">
            <v>Nuapada</v>
          </cell>
          <cell r="C30">
            <v>36</v>
          </cell>
          <cell r="D30">
            <v>20</v>
          </cell>
          <cell r="E30">
            <v>35</v>
          </cell>
          <cell r="F30">
            <v>1</v>
          </cell>
          <cell r="G30">
            <v>2</v>
          </cell>
          <cell r="H30">
            <v>1</v>
          </cell>
        </row>
        <row r="31">
          <cell r="B31" t="str">
            <v>Puri</v>
          </cell>
          <cell r="C31">
            <v>36</v>
          </cell>
          <cell r="D31">
            <v>20</v>
          </cell>
          <cell r="E31">
            <v>33</v>
          </cell>
          <cell r="F31">
            <v>1</v>
          </cell>
          <cell r="G31">
            <v>2</v>
          </cell>
          <cell r="H31">
            <v>1</v>
          </cell>
        </row>
        <row r="32">
          <cell r="B32" t="str">
            <v>Rayagada</v>
          </cell>
          <cell r="C32">
            <v>36</v>
          </cell>
          <cell r="D32">
            <v>20</v>
          </cell>
          <cell r="E32">
            <v>35</v>
          </cell>
          <cell r="F32">
            <v>1</v>
          </cell>
          <cell r="G32">
            <v>2</v>
          </cell>
          <cell r="H32">
            <v>1</v>
          </cell>
        </row>
        <row r="33">
          <cell r="B33" t="str">
            <v>Sambalpur</v>
          </cell>
          <cell r="C33">
            <v>36</v>
          </cell>
          <cell r="D33">
            <v>20</v>
          </cell>
          <cell r="E33">
            <v>35</v>
          </cell>
          <cell r="F33">
            <v>1</v>
          </cell>
          <cell r="G33">
            <v>2</v>
          </cell>
          <cell r="H33">
            <v>1</v>
          </cell>
        </row>
        <row r="34">
          <cell r="B34" t="str">
            <v>Sonpur</v>
          </cell>
          <cell r="C34">
            <v>36</v>
          </cell>
          <cell r="D34">
            <v>20</v>
          </cell>
          <cell r="E34">
            <v>30</v>
          </cell>
          <cell r="F34">
            <v>1</v>
          </cell>
          <cell r="G34">
            <v>2</v>
          </cell>
          <cell r="H34">
            <v>1</v>
          </cell>
        </row>
        <row r="35">
          <cell r="B35" t="str">
            <v>Sundaragada</v>
          </cell>
          <cell r="C35">
            <v>36</v>
          </cell>
          <cell r="D35">
            <v>20</v>
          </cell>
          <cell r="E35">
            <v>35</v>
          </cell>
          <cell r="F35">
            <v>1</v>
          </cell>
          <cell r="G35">
            <v>2</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17">
        <row r="6">
          <cell r="B6" t="str">
            <v>Anugola</v>
          </cell>
          <cell r="C6">
            <v>1</v>
          </cell>
          <cell r="D6">
            <v>12</v>
          </cell>
          <cell r="F6">
            <v>12775</v>
          </cell>
        </row>
        <row r="7">
          <cell r="B7" t="str">
            <v>Baleshwar</v>
          </cell>
          <cell r="C7">
            <v>1</v>
          </cell>
          <cell r="D7">
            <v>18</v>
          </cell>
          <cell r="E7">
            <v>1</v>
          </cell>
          <cell r="F7">
            <v>27375</v>
          </cell>
          <cell r="G7">
            <v>9</v>
          </cell>
        </row>
        <row r="8">
          <cell r="B8" t="str">
            <v>Baragada</v>
          </cell>
          <cell r="C8">
            <v>1</v>
          </cell>
          <cell r="D8">
            <v>17</v>
          </cell>
          <cell r="F8">
            <v>23725</v>
          </cell>
          <cell r="G8">
            <v>1</v>
          </cell>
        </row>
        <row r="9">
          <cell r="B9" t="str">
            <v>Bhadrak</v>
          </cell>
          <cell r="C9">
            <v>1</v>
          </cell>
          <cell r="D9">
            <v>7</v>
          </cell>
          <cell r="F9">
            <v>21900</v>
          </cell>
          <cell r="G9">
            <v>6</v>
          </cell>
        </row>
        <row r="10">
          <cell r="B10" t="str">
            <v>Balangir</v>
          </cell>
          <cell r="C10">
            <v>1</v>
          </cell>
          <cell r="D10">
            <v>17</v>
          </cell>
          <cell r="E10">
            <v>1</v>
          </cell>
          <cell r="F10">
            <v>21900</v>
          </cell>
          <cell r="G10">
            <v>2</v>
          </cell>
        </row>
        <row r="11">
          <cell r="B11" t="str">
            <v>Boudh</v>
          </cell>
          <cell r="C11">
            <v>1</v>
          </cell>
          <cell r="D11">
            <v>5</v>
          </cell>
          <cell r="E11">
            <v>1</v>
          </cell>
          <cell r="F11">
            <v>9125</v>
          </cell>
        </row>
        <row r="12">
          <cell r="B12" t="str">
            <v>Kataka</v>
          </cell>
          <cell r="C12">
            <v>1</v>
          </cell>
          <cell r="D12">
            <v>23</v>
          </cell>
          <cell r="E12">
            <v>1</v>
          </cell>
          <cell r="F12">
            <v>27375</v>
          </cell>
          <cell r="G12">
            <v>6</v>
          </cell>
        </row>
        <row r="13">
          <cell r="B13" t="str">
            <v>Debagada</v>
          </cell>
          <cell r="C13">
            <v>1</v>
          </cell>
          <cell r="D13">
            <v>4</v>
          </cell>
          <cell r="E13">
            <v>1</v>
          </cell>
          <cell r="F13">
            <v>7300</v>
          </cell>
        </row>
        <row r="14">
          <cell r="B14" t="str">
            <v>Dhenkanal</v>
          </cell>
          <cell r="C14">
            <v>1</v>
          </cell>
          <cell r="D14">
            <v>12</v>
          </cell>
          <cell r="F14">
            <v>12775</v>
          </cell>
          <cell r="G14">
            <v>1</v>
          </cell>
          <cell r="L14">
            <v>2</v>
          </cell>
        </row>
        <row r="15">
          <cell r="B15" t="str">
            <v>Gajapati</v>
          </cell>
          <cell r="C15">
            <v>1</v>
          </cell>
          <cell r="D15">
            <v>8</v>
          </cell>
          <cell r="F15">
            <v>9125</v>
          </cell>
        </row>
        <row r="16">
          <cell r="B16" t="str">
            <v>Ganjam</v>
          </cell>
          <cell r="C16">
            <v>1</v>
          </cell>
          <cell r="D16">
            <v>33</v>
          </cell>
          <cell r="E16">
            <v>1</v>
          </cell>
          <cell r="F16">
            <v>21900</v>
          </cell>
          <cell r="G16">
            <v>1</v>
          </cell>
        </row>
        <row r="17">
          <cell r="B17" t="str">
            <v>Jagatsinghpur</v>
          </cell>
          <cell r="C17">
            <v>1</v>
          </cell>
          <cell r="D17">
            <v>11</v>
          </cell>
          <cell r="F17">
            <v>16425</v>
          </cell>
          <cell r="G17">
            <v>4</v>
          </cell>
        </row>
        <row r="18">
          <cell r="B18" t="str">
            <v>Jajpur</v>
          </cell>
          <cell r="C18">
            <v>1</v>
          </cell>
          <cell r="D18">
            <v>12</v>
          </cell>
          <cell r="E18">
            <v>1</v>
          </cell>
          <cell r="F18">
            <v>23725</v>
          </cell>
          <cell r="G18">
            <v>6</v>
          </cell>
        </row>
        <row r="19">
          <cell r="B19" t="str">
            <v>Jharsuguda</v>
          </cell>
          <cell r="C19">
            <v>1</v>
          </cell>
          <cell r="D19">
            <v>6</v>
          </cell>
          <cell r="F19">
            <v>12775</v>
          </cell>
        </row>
        <row r="20">
          <cell r="B20" t="str">
            <v>Kalahandi</v>
          </cell>
          <cell r="C20">
            <v>1</v>
          </cell>
          <cell r="D20">
            <v>18</v>
          </cell>
          <cell r="F20">
            <v>18250</v>
          </cell>
          <cell r="G20">
            <v>1</v>
          </cell>
          <cell r="L20">
            <v>2</v>
          </cell>
        </row>
        <row r="21">
          <cell r="B21" t="str">
            <v>Kandhamal</v>
          </cell>
          <cell r="C21">
            <v>1</v>
          </cell>
          <cell r="D21">
            <v>15</v>
          </cell>
          <cell r="F21">
            <v>16425</v>
          </cell>
          <cell r="G21">
            <v>4</v>
          </cell>
        </row>
        <row r="22">
          <cell r="B22" t="str">
            <v>Kendrapada</v>
          </cell>
          <cell r="C22">
            <v>1</v>
          </cell>
          <cell r="D22">
            <v>9</v>
          </cell>
          <cell r="F22">
            <v>16425</v>
          </cell>
          <cell r="G22">
            <v>3</v>
          </cell>
        </row>
        <row r="23">
          <cell r="B23" t="str">
            <v>Kendujhar</v>
          </cell>
          <cell r="C23">
            <v>1</v>
          </cell>
          <cell r="D23">
            <v>19</v>
          </cell>
          <cell r="F23">
            <v>21900</v>
          </cell>
          <cell r="G23">
            <v>4</v>
          </cell>
        </row>
        <row r="24">
          <cell r="B24" t="str">
            <v>Khordha</v>
          </cell>
          <cell r="C24">
            <v>1</v>
          </cell>
          <cell r="D24">
            <v>16</v>
          </cell>
          <cell r="F24">
            <v>18250</v>
          </cell>
          <cell r="G24">
            <v>2</v>
          </cell>
        </row>
        <row r="25">
          <cell r="B25" t="str">
            <v>Koraput</v>
          </cell>
          <cell r="C25">
            <v>1</v>
          </cell>
          <cell r="D25">
            <v>16</v>
          </cell>
          <cell r="F25">
            <v>12775</v>
          </cell>
          <cell r="G25">
            <v>1</v>
          </cell>
        </row>
        <row r="26">
          <cell r="B26" t="str">
            <v>Malkanagiri</v>
          </cell>
          <cell r="C26">
            <v>1</v>
          </cell>
          <cell r="D26">
            <v>8</v>
          </cell>
          <cell r="F26">
            <v>10950</v>
          </cell>
        </row>
        <row r="27">
          <cell r="B27" t="str">
            <v>Mayurbhanj</v>
          </cell>
          <cell r="C27">
            <v>1</v>
          </cell>
          <cell r="D27">
            <v>32</v>
          </cell>
          <cell r="E27">
            <v>1</v>
          </cell>
          <cell r="F27">
            <v>23725</v>
          </cell>
          <cell r="G27">
            <v>2</v>
          </cell>
        </row>
        <row r="28">
          <cell r="B28" t="str">
            <v>Nabarangpur</v>
          </cell>
          <cell r="C28">
            <v>1</v>
          </cell>
          <cell r="D28">
            <v>11</v>
          </cell>
          <cell r="F28">
            <v>12775</v>
          </cell>
        </row>
        <row r="29">
          <cell r="B29" t="str">
            <v>Nayagada</v>
          </cell>
          <cell r="C29">
            <v>1</v>
          </cell>
          <cell r="D29">
            <v>12</v>
          </cell>
          <cell r="F29">
            <v>16425</v>
          </cell>
          <cell r="G29">
            <v>3</v>
          </cell>
        </row>
        <row r="30">
          <cell r="B30" t="str">
            <v>Nuapada</v>
          </cell>
          <cell r="C30">
            <v>1</v>
          </cell>
          <cell r="D30">
            <v>6</v>
          </cell>
          <cell r="F30">
            <v>9125</v>
          </cell>
        </row>
        <row r="31">
          <cell r="B31" t="str">
            <v>Puri</v>
          </cell>
          <cell r="C31">
            <v>1</v>
          </cell>
          <cell r="D31">
            <v>16</v>
          </cell>
          <cell r="E31">
            <v>1</v>
          </cell>
          <cell r="F31">
            <v>23725</v>
          </cell>
          <cell r="G31">
            <v>4</v>
          </cell>
        </row>
        <row r="32">
          <cell r="B32" t="str">
            <v>Rayagada</v>
          </cell>
          <cell r="C32">
            <v>1</v>
          </cell>
          <cell r="D32">
            <v>12</v>
          </cell>
          <cell r="F32">
            <v>10950</v>
          </cell>
          <cell r="G32">
            <v>1</v>
          </cell>
        </row>
        <row r="33">
          <cell r="B33" t="str">
            <v>Sambalpur</v>
          </cell>
          <cell r="C33">
            <v>1</v>
          </cell>
          <cell r="D33">
            <v>13</v>
          </cell>
          <cell r="E33">
            <v>1</v>
          </cell>
          <cell r="F33">
            <v>20075</v>
          </cell>
        </row>
        <row r="34">
          <cell r="B34" t="str">
            <v>Sonpur</v>
          </cell>
          <cell r="C34">
            <v>1</v>
          </cell>
          <cell r="D34">
            <v>6</v>
          </cell>
          <cell r="F34">
            <v>16425</v>
          </cell>
          <cell r="G34">
            <v>3</v>
          </cell>
        </row>
        <row r="35">
          <cell r="B35" t="str">
            <v>Sundaragada</v>
          </cell>
          <cell r="C35">
            <v>1</v>
          </cell>
          <cell r="D35">
            <v>22</v>
          </cell>
          <cell r="F35">
            <v>18250</v>
          </cell>
          <cell r="G35">
            <v>1</v>
          </cell>
        </row>
        <row r="36">
          <cell r="B36" t="str">
            <v>Capital Hospital, BBSR</v>
          </cell>
          <cell r="C36">
            <v>1</v>
          </cell>
          <cell r="F36">
            <v>7300</v>
          </cell>
        </row>
        <row r="37">
          <cell r="B37" t="str">
            <v>RGH, Rourkella</v>
          </cell>
          <cell r="C37">
            <v>1</v>
          </cell>
          <cell r="F37">
            <v>7300</v>
          </cell>
        </row>
        <row r="38">
          <cell r="B38" t="str">
            <v>SCB MCH, Kataka</v>
          </cell>
          <cell r="F38">
            <v>10950</v>
          </cell>
          <cell r="J38">
            <v>1</v>
          </cell>
        </row>
        <row r="39">
          <cell r="B39" t="str">
            <v>MKCG, MCH Brahmapur</v>
          </cell>
          <cell r="F39">
            <v>10950</v>
          </cell>
          <cell r="J39">
            <v>1</v>
          </cell>
        </row>
        <row r="40">
          <cell r="B40" t="str">
            <v>VIMSAR, MCH Burla</v>
          </cell>
          <cell r="F40">
            <v>10950</v>
          </cell>
          <cell r="J40">
            <v>1</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cell r="I48">
            <v>1</v>
          </cell>
        </row>
        <row r="49">
          <cell r="B49" t="str">
            <v>SLN MCH, Koraput</v>
          </cell>
          <cell r="I49">
            <v>1</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cell r="F61">
            <v>10950</v>
          </cell>
          <cell r="J61">
            <v>1</v>
          </cell>
        </row>
        <row r="62">
          <cell r="B62" t="str">
            <v>AIIMS, Bhubaneswar</v>
          </cell>
        </row>
        <row r="63">
          <cell r="B63" t="str">
            <v>State</v>
          </cell>
          <cell r="E63">
            <v>10</v>
          </cell>
          <cell r="H63">
            <v>2306</v>
          </cell>
        </row>
      </sheetData>
      <sheetData sheetId="18">
        <row r="6">
          <cell r="B6" t="str">
            <v>Anugola</v>
          </cell>
          <cell r="D6">
            <v>12960</v>
          </cell>
          <cell r="E6">
            <v>10080</v>
          </cell>
        </row>
        <row r="7">
          <cell r="B7" t="str">
            <v>Baleshwar</v>
          </cell>
          <cell r="D7">
            <v>15840</v>
          </cell>
          <cell r="E7">
            <v>3570</v>
          </cell>
        </row>
        <row r="8">
          <cell r="B8" t="str">
            <v>Baragada</v>
          </cell>
          <cell r="D8">
            <v>6480</v>
          </cell>
          <cell r="E8">
            <v>3360</v>
          </cell>
        </row>
        <row r="9">
          <cell r="B9" t="str">
            <v>Bhadrak</v>
          </cell>
          <cell r="D9">
            <v>9360</v>
          </cell>
          <cell r="E9">
            <v>0</v>
          </cell>
        </row>
        <row r="10">
          <cell r="B10" t="str">
            <v>Balangir</v>
          </cell>
          <cell r="D10">
            <v>10800</v>
          </cell>
          <cell r="E10">
            <v>10290</v>
          </cell>
        </row>
        <row r="11">
          <cell r="B11" t="str">
            <v>Boudh</v>
          </cell>
          <cell r="D11">
            <v>6480</v>
          </cell>
          <cell r="E11">
            <v>0</v>
          </cell>
        </row>
        <row r="12">
          <cell r="B12" t="str">
            <v>Kataka</v>
          </cell>
          <cell r="D12">
            <v>10800</v>
          </cell>
          <cell r="E12">
            <v>7560</v>
          </cell>
        </row>
        <row r="13">
          <cell r="B13" t="str">
            <v>Debagada</v>
          </cell>
          <cell r="D13">
            <v>3600</v>
          </cell>
          <cell r="E13">
            <v>0</v>
          </cell>
        </row>
        <row r="14">
          <cell r="B14" t="str">
            <v>Dhenkanal</v>
          </cell>
          <cell r="D14">
            <v>7200</v>
          </cell>
          <cell r="E14">
            <v>7350</v>
          </cell>
        </row>
        <row r="15">
          <cell r="B15" t="str">
            <v>Gajapati</v>
          </cell>
          <cell r="D15">
            <v>3600</v>
          </cell>
          <cell r="E15">
            <v>0</v>
          </cell>
        </row>
        <row r="16">
          <cell r="B16" t="str">
            <v>Ganjam</v>
          </cell>
          <cell r="D16">
            <v>5760</v>
          </cell>
          <cell r="E16">
            <v>11550</v>
          </cell>
        </row>
        <row r="17">
          <cell r="B17" t="str">
            <v>Jagatsinghpur</v>
          </cell>
          <cell r="D17">
            <v>7920</v>
          </cell>
          <cell r="E17">
            <v>0</v>
          </cell>
        </row>
        <row r="18">
          <cell r="B18" t="str">
            <v>Jajpur</v>
          </cell>
          <cell r="D18">
            <v>6480</v>
          </cell>
          <cell r="E18">
            <v>0</v>
          </cell>
        </row>
        <row r="19">
          <cell r="B19" t="str">
            <v>Jharsuguda</v>
          </cell>
          <cell r="D19">
            <v>10080</v>
          </cell>
          <cell r="E19">
            <v>0</v>
          </cell>
        </row>
        <row r="20">
          <cell r="B20" t="str">
            <v>Kalahandi</v>
          </cell>
          <cell r="D20">
            <v>5040</v>
          </cell>
          <cell r="E20">
            <v>3780</v>
          </cell>
        </row>
        <row r="21">
          <cell r="B21" t="str">
            <v>Kandhamal</v>
          </cell>
          <cell r="D21">
            <v>3600</v>
          </cell>
          <cell r="E21">
            <v>3570</v>
          </cell>
        </row>
        <row r="22">
          <cell r="B22" t="str">
            <v>Kendrapada</v>
          </cell>
          <cell r="D22">
            <v>7920</v>
          </cell>
          <cell r="E22">
            <v>3570</v>
          </cell>
        </row>
        <row r="23">
          <cell r="B23" t="str">
            <v>Kendujhar</v>
          </cell>
          <cell r="D23">
            <v>17280</v>
          </cell>
          <cell r="E23">
            <v>7350</v>
          </cell>
        </row>
        <row r="24">
          <cell r="B24" t="str">
            <v>Khordha</v>
          </cell>
          <cell r="E24">
            <v>4620</v>
          </cell>
        </row>
        <row r="25">
          <cell r="B25" t="str">
            <v>Koraput</v>
          </cell>
          <cell r="D25">
            <v>3600</v>
          </cell>
          <cell r="E25">
            <v>210</v>
          </cell>
        </row>
        <row r="26">
          <cell r="B26" t="str">
            <v>Malkanagiri</v>
          </cell>
          <cell r="D26">
            <v>5040</v>
          </cell>
          <cell r="E26">
            <v>6720</v>
          </cell>
        </row>
        <row r="27">
          <cell r="B27" t="str">
            <v>Mayurbhanj</v>
          </cell>
          <cell r="D27">
            <v>10080</v>
          </cell>
          <cell r="E27">
            <v>10710</v>
          </cell>
        </row>
        <row r="28">
          <cell r="B28" t="str">
            <v>Nabarangpur</v>
          </cell>
          <cell r="D28">
            <v>3600</v>
          </cell>
          <cell r="E28">
            <v>3780</v>
          </cell>
        </row>
        <row r="29">
          <cell r="B29" t="str">
            <v>Nayagada</v>
          </cell>
          <cell r="D29">
            <v>7920</v>
          </cell>
          <cell r="E29">
            <v>3360</v>
          </cell>
        </row>
        <row r="30">
          <cell r="B30" t="str">
            <v>Nuapada</v>
          </cell>
          <cell r="D30">
            <v>5760</v>
          </cell>
          <cell r="E30">
            <v>210</v>
          </cell>
        </row>
        <row r="31">
          <cell r="B31" t="str">
            <v>Puri</v>
          </cell>
          <cell r="D31">
            <v>5040</v>
          </cell>
          <cell r="E31">
            <v>0</v>
          </cell>
        </row>
        <row r="32">
          <cell r="B32" t="str">
            <v>Rayagada</v>
          </cell>
          <cell r="D32">
            <v>4320</v>
          </cell>
          <cell r="E32">
            <v>3780</v>
          </cell>
        </row>
        <row r="33">
          <cell r="B33" t="str">
            <v>Sambalpur</v>
          </cell>
          <cell r="D33">
            <v>5040</v>
          </cell>
          <cell r="E33">
            <v>6930</v>
          </cell>
        </row>
        <row r="34">
          <cell r="B34" t="str">
            <v>Sonpur</v>
          </cell>
          <cell r="D34">
            <v>5040</v>
          </cell>
          <cell r="E34">
            <v>3360</v>
          </cell>
        </row>
        <row r="35">
          <cell r="B35" t="str">
            <v>Sundaragada</v>
          </cell>
          <cell r="D35">
            <v>7920</v>
          </cell>
          <cell r="E35">
            <v>3360</v>
          </cell>
        </row>
        <row r="36">
          <cell r="B36" t="str">
            <v>Capital Hospital, BBSR</v>
          </cell>
          <cell r="D36">
            <v>15120</v>
          </cell>
        </row>
        <row r="37">
          <cell r="B37" t="str">
            <v>RGH, Rourkella</v>
          </cell>
          <cell r="D37">
            <v>7920</v>
          </cell>
        </row>
        <row r="38">
          <cell r="B38" t="str">
            <v>SCB MCH, Kataka</v>
          </cell>
          <cell r="F38">
            <v>100</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cell r="D49">
            <v>5760</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35</v>
          </cell>
        </row>
      </sheetData>
      <sheetData sheetId="19">
        <row r="6">
          <cell r="B6" t="str">
            <v>Anugola</v>
          </cell>
          <cell r="D6">
            <v>1</v>
          </cell>
          <cell r="E6">
            <v>1</v>
          </cell>
          <cell r="H6">
            <v>3</v>
          </cell>
        </row>
        <row r="7">
          <cell r="B7" t="str">
            <v>Baleshwar</v>
          </cell>
          <cell r="D7">
            <v>1</v>
          </cell>
          <cell r="E7">
            <v>1</v>
          </cell>
          <cell r="H7">
            <v>1</v>
          </cell>
        </row>
        <row r="8">
          <cell r="B8" t="str">
            <v>Baragada</v>
          </cell>
          <cell r="D8">
            <v>1</v>
          </cell>
          <cell r="E8">
            <v>1</v>
          </cell>
          <cell r="H8">
            <v>1</v>
          </cell>
        </row>
        <row r="9">
          <cell r="B9" t="str">
            <v>Bhadrak</v>
          </cell>
          <cell r="D9">
            <v>1</v>
          </cell>
          <cell r="E9">
            <v>1</v>
          </cell>
        </row>
        <row r="10">
          <cell r="B10" t="str">
            <v>Balangir</v>
          </cell>
          <cell r="D10">
            <v>1</v>
          </cell>
          <cell r="E10">
            <v>1</v>
          </cell>
          <cell r="H10">
            <v>2</v>
          </cell>
        </row>
        <row r="11">
          <cell r="B11" t="str">
            <v>Boudh</v>
          </cell>
          <cell r="D11">
            <v>1</v>
          </cell>
          <cell r="E11">
            <v>1</v>
          </cell>
        </row>
        <row r="12">
          <cell r="B12" t="str">
            <v>Kataka</v>
          </cell>
          <cell r="D12">
            <v>1</v>
          </cell>
          <cell r="E12">
            <v>1</v>
          </cell>
          <cell r="H12">
            <v>2</v>
          </cell>
        </row>
        <row r="13">
          <cell r="B13" t="str">
            <v>Debagada</v>
          </cell>
          <cell r="D13">
            <v>1</v>
          </cell>
          <cell r="E13">
            <v>1</v>
          </cell>
        </row>
        <row r="14">
          <cell r="B14" t="str">
            <v>Dhenkanal</v>
          </cell>
          <cell r="D14">
            <v>1</v>
          </cell>
          <cell r="E14">
            <v>1</v>
          </cell>
          <cell r="H14">
            <v>2</v>
          </cell>
        </row>
        <row r="15">
          <cell r="B15" t="str">
            <v>Gajapati</v>
          </cell>
          <cell r="D15">
            <v>1</v>
          </cell>
          <cell r="E15">
            <v>1</v>
          </cell>
        </row>
        <row r="16">
          <cell r="B16" t="str">
            <v>Ganjam</v>
          </cell>
          <cell r="D16">
            <v>1</v>
          </cell>
          <cell r="E16">
            <v>1</v>
          </cell>
          <cell r="H16">
            <v>4</v>
          </cell>
        </row>
        <row r="17">
          <cell r="B17" t="str">
            <v>Jagatsinghpur</v>
          </cell>
          <cell r="D17">
            <v>1</v>
          </cell>
          <cell r="E17">
            <v>1</v>
          </cell>
        </row>
        <row r="18">
          <cell r="B18" t="str">
            <v>Jajpur</v>
          </cell>
          <cell r="D18">
            <v>1</v>
          </cell>
          <cell r="E18">
            <v>1</v>
          </cell>
        </row>
        <row r="19">
          <cell r="B19" t="str">
            <v>Jharsuguda</v>
          </cell>
          <cell r="D19">
            <v>1</v>
          </cell>
          <cell r="E19">
            <v>1</v>
          </cell>
        </row>
        <row r="20">
          <cell r="B20" t="str">
            <v>Kalahandi</v>
          </cell>
          <cell r="D20">
            <v>1</v>
          </cell>
          <cell r="E20">
            <v>1</v>
          </cell>
          <cell r="H20">
            <v>1</v>
          </cell>
        </row>
        <row r="21">
          <cell r="B21" t="str">
            <v>Kandhamal</v>
          </cell>
          <cell r="D21">
            <v>1</v>
          </cell>
          <cell r="E21">
            <v>1</v>
          </cell>
          <cell r="H21">
            <v>1</v>
          </cell>
        </row>
        <row r="22">
          <cell r="B22" t="str">
            <v>Kendrapada</v>
          </cell>
          <cell r="D22">
            <v>1</v>
          </cell>
          <cell r="E22">
            <v>1</v>
          </cell>
          <cell r="H22">
            <v>1</v>
          </cell>
        </row>
        <row r="23">
          <cell r="B23" t="str">
            <v>Kendujhar</v>
          </cell>
          <cell r="D23">
            <v>1</v>
          </cell>
          <cell r="E23">
            <v>1</v>
          </cell>
          <cell r="H23">
            <v>2</v>
          </cell>
        </row>
        <row r="24">
          <cell r="B24" t="str">
            <v>Khordha</v>
          </cell>
          <cell r="D24">
            <v>1</v>
          </cell>
          <cell r="E24">
            <v>1</v>
          </cell>
        </row>
        <row r="25">
          <cell r="B25" t="str">
            <v>Koraput</v>
          </cell>
          <cell r="D25">
            <v>1</v>
          </cell>
          <cell r="E25">
            <v>1</v>
          </cell>
          <cell r="F25">
            <v>1</v>
          </cell>
        </row>
        <row r="26">
          <cell r="B26" t="str">
            <v>Malkanagiri</v>
          </cell>
          <cell r="D26">
            <v>1</v>
          </cell>
          <cell r="E26">
            <v>1</v>
          </cell>
          <cell r="F26">
            <v>1</v>
          </cell>
          <cell r="H26">
            <v>2</v>
          </cell>
        </row>
        <row r="27">
          <cell r="B27" t="str">
            <v>Mayurbhanj</v>
          </cell>
          <cell r="D27">
            <v>1</v>
          </cell>
          <cell r="E27">
            <v>1</v>
          </cell>
          <cell r="H27">
            <v>3</v>
          </cell>
        </row>
        <row r="28">
          <cell r="B28" t="str">
            <v>Nabarangpur</v>
          </cell>
          <cell r="D28">
            <v>1</v>
          </cell>
          <cell r="E28">
            <v>1</v>
          </cell>
          <cell r="F28">
            <v>1</v>
          </cell>
          <cell r="H28">
            <v>1</v>
          </cell>
        </row>
        <row r="29">
          <cell r="B29" t="str">
            <v>Nayagada</v>
          </cell>
          <cell r="D29">
            <v>1</v>
          </cell>
          <cell r="E29">
            <v>1</v>
          </cell>
        </row>
        <row r="30">
          <cell r="B30" t="str">
            <v>Nuapada</v>
          </cell>
          <cell r="D30">
            <v>1</v>
          </cell>
          <cell r="E30">
            <v>1</v>
          </cell>
          <cell r="H30">
            <v>1</v>
          </cell>
        </row>
        <row r="31">
          <cell r="B31" t="str">
            <v>Puri</v>
          </cell>
          <cell r="D31">
            <v>1</v>
          </cell>
          <cell r="E31">
            <v>1</v>
          </cell>
        </row>
        <row r="32">
          <cell r="B32" t="str">
            <v>Rayagada</v>
          </cell>
          <cell r="D32">
            <v>1</v>
          </cell>
          <cell r="E32">
            <v>1</v>
          </cell>
          <cell r="F32">
            <v>1</v>
          </cell>
          <cell r="H32">
            <v>1</v>
          </cell>
        </row>
        <row r="33">
          <cell r="B33" t="str">
            <v>Sambalpur</v>
          </cell>
          <cell r="D33">
            <v>1</v>
          </cell>
          <cell r="E33">
            <v>1</v>
          </cell>
          <cell r="H33">
            <v>2</v>
          </cell>
        </row>
        <row r="34">
          <cell r="B34" t="str">
            <v>Sonpur</v>
          </cell>
          <cell r="D34">
            <v>1</v>
          </cell>
          <cell r="E34">
            <v>1</v>
          </cell>
          <cell r="H34">
            <v>1</v>
          </cell>
        </row>
        <row r="35">
          <cell r="B35" t="str">
            <v>Sundaragada</v>
          </cell>
          <cell r="D35">
            <v>1</v>
          </cell>
          <cell r="E35">
            <v>1</v>
          </cell>
          <cell r="H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G63">
            <v>1</v>
          </cell>
        </row>
      </sheetData>
      <sheetData sheetId="20">
        <row r="6">
          <cell r="B6" t="str">
            <v>Anugola</v>
          </cell>
          <cell r="E6">
            <v>150000</v>
          </cell>
          <cell r="H6">
            <v>12</v>
          </cell>
        </row>
        <row r="7">
          <cell r="B7" t="str">
            <v>Baleshwar</v>
          </cell>
          <cell r="E7">
            <v>250000</v>
          </cell>
          <cell r="H7">
            <v>16</v>
          </cell>
        </row>
        <row r="8">
          <cell r="B8" t="str">
            <v>Baragada</v>
          </cell>
          <cell r="E8">
            <v>250000</v>
          </cell>
          <cell r="H8">
            <v>17</v>
          </cell>
        </row>
        <row r="9">
          <cell r="B9" t="str">
            <v>Bhadrak</v>
          </cell>
          <cell r="E9">
            <v>150000</v>
          </cell>
          <cell r="H9">
            <v>13</v>
          </cell>
        </row>
        <row r="10">
          <cell r="B10" t="str">
            <v>Balangir</v>
          </cell>
          <cell r="E10">
            <v>250000</v>
          </cell>
          <cell r="H10">
            <v>7</v>
          </cell>
        </row>
        <row r="11">
          <cell r="B11" t="str">
            <v>Boudh</v>
          </cell>
          <cell r="E11">
            <v>150000</v>
          </cell>
          <cell r="H11">
            <v>5</v>
          </cell>
        </row>
        <row r="12">
          <cell r="B12" t="str">
            <v>Kataka</v>
          </cell>
          <cell r="E12">
            <v>250000</v>
          </cell>
          <cell r="H12">
            <v>19</v>
          </cell>
        </row>
        <row r="13">
          <cell r="B13" t="str">
            <v>Debagada</v>
          </cell>
          <cell r="E13">
            <v>150000</v>
          </cell>
          <cell r="H13">
            <v>4</v>
          </cell>
        </row>
        <row r="14">
          <cell r="B14" t="str">
            <v>Dhenkanal</v>
          </cell>
          <cell r="E14">
            <v>150000</v>
          </cell>
          <cell r="H14">
            <v>11</v>
          </cell>
        </row>
        <row r="15">
          <cell r="B15" t="str">
            <v>Gajapati</v>
          </cell>
          <cell r="E15">
            <v>150000</v>
          </cell>
          <cell r="H15">
            <v>7</v>
          </cell>
        </row>
        <row r="16">
          <cell r="B16" t="str">
            <v>Ganjam</v>
          </cell>
          <cell r="E16">
            <v>250000</v>
          </cell>
          <cell r="H16">
            <v>26</v>
          </cell>
        </row>
        <row r="17">
          <cell r="B17" t="str">
            <v>Jagatsinghpur</v>
          </cell>
          <cell r="E17">
            <v>150000</v>
          </cell>
          <cell r="H17">
            <v>9</v>
          </cell>
        </row>
        <row r="18">
          <cell r="B18" t="str">
            <v>Jajpur</v>
          </cell>
          <cell r="E18">
            <v>250000</v>
          </cell>
          <cell r="H18">
            <v>10</v>
          </cell>
        </row>
        <row r="19">
          <cell r="B19" t="str">
            <v>Jharsuguda</v>
          </cell>
          <cell r="E19">
            <v>150000</v>
          </cell>
          <cell r="H19">
            <v>6</v>
          </cell>
        </row>
        <row r="20">
          <cell r="B20" t="str">
            <v>Kalahandi</v>
          </cell>
          <cell r="E20">
            <v>250000</v>
          </cell>
          <cell r="H20">
            <v>14</v>
          </cell>
        </row>
        <row r="21">
          <cell r="B21" t="str">
            <v>Kandhamal</v>
          </cell>
          <cell r="E21">
            <v>250000</v>
          </cell>
          <cell r="H21">
            <v>12</v>
          </cell>
        </row>
        <row r="22">
          <cell r="B22" t="str">
            <v>Kendrapada</v>
          </cell>
          <cell r="E22">
            <v>150000</v>
          </cell>
          <cell r="H22">
            <v>9</v>
          </cell>
        </row>
        <row r="23">
          <cell r="B23" t="str">
            <v>Kendujhar</v>
          </cell>
          <cell r="E23">
            <v>250000</v>
          </cell>
          <cell r="H23">
            <v>19</v>
          </cell>
        </row>
        <row r="24">
          <cell r="B24" t="str">
            <v>Khordha</v>
          </cell>
          <cell r="E24">
            <v>250000</v>
          </cell>
          <cell r="H24">
            <v>17</v>
          </cell>
        </row>
        <row r="25">
          <cell r="B25" t="str">
            <v>Koraput</v>
          </cell>
          <cell r="E25">
            <v>250000</v>
          </cell>
          <cell r="H25">
            <v>13</v>
          </cell>
        </row>
        <row r="26">
          <cell r="B26" t="str">
            <v>Malkanagiri</v>
          </cell>
          <cell r="E26">
            <v>150000</v>
          </cell>
          <cell r="H26">
            <v>7</v>
          </cell>
        </row>
        <row r="27">
          <cell r="B27" t="str">
            <v>Mayurbhanj</v>
          </cell>
          <cell r="E27">
            <v>250000</v>
          </cell>
          <cell r="H27">
            <v>26</v>
          </cell>
        </row>
        <row r="28">
          <cell r="B28" t="str">
            <v>Nabarangpur</v>
          </cell>
          <cell r="E28">
            <v>250000</v>
          </cell>
          <cell r="H28">
            <v>7</v>
          </cell>
        </row>
        <row r="29">
          <cell r="B29" t="str">
            <v>Nayagada</v>
          </cell>
          <cell r="E29">
            <v>150000</v>
          </cell>
          <cell r="H29">
            <v>11</v>
          </cell>
        </row>
        <row r="30">
          <cell r="B30" t="str">
            <v>Nuapada</v>
          </cell>
          <cell r="E30">
            <v>150000</v>
          </cell>
          <cell r="H30">
            <v>5</v>
          </cell>
        </row>
        <row r="31">
          <cell r="B31" t="str">
            <v>Puri</v>
          </cell>
          <cell r="E31">
            <v>250000</v>
          </cell>
          <cell r="H31">
            <v>16</v>
          </cell>
        </row>
        <row r="32">
          <cell r="B32" t="str">
            <v>Rayagada</v>
          </cell>
          <cell r="E32">
            <v>250000</v>
          </cell>
          <cell r="H32">
            <v>10</v>
          </cell>
        </row>
        <row r="33">
          <cell r="B33" t="str">
            <v>Sambalpur</v>
          </cell>
          <cell r="E33">
            <v>150000</v>
          </cell>
          <cell r="H33">
            <v>9</v>
          </cell>
        </row>
        <row r="34">
          <cell r="B34" t="str">
            <v>Sonpur</v>
          </cell>
          <cell r="E34">
            <v>150000</v>
          </cell>
          <cell r="H34">
            <v>6</v>
          </cell>
        </row>
        <row r="35">
          <cell r="B35" t="str">
            <v>Sundaragada</v>
          </cell>
          <cell r="E35">
            <v>250000</v>
          </cell>
          <cell r="H35">
            <v>20</v>
          </cell>
        </row>
        <row r="36">
          <cell r="B36" t="str">
            <v>Capital Hospital, BBSR</v>
          </cell>
          <cell r="E36">
            <v>150000</v>
          </cell>
        </row>
        <row r="37">
          <cell r="B37" t="str">
            <v>RGH, Rourkella</v>
          </cell>
          <cell r="E37">
            <v>150000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10</v>
          </cell>
          <cell r="D63">
            <v>5</v>
          </cell>
          <cell r="F63">
            <v>15</v>
          </cell>
          <cell r="G63">
            <v>81</v>
          </cell>
        </row>
      </sheetData>
      <sheetData sheetId="21">
        <row r="6">
          <cell r="B6" t="str">
            <v>Anugola</v>
          </cell>
          <cell r="C6">
            <v>1</v>
          </cell>
        </row>
        <row r="7">
          <cell r="B7" t="str">
            <v>Baleshwar</v>
          </cell>
          <cell r="C7">
            <v>1</v>
          </cell>
        </row>
        <row r="8">
          <cell r="B8" t="str">
            <v>Baragada</v>
          </cell>
          <cell r="C8">
            <v>1</v>
          </cell>
        </row>
        <row r="9">
          <cell r="B9" t="str">
            <v>Bhadrak</v>
          </cell>
          <cell r="C9">
            <v>1</v>
          </cell>
        </row>
        <row r="10">
          <cell r="B10" t="str">
            <v>Balangir</v>
          </cell>
          <cell r="C10">
            <v>1</v>
          </cell>
        </row>
        <row r="11">
          <cell r="B11" t="str">
            <v>Boudh</v>
          </cell>
          <cell r="C11">
            <v>1</v>
          </cell>
        </row>
        <row r="12">
          <cell r="B12" t="str">
            <v>Kataka</v>
          </cell>
          <cell r="C12">
            <v>1</v>
          </cell>
        </row>
        <row r="13">
          <cell r="B13" t="str">
            <v>Debagada</v>
          </cell>
          <cell r="C13">
            <v>1</v>
          </cell>
        </row>
        <row r="14">
          <cell r="B14" t="str">
            <v>Dhenkanal</v>
          </cell>
          <cell r="C14">
            <v>1</v>
          </cell>
        </row>
        <row r="15">
          <cell r="B15" t="str">
            <v>Gajapati</v>
          </cell>
          <cell r="C15">
            <v>1</v>
          </cell>
        </row>
        <row r="16">
          <cell r="B16" t="str">
            <v>Ganjam</v>
          </cell>
          <cell r="C16">
            <v>1</v>
          </cell>
        </row>
        <row r="17">
          <cell r="B17" t="str">
            <v>Jagatsinghpur</v>
          </cell>
          <cell r="C17">
            <v>1</v>
          </cell>
        </row>
        <row r="18">
          <cell r="B18" t="str">
            <v>Jajpur</v>
          </cell>
          <cell r="C18">
            <v>1</v>
          </cell>
        </row>
        <row r="19">
          <cell r="B19" t="str">
            <v>Jharsuguda</v>
          </cell>
          <cell r="C19">
            <v>1</v>
          </cell>
        </row>
        <row r="20">
          <cell r="B20" t="str">
            <v>Kalahandi</v>
          </cell>
          <cell r="C20">
            <v>1</v>
          </cell>
        </row>
        <row r="21">
          <cell r="B21" t="str">
            <v>Kandhamal</v>
          </cell>
          <cell r="C21">
            <v>1</v>
          </cell>
        </row>
        <row r="22">
          <cell r="B22" t="str">
            <v>Kendrapada</v>
          </cell>
          <cell r="C22">
            <v>1</v>
          </cell>
        </row>
        <row r="23">
          <cell r="B23" t="str">
            <v>Kendujhar</v>
          </cell>
          <cell r="C23">
            <v>1</v>
          </cell>
        </row>
        <row r="24">
          <cell r="B24" t="str">
            <v>Khordha</v>
          </cell>
          <cell r="C24">
            <v>1</v>
          </cell>
        </row>
        <row r="25">
          <cell r="B25" t="str">
            <v>Koraput</v>
          </cell>
          <cell r="C25">
            <v>1</v>
          </cell>
        </row>
        <row r="26">
          <cell r="B26" t="str">
            <v>Malkanagiri</v>
          </cell>
          <cell r="C26">
            <v>1</v>
          </cell>
        </row>
        <row r="27">
          <cell r="B27" t="str">
            <v>Mayurbhanj</v>
          </cell>
          <cell r="C27">
            <v>1</v>
          </cell>
        </row>
        <row r="28">
          <cell r="B28" t="str">
            <v>Nabarangpur</v>
          </cell>
          <cell r="C28">
            <v>1</v>
          </cell>
        </row>
        <row r="29">
          <cell r="B29" t="str">
            <v>Nayagada</v>
          </cell>
          <cell r="C29">
            <v>1</v>
          </cell>
        </row>
        <row r="30">
          <cell r="B30" t="str">
            <v>Nuapada</v>
          </cell>
          <cell r="C30">
            <v>1</v>
          </cell>
        </row>
        <row r="31">
          <cell r="B31" t="str">
            <v>Puri</v>
          </cell>
          <cell r="C31">
            <v>1</v>
          </cell>
        </row>
        <row r="32">
          <cell r="B32" t="str">
            <v>Rayagada</v>
          </cell>
          <cell r="C32">
            <v>1</v>
          </cell>
        </row>
        <row r="33">
          <cell r="B33" t="str">
            <v>Sambalpur</v>
          </cell>
          <cell r="C33">
            <v>1</v>
          </cell>
        </row>
        <row r="34">
          <cell r="B34" t="str">
            <v>Sonpur</v>
          </cell>
          <cell r="C34">
            <v>1</v>
          </cell>
        </row>
        <row r="35">
          <cell r="B35" t="str">
            <v>Sundaragada</v>
          </cell>
          <cell r="C35">
            <v>1</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row>
      </sheetData>
      <sheetData sheetId="22">
        <row r="6">
          <cell r="B6" t="str">
            <v>Anugola</v>
          </cell>
          <cell r="F6">
            <v>60</v>
          </cell>
        </row>
        <row r="7">
          <cell r="B7" t="str">
            <v>Baleshwar</v>
          </cell>
          <cell r="C7">
            <v>1</v>
          </cell>
          <cell r="E7">
            <v>1</v>
          </cell>
          <cell r="F7">
            <v>70</v>
          </cell>
        </row>
        <row r="8">
          <cell r="B8" t="str">
            <v>Baragada</v>
          </cell>
          <cell r="C8">
            <v>1</v>
          </cell>
          <cell r="F8">
            <v>50</v>
          </cell>
        </row>
        <row r="9">
          <cell r="B9" t="str">
            <v>Bhadrak</v>
          </cell>
          <cell r="F9">
            <v>60</v>
          </cell>
        </row>
        <row r="10">
          <cell r="B10" t="str">
            <v>Balangir</v>
          </cell>
          <cell r="C10">
            <v>1</v>
          </cell>
          <cell r="E10">
            <v>1</v>
          </cell>
          <cell r="F10">
            <v>70</v>
          </cell>
        </row>
        <row r="11">
          <cell r="B11" t="str">
            <v>Boudh</v>
          </cell>
          <cell r="F11">
            <v>40</v>
          </cell>
        </row>
        <row r="12">
          <cell r="B12" t="str">
            <v>Kataka</v>
          </cell>
          <cell r="C12">
            <v>1</v>
          </cell>
          <cell r="F12">
            <v>60</v>
          </cell>
        </row>
        <row r="13">
          <cell r="B13" t="str">
            <v>Debagada</v>
          </cell>
          <cell r="F13">
            <v>40</v>
          </cell>
        </row>
        <row r="14">
          <cell r="B14" t="str">
            <v>Dhenkanal</v>
          </cell>
          <cell r="F14">
            <v>70</v>
          </cell>
        </row>
        <row r="15">
          <cell r="B15" t="str">
            <v>Gajapati</v>
          </cell>
          <cell r="F15">
            <v>50</v>
          </cell>
        </row>
        <row r="16">
          <cell r="B16" t="str">
            <v>Ganjam</v>
          </cell>
          <cell r="C16">
            <v>1</v>
          </cell>
          <cell r="F16">
            <v>70</v>
          </cell>
        </row>
        <row r="17">
          <cell r="B17" t="str">
            <v>Jagatsinghpur</v>
          </cell>
          <cell r="F17">
            <v>70</v>
          </cell>
        </row>
        <row r="18">
          <cell r="B18" t="str">
            <v>Jajpur</v>
          </cell>
          <cell r="F18">
            <v>70</v>
          </cell>
        </row>
        <row r="19">
          <cell r="B19" t="str">
            <v>Jharsuguda</v>
          </cell>
          <cell r="F19">
            <v>60</v>
          </cell>
        </row>
        <row r="20">
          <cell r="B20" t="str">
            <v>Kalahandi</v>
          </cell>
          <cell r="C20">
            <v>1</v>
          </cell>
          <cell r="F20">
            <v>70</v>
          </cell>
        </row>
        <row r="21">
          <cell r="B21" t="str">
            <v>Kandhamal</v>
          </cell>
          <cell r="F21">
            <v>70</v>
          </cell>
        </row>
        <row r="22">
          <cell r="B22" t="str">
            <v>Kendrapada</v>
          </cell>
          <cell r="F22">
            <v>70</v>
          </cell>
        </row>
        <row r="23">
          <cell r="B23" t="str">
            <v>Kendujhar</v>
          </cell>
          <cell r="C23">
            <v>1</v>
          </cell>
          <cell r="E23">
            <v>1</v>
          </cell>
          <cell r="F23">
            <v>70</v>
          </cell>
        </row>
        <row r="24">
          <cell r="B24" t="str">
            <v>Khordha</v>
          </cell>
          <cell r="F24">
            <v>70</v>
          </cell>
        </row>
        <row r="25">
          <cell r="B25" t="str">
            <v>Koraput</v>
          </cell>
          <cell r="C25">
            <v>1</v>
          </cell>
          <cell r="F25">
            <v>70</v>
          </cell>
        </row>
        <row r="26">
          <cell r="B26" t="str">
            <v>Malkanagiri</v>
          </cell>
          <cell r="F26">
            <v>60</v>
          </cell>
        </row>
        <row r="27">
          <cell r="B27" t="str">
            <v>Mayurbhanj</v>
          </cell>
          <cell r="C27">
            <v>1</v>
          </cell>
          <cell r="F27">
            <v>70</v>
          </cell>
        </row>
        <row r="28">
          <cell r="B28" t="str">
            <v>Nabarangpur</v>
          </cell>
          <cell r="F28">
            <v>70</v>
          </cell>
        </row>
        <row r="29">
          <cell r="B29" t="str">
            <v>Nayagada</v>
          </cell>
          <cell r="F29">
            <v>70</v>
          </cell>
        </row>
        <row r="30">
          <cell r="B30" t="str">
            <v>Nuapada</v>
          </cell>
          <cell r="F30">
            <v>50</v>
          </cell>
        </row>
        <row r="31">
          <cell r="B31" t="str">
            <v>Puri</v>
          </cell>
          <cell r="E31">
            <v>1</v>
          </cell>
          <cell r="F31">
            <v>70</v>
          </cell>
        </row>
        <row r="32">
          <cell r="B32" t="str">
            <v>Rayagada</v>
          </cell>
          <cell r="F32">
            <v>60</v>
          </cell>
        </row>
        <row r="33">
          <cell r="B33" t="str">
            <v>Sambalpur</v>
          </cell>
          <cell r="F33">
            <v>60</v>
          </cell>
        </row>
        <row r="34">
          <cell r="B34" t="str">
            <v>Sonpur</v>
          </cell>
          <cell r="F34">
            <v>40</v>
          </cell>
        </row>
        <row r="35">
          <cell r="B35" t="str">
            <v>Sundaragada</v>
          </cell>
          <cell r="C35">
            <v>1</v>
          </cell>
          <cell r="E35">
            <v>1</v>
          </cell>
          <cell r="F35">
            <v>70</v>
          </cell>
        </row>
        <row r="36">
          <cell r="B36" t="str">
            <v>Capital Hospital, BBSR</v>
          </cell>
          <cell r="F36">
            <v>70</v>
          </cell>
        </row>
        <row r="37">
          <cell r="B37" t="str">
            <v>RGH, Rourkella</v>
          </cell>
          <cell r="F37">
            <v>50</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D63">
            <v>1</v>
          </cell>
        </row>
      </sheetData>
      <sheetData sheetId="23">
        <row r="10">
          <cell r="C10" t="str">
            <v>Anugola</v>
          </cell>
          <cell r="F10">
            <v>192</v>
          </cell>
          <cell r="H10">
            <v>2</v>
          </cell>
          <cell r="I10">
            <v>24</v>
          </cell>
          <cell r="J10">
            <v>48</v>
          </cell>
          <cell r="K10">
            <v>80</v>
          </cell>
          <cell r="L10">
            <v>16</v>
          </cell>
          <cell r="M10">
            <v>10</v>
          </cell>
          <cell r="N10">
            <v>2</v>
          </cell>
          <cell r="R10">
            <v>2</v>
          </cell>
          <cell r="W10">
            <v>24</v>
          </cell>
          <cell r="Y10">
            <v>6</v>
          </cell>
          <cell r="Z10">
            <v>2</v>
          </cell>
          <cell r="AH10">
            <v>1</v>
          </cell>
          <cell r="AR10">
            <v>1998720</v>
          </cell>
          <cell r="AU10">
            <v>2</v>
          </cell>
          <cell r="BC10">
            <v>2</v>
          </cell>
          <cell r="BD10">
            <v>0</v>
          </cell>
          <cell r="BG10">
            <v>48</v>
          </cell>
          <cell r="BK10">
            <v>88</v>
          </cell>
          <cell r="BM10">
            <v>48</v>
          </cell>
          <cell r="BN10">
            <v>2</v>
          </cell>
          <cell r="BO10">
            <v>1</v>
          </cell>
        </row>
        <row r="11">
          <cell r="C11" t="str">
            <v>Baleshwar</v>
          </cell>
          <cell r="F11">
            <v>480</v>
          </cell>
          <cell r="H11">
            <v>2</v>
          </cell>
          <cell r="I11">
            <v>66</v>
          </cell>
          <cell r="J11">
            <v>132</v>
          </cell>
          <cell r="K11">
            <v>184</v>
          </cell>
          <cell r="L11">
            <v>16</v>
          </cell>
          <cell r="M11">
            <v>23</v>
          </cell>
          <cell r="N11">
            <v>4</v>
          </cell>
          <cell r="R11">
            <v>5</v>
          </cell>
          <cell r="T11">
            <v>1</v>
          </cell>
          <cell r="V11">
            <v>1</v>
          </cell>
          <cell r="W11">
            <v>60</v>
          </cell>
          <cell r="Y11">
            <v>14</v>
          </cell>
          <cell r="Z11">
            <v>3</v>
          </cell>
          <cell r="AH11">
            <v>5</v>
          </cell>
          <cell r="AR11">
            <v>3997440</v>
          </cell>
          <cell r="AS11">
            <v>999360</v>
          </cell>
          <cell r="AU11">
            <v>5</v>
          </cell>
          <cell r="BA11">
            <v>1</v>
          </cell>
          <cell r="BC11">
            <v>4</v>
          </cell>
          <cell r="BD11">
            <v>1</v>
          </cell>
          <cell r="BG11">
            <v>132</v>
          </cell>
          <cell r="BK11">
            <v>96</v>
          </cell>
          <cell r="BM11">
            <v>132</v>
          </cell>
          <cell r="BN11">
            <v>4</v>
          </cell>
          <cell r="BO11">
            <v>5</v>
          </cell>
        </row>
        <row r="12">
          <cell r="C12" t="str">
            <v>Baragada</v>
          </cell>
          <cell r="F12">
            <v>192</v>
          </cell>
          <cell r="H12">
            <v>1</v>
          </cell>
          <cell r="I12">
            <v>38</v>
          </cell>
          <cell r="J12">
            <v>75</v>
          </cell>
          <cell r="K12">
            <v>80</v>
          </cell>
          <cell r="M12">
            <v>10</v>
          </cell>
          <cell r="N12">
            <v>2</v>
          </cell>
          <cell r="R12">
            <v>2</v>
          </cell>
          <cell r="T12">
            <v>1</v>
          </cell>
          <cell r="W12">
            <v>24</v>
          </cell>
          <cell r="Y12">
            <v>5</v>
          </cell>
          <cell r="Z12">
            <v>1</v>
          </cell>
          <cell r="AH12">
            <v>4</v>
          </cell>
          <cell r="AR12">
            <v>1998720</v>
          </cell>
          <cell r="AU12">
            <v>2</v>
          </cell>
          <cell r="BC12">
            <v>2</v>
          </cell>
          <cell r="BD12">
            <v>0</v>
          </cell>
          <cell r="BG12">
            <v>75</v>
          </cell>
          <cell r="BK12">
            <v>38</v>
          </cell>
          <cell r="BM12">
            <v>75</v>
          </cell>
          <cell r="BN12">
            <v>2</v>
          </cell>
          <cell r="BO12">
            <v>4</v>
          </cell>
        </row>
        <row r="13">
          <cell r="C13" t="str">
            <v>Bhadrak</v>
          </cell>
          <cell r="F13">
            <v>288</v>
          </cell>
          <cell r="H13">
            <v>1</v>
          </cell>
          <cell r="I13">
            <v>30</v>
          </cell>
          <cell r="J13">
            <v>62</v>
          </cell>
          <cell r="K13">
            <v>120</v>
          </cell>
          <cell r="M13">
            <v>15</v>
          </cell>
          <cell r="N13">
            <v>3</v>
          </cell>
          <cell r="R13">
            <v>3</v>
          </cell>
          <cell r="T13">
            <v>1</v>
          </cell>
          <cell r="W13">
            <v>36</v>
          </cell>
          <cell r="Y13">
            <v>8</v>
          </cell>
          <cell r="Z13">
            <v>3</v>
          </cell>
          <cell r="AH13">
            <v>3</v>
          </cell>
          <cell r="AR13">
            <v>2998080</v>
          </cell>
          <cell r="AU13">
            <v>3</v>
          </cell>
          <cell r="BC13">
            <v>3</v>
          </cell>
          <cell r="BD13">
            <v>0</v>
          </cell>
          <cell r="BG13">
            <v>62</v>
          </cell>
          <cell r="BK13">
            <v>60</v>
          </cell>
          <cell r="BM13">
            <v>62</v>
          </cell>
          <cell r="BN13">
            <v>3</v>
          </cell>
          <cell r="BO13">
            <v>3</v>
          </cell>
        </row>
        <row r="14">
          <cell r="C14" t="str">
            <v>Balangir</v>
          </cell>
          <cell r="F14">
            <v>192</v>
          </cell>
          <cell r="H14">
            <v>1</v>
          </cell>
          <cell r="I14">
            <v>30</v>
          </cell>
          <cell r="J14">
            <v>62</v>
          </cell>
          <cell r="K14">
            <v>80</v>
          </cell>
          <cell r="L14">
            <v>24</v>
          </cell>
          <cell r="M14">
            <v>10</v>
          </cell>
          <cell r="N14">
            <v>2</v>
          </cell>
          <cell r="R14">
            <v>2</v>
          </cell>
          <cell r="T14">
            <v>1</v>
          </cell>
          <cell r="W14">
            <v>24</v>
          </cell>
          <cell r="Y14">
            <v>5</v>
          </cell>
          <cell r="Z14">
            <v>0</v>
          </cell>
          <cell r="AH14">
            <v>3</v>
          </cell>
          <cell r="AR14">
            <v>1998720</v>
          </cell>
          <cell r="AU14">
            <v>2</v>
          </cell>
          <cell r="BA14">
            <v>2</v>
          </cell>
          <cell r="BC14">
            <v>2</v>
          </cell>
          <cell r="BD14">
            <v>0</v>
          </cell>
          <cell r="BG14">
            <v>62</v>
          </cell>
          <cell r="BK14">
            <v>42</v>
          </cell>
          <cell r="BM14">
            <v>62</v>
          </cell>
          <cell r="BN14">
            <v>2</v>
          </cell>
          <cell r="BO14">
            <v>3</v>
          </cell>
        </row>
        <row r="15">
          <cell r="C15" t="str">
            <v>Boudh</v>
          </cell>
          <cell r="F15">
            <v>0</v>
          </cell>
          <cell r="H15">
            <v>1</v>
          </cell>
          <cell r="I15">
            <v>6</v>
          </cell>
          <cell r="J15">
            <v>12</v>
          </cell>
          <cell r="K15">
            <v>24</v>
          </cell>
          <cell r="M15">
            <v>3</v>
          </cell>
          <cell r="N15">
            <v>0</v>
          </cell>
          <cell r="R15">
            <v>0</v>
          </cell>
          <cell r="S15">
            <v>1</v>
          </cell>
          <cell r="W15">
            <v>0</v>
          </cell>
          <cell r="Y15">
            <v>0</v>
          </cell>
          <cell r="Z15">
            <v>0</v>
          </cell>
          <cell r="AH15">
            <v>1</v>
          </cell>
          <cell r="AR15">
            <v>0</v>
          </cell>
          <cell r="AU15">
            <v>0</v>
          </cell>
          <cell r="BC15">
            <v>0</v>
          </cell>
          <cell r="BD15">
            <v>0</v>
          </cell>
          <cell r="BG15">
            <v>12</v>
          </cell>
          <cell r="BK15">
            <v>34</v>
          </cell>
          <cell r="BM15">
            <v>12</v>
          </cell>
          <cell r="BN15">
            <v>0</v>
          </cell>
          <cell r="BO15">
            <v>1</v>
          </cell>
        </row>
        <row r="16">
          <cell r="C16" t="str">
            <v>Kataka</v>
          </cell>
          <cell r="F16">
            <v>96</v>
          </cell>
          <cell r="H16">
            <v>1</v>
          </cell>
          <cell r="I16">
            <v>18</v>
          </cell>
          <cell r="J16">
            <v>36</v>
          </cell>
          <cell r="K16">
            <v>40</v>
          </cell>
          <cell r="L16">
            <v>16</v>
          </cell>
          <cell r="M16">
            <v>5</v>
          </cell>
          <cell r="N16">
            <v>1</v>
          </cell>
          <cell r="R16">
            <v>1</v>
          </cell>
          <cell r="W16">
            <v>12</v>
          </cell>
          <cell r="Y16">
            <v>3</v>
          </cell>
          <cell r="Z16">
            <v>0</v>
          </cell>
          <cell r="AH16">
            <v>3</v>
          </cell>
          <cell r="AR16">
            <v>999360</v>
          </cell>
          <cell r="AU16">
            <v>1</v>
          </cell>
          <cell r="BA16">
            <v>1</v>
          </cell>
          <cell r="BC16">
            <v>1</v>
          </cell>
          <cell r="BD16">
            <v>0</v>
          </cell>
          <cell r="BG16">
            <v>36</v>
          </cell>
          <cell r="BK16">
            <v>156</v>
          </cell>
          <cell r="BM16">
            <v>36</v>
          </cell>
          <cell r="BN16">
            <v>1</v>
          </cell>
          <cell r="BO16">
            <v>3</v>
          </cell>
        </row>
        <row r="17">
          <cell r="C17" t="str">
            <v>Debagada</v>
          </cell>
          <cell r="F17">
            <v>0</v>
          </cell>
          <cell r="H17">
            <v>1</v>
          </cell>
          <cell r="I17">
            <v>9</v>
          </cell>
          <cell r="J17">
            <v>18</v>
          </cell>
          <cell r="K17">
            <v>24</v>
          </cell>
          <cell r="M17">
            <v>3</v>
          </cell>
          <cell r="N17">
            <v>0</v>
          </cell>
          <cell r="R17">
            <v>0</v>
          </cell>
          <cell r="S17">
            <v>1</v>
          </cell>
          <cell r="W17">
            <v>0</v>
          </cell>
          <cell r="Y17">
            <v>0</v>
          </cell>
          <cell r="Z17">
            <v>0</v>
          </cell>
          <cell r="AH17">
            <v>1</v>
          </cell>
          <cell r="AR17">
            <v>0</v>
          </cell>
          <cell r="AU17">
            <v>0</v>
          </cell>
          <cell r="BC17">
            <v>0</v>
          </cell>
          <cell r="BD17">
            <v>0</v>
          </cell>
          <cell r="BG17">
            <v>18</v>
          </cell>
          <cell r="BK17">
            <v>22</v>
          </cell>
          <cell r="BM17">
            <v>18</v>
          </cell>
          <cell r="BN17">
            <v>0</v>
          </cell>
          <cell r="BO17">
            <v>1</v>
          </cell>
        </row>
        <row r="18">
          <cell r="C18" t="str">
            <v>Dhenkanal</v>
          </cell>
          <cell r="F18">
            <v>96</v>
          </cell>
          <cell r="H18">
            <v>1</v>
          </cell>
          <cell r="I18">
            <v>16</v>
          </cell>
          <cell r="J18">
            <v>34</v>
          </cell>
          <cell r="K18">
            <v>56</v>
          </cell>
          <cell r="L18">
            <v>24</v>
          </cell>
          <cell r="M18">
            <v>7</v>
          </cell>
          <cell r="N18">
            <v>1</v>
          </cell>
          <cell r="R18">
            <v>1</v>
          </cell>
          <cell r="W18">
            <v>12</v>
          </cell>
          <cell r="Y18">
            <v>3</v>
          </cell>
          <cell r="Z18">
            <v>0</v>
          </cell>
          <cell r="AH18">
            <v>4</v>
          </cell>
          <cell r="AR18">
            <v>999360</v>
          </cell>
          <cell r="AU18">
            <v>1</v>
          </cell>
          <cell r="BC18">
            <v>1</v>
          </cell>
          <cell r="BD18">
            <v>0</v>
          </cell>
          <cell r="BG18">
            <v>34</v>
          </cell>
          <cell r="BK18">
            <v>46</v>
          </cell>
          <cell r="BM18">
            <v>34</v>
          </cell>
          <cell r="BN18">
            <v>1</v>
          </cell>
          <cell r="BO18">
            <v>4</v>
          </cell>
        </row>
        <row r="19">
          <cell r="C19" t="str">
            <v>Gajapati</v>
          </cell>
          <cell r="F19">
            <v>96</v>
          </cell>
          <cell r="H19">
            <v>1</v>
          </cell>
          <cell r="I19">
            <v>16</v>
          </cell>
          <cell r="J19">
            <v>34</v>
          </cell>
          <cell r="K19">
            <v>40</v>
          </cell>
          <cell r="L19">
            <v>16</v>
          </cell>
          <cell r="M19">
            <v>5</v>
          </cell>
          <cell r="N19">
            <v>1</v>
          </cell>
          <cell r="R19">
            <v>1</v>
          </cell>
          <cell r="W19">
            <v>12</v>
          </cell>
          <cell r="Y19">
            <v>3</v>
          </cell>
          <cell r="Z19">
            <v>1</v>
          </cell>
          <cell r="AH19">
            <v>1</v>
          </cell>
          <cell r="AR19">
            <v>999360</v>
          </cell>
          <cell r="AU19">
            <v>1</v>
          </cell>
          <cell r="BC19">
            <v>1</v>
          </cell>
          <cell r="BD19">
            <v>0</v>
          </cell>
          <cell r="BG19">
            <v>34</v>
          </cell>
          <cell r="BK19">
            <v>32</v>
          </cell>
          <cell r="BM19">
            <v>34</v>
          </cell>
          <cell r="BN19">
            <v>1</v>
          </cell>
          <cell r="BO19">
            <v>1</v>
          </cell>
        </row>
        <row r="20">
          <cell r="C20" t="str">
            <v>Ganjam</v>
          </cell>
          <cell r="F20">
            <v>0</v>
          </cell>
          <cell r="H20">
            <v>1</v>
          </cell>
          <cell r="I20">
            <v>3</v>
          </cell>
          <cell r="J20">
            <v>6</v>
          </cell>
          <cell r="K20">
            <v>24</v>
          </cell>
          <cell r="L20">
            <v>216</v>
          </cell>
          <cell r="M20">
            <v>3</v>
          </cell>
          <cell r="N20">
            <v>0</v>
          </cell>
          <cell r="R20">
            <v>0</v>
          </cell>
          <cell r="S20">
            <v>1</v>
          </cell>
          <cell r="W20">
            <v>0</v>
          </cell>
          <cell r="Y20">
            <v>0</v>
          </cell>
          <cell r="Z20">
            <v>0</v>
          </cell>
          <cell r="AH20">
            <v>13</v>
          </cell>
          <cell r="AR20">
            <v>0</v>
          </cell>
          <cell r="AU20">
            <v>0</v>
          </cell>
          <cell r="BC20">
            <v>0</v>
          </cell>
          <cell r="BD20">
            <v>0</v>
          </cell>
          <cell r="BG20">
            <v>6</v>
          </cell>
          <cell r="BK20">
            <v>112</v>
          </cell>
          <cell r="BM20">
            <v>6</v>
          </cell>
          <cell r="BN20">
            <v>0</v>
          </cell>
          <cell r="BO20">
            <v>13</v>
          </cell>
        </row>
        <row r="21">
          <cell r="C21" t="str">
            <v>Jagatsinghpur</v>
          </cell>
          <cell r="F21">
            <v>192</v>
          </cell>
          <cell r="H21">
            <v>2</v>
          </cell>
          <cell r="I21">
            <v>54</v>
          </cell>
          <cell r="J21">
            <v>106</v>
          </cell>
          <cell r="K21">
            <v>88</v>
          </cell>
          <cell r="M21">
            <v>11</v>
          </cell>
          <cell r="N21">
            <v>2</v>
          </cell>
          <cell r="R21">
            <v>2</v>
          </cell>
          <cell r="U21">
            <v>1</v>
          </cell>
          <cell r="W21">
            <v>24</v>
          </cell>
          <cell r="Y21">
            <v>6</v>
          </cell>
          <cell r="Z21">
            <v>2</v>
          </cell>
          <cell r="AH21">
            <v>1</v>
          </cell>
          <cell r="AR21">
            <v>1998720</v>
          </cell>
          <cell r="AU21">
            <v>2</v>
          </cell>
          <cell r="BC21">
            <v>1</v>
          </cell>
          <cell r="BD21">
            <v>1</v>
          </cell>
          <cell r="BG21">
            <v>106</v>
          </cell>
          <cell r="BK21">
            <v>80</v>
          </cell>
          <cell r="BM21">
            <v>106</v>
          </cell>
          <cell r="BN21">
            <v>2</v>
          </cell>
          <cell r="BO21">
            <v>1</v>
          </cell>
        </row>
        <row r="22">
          <cell r="C22" t="str">
            <v>Jajpur</v>
          </cell>
          <cell r="F22">
            <v>192</v>
          </cell>
          <cell r="H22">
            <v>2</v>
          </cell>
          <cell r="I22">
            <v>25</v>
          </cell>
          <cell r="J22">
            <v>48</v>
          </cell>
          <cell r="K22">
            <v>88</v>
          </cell>
          <cell r="M22">
            <v>11</v>
          </cell>
          <cell r="N22">
            <v>2</v>
          </cell>
          <cell r="R22">
            <v>2</v>
          </cell>
          <cell r="U22">
            <v>1</v>
          </cell>
          <cell r="W22">
            <v>24</v>
          </cell>
          <cell r="Y22">
            <v>6</v>
          </cell>
          <cell r="Z22">
            <v>2</v>
          </cell>
          <cell r="AH22">
            <v>1</v>
          </cell>
          <cell r="AR22">
            <v>1998720</v>
          </cell>
          <cell r="AU22">
            <v>2</v>
          </cell>
          <cell r="BC22">
            <v>1</v>
          </cell>
          <cell r="BD22">
            <v>1</v>
          </cell>
          <cell r="BG22">
            <v>48</v>
          </cell>
          <cell r="BK22">
            <v>88</v>
          </cell>
          <cell r="BM22">
            <v>48</v>
          </cell>
          <cell r="BN22">
            <v>2</v>
          </cell>
          <cell r="BO22">
            <v>1</v>
          </cell>
        </row>
        <row r="23">
          <cell r="C23" t="str">
            <v>Jharsuguda</v>
          </cell>
          <cell r="F23">
            <v>384</v>
          </cell>
          <cell r="H23">
            <v>3</v>
          </cell>
          <cell r="I23">
            <v>120</v>
          </cell>
          <cell r="J23">
            <v>241</v>
          </cell>
          <cell r="K23">
            <v>200</v>
          </cell>
          <cell r="M23">
            <v>25</v>
          </cell>
          <cell r="N23">
            <v>4</v>
          </cell>
          <cell r="R23">
            <v>4</v>
          </cell>
          <cell r="T23">
            <v>1</v>
          </cell>
          <cell r="W23">
            <v>48</v>
          </cell>
          <cell r="Y23">
            <v>11</v>
          </cell>
          <cell r="Z23">
            <v>2</v>
          </cell>
          <cell r="AH23">
            <v>4</v>
          </cell>
          <cell r="AR23">
            <v>3997440</v>
          </cell>
          <cell r="AU23">
            <v>4</v>
          </cell>
          <cell r="BA23">
            <v>1</v>
          </cell>
          <cell r="BC23">
            <v>4</v>
          </cell>
          <cell r="BD23">
            <v>0</v>
          </cell>
          <cell r="BG23">
            <v>241</v>
          </cell>
          <cell r="BK23">
            <v>132</v>
          </cell>
          <cell r="BM23">
            <v>241</v>
          </cell>
          <cell r="BN23">
            <v>4</v>
          </cell>
          <cell r="BO23">
            <v>4</v>
          </cell>
        </row>
        <row r="24">
          <cell r="C24" t="str">
            <v>Kalahandi</v>
          </cell>
          <cell r="F24">
            <v>96</v>
          </cell>
          <cell r="H24">
            <v>1</v>
          </cell>
          <cell r="I24">
            <v>35</v>
          </cell>
          <cell r="J24">
            <v>70</v>
          </cell>
          <cell r="K24">
            <v>56</v>
          </cell>
          <cell r="L24">
            <v>72</v>
          </cell>
          <cell r="M24">
            <v>7</v>
          </cell>
          <cell r="N24">
            <v>1</v>
          </cell>
          <cell r="R24">
            <v>1</v>
          </cell>
          <cell r="W24">
            <v>12</v>
          </cell>
          <cell r="Y24">
            <v>3</v>
          </cell>
          <cell r="Z24">
            <v>0</v>
          </cell>
          <cell r="AH24">
            <v>4</v>
          </cell>
          <cell r="AR24">
            <v>999360</v>
          </cell>
          <cell r="AU24">
            <v>1</v>
          </cell>
          <cell r="BA24">
            <v>1</v>
          </cell>
          <cell r="BC24">
            <v>1</v>
          </cell>
          <cell r="BD24">
            <v>0</v>
          </cell>
          <cell r="BG24">
            <v>70</v>
          </cell>
          <cell r="BK24">
            <v>40</v>
          </cell>
          <cell r="BM24">
            <v>70</v>
          </cell>
          <cell r="BN24">
            <v>1</v>
          </cell>
          <cell r="BO24">
            <v>4</v>
          </cell>
        </row>
        <row r="25">
          <cell r="C25" t="str">
            <v>Kandhamal</v>
          </cell>
          <cell r="F25">
            <v>96</v>
          </cell>
          <cell r="H25">
            <v>1</v>
          </cell>
          <cell r="I25">
            <v>10</v>
          </cell>
          <cell r="J25">
            <v>19</v>
          </cell>
          <cell r="K25">
            <v>32</v>
          </cell>
          <cell r="L25">
            <v>24</v>
          </cell>
          <cell r="M25">
            <v>4</v>
          </cell>
          <cell r="N25">
            <v>1</v>
          </cell>
          <cell r="R25">
            <v>1</v>
          </cell>
          <cell r="W25">
            <v>12</v>
          </cell>
          <cell r="Y25">
            <v>3</v>
          </cell>
          <cell r="Z25">
            <v>1</v>
          </cell>
          <cell r="AH25">
            <v>1</v>
          </cell>
          <cell r="AR25">
            <v>999360</v>
          </cell>
          <cell r="AU25">
            <v>1</v>
          </cell>
          <cell r="BC25">
            <v>1</v>
          </cell>
          <cell r="BD25">
            <v>0</v>
          </cell>
          <cell r="BG25">
            <v>19</v>
          </cell>
          <cell r="BK25">
            <v>26</v>
          </cell>
          <cell r="BM25">
            <v>19</v>
          </cell>
          <cell r="BN25">
            <v>1</v>
          </cell>
          <cell r="BO25">
            <v>1</v>
          </cell>
        </row>
        <row r="26">
          <cell r="C26" t="str">
            <v>Kendrapada</v>
          </cell>
          <cell r="F26">
            <v>192</v>
          </cell>
          <cell r="H26">
            <v>2</v>
          </cell>
          <cell r="I26">
            <v>36</v>
          </cell>
          <cell r="J26">
            <v>71</v>
          </cell>
          <cell r="K26">
            <v>80</v>
          </cell>
          <cell r="M26">
            <v>10</v>
          </cell>
          <cell r="N26">
            <v>2</v>
          </cell>
          <cell r="R26">
            <v>2</v>
          </cell>
          <cell r="U26">
            <v>1</v>
          </cell>
          <cell r="W26">
            <v>24</v>
          </cell>
          <cell r="Y26">
            <v>6</v>
          </cell>
          <cell r="Z26">
            <v>2</v>
          </cell>
          <cell r="AH26">
            <v>1</v>
          </cell>
          <cell r="AR26">
            <v>1998720</v>
          </cell>
          <cell r="AU26">
            <v>2</v>
          </cell>
          <cell r="BC26">
            <v>1</v>
          </cell>
          <cell r="BD26">
            <v>1</v>
          </cell>
          <cell r="BG26">
            <v>71</v>
          </cell>
          <cell r="BK26">
            <v>82</v>
          </cell>
          <cell r="BM26">
            <v>71</v>
          </cell>
          <cell r="BN26">
            <v>2</v>
          </cell>
          <cell r="BO26">
            <v>1</v>
          </cell>
        </row>
        <row r="27">
          <cell r="C27" t="str">
            <v>Kendujhar</v>
          </cell>
          <cell r="F27">
            <v>384</v>
          </cell>
          <cell r="H27">
            <v>4</v>
          </cell>
          <cell r="I27">
            <v>74</v>
          </cell>
          <cell r="J27">
            <v>148</v>
          </cell>
          <cell r="K27">
            <v>200</v>
          </cell>
          <cell r="L27">
            <v>16</v>
          </cell>
          <cell r="M27">
            <v>25</v>
          </cell>
          <cell r="N27">
            <v>4</v>
          </cell>
          <cell r="R27">
            <v>4</v>
          </cell>
          <cell r="W27">
            <v>48</v>
          </cell>
          <cell r="Y27">
            <v>12</v>
          </cell>
          <cell r="Z27">
            <v>4</v>
          </cell>
          <cell r="AH27">
            <v>6</v>
          </cell>
          <cell r="AR27">
            <v>3997440</v>
          </cell>
          <cell r="AU27">
            <v>4</v>
          </cell>
          <cell r="BA27">
            <v>2</v>
          </cell>
          <cell r="BC27">
            <v>4</v>
          </cell>
          <cell r="BD27">
            <v>0</v>
          </cell>
          <cell r="BG27">
            <v>148</v>
          </cell>
          <cell r="BK27">
            <v>132</v>
          </cell>
          <cell r="BM27">
            <v>148</v>
          </cell>
          <cell r="BN27">
            <v>4</v>
          </cell>
          <cell r="BO27">
            <v>6</v>
          </cell>
        </row>
        <row r="28">
          <cell r="C28" t="str">
            <v>Khordha</v>
          </cell>
          <cell r="F28">
            <v>192</v>
          </cell>
          <cell r="H28">
            <v>2</v>
          </cell>
          <cell r="I28">
            <v>34</v>
          </cell>
          <cell r="J28">
            <v>66</v>
          </cell>
          <cell r="K28">
            <v>104</v>
          </cell>
          <cell r="L28">
            <v>16</v>
          </cell>
          <cell r="M28">
            <v>13</v>
          </cell>
          <cell r="N28">
            <v>2</v>
          </cell>
          <cell r="P28">
            <v>1</v>
          </cell>
          <cell r="R28">
            <v>2</v>
          </cell>
          <cell r="W28">
            <v>24</v>
          </cell>
          <cell r="Y28">
            <v>6</v>
          </cell>
          <cell r="Z28">
            <v>1</v>
          </cell>
          <cell r="AH28">
            <v>2</v>
          </cell>
          <cell r="AR28">
            <v>1998720</v>
          </cell>
          <cell r="AU28">
            <v>2</v>
          </cell>
          <cell r="BA28">
            <v>1</v>
          </cell>
          <cell r="BC28">
            <v>2</v>
          </cell>
          <cell r="BD28">
            <v>0</v>
          </cell>
          <cell r="BG28">
            <v>66</v>
          </cell>
          <cell r="BK28">
            <v>224</v>
          </cell>
          <cell r="BM28">
            <v>66</v>
          </cell>
          <cell r="BN28">
            <v>2</v>
          </cell>
          <cell r="BO28">
            <v>2</v>
          </cell>
        </row>
        <row r="29">
          <cell r="C29" t="str">
            <v>Koraput</v>
          </cell>
          <cell r="F29">
            <v>480</v>
          </cell>
          <cell r="H29">
            <v>3</v>
          </cell>
          <cell r="I29">
            <v>33</v>
          </cell>
          <cell r="J29">
            <v>66</v>
          </cell>
          <cell r="K29">
            <v>144</v>
          </cell>
          <cell r="L29">
            <v>24</v>
          </cell>
          <cell r="M29">
            <v>18</v>
          </cell>
          <cell r="N29">
            <v>4</v>
          </cell>
          <cell r="R29">
            <v>5</v>
          </cell>
          <cell r="T29">
            <v>1</v>
          </cell>
          <cell r="V29">
            <v>1</v>
          </cell>
          <cell r="W29">
            <v>60</v>
          </cell>
          <cell r="Y29">
            <v>14</v>
          </cell>
          <cell r="Z29">
            <v>1</v>
          </cell>
          <cell r="AH29">
            <v>3</v>
          </cell>
          <cell r="AR29">
            <v>4996800</v>
          </cell>
          <cell r="AU29">
            <v>5</v>
          </cell>
          <cell r="BA29">
            <v>3</v>
          </cell>
          <cell r="BC29">
            <v>4</v>
          </cell>
          <cell r="BD29">
            <v>1</v>
          </cell>
          <cell r="BG29">
            <v>66</v>
          </cell>
          <cell r="BK29">
            <v>144</v>
          </cell>
          <cell r="BM29">
            <v>66</v>
          </cell>
          <cell r="BN29">
            <v>4</v>
          </cell>
          <cell r="BO29">
            <v>3</v>
          </cell>
        </row>
        <row r="30">
          <cell r="C30" t="str">
            <v>Malkanagiri</v>
          </cell>
          <cell r="F30">
            <v>96</v>
          </cell>
          <cell r="H30">
            <v>1</v>
          </cell>
          <cell r="I30">
            <v>14</v>
          </cell>
          <cell r="J30">
            <v>28</v>
          </cell>
          <cell r="K30">
            <v>40</v>
          </cell>
          <cell r="L30">
            <v>24</v>
          </cell>
          <cell r="M30">
            <v>5</v>
          </cell>
          <cell r="N30">
            <v>1</v>
          </cell>
          <cell r="R30">
            <v>1</v>
          </cell>
          <cell r="W30">
            <v>12</v>
          </cell>
          <cell r="Y30">
            <v>3</v>
          </cell>
          <cell r="Z30">
            <v>1</v>
          </cell>
          <cell r="AH30">
            <v>1</v>
          </cell>
          <cell r="AR30">
            <v>999360</v>
          </cell>
          <cell r="AU30">
            <v>1</v>
          </cell>
          <cell r="BA30">
            <v>1</v>
          </cell>
          <cell r="BC30">
            <v>1</v>
          </cell>
          <cell r="BD30">
            <v>0</v>
          </cell>
          <cell r="BG30">
            <v>28</v>
          </cell>
          <cell r="BK30">
            <v>38</v>
          </cell>
          <cell r="BM30">
            <v>28</v>
          </cell>
          <cell r="BN30">
            <v>1</v>
          </cell>
          <cell r="BO30">
            <v>1</v>
          </cell>
        </row>
        <row r="31">
          <cell r="C31" t="str">
            <v>Mayurbhanj</v>
          </cell>
          <cell r="F31">
            <v>384</v>
          </cell>
          <cell r="H31">
            <v>2</v>
          </cell>
          <cell r="I31">
            <v>47</v>
          </cell>
          <cell r="J31">
            <v>94</v>
          </cell>
          <cell r="K31">
            <v>136</v>
          </cell>
          <cell r="L31">
            <v>16</v>
          </cell>
          <cell r="M31">
            <v>17</v>
          </cell>
          <cell r="N31">
            <v>4</v>
          </cell>
          <cell r="R31">
            <v>4</v>
          </cell>
          <cell r="T31">
            <v>1</v>
          </cell>
          <cell r="U31">
            <v>1</v>
          </cell>
          <cell r="W31">
            <v>48</v>
          </cell>
          <cell r="Y31">
            <v>11</v>
          </cell>
          <cell r="Z31">
            <v>2</v>
          </cell>
          <cell r="AH31">
            <v>4</v>
          </cell>
          <cell r="AR31">
            <v>3997440</v>
          </cell>
          <cell r="AU31">
            <v>4</v>
          </cell>
          <cell r="BC31">
            <v>3</v>
          </cell>
          <cell r="BD31">
            <v>1</v>
          </cell>
          <cell r="BG31">
            <v>94</v>
          </cell>
          <cell r="BK31">
            <v>86</v>
          </cell>
          <cell r="BM31">
            <v>94</v>
          </cell>
          <cell r="BN31">
            <v>4</v>
          </cell>
          <cell r="BO31">
            <v>4</v>
          </cell>
        </row>
        <row r="32">
          <cell r="C32" t="str">
            <v>Nabarangpur</v>
          </cell>
          <cell r="F32">
            <v>96</v>
          </cell>
          <cell r="H32">
            <v>1</v>
          </cell>
          <cell r="I32">
            <v>11</v>
          </cell>
          <cell r="J32">
            <v>22</v>
          </cell>
          <cell r="K32">
            <v>32</v>
          </cell>
          <cell r="L32">
            <v>32</v>
          </cell>
          <cell r="M32">
            <v>4</v>
          </cell>
          <cell r="N32">
            <v>1</v>
          </cell>
          <cell r="R32">
            <v>1</v>
          </cell>
          <cell r="W32">
            <v>12</v>
          </cell>
          <cell r="Y32">
            <v>3</v>
          </cell>
          <cell r="Z32">
            <v>1</v>
          </cell>
          <cell r="AH32">
            <v>1</v>
          </cell>
          <cell r="AR32">
            <v>999360</v>
          </cell>
          <cell r="AU32">
            <v>1</v>
          </cell>
          <cell r="BC32">
            <v>1</v>
          </cell>
          <cell r="BD32">
            <v>0</v>
          </cell>
          <cell r="BG32">
            <v>22</v>
          </cell>
          <cell r="BK32">
            <v>34</v>
          </cell>
          <cell r="BM32">
            <v>22</v>
          </cell>
          <cell r="BN32">
            <v>1</v>
          </cell>
          <cell r="BO32">
            <v>1</v>
          </cell>
        </row>
        <row r="33">
          <cell r="C33" t="str">
            <v>Nayagada</v>
          </cell>
          <cell r="F33">
            <v>0</v>
          </cell>
          <cell r="H33">
            <v>1</v>
          </cell>
          <cell r="I33">
            <v>4</v>
          </cell>
          <cell r="J33">
            <v>8</v>
          </cell>
          <cell r="K33">
            <v>24</v>
          </cell>
          <cell r="M33">
            <v>3</v>
          </cell>
          <cell r="N33">
            <v>0</v>
          </cell>
          <cell r="R33">
            <v>0</v>
          </cell>
          <cell r="S33">
            <v>1</v>
          </cell>
          <cell r="W33">
            <v>0</v>
          </cell>
          <cell r="Y33">
            <v>0</v>
          </cell>
          <cell r="Z33">
            <v>0</v>
          </cell>
          <cell r="AH33">
            <v>4</v>
          </cell>
          <cell r="AR33">
            <v>0</v>
          </cell>
          <cell r="AU33">
            <v>0</v>
          </cell>
          <cell r="BC33">
            <v>0</v>
          </cell>
          <cell r="BD33">
            <v>0</v>
          </cell>
          <cell r="BG33">
            <v>8</v>
          </cell>
          <cell r="BK33">
            <v>26</v>
          </cell>
          <cell r="BM33">
            <v>8</v>
          </cell>
          <cell r="BN33">
            <v>0</v>
          </cell>
          <cell r="BO33">
            <v>4</v>
          </cell>
        </row>
        <row r="34">
          <cell r="C34" t="str">
            <v>Nuapada</v>
          </cell>
          <cell r="F34">
            <v>0</v>
          </cell>
          <cell r="I34">
            <v>0</v>
          </cell>
          <cell r="J34">
            <v>0</v>
          </cell>
          <cell r="K34">
            <v>0</v>
          </cell>
          <cell r="L34">
            <v>24</v>
          </cell>
          <cell r="M34">
            <v>0</v>
          </cell>
          <cell r="W34">
            <v>0</v>
          </cell>
          <cell r="Y34">
            <v>0</v>
          </cell>
          <cell r="Z34">
            <v>0</v>
          </cell>
          <cell r="AH34">
            <v>3</v>
          </cell>
          <cell r="AR34">
            <v>0</v>
          </cell>
          <cell r="AU34">
            <v>0</v>
          </cell>
          <cell r="BC34">
            <v>0</v>
          </cell>
          <cell r="BD34">
            <v>0</v>
          </cell>
          <cell r="BG34">
            <v>0</v>
          </cell>
          <cell r="BK34">
            <v>0</v>
          </cell>
          <cell r="BM34">
            <v>0</v>
          </cell>
          <cell r="BO34">
            <v>3</v>
          </cell>
        </row>
        <row r="35">
          <cell r="C35" t="str">
            <v>Puri</v>
          </cell>
          <cell r="F35">
            <v>576</v>
          </cell>
          <cell r="H35">
            <v>1</v>
          </cell>
          <cell r="I35">
            <v>50</v>
          </cell>
          <cell r="J35">
            <v>100</v>
          </cell>
          <cell r="K35">
            <v>192</v>
          </cell>
          <cell r="L35">
            <v>40</v>
          </cell>
          <cell r="M35">
            <v>24</v>
          </cell>
          <cell r="N35">
            <v>5</v>
          </cell>
          <cell r="P35">
            <v>1</v>
          </cell>
          <cell r="Q35">
            <v>73</v>
          </cell>
          <cell r="R35">
            <v>6</v>
          </cell>
          <cell r="T35">
            <v>1</v>
          </cell>
          <cell r="V35">
            <v>1</v>
          </cell>
          <cell r="W35">
            <v>72</v>
          </cell>
          <cell r="Y35">
            <v>17</v>
          </cell>
          <cell r="Z35">
            <v>4</v>
          </cell>
          <cell r="AH35">
            <v>6</v>
          </cell>
          <cell r="AR35">
            <v>4996800</v>
          </cell>
          <cell r="AS35">
            <v>999360</v>
          </cell>
          <cell r="AU35">
            <v>6</v>
          </cell>
          <cell r="BC35">
            <v>5</v>
          </cell>
          <cell r="BD35">
            <v>1</v>
          </cell>
          <cell r="BG35">
            <v>100</v>
          </cell>
          <cell r="BK35">
            <v>64</v>
          </cell>
          <cell r="BM35">
            <v>100</v>
          </cell>
          <cell r="BN35">
            <v>5</v>
          </cell>
          <cell r="BO35">
            <v>6</v>
          </cell>
        </row>
        <row r="36">
          <cell r="C36" t="str">
            <v>Rayagada</v>
          </cell>
          <cell r="F36">
            <v>288</v>
          </cell>
          <cell r="H36">
            <v>2</v>
          </cell>
          <cell r="I36">
            <v>35</v>
          </cell>
          <cell r="J36">
            <v>69</v>
          </cell>
          <cell r="K36">
            <v>104</v>
          </cell>
          <cell r="L36">
            <v>8</v>
          </cell>
          <cell r="M36">
            <v>13</v>
          </cell>
          <cell r="N36">
            <v>3</v>
          </cell>
          <cell r="R36">
            <v>3</v>
          </cell>
          <cell r="T36">
            <v>1</v>
          </cell>
          <cell r="W36">
            <v>36</v>
          </cell>
          <cell r="Y36">
            <v>8</v>
          </cell>
          <cell r="Z36">
            <v>2</v>
          </cell>
          <cell r="AH36">
            <v>2</v>
          </cell>
          <cell r="AR36">
            <v>2998080</v>
          </cell>
          <cell r="AU36">
            <v>3</v>
          </cell>
          <cell r="BC36">
            <v>3</v>
          </cell>
          <cell r="BD36">
            <v>0</v>
          </cell>
          <cell r="BG36">
            <v>69</v>
          </cell>
          <cell r="BK36">
            <v>86</v>
          </cell>
          <cell r="BM36">
            <v>69</v>
          </cell>
          <cell r="BN36">
            <v>3</v>
          </cell>
          <cell r="BO36">
            <v>2</v>
          </cell>
        </row>
        <row r="37">
          <cell r="C37" t="str">
            <v>Sambalpur</v>
          </cell>
          <cell r="F37">
            <v>0</v>
          </cell>
          <cell r="I37">
            <v>0</v>
          </cell>
          <cell r="J37">
            <v>0</v>
          </cell>
          <cell r="K37">
            <v>0</v>
          </cell>
          <cell r="M37">
            <v>0</v>
          </cell>
          <cell r="W37">
            <v>0</v>
          </cell>
          <cell r="Y37">
            <v>0</v>
          </cell>
          <cell r="Z37">
            <v>0</v>
          </cell>
          <cell r="AH37">
            <v>2</v>
          </cell>
          <cell r="AR37">
            <v>0</v>
          </cell>
          <cell r="AU37">
            <v>0</v>
          </cell>
          <cell r="BC37">
            <v>0</v>
          </cell>
          <cell r="BD37">
            <v>0</v>
          </cell>
          <cell r="BG37">
            <v>0</v>
          </cell>
          <cell r="BK37">
            <v>82</v>
          </cell>
          <cell r="BM37">
            <v>0</v>
          </cell>
          <cell r="BO37">
            <v>2</v>
          </cell>
        </row>
        <row r="38">
          <cell r="C38" t="str">
            <v>Sonpur</v>
          </cell>
          <cell r="F38">
            <v>0</v>
          </cell>
          <cell r="H38">
            <v>1</v>
          </cell>
          <cell r="I38">
            <v>7</v>
          </cell>
          <cell r="J38">
            <v>14</v>
          </cell>
          <cell r="K38">
            <v>24</v>
          </cell>
          <cell r="L38">
            <v>16</v>
          </cell>
          <cell r="M38">
            <v>3</v>
          </cell>
          <cell r="N38">
            <v>0</v>
          </cell>
          <cell r="R38">
            <v>0</v>
          </cell>
          <cell r="S38">
            <v>1</v>
          </cell>
          <cell r="W38">
            <v>0</v>
          </cell>
          <cell r="Y38">
            <v>0</v>
          </cell>
          <cell r="Z38">
            <v>0</v>
          </cell>
          <cell r="AH38">
            <v>2</v>
          </cell>
          <cell r="AR38">
            <v>0</v>
          </cell>
          <cell r="AU38">
            <v>0</v>
          </cell>
          <cell r="BC38">
            <v>0</v>
          </cell>
          <cell r="BD38">
            <v>0</v>
          </cell>
          <cell r="BG38">
            <v>14</v>
          </cell>
          <cell r="BK38">
            <v>30</v>
          </cell>
          <cell r="BM38">
            <v>14</v>
          </cell>
          <cell r="BN38">
            <v>0</v>
          </cell>
          <cell r="BO38">
            <v>2</v>
          </cell>
        </row>
        <row r="39">
          <cell r="C39" t="str">
            <v>Sundaragada</v>
          </cell>
          <cell r="F39">
            <v>288</v>
          </cell>
          <cell r="H39">
            <v>3</v>
          </cell>
          <cell r="I39">
            <v>65</v>
          </cell>
          <cell r="J39">
            <v>129</v>
          </cell>
          <cell r="K39">
            <v>120</v>
          </cell>
          <cell r="M39">
            <v>15</v>
          </cell>
          <cell r="N39">
            <v>3</v>
          </cell>
          <cell r="R39">
            <v>3</v>
          </cell>
          <cell r="W39">
            <v>36</v>
          </cell>
          <cell r="Y39">
            <v>9</v>
          </cell>
          <cell r="Z39">
            <v>1</v>
          </cell>
          <cell r="AH39">
            <v>2</v>
          </cell>
          <cell r="AR39">
            <v>2998080</v>
          </cell>
          <cell r="AU39">
            <v>3</v>
          </cell>
          <cell r="BA39">
            <v>1</v>
          </cell>
          <cell r="BC39">
            <v>3</v>
          </cell>
          <cell r="BD39">
            <v>0</v>
          </cell>
          <cell r="BG39">
            <v>129</v>
          </cell>
          <cell r="BK39">
            <v>174</v>
          </cell>
          <cell r="BM39">
            <v>129</v>
          </cell>
          <cell r="BN39">
            <v>3</v>
          </cell>
          <cell r="BO39">
            <v>2</v>
          </cell>
        </row>
        <row r="40">
          <cell r="C40" t="str">
            <v>Capital Hospital, BBSR</v>
          </cell>
          <cell r="F40">
            <v>0</v>
          </cell>
          <cell r="J40">
            <v>0</v>
          </cell>
          <cell r="K40">
            <v>0</v>
          </cell>
          <cell r="W40">
            <v>0</v>
          </cell>
          <cell r="AU40">
            <v>0</v>
          </cell>
          <cell r="BO40">
            <v>0</v>
          </cell>
        </row>
        <row r="41">
          <cell r="C41" t="str">
            <v>RGH, Rourkella</v>
          </cell>
          <cell r="F41">
            <v>0</v>
          </cell>
          <cell r="J41">
            <v>0</v>
          </cell>
          <cell r="K41">
            <v>0</v>
          </cell>
          <cell r="W41">
            <v>0</v>
          </cell>
          <cell r="AU41">
            <v>0</v>
          </cell>
          <cell r="BO41">
            <v>0</v>
          </cell>
        </row>
        <row r="42">
          <cell r="C42" t="str">
            <v>SCB MCH, Kataka</v>
          </cell>
          <cell r="F42">
            <v>0</v>
          </cell>
          <cell r="J42">
            <v>0</v>
          </cell>
          <cell r="K42">
            <v>0</v>
          </cell>
          <cell r="W42">
            <v>0</v>
          </cell>
          <cell r="AU42">
            <v>0</v>
          </cell>
          <cell r="BO42">
            <v>0</v>
          </cell>
        </row>
        <row r="43">
          <cell r="C43" t="str">
            <v>MKCG, MCH Brahmapur</v>
          </cell>
          <cell r="F43">
            <v>0</v>
          </cell>
          <cell r="J43">
            <v>0</v>
          </cell>
          <cell r="K43">
            <v>0</v>
          </cell>
          <cell r="W43">
            <v>0</v>
          </cell>
          <cell r="AU43">
            <v>0</v>
          </cell>
          <cell r="BO43">
            <v>0</v>
          </cell>
        </row>
        <row r="44">
          <cell r="C44" t="str">
            <v>VIMSAR, MCH Burla</v>
          </cell>
          <cell r="F44">
            <v>0</v>
          </cell>
          <cell r="J44">
            <v>0</v>
          </cell>
          <cell r="K44">
            <v>0</v>
          </cell>
          <cell r="W44">
            <v>0</v>
          </cell>
          <cell r="AU44">
            <v>0</v>
          </cell>
          <cell r="BO44">
            <v>0</v>
          </cell>
        </row>
        <row r="45">
          <cell r="C45" t="str">
            <v>SVPPGIP, Kataka</v>
          </cell>
          <cell r="F45">
            <v>0</v>
          </cell>
          <cell r="J45">
            <v>0</v>
          </cell>
          <cell r="K45">
            <v>0</v>
          </cell>
          <cell r="W45">
            <v>0</v>
          </cell>
          <cell r="AU45">
            <v>0</v>
          </cell>
          <cell r="BO45">
            <v>0</v>
          </cell>
        </row>
        <row r="46">
          <cell r="C46" t="str">
            <v>Bhubaneswar CHS</v>
          </cell>
          <cell r="F46">
            <v>2304</v>
          </cell>
          <cell r="G46">
            <v>1</v>
          </cell>
          <cell r="I46">
            <v>275</v>
          </cell>
          <cell r="J46">
            <v>552</v>
          </cell>
          <cell r="K46">
            <v>712</v>
          </cell>
          <cell r="M46">
            <v>89</v>
          </cell>
          <cell r="N46">
            <v>22</v>
          </cell>
          <cell r="O46">
            <v>4</v>
          </cell>
          <cell r="P46">
            <v>3</v>
          </cell>
          <cell r="R46">
            <v>24</v>
          </cell>
          <cell r="T46">
            <v>1</v>
          </cell>
          <cell r="V46">
            <v>2</v>
          </cell>
          <cell r="W46">
            <v>288</v>
          </cell>
          <cell r="Y46">
            <v>77</v>
          </cell>
          <cell r="Z46">
            <v>14</v>
          </cell>
          <cell r="AH46">
            <v>16</v>
          </cell>
          <cell r="AQ46">
            <v>2557694.88</v>
          </cell>
          <cell r="AR46">
            <v>19987200</v>
          </cell>
          <cell r="AS46">
            <v>3997440</v>
          </cell>
          <cell r="AU46">
            <v>24</v>
          </cell>
          <cell r="BA46">
            <v>3</v>
          </cell>
          <cell r="BC46">
            <v>22</v>
          </cell>
          <cell r="BD46">
            <v>2</v>
          </cell>
          <cell r="BF46">
            <v>4</v>
          </cell>
          <cell r="BG46">
            <v>552</v>
          </cell>
          <cell r="BM46">
            <v>552</v>
          </cell>
          <cell r="BN46">
            <v>22</v>
          </cell>
          <cell r="BO46">
            <v>16</v>
          </cell>
        </row>
        <row r="47">
          <cell r="C47" t="str">
            <v>Kataka CHS</v>
          </cell>
          <cell r="F47">
            <v>1344</v>
          </cell>
          <cell r="G47">
            <v>1</v>
          </cell>
          <cell r="I47">
            <v>135</v>
          </cell>
          <cell r="J47">
            <v>269</v>
          </cell>
          <cell r="K47">
            <v>472</v>
          </cell>
          <cell r="M47">
            <v>59</v>
          </cell>
          <cell r="N47">
            <v>13</v>
          </cell>
          <cell r="O47">
            <v>2</v>
          </cell>
          <cell r="P47">
            <v>1</v>
          </cell>
          <cell r="R47">
            <v>14</v>
          </cell>
          <cell r="T47">
            <v>1</v>
          </cell>
          <cell r="V47">
            <v>1</v>
          </cell>
          <cell r="W47">
            <v>168</v>
          </cell>
          <cell r="Y47">
            <v>45</v>
          </cell>
          <cell r="Z47">
            <v>6</v>
          </cell>
          <cell r="AH47">
            <v>9</v>
          </cell>
          <cell r="AQ47">
            <v>1278847.44</v>
          </cell>
          <cell r="AR47">
            <v>10992960</v>
          </cell>
          <cell r="AS47">
            <v>2998080</v>
          </cell>
          <cell r="AU47">
            <v>14</v>
          </cell>
          <cell r="BA47">
            <v>3</v>
          </cell>
          <cell r="BC47">
            <v>13</v>
          </cell>
          <cell r="BD47">
            <v>1</v>
          </cell>
          <cell r="BF47">
            <v>2</v>
          </cell>
          <cell r="BG47">
            <v>269</v>
          </cell>
          <cell r="BM47">
            <v>269</v>
          </cell>
          <cell r="BN47">
            <v>13</v>
          </cell>
          <cell r="BO47">
            <v>9</v>
          </cell>
        </row>
        <row r="48">
          <cell r="C48" t="str">
            <v>Sambalpur CHS</v>
          </cell>
          <cell r="F48">
            <v>864</v>
          </cell>
          <cell r="G48">
            <v>1</v>
          </cell>
          <cell r="I48">
            <v>116</v>
          </cell>
          <cell r="J48">
            <v>233</v>
          </cell>
          <cell r="K48">
            <v>272</v>
          </cell>
          <cell r="M48">
            <v>34</v>
          </cell>
          <cell r="N48">
            <v>8</v>
          </cell>
          <cell r="P48">
            <v>1</v>
          </cell>
          <cell r="R48">
            <v>9</v>
          </cell>
          <cell r="T48">
            <v>1</v>
          </cell>
          <cell r="V48">
            <v>1</v>
          </cell>
          <cell r="W48">
            <v>108</v>
          </cell>
          <cell r="Y48">
            <v>25</v>
          </cell>
          <cell r="Z48">
            <v>4</v>
          </cell>
          <cell r="AH48">
            <v>9</v>
          </cell>
          <cell r="AQ48">
            <v>0</v>
          </cell>
          <cell r="AR48">
            <v>7994880</v>
          </cell>
          <cell r="AS48">
            <v>999360</v>
          </cell>
          <cell r="AU48">
            <v>9</v>
          </cell>
          <cell r="BC48">
            <v>8</v>
          </cell>
          <cell r="BD48">
            <v>1</v>
          </cell>
          <cell r="BG48">
            <v>233</v>
          </cell>
          <cell r="BM48">
            <v>233</v>
          </cell>
          <cell r="BN48">
            <v>8</v>
          </cell>
          <cell r="BO48">
            <v>9</v>
          </cell>
        </row>
        <row r="49">
          <cell r="C49" t="str">
            <v>Brahmapur CHS</v>
          </cell>
          <cell r="F49">
            <v>864</v>
          </cell>
          <cell r="G49">
            <v>1</v>
          </cell>
          <cell r="I49">
            <v>85</v>
          </cell>
          <cell r="J49">
            <v>170</v>
          </cell>
          <cell r="K49">
            <v>336</v>
          </cell>
          <cell r="M49">
            <v>42</v>
          </cell>
          <cell r="N49">
            <v>8</v>
          </cell>
          <cell r="P49">
            <v>1</v>
          </cell>
          <cell r="R49">
            <v>9</v>
          </cell>
          <cell r="T49">
            <v>1</v>
          </cell>
          <cell r="V49">
            <v>1</v>
          </cell>
          <cell r="W49">
            <v>108</v>
          </cell>
          <cell r="Y49">
            <v>25</v>
          </cell>
          <cell r="Z49">
            <v>0</v>
          </cell>
          <cell r="AH49">
            <v>6</v>
          </cell>
          <cell r="AQ49">
            <v>0</v>
          </cell>
          <cell r="AR49">
            <v>6995520</v>
          </cell>
          <cell r="AS49">
            <v>1998720</v>
          </cell>
          <cell r="AU49">
            <v>9</v>
          </cell>
          <cell r="BA49">
            <v>6</v>
          </cell>
          <cell r="BC49">
            <v>8</v>
          </cell>
          <cell r="BD49">
            <v>1</v>
          </cell>
          <cell r="BG49">
            <v>170</v>
          </cell>
          <cell r="BM49">
            <v>170</v>
          </cell>
          <cell r="BN49">
            <v>8</v>
          </cell>
          <cell r="BO49">
            <v>6</v>
          </cell>
        </row>
        <row r="50">
          <cell r="C50" t="str">
            <v>Rourkella CHS</v>
          </cell>
          <cell r="F50">
            <v>1056</v>
          </cell>
          <cell r="G50">
            <v>1</v>
          </cell>
          <cell r="I50">
            <v>224</v>
          </cell>
          <cell r="J50">
            <v>447</v>
          </cell>
          <cell r="K50">
            <v>432</v>
          </cell>
          <cell r="M50">
            <v>54</v>
          </cell>
          <cell r="N50">
            <v>10</v>
          </cell>
          <cell r="O50">
            <v>1</v>
          </cell>
          <cell r="P50">
            <v>1</v>
          </cell>
          <cell r="R50">
            <v>11</v>
          </cell>
          <cell r="T50">
            <v>1</v>
          </cell>
          <cell r="V50">
            <v>1</v>
          </cell>
          <cell r="W50">
            <v>132</v>
          </cell>
          <cell r="Y50">
            <v>33</v>
          </cell>
          <cell r="Z50">
            <v>3</v>
          </cell>
          <cell r="AH50">
            <v>9</v>
          </cell>
          <cell r="AQ50">
            <v>639423.72</v>
          </cell>
          <cell r="AR50">
            <v>8994240</v>
          </cell>
          <cell r="AS50">
            <v>1998720</v>
          </cell>
          <cell r="AU50">
            <v>11</v>
          </cell>
          <cell r="BA50">
            <v>2</v>
          </cell>
          <cell r="BC50">
            <v>10</v>
          </cell>
          <cell r="BD50">
            <v>1</v>
          </cell>
          <cell r="BF50">
            <v>1</v>
          </cell>
          <cell r="BG50">
            <v>447</v>
          </cell>
          <cell r="BM50">
            <v>447</v>
          </cell>
          <cell r="BN50">
            <v>10</v>
          </cell>
          <cell r="BO50">
            <v>9</v>
          </cell>
        </row>
        <row r="51">
          <cell r="C51" t="str">
            <v>FM MCH, Baleshwar</v>
          </cell>
          <cell r="F51">
            <v>0</v>
          </cell>
          <cell r="W51">
            <v>0</v>
          </cell>
          <cell r="AU51">
            <v>0</v>
          </cell>
        </row>
        <row r="52">
          <cell r="C52" t="str">
            <v>BB MCH, Balangir</v>
          </cell>
          <cell r="F52">
            <v>0</v>
          </cell>
          <cell r="W52">
            <v>0</v>
          </cell>
          <cell r="AU52">
            <v>0</v>
          </cell>
        </row>
        <row r="53">
          <cell r="C53" t="str">
            <v>SLN MCH, Koraput</v>
          </cell>
          <cell r="F53">
            <v>0</v>
          </cell>
          <cell r="W53">
            <v>0</v>
          </cell>
          <cell r="AU53">
            <v>0</v>
          </cell>
        </row>
        <row r="54">
          <cell r="C54" t="str">
            <v>PRM MCH, Mayurbhanj</v>
          </cell>
          <cell r="F54">
            <v>0</v>
          </cell>
          <cell r="W54">
            <v>0</v>
          </cell>
          <cell r="AU54">
            <v>0</v>
          </cell>
        </row>
        <row r="55">
          <cell r="C55" t="str">
            <v>SJ MCH, Puri</v>
          </cell>
          <cell r="F55">
            <v>0</v>
          </cell>
          <cell r="W55">
            <v>0</v>
          </cell>
          <cell r="AU55">
            <v>0</v>
          </cell>
        </row>
        <row r="56">
          <cell r="C56" t="str">
            <v>AHRCC, Kataka</v>
          </cell>
          <cell r="F56">
            <v>0</v>
          </cell>
          <cell r="W56">
            <v>0</v>
          </cell>
          <cell r="AU56">
            <v>0</v>
          </cell>
        </row>
        <row r="57">
          <cell r="C57" t="str">
            <v>MHI, Kataka</v>
          </cell>
          <cell r="F57">
            <v>0</v>
          </cell>
          <cell r="W57">
            <v>0</v>
          </cell>
          <cell r="AU57">
            <v>0</v>
          </cell>
        </row>
        <row r="58">
          <cell r="C58" t="str">
            <v>DD, MCH, Kendujhar</v>
          </cell>
          <cell r="F58">
            <v>0</v>
          </cell>
          <cell r="W58">
            <v>0</v>
          </cell>
          <cell r="AU58">
            <v>0</v>
          </cell>
        </row>
        <row r="59">
          <cell r="C59" t="str">
            <v>GMCH, Sundaragada</v>
          </cell>
          <cell r="F59">
            <v>0</v>
          </cell>
          <cell r="W59">
            <v>0</v>
          </cell>
          <cell r="AU59">
            <v>0</v>
          </cell>
        </row>
        <row r="60">
          <cell r="C60" t="str">
            <v>SCB Dental, Kataka</v>
          </cell>
          <cell r="F60">
            <v>0</v>
          </cell>
          <cell r="W60">
            <v>0</v>
          </cell>
          <cell r="AU60">
            <v>0</v>
          </cell>
        </row>
        <row r="61">
          <cell r="C61" t="str">
            <v>MCH Kalahandi</v>
          </cell>
          <cell r="F61">
            <v>0</v>
          </cell>
          <cell r="W61">
            <v>0</v>
          </cell>
          <cell r="AU61">
            <v>0</v>
          </cell>
        </row>
        <row r="62">
          <cell r="C62" t="str">
            <v>MCH Talcher, Anugola</v>
          </cell>
          <cell r="F62">
            <v>0</v>
          </cell>
          <cell r="W62">
            <v>0</v>
          </cell>
          <cell r="AU62">
            <v>0</v>
          </cell>
        </row>
        <row r="63">
          <cell r="C63" t="str">
            <v>MCH Jajpur</v>
          </cell>
          <cell r="F63">
            <v>0</v>
          </cell>
          <cell r="W63">
            <v>0</v>
          </cell>
          <cell r="AU63">
            <v>0</v>
          </cell>
        </row>
        <row r="64">
          <cell r="C64" t="str">
            <v>MCH Kandhamal</v>
          </cell>
          <cell r="F64">
            <v>0</v>
          </cell>
          <cell r="W64">
            <v>0</v>
          </cell>
          <cell r="AU64">
            <v>0</v>
          </cell>
        </row>
        <row r="65">
          <cell r="C65" t="str">
            <v>PGIMER, Capital Hospital, Bhubaneswar</v>
          </cell>
          <cell r="F65">
            <v>0</v>
          </cell>
          <cell r="W65">
            <v>0</v>
          </cell>
          <cell r="AU65">
            <v>0</v>
          </cell>
        </row>
        <row r="66">
          <cell r="C66" t="str">
            <v>AIIMS, Bhubaneswar</v>
          </cell>
          <cell r="F66">
            <v>0</v>
          </cell>
          <cell r="W66">
            <v>0</v>
          </cell>
          <cell r="AU66">
            <v>0</v>
          </cell>
        </row>
        <row r="67">
          <cell r="C67" t="str">
            <v>State</v>
          </cell>
          <cell r="F67">
            <v>0</v>
          </cell>
          <cell r="W67">
            <v>0</v>
          </cell>
          <cell r="AA67">
            <v>34</v>
          </cell>
          <cell r="AB67">
            <v>34</v>
          </cell>
          <cell r="AC67">
            <v>2</v>
          </cell>
          <cell r="AD67">
            <v>1</v>
          </cell>
          <cell r="AE67">
            <v>49</v>
          </cell>
          <cell r="AG67">
            <v>4850000</v>
          </cell>
          <cell r="AU67">
            <v>0</v>
          </cell>
          <cell r="BC67">
            <v>0</v>
          </cell>
          <cell r="BD67">
            <v>0</v>
          </cell>
          <cell r="BI67">
            <v>160</v>
          </cell>
          <cell r="BJ67">
            <v>3</v>
          </cell>
          <cell r="BL67">
            <v>5</v>
          </cell>
        </row>
      </sheetData>
      <sheetData sheetId="24">
        <row r="5">
          <cell r="B5" t="str">
            <v>Anugola</v>
          </cell>
          <cell r="C5">
            <v>6</v>
          </cell>
          <cell r="D5">
            <v>4</v>
          </cell>
          <cell r="F5">
            <v>2</v>
          </cell>
          <cell r="H5">
            <v>2</v>
          </cell>
          <cell r="K5">
            <v>2</v>
          </cell>
          <cell r="L5">
            <v>2</v>
          </cell>
          <cell r="Y5">
            <v>1</v>
          </cell>
          <cell r="AF5">
            <v>2</v>
          </cell>
          <cell r="AG5">
            <v>2</v>
          </cell>
          <cell r="AH5">
            <v>0</v>
          </cell>
          <cell r="AI5">
            <v>0</v>
          </cell>
        </row>
        <row r="6">
          <cell r="B6" t="str">
            <v>Baleshwar</v>
          </cell>
          <cell r="C6">
            <v>9</v>
          </cell>
          <cell r="D6">
            <v>4</v>
          </cell>
          <cell r="F6">
            <v>3</v>
          </cell>
          <cell r="H6">
            <v>3</v>
          </cell>
          <cell r="K6">
            <v>3</v>
          </cell>
          <cell r="L6">
            <v>4</v>
          </cell>
          <cell r="P6">
            <v>1</v>
          </cell>
          <cell r="Y6">
            <v>1</v>
          </cell>
          <cell r="AF6">
            <v>4</v>
          </cell>
          <cell r="AG6">
            <v>3</v>
          </cell>
          <cell r="AH6">
            <v>1</v>
          </cell>
          <cell r="AI6">
            <v>1</v>
          </cell>
          <cell r="AJ6">
            <v>1</v>
          </cell>
          <cell r="AK6">
            <v>1</v>
          </cell>
          <cell r="AL6">
            <v>2</v>
          </cell>
          <cell r="AM6">
            <v>1</v>
          </cell>
        </row>
        <row r="7">
          <cell r="B7" t="str">
            <v>Baragada</v>
          </cell>
          <cell r="C7">
            <v>2</v>
          </cell>
          <cell r="D7">
            <v>2</v>
          </cell>
          <cell r="F7">
            <v>1</v>
          </cell>
          <cell r="H7">
            <v>2</v>
          </cell>
          <cell r="K7">
            <v>0</v>
          </cell>
          <cell r="L7">
            <v>2</v>
          </cell>
          <cell r="P7">
            <v>1</v>
          </cell>
          <cell r="Y7">
            <v>1</v>
          </cell>
          <cell r="AF7">
            <v>2</v>
          </cell>
          <cell r="AG7">
            <v>2</v>
          </cell>
          <cell r="AH7">
            <v>0</v>
          </cell>
          <cell r="AI7">
            <v>0</v>
          </cell>
        </row>
        <row r="8">
          <cell r="B8" t="str">
            <v>Bhadrak</v>
          </cell>
          <cell r="C8">
            <v>3</v>
          </cell>
          <cell r="D8">
            <v>4</v>
          </cell>
          <cell r="F8">
            <v>2</v>
          </cell>
          <cell r="H8">
            <v>1</v>
          </cell>
          <cell r="K8">
            <v>2</v>
          </cell>
          <cell r="L8">
            <v>3</v>
          </cell>
          <cell r="P8">
            <v>1</v>
          </cell>
          <cell r="Y8">
            <v>1</v>
          </cell>
          <cell r="AF8">
            <v>3</v>
          </cell>
          <cell r="AG8">
            <v>3</v>
          </cell>
          <cell r="AH8">
            <v>0</v>
          </cell>
          <cell r="AI8">
            <v>0</v>
          </cell>
        </row>
        <row r="9">
          <cell r="B9" t="str">
            <v>Balangir</v>
          </cell>
          <cell r="C9">
            <v>0</v>
          </cell>
          <cell r="D9">
            <v>4</v>
          </cell>
          <cell r="F9">
            <v>2</v>
          </cell>
          <cell r="H9">
            <v>2</v>
          </cell>
          <cell r="K9">
            <v>2</v>
          </cell>
          <cell r="L9">
            <v>2</v>
          </cell>
          <cell r="O9">
            <v>1</v>
          </cell>
          <cell r="X9">
            <v>1</v>
          </cell>
          <cell r="AF9">
            <v>2</v>
          </cell>
          <cell r="AG9">
            <v>4</v>
          </cell>
          <cell r="AH9">
            <v>0</v>
          </cell>
          <cell r="AI9">
            <v>0</v>
          </cell>
        </row>
        <row r="10">
          <cell r="B10" t="str">
            <v>Boudh</v>
          </cell>
          <cell r="C10">
            <v>3</v>
          </cell>
          <cell r="D10">
            <v>0</v>
          </cell>
          <cell r="F10">
            <v>0</v>
          </cell>
          <cell r="H10">
            <v>0</v>
          </cell>
          <cell r="K10">
            <v>0</v>
          </cell>
          <cell r="AH10">
            <v>0</v>
          </cell>
          <cell r="AI10">
            <v>0</v>
          </cell>
        </row>
        <row r="11">
          <cell r="B11" t="str">
            <v>Kataka</v>
          </cell>
          <cell r="C11">
            <v>0</v>
          </cell>
          <cell r="D11">
            <v>2</v>
          </cell>
          <cell r="F11">
            <v>1</v>
          </cell>
          <cell r="H11">
            <v>1</v>
          </cell>
          <cell r="K11">
            <v>1</v>
          </cell>
          <cell r="L11">
            <v>1</v>
          </cell>
          <cell r="Y11">
            <v>1</v>
          </cell>
          <cell r="AF11">
            <v>1</v>
          </cell>
          <cell r="AG11">
            <v>2</v>
          </cell>
          <cell r="AH11">
            <v>0</v>
          </cell>
          <cell r="AI11">
            <v>0</v>
          </cell>
        </row>
        <row r="12">
          <cell r="B12" t="str">
            <v>Debagada</v>
          </cell>
          <cell r="C12">
            <v>3</v>
          </cell>
          <cell r="D12">
            <v>0</v>
          </cell>
          <cell r="F12">
            <v>0</v>
          </cell>
          <cell r="H12">
            <v>0</v>
          </cell>
          <cell r="K12">
            <v>0</v>
          </cell>
          <cell r="AH12">
            <v>0</v>
          </cell>
          <cell r="AI12">
            <v>0</v>
          </cell>
        </row>
        <row r="13">
          <cell r="B13" t="str">
            <v>Dhenkanal</v>
          </cell>
          <cell r="C13">
            <v>1</v>
          </cell>
          <cell r="D13">
            <v>0</v>
          </cell>
          <cell r="F13">
            <v>1</v>
          </cell>
          <cell r="H13">
            <v>1</v>
          </cell>
          <cell r="K13">
            <v>0</v>
          </cell>
          <cell r="L13">
            <v>1</v>
          </cell>
          <cell r="Y13">
            <v>1</v>
          </cell>
          <cell r="AF13">
            <v>1</v>
          </cell>
          <cell r="AG13">
            <v>2</v>
          </cell>
          <cell r="AH13">
            <v>0</v>
          </cell>
          <cell r="AI13">
            <v>0</v>
          </cell>
        </row>
        <row r="14">
          <cell r="B14" t="str">
            <v>Gajapati</v>
          </cell>
          <cell r="C14">
            <v>0</v>
          </cell>
          <cell r="D14">
            <v>2</v>
          </cell>
          <cell r="F14">
            <v>1</v>
          </cell>
          <cell r="H14">
            <v>0</v>
          </cell>
          <cell r="K14">
            <v>1</v>
          </cell>
          <cell r="L14">
            <v>1</v>
          </cell>
          <cell r="X14">
            <v>1</v>
          </cell>
          <cell r="AF14">
            <v>1</v>
          </cell>
          <cell r="AG14">
            <v>0</v>
          </cell>
          <cell r="AH14">
            <v>0</v>
          </cell>
          <cell r="AI14">
            <v>0</v>
          </cell>
        </row>
        <row r="15">
          <cell r="B15" t="str">
            <v>Ganjam</v>
          </cell>
          <cell r="C15">
            <v>3</v>
          </cell>
          <cell r="D15">
            <v>0</v>
          </cell>
          <cell r="F15">
            <v>0</v>
          </cell>
          <cell r="H15">
            <v>0</v>
          </cell>
          <cell r="K15">
            <v>0</v>
          </cell>
          <cell r="Y15">
            <v>1</v>
          </cell>
          <cell r="AF15">
            <v>0</v>
          </cell>
          <cell r="AH15">
            <v>0</v>
          </cell>
          <cell r="AI15">
            <v>0</v>
          </cell>
        </row>
        <row r="16">
          <cell r="B16" t="str">
            <v>Jagatsinghpur</v>
          </cell>
          <cell r="C16">
            <v>4</v>
          </cell>
          <cell r="D16">
            <v>4</v>
          </cell>
          <cell r="F16">
            <v>2</v>
          </cell>
          <cell r="H16">
            <v>2</v>
          </cell>
          <cell r="K16">
            <v>2</v>
          </cell>
          <cell r="L16">
            <v>2</v>
          </cell>
          <cell r="Y16">
            <v>1</v>
          </cell>
          <cell r="AF16">
            <v>2</v>
          </cell>
          <cell r="AG16">
            <v>2</v>
          </cell>
          <cell r="AH16">
            <v>0</v>
          </cell>
          <cell r="AI16">
            <v>0</v>
          </cell>
        </row>
        <row r="17">
          <cell r="B17" t="str">
            <v>Jajpur</v>
          </cell>
          <cell r="C17">
            <v>2</v>
          </cell>
          <cell r="D17">
            <v>4</v>
          </cell>
          <cell r="F17">
            <v>2</v>
          </cell>
          <cell r="H17">
            <v>2</v>
          </cell>
          <cell r="K17">
            <v>2</v>
          </cell>
          <cell r="L17">
            <v>2</v>
          </cell>
          <cell r="Y17">
            <v>1</v>
          </cell>
          <cell r="AF17">
            <v>2</v>
          </cell>
          <cell r="AG17">
            <v>1</v>
          </cell>
          <cell r="AH17">
            <v>0</v>
          </cell>
          <cell r="AI17">
            <v>0</v>
          </cell>
        </row>
        <row r="18">
          <cell r="B18" t="str">
            <v>Jharsuguda</v>
          </cell>
          <cell r="C18">
            <v>9</v>
          </cell>
          <cell r="D18">
            <v>6</v>
          </cell>
          <cell r="F18">
            <v>4</v>
          </cell>
          <cell r="H18">
            <v>3</v>
          </cell>
          <cell r="K18">
            <v>1</v>
          </cell>
          <cell r="L18">
            <v>4</v>
          </cell>
          <cell r="P18">
            <v>1</v>
          </cell>
          <cell r="Y18">
            <v>1</v>
          </cell>
          <cell r="AF18">
            <v>4</v>
          </cell>
          <cell r="AG18">
            <v>8</v>
          </cell>
          <cell r="AH18">
            <v>0</v>
          </cell>
          <cell r="AI18">
            <v>0</v>
          </cell>
        </row>
        <row r="19">
          <cell r="B19" t="str">
            <v>Kalahandi</v>
          </cell>
          <cell r="C19">
            <v>0</v>
          </cell>
          <cell r="D19">
            <v>2</v>
          </cell>
          <cell r="F19">
            <v>1</v>
          </cell>
          <cell r="H19">
            <v>1</v>
          </cell>
          <cell r="K19">
            <v>1</v>
          </cell>
          <cell r="L19">
            <v>1</v>
          </cell>
          <cell r="X19">
            <v>1</v>
          </cell>
          <cell r="AF19">
            <v>1</v>
          </cell>
          <cell r="AG19">
            <v>2</v>
          </cell>
          <cell r="AH19">
            <v>0</v>
          </cell>
          <cell r="AI19">
            <v>0</v>
          </cell>
        </row>
        <row r="20">
          <cell r="B20" t="str">
            <v>Kandhamal</v>
          </cell>
          <cell r="C20">
            <v>0</v>
          </cell>
          <cell r="D20">
            <v>2</v>
          </cell>
          <cell r="F20">
            <v>1</v>
          </cell>
          <cell r="H20">
            <v>1</v>
          </cell>
          <cell r="K20">
            <v>0</v>
          </cell>
          <cell r="L20">
            <v>1</v>
          </cell>
          <cell r="X20">
            <v>1</v>
          </cell>
          <cell r="AF20">
            <v>1</v>
          </cell>
          <cell r="AG20">
            <v>2</v>
          </cell>
          <cell r="AH20">
            <v>0</v>
          </cell>
          <cell r="AI20">
            <v>0</v>
          </cell>
        </row>
        <row r="21">
          <cell r="B21" t="str">
            <v>Kendrapada</v>
          </cell>
          <cell r="C21">
            <v>7</v>
          </cell>
          <cell r="D21">
            <v>4</v>
          </cell>
          <cell r="F21">
            <v>2</v>
          </cell>
          <cell r="H21">
            <v>2</v>
          </cell>
          <cell r="K21">
            <v>2</v>
          </cell>
          <cell r="L21">
            <v>2</v>
          </cell>
          <cell r="Y21">
            <v>1</v>
          </cell>
          <cell r="AF21">
            <v>2</v>
          </cell>
          <cell r="AG21">
            <v>2</v>
          </cell>
          <cell r="AH21">
            <v>0</v>
          </cell>
          <cell r="AI21">
            <v>0</v>
          </cell>
        </row>
        <row r="22">
          <cell r="B22" t="str">
            <v>Kendujhar</v>
          </cell>
          <cell r="C22">
            <v>10</v>
          </cell>
          <cell r="D22">
            <v>5</v>
          </cell>
          <cell r="F22">
            <v>4</v>
          </cell>
          <cell r="H22">
            <v>3</v>
          </cell>
          <cell r="K22">
            <v>2</v>
          </cell>
          <cell r="L22">
            <v>4</v>
          </cell>
          <cell r="P22">
            <v>1</v>
          </cell>
          <cell r="Y22">
            <v>1</v>
          </cell>
          <cell r="AF22">
            <v>4</v>
          </cell>
          <cell r="AG22">
            <v>4</v>
          </cell>
          <cell r="AH22">
            <v>0</v>
          </cell>
          <cell r="AI22">
            <v>0</v>
          </cell>
        </row>
        <row r="23">
          <cell r="B23" t="str">
            <v>Khordha</v>
          </cell>
          <cell r="C23">
            <v>2</v>
          </cell>
          <cell r="D23">
            <v>2</v>
          </cell>
          <cell r="F23">
            <v>1</v>
          </cell>
          <cell r="H23">
            <v>1</v>
          </cell>
          <cell r="K23">
            <v>1</v>
          </cell>
          <cell r="L23">
            <v>2</v>
          </cell>
          <cell r="Y23">
            <v>1</v>
          </cell>
          <cell r="AF23">
            <v>2</v>
          </cell>
          <cell r="AG23">
            <v>3</v>
          </cell>
          <cell r="AH23">
            <v>0</v>
          </cell>
          <cell r="AI23">
            <v>0</v>
          </cell>
        </row>
        <row r="24">
          <cell r="B24" t="str">
            <v>Koraput</v>
          </cell>
          <cell r="C24">
            <v>2</v>
          </cell>
          <cell r="D24">
            <v>8</v>
          </cell>
          <cell r="F24">
            <v>4</v>
          </cell>
          <cell r="H24">
            <v>4</v>
          </cell>
          <cell r="K24">
            <v>3</v>
          </cell>
          <cell r="L24">
            <v>4</v>
          </cell>
          <cell r="O24">
            <v>1</v>
          </cell>
          <cell r="X24">
            <v>1</v>
          </cell>
          <cell r="AF24">
            <v>4</v>
          </cell>
          <cell r="AG24">
            <v>8</v>
          </cell>
          <cell r="AH24">
            <v>1</v>
          </cell>
          <cell r="AI24">
            <v>1</v>
          </cell>
          <cell r="AJ24">
            <v>1</v>
          </cell>
          <cell r="AK24">
            <v>1</v>
          </cell>
          <cell r="AL24">
            <v>2</v>
          </cell>
          <cell r="AM24">
            <v>1</v>
          </cell>
        </row>
        <row r="25">
          <cell r="B25" t="str">
            <v>Malkanagiri</v>
          </cell>
          <cell r="C25">
            <v>0</v>
          </cell>
          <cell r="D25">
            <v>2</v>
          </cell>
          <cell r="F25">
            <v>1</v>
          </cell>
          <cell r="H25">
            <v>1</v>
          </cell>
          <cell r="K25">
            <v>1</v>
          </cell>
          <cell r="L25">
            <v>1</v>
          </cell>
          <cell r="X25">
            <v>1</v>
          </cell>
          <cell r="AF25">
            <v>1</v>
          </cell>
          <cell r="AG25">
            <v>1</v>
          </cell>
          <cell r="AH25">
            <v>0</v>
          </cell>
          <cell r="AI25">
            <v>0</v>
          </cell>
        </row>
        <row r="26">
          <cell r="B26" t="str">
            <v>Mayurbhanj</v>
          </cell>
          <cell r="C26">
            <v>6</v>
          </cell>
          <cell r="D26">
            <v>8</v>
          </cell>
          <cell r="F26">
            <v>4</v>
          </cell>
          <cell r="H26">
            <v>4</v>
          </cell>
          <cell r="K26">
            <v>3</v>
          </cell>
          <cell r="L26">
            <v>4</v>
          </cell>
          <cell r="P26">
            <v>1</v>
          </cell>
          <cell r="Y26">
            <v>1</v>
          </cell>
          <cell r="AF26">
            <v>4</v>
          </cell>
          <cell r="AG26">
            <v>4</v>
          </cell>
          <cell r="AH26">
            <v>0</v>
          </cell>
          <cell r="AI26">
            <v>0</v>
          </cell>
        </row>
        <row r="27">
          <cell r="B27" t="str">
            <v>Nabarangpur</v>
          </cell>
          <cell r="C27">
            <v>0</v>
          </cell>
          <cell r="D27">
            <v>2</v>
          </cell>
          <cell r="F27">
            <v>1</v>
          </cell>
          <cell r="H27">
            <v>1</v>
          </cell>
          <cell r="K27">
            <v>0</v>
          </cell>
          <cell r="L27">
            <v>1</v>
          </cell>
          <cell r="X27">
            <v>1</v>
          </cell>
          <cell r="AF27">
            <v>1</v>
          </cell>
          <cell r="AG27">
            <v>2</v>
          </cell>
          <cell r="AH27">
            <v>0</v>
          </cell>
          <cell r="AI27">
            <v>0</v>
          </cell>
        </row>
        <row r="28">
          <cell r="B28" t="str">
            <v>Nayagada</v>
          </cell>
          <cell r="C28">
            <v>3</v>
          </cell>
          <cell r="D28">
            <v>0</v>
          </cell>
          <cell r="F28">
            <v>0</v>
          </cell>
          <cell r="H28">
            <v>0</v>
          </cell>
          <cell r="K28">
            <v>0</v>
          </cell>
          <cell r="AF28">
            <v>0</v>
          </cell>
          <cell r="AH28">
            <v>0</v>
          </cell>
          <cell r="AI28">
            <v>0</v>
          </cell>
        </row>
        <row r="29">
          <cell r="B29" t="str">
            <v>Nuapada</v>
          </cell>
          <cell r="C29">
            <v>0</v>
          </cell>
          <cell r="D29">
            <v>0</v>
          </cell>
          <cell r="F29">
            <v>0</v>
          </cell>
          <cell r="H29">
            <v>0</v>
          </cell>
          <cell r="K29">
            <v>0</v>
          </cell>
          <cell r="AH29">
            <v>0</v>
          </cell>
          <cell r="AI29">
            <v>0</v>
          </cell>
        </row>
        <row r="30">
          <cell r="B30" t="str">
            <v>Puri</v>
          </cell>
          <cell r="C30">
            <v>7</v>
          </cell>
          <cell r="D30">
            <v>7</v>
          </cell>
          <cell r="F30">
            <v>5</v>
          </cell>
          <cell r="H30">
            <v>2</v>
          </cell>
          <cell r="K30">
            <v>3</v>
          </cell>
          <cell r="L30">
            <v>5</v>
          </cell>
          <cell r="P30">
            <v>2</v>
          </cell>
          <cell r="Y30">
            <v>1</v>
          </cell>
          <cell r="AF30">
            <v>5</v>
          </cell>
          <cell r="AG30">
            <v>3</v>
          </cell>
          <cell r="AH30">
            <v>1</v>
          </cell>
          <cell r="AI30">
            <v>1</v>
          </cell>
          <cell r="AJ30">
            <v>1</v>
          </cell>
          <cell r="AK30">
            <v>1</v>
          </cell>
          <cell r="AL30">
            <v>2</v>
          </cell>
          <cell r="AM30">
            <v>1</v>
          </cell>
        </row>
        <row r="31">
          <cell r="B31" t="str">
            <v>Rayagada</v>
          </cell>
          <cell r="C31">
            <v>5</v>
          </cell>
          <cell r="D31">
            <v>6</v>
          </cell>
          <cell r="F31">
            <v>3</v>
          </cell>
          <cell r="H31">
            <v>2</v>
          </cell>
          <cell r="K31">
            <v>2</v>
          </cell>
          <cell r="L31">
            <v>3</v>
          </cell>
          <cell r="O31">
            <v>1</v>
          </cell>
          <cell r="X31">
            <v>1</v>
          </cell>
          <cell r="AF31">
            <v>3</v>
          </cell>
          <cell r="AG31">
            <v>5</v>
          </cell>
          <cell r="AH31">
            <v>0</v>
          </cell>
          <cell r="AI31">
            <v>0</v>
          </cell>
        </row>
        <row r="32">
          <cell r="B32" t="str">
            <v>Sambalpur</v>
          </cell>
          <cell r="C32">
            <v>0</v>
          </cell>
          <cell r="D32">
            <v>0</v>
          </cell>
          <cell r="F32">
            <v>0</v>
          </cell>
          <cell r="H32">
            <v>0</v>
          </cell>
          <cell r="K32">
            <v>0</v>
          </cell>
          <cell r="AH32">
            <v>0</v>
          </cell>
          <cell r="AI32">
            <v>0</v>
          </cell>
        </row>
        <row r="33">
          <cell r="B33" t="str">
            <v>Sonpur</v>
          </cell>
          <cell r="C33">
            <v>1</v>
          </cell>
          <cell r="D33">
            <v>0</v>
          </cell>
          <cell r="F33">
            <v>0</v>
          </cell>
          <cell r="H33">
            <v>0</v>
          </cell>
          <cell r="K33">
            <v>0</v>
          </cell>
          <cell r="AF33">
            <v>0</v>
          </cell>
          <cell r="AH33">
            <v>0</v>
          </cell>
          <cell r="AI33">
            <v>0</v>
          </cell>
        </row>
        <row r="34">
          <cell r="B34" t="str">
            <v>Sundaragada</v>
          </cell>
          <cell r="C34">
            <v>3</v>
          </cell>
          <cell r="D34">
            <v>6</v>
          </cell>
          <cell r="F34">
            <v>3</v>
          </cell>
          <cell r="H34">
            <v>3</v>
          </cell>
          <cell r="K34">
            <v>3</v>
          </cell>
          <cell r="L34">
            <v>3</v>
          </cell>
          <cell r="P34">
            <v>1</v>
          </cell>
          <cell r="Y34">
            <v>1</v>
          </cell>
          <cell r="AF34">
            <v>3</v>
          </cell>
          <cell r="AG34">
            <v>5</v>
          </cell>
          <cell r="AH34">
            <v>0</v>
          </cell>
          <cell r="AI34">
            <v>0</v>
          </cell>
        </row>
        <row r="35">
          <cell r="B35" t="str">
            <v>Capital Hospital, BBSR</v>
          </cell>
          <cell r="D35">
            <v>0</v>
          </cell>
          <cell r="F35">
            <v>0</v>
          </cell>
          <cell r="AH35">
            <v>0</v>
          </cell>
          <cell r="AI35">
            <v>0</v>
          </cell>
        </row>
        <row r="36">
          <cell r="B36" t="str">
            <v>RGH, Rourkella</v>
          </cell>
          <cell r="D36">
            <v>0</v>
          </cell>
          <cell r="F36">
            <v>0</v>
          </cell>
          <cell r="AH36">
            <v>0</v>
          </cell>
          <cell r="AI36">
            <v>0</v>
          </cell>
        </row>
        <row r="37">
          <cell r="B37" t="str">
            <v>SCB MCH, Kataka</v>
          </cell>
          <cell r="D37">
            <v>0</v>
          </cell>
          <cell r="F37">
            <v>0</v>
          </cell>
          <cell r="AH37">
            <v>0</v>
          </cell>
          <cell r="AI37">
            <v>0</v>
          </cell>
        </row>
        <row r="38">
          <cell r="B38" t="str">
            <v>MKCG, MCH Brahmapur</v>
          </cell>
          <cell r="D38">
            <v>0</v>
          </cell>
          <cell r="F38">
            <v>0</v>
          </cell>
          <cell r="AH38">
            <v>0</v>
          </cell>
          <cell r="AI38">
            <v>0</v>
          </cell>
        </row>
        <row r="39">
          <cell r="B39" t="str">
            <v>VIMSAR, MCH Burla</v>
          </cell>
          <cell r="D39">
            <v>0</v>
          </cell>
          <cell r="F39">
            <v>0</v>
          </cell>
          <cell r="AH39">
            <v>0</v>
          </cell>
          <cell r="AI39">
            <v>0</v>
          </cell>
        </row>
        <row r="40">
          <cell r="B40" t="str">
            <v>SVPPGIP, Kataka</v>
          </cell>
          <cell r="D40">
            <v>0</v>
          </cell>
          <cell r="F40">
            <v>0</v>
          </cell>
          <cell r="AH40">
            <v>0</v>
          </cell>
          <cell r="AI40">
            <v>0</v>
          </cell>
        </row>
        <row r="41">
          <cell r="B41" t="str">
            <v>Bhubaneswar CHS</v>
          </cell>
          <cell r="C41">
            <v>22</v>
          </cell>
          <cell r="D41">
            <v>17</v>
          </cell>
          <cell r="E41">
            <v>55</v>
          </cell>
          <cell r="F41">
            <v>11</v>
          </cell>
          <cell r="G41">
            <v>11</v>
          </cell>
          <cell r="H41">
            <v>9</v>
          </cell>
          <cell r="J41">
            <v>1</v>
          </cell>
          <cell r="K41">
            <v>15</v>
          </cell>
          <cell r="L41">
            <v>22</v>
          </cell>
          <cell r="M41">
            <v>1</v>
          </cell>
          <cell r="N41">
            <v>4</v>
          </cell>
          <cell r="P41">
            <v>13</v>
          </cell>
          <cell r="Z41">
            <v>1</v>
          </cell>
          <cell r="AA41">
            <v>1</v>
          </cell>
          <cell r="AB41">
            <v>1</v>
          </cell>
          <cell r="AC41">
            <v>2</v>
          </cell>
          <cell r="AD41">
            <v>1</v>
          </cell>
          <cell r="AE41">
            <v>1</v>
          </cell>
          <cell r="AF41">
            <v>26</v>
          </cell>
          <cell r="AG41">
            <v>18</v>
          </cell>
          <cell r="AH41">
            <v>5</v>
          </cell>
          <cell r="AI41">
            <v>5</v>
          </cell>
          <cell r="AJ41">
            <v>2</v>
          </cell>
          <cell r="AK41">
            <v>2</v>
          </cell>
          <cell r="AL41">
            <v>7</v>
          </cell>
          <cell r="AM41">
            <v>2</v>
          </cell>
        </row>
        <row r="42">
          <cell r="B42" t="str">
            <v>Kataka CHS</v>
          </cell>
          <cell r="C42">
            <v>0</v>
          </cell>
          <cell r="D42">
            <v>16</v>
          </cell>
          <cell r="E42">
            <v>20</v>
          </cell>
          <cell r="F42">
            <v>13</v>
          </cell>
          <cell r="G42">
            <v>7</v>
          </cell>
          <cell r="H42">
            <v>7</v>
          </cell>
          <cell r="I42">
            <v>2</v>
          </cell>
          <cell r="K42">
            <v>6</v>
          </cell>
          <cell r="L42">
            <v>13</v>
          </cell>
          <cell r="M42">
            <v>2</v>
          </cell>
          <cell r="N42">
            <v>2</v>
          </cell>
          <cell r="P42">
            <v>7</v>
          </cell>
          <cell r="Z42">
            <v>1</v>
          </cell>
          <cell r="AA42">
            <v>1</v>
          </cell>
          <cell r="AB42">
            <v>1</v>
          </cell>
          <cell r="AC42">
            <v>2</v>
          </cell>
          <cell r="AD42">
            <v>1</v>
          </cell>
          <cell r="AE42">
            <v>1</v>
          </cell>
          <cell r="AF42">
            <v>15</v>
          </cell>
          <cell r="AG42">
            <v>10</v>
          </cell>
          <cell r="AH42">
            <v>2</v>
          </cell>
          <cell r="AI42">
            <v>2</v>
          </cell>
          <cell r="AJ42">
            <v>1</v>
          </cell>
          <cell r="AK42">
            <v>1</v>
          </cell>
          <cell r="AL42">
            <v>3</v>
          </cell>
          <cell r="AM42">
            <v>1</v>
          </cell>
        </row>
        <row r="43">
          <cell r="B43" t="str">
            <v>Sambalpur CHS</v>
          </cell>
          <cell r="C43">
            <v>1</v>
          </cell>
          <cell r="D43">
            <v>9</v>
          </cell>
          <cell r="F43">
            <v>8</v>
          </cell>
          <cell r="H43">
            <v>2</v>
          </cell>
          <cell r="K43">
            <v>4</v>
          </cell>
          <cell r="L43">
            <v>8</v>
          </cell>
          <cell r="P43">
            <v>3</v>
          </cell>
          <cell r="Z43">
            <v>1</v>
          </cell>
          <cell r="AA43">
            <v>1</v>
          </cell>
          <cell r="AB43">
            <v>1</v>
          </cell>
          <cell r="AC43">
            <v>2</v>
          </cell>
          <cell r="AD43">
            <v>1</v>
          </cell>
          <cell r="AE43">
            <v>1</v>
          </cell>
          <cell r="AF43">
            <v>8</v>
          </cell>
          <cell r="AG43">
            <v>5</v>
          </cell>
          <cell r="AH43">
            <v>2</v>
          </cell>
          <cell r="AI43">
            <v>2</v>
          </cell>
          <cell r="AJ43">
            <v>1</v>
          </cell>
          <cell r="AK43">
            <v>1</v>
          </cell>
          <cell r="AL43">
            <v>3</v>
          </cell>
          <cell r="AM43">
            <v>1</v>
          </cell>
        </row>
        <row r="44">
          <cell r="B44" t="str">
            <v>Brahmapur CHS</v>
          </cell>
          <cell r="C44">
            <v>5</v>
          </cell>
          <cell r="D44">
            <v>15</v>
          </cell>
          <cell r="F44">
            <v>6</v>
          </cell>
          <cell r="H44">
            <v>6</v>
          </cell>
          <cell r="K44">
            <v>7</v>
          </cell>
          <cell r="L44">
            <v>8</v>
          </cell>
          <cell r="P44">
            <v>3</v>
          </cell>
          <cell r="Z44">
            <v>1</v>
          </cell>
          <cell r="AA44">
            <v>1</v>
          </cell>
          <cell r="AB44">
            <v>1</v>
          </cell>
          <cell r="AC44">
            <v>2</v>
          </cell>
          <cell r="AD44">
            <v>1</v>
          </cell>
          <cell r="AE44">
            <v>1</v>
          </cell>
          <cell r="AF44">
            <v>8</v>
          </cell>
          <cell r="AG44">
            <v>15</v>
          </cell>
          <cell r="AH44">
            <v>2</v>
          </cell>
          <cell r="AI44">
            <v>2</v>
          </cell>
          <cell r="AJ44">
            <v>1</v>
          </cell>
          <cell r="AK44">
            <v>1</v>
          </cell>
          <cell r="AL44">
            <v>3</v>
          </cell>
          <cell r="AM44">
            <v>1</v>
          </cell>
        </row>
        <row r="45">
          <cell r="B45" t="str">
            <v>Rourkella CHS</v>
          </cell>
          <cell r="C45">
            <v>2</v>
          </cell>
          <cell r="D45">
            <v>16</v>
          </cell>
          <cell r="E45">
            <v>8</v>
          </cell>
          <cell r="F45">
            <v>10</v>
          </cell>
          <cell r="G45">
            <v>5</v>
          </cell>
          <cell r="H45">
            <v>8</v>
          </cell>
          <cell r="K45">
            <v>6</v>
          </cell>
          <cell r="L45">
            <v>10</v>
          </cell>
          <cell r="N45">
            <v>1</v>
          </cell>
          <cell r="P45">
            <v>5</v>
          </cell>
          <cell r="Z45">
            <v>1</v>
          </cell>
          <cell r="AA45">
            <v>1</v>
          </cell>
          <cell r="AB45">
            <v>1</v>
          </cell>
          <cell r="AC45">
            <v>2</v>
          </cell>
          <cell r="AD45">
            <v>1</v>
          </cell>
          <cell r="AE45">
            <v>1</v>
          </cell>
          <cell r="AF45">
            <v>11</v>
          </cell>
          <cell r="AG45">
            <v>12</v>
          </cell>
          <cell r="AH45">
            <v>2</v>
          </cell>
          <cell r="AI45">
            <v>2</v>
          </cell>
          <cell r="AJ45">
            <v>1</v>
          </cell>
          <cell r="AK45">
            <v>1</v>
          </cell>
          <cell r="AL45">
            <v>3</v>
          </cell>
          <cell r="AM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Q62">
            <v>1</v>
          </cell>
          <cell r="R62">
            <v>1</v>
          </cell>
          <cell r="S62">
            <v>1</v>
          </cell>
          <cell r="T62">
            <v>1</v>
          </cell>
          <cell r="U62">
            <v>1</v>
          </cell>
          <cell r="V62">
            <v>1</v>
          </cell>
          <cell r="W62">
            <v>1</v>
          </cell>
        </row>
      </sheetData>
      <sheetData sheetId="25">
        <row r="5">
          <cell r="B5" t="str">
            <v>Anugola</v>
          </cell>
          <cell r="C5">
            <v>6</v>
          </cell>
          <cell r="D5">
            <v>4</v>
          </cell>
          <cell r="E5">
            <v>0</v>
          </cell>
          <cell r="F5">
            <v>2</v>
          </cell>
          <cell r="G5">
            <v>0</v>
          </cell>
          <cell r="H5">
            <v>2</v>
          </cell>
          <cell r="I5">
            <v>0</v>
          </cell>
          <cell r="J5">
            <v>2</v>
          </cell>
          <cell r="K5">
            <v>0</v>
          </cell>
          <cell r="L5">
            <v>0</v>
          </cell>
          <cell r="M5">
            <v>0</v>
          </cell>
          <cell r="N5">
            <v>0</v>
          </cell>
          <cell r="O5">
            <v>2</v>
          </cell>
          <cell r="P5">
            <v>0</v>
          </cell>
        </row>
        <row r="6">
          <cell r="B6" t="str">
            <v>Baleshwar</v>
          </cell>
          <cell r="C6">
            <v>10</v>
          </cell>
          <cell r="D6">
            <v>4</v>
          </cell>
          <cell r="E6">
            <v>0</v>
          </cell>
          <cell r="F6">
            <v>3</v>
          </cell>
          <cell r="G6">
            <v>0</v>
          </cell>
          <cell r="H6">
            <v>3</v>
          </cell>
          <cell r="I6">
            <v>0</v>
          </cell>
          <cell r="J6">
            <v>3</v>
          </cell>
          <cell r="K6">
            <v>0</v>
          </cell>
          <cell r="L6">
            <v>0</v>
          </cell>
          <cell r="M6">
            <v>0</v>
          </cell>
          <cell r="N6">
            <v>0</v>
          </cell>
          <cell r="O6">
            <v>4</v>
          </cell>
          <cell r="P6">
            <v>0</v>
          </cell>
        </row>
        <row r="7">
          <cell r="B7" t="str">
            <v>Baragada</v>
          </cell>
          <cell r="C7">
            <v>2</v>
          </cell>
          <cell r="D7">
            <v>3</v>
          </cell>
          <cell r="E7">
            <v>0</v>
          </cell>
          <cell r="F7">
            <v>1</v>
          </cell>
          <cell r="G7">
            <v>0</v>
          </cell>
          <cell r="H7">
            <v>2</v>
          </cell>
          <cell r="I7">
            <v>0</v>
          </cell>
          <cell r="J7">
            <v>0</v>
          </cell>
          <cell r="K7">
            <v>0</v>
          </cell>
          <cell r="L7">
            <v>0</v>
          </cell>
          <cell r="M7">
            <v>0</v>
          </cell>
          <cell r="N7">
            <v>0</v>
          </cell>
          <cell r="O7">
            <v>2</v>
          </cell>
          <cell r="P7">
            <v>0</v>
          </cell>
        </row>
        <row r="8">
          <cell r="B8" t="str">
            <v>Bhadrak</v>
          </cell>
          <cell r="C8">
            <v>3</v>
          </cell>
          <cell r="D8">
            <v>3</v>
          </cell>
          <cell r="E8">
            <v>0</v>
          </cell>
          <cell r="F8">
            <v>2</v>
          </cell>
          <cell r="G8">
            <v>0</v>
          </cell>
          <cell r="H8">
            <v>1</v>
          </cell>
          <cell r="I8">
            <v>0</v>
          </cell>
          <cell r="J8">
            <v>2</v>
          </cell>
          <cell r="K8">
            <v>0</v>
          </cell>
          <cell r="L8">
            <v>0</v>
          </cell>
          <cell r="M8">
            <v>0</v>
          </cell>
          <cell r="N8">
            <v>0</v>
          </cell>
          <cell r="O8">
            <v>3</v>
          </cell>
          <cell r="P8">
            <v>0</v>
          </cell>
        </row>
        <row r="9">
          <cell r="B9" t="str">
            <v>Balangir</v>
          </cell>
          <cell r="C9">
            <v>0</v>
          </cell>
          <cell r="D9">
            <v>4</v>
          </cell>
          <cell r="E9">
            <v>0</v>
          </cell>
          <cell r="F9">
            <v>2</v>
          </cell>
          <cell r="G9">
            <v>0</v>
          </cell>
          <cell r="H9">
            <v>2</v>
          </cell>
          <cell r="I9">
            <v>0</v>
          </cell>
          <cell r="J9">
            <v>2</v>
          </cell>
          <cell r="K9">
            <v>0</v>
          </cell>
          <cell r="L9">
            <v>0</v>
          </cell>
          <cell r="M9">
            <v>0</v>
          </cell>
          <cell r="N9">
            <v>0</v>
          </cell>
          <cell r="O9">
            <v>2</v>
          </cell>
          <cell r="P9">
            <v>0</v>
          </cell>
        </row>
        <row r="10">
          <cell r="B10" t="str">
            <v>Boudh</v>
          </cell>
          <cell r="C10">
            <v>3</v>
          </cell>
          <cell r="D10">
            <v>0</v>
          </cell>
          <cell r="E10">
            <v>0</v>
          </cell>
          <cell r="F10">
            <v>0</v>
          </cell>
          <cell r="G10">
            <v>0</v>
          </cell>
          <cell r="H10">
            <v>0</v>
          </cell>
          <cell r="I10">
            <v>0</v>
          </cell>
          <cell r="J10">
            <v>0</v>
          </cell>
          <cell r="K10">
            <v>0</v>
          </cell>
          <cell r="L10">
            <v>0</v>
          </cell>
          <cell r="M10">
            <v>0</v>
          </cell>
          <cell r="N10">
            <v>0</v>
          </cell>
          <cell r="O10">
            <v>0</v>
          </cell>
          <cell r="P10">
            <v>0</v>
          </cell>
        </row>
        <row r="11">
          <cell r="B11" t="str">
            <v>Kataka</v>
          </cell>
          <cell r="C11">
            <v>0</v>
          </cell>
          <cell r="D11">
            <v>2</v>
          </cell>
          <cell r="E11">
            <v>0</v>
          </cell>
          <cell r="F11">
            <v>1</v>
          </cell>
          <cell r="G11">
            <v>0</v>
          </cell>
          <cell r="H11">
            <v>1</v>
          </cell>
          <cell r="I11">
            <v>0</v>
          </cell>
          <cell r="J11">
            <v>1</v>
          </cell>
          <cell r="K11">
            <v>0</v>
          </cell>
          <cell r="L11">
            <v>0</v>
          </cell>
          <cell r="M11">
            <v>0</v>
          </cell>
          <cell r="N11">
            <v>0</v>
          </cell>
          <cell r="O11">
            <v>1</v>
          </cell>
          <cell r="P11">
            <v>0</v>
          </cell>
        </row>
        <row r="12">
          <cell r="B12" t="str">
            <v>Debagada</v>
          </cell>
          <cell r="C12">
            <v>3</v>
          </cell>
          <cell r="D12">
            <v>0</v>
          </cell>
          <cell r="E12">
            <v>0</v>
          </cell>
          <cell r="F12">
            <v>0</v>
          </cell>
          <cell r="G12">
            <v>0</v>
          </cell>
          <cell r="H12">
            <v>0</v>
          </cell>
          <cell r="I12">
            <v>0</v>
          </cell>
          <cell r="J12">
            <v>0</v>
          </cell>
          <cell r="K12">
            <v>0</v>
          </cell>
          <cell r="L12">
            <v>0</v>
          </cell>
          <cell r="M12">
            <v>0</v>
          </cell>
          <cell r="N12">
            <v>0</v>
          </cell>
          <cell r="O12">
            <v>0</v>
          </cell>
          <cell r="P12">
            <v>0</v>
          </cell>
        </row>
        <row r="13">
          <cell r="B13" t="str">
            <v>Dhenkanal</v>
          </cell>
          <cell r="C13">
            <v>1</v>
          </cell>
          <cell r="D13">
            <v>0</v>
          </cell>
          <cell r="E13">
            <v>0</v>
          </cell>
          <cell r="F13">
            <v>1</v>
          </cell>
          <cell r="G13">
            <v>0</v>
          </cell>
          <cell r="H13">
            <v>0</v>
          </cell>
          <cell r="I13">
            <v>0</v>
          </cell>
          <cell r="J13">
            <v>0</v>
          </cell>
          <cell r="K13">
            <v>0</v>
          </cell>
          <cell r="L13">
            <v>0</v>
          </cell>
          <cell r="M13">
            <v>0</v>
          </cell>
          <cell r="N13">
            <v>0</v>
          </cell>
          <cell r="O13">
            <v>1</v>
          </cell>
          <cell r="P13">
            <v>0</v>
          </cell>
        </row>
        <row r="14">
          <cell r="B14" t="str">
            <v>Gajapati</v>
          </cell>
          <cell r="C14">
            <v>0</v>
          </cell>
          <cell r="D14">
            <v>1</v>
          </cell>
          <cell r="E14">
            <v>0</v>
          </cell>
          <cell r="F14">
            <v>1</v>
          </cell>
          <cell r="G14">
            <v>0</v>
          </cell>
          <cell r="H14">
            <v>0</v>
          </cell>
          <cell r="I14">
            <v>0</v>
          </cell>
          <cell r="J14">
            <v>1</v>
          </cell>
          <cell r="K14">
            <v>0</v>
          </cell>
          <cell r="L14">
            <v>0</v>
          </cell>
          <cell r="M14">
            <v>0</v>
          </cell>
          <cell r="N14">
            <v>0</v>
          </cell>
          <cell r="O14">
            <v>1</v>
          </cell>
          <cell r="P14">
            <v>0</v>
          </cell>
        </row>
        <row r="15">
          <cell r="B15" t="str">
            <v>Ganjam</v>
          </cell>
          <cell r="C15">
            <v>3</v>
          </cell>
          <cell r="D15">
            <v>0</v>
          </cell>
          <cell r="E15">
            <v>0</v>
          </cell>
          <cell r="F15">
            <v>0</v>
          </cell>
          <cell r="G15">
            <v>0</v>
          </cell>
          <cell r="H15">
            <v>0</v>
          </cell>
          <cell r="I15">
            <v>0</v>
          </cell>
          <cell r="J15">
            <v>0</v>
          </cell>
          <cell r="K15">
            <v>0</v>
          </cell>
          <cell r="L15">
            <v>0</v>
          </cell>
          <cell r="M15">
            <v>0</v>
          </cell>
          <cell r="N15">
            <v>0</v>
          </cell>
          <cell r="O15">
            <v>0</v>
          </cell>
          <cell r="P15">
            <v>0</v>
          </cell>
        </row>
        <row r="16">
          <cell r="B16" t="str">
            <v>Jagatsinghpur</v>
          </cell>
          <cell r="C16">
            <v>4</v>
          </cell>
          <cell r="D16">
            <v>4</v>
          </cell>
          <cell r="E16">
            <v>0</v>
          </cell>
          <cell r="F16">
            <v>2</v>
          </cell>
          <cell r="G16">
            <v>0</v>
          </cell>
          <cell r="H16">
            <v>2</v>
          </cell>
          <cell r="I16">
            <v>0</v>
          </cell>
          <cell r="J16">
            <v>2</v>
          </cell>
          <cell r="K16">
            <v>0</v>
          </cell>
          <cell r="L16">
            <v>0</v>
          </cell>
          <cell r="M16">
            <v>0</v>
          </cell>
          <cell r="N16">
            <v>0</v>
          </cell>
          <cell r="O16">
            <v>2</v>
          </cell>
          <cell r="P16">
            <v>0</v>
          </cell>
        </row>
        <row r="17">
          <cell r="B17" t="str">
            <v>Jajpur</v>
          </cell>
          <cell r="C17">
            <v>2</v>
          </cell>
          <cell r="D17">
            <v>4</v>
          </cell>
          <cell r="E17">
            <v>0</v>
          </cell>
          <cell r="F17">
            <v>2</v>
          </cell>
          <cell r="G17">
            <v>0</v>
          </cell>
          <cell r="H17">
            <v>2</v>
          </cell>
          <cell r="I17">
            <v>0</v>
          </cell>
          <cell r="J17">
            <v>2</v>
          </cell>
          <cell r="K17">
            <v>0</v>
          </cell>
          <cell r="L17">
            <v>0</v>
          </cell>
          <cell r="M17">
            <v>0</v>
          </cell>
          <cell r="N17">
            <v>0</v>
          </cell>
          <cell r="O17">
            <v>2</v>
          </cell>
          <cell r="P17">
            <v>0</v>
          </cell>
        </row>
        <row r="18">
          <cell r="B18" t="str">
            <v>Jharsuguda</v>
          </cell>
          <cell r="C18">
            <v>4</v>
          </cell>
          <cell r="D18">
            <v>6</v>
          </cell>
          <cell r="E18">
            <v>0</v>
          </cell>
          <cell r="F18">
            <v>4</v>
          </cell>
          <cell r="G18">
            <v>0</v>
          </cell>
          <cell r="H18">
            <v>3</v>
          </cell>
          <cell r="I18">
            <v>0</v>
          </cell>
          <cell r="J18">
            <v>1</v>
          </cell>
          <cell r="K18">
            <v>0</v>
          </cell>
          <cell r="L18">
            <v>0</v>
          </cell>
          <cell r="M18">
            <v>0</v>
          </cell>
          <cell r="N18">
            <v>0</v>
          </cell>
          <cell r="O18">
            <v>4</v>
          </cell>
          <cell r="P18">
            <v>0</v>
          </cell>
        </row>
        <row r="19">
          <cell r="B19" t="str">
            <v>Kalahandi</v>
          </cell>
          <cell r="C19">
            <v>0</v>
          </cell>
          <cell r="D19">
            <v>2</v>
          </cell>
          <cell r="E19">
            <v>0</v>
          </cell>
          <cell r="F19">
            <v>1</v>
          </cell>
          <cell r="G19">
            <v>0</v>
          </cell>
          <cell r="H19">
            <v>1</v>
          </cell>
          <cell r="I19">
            <v>0</v>
          </cell>
          <cell r="J19">
            <v>1</v>
          </cell>
          <cell r="K19">
            <v>0</v>
          </cell>
          <cell r="L19">
            <v>0</v>
          </cell>
          <cell r="M19">
            <v>0</v>
          </cell>
          <cell r="N19">
            <v>0</v>
          </cell>
          <cell r="O19">
            <v>1</v>
          </cell>
          <cell r="P19">
            <v>0</v>
          </cell>
        </row>
        <row r="20">
          <cell r="B20" t="str">
            <v>Kandhamal</v>
          </cell>
          <cell r="C20">
            <v>0</v>
          </cell>
          <cell r="D20">
            <v>2</v>
          </cell>
          <cell r="E20">
            <v>0</v>
          </cell>
          <cell r="F20">
            <v>1</v>
          </cell>
          <cell r="G20">
            <v>0</v>
          </cell>
          <cell r="H20">
            <v>1</v>
          </cell>
          <cell r="I20">
            <v>0</v>
          </cell>
          <cell r="J20">
            <v>0</v>
          </cell>
          <cell r="K20">
            <v>0</v>
          </cell>
          <cell r="L20">
            <v>0</v>
          </cell>
          <cell r="M20">
            <v>0</v>
          </cell>
          <cell r="N20">
            <v>0</v>
          </cell>
          <cell r="O20">
            <v>1</v>
          </cell>
          <cell r="P20">
            <v>0</v>
          </cell>
        </row>
        <row r="21">
          <cell r="B21" t="str">
            <v>Kendrapada</v>
          </cell>
          <cell r="C21">
            <v>7</v>
          </cell>
          <cell r="D21">
            <v>4</v>
          </cell>
          <cell r="E21">
            <v>0</v>
          </cell>
          <cell r="F21">
            <v>2</v>
          </cell>
          <cell r="G21">
            <v>0</v>
          </cell>
          <cell r="H21">
            <v>2</v>
          </cell>
          <cell r="I21">
            <v>0</v>
          </cell>
          <cell r="J21">
            <v>2</v>
          </cell>
          <cell r="K21">
            <v>0</v>
          </cell>
          <cell r="L21">
            <v>0</v>
          </cell>
          <cell r="M21">
            <v>0</v>
          </cell>
          <cell r="N21">
            <v>0</v>
          </cell>
          <cell r="O21">
            <v>2</v>
          </cell>
          <cell r="P21">
            <v>0</v>
          </cell>
        </row>
        <row r="22">
          <cell r="B22" t="str">
            <v>Kendujhar</v>
          </cell>
          <cell r="C22">
            <v>8</v>
          </cell>
          <cell r="D22">
            <v>5</v>
          </cell>
          <cell r="E22">
            <v>0</v>
          </cell>
          <cell r="F22">
            <v>4</v>
          </cell>
          <cell r="G22">
            <v>0</v>
          </cell>
          <cell r="H22">
            <v>3</v>
          </cell>
          <cell r="I22">
            <v>0</v>
          </cell>
          <cell r="J22">
            <v>2</v>
          </cell>
          <cell r="K22">
            <v>0</v>
          </cell>
          <cell r="L22">
            <v>0</v>
          </cell>
          <cell r="M22">
            <v>0</v>
          </cell>
          <cell r="N22">
            <v>0</v>
          </cell>
          <cell r="O22">
            <v>4</v>
          </cell>
          <cell r="P22">
            <v>0</v>
          </cell>
        </row>
        <row r="23">
          <cell r="B23" t="str">
            <v>Khordha</v>
          </cell>
          <cell r="C23">
            <v>1</v>
          </cell>
          <cell r="D23">
            <v>2</v>
          </cell>
          <cell r="E23">
            <v>0</v>
          </cell>
          <cell r="F23">
            <v>1</v>
          </cell>
          <cell r="G23">
            <v>0</v>
          </cell>
          <cell r="H23">
            <v>1</v>
          </cell>
          <cell r="I23">
            <v>0</v>
          </cell>
          <cell r="J23">
            <v>1</v>
          </cell>
          <cell r="K23">
            <v>0</v>
          </cell>
          <cell r="L23">
            <v>0</v>
          </cell>
          <cell r="M23">
            <v>0</v>
          </cell>
          <cell r="N23">
            <v>0</v>
          </cell>
          <cell r="O23">
            <v>2</v>
          </cell>
          <cell r="P23">
            <v>0</v>
          </cell>
        </row>
        <row r="24">
          <cell r="B24" t="str">
            <v>Koraput</v>
          </cell>
          <cell r="C24">
            <v>2</v>
          </cell>
          <cell r="D24">
            <v>8</v>
          </cell>
          <cell r="E24">
            <v>0</v>
          </cell>
          <cell r="F24">
            <v>4</v>
          </cell>
          <cell r="G24">
            <v>0</v>
          </cell>
          <cell r="H24">
            <v>4</v>
          </cell>
          <cell r="I24">
            <v>0</v>
          </cell>
          <cell r="J24">
            <v>3</v>
          </cell>
          <cell r="K24">
            <v>0</v>
          </cell>
          <cell r="L24">
            <v>0</v>
          </cell>
          <cell r="M24">
            <v>0</v>
          </cell>
          <cell r="N24">
            <v>0</v>
          </cell>
          <cell r="O24">
            <v>4</v>
          </cell>
          <cell r="P24">
            <v>0</v>
          </cell>
        </row>
        <row r="25">
          <cell r="B25" t="str">
            <v>Malkanagiri</v>
          </cell>
          <cell r="C25">
            <v>0</v>
          </cell>
          <cell r="D25">
            <v>2</v>
          </cell>
          <cell r="E25">
            <v>0</v>
          </cell>
          <cell r="F25">
            <v>1</v>
          </cell>
          <cell r="G25">
            <v>0</v>
          </cell>
          <cell r="H25">
            <v>1</v>
          </cell>
          <cell r="I25">
            <v>0</v>
          </cell>
          <cell r="J25">
            <v>1</v>
          </cell>
          <cell r="K25">
            <v>0</v>
          </cell>
          <cell r="L25">
            <v>0</v>
          </cell>
          <cell r="M25">
            <v>0</v>
          </cell>
          <cell r="N25">
            <v>0</v>
          </cell>
          <cell r="O25">
            <v>1</v>
          </cell>
          <cell r="P25">
            <v>0</v>
          </cell>
        </row>
        <row r="26">
          <cell r="B26" t="str">
            <v>Mayurbhanj</v>
          </cell>
          <cell r="C26">
            <v>6</v>
          </cell>
          <cell r="D26">
            <v>8</v>
          </cell>
          <cell r="E26">
            <v>0</v>
          </cell>
          <cell r="F26">
            <v>4</v>
          </cell>
          <cell r="G26">
            <v>0</v>
          </cell>
          <cell r="H26">
            <v>4</v>
          </cell>
          <cell r="I26">
            <v>0</v>
          </cell>
          <cell r="J26">
            <v>3</v>
          </cell>
          <cell r="K26">
            <v>0</v>
          </cell>
          <cell r="L26">
            <v>0</v>
          </cell>
          <cell r="M26">
            <v>0</v>
          </cell>
          <cell r="N26">
            <v>0</v>
          </cell>
          <cell r="O26">
            <v>4</v>
          </cell>
          <cell r="P26">
            <v>0</v>
          </cell>
        </row>
        <row r="27">
          <cell r="B27" t="str">
            <v>Nabarangpur</v>
          </cell>
          <cell r="C27">
            <v>1</v>
          </cell>
          <cell r="D27">
            <v>2</v>
          </cell>
          <cell r="E27">
            <v>0</v>
          </cell>
          <cell r="F27">
            <v>1</v>
          </cell>
          <cell r="G27">
            <v>0</v>
          </cell>
          <cell r="H27">
            <v>1</v>
          </cell>
          <cell r="I27">
            <v>0</v>
          </cell>
          <cell r="J27">
            <v>0</v>
          </cell>
          <cell r="K27">
            <v>0</v>
          </cell>
          <cell r="L27">
            <v>0</v>
          </cell>
          <cell r="M27">
            <v>0</v>
          </cell>
          <cell r="N27">
            <v>0</v>
          </cell>
          <cell r="O27">
            <v>1</v>
          </cell>
          <cell r="P27">
            <v>0</v>
          </cell>
        </row>
        <row r="28">
          <cell r="B28" t="str">
            <v>Nayagada</v>
          </cell>
          <cell r="C28">
            <v>3</v>
          </cell>
          <cell r="D28">
            <v>0</v>
          </cell>
          <cell r="E28">
            <v>0</v>
          </cell>
          <cell r="F28">
            <v>0</v>
          </cell>
          <cell r="G28">
            <v>0</v>
          </cell>
          <cell r="H28">
            <v>0</v>
          </cell>
          <cell r="I28">
            <v>0</v>
          </cell>
          <cell r="J28">
            <v>0</v>
          </cell>
          <cell r="K28">
            <v>0</v>
          </cell>
          <cell r="L28">
            <v>0</v>
          </cell>
          <cell r="M28">
            <v>0</v>
          </cell>
          <cell r="N28">
            <v>0</v>
          </cell>
          <cell r="O28">
            <v>0</v>
          </cell>
          <cell r="P28">
            <v>0</v>
          </cell>
        </row>
        <row r="29">
          <cell r="B29" t="str">
            <v>Nuapada</v>
          </cell>
          <cell r="C29">
            <v>0</v>
          </cell>
          <cell r="D29">
            <v>0</v>
          </cell>
          <cell r="E29">
            <v>0</v>
          </cell>
          <cell r="F29">
            <v>0</v>
          </cell>
          <cell r="G29">
            <v>0</v>
          </cell>
          <cell r="H29">
            <v>0</v>
          </cell>
          <cell r="I29">
            <v>0</v>
          </cell>
          <cell r="J29">
            <v>0</v>
          </cell>
          <cell r="K29">
            <v>0</v>
          </cell>
          <cell r="L29">
            <v>0</v>
          </cell>
          <cell r="M29">
            <v>0</v>
          </cell>
          <cell r="N29">
            <v>0</v>
          </cell>
        </row>
        <row r="30">
          <cell r="B30" t="str">
            <v>Puri</v>
          </cell>
          <cell r="C30">
            <v>4</v>
          </cell>
          <cell r="D30">
            <v>7</v>
          </cell>
          <cell r="E30">
            <v>0</v>
          </cell>
          <cell r="F30">
            <v>5</v>
          </cell>
          <cell r="G30">
            <v>0</v>
          </cell>
          <cell r="H30">
            <v>2</v>
          </cell>
          <cell r="I30">
            <v>0</v>
          </cell>
          <cell r="J30">
            <v>3</v>
          </cell>
          <cell r="K30">
            <v>0</v>
          </cell>
          <cell r="L30">
            <v>0</v>
          </cell>
          <cell r="M30">
            <v>0</v>
          </cell>
          <cell r="N30">
            <v>0</v>
          </cell>
          <cell r="O30">
            <v>5</v>
          </cell>
          <cell r="P30">
            <v>0</v>
          </cell>
        </row>
        <row r="31">
          <cell r="B31" t="str">
            <v>Rayagada</v>
          </cell>
          <cell r="C31">
            <v>5</v>
          </cell>
          <cell r="D31">
            <v>5</v>
          </cell>
          <cell r="E31">
            <v>0</v>
          </cell>
          <cell r="F31">
            <v>3</v>
          </cell>
          <cell r="G31">
            <v>0</v>
          </cell>
          <cell r="H31">
            <v>2</v>
          </cell>
          <cell r="I31">
            <v>0</v>
          </cell>
          <cell r="J31">
            <v>2</v>
          </cell>
          <cell r="K31">
            <v>0</v>
          </cell>
          <cell r="L31">
            <v>0</v>
          </cell>
          <cell r="M31">
            <v>0</v>
          </cell>
          <cell r="N31">
            <v>0</v>
          </cell>
          <cell r="O31">
            <v>3</v>
          </cell>
          <cell r="P31">
            <v>0</v>
          </cell>
        </row>
        <row r="32">
          <cell r="B32" t="str">
            <v>Sambalpur</v>
          </cell>
          <cell r="C32">
            <v>0</v>
          </cell>
          <cell r="D32">
            <v>0</v>
          </cell>
          <cell r="E32">
            <v>0</v>
          </cell>
          <cell r="F32">
            <v>0</v>
          </cell>
          <cell r="G32">
            <v>0</v>
          </cell>
          <cell r="H32">
            <v>0</v>
          </cell>
          <cell r="I32">
            <v>0</v>
          </cell>
          <cell r="J32">
            <v>0</v>
          </cell>
          <cell r="K32">
            <v>0</v>
          </cell>
          <cell r="L32">
            <v>0</v>
          </cell>
          <cell r="M32">
            <v>0</v>
          </cell>
          <cell r="N32">
            <v>0</v>
          </cell>
        </row>
        <row r="33">
          <cell r="B33" t="str">
            <v>Sonpur</v>
          </cell>
          <cell r="C33">
            <v>3</v>
          </cell>
          <cell r="D33">
            <v>0</v>
          </cell>
          <cell r="E33">
            <v>0</v>
          </cell>
          <cell r="F33">
            <v>0</v>
          </cell>
          <cell r="G33">
            <v>0</v>
          </cell>
          <cell r="H33">
            <v>0</v>
          </cell>
          <cell r="I33">
            <v>0</v>
          </cell>
          <cell r="J33">
            <v>0</v>
          </cell>
          <cell r="K33">
            <v>0</v>
          </cell>
          <cell r="L33">
            <v>0</v>
          </cell>
          <cell r="M33">
            <v>0</v>
          </cell>
          <cell r="N33">
            <v>0</v>
          </cell>
          <cell r="O33">
            <v>0</v>
          </cell>
          <cell r="P33">
            <v>0</v>
          </cell>
        </row>
        <row r="34">
          <cell r="B34" t="str">
            <v>Sundaragada</v>
          </cell>
          <cell r="C34">
            <v>7</v>
          </cell>
          <cell r="D34">
            <v>6</v>
          </cell>
          <cell r="E34">
            <v>0</v>
          </cell>
          <cell r="F34">
            <v>3</v>
          </cell>
          <cell r="G34">
            <v>0</v>
          </cell>
          <cell r="H34">
            <v>3</v>
          </cell>
          <cell r="I34">
            <v>0</v>
          </cell>
          <cell r="J34">
            <v>3</v>
          </cell>
          <cell r="K34">
            <v>0</v>
          </cell>
          <cell r="L34">
            <v>0</v>
          </cell>
          <cell r="M34">
            <v>0</v>
          </cell>
          <cell r="N34">
            <v>0</v>
          </cell>
          <cell r="O34">
            <v>3</v>
          </cell>
          <cell r="P34">
            <v>0</v>
          </cell>
        </row>
        <row r="35">
          <cell r="B35" t="str">
            <v>Capital Hospital, BBSR</v>
          </cell>
        </row>
        <row r="36">
          <cell r="B36" t="str">
            <v>RGH, Rourkella</v>
          </cell>
        </row>
        <row r="37">
          <cell r="B37" t="str">
            <v>SCB MCH, Kataka</v>
          </cell>
        </row>
        <row r="38">
          <cell r="B38" t="str">
            <v>MKCG, MCH Brahmapur</v>
          </cell>
        </row>
        <row r="39">
          <cell r="B39" t="str">
            <v>VIMSAR, MCH Burla</v>
          </cell>
        </row>
        <row r="40">
          <cell r="B40" t="str">
            <v>SVPPGIP, Kataka</v>
          </cell>
        </row>
        <row r="41">
          <cell r="B41" t="str">
            <v>Bhubaneswar CHS</v>
          </cell>
          <cell r="C41">
            <v>21</v>
          </cell>
          <cell r="D41">
            <v>11</v>
          </cell>
          <cell r="E41">
            <v>47</v>
          </cell>
          <cell r="F41">
            <v>11</v>
          </cell>
          <cell r="G41">
            <v>11</v>
          </cell>
          <cell r="H41">
            <v>9</v>
          </cell>
          <cell r="I41">
            <v>0</v>
          </cell>
          <cell r="J41">
            <v>15</v>
          </cell>
          <cell r="K41">
            <v>1</v>
          </cell>
          <cell r="L41">
            <v>1</v>
          </cell>
          <cell r="M41">
            <v>1</v>
          </cell>
          <cell r="N41">
            <v>1</v>
          </cell>
          <cell r="O41">
            <v>22</v>
          </cell>
          <cell r="P41">
            <v>4</v>
          </cell>
        </row>
        <row r="42">
          <cell r="B42" t="str">
            <v>Kataka CHS</v>
          </cell>
          <cell r="C42">
            <v>0</v>
          </cell>
          <cell r="D42">
            <v>11</v>
          </cell>
          <cell r="E42">
            <v>20</v>
          </cell>
          <cell r="F42">
            <v>5</v>
          </cell>
          <cell r="G42">
            <v>5</v>
          </cell>
          <cell r="H42">
            <v>6</v>
          </cell>
          <cell r="I42">
            <v>2</v>
          </cell>
          <cell r="J42">
            <v>6</v>
          </cell>
          <cell r="K42">
            <v>2</v>
          </cell>
          <cell r="N42">
            <v>1</v>
          </cell>
          <cell r="O42">
            <v>13</v>
          </cell>
          <cell r="P42">
            <v>2</v>
          </cell>
        </row>
        <row r="43">
          <cell r="B43" t="str">
            <v>Sambalpur CHS</v>
          </cell>
          <cell r="C43">
            <v>7</v>
          </cell>
          <cell r="D43">
            <v>10</v>
          </cell>
          <cell r="E43">
            <v>0</v>
          </cell>
          <cell r="F43">
            <v>4</v>
          </cell>
          <cell r="G43">
            <v>0</v>
          </cell>
          <cell r="H43">
            <v>1</v>
          </cell>
          <cell r="I43">
            <v>0</v>
          </cell>
          <cell r="J43">
            <v>4</v>
          </cell>
          <cell r="O43">
            <v>8</v>
          </cell>
        </row>
        <row r="44">
          <cell r="B44" t="str">
            <v>Brahmapur CHS</v>
          </cell>
          <cell r="C44">
            <v>5</v>
          </cell>
          <cell r="D44">
            <v>14</v>
          </cell>
          <cell r="E44">
            <v>0</v>
          </cell>
          <cell r="F44">
            <v>6</v>
          </cell>
          <cell r="G44">
            <v>0</v>
          </cell>
          <cell r="H44">
            <v>6</v>
          </cell>
          <cell r="I44">
            <v>0</v>
          </cell>
          <cell r="J44">
            <v>7</v>
          </cell>
          <cell r="O44">
            <v>8</v>
          </cell>
        </row>
        <row r="45">
          <cell r="B45" t="str">
            <v>Rourkella CHS</v>
          </cell>
          <cell r="C45">
            <v>13</v>
          </cell>
          <cell r="D45">
            <v>19</v>
          </cell>
          <cell r="E45">
            <v>8</v>
          </cell>
          <cell r="F45">
            <v>10</v>
          </cell>
          <cell r="G45">
            <v>3</v>
          </cell>
          <cell r="H45">
            <v>8</v>
          </cell>
          <cell r="I45">
            <v>0</v>
          </cell>
          <cell r="J45">
            <v>6</v>
          </cell>
          <cell r="N45">
            <v>1</v>
          </cell>
          <cell r="O45">
            <v>10</v>
          </cell>
          <cell r="P45">
            <v>1</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cell r="C62">
            <v>305</v>
          </cell>
          <cell r="D62">
            <v>79</v>
          </cell>
          <cell r="E62">
            <v>24</v>
          </cell>
          <cell r="F62">
            <v>29</v>
          </cell>
          <cell r="G62">
            <v>4</v>
          </cell>
          <cell r="H62">
            <v>3</v>
          </cell>
          <cell r="I62">
            <v>0</v>
          </cell>
        </row>
      </sheetData>
      <sheetData sheetId="26">
        <row r="9">
          <cell r="B9" t="str">
            <v>Anugola</v>
          </cell>
          <cell r="D9">
            <v>19</v>
          </cell>
          <cell r="E9">
            <v>31</v>
          </cell>
          <cell r="H9">
            <v>2</v>
          </cell>
          <cell r="K9">
            <v>166</v>
          </cell>
          <cell r="L9">
            <v>166</v>
          </cell>
          <cell r="N9">
            <v>1</v>
          </cell>
          <cell r="O9">
            <v>166</v>
          </cell>
          <cell r="P9">
            <v>31</v>
          </cell>
          <cell r="Q9">
            <v>9</v>
          </cell>
          <cell r="S9">
            <v>197</v>
          </cell>
        </row>
        <row r="10">
          <cell r="B10" t="str">
            <v>Baleshwar</v>
          </cell>
          <cell r="D10">
            <v>31</v>
          </cell>
          <cell r="E10">
            <v>71</v>
          </cell>
          <cell r="H10">
            <v>3</v>
          </cell>
          <cell r="K10">
            <v>275</v>
          </cell>
          <cell r="L10">
            <v>275</v>
          </cell>
          <cell r="N10">
            <v>1</v>
          </cell>
          <cell r="O10">
            <v>275</v>
          </cell>
          <cell r="P10">
            <v>71</v>
          </cell>
          <cell r="Q10">
            <v>17</v>
          </cell>
          <cell r="S10">
            <v>346</v>
          </cell>
        </row>
        <row r="11">
          <cell r="B11" t="str">
            <v>Baragada</v>
          </cell>
          <cell r="D11">
            <v>23</v>
          </cell>
          <cell r="E11">
            <v>47</v>
          </cell>
          <cell r="H11">
            <v>3</v>
          </cell>
          <cell r="K11">
            <v>204</v>
          </cell>
          <cell r="L11">
            <v>204</v>
          </cell>
          <cell r="N11">
            <v>1</v>
          </cell>
          <cell r="O11">
            <v>204</v>
          </cell>
          <cell r="P11">
            <v>48</v>
          </cell>
          <cell r="Q11">
            <v>16</v>
          </cell>
          <cell r="S11">
            <v>252</v>
          </cell>
        </row>
        <row r="12">
          <cell r="B12" t="str">
            <v>Bhadrak</v>
          </cell>
          <cell r="D12">
            <v>20</v>
          </cell>
          <cell r="E12">
            <v>52</v>
          </cell>
          <cell r="H12">
            <v>1</v>
          </cell>
          <cell r="K12">
            <v>178</v>
          </cell>
          <cell r="L12">
            <v>178</v>
          </cell>
          <cell r="N12">
            <v>1</v>
          </cell>
          <cell r="O12">
            <v>178</v>
          </cell>
          <cell r="P12">
            <v>52</v>
          </cell>
          <cell r="Q12">
            <v>7</v>
          </cell>
          <cell r="S12">
            <v>230</v>
          </cell>
        </row>
        <row r="13">
          <cell r="B13" t="str">
            <v>Balangir</v>
          </cell>
          <cell r="D13">
            <v>25</v>
          </cell>
          <cell r="E13">
            <v>46</v>
          </cell>
          <cell r="H13">
            <v>3</v>
          </cell>
          <cell r="K13">
            <v>226</v>
          </cell>
          <cell r="L13">
            <v>226</v>
          </cell>
          <cell r="N13">
            <v>1</v>
          </cell>
          <cell r="O13">
            <v>226</v>
          </cell>
          <cell r="P13">
            <v>46</v>
          </cell>
          <cell r="Q13">
            <v>15</v>
          </cell>
          <cell r="S13">
            <v>272</v>
          </cell>
        </row>
        <row r="14">
          <cell r="B14" t="str">
            <v>Boudh</v>
          </cell>
          <cell r="D14">
            <v>7</v>
          </cell>
          <cell r="E14">
            <v>12</v>
          </cell>
          <cell r="H14">
            <v>1</v>
          </cell>
          <cell r="K14">
            <v>67</v>
          </cell>
          <cell r="L14">
            <v>67</v>
          </cell>
          <cell r="N14">
            <v>1</v>
          </cell>
          <cell r="O14">
            <v>67</v>
          </cell>
          <cell r="P14">
            <v>12</v>
          </cell>
          <cell r="Q14">
            <v>5</v>
          </cell>
          <cell r="S14">
            <v>79</v>
          </cell>
        </row>
        <row r="15">
          <cell r="B15" t="str">
            <v>Kataka</v>
          </cell>
          <cell r="D15">
            <v>37</v>
          </cell>
          <cell r="E15">
            <v>59</v>
          </cell>
          <cell r="H15">
            <v>4</v>
          </cell>
          <cell r="K15">
            <v>332</v>
          </cell>
          <cell r="L15">
            <v>332</v>
          </cell>
          <cell r="N15">
            <v>1</v>
          </cell>
          <cell r="O15">
            <v>332</v>
          </cell>
          <cell r="P15">
            <v>61</v>
          </cell>
          <cell r="Q15">
            <v>19</v>
          </cell>
          <cell r="S15">
            <v>393</v>
          </cell>
        </row>
        <row r="16">
          <cell r="B16" t="str">
            <v>Debagada</v>
          </cell>
          <cell r="D16">
            <v>5</v>
          </cell>
          <cell r="E16">
            <v>8</v>
          </cell>
          <cell r="H16">
            <v>1</v>
          </cell>
          <cell r="K16">
            <v>42</v>
          </cell>
          <cell r="L16">
            <v>42</v>
          </cell>
          <cell r="N16">
            <v>1</v>
          </cell>
          <cell r="O16">
            <v>42</v>
          </cell>
          <cell r="P16">
            <v>8</v>
          </cell>
          <cell r="Q16">
            <v>4</v>
          </cell>
          <cell r="S16">
            <v>50</v>
          </cell>
        </row>
        <row r="17">
          <cell r="B17" t="str">
            <v>Dhenkanal</v>
          </cell>
          <cell r="D17">
            <v>19</v>
          </cell>
          <cell r="E17">
            <v>37</v>
          </cell>
          <cell r="H17">
            <v>2</v>
          </cell>
          <cell r="K17">
            <v>167</v>
          </cell>
          <cell r="L17">
            <v>167</v>
          </cell>
          <cell r="N17">
            <v>1</v>
          </cell>
          <cell r="O17">
            <v>167</v>
          </cell>
          <cell r="P17">
            <v>37</v>
          </cell>
          <cell r="Q17">
            <v>10</v>
          </cell>
          <cell r="S17">
            <v>204</v>
          </cell>
        </row>
        <row r="18">
          <cell r="B18" t="str">
            <v>Gajapati</v>
          </cell>
          <cell r="D18">
            <v>15</v>
          </cell>
          <cell r="E18">
            <v>21</v>
          </cell>
          <cell r="H18">
            <v>1</v>
          </cell>
          <cell r="K18">
            <v>136</v>
          </cell>
          <cell r="L18">
            <v>136</v>
          </cell>
          <cell r="N18">
            <v>1</v>
          </cell>
          <cell r="O18">
            <v>136</v>
          </cell>
          <cell r="P18">
            <v>21</v>
          </cell>
          <cell r="Q18">
            <v>8</v>
          </cell>
          <cell r="S18">
            <v>157</v>
          </cell>
        </row>
        <row r="19">
          <cell r="B19" t="str">
            <v>Ganjam</v>
          </cell>
          <cell r="D19">
            <v>51</v>
          </cell>
          <cell r="E19">
            <v>93</v>
          </cell>
          <cell r="H19">
            <v>5</v>
          </cell>
          <cell r="K19">
            <v>460</v>
          </cell>
          <cell r="L19">
            <v>460</v>
          </cell>
          <cell r="N19">
            <v>1</v>
          </cell>
          <cell r="O19">
            <v>460</v>
          </cell>
          <cell r="P19">
            <v>93</v>
          </cell>
          <cell r="Q19">
            <v>28</v>
          </cell>
          <cell r="S19">
            <v>553</v>
          </cell>
        </row>
        <row r="20">
          <cell r="B20" t="str">
            <v>Jagatsinghpur</v>
          </cell>
          <cell r="D20">
            <v>21</v>
          </cell>
          <cell r="E20">
            <v>35</v>
          </cell>
          <cell r="H20">
            <v>2</v>
          </cell>
          <cell r="K20">
            <v>189</v>
          </cell>
          <cell r="L20">
            <v>189</v>
          </cell>
          <cell r="N20">
            <v>1</v>
          </cell>
          <cell r="O20">
            <v>189</v>
          </cell>
          <cell r="P20">
            <v>35</v>
          </cell>
          <cell r="Q20">
            <v>11</v>
          </cell>
          <cell r="S20">
            <v>224</v>
          </cell>
        </row>
        <row r="21">
          <cell r="B21" t="str">
            <v>Jajpur</v>
          </cell>
          <cell r="D21">
            <v>29</v>
          </cell>
          <cell r="E21">
            <v>62</v>
          </cell>
          <cell r="H21">
            <v>2</v>
          </cell>
          <cell r="K21">
            <v>260</v>
          </cell>
          <cell r="L21">
            <v>260</v>
          </cell>
          <cell r="N21">
            <v>1</v>
          </cell>
          <cell r="O21">
            <v>260</v>
          </cell>
          <cell r="P21">
            <v>64</v>
          </cell>
          <cell r="Q21">
            <v>12</v>
          </cell>
          <cell r="S21">
            <v>324</v>
          </cell>
        </row>
        <row r="22">
          <cell r="B22" t="str">
            <v>Jharsuguda</v>
          </cell>
          <cell r="D22">
            <v>7</v>
          </cell>
          <cell r="E22">
            <v>17</v>
          </cell>
          <cell r="H22">
            <v>1</v>
          </cell>
          <cell r="K22">
            <v>66</v>
          </cell>
          <cell r="L22">
            <v>66</v>
          </cell>
          <cell r="N22">
            <v>1</v>
          </cell>
          <cell r="O22">
            <v>66</v>
          </cell>
          <cell r="P22">
            <v>16</v>
          </cell>
          <cell r="Q22">
            <v>6</v>
          </cell>
          <cell r="S22">
            <v>82</v>
          </cell>
        </row>
        <row r="23">
          <cell r="B23" t="str">
            <v>Kalahandi</v>
          </cell>
          <cell r="D23">
            <v>27</v>
          </cell>
          <cell r="E23">
            <v>45</v>
          </cell>
          <cell r="H23">
            <v>3</v>
          </cell>
          <cell r="K23">
            <v>242</v>
          </cell>
          <cell r="L23">
            <v>242</v>
          </cell>
          <cell r="N23">
            <v>1</v>
          </cell>
          <cell r="O23">
            <v>242</v>
          </cell>
          <cell r="P23">
            <v>46</v>
          </cell>
          <cell r="Q23">
            <v>17</v>
          </cell>
          <cell r="S23">
            <v>288</v>
          </cell>
        </row>
        <row r="24">
          <cell r="B24" t="str">
            <v>Kandhamal</v>
          </cell>
          <cell r="D24">
            <v>19</v>
          </cell>
          <cell r="E24">
            <v>40</v>
          </cell>
          <cell r="H24">
            <v>3</v>
          </cell>
          <cell r="K24">
            <v>172</v>
          </cell>
          <cell r="L24">
            <v>172</v>
          </cell>
          <cell r="N24">
            <v>1</v>
          </cell>
          <cell r="O24">
            <v>172</v>
          </cell>
          <cell r="P24">
            <v>40</v>
          </cell>
          <cell r="Q24">
            <v>14</v>
          </cell>
          <cell r="S24">
            <v>212</v>
          </cell>
        </row>
        <row r="25">
          <cell r="B25" t="str">
            <v>Kendrapada</v>
          </cell>
          <cell r="D25">
            <v>25</v>
          </cell>
          <cell r="E25">
            <v>46</v>
          </cell>
          <cell r="H25">
            <v>2</v>
          </cell>
          <cell r="K25">
            <v>227</v>
          </cell>
          <cell r="L25">
            <v>227</v>
          </cell>
          <cell r="N25">
            <v>1</v>
          </cell>
          <cell r="O25">
            <v>227</v>
          </cell>
          <cell r="P25">
            <v>46</v>
          </cell>
          <cell r="Q25">
            <v>8</v>
          </cell>
          <cell r="S25">
            <v>273</v>
          </cell>
        </row>
        <row r="26">
          <cell r="B26" t="str">
            <v>Kendujhar</v>
          </cell>
          <cell r="D26">
            <v>39</v>
          </cell>
          <cell r="E26">
            <v>66</v>
          </cell>
          <cell r="H26">
            <v>3</v>
          </cell>
          <cell r="K26">
            <v>351</v>
          </cell>
          <cell r="L26">
            <v>351</v>
          </cell>
          <cell r="N26">
            <v>1</v>
          </cell>
          <cell r="O26">
            <v>351</v>
          </cell>
          <cell r="P26">
            <v>66</v>
          </cell>
          <cell r="Q26">
            <v>17</v>
          </cell>
          <cell r="S26">
            <v>417</v>
          </cell>
        </row>
        <row r="27">
          <cell r="B27" t="str">
            <v>Khordha</v>
          </cell>
          <cell r="D27">
            <v>23</v>
          </cell>
          <cell r="E27">
            <v>50</v>
          </cell>
          <cell r="H27">
            <v>2</v>
          </cell>
          <cell r="K27">
            <v>202</v>
          </cell>
          <cell r="L27">
            <v>202</v>
          </cell>
          <cell r="N27">
            <v>1</v>
          </cell>
          <cell r="O27">
            <v>202</v>
          </cell>
          <cell r="P27">
            <v>51</v>
          </cell>
          <cell r="Q27">
            <v>12</v>
          </cell>
          <cell r="S27">
            <v>253</v>
          </cell>
        </row>
        <row r="28">
          <cell r="B28" t="str">
            <v>Koraput</v>
          </cell>
          <cell r="D28">
            <v>34</v>
          </cell>
          <cell r="E28">
            <v>48</v>
          </cell>
          <cell r="H28">
            <v>3</v>
          </cell>
          <cell r="K28">
            <v>307</v>
          </cell>
          <cell r="L28">
            <v>307</v>
          </cell>
          <cell r="N28">
            <v>1</v>
          </cell>
          <cell r="O28">
            <v>307</v>
          </cell>
          <cell r="P28">
            <v>48</v>
          </cell>
          <cell r="Q28">
            <v>16</v>
          </cell>
          <cell r="S28">
            <v>355</v>
          </cell>
        </row>
        <row r="29">
          <cell r="B29" t="str">
            <v>Malkanagiri</v>
          </cell>
          <cell r="D29">
            <v>18</v>
          </cell>
          <cell r="E29">
            <v>27</v>
          </cell>
          <cell r="H29">
            <v>1</v>
          </cell>
          <cell r="K29">
            <v>158</v>
          </cell>
          <cell r="L29">
            <v>158</v>
          </cell>
          <cell r="N29">
            <v>1</v>
          </cell>
          <cell r="O29">
            <v>158</v>
          </cell>
          <cell r="P29">
            <v>27</v>
          </cell>
          <cell r="Q29">
            <v>6</v>
          </cell>
          <cell r="S29">
            <v>185</v>
          </cell>
        </row>
        <row r="30">
          <cell r="B30" t="str">
            <v>Mayurbhanj</v>
          </cell>
          <cell r="D30">
            <v>65</v>
          </cell>
          <cell r="E30">
            <v>86</v>
          </cell>
          <cell r="H30">
            <v>5</v>
          </cell>
          <cell r="K30">
            <v>589</v>
          </cell>
          <cell r="L30">
            <v>589</v>
          </cell>
          <cell r="N30">
            <v>1</v>
          </cell>
          <cell r="O30">
            <v>589</v>
          </cell>
          <cell r="P30">
            <v>86</v>
          </cell>
          <cell r="Q30">
            <v>28</v>
          </cell>
          <cell r="S30">
            <v>675</v>
          </cell>
        </row>
        <row r="31">
          <cell r="B31" t="str">
            <v>Nabarangpur</v>
          </cell>
          <cell r="D31">
            <v>32</v>
          </cell>
          <cell r="E31">
            <v>41</v>
          </cell>
          <cell r="H31">
            <v>2</v>
          </cell>
          <cell r="K31">
            <v>289</v>
          </cell>
          <cell r="L31">
            <v>289</v>
          </cell>
          <cell r="N31">
            <v>1</v>
          </cell>
          <cell r="O31">
            <v>289</v>
          </cell>
          <cell r="P31">
            <v>41</v>
          </cell>
          <cell r="Q31">
            <v>10</v>
          </cell>
          <cell r="S31">
            <v>330</v>
          </cell>
        </row>
        <row r="32">
          <cell r="B32" t="str">
            <v>Nayagada</v>
          </cell>
          <cell r="D32">
            <v>19</v>
          </cell>
          <cell r="E32">
            <v>38</v>
          </cell>
          <cell r="H32">
            <v>2</v>
          </cell>
          <cell r="K32">
            <v>166</v>
          </cell>
          <cell r="L32">
            <v>166</v>
          </cell>
          <cell r="N32">
            <v>1</v>
          </cell>
          <cell r="O32">
            <v>166</v>
          </cell>
          <cell r="P32">
            <v>39</v>
          </cell>
          <cell r="Q32">
            <v>12</v>
          </cell>
          <cell r="S32">
            <v>205</v>
          </cell>
        </row>
        <row r="33">
          <cell r="B33" t="str">
            <v>Nuapada</v>
          </cell>
          <cell r="D33">
            <v>11</v>
          </cell>
          <cell r="E33">
            <v>17</v>
          </cell>
          <cell r="H33">
            <v>1</v>
          </cell>
          <cell r="K33">
            <v>95</v>
          </cell>
          <cell r="L33">
            <v>95</v>
          </cell>
          <cell r="N33">
            <v>1</v>
          </cell>
          <cell r="O33">
            <v>95</v>
          </cell>
          <cell r="P33">
            <v>17</v>
          </cell>
          <cell r="Q33">
            <v>5</v>
          </cell>
          <cell r="S33">
            <v>112</v>
          </cell>
        </row>
        <row r="34">
          <cell r="B34" t="str">
            <v>Puri</v>
          </cell>
          <cell r="D34">
            <v>27</v>
          </cell>
          <cell r="E34">
            <v>47</v>
          </cell>
          <cell r="H34">
            <v>3</v>
          </cell>
          <cell r="K34">
            <v>241</v>
          </cell>
          <cell r="L34">
            <v>241</v>
          </cell>
          <cell r="N34">
            <v>1</v>
          </cell>
          <cell r="O34">
            <v>241</v>
          </cell>
          <cell r="P34">
            <v>48</v>
          </cell>
          <cell r="Q34">
            <v>16</v>
          </cell>
          <cell r="S34">
            <v>289</v>
          </cell>
        </row>
        <row r="35">
          <cell r="B35" t="str">
            <v>Rayagada</v>
          </cell>
          <cell r="D35">
            <v>26</v>
          </cell>
          <cell r="E35">
            <v>38</v>
          </cell>
          <cell r="H35">
            <v>2</v>
          </cell>
          <cell r="K35">
            <v>235</v>
          </cell>
          <cell r="L35">
            <v>235</v>
          </cell>
          <cell r="N35">
            <v>1</v>
          </cell>
          <cell r="O35">
            <v>235</v>
          </cell>
          <cell r="P35">
            <v>38</v>
          </cell>
          <cell r="Q35">
            <v>11</v>
          </cell>
          <cell r="S35">
            <v>273</v>
          </cell>
        </row>
        <row r="36">
          <cell r="B36" t="str">
            <v>Sambalpur</v>
          </cell>
          <cell r="D36">
            <v>19</v>
          </cell>
          <cell r="E36">
            <v>29</v>
          </cell>
          <cell r="H36">
            <v>2</v>
          </cell>
          <cell r="K36">
            <v>167</v>
          </cell>
          <cell r="L36">
            <v>167</v>
          </cell>
          <cell r="N36">
            <v>1</v>
          </cell>
          <cell r="O36">
            <v>167</v>
          </cell>
          <cell r="P36">
            <v>29</v>
          </cell>
          <cell r="Q36">
            <v>11</v>
          </cell>
          <cell r="S36">
            <v>196</v>
          </cell>
        </row>
        <row r="37">
          <cell r="B37" t="str">
            <v>Sonpur</v>
          </cell>
          <cell r="D37">
            <v>10</v>
          </cell>
          <cell r="E37">
            <v>20</v>
          </cell>
          <cell r="H37">
            <v>1</v>
          </cell>
          <cell r="K37">
            <v>89</v>
          </cell>
          <cell r="L37">
            <v>89</v>
          </cell>
          <cell r="N37">
            <v>1</v>
          </cell>
          <cell r="O37">
            <v>89</v>
          </cell>
          <cell r="P37">
            <v>20</v>
          </cell>
          <cell r="Q37">
            <v>5</v>
          </cell>
          <cell r="S37">
            <v>109</v>
          </cell>
        </row>
        <row r="38">
          <cell r="B38" t="str">
            <v>Sundaragada</v>
          </cell>
          <cell r="D38">
            <v>44</v>
          </cell>
          <cell r="E38">
            <v>59</v>
          </cell>
          <cell r="H38">
            <v>4</v>
          </cell>
          <cell r="K38">
            <v>390</v>
          </cell>
          <cell r="L38">
            <v>390</v>
          </cell>
          <cell r="N38">
            <v>1</v>
          </cell>
          <cell r="O38">
            <v>390</v>
          </cell>
          <cell r="P38">
            <v>59</v>
          </cell>
          <cell r="Q38">
            <v>20</v>
          </cell>
          <cell r="S38">
            <v>449</v>
          </cell>
        </row>
        <row r="39">
          <cell r="B39" t="str">
            <v>Capital Hospital, BBSR</v>
          </cell>
          <cell r="E39">
            <v>0</v>
          </cell>
          <cell r="O39">
            <v>0</v>
          </cell>
        </row>
        <row r="40">
          <cell r="B40" t="str">
            <v>RGH, Rourkella</v>
          </cell>
          <cell r="E40">
            <v>0</v>
          </cell>
          <cell r="O40">
            <v>0</v>
          </cell>
        </row>
        <row r="41">
          <cell r="B41" t="str">
            <v>SCB MCH, Kataka</v>
          </cell>
          <cell r="E41">
            <v>0</v>
          </cell>
          <cell r="O41">
            <v>0</v>
          </cell>
        </row>
        <row r="42">
          <cell r="B42" t="str">
            <v>MKCG, MCH Brahmapur</v>
          </cell>
          <cell r="E42">
            <v>0</v>
          </cell>
          <cell r="O42">
            <v>0</v>
          </cell>
        </row>
        <row r="43">
          <cell r="B43" t="str">
            <v>VIMSAR, MCH Burla</v>
          </cell>
          <cell r="O43">
            <v>0</v>
          </cell>
        </row>
        <row r="44">
          <cell r="B44" t="str">
            <v>SVPPGIP, Kataka</v>
          </cell>
          <cell r="O44">
            <v>0</v>
          </cell>
        </row>
        <row r="45">
          <cell r="B45" t="str">
            <v>Bhubaneswar CHS</v>
          </cell>
          <cell r="O45">
            <v>0</v>
          </cell>
        </row>
        <row r="46">
          <cell r="B46" t="str">
            <v>Kataka CHS</v>
          </cell>
          <cell r="O46">
            <v>0</v>
          </cell>
        </row>
        <row r="47">
          <cell r="B47" t="str">
            <v>Sambalpur CHS</v>
          </cell>
          <cell r="O47">
            <v>0</v>
          </cell>
        </row>
        <row r="48">
          <cell r="B48" t="str">
            <v>Brahmapur CHS</v>
          </cell>
          <cell r="O48">
            <v>0</v>
          </cell>
        </row>
        <row r="49">
          <cell r="B49" t="str">
            <v>Rourkella CHS</v>
          </cell>
          <cell r="O49">
            <v>0</v>
          </cell>
        </row>
        <row r="50">
          <cell r="B50" t="str">
            <v>FM MCH, Baleshwar</v>
          </cell>
          <cell r="O50">
            <v>0</v>
          </cell>
        </row>
        <row r="51">
          <cell r="B51" t="str">
            <v>BB MCH, Balangir</v>
          </cell>
          <cell r="O51">
            <v>0</v>
          </cell>
        </row>
        <row r="52">
          <cell r="B52" t="str">
            <v>SLN MCH, Koraput</v>
          </cell>
          <cell r="O52">
            <v>0</v>
          </cell>
        </row>
        <row r="53">
          <cell r="B53" t="str">
            <v>PRM MCH, Mayurbhanj</v>
          </cell>
          <cell r="O53">
            <v>0</v>
          </cell>
        </row>
        <row r="54">
          <cell r="B54" t="str">
            <v>SJ MCH, Puri</v>
          </cell>
          <cell r="O54">
            <v>0</v>
          </cell>
        </row>
        <row r="55">
          <cell r="B55" t="str">
            <v>AHRCC, Kataka</v>
          </cell>
          <cell r="O55">
            <v>0</v>
          </cell>
        </row>
        <row r="56">
          <cell r="B56" t="str">
            <v>MHI, Kataka</v>
          </cell>
          <cell r="O56">
            <v>0</v>
          </cell>
        </row>
        <row r="57">
          <cell r="B57" t="str">
            <v>DD, MCH, Kendujhar</v>
          </cell>
          <cell r="O57">
            <v>0</v>
          </cell>
        </row>
        <row r="58">
          <cell r="B58" t="str">
            <v>GMCH, Sundaragada</v>
          </cell>
          <cell r="O58">
            <v>0</v>
          </cell>
        </row>
        <row r="59">
          <cell r="B59" t="str">
            <v>SCB Dental, Kataka</v>
          </cell>
          <cell r="O59">
            <v>0</v>
          </cell>
        </row>
        <row r="60">
          <cell r="B60" t="str">
            <v>MCH Kalahandi</v>
          </cell>
          <cell r="O60">
            <v>0</v>
          </cell>
        </row>
        <row r="61">
          <cell r="B61" t="str">
            <v>MCH Talcher, Anugola</v>
          </cell>
          <cell r="O61">
            <v>0</v>
          </cell>
        </row>
        <row r="62">
          <cell r="B62" t="str">
            <v>MCH Jajpur</v>
          </cell>
          <cell r="O62">
            <v>0</v>
          </cell>
        </row>
        <row r="63">
          <cell r="B63" t="str">
            <v>MCH Kandhamal</v>
          </cell>
          <cell r="O63">
            <v>0</v>
          </cell>
        </row>
        <row r="64">
          <cell r="B64" t="str">
            <v>PGIMER, Capital Hospital, Bhubaneswar</v>
          </cell>
          <cell r="O64">
            <v>0</v>
          </cell>
        </row>
        <row r="65">
          <cell r="B65" t="str">
            <v>AIIMS, Bhubaneswar</v>
          </cell>
          <cell r="O65">
            <v>0</v>
          </cell>
        </row>
        <row r="66">
          <cell r="B66" t="str">
            <v>State</v>
          </cell>
          <cell r="C66">
            <v>1</v>
          </cell>
          <cell r="F66">
            <v>1</v>
          </cell>
          <cell r="I66">
            <v>1</v>
          </cell>
          <cell r="J66">
            <v>150000</v>
          </cell>
          <cell r="M66">
            <v>1</v>
          </cell>
          <cell r="O66">
            <v>0</v>
          </cell>
          <cell r="W66">
            <v>35</v>
          </cell>
        </row>
      </sheetData>
      <sheetData sheetId="27">
        <row r="11">
          <cell r="B11" t="str">
            <v>Anugola</v>
          </cell>
          <cell r="F11">
            <v>16737</v>
          </cell>
          <cell r="H11">
            <v>15352</v>
          </cell>
          <cell r="I11">
            <v>1</v>
          </cell>
          <cell r="J11">
            <v>1</v>
          </cell>
          <cell r="K11">
            <v>0</v>
          </cell>
          <cell r="L11">
            <v>0</v>
          </cell>
          <cell r="Q11">
            <v>1</v>
          </cell>
        </row>
        <row r="12">
          <cell r="B12" t="str">
            <v>Baleshwar</v>
          </cell>
          <cell r="F12">
            <v>24376</v>
          </cell>
          <cell r="H12">
            <v>29172</v>
          </cell>
          <cell r="I12">
            <v>1</v>
          </cell>
          <cell r="J12">
            <v>3</v>
          </cell>
          <cell r="K12">
            <v>0</v>
          </cell>
          <cell r="L12">
            <v>0</v>
          </cell>
          <cell r="O12">
            <v>1</v>
          </cell>
          <cell r="Q12">
            <v>3</v>
          </cell>
        </row>
        <row r="13">
          <cell r="B13" t="str">
            <v>Baragada</v>
          </cell>
          <cell r="F13">
            <v>13487</v>
          </cell>
          <cell r="H13">
            <v>18392</v>
          </cell>
          <cell r="I13">
            <v>1</v>
          </cell>
          <cell r="J13">
            <v>1</v>
          </cell>
          <cell r="K13">
            <v>1</v>
          </cell>
          <cell r="L13">
            <v>1</v>
          </cell>
          <cell r="O13">
            <v>1</v>
          </cell>
          <cell r="Q13">
            <v>1</v>
          </cell>
        </row>
        <row r="14">
          <cell r="B14" t="str">
            <v>Bhadrak</v>
          </cell>
          <cell r="F14">
            <v>11775</v>
          </cell>
          <cell r="H14">
            <v>14288</v>
          </cell>
          <cell r="I14">
            <v>1</v>
          </cell>
          <cell r="J14">
            <v>2</v>
          </cell>
          <cell r="K14">
            <v>0</v>
          </cell>
          <cell r="L14">
            <v>0</v>
          </cell>
          <cell r="O14">
            <v>1</v>
          </cell>
          <cell r="Q14">
            <v>2</v>
          </cell>
        </row>
        <row r="15">
          <cell r="B15" t="str">
            <v>Balangir</v>
          </cell>
          <cell r="F15">
            <v>15376</v>
          </cell>
          <cell r="H15">
            <v>13533</v>
          </cell>
          <cell r="I15">
            <v>1</v>
          </cell>
          <cell r="K15">
            <v>1</v>
          </cell>
          <cell r="L15">
            <v>1</v>
          </cell>
          <cell r="O15">
            <v>1</v>
          </cell>
        </row>
        <row r="16">
          <cell r="B16" t="str">
            <v>Boudh</v>
          </cell>
          <cell r="F16">
            <v>3057</v>
          </cell>
          <cell r="I16">
            <v>1</v>
          </cell>
          <cell r="K16">
            <v>0</v>
          </cell>
          <cell r="L16">
            <v>0</v>
          </cell>
        </row>
        <row r="17">
          <cell r="B17" t="str">
            <v>Kataka</v>
          </cell>
          <cell r="F17">
            <v>25401</v>
          </cell>
          <cell r="I17">
            <v>1</v>
          </cell>
          <cell r="J17">
            <v>4</v>
          </cell>
          <cell r="K17">
            <v>0</v>
          </cell>
          <cell r="L17">
            <v>0</v>
          </cell>
          <cell r="Q17">
            <v>4</v>
          </cell>
        </row>
        <row r="18">
          <cell r="B18" t="str">
            <v>Debagada</v>
          </cell>
          <cell r="F18">
            <v>1890</v>
          </cell>
          <cell r="I18">
            <v>1</v>
          </cell>
          <cell r="K18">
            <v>0</v>
          </cell>
          <cell r="L18">
            <v>0</v>
          </cell>
        </row>
        <row r="19">
          <cell r="B19" t="str">
            <v>Dhenkanal</v>
          </cell>
          <cell r="F19">
            <v>7096</v>
          </cell>
          <cell r="I19">
            <v>1</v>
          </cell>
          <cell r="J19">
            <v>2</v>
          </cell>
          <cell r="K19">
            <v>0</v>
          </cell>
          <cell r="L19">
            <v>0</v>
          </cell>
          <cell r="P19">
            <v>1</v>
          </cell>
          <cell r="Q19">
            <v>2</v>
          </cell>
        </row>
        <row r="20">
          <cell r="B20" t="str">
            <v>Gajapati</v>
          </cell>
          <cell r="F20">
            <v>2949</v>
          </cell>
          <cell r="I20">
            <v>1</v>
          </cell>
          <cell r="K20">
            <v>0</v>
          </cell>
          <cell r="L20">
            <v>0</v>
          </cell>
          <cell r="P20">
            <v>1</v>
          </cell>
        </row>
        <row r="21">
          <cell r="B21" t="str">
            <v>Ganjam</v>
          </cell>
          <cell r="F21">
            <v>3738</v>
          </cell>
          <cell r="I21">
            <v>1</v>
          </cell>
          <cell r="J21">
            <v>6</v>
          </cell>
          <cell r="K21">
            <v>0</v>
          </cell>
          <cell r="L21">
            <v>0</v>
          </cell>
          <cell r="Q21">
            <v>6</v>
          </cell>
        </row>
        <row r="22">
          <cell r="B22" t="str">
            <v>Jagatsinghpur</v>
          </cell>
          <cell r="F22">
            <v>3089</v>
          </cell>
          <cell r="I22">
            <v>1</v>
          </cell>
          <cell r="J22">
            <v>2</v>
          </cell>
          <cell r="K22">
            <v>0</v>
          </cell>
          <cell r="L22">
            <v>0</v>
          </cell>
          <cell r="Q22">
            <v>2</v>
          </cell>
        </row>
        <row r="23">
          <cell r="B23" t="str">
            <v>Jajpur</v>
          </cell>
          <cell r="F23">
            <v>9928</v>
          </cell>
          <cell r="I23">
            <v>1</v>
          </cell>
          <cell r="J23">
            <v>2</v>
          </cell>
          <cell r="K23">
            <v>0</v>
          </cell>
          <cell r="L23">
            <v>0</v>
          </cell>
          <cell r="Q23">
            <v>2</v>
          </cell>
        </row>
        <row r="24">
          <cell r="B24" t="str">
            <v>Jharsuguda</v>
          </cell>
          <cell r="F24">
            <v>4821</v>
          </cell>
          <cell r="I24">
            <v>1</v>
          </cell>
          <cell r="K24">
            <v>0</v>
          </cell>
          <cell r="L24">
            <v>0</v>
          </cell>
        </row>
        <row r="25">
          <cell r="B25" t="str">
            <v>Kalahandi</v>
          </cell>
          <cell r="F25">
            <v>12790</v>
          </cell>
          <cell r="H25">
            <v>11442</v>
          </cell>
          <cell r="I25">
            <v>1</v>
          </cell>
          <cell r="J25">
            <v>1</v>
          </cell>
          <cell r="K25">
            <v>1</v>
          </cell>
          <cell r="L25">
            <v>1</v>
          </cell>
          <cell r="O25">
            <v>1</v>
          </cell>
          <cell r="Q25">
            <v>1</v>
          </cell>
        </row>
        <row r="26">
          <cell r="B26" t="str">
            <v>Kandhamal</v>
          </cell>
          <cell r="F26">
            <v>6086</v>
          </cell>
          <cell r="I26">
            <v>1</v>
          </cell>
          <cell r="K26">
            <v>1</v>
          </cell>
          <cell r="L26">
            <v>1</v>
          </cell>
          <cell r="P26">
            <v>1</v>
          </cell>
        </row>
        <row r="27">
          <cell r="B27" t="str">
            <v>Kendrapada</v>
          </cell>
          <cell r="F27">
            <v>5034</v>
          </cell>
          <cell r="I27">
            <v>1</v>
          </cell>
          <cell r="J27">
            <v>2</v>
          </cell>
          <cell r="K27">
            <v>0</v>
          </cell>
          <cell r="L27">
            <v>0</v>
          </cell>
          <cell r="Q27">
            <v>2</v>
          </cell>
        </row>
        <row r="28">
          <cell r="B28" t="str">
            <v>Kendujhar</v>
          </cell>
          <cell r="F28">
            <v>14038</v>
          </cell>
          <cell r="H28">
            <v>11919</v>
          </cell>
          <cell r="I28">
            <v>1</v>
          </cell>
          <cell r="J28">
            <v>1</v>
          </cell>
          <cell r="K28">
            <v>0</v>
          </cell>
          <cell r="L28">
            <v>0</v>
          </cell>
          <cell r="Q28">
            <v>1</v>
          </cell>
        </row>
        <row r="29">
          <cell r="B29" t="str">
            <v>Khordha</v>
          </cell>
          <cell r="F29">
            <v>3558</v>
          </cell>
          <cell r="I29">
            <v>1</v>
          </cell>
          <cell r="J29">
            <v>3</v>
          </cell>
          <cell r="K29">
            <v>0</v>
          </cell>
          <cell r="L29">
            <v>0</v>
          </cell>
          <cell r="Q29">
            <v>3</v>
          </cell>
        </row>
        <row r="30">
          <cell r="B30" t="str">
            <v>Koraput</v>
          </cell>
          <cell r="F30">
            <v>4224</v>
          </cell>
          <cell r="I30">
            <v>1</v>
          </cell>
          <cell r="J30">
            <v>1</v>
          </cell>
          <cell r="K30">
            <v>1</v>
          </cell>
          <cell r="L30">
            <v>1</v>
          </cell>
          <cell r="Q30">
            <v>1</v>
          </cell>
        </row>
        <row r="31">
          <cell r="B31" t="str">
            <v>Malkanagiri</v>
          </cell>
          <cell r="F31">
            <v>3618</v>
          </cell>
          <cell r="I31">
            <v>1</v>
          </cell>
          <cell r="J31">
            <v>1</v>
          </cell>
          <cell r="K31">
            <v>0</v>
          </cell>
          <cell r="L31">
            <v>0</v>
          </cell>
          <cell r="P31">
            <v>1</v>
          </cell>
          <cell r="Q31">
            <v>1</v>
          </cell>
        </row>
        <row r="32">
          <cell r="B32" t="str">
            <v>Mayurbhanj</v>
          </cell>
          <cell r="F32">
            <v>14942</v>
          </cell>
          <cell r="H32">
            <v>13319</v>
          </cell>
          <cell r="I32">
            <v>1</v>
          </cell>
          <cell r="J32">
            <v>1</v>
          </cell>
          <cell r="K32">
            <v>0</v>
          </cell>
          <cell r="L32">
            <v>0</v>
          </cell>
          <cell r="O32">
            <v>1</v>
          </cell>
          <cell r="Q32">
            <v>1</v>
          </cell>
        </row>
        <row r="33">
          <cell r="B33" t="str">
            <v>Nabarangpur</v>
          </cell>
          <cell r="F33">
            <v>5886</v>
          </cell>
          <cell r="I33">
            <v>1</v>
          </cell>
          <cell r="J33">
            <v>2</v>
          </cell>
          <cell r="K33">
            <v>1</v>
          </cell>
          <cell r="L33">
            <v>1</v>
          </cell>
          <cell r="P33">
            <v>1</v>
          </cell>
          <cell r="Q33">
            <v>2</v>
          </cell>
        </row>
        <row r="34">
          <cell r="B34" t="str">
            <v>Nayagada</v>
          </cell>
          <cell r="F34">
            <v>5103</v>
          </cell>
          <cell r="I34">
            <v>1</v>
          </cell>
          <cell r="J34">
            <v>1</v>
          </cell>
          <cell r="K34">
            <v>0</v>
          </cell>
          <cell r="L34">
            <v>0</v>
          </cell>
          <cell r="Q34">
            <v>1</v>
          </cell>
        </row>
        <row r="35">
          <cell r="B35" t="str">
            <v>Nuapada</v>
          </cell>
          <cell r="F35">
            <v>5204</v>
          </cell>
          <cell r="I35">
            <v>1</v>
          </cell>
          <cell r="J35">
            <v>1</v>
          </cell>
          <cell r="K35">
            <v>1</v>
          </cell>
          <cell r="L35">
            <v>1</v>
          </cell>
          <cell r="P35">
            <v>1</v>
          </cell>
          <cell r="Q35">
            <v>1</v>
          </cell>
        </row>
        <row r="36">
          <cell r="B36" t="str">
            <v>Puri</v>
          </cell>
          <cell r="F36">
            <v>6318</v>
          </cell>
          <cell r="I36">
            <v>1</v>
          </cell>
          <cell r="J36">
            <v>3</v>
          </cell>
          <cell r="K36">
            <v>0</v>
          </cell>
          <cell r="L36">
            <v>0</v>
          </cell>
          <cell r="Q36">
            <v>3</v>
          </cell>
        </row>
        <row r="37">
          <cell r="B37" t="str">
            <v>Rayagada</v>
          </cell>
          <cell r="F37">
            <v>4425</v>
          </cell>
          <cell r="I37">
            <v>1</v>
          </cell>
          <cell r="K37">
            <v>1</v>
          </cell>
          <cell r="L37">
            <v>1</v>
          </cell>
          <cell r="P37">
            <v>1</v>
          </cell>
        </row>
        <row r="38">
          <cell r="B38" t="str">
            <v>Sambalpur</v>
          </cell>
          <cell r="F38">
            <v>6652</v>
          </cell>
          <cell r="I38">
            <v>1</v>
          </cell>
          <cell r="K38">
            <v>1</v>
          </cell>
          <cell r="L38">
            <v>1</v>
          </cell>
        </row>
        <row r="39">
          <cell r="B39" t="str">
            <v>Sonpur</v>
          </cell>
          <cell r="F39">
            <v>4931</v>
          </cell>
          <cell r="I39">
            <v>1</v>
          </cell>
          <cell r="J39">
            <v>1</v>
          </cell>
          <cell r="K39">
            <v>0</v>
          </cell>
          <cell r="L39">
            <v>0</v>
          </cell>
          <cell r="Q39">
            <v>1</v>
          </cell>
        </row>
        <row r="40">
          <cell r="B40" t="str">
            <v>Sundaragada</v>
          </cell>
          <cell r="F40">
            <v>5148</v>
          </cell>
          <cell r="I40">
            <v>1</v>
          </cell>
          <cell r="J40">
            <v>1</v>
          </cell>
          <cell r="K40">
            <v>1</v>
          </cell>
          <cell r="L40">
            <v>1</v>
          </cell>
          <cell r="Q40">
            <v>1</v>
          </cell>
        </row>
        <row r="41">
          <cell r="B41" t="str">
            <v>Capital Hospital, BBSR</v>
          </cell>
          <cell r="F41">
            <v>17711</v>
          </cell>
          <cell r="H41">
            <v>16476</v>
          </cell>
        </row>
        <row r="42">
          <cell r="B42" t="str">
            <v>RGH, Rourkella</v>
          </cell>
          <cell r="F42">
            <v>11322</v>
          </cell>
          <cell r="H42">
            <v>15999</v>
          </cell>
          <cell r="O42">
            <v>1</v>
          </cell>
        </row>
        <row r="43">
          <cell r="B43" t="str">
            <v>SCB MCH, Kataka</v>
          </cell>
          <cell r="F43">
            <v>77296</v>
          </cell>
          <cell r="H43">
            <v>38431</v>
          </cell>
          <cell r="O43">
            <v>1</v>
          </cell>
        </row>
        <row r="44">
          <cell r="B44" t="str">
            <v>MKCG, MCH Brahmapur</v>
          </cell>
          <cell r="F44">
            <v>41800</v>
          </cell>
          <cell r="H44">
            <v>36232</v>
          </cell>
          <cell r="O44">
            <v>1</v>
          </cell>
        </row>
        <row r="45">
          <cell r="B45" t="str">
            <v>VIMSAR, MCH Burla</v>
          </cell>
          <cell r="F45">
            <v>35416</v>
          </cell>
          <cell r="H45">
            <v>26282</v>
          </cell>
          <cell r="O45">
            <v>1</v>
          </cell>
        </row>
        <row r="46">
          <cell r="B46" t="str">
            <v>SVPPGIP, Kataka</v>
          </cell>
        </row>
        <row r="47">
          <cell r="B47" t="str">
            <v>Bhubaneswar CHS</v>
          </cell>
          <cell r="F47">
            <v>6935</v>
          </cell>
        </row>
        <row r="48">
          <cell r="B48" t="str">
            <v>Kataka CHS</v>
          </cell>
        </row>
        <row r="49">
          <cell r="B49" t="str">
            <v>Sambalpur CHS</v>
          </cell>
        </row>
        <row r="50">
          <cell r="B50" t="str">
            <v>Brahmapur CHS</v>
          </cell>
        </row>
        <row r="51">
          <cell r="B51" t="str">
            <v>Rourkella CHS</v>
          </cell>
        </row>
        <row r="52">
          <cell r="B52" t="str">
            <v>FM MCH, Baleshwar</v>
          </cell>
        </row>
        <row r="53">
          <cell r="B53" t="str">
            <v>BB MCH, Balangir</v>
          </cell>
        </row>
        <row r="54">
          <cell r="B54" t="str">
            <v>SLN MCH, Koraput</v>
          </cell>
          <cell r="F54">
            <v>7843</v>
          </cell>
          <cell r="H54">
            <v>10737</v>
          </cell>
          <cell r="O54">
            <v>1</v>
          </cell>
        </row>
        <row r="55">
          <cell r="B55" t="str">
            <v>PRM MCH, Mayurbhanj</v>
          </cell>
        </row>
        <row r="56">
          <cell r="B56" t="str">
            <v>SJ MCH, Puri</v>
          </cell>
        </row>
        <row r="57">
          <cell r="B57" t="str">
            <v>AHRCC, Kataka</v>
          </cell>
        </row>
        <row r="58">
          <cell r="B58" t="str">
            <v>MHI, Kataka</v>
          </cell>
        </row>
        <row r="59">
          <cell r="B59" t="str">
            <v>DD, MCH, Kendujhar</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C68">
            <v>2263869</v>
          </cell>
        </row>
      </sheetData>
      <sheetData sheetId="28">
        <row r="11">
          <cell r="B11" t="str">
            <v>Anugola</v>
          </cell>
          <cell r="D11">
            <v>120</v>
          </cell>
          <cell r="E11">
            <v>120</v>
          </cell>
          <cell r="F11">
            <v>120</v>
          </cell>
          <cell r="H11">
            <v>120</v>
          </cell>
          <cell r="I11">
            <v>120</v>
          </cell>
          <cell r="K11">
            <v>1287</v>
          </cell>
          <cell r="L11">
            <v>61</v>
          </cell>
          <cell r="M11">
            <v>7</v>
          </cell>
          <cell r="N11">
            <v>9</v>
          </cell>
          <cell r="O11">
            <v>9</v>
          </cell>
          <cell r="P11">
            <v>1287</v>
          </cell>
          <cell r="S11">
            <v>1160</v>
          </cell>
          <cell r="T11">
            <v>1287</v>
          </cell>
          <cell r="U11">
            <v>1287</v>
          </cell>
          <cell r="V11">
            <v>1287</v>
          </cell>
          <cell r="W11">
            <v>1287</v>
          </cell>
          <cell r="X11">
            <v>0</v>
          </cell>
          <cell r="Y11">
            <v>38</v>
          </cell>
          <cell r="Z11">
            <v>7</v>
          </cell>
          <cell r="AB11">
            <v>8</v>
          </cell>
          <cell r="AC11">
            <v>8</v>
          </cell>
          <cell r="AD11">
            <v>8</v>
          </cell>
        </row>
        <row r="12">
          <cell r="B12" t="str">
            <v>Baleshwar</v>
          </cell>
          <cell r="D12">
            <v>100</v>
          </cell>
          <cell r="E12">
            <v>100</v>
          </cell>
          <cell r="F12">
            <v>100</v>
          </cell>
          <cell r="H12">
            <v>120</v>
          </cell>
          <cell r="I12">
            <v>120</v>
          </cell>
          <cell r="K12">
            <v>2206</v>
          </cell>
          <cell r="L12">
            <v>89</v>
          </cell>
          <cell r="M12">
            <v>11</v>
          </cell>
          <cell r="N12">
            <v>13</v>
          </cell>
          <cell r="O12">
            <v>13</v>
          </cell>
          <cell r="P12">
            <v>2196</v>
          </cell>
          <cell r="S12">
            <v>1785</v>
          </cell>
          <cell r="T12">
            <v>2206</v>
          </cell>
          <cell r="U12">
            <v>2196</v>
          </cell>
          <cell r="V12">
            <v>2196</v>
          </cell>
          <cell r="W12">
            <v>2196</v>
          </cell>
          <cell r="X12">
            <v>10</v>
          </cell>
          <cell r="Y12">
            <v>78</v>
          </cell>
          <cell r="Z12">
            <v>1</v>
          </cell>
          <cell r="AB12">
            <v>12</v>
          </cell>
          <cell r="AC12">
            <v>12</v>
          </cell>
          <cell r="AD12">
            <v>12</v>
          </cell>
        </row>
        <row r="13">
          <cell r="B13" t="str">
            <v>Baragada</v>
          </cell>
          <cell r="D13">
            <v>120</v>
          </cell>
          <cell r="E13">
            <v>120</v>
          </cell>
          <cell r="F13">
            <v>120</v>
          </cell>
          <cell r="H13">
            <v>120</v>
          </cell>
          <cell r="I13">
            <v>120</v>
          </cell>
          <cell r="K13">
            <v>1566</v>
          </cell>
          <cell r="L13">
            <v>6</v>
          </cell>
          <cell r="M13">
            <v>5</v>
          </cell>
          <cell r="N13">
            <v>13</v>
          </cell>
          <cell r="O13">
            <v>13</v>
          </cell>
          <cell r="P13">
            <v>1552</v>
          </cell>
          <cell r="S13">
            <v>1321</v>
          </cell>
          <cell r="T13">
            <v>1566</v>
          </cell>
          <cell r="U13">
            <v>1552</v>
          </cell>
          <cell r="V13">
            <v>1552</v>
          </cell>
          <cell r="W13">
            <v>1552</v>
          </cell>
          <cell r="X13">
            <v>14</v>
          </cell>
          <cell r="Y13">
            <v>54</v>
          </cell>
          <cell r="AA13">
            <v>5</v>
          </cell>
          <cell r="AB13">
            <v>12</v>
          </cell>
          <cell r="AC13">
            <v>12</v>
          </cell>
          <cell r="AD13">
            <v>10</v>
          </cell>
          <cell r="AH13">
            <v>4</v>
          </cell>
          <cell r="AI13">
            <v>42</v>
          </cell>
          <cell r="AM13">
            <v>306</v>
          </cell>
          <cell r="AN13">
            <v>1125</v>
          </cell>
        </row>
        <row r="14">
          <cell r="B14" t="str">
            <v>Bhadrak</v>
          </cell>
          <cell r="D14">
            <v>110</v>
          </cell>
          <cell r="E14">
            <v>110</v>
          </cell>
          <cell r="F14">
            <v>110</v>
          </cell>
          <cell r="H14">
            <v>120</v>
          </cell>
          <cell r="I14">
            <v>120</v>
          </cell>
          <cell r="K14">
            <v>1554</v>
          </cell>
          <cell r="L14">
            <v>28</v>
          </cell>
          <cell r="M14">
            <v>7</v>
          </cell>
          <cell r="N14">
            <v>8</v>
          </cell>
          <cell r="O14">
            <v>8</v>
          </cell>
          <cell r="P14">
            <v>1549</v>
          </cell>
          <cell r="S14">
            <v>1128</v>
          </cell>
          <cell r="T14">
            <v>1554</v>
          </cell>
          <cell r="U14">
            <v>1549</v>
          </cell>
          <cell r="V14">
            <v>1549</v>
          </cell>
          <cell r="W14">
            <v>1549</v>
          </cell>
          <cell r="X14">
            <v>5</v>
          </cell>
          <cell r="Y14">
            <v>59</v>
          </cell>
          <cell r="AB14">
            <v>7</v>
          </cell>
          <cell r="AC14">
            <v>7</v>
          </cell>
          <cell r="AD14">
            <v>7</v>
          </cell>
        </row>
        <row r="15">
          <cell r="B15" t="str">
            <v>Balangir</v>
          </cell>
          <cell r="D15">
            <v>140</v>
          </cell>
          <cell r="E15">
            <v>140</v>
          </cell>
          <cell r="F15">
            <v>140</v>
          </cell>
          <cell r="H15">
            <v>100</v>
          </cell>
          <cell r="I15">
            <v>100</v>
          </cell>
          <cell r="K15">
            <v>2314</v>
          </cell>
          <cell r="L15">
            <v>12</v>
          </cell>
          <cell r="M15">
            <v>8</v>
          </cell>
          <cell r="N15">
            <v>15</v>
          </cell>
          <cell r="O15">
            <v>15</v>
          </cell>
          <cell r="P15">
            <v>2304</v>
          </cell>
          <cell r="S15">
            <v>2102</v>
          </cell>
          <cell r="T15">
            <v>2314</v>
          </cell>
          <cell r="U15">
            <v>2304</v>
          </cell>
          <cell r="V15">
            <v>2304</v>
          </cell>
          <cell r="W15">
            <v>2304</v>
          </cell>
          <cell r="X15">
            <v>10</v>
          </cell>
          <cell r="Y15">
            <v>53</v>
          </cell>
          <cell r="AA15">
            <v>8</v>
          </cell>
          <cell r="AB15">
            <v>14</v>
          </cell>
          <cell r="AC15">
            <v>14</v>
          </cell>
          <cell r="AD15">
            <v>12</v>
          </cell>
          <cell r="AH15">
            <v>8</v>
          </cell>
          <cell r="AI15">
            <v>82</v>
          </cell>
          <cell r="AM15">
            <v>486</v>
          </cell>
          <cell r="AN15">
            <v>1989</v>
          </cell>
        </row>
        <row r="16">
          <cell r="B16" t="str">
            <v>Boudh</v>
          </cell>
          <cell r="D16">
            <v>0</v>
          </cell>
          <cell r="E16">
            <v>0</v>
          </cell>
          <cell r="F16">
            <v>0</v>
          </cell>
          <cell r="H16">
            <v>80</v>
          </cell>
          <cell r="I16">
            <v>80</v>
          </cell>
          <cell r="K16">
            <v>665</v>
          </cell>
          <cell r="L16">
            <v>4</v>
          </cell>
          <cell r="M16">
            <v>2</v>
          </cell>
          <cell r="N16">
            <v>4</v>
          </cell>
          <cell r="O16">
            <v>4</v>
          </cell>
          <cell r="P16">
            <v>665</v>
          </cell>
          <cell r="S16">
            <v>512</v>
          </cell>
          <cell r="T16">
            <v>665</v>
          </cell>
          <cell r="U16">
            <v>665</v>
          </cell>
          <cell r="V16">
            <v>665</v>
          </cell>
          <cell r="W16">
            <v>665</v>
          </cell>
          <cell r="X16">
            <v>0</v>
          </cell>
          <cell r="Y16">
            <v>19</v>
          </cell>
          <cell r="AB16">
            <v>3</v>
          </cell>
          <cell r="AC16">
            <v>3</v>
          </cell>
          <cell r="AD16">
            <v>3</v>
          </cell>
        </row>
        <row r="17">
          <cell r="B17" t="str">
            <v>Kataka</v>
          </cell>
          <cell r="D17">
            <v>0</v>
          </cell>
          <cell r="E17">
            <v>0</v>
          </cell>
          <cell r="F17">
            <v>0</v>
          </cell>
          <cell r="H17">
            <v>120</v>
          </cell>
          <cell r="I17">
            <v>120</v>
          </cell>
          <cell r="K17">
            <v>2350</v>
          </cell>
          <cell r="L17">
            <v>55</v>
          </cell>
          <cell r="M17">
            <v>10</v>
          </cell>
          <cell r="N17">
            <v>15</v>
          </cell>
          <cell r="O17">
            <v>15</v>
          </cell>
          <cell r="P17">
            <v>2020</v>
          </cell>
          <cell r="S17">
            <v>1505</v>
          </cell>
          <cell r="T17">
            <v>2027</v>
          </cell>
          <cell r="U17">
            <v>2020</v>
          </cell>
          <cell r="V17">
            <v>2020</v>
          </cell>
          <cell r="W17">
            <v>2020</v>
          </cell>
          <cell r="X17">
            <v>7</v>
          </cell>
          <cell r="Y17">
            <v>68</v>
          </cell>
          <cell r="AB17">
            <v>14</v>
          </cell>
          <cell r="AC17">
            <v>14</v>
          </cell>
          <cell r="AD17">
            <v>14</v>
          </cell>
        </row>
        <row r="18">
          <cell r="B18" t="str">
            <v>Debagada</v>
          </cell>
          <cell r="D18">
            <v>0</v>
          </cell>
          <cell r="E18">
            <v>0</v>
          </cell>
          <cell r="F18">
            <v>0</v>
          </cell>
          <cell r="H18">
            <v>80</v>
          </cell>
          <cell r="I18">
            <v>80</v>
          </cell>
          <cell r="K18">
            <v>398</v>
          </cell>
          <cell r="L18">
            <v>6</v>
          </cell>
          <cell r="M18">
            <v>1</v>
          </cell>
          <cell r="N18">
            <v>4</v>
          </cell>
          <cell r="O18">
            <v>4</v>
          </cell>
          <cell r="P18">
            <v>398</v>
          </cell>
          <cell r="S18">
            <v>375</v>
          </cell>
          <cell r="T18">
            <v>398</v>
          </cell>
          <cell r="U18">
            <v>398</v>
          </cell>
          <cell r="V18">
            <v>398</v>
          </cell>
          <cell r="W18">
            <v>398</v>
          </cell>
          <cell r="X18">
            <v>0</v>
          </cell>
          <cell r="Y18">
            <v>15</v>
          </cell>
          <cell r="AB18">
            <v>3</v>
          </cell>
          <cell r="AC18">
            <v>3</v>
          </cell>
          <cell r="AD18">
            <v>3</v>
          </cell>
        </row>
        <row r="19">
          <cell r="B19" t="str">
            <v>Dhenkanal</v>
          </cell>
          <cell r="D19">
            <v>120</v>
          </cell>
          <cell r="E19">
            <v>120</v>
          </cell>
          <cell r="F19">
            <v>120</v>
          </cell>
          <cell r="H19">
            <v>120</v>
          </cell>
          <cell r="I19">
            <v>120</v>
          </cell>
          <cell r="K19">
            <v>1206</v>
          </cell>
          <cell r="L19">
            <v>25</v>
          </cell>
          <cell r="M19">
            <v>4</v>
          </cell>
          <cell r="N19">
            <v>9</v>
          </cell>
          <cell r="O19">
            <v>9</v>
          </cell>
          <cell r="P19">
            <v>1206</v>
          </cell>
          <cell r="S19">
            <v>925</v>
          </cell>
          <cell r="T19">
            <v>1206</v>
          </cell>
          <cell r="U19">
            <v>1206</v>
          </cell>
          <cell r="V19">
            <v>1206</v>
          </cell>
          <cell r="W19">
            <v>1206</v>
          </cell>
          <cell r="X19">
            <v>0</v>
          </cell>
          <cell r="Y19">
            <v>44</v>
          </cell>
          <cell r="AA19">
            <v>5</v>
          </cell>
          <cell r="AB19">
            <v>8</v>
          </cell>
          <cell r="AC19">
            <v>8</v>
          </cell>
          <cell r="AD19">
            <v>8</v>
          </cell>
          <cell r="AH19">
            <v>5</v>
          </cell>
          <cell r="AI19">
            <v>38</v>
          </cell>
          <cell r="AM19">
            <v>306</v>
          </cell>
          <cell r="AN19">
            <v>1134</v>
          </cell>
        </row>
        <row r="20">
          <cell r="B20" t="str">
            <v>Gajapati</v>
          </cell>
          <cell r="D20">
            <v>120</v>
          </cell>
          <cell r="E20">
            <v>120</v>
          </cell>
          <cell r="F20">
            <v>120</v>
          </cell>
          <cell r="H20">
            <v>100</v>
          </cell>
          <cell r="I20">
            <v>100</v>
          </cell>
          <cell r="K20">
            <v>1367</v>
          </cell>
          <cell r="L20">
            <v>7</v>
          </cell>
          <cell r="M20">
            <v>4</v>
          </cell>
          <cell r="N20">
            <v>8</v>
          </cell>
          <cell r="O20">
            <v>8</v>
          </cell>
          <cell r="P20">
            <v>1367</v>
          </cell>
          <cell r="S20">
            <v>1068</v>
          </cell>
          <cell r="T20">
            <v>1367</v>
          </cell>
          <cell r="U20">
            <v>1367</v>
          </cell>
          <cell r="V20">
            <v>1367</v>
          </cell>
          <cell r="W20">
            <v>1367</v>
          </cell>
          <cell r="X20">
            <v>0</v>
          </cell>
          <cell r="Y20">
            <v>28</v>
          </cell>
          <cell r="Z20">
            <v>1</v>
          </cell>
          <cell r="AA20">
            <v>9</v>
          </cell>
          <cell r="AB20">
            <v>7</v>
          </cell>
          <cell r="AC20">
            <v>7</v>
          </cell>
          <cell r="AD20">
            <v>6</v>
          </cell>
          <cell r="AH20">
            <v>13</v>
          </cell>
          <cell r="AI20">
            <v>83</v>
          </cell>
          <cell r="AM20">
            <v>540</v>
          </cell>
          <cell r="AN20">
            <v>3636</v>
          </cell>
        </row>
        <row r="21">
          <cell r="B21" t="str">
            <v>Ganjam</v>
          </cell>
          <cell r="D21">
            <v>280</v>
          </cell>
          <cell r="E21">
            <v>280</v>
          </cell>
          <cell r="F21">
            <v>280</v>
          </cell>
          <cell r="H21">
            <v>160</v>
          </cell>
          <cell r="I21">
            <v>160</v>
          </cell>
          <cell r="K21">
            <v>3410</v>
          </cell>
          <cell r="L21">
            <v>87</v>
          </cell>
          <cell r="M21">
            <v>16</v>
          </cell>
          <cell r="N21">
            <v>23</v>
          </cell>
          <cell r="O21">
            <v>23</v>
          </cell>
          <cell r="P21">
            <v>3197</v>
          </cell>
          <cell r="S21">
            <v>2544</v>
          </cell>
          <cell r="T21">
            <v>3208</v>
          </cell>
          <cell r="U21">
            <v>3197</v>
          </cell>
          <cell r="V21">
            <v>3197</v>
          </cell>
          <cell r="W21">
            <v>3197</v>
          </cell>
          <cell r="X21">
            <v>11</v>
          </cell>
          <cell r="Y21">
            <v>100</v>
          </cell>
          <cell r="Z21">
            <v>1</v>
          </cell>
          <cell r="AB21">
            <v>22</v>
          </cell>
          <cell r="AC21">
            <v>22</v>
          </cell>
          <cell r="AD21">
            <v>22</v>
          </cell>
        </row>
        <row r="22">
          <cell r="B22" t="str">
            <v>Jagatsinghpur</v>
          </cell>
          <cell r="D22">
            <v>120</v>
          </cell>
          <cell r="E22">
            <v>120</v>
          </cell>
          <cell r="F22">
            <v>120</v>
          </cell>
          <cell r="H22">
            <v>120</v>
          </cell>
          <cell r="I22">
            <v>120</v>
          </cell>
          <cell r="K22">
            <v>1135</v>
          </cell>
          <cell r="L22">
            <v>6</v>
          </cell>
          <cell r="M22">
            <v>4</v>
          </cell>
          <cell r="N22">
            <v>9</v>
          </cell>
          <cell r="O22">
            <v>9</v>
          </cell>
          <cell r="P22">
            <v>1133</v>
          </cell>
          <cell r="S22">
            <v>745</v>
          </cell>
          <cell r="T22">
            <v>1135</v>
          </cell>
          <cell r="U22">
            <v>1133</v>
          </cell>
          <cell r="V22">
            <v>1133</v>
          </cell>
          <cell r="W22">
            <v>1133</v>
          </cell>
          <cell r="X22">
            <v>2</v>
          </cell>
          <cell r="Y22">
            <v>42</v>
          </cell>
          <cell r="AB22">
            <v>8</v>
          </cell>
          <cell r="AC22">
            <v>8</v>
          </cell>
          <cell r="AD22">
            <v>8</v>
          </cell>
        </row>
        <row r="23">
          <cell r="B23" t="str">
            <v>Jajpur</v>
          </cell>
          <cell r="D23">
            <v>120</v>
          </cell>
          <cell r="E23">
            <v>120</v>
          </cell>
          <cell r="F23">
            <v>120</v>
          </cell>
          <cell r="H23">
            <v>140</v>
          </cell>
          <cell r="I23">
            <v>140</v>
          </cell>
          <cell r="K23">
            <v>1991</v>
          </cell>
          <cell r="L23">
            <v>10</v>
          </cell>
          <cell r="M23">
            <v>9</v>
          </cell>
          <cell r="N23">
            <v>11</v>
          </cell>
          <cell r="O23">
            <v>11</v>
          </cell>
          <cell r="P23">
            <v>2011</v>
          </cell>
          <cell r="S23">
            <v>1502</v>
          </cell>
          <cell r="T23">
            <v>2021</v>
          </cell>
          <cell r="U23">
            <v>2011</v>
          </cell>
          <cell r="V23">
            <v>2011</v>
          </cell>
          <cell r="W23">
            <v>2011</v>
          </cell>
          <cell r="X23">
            <v>10</v>
          </cell>
          <cell r="Y23">
            <v>69</v>
          </cell>
          <cell r="AB23">
            <v>10</v>
          </cell>
          <cell r="AC23">
            <v>10</v>
          </cell>
          <cell r="AD23">
            <v>10</v>
          </cell>
        </row>
        <row r="24">
          <cell r="B24" t="str">
            <v>Jharsuguda</v>
          </cell>
          <cell r="D24">
            <v>120</v>
          </cell>
          <cell r="E24">
            <v>120</v>
          </cell>
          <cell r="F24">
            <v>120</v>
          </cell>
          <cell r="H24">
            <v>120</v>
          </cell>
          <cell r="I24">
            <v>120</v>
          </cell>
          <cell r="K24">
            <v>666</v>
          </cell>
          <cell r="L24">
            <v>16</v>
          </cell>
          <cell r="M24">
            <v>2</v>
          </cell>
          <cell r="N24">
            <v>6</v>
          </cell>
          <cell r="O24">
            <v>6</v>
          </cell>
          <cell r="P24">
            <v>666</v>
          </cell>
          <cell r="S24">
            <v>587</v>
          </cell>
          <cell r="T24">
            <v>666</v>
          </cell>
          <cell r="U24">
            <v>666</v>
          </cell>
          <cell r="V24">
            <v>666</v>
          </cell>
          <cell r="W24">
            <v>666</v>
          </cell>
          <cell r="X24">
            <v>0</v>
          </cell>
          <cell r="Y24">
            <v>23</v>
          </cell>
          <cell r="Z24">
            <v>6</v>
          </cell>
          <cell r="AB24">
            <v>5</v>
          </cell>
          <cell r="AC24">
            <v>5</v>
          </cell>
          <cell r="AD24">
            <v>5</v>
          </cell>
        </row>
        <row r="25">
          <cell r="B25" t="str">
            <v>Kalahandi</v>
          </cell>
          <cell r="D25">
            <v>0</v>
          </cell>
          <cell r="E25">
            <v>0</v>
          </cell>
          <cell r="F25">
            <v>0</v>
          </cell>
          <cell r="H25">
            <v>100</v>
          </cell>
          <cell r="I25">
            <v>100</v>
          </cell>
          <cell r="K25">
            <v>1991</v>
          </cell>
          <cell r="L25">
            <v>10</v>
          </cell>
          <cell r="M25">
            <v>11</v>
          </cell>
          <cell r="N25">
            <v>14</v>
          </cell>
          <cell r="O25">
            <v>14</v>
          </cell>
          <cell r="P25">
            <v>1985</v>
          </cell>
          <cell r="S25">
            <v>1630</v>
          </cell>
          <cell r="T25">
            <v>1991</v>
          </cell>
          <cell r="U25">
            <v>1985</v>
          </cell>
          <cell r="V25">
            <v>1985</v>
          </cell>
          <cell r="W25">
            <v>1985</v>
          </cell>
          <cell r="X25">
            <v>6</v>
          </cell>
          <cell r="Y25">
            <v>52</v>
          </cell>
          <cell r="AA25">
            <v>8</v>
          </cell>
          <cell r="AB25">
            <v>13</v>
          </cell>
          <cell r="AC25">
            <v>13</v>
          </cell>
          <cell r="AD25">
            <v>13</v>
          </cell>
          <cell r="AH25">
            <v>10</v>
          </cell>
          <cell r="AI25">
            <v>77</v>
          </cell>
          <cell r="AM25">
            <v>468</v>
          </cell>
          <cell r="AN25">
            <v>3969</v>
          </cell>
        </row>
        <row r="26">
          <cell r="B26" t="str">
            <v>Kandhamal</v>
          </cell>
          <cell r="D26">
            <v>160</v>
          </cell>
          <cell r="E26">
            <v>160</v>
          </cell>
          <cell r="F26">
            <v>160</v>
          </cell>
          <cell r="H26">
            <v>100</v>
          </cell>
          <cell r="I26">
            <v>100</v>
          </cell>
          <cell r="K26">
            <v>1650</v>
          </cell>
          <cell r="L26">
            <v>51</v>
          </cell>
          <cell r="M26">
            <v>6</v>
          </cell>
          <cell r="N26">
            <v>13</v>
          </cell>
          <cell r="O26">
            <v>13</v>
          </cell>
          <cell r="P26">
            <v>1650</v>
          </cell>
          <cell r="S26">
            <v>1319</v>
          </cell>
          <cell r="T26">
            <v>1650</v>
          </cell>
          <cell r="U26">
            <v>1650</v>
          </cell>
          <cell r="V26">
            <v>1650</v>
          </cell>
          <cell r="W26">
            <v>1650</v>
          </cell>
          <cell r="X26">
            <v>0</v>
          </cell>
          <cell r="Y26">
            <v>47</v>
          </cell>
          <cell r="AA26">
            <v>11</v>
          </cell>
          <cell r="AB26">
            <v>12</v>
          </cell>
          <cell r="AC26">
            <v>12</v>
          </cell>
          <cell r="AD26">
            <v>12</v>
          </cell>
          <cell r="AH26">
            <v>10</v>
          </cell>
          <cell r="AI26">
            <v>85</v>
          </cell>
          <cell r="AM26">
            <v>648</v>
          </cell>
          <cell r="AN26">
            <v>4995</v>
          </cell>
        </row>
        <row r="27">
          <cell r="B27" t="str">
            <v>Kendrapada</v>
          </cell>
          <cell r="D27">
            <v>140</v>
          </cell>
          <cell r="E27">
            <v>140</v>
          </cell>
          <cell r="F27">
            <v>140</v>
          </cell>
          <cell r="H27">
            <v>100</v>
          </cell>
          <cell r="I27">
            <v>100</v>
          </cell>
          <cell r="K27">
            <v>1569</v>
          </cell>
          <cell r="L27">
            <v>8</v>
          </cell>
          <cell r="M27">
            <v>7</v>
          </cell>
          <cell r="N27">
            <v>10</v>
          </cell>
          <cell r="O27">
            <v>10</v>
          </cell>
          <cell r="P27">
            <v>1554</v>
          </cell>
          <cell r="S27">
            <v>1011</v>
          </cell>
          <cell r="T27">
            <v>1569</v>
          </cell>
          <cell r="U27">
            <v>1554</v>
          </cell>
          <cell r="V27">
            <v>1554</v>
          </cell>
          <cell r="W27">
            <v>1554</v>
          </cell>
          <cell r="X27">
            <v>15</v>
          </cell>
          <cell r="Y27">
            <v>53</v>
          </cell>
          <cell r="AB27">
            <v>9</v>
          </cell>
          <cell r="AC27">
            <v>9</v>
          </cell>
          <cell r="AD27">
            <v>9</v>
          </cell>
        </row>
        <row r="28">
          <cell r="B28" t="str">
            <v>Kendujhar</v>
          </cell>
          <cell r="D28">
            <v>180</v>
          </cell>
          <cell r="E28">
            <v>180</v>
          </cell>
          <cell r="F28">
            <v>180</v>
          </cell>
          <cell r="H28">
            <v>120</v>
          </cell>
          <cell r="I28">
            <v>120</v>
          </cell>
          <cell r="K28">
            <v>2211</v>
          </cell>
          <cell r="L28">
            <v>23</v>
          </cell>
          <cell r="M28">
            <v>11</v>
          </cell>
          <cell r="N28">
            <v>14</v>
          </cell>
          <cell r="O28">
            <v>14</v>
          </cell>
          <cell r="P28">
            <v>2206</v>
          </cell>
          <cell r="S28">
            <v>1687</v>
          </cell>
          <cell r="T28">
            <v>2211</v>
          </cell>
          <cell r="U28">
            <v>2206</v>
          </cell>
          <cell r="V28">
            <v>2206</v>
          </cell>
          <cell r="W28">
            <v>2206</v>
          </cell>
          <cell r="X28">
            <v>5</v>
          </cell>
          <cell r="Y28">
            <v>73</v>
          </cell>
          <cell r="AA28">
            <v>61</v>
          </cell>
          <cell r="AB28">
            <v>13</v>
          </cell>
          <cell r="AC28">
            <v>13</v>
          </cell>
          <cell r="AD28">
            <v>13</v>
          </cell>
          <cell r="AH28">
            <v>43</v>
          </cell>
          <cell r="AI28">
            <v>534</v>
          </cell>
          <cell r="AM28">
            <v>3636</v>
          </cell>
          <cell r="AN28">
            <v>10224</v>
          </cell>
        </row>
        <row r="29">
          <cell r="B29" t="str">
            <v>Khordha</v>
          </cell>
          <cell r="D29">
            <v>120</v>
          </cell>
          <cell r="E29">
            <v>120</v>
          </cell>
          <cell r="F29">
            <v>120</v>
          </cell>
          <cell r="H29">
            <v>100</v>
          </cell>
          <cell r="I29">
            <v>100</v>
          </cell>
          <cell r="K29">
            <v>1598</v>
          </cell>
          <cell r="L29">
            <v>72</v>
          </cell>
          <cell r="M29">
            <v>6</v>
          </cell>
          <cell r="N29">
            <v>11</v>
          </cell>
          <cell r="O29">
            <v>11</v>
          </cell>
          <cell r="P29">
            <v>1286</v>
          </cell>
          <cell r="S29">
            <v>929</v>
          </cell>
          <cell r="T29">
            <v>1288</v>
          </cell>
          <cell r="U29">
            <v>1286</v>
          </cell>
          <cell r="V29">
            <v>1286</v>
          </cell>
          <cell r="W29">
            <v>1286</v>
          </cell>
          <cell r="X29">
            <v>2</v>
          </cell>
          <cell r="Y29">
            <v>58</v>
          </cell>
          <cell r="AB29">
            <v>10</v>
          </cell>
          <cell r="AC29">
            <v>10</v>
          </cell>
          <cell r="AD29">
            <v>10</v>
          </cell>
        </row>
        <row r="30">
          <cell r="B30" t="str">
            <v>Koraput</v>
          </cell>
          <cell r="D30">
            <v>140</v>
          </cell>
          <cell r="E30">
            <v>140</v>
          </cell>
          <cell r="F30">
            <v>140</v>
          </cell>
          <cell r="H30">
            <v>140</v>
          </cell>
          <cell r="I30">
            <v>140</v>
          </cell>
          <cell r="K30">
            <v>2846</v>
          </cell>
          <cell r="L30">
            <v>176</v>
          </cell>
          <cell r="M30">
            <v>13</v>
          </cell>
          <cell r="N30">
            <v>15</v>
          </cell>
          <cell r="O30">
            <v>15</v>
          </cell>
          <cell r="P30">
            <v>2853</v>
          </cell>
          <cell r="S30">
            <v>2413</v>
          </cell>
          <cell r="T30">
            <v>2860</v>
          </cell>
          <cell r="U30">
            <v>2853</v>
          </cell>
          <cell r="V30">
            <v>2853</v>
          </cell>
          <cell r="W30">
            <v>2853</v>
          </cell>
          <cell r="X30">
            <v>7</v>
          </cell>
          <cell r="Y30">
            <v>54</v>
          </cell>
          <cell r="AA30">
            <v>10</v>
          </cell>
          <cell r="AB30">
            <v>14</v>
          </cell>
          <cell r="AC30">
            <v>14</v>
          </cell>
          <cell r="AD30">
            <v>14</v>
          </cell>
          <cell r="AH30">
            <v>11</v>
          </cell>
          <cell r="AI30">
            <v>81</v>
          </cell>
          <cell r="AM30">
            <v>612</v>
          </cell>
          <cell r="AN30">
            <v>2421</v>
          </cell>
        </row>
        <row r="31">
          <cell r="B31" t="str">
            <v>Malkanagiri</v>
          </cell>
          <cell r="D31">
            <v>120</v>
          </cell>
          <cell r="E31">
            <v>120</v>
          </cell>
          <cell r="F31">
            <v>120</v>
          </cell>
          <cell r="H31">
            <v>120</v>
          </cell>
          <cell r="I31">
            <v>120</v>
          </cell>
          <cell r="K31">
            <v>1313</v>
          </cell>
          <cell r="L31">
            <v>193</v>
          </cell>
          <cell r="M31">
            <v>5</v>
          </cell>
          <cell r="N31">
            <v>8</v>
          </cell>
          <cell r="O31">
            <v>8</v>
          </cell>
          <cell r="P31">
            <v>1313</v>
          </cell>
          <cell r="S31">
            <v>1058</v>
          </cell>
          <cell r="T31">
            <v>1313</v>
          </cell>
          <cell r="U31">
            <v>1313</v>
          </cell>
          <cell r="V31">
            <v>1313</v>
          </cell>
          <cell r="W31">
            <v>1313</v>
          </cell>
          <cell r="X31">
            <v>0</v>
          </cell>
          <cell r="Y31">
            <v>34</v>
          </cell>
          <cell r="AA31">
            <v>22</v>
          </cell>
          <cell r="AB31">
            <v>7</v>
          </cell>
          <cell r="AC31">
            <v>7</v>
          </cell>
          <cell r="AD31">
            <v>6</v>
          </cell>
          <cell r="AH31">
            <v>17</v>
          </cell>
          <cell r="AI31">
            <v>190</v>
          </cell>
          <cell r="AM31">
            <v>1314</v>
          </cell>
          <cell r="AN31">
            <v>3546</v>
          </cell>
        </row>
        <row r="32">
          <cell r="B32" t="str">
            <v>Mayurbhanj</v>
          </cell>
          <cell r="D32">
            <v>180</v>
          </cell>
          <cell r="E32">
            <v>180</v>
          </cell>
          <cell r="F32">
            <v>180</v>
          </cell>
          <cell r="H32">
            <v>120</v>
          </cell>
          <cell r="I32">
            <v>120</v>
          </cell>
          <cell r="K32">
            <v>3396</v>
          </cell>
          <cell r="L32">
            <v>20</v>
          </cell>
          <cell r="M32">
            <v>10</v>
          </cell>
          <cell r="N32">
            <v>27</v>
          </cell>
          <cell r="O32">
            <v>27</v>
          </cell>
          <cell r="P32">
            <v>3390</v>
          </cell>
          <cell r="S32">
            <v>1961</v>
          </cell>
          <cell r="T32">
            <v>3401</v>
          </cell>
          <cell r="U32">
            <v>3390</v>
          </cell>
          <cell r="V32">
            <v>3390</v>
          </cell>
          <cell r="W32">
            <v>3390</v>
          </cell>
          <cell r="X32">
            <v>11</v>
          </cell>
          <cell r="Y32">
            <v>94</v>
          </cell>
          <cell r="AA32">
            <v>45</v>
          </cell>
          <cell r="AB32">
            <v>26</v>
          </cell>
          <cell r="AC32">
            <v>26</v>
          </cell>
          <cell r="AD32">
            <v>22</v>
          </cell>
          <cell r="AH32">
            <v>33</v>
          </cell>
          <cell r="AI32">
            <v>328</v>
          </cell>
          <cell r="AM32">
            <v>2700</v>
          </cell>
          <cell r="AN32">
            <v>8838</v>
          </cell>
        </row>
        <row r="33">
          <cell r="B33" t="str">
            <v>Nabarangpur</v>
          </cell>
          <cell r="D33">
            <v>120</v>
          </cell>
          <cell r="E33">
            <v>120</v>
          </cell>
          <cell r="F33">
            <v>120</v>
          </cell>
          <cell r="H33">
            <v>120</v>
          </cell>
          <cell r="I33">
            <v>120</v>
          </cell>
          <cell r="K33">
            <v>2089</v>
          </cell>
          <cell r="L33">
            <v>13</v>
          </cell>
          <cell r="M33">
            <v>9</v>
          </cell>
          <cell r="N33">
            <v>11</v>
          </cell>
          <cell r="O33">
            <v>11</v>
          </cell>
          <cell r="P33">
            <v>2063</v>
          </cell>
          <cell r="S33">
            <v>1404</v>
          </cell>
          <cell r="T33">
            <v>2071</v>
          </cell>
          <cell r="U33">
            <v>2063</v>
          </cell>
          <cell r="V33">
            <v>2063</v>
          </cell>
          <cell r="W33">
            <v>2063</v>
          </cell>
          <cell r="X33">
            <v>8</v>
          </cell>
          <cell r="Y33">
            <v>48</v>
          </cell>
          <cell r="AA33">
            <v>12</v>
          </cell>
          <cell r="AB33">
            <v>10</v>
          </cell>
          <cell r="AC33">
            <v>10</v>
          </cell>
          <cell r="AD33">
            <v>10</v>
          </cell>
          <cell r="AH33">
            <v>10</v>
          </cell>
          <cell r="AI33">
            <v>98</v>
          </cell>
          <cell r="AM33">
            <v>720</v>
          </cell>
          <cell r="AN33">
            <v>1224</v>
          </cell>
        </row>
        <row r="34">
          <cell r="B34" t="str">
            <v>Nayagada</v>
          </cell>
          <cell r="D34">
            <v>120</v>
          </cell>
          <cell r="E34">
            <v>120</v>
          </cell>
          <cell r="F34">
            <v>120</v>
          </cell>
          <cell r="H34">
            <v>80</v>
          </cell>
          <cell r="I34">
            <v>80</v>
          </cell>
          <cell r="K34">
            <v>987</v>
          </cell>
          <cell r="L34">
            <v>5</v>
          </cell>
          <cell r="M34">
            <v>4</v>
          </cell>
          <cell r="N34">
            <v>9</v>
          </cell>
          <cell r="O34">
            <v>9</v>
          </cell>
          <cell r="P34">
            <v>969</v>
          </cell>
          <cell r="S34">
            <v>795</v>
          </cell>
          <cell r="T34">
            <v>987</v>
          </cell>
          <cell r="U34">
            <v>969</v>
          </cell>
          <cell r="V34">
            <v>969</v>
          </cell>
          <cell r="W34">
            <v>969</v>
          </cell>
          <cell r="X34">
            <v>18</v>
          </cell>
          <cell r="Y34">
            <v>45</v>
          </cell>
          <cell r="AA34">
            <v>5</v>
          </cell>
          <cell r="AB34">
            <v>8</v>
          </cell>
          <cell r="AC34">
            <v>8</v>
          </cell>
          <cell r="AD34">
            <v>8</v>
          </cell>
          <cell r="AH34">
            <v>4</v>
          </cell>
          <cell r="AI34">
            <v>44</v>
          </cell>
          <cell r="AM34">
            <v>324</v>
          </cell>
          <cell r="AN34">
            <v>2214</v>
          </cell>
        </row>
        <row r="35">
          <cell r="B35" t="str">
            <v>Nuapada</v>
          </cell>
          <cell r="D35">
            <v>80</v>
          </cell>
          <cell r="E35">
            <v>80</v>
          </cell>
          <cell r="F35">
            <v>80</v>
          </cell>
          <cell r="H35">
            <v>80</v>
          </cell>
          <cell r="I35">
            <v>80</v>
          </cell>
          <cell r="K35">
            <v>1175</v>
          </cell>
          <cell r="L35">
            <v>6</v>
          </cell>
          <cell r="M35">
            <v>5</v>
          </cell>
          <cell r="N35">
            <v>6</v>
          </cell>
          <cell r="O35">
            <v>6</v>
          </cell>
          <cell r="P35">
            <v>1174</v>
          </cell>
          <cell r="S35">
            <v>1014</v>
          </cell>
          <cell r="T35">
            <v>1175</v>
          </cell>
          <cell r="U35">
            <v>1174</v>
          </cell>
          <cell r="V35">
            <v>1174</v>
          </cell>
          <cell r="W35">
            <v>1174</v>
          </cell>
          <cell r="X35">
            <v>1</v>
          </cell>
          <cell r="Y35">
            <v>24</v>
          </cell>
          <cell r="AA35">
            <v>11</v>
          </cell>
          <cell r="AB35">
            <v>5</v>
          </cell>
          <cell r="AC35">
            <v>5</v>
          </cell>
          <cell r="AD35">
            <v>5</v>
          </cell>
          <cell r="AH35">
            <v>16</v>
          </cell>
          <cell r="AI35">
            <v>107</v>
          </cell>
          <cell r="AM35">
            <v>666</v>
          </cell>
          <cell r="AN35">
            <v>2079</v>
          </cell>
        </row>
        <row r="36">
          <cell r="B36" t="str">
            <v>Puri</v>
          </cell>
          <cell r="D36">
            <v>120</v>
          </cell>
          <cell r="E36">
            <v>120</v>
          </cell>
          <cell r="F36">
            <v>120</v>
          </cell>
          <cell r="H36">
            <v>120</v>
          </cell>
          <cell r="I36">
            <v>120</v>
          </cell>
          <cell r="K36">
            <v>1746</v>
          </cell>
          <cell r="L36">
            <v>28</v>
          </cell>
          <cell r="M36">
            <v>5</v>
          </cell>
          <cell r="N36">
            <v>12</v>
          </cell>
          <cell r="O36">
            <v>12</v>
          </cell>
          <cell r="P36">
            <v>1732</v>
          </cell>
          <cell r="S36">
            <v>1390</v>
          </cell>
          <cell r="T36">
            <v>1746</v>
          </cell>
          <cell r="U36">
            <v>1732</v>
          </cell>
          <cell r="V36">
            <v>1732</v>
          </cell>
          <cell r="W36">
            <v>1732</v>
          </cell>
          <cell r="X36">
            <v>14</v>
          </cell>
          <cell r="Y36">
            <v>54</v>
          </cell>
          <cell r="AB36">
            <v>11</v>
          </cell>
          <cell r="AC36">
            <v>11</v>
          </cell>
          <cell r="AD36">
            <v>11</v>
          </cell>
        </row>
        <row r="37">
          <cell r="B37" t="str">
            <v>Rayagada</v>
          </cell>
          <cell r="D37">
            <v>0</v>
          </cell>
          <cell r="E37">
            <v>0</v>
          </cell>
          <cell r="F37">
            <v>0</v>
          </cell>
          <cell r="H37">
            <v>110</v>
          </cell>
          <cell r="I37">
            <v>110</v>
          </cell>
          <cell r="K37">
            <v>1917</v>
          </cell>
          <cell r="L37">
            <v>36</v>
          </cell>
          <cell r="M37">
            <v>10</v>
          </cell>
          <cell r="N37">
            <v>12</v>
          </cell>
          <cell r="O37">
            <v>12</v>
          </cell>
          <cell r="P37">
            <v>1904</v>
          </cell>
          <cell r="S37">
            <v>1445</v>
          </cell>
          <cell r="T37">
            <v>1917</v>
          </cell>
          <cell r="U37">
            <v>1904</v>
          </cell>
          <cell r="V37">
            <v>1904</v>
          </cell>
          <cell r="W37">
            <v>1904</v>
          </cell>
          <cell r="X37">
            <v>13</v>
          </cell>
          <cell r="Y37">
            <v>45</v>
          </cell>
          <cell r="AA37">
            <v>12</v>
          </cell>
          <cell r="AB37">
            <v>11</v>
          </cell>
          <cell r="AC37">
            <v>11</v>
          </cell>
          <cell r="AD37">
            <v>10</v>
          </cell>
          <cell r="AH37">
            <v>11</v>
          </cell>
          <cell r="AI37">
            <v>86</v>
          </cell>
          <cell r="AM37">
            <v>702</v>
          </cell>
          <cell r="AN37">
            <v>3357</v>
          </cell>
        </row>
        <row r="38">
          <cell r="B38" t="str">
            <v>Sambalpur</v>
          </cell>
          <cell r="D38">
            <v>116</v>
          </cell>
          <cell r="E38">
            <v>116</v>
          </cell>
          <cell r="F38">
            <v>116</v>
          </cell>
          <cell r="H38">
            <v>80</v>
          </cell>
          <cell r="I38">
            <v>80</v>
          </cell>
          <cell r="K38">
            <v>1089</v>
          </cell>
          <cell r="L38">
            <v>12</v>
          </cell>
          <cell r="M38">
            <v>3</v>
          </cell>
          <cell r="N38">
            <v>10</v>
          </cell>
          <cell r="O38">
            <v>10</v>
          </cell>
          <cell r="P38">
            <v>866</v>
          </cell>
          <cell r="S38">
            <v>729</v>
          </cell>
          <cell r="T38">
            <v>866</v>
          </cell>
          <cell r="U38">
            <v>866</v>
          </cell>
          <cell r="V38">
            <v>866</v>
          </cell>
          <cell r="W38">
            <v>866</v>
          </cell>
          <cell r="X38">
            <v>0</v>
          </cell>
          <cell r="Y38">
            <v>36</v>
          </cell>
          <cell r="AA38">
            <v>3</v>
          </cell>
          <cell r="AB38">
            <v>9</v>
          </cell>
          <cell r="AC38">
            <v>9</v>
          </cell>
          <cell r="AD38">
            <v>8</v>
          </cell>
          <cell r="AH38">
            <v>3</v>
          </cell>
          <cell r="AI38">
            <v>36</v>
          </cell>
          <cell r="AM38">
            <v>198</v>
          </cell>
          <cell r="AN38">
            <v>1449</v>
          </cell>
        </row>
        <row r="39">
          <cell r="B39" t="str">
            <v>Sonpur</v>
          </cell>
          <cell r="D39">
            <v>0</v>
          </cell>
          <cell r="E39">
            <v>0</v>
          </cell>
          <cell r="F39">
            <v>0</v>
          </cell>
          <cell r="H39">
            <v>80</v>
          </cell>
          <cell r="I39">
            <v>80</v>
          </cell>
          <cell r="K39">
            <v>651</v>
          </cell>
          <cell r="L39">
            <v>8</v>
          </cell>
          <cell r="M39">
            <v>3</v>
          </cell>
          <cell r="N39">
            <v>7</v>
          </cell>
          <cell r="O39">
            <v>7</v>
          </cell>
          <cell r="P39">
            <v>648</v>
          </cell>
          <cell r="S39">
            <v>456</v>
          </cell>
          <cell r="T39">
            <v>651</v>
          </cell>
          <cell r="U39">
            <v>648</v>
          </cell>
          <cell r="V39">
            <v>648</v>
          </cell>
          <cell r="W39">
            <v>648</v>
          </cell>
          <cell r="X39">
            <v>3</v>
          </cell>
          <cell r="Y39">
            <v>27</v>
          </cell>
          <cell r="AB39">
            <v>6</v>
          </cell>
          <cell r="AC39">
            <v>6</v>
          </cell>
          <cell r="AD39">
            <v>6</v>
          </cell>
        </row>
        <row r="40">
          <cell r="B40" t="str">
            <v>Sundaragada</v>
          </cell>
          <cell r="D40">
            <v>0</v>
          </cell>
          <cell r="E40">
            <v>0</v>
          </cell>
          <cell r="F40">
            <v>0</v>
          </cell>
          <cell r="H40">
            <v>120</v>
          </cell>
          <cell r="I40">
            <v>120</v>
          </cell>
          <cell r="K40">
            <v>2672</v>
          </cell>
          <cell r="L40">
            <v>12</v>
          </cell>
          <cell r="M40">
            <v>11</v>
          </cell>
          <cell r="N40">
            <v>18</v>
          </cell>
          <cell r="O40">
            <v>18</v>
          </cell>
          <cell r="P40">
            <v>2315</v>
          </cell>
          <cell r="S40">
            <v>2442</v>
          </cell>
          <cell r="T40">
            <v>2333</v>
          </cell>
          <cell r="U40">
            <v>2315</v>
          </cell>
          <cell r="V40">
            <v>2315</v>
          </cell>
          <cell r="W40">
            <v>2315</v>
          </cell>
          <cell r="X40">
            <v>18</v>
          </cell>
          <cell r="Y40">
            <v>66</v>
          </cell>
          <cell r="Z40">
            <v>4</v>
          </cell>
          <cell r="AA40">
            <v>17</v>
          </cell>
          <cell r="AB40">
            <v>17</v>
          </cell>
          <cell r="AC40">
            <v>17</v>
          </cell>
          <cell r="AD40">
            <v>15</v>
          </cell>
          <cell r="AH40">
            <v>10</v>
          </cell>
          <cell r="AI40">
            <v>143</v>
          </cell>
          <cell r="AM40">
            <v>990</v>
          </cell>
          <cell r="AN40">
            <v>1800</v>
          </cell>
        </row>
        <row r="41">
          <cell r="B41" t="str">
            <v>Capital Hospital, BBSR</v>
          </cell>
          <cell r="O41">
            <v>0</v>
          </cell>
          <cell r="P41">
            <v>0</v>
          </cell>
          <cell r="T41">
            <v>0</v>
          </cell>
          <cell r="U41">
            <v>0</v>
          </cell>
          <cell r="V41">
            <v>0</v>
          </cell>
          <cell r="W41">
            <v>0</v>
          </cell>
        </row>
        <row r="42">
          <cell r="B42" t="str">
            <v>RGH, Rourkella</v>
          </cell>
          <cell r="O42">
            <v>0</v>
          </cell>
          <cell r="P42">
            <v>0</v>
          </cell>
          <cell r="T42">
            <v>0</v>
          </cell>
          <cell r="U42">
            <v>0</v>
          </cell>
          <cell r="V42">
            <v>0</v>
          </cell>
          <cell r="W42">
            <v>0</v>
          </cell>
        </row>
        <row r="43">
          <cell r="B43" t="str">
            <v>SCB MCH, Kataka</v>
          </cell>
          <cell r="O43">
            <v>0</v>
          </cell>
          <cell r="P43">
            <v>0</v>
          </cell>
          <cell r="T43">
            <v>0</v>
          </cell>
          <cell r="U43">
            <v>0</v>
          </cell>
          <cell r="V43">
            <v>0</v>
          </cell>
          <cell r="W43">
            <v>0</v>
          </cell>
        </row>
        <row r="44">
          <cell r="B44" t="str">
            <v>MKCG, MCH Brahmapur</v>
          </cell>
          <cell r="O44">
            <v>0</v>
          </cell>
          <cell r="P44">
            <v>0</v>
          </cell>
          <cell r="T44">
            <v>0</v>
          </cell>
          <cell r="U44">
            <v>0</v>
          </cell>
          <cell r="V44">
            <v>0</v>
          </cell>
          <cell r="W44">
            <v>0</v>
          </cell>
        </row>
        <row r="45">
          <cell r="B45" t="str">
            <v>VIMSAR, MCH Burla</v>
          </cell>
          <cell r="O45">
            <v>0</v>
          </cell>
          <cell r="P45">
            <v>0</v>
          </cell>
          <cell r="T45">
            <v>0</v>
          </cell>
          <cell r="U45">
            <v>0</v>
          </cell>
          <cell r="V45">
            <v>0</v>
          </cell>
          <cell r="W45">
            <v>0</v>
          </cell>
        </row>
        <row r="46">
          <cell r="B46" t="str">
            <v>SVPPGIP, Kataka</v>
          </cell>
          <cell r="O46">
            <v>0</v>
          </cell>
          <cell r="P46">
            <v>0</v>
          </cell>
          <cell r="T46">
            <v>0</v>
          </cell>
          <cell r="U46">
            <v>0</v>
          </cell>
          <cell r="V46">
            <v>0</v>
          </cell>
          <cell r="W46">
            <v>0</v>
          </cell>
        </row>
        <row r="47">
          <cell r="B47" t="str">
            <v>Bhubaneswar CHS</v>
          </cell>
          <cell r="N47">
            <v>1</v>
          </cell>
          <cell r="O47">
            <v>1</v>
          </cell>
          <cell r="P47">
            <v>310</v>
          </cell>
          <cell r="T47">
            <v>310</v>
          </cell>
          <cell r="U47">
            <v>310</v>
          </cell>
          <cell r="V47">
            <v>310</v>
          </cell>
          <cell r="W47">
            <v>310</v>
          </cell>
        </row>
        <row r="48">
          <cell r="B48" t="str">
            <v>Kataka CHS</v>
          </cell>
          <cell r="N48">
            <v>1</v>
          </cell>
          <cell r="O48">
            <v>1</v>
          </cell>
          <cell r="P48">
            <v>322</v>
          </cell>
          <cell r="T48">
            <v>322</v>
          </cell>
          <cell r="U48">
            <v>322</v>
          </cell>
          <cell r="V48">
            <v>322</v>
          </cell>
          <cell r="W48">
            <v>322</v>
          </cell>
        </row>
        <row r="49">
          <cell r="B49" t="str">
            <v>Sambalpur CHS</v>
          </cell>
          <cell r="N49">
            <v>1</v>
          </cell>
          <cell r="O49">
            <v>1</v>
          </cell>
          <cell r="P49">
            <v>223</v>
          </cell>
          <cell r="T49">
            <v>223</v>
          </cell>
          <cell r="U49">
            <v>223</v>
          </cell>
          <cell r="V49">
            <v>223</v>
          </cell>
          <cell r="W49">
            <v>223</v>
          </cell>
        </row>
        <row r="50">
          <cell r="B50" t="str">
            <v>Brahmapur CHS</v>
          </cell>
          <cell r="N50">
            <v>1</v>
          </cell>
          <cell r="O50">
            <v>1</v>
          </cell>
          <cell r="P50">
            <v>172</v>
          </cell>
          <cell r="T50">
            <v>172</v>
          </cell>
          <cell r="U50">
            <v>172</v>
          </cell>
          <cell r="V50">
            <v>172</v>
          </cell>
          <cell r="W50">
            <v>172</v>
          </cell>
        </row>
        <row r="51">
          <cell r="B51" t="str">
            <v>Rourkella CHS</v>
          </cell>
          <cell r="N51">
            <v>1</v>
          </cell>
          <cell r="O51">
            <v>1</v>
          </cell>
          <cell r="P51">
            <v>339</v>
          </cell>
          <cell r="T51">
            <v>339</v>
          </cell>
          <cell r="U51">
            <v>339</v>
          </cell>
          <cell r="V51">
            <v>339</v>
          </cell>
          <cell r="W51">
            <v>339</v>
          </cell>
        </row>
        <row r="52">
          <cell r="B52" t="str">
            <v>FM MCH, Baleshwar</v>
          </cell>
          <cell r="U52">
            <v>0</v>
          </cell>
          <cell r="V52">
            <v>0</v>
          </cell>
          <cell r="W52">
            <v>0</v>
          </cell>
        </row>
        <row r="53">
          <cell r="B53" t="str">
            <v>BB MCH, Balangir</v>
          </cell>
          <cell r="U53">
            <v>0</v>
          </cell>
          <cell r="V53">
            <v>0</v>
          </cell>
          <cell r="W53">
            <v>0</v>
          </cell>
        </row>
        <row r="54">
          <cell r="B54" t="str">
            <v>SLN MCH, Koraput</v>
          </cell>
          <cell r="U54">
            <v>0</v>
          </cell>
          <cell r="V54">
            <v>0</v>
          </cell>
          <cell r="W54">
            <v>0</v>
          </cell>
        </row>
        <row r="55">
          <cell r="B55" t="str">
            <v>PRM MCH, Mayurbhanj</v>
          </cell>
          <cell r="U55">
            <v>0</v>
          </cell>
          <cell r="V55">
            <v>0</v>
          </cell>
          <cell r="W55">
            <v>0</v>
          </cell>
        </row>
        <row r="56">
          <cell r="B56" t="str">
            <v>SJ MCH, Puri</v>
          </cell>
          <cell r="U56">
            <v>0</v>
          </cell>
          <cell r="V56">
            <v>0</v>
          </cell>
          <cell r="W56">
            <v>0</v>
          </cell>
        </row>
        <row r="57">
          <cell r="B57" t="str">
            <v>AHRCC, Kataka</v>
          </cell>
          <cell r="U57">
            <v>0</v>
          </cell>
          <cell r="V57">
            <v>0</v>
          </cell>
          <cell r="W57">
            <v>0</v>
          </cell>
        </row>
        <row r="58">
          <cell r="B58" t="str">
            <v>MHI, Kataka</v>
          </cell>
          <cell r="U58">
            <v>0</v>
          </cell>
          <cell r="V58">
            <v>0</v>
          </cell>
          <cell r="W58">
            <v>0</v>
          </cell>
        </row>
        <row r="59">
          <cell r="B59" t="str">
            <v>DD, MCH, Kendujhar</v>
          </cell>
          <cell r="U59">
            <v>0</v>
          </cell>
          <cell r="V59">
            <v>0</v>
          </cell>
          <cell r="W59">
            <v>0</v>
          </cell>
        </row>
        <row r="60">
          <cell r="B60" t="str">
            <v>GMCH, Sundaragada</v>
          </cell>
        </row>
        <row r="61">
          <cell r="B61" t="str">
            <v>SCB Dental, Kataka</v>
          </cell>
        </row>
        <row r="62">
          <cell r="B62" t="str">
            <v>MCH Kalahandi</v>
          </cell>
        </row>
        <row r="63">
          <cell r="B63" t="str">
            <v>MCH Talcher, Anugola</v>
          </cell>
        </row>
        <row r="64">
          <cell r="B64" t="str">
            <v>MCH Jajpur</v>
          </cell>
        </row>
        <row r="65">
          <cell r="B65" t="str">
            <v>MCH Kandhamal</v>
          </cell>
        </row>
        <row r="66">
          <cell r="B66" t="str">
            <v>PGIMER, Capital Hospital, Bhubaneswar</v>
          </cell>
        </row>
        <row r="67">
          <cell r="B67" t="str">
            <v>AIIMS, Bhubaneswar</v>
          </cell>
        </row>
        <row r="68">
          <cell r="B68" t="str">
            <v>State</v>
          </cell>
          <cell r="Q68">
            <v>1</v>
          </cell>
          <cell r="R68">
            <v>110</v>
          </cell>
          <cell r="AE68">
            <v>1</v>
          </cell>
          <cell r="AF68">
            <v>1</v>
          </cell>
          <cell r="AG68">
            <v>10</v>
          </cell>
          <cell r="AJ68">
            <v>1</v>
          </cell>
          <cell r="AK68">
            <v>7000</v>
          </cell>
          <cell r="AO68">
            <v>1</v>
          </cell>
        </row>
      </sheetData>
      <sheetData sheetId="29"/>
      <sheetData sheetId="30">
        <row r="12">
          <cell r="B12" t="str">
            <v>Anugola</v>
          </cell>
        </row>
        <row r="13">
          <cell r="B13" t="str">
            <v>Baleshwar</v>
          </cell>
        </row>
        <row r="14">
          <cell r="B14" t="str">
            <v>Baragada</v>
          </cell>
        </row>
        <row r="15">
          <cell r="B15" t="str">
            <v>Bhadrak</v>
          </cell>
        </row>
        <row r="16">
          <cell r="B16" t="str">
            <v>Balangir</v>
          </cell>
        </row>
        <row r="17">
          <cell r="B17" t="str">
            <v>Boudh</v>
          </cell>
        </row>
        <row r="18">
          <cell r="B18" t="str">
            <v>Kataka</v>
          </cell>
        </row>
        <row r="19">
          <cell r="B19" t="str">
            <v>Debagada</v>
          </cell>
        </row>
        <row r="20">
          <cell r="B20" t="str">
            <v>Dhenkanal</v>
          </cell>
        </row>
        <row r="21">
          <cell r="B21" t="str">
            <v>Gajapati</v>
          </cell>
        </row>
        <row r="22">
          <cell r="B22" t="str">
            <v>Ganjam</v>
          </cell>
        </row>
        <row r="23">
          <cell r="B23" t="str">
            <v>Jagatsinghpur</v>
          </cell>
        </row>
        <row r="24">
          <cell r="B24" t="str">
            <v>Jajpur</v>
          </cell>
        </row>
        <row r="25">
          <cell r="B25" t="str">
            <v>Jharsuguda</v>
          </cell>
        </row>
        <row r="26">
          <cell r="B26" t="str">
            <v>Kalahandi</v>
          </cell>
        </row>
        <row r="27">
          <cell r="B27" t="str">
            <v>Kandhamal</v>
          </cell>
        </row>
        <row r="28">
          <cell r="B28" t="str">
            <v>Kendrapada</v>
          </cell>
        </row>
        <row r="29">
          <cell r="B29" t="str">
            <v>Kendujhar</v>
          </cell>
        </row>
        <row r="30">
          <cell r="B30" t="str">
            <v>Khordha</v>
          </cell>
        </row>
        <row r="31">
          <cell r="B31" t="str">
            <v>Koraput</v>
          </cell>
        </row>
        <row r="32">
          <cell r="B32" t="str">
            <v>Malkanagiri</v>
          </cell>
        </row>
        <row r="33">
          <cell r="B33" t="str">
            <v>Mayurbhanj</v>
          </cell>
        </row>
        <row r="34">
          <cell r="B34" t="str">
            <v>Nabarangpur</v>
          </cell>
        </row>
        <row r="35">
          <cell r="B35" t="str">
            <v>Nayagada</v>
          </cell>
        </row>
        <row r="36">
          <cell r="B36" t="str">
            <v>Nuapada</v>
          </cell>
        </row>
        <row r="37">
          <cell r="B37" t="str">
            <v>Puri</v>
          </cell>
        </row>
        <row r="38">
          <cell r="B38" t="str">
            <v>Rayagada</v>
          </cell>
        </row>
        <row r="39">
          <cell r="B39" t="str">
            <v>Sambalpur</v>
          </cell>
        </row>
        <row r="40">
          <cell r="B40" t="str">
            <v>Sonpur</v>
          </cell>
        </row>
        <row r="41">
          <cell r="B41" t="str">
            <v>Sundaragada</v>
          </cell>
        </row>
        <row r="42">
          <cell r="B42" t="str">
            <v>Capital Hospital, BBSR</v>
          </cell>
        </row>
        <row r="43">
          <cell r="B43" t="str">
            <v>RGH, Rourkella</v>
          </cell>
        </row>
        <row r="44">
          <cell r="B44" t="str">
            <v>SCB MCH, Kataka</v>
          </cell>
        </row>
        <row r="45">
          <cell r="B45" t="str">
            <v>MKCG, MCH Brahmapur</v>
          </cell>
        </row>
        <row r="46">
          <cell r="B46" t="str">
            <v>VIMSAR, MCH Burla</v>
          </cell>
        </row>
        <row r="47">
          <cell r="B47" t="str">
            <v>SVPPGIP, Kataka</v>
          </cell>
        </row>
        <row r="48">
          <cell r="B48" t="str">
            <v>Bhubaneswar CHS</v>
          </cell>
        </row>
        <row r="49">
          <cell r="B49" t="str">
            <v>Kataka CHS</v>
          </cell>
        </row>
        <row r="50">
          <cell r="B50" t="str">
            <v>Sambalpur CHS</v>
          </cell>
        </row>
        <row r="51">
          <cell r="B51" t="str">
            <v>Brahmapur CHS</v>
          </cell>
        </row>
        <row r="52">
          <cell r="B52" t="str">
            <v>Rourkella CHS</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C69">
            <v>92</v>
          </cell>
          <cell r="E69">
            <v>449</v>
          </cell>
          <cell r="H69">
            <v>6</v>
          </cell>
          <cell r="J69">
            <v>1</v>
          </cell>
        </row>
      </sheetData>
      <sheetData sheetId="31">
        <row r="12">
          <cell r="B12" t="str">
            <v>Anugola</v>
          </cell>
          <cell r="C12">
            <v>1</v>
          </cell>
          <cell r="D12">
            <v>4</v>
          </cell>
          <cell r="E12">
            <v>4</v>
          </cell>
          <cell r="F12">
            <v>3</v>
          </cell>
          <cell r="G12">
            <v>1</v>
          </cell>
          <cell r="H12">
            <v>3</v>
          </cell>
          <cell r="I12">
            <v>9</v>
          </cell>
          <cell r="J12">
            <v>1</v>
          </cell>
          <cell r="K12">
            <v>3</v>
          </cell>
          <cell r="L12">
            <v>9</v>
          </cell>
          <cell r="M12">
            <v>1</v>
          </cell>
          <cell r="N12">
            <v>3</v>
          </cell>
          <cell r="O12">
            <v>22</v>
          </cell>
          <cell r="Q12">
            <v>1</v>
          </cell>
          <cell r="R12">
            <v>8</v>
          </cell>
          <cell r="AH12">
            <v>46</v>
          </cell>
          <cell r="AJ12">
            <v>1</v>
          </cell>
          <cell r="AK12">
            <v>1</v>
          </cell>
          <cell r="AM12">
            <v>12</v>
          </cell>
          <cell r="AP12">
            <v>33</v>
          </cell>
          <cell r="AQ12">
            <v>2</v>
          </cell>
          <cell r="AS12">
            <v>135</v>
          </cell>
          <cell r="AT12">
            <v>10</v>
          </cell>
          <cell r="BJ12">
            <v>8</v>
          </cell>
          <cell r="BK12">
            <v>8</v>
          </cell>
        </row>
        <row r="13">
          <cell r="B13" t="str">
            <v>Baleshwar</v>
          </cell>
          <cell r="C13">
            <v>1</v>
          </cell>
          <cell r="D13">
            <v>10</v>
          </cell>
          <cell r="E13">
            <v>10</v>
          </cell>
          <cell r="F13">
            <v>7</v>
          </cell>
          <cell r="G13">
            <v>1</v>
          </cell>
          <cell r="H13">
            <v>1</v>
          </cell>
          <cell r="I13">
            <v>17</v>
          </cell>
          <cell r="J13">
            <v>1</v>
          </cell>
          <cell r="K13">
            <v>1</v>
          </cell>
          <cell r="L13">
            <v>17</v>
          </cell>
          <cell r="M13">
            <v>1</v>
          </cell>
          <cell r="N13">
            <v>1</v>
          </cell>
          <cell r="O13">
            <v>53</v>
          </cell>
          <cell r="Q13">
            <v>1</v>
          </cell>
          <cell r="R13">
            <v>12</v>
          </cell>
          <cell r="AG13">
            <v>1</v>
          </cell>
          <cell r="AH13">
            <v>44</v>
          </cell>
          <cell r="AJ13">
            <v>1</v>
          </cell>
          <cell r="AK13">
            <v>1</v>
          </cell>
          <cell r="AM13">
            <v>18</v>
          </cell>
          <cell r="AP13">
            <v>75</v>
          </cell>
          <cell r="AQ13">
            <v>5</v>
          </cell>
          <cell r="AS13">
            <v>204</v>
          </cell>
          <cell r="AT13">
            <v>10</v>
          </cell>
          <cell r="BJ13">
            <v>12</v>
          </cell>
          <cell r="BK13">
            <v>17</v>
          </cell>
        </row>
        <row r="14">
          <cell r="B14" t="str">
            <v>Baragada</v>
          </cell>
          <cell r="C14">
            <v>1</v>
          </cell>
          <cell r="D14">
            <v>1</v>
          </cell>
          <cell r="E14">
            <v>1</v>
          </cell>
          <cell r="F14">
            <v>1</v>
          </cell>
          <cell r="G14">
            <v>1</v>
          </cell>
          <cell r="H14">
            <v>1</v>
          </cell>
          <cell r="I14">
            <v>16</v>
          </cell>
          <cell r="J14">
            <v>1</v>
          </cell>
          <cell r="K14">
            <v>1</v>
          </cell>
          <cell r="L14">
            <v>16</v>
          </cell>
          <cell r="M14">
            <v>1</v>
          </cell>
          <cell r="N14">
            <v>1</v>
          </cell>
          <cell r="O14">
            <v>31</v>
          </cell>
          <cell r="Q14">
            <v>1</v>
          </cell>
          <cell r="R14">
            <v>12</v>
          </cell>
          <cell r="AG14">
            <v>3</v>
          </cell>
          <cell r="AH14">
            <v>43</v>
          </cell>
          <cell r="AJ14">
            <v>1</v>
          </cell>
          <cell r="AK14">
            <v>1</v>
          </cell>
          <cell r="AM14">
            <v>17</v>
          </cell>
          <cell r="AP14">
            <v>50</v>
          </cell>
          <cell r="AQ14">
            <v>3</v>
          </cell>
          <cell r="AS14">
            <v>157</v>
          </cell>
          <cell r="AT14">
            <v>10</v>
          </cell>
          <cell r="BJ14">
            <v>12</v>
          </cell>
          <cell r="BK14">
            <v>10</v>
          </cell>
        </row>
        <row r="15">
          <cell r="B15" t="str">
            <v>Bhadrak</v>
          </cell>
          <cell r="C15">
            <v>1</v>
          </cell>
          <cell r="D15">
            <v>1</v>
          </cell>
          <cell r="E15">
            <v>1</v>
          </cell>
          <cell r="F15">
            <v>1</v>
          </cell>
          <cell r="G15">
            <v>1</v>
          </cell>
          <cell r="I15">
            <v>7</v>
          </cell>
          <cell r="J15">
            <v>1</v>
          </cell>
          <cell r="L15">
            <v>7</v>
          </cell>
          <cell r="M15">
            <v>1</v>
          </cell>
          <cell r="N15">
            <v>0</v>
          </cell>
          <cell r="O15">
            <v>31</v>
          </cell>
          <cell r="Q15">
            <v>1</v>
          </cell>
          <cell r="R15">
            <v>7</v>
          </cell>
          <cell r="AH15">
            <v>23</v>
          </cell>
          <cell r="AJ15">
            <v>1</v>
          </cell>
          <cell r="AK15">
            <v>1</v>
          </cell>
          <cell r="AM15">
            <v>7</v>
          </cell>
          <cell r="AP15">
            <v>55</v>
          </cell>
          <cell r="AQ15">
            <v>4</v>
          </cell>
          <cell r="AS15">
            <v>126</v>
          </cell>
          <cell r="AT15">
            <v>10</v>
          </cell>
          <cell r="BJ15">
            <v>7</v>
          </cell>
          <cell r="BK15">
            <v>4</v>
          </cell>
        </row>
        <row r="16">
          <cell r="B16" t="str">
            <v>Balangir</v>
          </cell>
          <cell r="C16">
            <v>1</v>
          </cell>
          <cell r="D16">
            <v>11</v>
          </cell>
          <cell r="E16">
            <v>11</v>
          </cell>
          <cell r="F16">
            <v>8</v>
          </cell>
          <cell r="G16">
            <v>1</v>
          </cell>
          <cell r="H16">
            <v>2</v>
          </cell>
          <cell r="I16">
            <v>15</v>
          </cell>
          <cell r="J16">
            <v>1</v>
          </cell>
          <cell r="K16">
            <v>2</v>
          </cell>
          <cell r="L16">
            <v>15</v>
          </cell>
          <cell r="M16">
            <v>1</v>
          </cell>
          <cell r="N16">
            <v>2</v>
          </cell>
          <cell r="O16">
            <v>24</v>
          </cell>
          <cell r="Q16">
            <v>1</v>
          </cell>
          <cell r="R16">
            <v>14</v>
          </cell>
          <cell r="AH16">
            <v>35</v>
          </cell>
          <cell r="AJ16">
            <v>1</v>
          </cell>
          <cell r="AK16">
            <v>1</v>
          </cell>
          <cell r="AM16">
            <v>17</v>
          </cell>
          <cell r="AP16">
            <v>48</v>
          </cell>
          <cell r="AQ16">
            <v>3</v>
          </cell>
          <cell r="AS16">
            <v>180</v>
          </cell>
          <cell r="AT16">
            <v>10</v>
          </cell>
          <cell r="BJ16">
            <v>14</v>
          </cell>
          <cell r="BK16">
            <v>8</v>
          </cell>
        </row>
        <row r="17">
          <cell r="B17" t="str">
            <v>Boudh</v>
          </cell>
          <cell r="C17">
            <v>1</v>
          </cell>
          <cell r="D17">
            <v>0</v>
          </cell>
          <cell r="E17">
            <v>0</v>
          </cell>
          <cell r="F17">
            <v>0</v>
          </cell>
          <cell r="G17">
            <v>1</v>
          </cell>
          <cell r="I17">
            <v>5</v>
          </cell>
          <cell r="J17">
            <v>1</v>
          </cell>
          <cell r="L17">
            <v>5</v>
          </cell>
          <cell r="M17">
            <v>1</v>
          </cell>
          <cell r="N17">
            <v>0</v>
          </cell>
          <cell r="O17">
            <v>8</v>
          </cell>
          <cell r="Q17">
            <v>1</v>
          </cell>
          <cell r="R17">
            <v>3</v>
          </cell>
          <cell r="AH17">
            <v>14</v>
          </cell>
          <cell r="AJ17">
            <v>1</v>
          </cell>
          <cell r="AK17">
            <v>1</v>
          </cell>
          <cell r="AM17">
            <v>5</v>
          </cell>
          <cell r="AP17">
            <v>12</v>
          </cell>
          <cell r="AQ17">
            <v>1</v>
          </cell>
          <cell r="AS17">
            <v>55</v>
          </cell>
          <cell r="AT17">
            <v>10</v>
          </cell>
          <cell r="BJ17">
            <v>3</v>
          </cell>
          <cell r="BK17">
            <v>3</v>
          </cell>
        </row>
        <row r="18">
          <cell r="B18" t="str">
            <v>Kataka</v>
          </cell>
          <cell r="C18">
            <v>1</v>
          </cell>
          <cell r="D18">
            <v>8</v>
          </cell>
          <cell r="E18">
            <v>8</v>
          </cell>
          <cell r="F18">
            <v>6</v>
          </cell>
          <cell r="G18">
            <v>1</v>
          </cell>
          <cell r="H18">
            <v>2</v>
          </cell>
          <cell r="I18">
            <v>19</v>
          </cell>
          <cell r="J18">
            <v>1</v>
          </cell>
          <cell r="K18">
            <v>2</v>
          </cell>
          <cell r="L18">
            <v>19</v>
          </cell>
          <cell r="M18">
            <v>1</v>
          </cell>
          <cell r="N18">
            <v>2</v>
          </cell>
          <cell r="O18">
            <v>35</v>
          </cell>
          <cell r="Q18">
            <v>1</v>
          </cell>
          <cell r="R18">
            <v>14</v>
          </cell>
          <cell r="AE18">
            <v>300000</v>
          </cell>
          <cell r="AG18">
            <v>5</v>
          </cell>
          <cell r="AH18">
            <v>57</v>
          </cell>
          <cell r="AJ18">
            <v>1</v>
          </cell>
          <cell r="AK18">
            <v>1</v>
          </cell>
          <cell r="AM18">
            <v>21</v>
          </cell>
          <cell r="AP18">
            <v>62</v>
          </cell>
          <cell r="AQ18">
            <v>4</v>
          </cell>
          <cell r="AS18">
            <v>273</v>
          </cell>
          <cell r="AT18">
            <v>10</v>
          </cell>
          <cell r="BJ18">
            <v>14</v>
          </cell>
          <cell r="BK18">
            <v>14</v>
          </cell>
        </row>
        <row r="19">
          <cell r="B19" t="str">
            <v>Debagada</v>
          </cell>
          <cell r="C19">
            <v>1</v>
          </cell>
          <cell r="D19">
            <v>3</v>
          </cell>
          <cell r="E19">
            <v>3</v>
          </cell>
          <cell r="F19">
            <v>0</v>
          </cell>
          <cell r="G19">
            <v>1</v>
          </cell>
          <cell r="I19">
            <v>4</v>
          </cell>
          <cell r="J19">
            <v>1</v>
          </cell>
          <cell r="L19">
            <v>4</v>
          </cell>
          <cell r="M19">
            <v>1</v>
          </cell>
          <cell r="N19">
            <v>0</v>
          </cell>
          <cell r="O19">
            <v>6</v>
          </cell>
          <cell r="Q19">
            <v>1</v>
          </cell>
          <cell r="R19">
            <v>3</v>
          </cell>
          <cell r="AH19">
            <v>4</v>
          </cell>
          <cell r="AJ19">
            <v>1</v>
          </cell>
          <cell r="AK19">
            <v>1</v>
          </cell>
          <cell r="AM19">
            <v>4</v>
          </cell>
          <cell r="AP19">
            <v>8</v>
          </cell>
          <cell r="AQ19">
            <v>1</v>
          </cell>
          <cell r="AS19">
            <v>34</v>
          </cell>
          <cell r="AT19">
            <v>10</v>
          </cell>
          <cell r="BJ19">
            <v>3</v>
          </cell>
          <cell r="BK19">
            <v>3</v>
          </cell>
        </row>
        <row r="20">
          <cell r="B20" t="str">
            <v>Dhenkanal</v>
          </cell>
          <cell r="C20">
            <v>1</v>
          </cell>
          <cell r="D20">
            <v>2</v>
          </cell>
          <cell r="E20">
            <v>2</v>
          </cell>
          <cell r="F20">
            <v>1</v>
          </cell>
          <cell r="G20">
            <v>1</v>
          </cell>
          <cell r="H20">
            <v>2</v>
          </cell>
          <cell r="I20">
            <v>10</v>
          </cell>
          <cell r="J20">
            <v>1</v>
          </cell>
          <cell r="K20">
            <v>2</v>
          </cell>
          <cell r="L20">
            <v>10</v>
          </cell>
          <cell r="M20">
            <v>1</v>
          </cell>
          <cell r="N20">
            <v>2</v>
          </cell>
          <cell r="O20">
            <v>22</v>
          </cell>
          <cell r="Q20">
            <v>1</v>
          </cell>
          <cell r="R20">
            <v>8</v>
          </cell>
          <cell r="AG20">
            <v>1</v>
          </cell>
          <cell r="AH20">
            <v>42</v>
          </cell>
          <cell r="AJ20">
            <v>1</v>
          </cell>
          <cell r="AK20">
            <v>1</v>
          </cell>
          <cell r="AM20">
            <v>12</v>
          </cell>
          <cell r="AP20">
            <v>38</v>
          </cell>
          <cell r="AQ20">
            <v>3</v>
          </cell>
          <cell r="AS20">
            <v>130</v>
          </cell>
          <cell r="AT20">
            <v>10</v>
          </cell>
          <cell r="BJ20">
            <v>8</v>
          </cell>
          <cell r="BK20">
            <v>3</v>
          </cell>
        </row>
        <row r="21">
          <cell r="B21" t="str">
            <v>Gajapati</v>
          </cell>
          <cell r="C21">
            <v>1</v>
          </cell>
          <cell r="D21">
            <v>4</v>
          </cell>
          <cell r="E21">
            <v>4</v>
          </cell>
          <cell r="F21">
            <v>0</v>
          </cell>
          <cell r="G21">
            <v>1</v>
          </cell>
          <cell r="I21">
            <v>8</v>
          </cell>
          <cell r="J21">
            <v>1</v>
          </cell>
          <cell r="L21">
            <v>8</v>
          </cell>
          <cell r="M21">
            <v>1</v>
          </cell>
          <cell r="N21">
            <v>0</v>
          </cell>
          <cell r="O21">
            <v>10</v>
          </cell>
          <cell r="Q21">
            <v>1</v>
          </cell>
          <cell r="R21">
            <v>7</v>
          </cell>
          <cell r="AH21">
            <v>38</v>
          </cell>
          <cell r="AJ21">
            <v>1</v>
          </cell>
          <cell r="AK21">
            <v>1</v>
          </cell>
          <cell r="AM21">
            <v>8</v>
          </cell>
          <cell r="AP21">
            <v>22</v>
          </cell>
          <cell r="AQ21">
            <v>1</v>
          </cell>
          <cell r="AS21">
            <v>115</v>
          </cell>
          <cell r="AT21">
            <v>10</v>
          </cell>
          <cell r="BJ21">
            <v>7</v>
          </cell>
          <cell r="BK21">
            <v>3</v>
          </cell>
        </row>
        <row r="22">
          <cell r="B22" t="str">
            <v>Ganjam</v>
          </cell>
          <cell r="C22">
            <v>1</v>
          </cell>
          <cell r="D22">
            <v>8</v>
          </cell>
          <cell r="E22">
            <v>8</v>
          </cell>
          <cell r="F22">
            <v>6</v>
          </cell>
          <cell r="G22">
            <v>1</v>
          </cell>
          <cell r="H22">
            <v>4</v>
          </cell>
          <cell r="I22">
            <v>28</v>
          </cell>
          <cell r="J22">
            <v>1</v>
          </cell>
          <cell r="K22">
            <v>4</v>
          </cell>
          <cell r="L22">
            <v>28</v>
          </cell>
          <cell r="M22">
            <v>1</v>
          </cell>
          <cell r="N22">
            <v>4</v>
          </cell>
          <cell r="O22">
            <v>68</v>
          </cell>
          <cell r="Q22">
            <v>1</v>
          </cell>
          <cell r="R22">
            <v>22</v>
          </cell>
          <cell r="AG22">
            <v>5</v>
          </cell>
          <cell r="AH22">
            <v>88</v>
          </cell>
          <cell r="AJ22">
            <v>1</v>
          </cell>
          <cell r="AK22">
            <v>1</v>
          </cell>
          <cell r="AM22">
            <v>32</v>
          </cell>
          <cell r="AP22">
            <v>93</v>
          </cell>
          <cell r="AQ22">
            <v>6</v>
          </cell>
          <cell r="AS22">
            <v>367</v>
          </cell>
          <cell r="AT22">
            <v>10</v>
          </cell>
          <cell r="BJ22">
            <v>22</v>
          </cell>
          <cell r="BK22">
            <v>23</v>
          </cell>
        </row>
        <row r="23">
          <cell r="B23" t="str">
            <v>Jagatsinghpur</v>
          </cell>
          <cell r="C23">
            <v>1</v>
          </cell>
          <cell r="D23">
            <v>0</v>
          </cell>
          <cell r="E23">
            <v>0</v>
          </cell>
          <cell r="F23">
            <v>0</v>
          </cell>
          <cell r="G23">
            <v>1</v>
          </cell>
          <cell r="I23">
            <v>11</v>
          </cell>
          <cell r="J23">
            <v>1</v>
          </cell>
          <cell r="L23">
            <v>11</v>
          </cell>
          <cell r="M23">
            <v>1</v>
          </cell>
          <cell r="N23">
            <v>0</v>
          </cell>
          <cell r="O23">
            <v>23</v>
          </cell>
          <cell r="Q23">
            <v>1</v>
          </cell>
          <cell r="R23">
            <v>8</v>
          </cell>
          <cell r="AE23">
            <v>300000</v>
          </cell>
          <cell r="AH23">
            <v>8</v>
          </cell>
          <cell r="AJ23">
            <v>1</v>
          </cell>
          <cell r="AK23">
            <v>1</v>
          </cell>
          <cell r="AM23">
            <v>11</v>
          </cell>
          <cell r="AP23">
            <v>37</v>
          </cell>
          <cell r="AQ23">
            <v>2</v>
          </cell>
          <cell r="AS23">
            <v>154</v>
          </cell>
          <cell r="AT23">
            <v>10</v>
          </cell>
          <cell r="BJ23">
            <v>8</v>
          </cell>
          <cell r="BK23">
            <v>6</v>
          </cell>
        </row>
        <row r="24">
          <cell r="B24" t="str">
            <v>Jajpur</v>
          </cell>
          <cell r="C24">
            <v>1</v>
          </cell>
          <cell r="D24">
            <v>4</v>
          </cell>
          <cell r="E24">
            <v>4</v>
          </cell>
          <cell r="F24">
            <v>3</v>
          </cell>
          <cell r="G24">
            <v>1</v>
          </cell>
          <cell r="I24">
            <v>12</v>
          </cell>
          <cell r="J24">
            <v>1</v>
          </cell>
          <cell r="L24">
            <v>12</v>
          </cell>
          <cell r="M24">
            <v>1</v>
          </cell>
          <cell r="N24">
            <v>0</v>
          </cell>
          <cell r="O24">
            <v>38</v>
          </cell>
          <cell r="Q24">
            <v>1</v>
          </cell>
          <cell r="R24">
            <v>10</v>
          </cell>
          <cell r="AH24">
            <v>36</v>
          </cell>
          <cell r="AJ24">
            <v>1</v>
          </cell>
          <cell r="AK24">
            <v>1</v>
          </cell>
          <cell r="AM24">
            <v>12</v>
          </cell>
          <cell r="AP24">
            <v>66</v>
          </cell>
          <cell r="AQ24">
            <v>4</v>
          </cell>
          <cell r="AS24">
            <v>198</v>
          </cell>
          <cell r="AT24">
            <v>10</v>
          </cell>
          <cell r="BJ24">
            <v>10</v>
          </cell>
          <cell r="BK24">
            <v>9</v>
          </cell>
        </row>
        <row r="25">
          <cell r="B25" t="str">
            <v>Jharsuguda</v>
          </cell>
          <cell r="C25">
            <v>1</v>
          </cell>
          <cell r="D25">
            <v>4</v>
          </cell>
          <cell r="E25">
            <v>4</v>
          </cell>
          <cell r="F25">
            <v>0</v>
          </cell>
          <cell r="G25">
            <v>1</v>
          </cell>
          <cell r="I25">
            <v>6</v>
          </cell>
          <cell r="J25">
            <v>1</v>
          </cell>
          <cell r="L25">
            <v>6</v>
          </cell>
          <cell r="M25">
            <v>1</v>
          </cell>
          <cell r="N25">
            <v>0</v>
          </cell>
          <cell r="O25">
            <v>12</v>
          </cell>
          <cell r="Q25">
            <v>1</v>
          </cell>
          <cell r="R25">
            <v>5</v>
          </cell>
          <cell r="AH25">
            <v>18</v>
          </cell>
          <cell r="AJ25">
            <v>1</v>
          </cell>
          <cell r="AK25">
            <v>1</v>
          </cell>
          <cell r="AM25">
            <v>6</v>
          </cell>
          <cell r="AP25">
            <v>20</v>
          </cell>
          <cell r="AQ25">
            <v>1</v>
          </cell>
          <cell r="AS25">
            <v>49</v>
          </cell>
          <cell r="AT25">
            <v>10</v>
          </cell>
          <cell r="BJ25">
            <v>5</v>
          </cell>
          <cell r="BK25">
            <v>4</v>
          </cell>
        </row>
        <row r="26">
          <cell r="B26" t="str">
            <v>Kalahandi</v>
          </cell>
          <cell r="C26">
            <v>1</v>
          </cell>
          <cell r="D26">
            <v>9</v>
          </cell>
          <cell r="E26">
            <v>9</v>
          </cell>
          <cell r="F26">
            <v>6</v>
          </cell>
          <cell r="G26">
            <v>1</v>
          </cell>
          <cell r="H26">
            <v>1</v>
          </cell>
          <cell r="I26">
            <v>17</v>
          </cell>
          <cell r="J26">
            <v>1</v>
          </cell>
          <cell r="K26">
            <v>1</v>
          </cell>
          <cell r="L26">
            <v>17</v>
          </cell>
          <cell r="M26">
            <v>1</v>
          </cell>
          <cell r="N26">
            <v>1</v>
          </cell>
          <cell r="O26">
            <v>33</v>
          </cell>
          <cell r="Q26">
            <v>1</v>
          </cell>
          <cell r="R26">
            <v>13</v>
          </cell>
          <cell r="AD26">
            <v>1600000</v>
          </cell>
          <cell r="AG26">
            <v>5</v>
          </cell>
          <cell r="AH26">
            <v>70</v>
          </cell>
          <cell r="AJ26">
            <v>1</v>
          </cell>
          <cell r="AK26">
            <v>1</v>
          </cell>
          <cell r="AM26">
            <v>18</v>
          </cell>
          <cell r="AP26">
            <v>47</v>
          </cell>
          <cell r="AQ26">
            <v>3</v>
          </cell>
          <cell r="AS26">
            <v>197</v>
          </cell>
          <cell r="AT26">
            <v>10</v>
          </cell>
          <cell r="BJ26">
            <v>13</v>
          </cell>
          <cell r="BK26">
            <v>15</v>
          </cell>
        </row>
        <row r="27">
          <cell r="B27" t="str">
            <v>Kandhamal</v>
          </cell>
          <cell r="C27">
            <v>1</v>
          </cell>
          <cell r="D27">
            <v>4</v>
          </cell>
          <cell r="E27">
            <v>4</v>
          </cell>
          <cell r="F27">
            <v>3</v>
          </cell>
          <cell r="G27">
            <v>1</v>
          </cell>
          <cell r="H27">
            <v>1</v>
          </cell>
          <cell r="I27">
            <v>14</v>
          </cell>
          <cell r="J27">
            <v>1</v>
          </cell>
          <cell r="K27">
            <v>1</v>
          </cell>
          <cell r="L27">
            <v>14</v>
          </cell>
          <cell r="M27">
            <v>1</v>
          </cell>
          <cell r="N27">
            <v>1</v>
          </cell>
          <cell r="O27">
            <v>30</v>
          </cell>
          <cell r="Q27">
            <v>1</v>
          </cell>
          <cell r="R27">
            <v>12</v>
          </cell>
          <cell r="AG27">
            <v>5</v>
          </cell>
          <cell r="AH27">
            <v>34</v>
          </cell>
          <cell r="AJ27">
            <v>1</v>
          </cell>
          <cell r="AK27">
            <v>1</v>
          </cell>
          <cell r="AM27">
            <v>15</v>
          </cell>
          <cell r="AP27">
            <v>41</v>
          </cell>
          <cell r="AQ27">
            <v>3</v>
          </cell>
          <cell r="AS27">
            <v>132</v>
          </cell>
          <cell r="AT27">
            <v>10</v>
          </cell>
          <cell r="BJ27">
            <v>12</v>
          </cell>
          <cell r="BK27">
            <v>13</v>
          </cell>
        </row>
        <row r="28">
          <cell r="B28" t="str">
            <v>Kendrapada</v>
          </cell>
          <cell r="C28">
            <v>1</v>
          </cell>
          <cell r="D28">
            <v>0</v>
          </cell>
          <cell r="E28">
            <v>0</v>
          </cell>
          <cell r="F28">
            <v>0</v>
          </cell>
          <cell r="G28">
            <v>1</v>
          </cell>
          <cell r="H28">
            <v>1</v>
          </cell>
          <cell r="I28">
            <v>8</v>
          </cell>
          <cell r="J28">
            <v>1</v>
          </cell>
          <cell r="K28">
            <v>1</v>
          </cell>
          <cell r="L28">
            <v>8</v>
          </cell>
          <cell r="M28">
            <v>1</v>
          </cell>
          <cell r="N28">
            <v>1</v>
          </cell>
          <cell r="O28">
            <v>32</v>
          </cell>
          <cell r="Q28">
            <v>1</v>
          </cell>
          <cell r="R28">
            <v>9</v>
          </cell>
          <cell r="AH28">
            <v>32</v>
          </cell>
          <cell r="AJ28">
            <v>1</v>
          </cell>
          <cell r="AK28">
            <v>1</v>
          </cell>
          <cell r="AM28">
            <v>9</v>
          </cell>
          <cell r="AP28">
            <v>48</v>
          </cell>
          <cell r="AQ28">
            <v>3</v>
          </cell>
          <cell r="AS28">
            <v>181</v>
          </cell>
          <cell r="AT28">
            <v>10</v>
          </cell>
          <cell r="BJ28">
            <v>9</v>
          </cell>
          <cell r="BK28">
            <v>9</v>
          </cell>
        </row>
        <row r="29">
          <cell r="B29" t="str">
            <v>Kendujhar</v>
          </cell>
          <cell r="C29">
            <v>1</v>
          </cell>
          <cell r="D29">
            <v>10</v>
          </cell>
          <cell r="E29">
            <v>10</v>
          </cell>
          <cell r="F29">
            <v>7</v>
          </cell>
          <cell r="G29">
            <v>1</v>
          </cell>
          <cell r="H29">
            <v>2</v>
          </cell>
          <cell r="I29">
            <v>17</v>
          </cell>
          <cell r="J29">
            <v>1</v>
          </cell>
          <cell r="K29">
            <v>2</v>
          </cell>
          <cell r="L29">
            <v>17</v>
          </cell>
          <cell r="M29">
            <v>1</v>
          </cell>
          <cell r="N29">
            <v>2</v>
          </cell>
          <cell r="O29">
            <v>44</v>
          </cell>
          <cell r="Q29">
            <v>1</v>
          </cell>
          <cell r="R29">
            <v>13</v>
          </cell>
          <cell r="AE29">
            <v>1080000</v>
          </cell>
          <cell r="AG29">
            <v>5</v>
          </cell>
          <cell r="AH29">
            <v>95</v>
          </cell>
          <cell r="AJ29">
            <v>1</v>
          </cell>
          <cell r="AK29">
            <v>1</v>
          </cell>
          <cell r="AM29">
            <v>19</v>
          </cell>
          <cell r="AP29">
            <v>70</v>
          </cell>
          <cell r="AQ29">
            <v>5</v>
          </cell>
          <cell r="AS29">
            <v>285</v>
          </cell>
          <cell r="AT29">
            <v>10</v>
          </cell>
          <cell r="BJ29">
            <v>13</v>
          </cell>
          <cell r="BK29">
            <v>15</v>
          </cell>
        </row>
        <row r="30">
          <cell r="B30" t="str">
            <v>Khordha</v>
          </cell>
          <cell r="C30">
            <v>1</v>
          </cell>
          <cell r="D30">
            <v>3</v>
          </cell>
          <cell r="E30">
            <v>3</v>
          </cell>
          <cell r="F30">
            <v>2</v>
          </cell>
          <cell r="G30">
            <v>1</v>
          </cell>
          <cell r="I30">
            <v>12</v>
          </cell>
          <cell r="J30">
            <v>1</v>
          </cell>
          <cell r="L30">
            <v>12</v>
          </cell>
          <cell r="M30">
            <v>1</v>
          </cell>
          <cell r="N30">
            <v>0</v>
          </cell>
          <cell r="O30">
            <v>32</v>
          </cell>
          <cell r="Q30">
            <v>1</v>
          </cell>
          <cell r="R30">
            <v>10</v>
          </cell>
          <cell r="AH30">
            <v>35</v>
          </cell>
          <cell r="AJ30">
            <v>1</v>
          </cell>
          <cell r="AK30">
            <v>1</v>
          </cell>
          <cell r="AM30">
            <v>12</v>
          </cell>
          <cell r="AP30">
            <v>53</v>
          </cell>
          <cell r="AQ30">
            <v>3</v>
          </cell>
          <cell r="AS30">
            <v>152</v>
          </cell>
          <cell r="AT30">
            <v>10</v>
          </cell>
          <cell r="BJ30">
            <v>10</v>
          </cell>
          <cell r="BK30">
            <v>12</v>
          </cell>
        </row>
        <row r="31">
          <cell r="B31" t="str">
            <v>Koraput</v>
          </cell>
          <cell r="C31">
            <v>1</v>
          </cell>
          <cell r="D31">
            <v>7</v>
          </cell>
          <cell r="E31">
            <v>7</v>
          </cell>
          <cell r="F31">
            <v>5</v>
          </cell>
          <cell r="G31">
            <v>1</v>
          </cell>
          <cell r="H31">
            <v>0</v>
          </cell>
          <cell r="I31">
            <v>16</v>
          </cell>
          <cell r="J31">
            <v>1</v>
          </cell>
          <cell r="K31">
            <v>0</v>
          </cell>
          <cell r="L31">
            <v>16</v>
          </cell>
          <cell r="M31">
            <v>1</v>
          </cell>
          <cell r="N31">
            <v>0</v>
          </cell>
          <cell r="O31">
            <v>31</v>
          </cell>
          <cell r="Q31">
            <v>1</v>
          </cell>
          <cell r="R31">
            <v>14</v>
          </cell>
          <cell r="AG31">
            <v>2</v>
          </cell>
          <cell r="AH31">
            <v>62</v>
          </cell>
          <cell r="AJ31">
            <v>1</v>
          </cell>
          <cell r="AK31">
            <v>1</v>
          </cell>
          <cell r="AM31">
            <v>16</v>
          </cell>
          <cell r="AP31">
            <v>52</v>
          </cell>
          <cell r="AQ31">
            <v>3</v>
          </cell>
          <cell r="AS31">
            <v>259</v>
          </cell>
          <cell r="AT31">
            <v>10</v>
          </cell>
          <cell r="BJ31">
            <v>14</v>
          </cell>
          <cell r="BK31">
            <v>15</v>
          </cell>
        </row>
        <row r="32">
          <cell r="B32" t="str">
            <v>Malkanagiri</v>
          </cell>
          <cell r="C32">
            <v>1</v>
          </cell>
          <cell r="D32">
            <v>4</v>
          </cell>
          <cell r="E32">
            <v>4</v>
          </cell>
          <cell r="F32">
            <v>3</v>
          </cell>
          <cell r="G32">
            <v>1</v>
          </cell>
          <cell r="H32">
            <v>2</v>
          </cell>
          <cell r="I32">
            <v>6</v>
          </cell>
          <cell r="J32">
            <v>1</v>
          </cell>
          <cell r="K32">
            <v>2</v>
          </cell>
          <cell r="L32">
            <v>6</v>
          </cell>
          <cell r="M32">
            <v>1</v>
          </cell>
          <cell r="N32">
            <v>2</v>
          </cell>
          <cell r="O32">
            <v>18</v>
          </cell>
          <cell r="Q32">
            <v>1</v>
          </cell>
          <cell r="R32">
            <v>7</v>
          </cell>
          <cell r="AD32">
            <v>3500000</v>
          </cell>
          <cell r="AH32">
            <v>24</v>
          </cell>
          <cell r="AJ32">
            <v>1</v>
          </cell>
          <cell r="AK32">
            <v>1</v>
          </cell>
          <cell r="AM32">
            <v>8</v>
          </cell>
          <cell r="AP32">
            <v>28</v>
          </cell>
          <cell r="AQ32">
            <v>2</v>
          </cell>
          <cell r="AS32">
            <v>131</v>
          </cell>
          <cell r="AT32">
            <v>10</v>
          </cell>
          <cell r="BJ32">
            <v>7</v>
          </cell>
          <cell r="BK32">
            <v>9</v>
          </cell>
        </row>
        <row r="33">
          <cell r="B33" t="str">
            <v>Mayurbhanj</v>
          </cell>
          <cell r="C33">
            <v>1</v>
          </cell>
          <cell r="D33">
            <v>16</v>
          </cell>
          <cell r="E33">
            <v>16</v>
          </cell>
          <cell r="F33">
            <v>11</v>
          </cell>
          <cell r="G33">
            <v>1</v>
          </cell>
          <cell r="H33">
            <v>3</v>
          </cell>
          <cell r="I33">
            <v>28</v>
          </cell>
          <cell r="J33">
            <v>1</v>
          </cell>
          <cell r="K33">
            <v>3</v>
          </cell>
          <cell r="L33">
            <v>28</v>
          </cell>
          <cell r="M33">
            <v>1</v>
          </cell>
          <cell r="N33">
            <v>3</v>
          </cell>
          <cell r="O33">
            <v>55</v>
          </cell>
          <cell r="Q33">
            <v>1</v>
          </cell>
          <cell r="R33">
            <v>26</v>
          </cell>
          <cell r="AG33">
            <v>3</v>
          </cell>
          <cell r="AH33">
            <v>34</v>
          </cell>
          <cell r="AJ33">
            <v>1</v>
          </cell>
          <cell r="AK33">
            <v>1</v>
          </cell>
          <cell r="AM33">
            <v>31</v>
          </cell>
          <cell r="AP33">
            <v>90</v>
          </cell>
          <cell r="AQ33">
            <v>6</v>
          </cell>
          <cell r="AS33">
            <v>503</v>
          </cell>
          <cell r="AT33">
            <v>10</v>
          </cell>
          <cell r="BJ33">
            <v>26</v>
          </cell>
          <cell r="BK33">
            <v>15</v>
          </cell>
        </row>
        <row r="34">
          <cell r="B34" t="str">
            <v>Nabarangpur</v>
          </cell>
          <cell r="C34">
            <v>1</v>
          </cell>
          <cell r="D34">
            <v>4</v>
          </cell>
          <cell r="E34">
            <v>4</v>
          </cell>
          <cell r="F34">
            <v>3</v>
          </cell>
          <cell r="G34">
            <v>1</v>
          </cell>
          <cell r="H34">
            <v>1</v>
          </cell>
          <cell r="I34">
            <v>10</v>
          </cell>
          <cell r="J34">
            <v>1</v>
          </cell>
          <cell r="K34">
            <v>1</v>
          </cell>
          <cell r="L34">
            <v>10</v>
          </cell>
          <cell r="M34">
            <v>1</v>
          </cell>
          <cell r="N34">
            <v>1</v>
          </cell>
          <cell r="O34">
            <v>21</v>
          </cell>
          <cell r="Q34">
            <v>1</v>
          </cell>
          <cell r="R34">
            <v>10</v>
          </cell>
          <cell r="AH34">
            <v>23</v>
          </cell>
          <cell r="AJ34">
            <v>1</v>
          </cell>
          <cell r="AK34">
            <v>1</v>
          </cell>
          <cell r="AM34">
            <v>11</v>
          </cell>
          <cell r="AP34">
            <v>42</v>
          </cell>
          <cell r="AQ34">
            <v>3</v>
          </cell>
          <cell r="AS34">
            <v>248</v>
          </cell>
          <cell r="AT34">
            <v>10</v>
          </cell>
          <cell r="BJ34">
            <v>10</v>
          </cell>
          <cell r="BK34">
            <v>9</v>
          </cell>
        </row>
        <row r="35">
          <cell r="B35" t="str">
            <v>Nayagada</v>
          </cell>
          <cell r="C35">
            <v>1</v>
          </cell>
          <cell r="D35">
            <v>5</v>
          </cell>
          <cell r="E35">
            <v>5</v>
          </cell>
          <cell r="F35">
            <v>4</v>
          </cell>
          <cell r="G35">
            <v>1</v>
          </cell>
          <cell r="I35">
            <v>12</v>
          </cell>
          <cell r="J35">
            <v>1</v>
          </cell>
          <cell r="L35">
            <v>12</v>
          </cell>
          <cell r="M35">
            <v>1</v>
          </cell>
          <cell r="N35">
            <v>0</v>
          </cell>
          <cell r="O35">
            <v>27</v>
          </cell>
          <cell r="Q35">
            <v>1</v>
          </cell>
          <cell r="R35">
            <v>8</v>
          </cell>
          <cell r="AG35">
            <v>2</v>
          </cell>
          <cell r="AH35">
            <v>41</v>
          </cell>
          <cell r="AJ35">
            <v>1</v>
          </cell>
          <cell r="AK35">
            <v>1</v>
          </cell>
          <cell r="AM35">
            <v>12</v>
          </cell>
          <cell r="AP35">
            <v>39</v>
          </cell>
          <cell r="AQ35">
            <v>3</v>
          </cell>
          <cell r="AS35">
            <v>128</v>
          </cell>
          <cell r="AT35">
            <v>10</v>
          </cell>
          <cell r="BJ35">
            <v>8</v>
          </cell>
          <cell r="BK35">
            <v>12</v>
          </cell>
        </row>
        <row r="36">
          <cell r="B36" t="str">
            <v>Nuapada</v>
          </cell>
          <cell r="C36">
            <v>1</v>
          </cell>
          <cell r="D36">
            <v>4</v>
          </cell>
          <cell r="E36">
            <v>4</v>
          </cell>
          <cell r="F36">
            <v>3</v>
          </cell>
          <cell r="G36">
            <v>1</v>
          </cell>
          <cell r="H36">
            <v>1</v>
          </cell>
          <cell r="I36">
            <v>5</v>
          </cell>
          <cell r="J36">
            <v>1</v>
          </cell>
          <cell r="K36">
            <v>1</v>
          </cell>
          <cell r="L36">
            <v>5</v>
          </cell>
          <cell r="M36">
            <v>1</v>
          </cell>
          <cell r="N36">
            <v>1</v>
          </cell>
          <cell r="O36">
            <v>12</v>
          </cell>
          <cell r="Q36">
            <v>1</v>
          </cell>
          <cell r="R36">
            <v>5</v>
          </cell>
          <cell r="AH36">
            <v>15</v>
          </cell>
          <cell r="AJ36">
            <v>1</v>
          </cell>
          <cell r="AK36">
            <v>1</v>
          </cell>
          <cell r="AM36">
            <v>6</v>
          </cell>
          <cell r="AP36">
            <v>17</v>
          </cell>
          <cell r="AQ36">
            <v>1</v>
          </cell>
          <cell r="AS36">
            <v>78</v>
          </cell>
          <cell r="AT36">
            <v>10</v>
          </cell>
          <cell r="BJ36">
            <v>5</v>
          </cell>
          <cell r="BK36">
            <v>4</v>
          </cell>
        </row>
        <row r="37">
          <cell r="B37" t="str">
            <v>Puri</v>
          </cell>
          <cell r="C37">
            <v>1</v>
          </cell>
          <cell r="D37">
            <v>0</v>
          </cell>
          <cell r="E37">
            <v>0</v>
          </cell>
          <cell r="F37">
            <v>0</v>
          </cell>
          <cell r="G37">
            <v>1</v>
          </cell>
          <cell r="I37">
            <v>16</v>
          </cell>
          <cell r="J37">
            <v>1</v>
          </cell>
          <cell r="L37">
            <v>16</v>
          </cell>
          <cell r="M37">
            <v>1</v>
          </cell>
          <cell r="N37">
            <v>0</v>
          </cell>
          <cell r="O37">
            <v>32</v>
          </cell>
          <cell r="Q37">
            <v>1</v>
          </cell>
          <cell r="R37">
            <v>11</v>
          </cell>
          <cell r="AG37">
            <v>1</v>
          </cell>
          <cell r="AH37">
            <v>38</v>
          </cell>
          <cell r="AJ37">
            <v>1</v>
          </cell>
          <cell r="AK37">
            <v>1</v>
          </cell>
          <cell r="AM37">
            <v>16</v>
          </cell>
          <cell r="AP37">
            <v>53</v>
          </cell>
          <cell r="AQ37">
            <v>3</v>
          </cell>
          <cell r="AS37">
            <v>194</v>
          </cell>
          <cell r="AT37">
            <v>10</v>
          </cell>
          <cell r="BJ37">
            <v>11</v>
          </cell>
          <cell r="BK37">
            <v>9</v>
          </cell>
        </row>
        <row r="38">
          <cell r="B38" t="str">
            <v>Rayagada</v>
          </cell>
          <cell r="C38">
            <v>1</v>
          </cell>
          <cell r="D38">
            <v>6</v>
          </cell>
          <cell r="E38">
            <v>6</v>
          </cell>
          <cell r="F38">
            <v>4</v>
          </cell>
          <cell r="G38">
            <v>1</v>
          </cell>
          <cell r="H38">
            <v>1</v>
          </cell>
          <cell r="I38">
            <v>11</v>
          </cell>
          <cell r="J38">
            <v>1</v>
          </cell>
          <cell r="K38">
            <v>1</v>
          </cell>
          <cell r="L38">
            <v>11</v>
          </cell>
          <cell r="M38">
            <v>1</v>
          </cell>
          <cell r="N38">
            <v>1</v>
          </cell>
          <cell r="O38">
            <v>18</v>
          </cell>
          <cell r="Q38">
            <v>1</v>
          </cell>
          <cell r="R38">
            <v>11</v>
          </cell>
          <cell r="AD38">
            <v>1526666</v>
          </cell>
          <cell r="AH38">
            <v>13</v>
          </cell>
          <cell r="AJ38">
            <v>1</v>
          </cell>
          <cell r="AK38">
            <v>1</v>
          </cell>
          <cell r="AM38">
            <v>12</v>
          </cell>
          <cell r="AP38">
            <v>41</v>
          </cell>
          <cell r="AQ38">
            <v>3</v>
          </cell>
          <cell r="AS38">
            <v>197</v>
          </cell>
          <cell r="AT38">
            <v>10</v>
          </cell>
          <cell r="BJ38">
            <v>11</v>
          </cell>
          <cell r="BK38">
            <v>7</v>
          </cell>
        </row>
        <row r="39">
          <cell r="B39" t="str">
            <v>Sambalpur</v>
          </cell>
          <cell r="C39">
            <v>1</v>
          </cell>
          <cell r="D39">
            <v>7</v>
          </cell>
          <cell r="E39">
            <v>7</v>
          </cell>
          <cell r="F39">
            <v>5</v>
          </cell>
          <cell r="G39">
            <v>1</v>
          </cell>
          <cell r="H39">
            <v>2</v>
          </cell>
          <cell r="I39">
            <v>11</v>
          </cell>
          <cell r="J39">
            <v>1</v>
          </cell>
          <cell r="K39">
            <v>2</v>
          </cell>
          <cell r="L39">
            <v>11</v>
          </cell>
          <cell r="M39">
            <v>1</v>
          </cell>
          <cell r="N39">
            <v>2</v>
          </cell>
          <cell r="O39">
            <v>18</v>
          </cell>
          <cell r="Q39">
            <v>1</v>
          </cell>
          <cell r="R39">
            <v>9</v>
          </cell>
          <cell r="AG39">
            <v>1</v>
          </cell>
          <cell r="AH39">
            <v>36</v>
          </cell>
          <cell r="AJ39">
            <v>1</v>
          </cell>
          <cell r="AK39">
            <v>1</v>
          </cell>
          <cell r="AM39">
            <v>13</v>
          </cell>
          <cell r="AP39">
            <v>29</v>
          </cell>
          <cell r="AQ39">
            <v>2</v>
          </cell>
          <cell r="AS39">
            <v>138</v>
          </cell>
          <cell r="AT39">
            <v>10</v>
          </cell>
          <cell r="BJ39">
            <v>9</v>
          </cell>
          <cell r="BK39">
            <v>10</v>
          </cell>
        </row>
        <row r="40">
          <cell r="B40" t="str">
            <v>Sonpur</v>
          </cell>
          <cell r="C40">
            <v>1</v>
          </cell>
          <cell r="D40">
            <v>0</v>
          </cell>
          <cell r="E40">
            <v>0</v>
          </cell>
          <cell r="F40">
            <v>0</v>
          </cell>
          <cell r="G40">
            <v>1</v>
          </cell>
          <cell r="H40">
            <v>1</v>
          </cell>
          <cell r="I40">
            <v>5</v>
          </cell>
          <cell r="J40">
            <v>1</v>
          </cell>
          <cell r="K40">
            <v>1</v>
          </cell>
          <cell r="L40">
            <v>5</v>
          </cell>
          <cell r="M40">
            <v>1</v>
          </cell>
          <cell r="N40">
            <v>1</v>
          </cell>
          <cell r="O40">
            <v>12</v>
          </cell>
          <cell r="Q40">
            <v>1</v>
          </cell>
          <cell r="R40">
            <v>6</v>
          </cell>
          <cell r="AH40">
            <v>35</v>
          </cell>
          <cell r="AJ40">
            <v>1</v>
          </cell>
          <cell r="AK40">
            <v>1</v>
          </cell>
          <cell r="AM40">
            <v>6</v>
          </cell>
          <cell r="AP40">
            <v>20</v>
          </cell>
          <cell r="AQ40">
            <v>1</v>
          </cell>
          <cell r="AS40">
            <v>69</v>
          </cell>
          <cell r="AT40">
            <v>10</v>
          </cell>
          <cell r="BJ40">
            <v>6</v>
          </cell>
          <cell r="BK40">
            <v>6</v>
          </cell>
        </row>
        <row r="41">
          <cell r="B41" t="str">
            <v>Sundaragada</v>
          </cell>
          <cell r="C41">
            <v>1</v>
          </cell>
          <cell r="D41">
            <v>11</v>
          </cell>
          <cell r="E41">
            <v>11</v>
          </cell>
          <cell r="F41">
            <v>8</v>
          </cell>
          <cell r="G41">
            <v>1</v>
          </cell>
          <cell r="H41">
            <v>1</v>
          </cell>
          <cell r="I41">
            <v>20</v>
          </cell>
          <cell r="J41">
            <v>1</v>
          </cell>
          <cell r="K41">
            <v>1</v>
          </cell>
          <cell r="L41">
            <v>20</v>
          </cell>
          <cell r="M41">
            <v>1</v>
          </cell>
          <cell r="N41">
            <v>1</v>
          </cell>
          <cell r="O41">
            <v>37</v>
          </cell>
          <cell r="Q41">
            <v>1</v>
          </cell>
          <cell r="R41">
            <v>17</v>
          </cell>
          <cell r="AG41">
            <v>5</v>
          </cell>
          <cell r="AH41">
            <v>61</v>
          </cell>
          <cell r="AJ41">
            <v>1</v>
          </cell>
          <cell r="AK41">
            <v>1</v>
          </cell>
          <cell r="AM41">
            <v>21</v>
          </cell>
          <cell r="AP41">
            <v>62</v>
          </cell>
          <cell r="AQ41">
            <v>4</v>
          </cell>
          <cell r="AS41">
            <v>331</v>
          </cell>
          <cell r="AT41">
            <v>10</v>
          </cell>
          <cell r="BJ41">
            <v>17</v>
          </cell>
          <cell r="BK41">
            <v>15</v>
          </cell>
        </row>
        <row r="42">
          <cell r="B42" t="str">
            <v>Capital Hospital, BBSR</v>
          </cell>
          <cell r="C42">
            <v>1</v>
          </cell>
          <cell r="G42">
            <v>1</v>
          </cell>
          <cell r="J42">
            <v>1</v>
          </cell>
          <cell r="M42">
            <v>1</v>
          </cell>
          <cell r="N42">
            <v>0</v>
          </cell>
          <cell r="AD42">
            <v>7500000</v>
          </cell>
          <cell r="AJ42">
            <v>1</v>
          </cell>
          <cell r="AK42">
            <v>1</v>
          </cell>
          <cell r="AM42">
            <v>0</v>
          </cell>
          <cell r="AP42">
            <v>0</v>
          </cell>
          <cell r="AQ42">
            <v>0</v>
          </cell>
        </row>
        <row r="43">
          <cell r="B43" t="str">
            <v>RGH, Rourkella</v>
          </cell>
          <cell r="C43">
            <v>1</v>
          </cell>
          <cell r="G43">
            <v>1</v>
          </cell>
          <cell r="J43">
            <v>1</v>
          </cell>
          <cell r="M43">
            <v>1</v>
          </cell>
          <cell r="N43">
            <v>0</v>
          </cell>
          <cell r="AJ43">
            <v>1</v>
          </cell>
          <cell r="AK43">
            <v>1</v>
          </cell>
          <cell r="AM43">
            <v>0</v>
          </cell>
          <cell r="AP43">
            <v>0</v>
          </cell>
          <cell r="AQ43">
            <v>0</v>
          </cell>
        </row>
        <row r="44">
          <cell r="B44" t="str">
            <v>SCB MCH, Kataka</v>
          </cell>
          <cell r="AP44">
            <v>0</v>
          </cell>
          <cell r="AQ44">
            <v>0</v>
          </cell>
        </row>
        <row r="45">
          <cell r="B45" t="str">
            <v>MKCG, MCH Brahmapur</v>
          </cell>
          <cell r="AP45">
            <v>0</v>
          </cell>
          <cell r="AQ45">
            <v>0</v>
          </cell>
        </row>
        <row r="46">
          <cell r="B46" t="str">
            <v>VIMSAR, MCH Burla</v>
          </cell>
          <cell r="AP46">
            <v>0</v>
          </cell>
          <cell r="AQ46">
            <v>0</v>
          </cell>
        </row>
        <row r="47">
          <cell r="B47" t="str">
            <v>SVPPGIP, Kataka</v>
          </cell>
          <cell r="AP47">
            <v>0</v>
          </cell>
          <cell r="AQ47">
            <v>0</v>
          </cell>
        </row>
        <row r="48">
          <cell r="B48" t="str">
            <v>Bhubaneswar CHS</v>
          </cell>
          <cell r="AM48">
            <v>4</v>
          </cell>
          <cell r="AP48">
            <v>22</v>
          </cell>
          <cell r="AQ48">
            <v>1</v>
          </cell>
        </row>
        <row r="49">
          <cell r="B49" t="str">
            <v>Kataka CHS</v>
          </cell>
          <cell r="AM49">
            <v>2</v>
          </cell>
          <cell r="AP49">
            <v>13</v>
          </cell>
          <cell r="AQ49">
            <v>1</v>
          </cell>
        </row>
        <row r="50">
          <cell r="B50" t="str">
            <v>Sambalpur CHS</v>
          </cell>
          <cell r="AP50">
            <v>8</v>
          </cell>
          <cell r="AQ50">
            <v>1</v>
          </cell>
        </row>
        <row r="51">
          <cell r="B51" t="str">
            <v>Brahmapur CHS</v>
          </cell>
          <cell r="AP51">
            <v>8</v>
          </cell>
          <cell r="AQ51">
            <v>1</v>
          </cell>
        </row>
        <row r="52">
          <cell r="B52" t="str">
            <v>Rourkella CHS</v>
          </cell>
          <cell r="AM52">
            <v>1</v>
          </cell>
          <cell r="AP52">
            <v>10</v>
          </cell>
          <cell r="AQ52">
            <v>1</v>
          </cell>
        </row>
        <row r="53">
          <cell r="B53" t="str">
            <v>FM MCH, Baleshwar</v>
          </cell>
        </row>
        <row r="54">
          <cell r="B54" t="str">
            <v>BB MCH, Balangir</v>
          </cell>
        </row>
        <row r="55">
          <cell r="B55" t="str">
            <v>SLN MCH, Koraput</v>
          </cell>
        </row>
        <row r="56">
          <cell r="B56" t="str">
            <v>PRM MCH, Mayurbhanj</v>
          </cell>
        </row>
        <row r="57">
          <cell r="B57" t="str">
            <v>SJ MCH, Puri</v>
          </cell>
        </row>
        <row r="58">
          <cell r="B58" t="str">
            <v>AHRCC, Kataka</v>
          </cell>
        </row>
        <row r="59">
          <cell r="B59" t="str">
            <v>MHI, Kataka</v>
          </cell>
        </row>
        <row r="60">
          <cell r="B60" t="str">
            <v>DD, MCH, Kendujhar</v>
          </cell>
        </row>
        <row r="61">
          <cell r="B61" t="str">
            <v>GMCH, Sundaragada</v>
          </cell>
        </row>
        <row r="62">
          <cell r="B62" t="str">
            <v>SCB Dental, Kataka</v>
          </cell>
        </row>
        <row r="63">
          <cell r="B63" t="str">
            <v>MCH Kalahandi</v>
          </cell>
        </row>
        <row r="64">
          <cell r="B64" t="str">
            <v>MCH Talcher, Anugola</v>
          </cell>
        </row>
        <row r="65">
          <cell r="B65" t="str">
            <v>MCH Jajpur</v>
          </cell>
        </row>
        <row r="66">
          <cell r="B66" t="str">
            <v>MCH Kandhamal</v>
          </cell>
        </row>
        <row r="67">
          <cell r="B67" t="str">
            <v>PGIMER, Capital Hospital, Bhubaneswar</v>
          </cell>
        </row>
        <row r="68">
          <cell r="B68" t="str">
            <v>AIIMS, Bhubaneswar</v>
          </cell>
        </row>
        <row r="69">
          <cell r="B69" t="str">
            <v>State</v>
          </cell>
          <cell r="P69">
            <v>1</v>
          </cell>
          <cell r="S69">
            <v>10</v>
          </cell>
          <cell r="T69">
            <v>25</v>
          </cell>
          <cell r="U69">
            <v>145</v>
          </cell>
          <cell r="V69">
            <v>2158</v>
          </cell>
          <cell r="W69">
            <v>10</v>
          </cell>
          <cell r="X69">
            <v>12</v>
          </cell>
          <cell r="Y69">
            <v>25</v>
          </cell>
          <cell r="Z69">
            <v>156</v>
          </cell>
          <cell r="AA69">
            <v>3598</v>
          </cell>
          <cell r="AB69">
            <v>10</v>
          </cell>
          <cell r="AC69">
            <v>1</v>
          </cell>
          <cell r="AN69">
            <v>352</v>
          </cell>
          <cell r="AU69">
            <v>1</v>
          </cell>
          <cell r="AV69">
            <v>1</v>
          </cell>
          <cell r="AX69">
            <v>20</v>
          </cell>
          <cell r="AY69">
            <v>1</v>
          </cell>
          <cell r="AZ69">
            <v>1</v>
          </cell>
          <cell r="BA69">
            <v>50</v>
          </cell>
          <cell r="BB69">
            <v>30</v>
          </cell>
          <cell r="BC69">
            <v>300</v>
          </cell>
          <cell r="BD69">
            <v>30</v>
          </cell>
          <cell r="BE69">
            <v>30</v>
          </cell>
          <cell r="BF69">
            <v>30</v>
          </cell>
          <cell r="BG69">
            <v>3940</v>
          </cell>
          <cell r="BI69">
            <v>1</v>
          </cell>
        </row>
      </sheetData>
      <sheetData sheetId="32">
        <row r="11">
          <cell r="B11" t="str">
            <v>Anugola</v>
          </cell>
          <cell r="F11">
            <v>1</v>
          </cell>
          <cell r="G11">
            <v>3</v>
          </cell>
          <cell r="H11">
            <v>1</v>
          </cell>
          <cell r="K11">
            <v>1</v>
          </cell>
          <cell r="L11">
            <v>1</v>
          </cell>
          <cell r="P11">
            <v>1</v>
          </cell>
          <cell r="Q11">
            <v>3</v>
          </cell>
          <cell r="S11">
            <v>2</v>
          </cell>
          <cell r="T11">
            <v>4</v>
          </cell>
          <cell r="U11">
            <v>166</v>
          </cell>
          <cell r="V11">
            <v>8</v>
          </cell>
          <cell r="W11">
            <v>7370599</v>
          </cell>
          <cell r="Y11">
            <v>12600</v>
          </cell>
          <cell r="Z11">
            <v>16200</v>
          </cell>
          <cell r="AE11">
            <v>2</v>
          </cell>
          <cell r="AG11" t="str">
            <v>Angul</v>
          </cell>
        </row>
        <row r="12">
          <cell r="B12" t="str">
            <v>Baleshwar</v>
          </cell>
          <cell r="F12">
            <v>1</v>
          </cell>
          <cell r="G12">
            <v>1</v>
          </cell>
          <cell r="H12">
            <v>1</v>
          </cell>
          <cell r="I12">
            <v>1</v>
          </cell>
          <cell r="P12">
            <v>1</v>
          </cell>
          <cell r="Q12">
            <v>1</v>
          </cell>
          <cell r="S12">
            <v>3</v>
          </cell>
          <cell r="T12">
            <v>6</v>
          </cell>
          <cell r="U12">
            <v>275</v>
          </cell>
          <cell r="V12">
            <v>12</v>
          </cell>
          <cell r="W12">
            <v>15118726</v>
          </cell>
          <cell r="Y12">
            <v>12600</v>
          </cell>
          <cell r="Z12">
            <v>16200</v>
          </cell>
          <cell r="AE12">
            <v>3</v>
          </cell>
          <cell r="AG12" t="str">
            <v>Balasore</v>
          </cell>
        </row>
        <row r="13">
          <cell r="B13" t="str">
            <v>Baragada</v>
          </cell>
          <cell r="F13">
            <v>1</v>
          </cell>
          <cell r="G13">
            <v>1</v>
          </cell>
          <cell r="H13">
            <v>1</v>
          </cell>
          <cell r="P13">
            <v>1</v>
          </cell>
          <cell r="Q13">
            <v>1</v>
          </cell>
          <cell r="S13">
            <v>2</v>
          </cell>
          <cell r="T13">
            <v>6</v>
          </cell>
          <cell r="U13">
            <v>204</v>
          </cell>
          <cell r="V13">
            <v>12</v>
          </cell>
          <cell r="W13">
            <v>4960578</v>
          </cell>
          <cell r="Y13">
            <v>12600</v>
          </cell>
          <cell r="Z13">
            <v>0</v>
          </cell>
          <cell r="AE13">
            <v>2</v>
          </cell>
          <cell r="AG13" t="str">
            <v>Baragarh</v>
          </cell>
        </row>
        <row r="14">
          <cell r="B14" t="str">
            <v>Bhadrak</v>
          </cell>
          <cell r="F14">
            <v>1</v>
          </cell>
          <cell r="P14">
            <v>1</v>
          </cell>
          <cell r="S14">
            <v>1</v>
          </cell>
          <cell r="T14">
            <v>2</v>
          </cell>
          <cell r="U14">
            <v>178</v>
          </cell>
          <cell r="V14">
            <v>7</v>
          </cell>
          <cell r="W14">
            <v>12058584</v>
          </cell>
          <cell r="Y14">
            <v>12600</v>
          </cell>
          <cell r="Z14">
            <v>0</v>
          </cell>
          <cell r="AE14">
            <v>1</v>
          </cell>
          <cell r="AG14" t="str">
            <v>Bhadrak</v>
          </cell>
        </row>
        <row r="15">
          <cell r="B15" t="str">
            <v>Balangir</v>
          </cell>
          <cell r="F15">
            <v>1</v>
          </cell>
          <cell r="G15">
            <v>2</v>
          </cell>
          <cell r="H15">
            <v>1</v>
          </cell>
          <cell r="I15">
            <v>1</v>
          </cell>
          <cell r="L15">
            <v>2</v>
          </cell>
          <cell r="P15">
            <v>1</v>
          </cell>
          <cell r="Q15">
            <v>2</v>
          </cell>
          <cell r="S15">
            <v>3</v>
          </cell>
          <cell r="T15">
            <v>6</v>
          </cell>
          <cell r="U15">
            <v>226</v>
          </cell>
          <cell r="V15">
            <v>14</v>
          </cell>
          <cell r="W15">
            <v>8274331</v>
          </cell>
          <cell r="Y15">
            <v>12600</v>
          </cell>
          <cell r="Z15">
            <v>0</v>
          </cell>
          <cell r="AE15">
            <v>3</v>
          </cell>
          <cell r="AG15" t="str">
            <v>Balangir</v>
          </cell>
        </row>
        <row r="16">
          <cell r="B16" t="str">
            <v>Boudh</v>
          </cell>
          <cell r="F16">
            <v>1</v>
          </cell>
          <cell r="L16">
            <v>3</v>
          </cell>
          <cell r="P16">
            <v>1</v>
          </cell>
          <cell r="Q16">
            <v>2</v>
          </cell>
          <cell r="S16">
            <v>1</v>
          </cell>
          <cell r="T16">
            <v>2</v>
          </cell>
          <cell r="U16">
            <v>67</v>
          </cell>
          <cell r="V16">
            <v>3</v>
          </cell>
          <cell r="W16">
            <v>3238943</v>
          </cell>
          <cell r="Y16">
            <v>12600</v>
          </cell>
          <cell r="Z16">
            <v>0</v>
          </cell>
          <cell r="AE16">
            <v>1</v>
          </cell>
          <cell r="AG16" t="str">
            <v>Boudh</v>
          </cell>
        </row>
        <row r="17">
          <cell r="B17" t="str">
            <v>Kataka</v>
          </cell>
          <cell r="F17">
            <v>1</v>
          </cell>
          <cell r="G17">
            <v>2</v>
          </cell>
          <cell r="P17">
            <v>1</v>
          </cell>
          <cell r="S17">
            <v>2</v>
          </cell>
          <cell r="T17">
            <v>6</v>
          </cell>
          <cell r="U17">
            <v>332</v>
          </cell>
          <cell r="V17">
            <v>14</v>
          </cell>
          <cell r="W17">
            <v>12041783</v>
          </cell>
          <cell r="Y17">
            <v>0</v>
          </cell>
          <cell r="Z17">
            <v>0</v>
          </cell>
          <cell r="AE17">
            <v>2</v>
          </cell>
        </row>
        <row r="18">
          <cell r="B18" t="str">
            <v>Debagada</v>
          </cell>
          <cell r="F18">
            <v>1</v>
          </cell>
          <cell r="L18">
            <v>1</v>
          </cell>
          <cell r="P18">
            <v>1</v>
          </cell>
          <cell r="S18">
            <v>1</v>
          </cell>
          <cell r="T18">
            <v>2</v>
          </cell>
          <cell r="U18">
            <v>42</v>
          </cell>
          <cell r="V18">
            <v>3</v>
          </cell>
          <cell r="W18">
            <v>1903322</v>
          </cell>
          <cell r="Y18">
            <v>12600</v>
          </cell>
          <cell r="Z18">
            <v>0</v>
          </cell>
          <cell r="AE18">
            <v>1</v>
          </cell>
          <cell r="AG18" t="str">
            <v>Deogarh</v>
          </cell>
        </row>
        <row r="19">
          <cell r="B19" t="str">
            <v>Dhenkanal</v>
          </cell>
          <cell r="F19">
            <v>1</v>
          </cell>
          <cell r="G19">
            <v>2</v>
          </cell>
          <cell r="H19">
            <v>3</v>
          </cell>
          <cell r="I19">
            <v>3</v>
          </cell>
          <cell r="P19">
            <v>1</v>
          </cell>
          <cell r="Q19">
            <v>2</v>
          </cell>
          <cell r="S19">
            <v>1</v>
          </cell>
          <cell r="T19">
            <v>2</v>
          </cell>
          <cell r="U19">
            <v>167</v>
          </cell>
          <cell r="V19">
            <v>8</v>
          </cell>
          <cell r="W19">
            <v>5970103</v>
          </cell>
          <cell r="Y19">
            <v>12600</v>
          </cell>
          <cell r="Z19">
            <v>0</v>
          </cell>
          <cell r="AE19">
            <v>1</v>
          </cell>
          <cell r="AG19" t="str">
            <v>Dhenkanal</v>
          </cell>
        </row>
        <row r="20">
          <cell r="B20" t="str">
            <v>Gajapati</v>
          </cell>
          <cell r="F20">
            <v>1</v>
          </cell>
          <cell r="H20">
            <v>3</v>
          </cell>
          <cell r="I20">
            <v>2</v>
          </cell>
          <cell r="K20">
            <v>1</v>
          </cell>
          <cell r="L20">
            <v>6</v>
          </cell>
          <cell r="P20">
            <v>1</v>
          </cell>
          <cell r="S20">
            <v>1</v>
          </cell>
          <cell r="T20">
            <v>2</v>
          </cell>
          <cell r="U20">
            <v>136</v>
          </cell>
          <cell r="V20">
            <v>7</v>
          </cell>
          <cell r="W20">
            <v>2853540</v>
          </cell>
          <cell r="Y20">
            <v>12600</v>
          </cell>
          <cell r="Z20">
            <v>0</v>
          </cell>
          <cell r="AE20">
            <v>1</v>
          </cell>
          <cell r="AG20" t="str">
            <v>Gajapati</v>
          </cell>
        </row>
        <row r="21">
          <cell r="B21" t="str">
            <v>Ganjam</v>
          </cell>
          <cell r="F21">
            <v>1</v>
          </cell>
          <cell r="G21">
            <v>4</v>
          </cell>
          <cell r="H21">
            <v>6</v>
          </cell>
          <cell r="I21">
            <v>5</v>
          </cell>
          <cell r="K21">
            <v>1</v>
          </cell>
          <cell r="L21">
            <v>1</v>
          </cell>
          <cell r="P21">
            <v>1</v>
          </cell>
          <cell r="Q21">
            <v>4</v>
          </cell>
          <cell r="S21">
            <v>3</v>
          </cell>
          <cell r="T21">
            <v>8</v>
          </cell>
          <cell r="U21">
            <v>460</v>
          </cell>
          <cell r="V21">
            <v>22</v>
          </cell>
          <cell r="W21">
            <v>32813282</v>
          </cell>
          <cell r="Y21">
            <v>0</v>
          </cell>
          <cell r="Z21">
            <v>0</v>
          </cell>
          <cell r="AE21">
            <v>3</v>
          </cell>
        </row>
        <row r="22">
          <cell r="B22" t="str">
            <v>Jagatsinghpur</v>
          </cell>
          <cell r="F22">
            <v>1</v>
          </cell>
          <cell r="P22">
            <v>1</v>
          </cell>
          <cell r="S22">
            <v>1</v>
          </cell>
          <cell r="T22">
            <v>2</v>
          </cell>
          <cell r="U22">
            <v>189</v>
          </cell>
          <cell r="V22">
            <v>8</v>
          </cell>
          <cell r="W22">
            <v>5278103</v>
          </cell>
          <cell r="Y22">
            <v>12600</v>
          </cell>
          <cell r="Z22">
            <v>0</v>
          </cell>
          <cell r="AE22">
            <v>1</v>
          </cell>
          <cell r="AG22" t="str">
            <v>Jagatsinghpur</v>
          </cell>
        </row>
        <row r="23">
          <cell r="B23" t="str">
            <v>Jajpur</v>
          </cell>
          <cell r="F23">
            <v>1</v>
          </cell>
          <cell r="H23">
            <v>2</v>
          </cell>
          <cell r="L23">
            <v>1</v>
          </cell>
          <cell r="P23">
            <v>1</v>
          </cell>
          <cell r="S23">
            <v>2</v>
          </cell>
          <cell r="T23">
            <v>4</v>
          </cell>
          <cell r="U23">
            <v>260</v>
          </cell>
          <cell r="V23">
            <v>10</v>
          </cell>
          <cell r="W23">
            <v>15373164</v>
          </cell>
          <cell r="Y23">
            <v>12600</v>
          </cell>
          <cell r="Z23">
            <v>0</v>
          </cell>
          <cell r="AE23">
            <v>2</v>
          </cell>
          <cell r="AG23" t="str">
            <v>Jajpur</v>
          </cell>
        </row>
        <row r="24">
          <cell r="B24" t="str">
            <v>Jharsuguda</v>
          </cell>
          <cell r="F24">
            <v>1</v>
          </cell>
          <cell r="P24">
            <v>1</v>
          </cell>
          <cell r="S24">
            <v>1</v>
          </cell>
          <cell r="T24">
            <v>2</v>
          </cell>
          <cell r="U24">
            <v>66</v>
          </cell>
          <cell r="V24">
            <v>5</v>
          </cell>
          <cell r="W24">
            <v>10455572</v>
          </cell>
          <cell r="Y24">
            <v>12600</v>
          </cell>
          <cell r="Z24">
            <v>0</v>
          </cell>
          <cell r="AE24">
            <v>1</v>
          </cell>
          <cell r="AG24" t="str">
            <v>Jharsuguda</v>
          </cell>
        </row>
        <row r="25">
          <cell r="B25" t="str">
            <v>Kalahandi</v>
          </cell>
          <cell r="F25">
            <v>1</v>
          </cell>
          <cell r="G25">
            <v>1</v>
          </cell>
          <cell r="H25">
            <v>4</v>
          </cell>
          <cell r="I25">
            <v>4</v>
          </cell>
          <cell r="K25">
            <v>2</v>
          </cell>
          <cell r="L25">
            <v>9</v>
          </cell>
          <cell r="P25">
            <v>1</v>
          </cell>
          <cell r="Q25">
            <v>1</v>
          </cell>
          <cell r="S25">
            <v>2</v>
          </cell>
          <cell r="T25">
            <v>6</v>
          </cell>
          <cell r="U25">
            <v>242</v>
          </cell>
          <cell r="V25">
            <v>13</v>
          </cell>
          <cell r="W25">
            <v>17994977</v>
          </cell>
          <cell r="Y25">
            <v>12600</v>
          </cell>
          <cell r="Z25">
            <v>0</v>
          </cell>
          <cell r="AE25">
            <v>2</v>
          </cell>
          <cell r="AG25" t="str">
            <v>Kalahandi</v>
          </cell>
        </row>
        <row r="26">
          <cell r="B26" t="str">
            <v>Kandhamal</v>
          </cell>
          <cell r="F26">
            <v>1</v>
          </cell>
          <cell r="G26">
            <v>1</v>
          </cell>
          <cell r="L26">
            <v>11</v>
          </cell>
          <cell r="P26">
            <v>1</v>
          </cell>
          <cell r="Q26">
            <v>1</v>
          </cell>
          <cell r="S26">
            <v>2</v>
          </cell>
          <cell r="T26">
            <v>6</v>
          </cell>
          <cell r="U26">
            <v>172</v>
          </cell>
          <cell r="V26">
            <v>12</v>
          </cell>
          <cell r="W26">
            <v>12075191</v>
          </cell>
          <cell r="Y26">
            <v>12600</v>
          </cell>
          <cell r="Z26">
            <v>0</v>
          </cell>
          <cell r="AE26">
            <v>2</v>
          </cell>
          <cell r="AG26" t="str">
            <v>Kandhamal</v>
          </cell>
        </row>
        <row r="27">
          <cell r="B27" t="str">
            <v>Kendrapada</v>
          </cell>
          <cell r="F27">
            <v>1</v>
          </cell>
          <cell r="G27">
            <v>1</v>
          </cell>
          <cell r="H27">
            <v>1</v>
          </cell>
          <cell r="P27">
            <v>1</v>
          </cell>
          <cell r="Q27">
            <v>1</v>
          </cell>
          <cell r="S27">
            <v>1</v>
          </cell>
          <cell r="T27">
            <v>2</v>
          </cell>
          <cell r="U27">
            <v>227</v>
          </cell>
          <cell r="V27">
            <v>9</v>
          </cell>
          <cell r="W27">
            <v>6812591</v>
          </cell>
          <cell r="Y27">
            <v>12600</v>
          </cell>
          <cell r="Z27">
            <v>0</v>
          </cell>
          <cell r="AE27">
            <v>1</v>
          </cell>
          <cell r="AG27" t="str">
            <v>Kendrapara</v>
          </cell>
        </row>
        <row r="28">
          <cell r="B28" t="str">
            <v>Kendujhar</v>
          </cell>
          <cell r="F28">
            <v>1</v>
          </cell>
          <cell r="G28">
            <v>2</v>
          </cell>
          <cell r="H28">
            <v>1</v>
          </cell>
          <cell r="I28">
            <v>1</v>
          </cell>
          <cell r="L28">
            <v>6</v>
          </cell>
          <cell r="P28">
            <v>1</v>
          </cell>
          <cell r="Q28">
            <v>2</v>
          </cell>
          <cell r="S28">
            <v>2</v>
          </cell>
          <cell r="T28">
            <v>6</v>
          </cell>
          <cell r="U28">
            <v>351</v>
          </cell>
          <cell r="V28">
            <v>13</v>
          </cell>
          <cell r="W28">
            <v>18581504</v>
          </cell>
          <cell r="Y28">
            <v>12600</v>
          </cell>
          <cell r="Z28">
            <v>0</v>
          </cell>
          <cell r="AE28">
            <v>2</v>
          </cell>
          <cell r="AG28" t="str">
            <v>Keonjhar</v>
          </cell>
        </row>
        <row r="29">
          <cell r="B29" t="str">
            <v>Khordha</v>
          </cell>
          <cell r="F29">
            <v>1</v>
          </cell>
          <cell r="P29">
            <v>1</v>
          </cell>
          <cell r="S29">
            <v>2</v>
          </cell>
          <cell r="T29">
            <v>4</v>
          </cell>
          <cell r="U29">
            <v>202</v>
          </cell>
          <cell r="V29">
            <v>10</v>
          </cell>
          <cell r="W29">
            <v>14451973</v>
          </cell>
          <cell r="Y29">
            <v>0</v>
          </cell>
          <cell r="Z29">
            <v>0</v>
          </cell>
          <cell r="AE29">
            <v>2</v>
          </cell>
        </row>
        <row r="30">
          <cell r="B30" t="str">
            <v>Koraput</v>
          </cell>
          <cell r="F30">
            <v>1</v>
          </cell>
          <cell r="G30">
            <v>0</v>
          </cell>
          <cell r="H30">
            <v>1</v>
          </cell>
          <cell r="I30">
            <v>1</v>
          </cell>
          <cell r="L30">
            <v>10</v>
          </cell>
          <cell r="P30">
            <v>1</v>
          </cell>
          <cell r="Q30">
            <v>0</v>
          </cell>
          <cell r="S30">
            <v>2</v>
          </cell>
          <cell r="T30">
            <v>6</v>
          </cell>
          <cell r="U30">
            <v>307</v>
          </cell>
          <cell r="V30">
            <v>14</v>
          </cell>
          <cell r="W30">
            <v>13304891</v>
          </cell>
          <cell r="Y30">
            <v>12600</v>
          </cell>
          <cell r="Z30">
            <v>0</v>
          </cell>
          <cell r="AE30">
            <v>2</v>
          </cell>
          <cell r="AG30" t="str">
            <v>Koraput</v>
          </cell>
        </row>
        <row r="31">
          <cell r="B31" t="str">
            <v>Malkanagiri</v>
          </cell>
          <cell r="F31">
            <v>1</v>
          </cell>
          <cell r="G31">
            <v>2</v>
          </cell>
          <cell r="H31">
            <v>3</v>
          </cell>
          <cell r="I31">
            <v>3</v>
          </cell>
          <cell r="K31">
            <v>1</v>
          </cell>
          <cell r="L31">
            <v>10</v>
          </cell>
          <cell r="P31">
            <v>1</v>
          </cell>
          <cell r="Q31">
            <v>2</v>
          </cell>
          <cell r="S31">
            <v>1</v>
          </cell>
          <cell r="T31">
            <v>2</v>
          </cell>
          <cell r="U31">
            <v>158</v>
          </cell>
          <cell r="V31">
            <v>7</v>
          </cell>
          <cell r="W31">
            <v>12167866</v>
          </cell>
          <cell r="Y31">
            <v>12600</v>
          </cell>
          <cell r="Z31">
            <v>0</v>
          </cell>
          <cell r="AE31">
            <v>1</v>
          </cell>
          <cell r="AG31" t="str">
            <v>Malkangiri</v>
          </cell>
        </row>
        <row r="32">
          <cell r="B32" t="str">
            <v>Mayurbhanj</v>
          </cell>
          <cell r="F32">
            <v>1</v>
          </cell>
          <cell r="G32">
            <v>3</v>
          </cell>
          <cell r="H32">
            <v>3</v>
          </cell>
          <cell r="I32">
            <v>1</v>
          </cell>
          <cell r="K32">
            <v>2</v>
          </cell>
          <cell r="L32">
            <v>6</v>
          </cell>
          <cell r="P32">
            <v>1</v>
          </cell>
          <cell r="Q32">
            <v>3</v>
          </cell>
          <cell r="S32">
            <v>3</v>
          </cell>
          <cell r="T32">
            <v>8</v>
          </cell>
          <cell r="U32">
            <v>589</v>
          </cell>
          <cell r="V32">
            <v>26</v>
          </cell>
          <cell r="W32">
            <v>26727077</v>
          </cell>
          <cell r="Y32">
            <v>12600</v>
          </cell>
          <cell r="Z32">
            <v>16200</v>
          </cell>
          <cell r="AE32">
            <v>3</v>
          </cell>
          <cell r="AG32" t="str">
            <v>Baripada</v>
          </cell>
        </row>
        <row r="33">
          <cell r="B33" t="str">
            <v>Nabarangpur</v>
          </cell>
          <cell r="F33">
            <v>1</v>
          </cell>
          <cell r="G33">
            <v>1</v>
          </cell>
          <cell r="H33">
            <v>6</v>
          </cell>
          <cell r="I33">
            <v>2</v>
          </cell>
          <cell r="L33">
            <v>9</v>
          </cell>
          <cell r="P33">
            <v>1</v>
          </cell>
          <cell r="Q33">
            <v>1</v>
          </cell>
          <cell r="S33">
            <v>1</v>
          </cell>
          <cell r="T33">
            <v>2</v>
          </cell>
          <cell r="U33">
            <v>289</v>
          </cell>
          <cell r="V33">
            <v>10</v>
          </cell>
          <cell r="W33">
            <v>7808744</v>
          </cell>
          <cell r="Y33">
            <v>12600</v>
          </cell>
          <cell r="Z33">
            <v>0</v>
          </cell>
          <cell r="AE33">
            <v>1</v>
          </cell>
          <cell r="AG33" t="str">
            <v>Nabarangpur</v>
          </cell>
        </row>
        <row r="34">
          <cell r="B34" t="str">
            <v>Nayagada</v>
          </cell>
          <cell r="F34">
            <v>1</v>
          </cell>
          <cell r="L34">
            <v>1</v>
          </cell>
          <cell r="P34">
            <v>1</v>
          </cell>
          <cell r="S34">
            <v>1</v>
          </cell>
          <cell r="T34">
            <v>2</v>
          </cell>
          <cell r="U34">
            <v>166</v>
          </cell>
          <cell r="V34">
            <v>8</v>
          </cell>
          <cell r="W34">
            <v>13244256</v>
          </cell>
          <cell r="Y34">
            <v>12600</v>
          </cell>
          <cell r="Z34">
            <v>0</v>
          </cell>
          <cell r="AE34">
            <v>1</v>
          </cell>
          <cell r="AG34" t="str">
            <v>Nayagarh</v>
          </cell>
        </row>
        <row r="35">
          <cell r="B35" t="str">
            <v>Nuapada</v>
          </cell>
          <cell r="F35">
            <v>1</v>
          </cell>
          <cell r="G35">
            <v>1</v>
          </cell>
          <cell r="H35">
            <v>2</v>
          </cell>
          <cell r="I35">
            <v>1</v>
          </cell>
          <cell r="K35">
            <v>1</v>
          </cell>
          <cell r="L35">
            <v>5</v>
          </cell>
          <cell r="P35">
            <v>1</v>
          </cell>
          <cell r="Q35">
            <v>1</v>
          </cell>
          <cell r="S35">
            <v>1</v>
          </cell>
          <cell r="T35">
            <v>2</v>
          </cell>
          <cell r="U35">
            <v>95</v>
          </cell>
          <cell r="V35">
            <v>5</v>
          </cell>
          <cell r="W35">
            <v>3916926</v>
          </cell>
          <cell r="Y35">
            <v>12600</v>
          </cell>
          <cell r="Z35">
            <v>0</v>
          </cell>
          <cell r="AE35">
            <v>1</v>
          </cell>
          <cell r="AG35" t="str">
            <v>Nuapada</v>
          </cell>
        </row>
        <row r="36">
          <cell r="B36" t="str">
            <v>Puri</v>
          </cell>
          <cell r="F36">
            <v>1</v>
          </cell>
          <cell r="P36">
            <v>1</v>
          </cell>
          <cell r="S36">
            <v>2</v>
          </cell>
          <cell r="T36">
            <v>6</v>
          </cell>
          <cell r="U36">
            <v>241</v>
          </cell>
          <cell r="V36">
            <v>11</v>
          </cell>
          <cell r="W36">
            <v>9798973</v>
          </cell>
          <cell r="Y36">
            <v>12600</v>
          </cell>
          <cell r="Z36">
            <v>16200</v>
          </cell>
          <cell r="AE36">
            <v>2</v>
          </cell>
          <cell r="AG36" t="str">
            <v>Puri</v>
          </cell>
        </row>
        <row r="37">
          <cell r="B37" t="str">
            <v>Rayagada</v>
          </cell>
          <cell r="F37">
            <v>1</v>
          </cell>
          <cell r="G37">
            <v>1</v>
          </cell>
          <cell r="H37">
            <v>1</v>
          </cell>
          <cell r="K37">
            <v>1</v>
          </cell>
          <cell r="L37">
            <v>11</v>
          </cell>
          <cell r="P37">
            <v>1</v>
          </cell>
          <cell r="Q37">
            <v>1</v>
          </cell>
          <cell r="S37">
            <v>2</v>
          </cell>
          <cell r="T37">
            <v>6</v>
          </cell>
          <cell r="U37">
            <v>235</v>
          </cell>
          <cell r="V37">
            <v>11</v>
          </cell>
          <cell r="W37">
            <v>11288595</v>
          </cell>
          <cell r="Y37">
            <v>12600</v>
          </cell>
          <cell r="Z37">
            <v>0</v>
          </cell>
          <cell r="AE37">
            <v>2</v>
          </cell>
          <cell r="AG37" t="str">
            <v>Rayagada</v>
          </cell>
        </row>
        <row r="38">
          <cell r="B38" t="str">
            <v>Sambalpur</v>
          </cell>
          <cell r="F38">
            <v>1</v>
          </cell>
          <cell r="G38">
            <v>2</v>
          </cell>
          <cell r="H38">
            <v>1</v>
          </cell>
          <cell r="L38">
            <v>2</v>
          </cell>
          <cell r="P38">
            <v>1</v>
          </cell>
          <cell r="Q38">
            <v>2</v>
          </cell>
          <cell r="S38">
            <v>2</v>
          </cell>
          <cell r="T38">
            <v>4</v>
          </cell>
          <cell r="U38">
            <v>167</v>
          </cell>
          <cell r="V38">
            <v>9</v>
          </cell>
          <cell r="W38">
            <v>12908139</v>
          </cell>
          <cell r="Y38">
            <v>12600</v>
          </cell>
          <cell r="Z38">
            <v>0</v>
          </cell>
          <cell r="AE38">
            <v>2</v>
          </cell>
          <cell r="AG38" t="str">
            <v>Sambalpur</v>
          </cell>
        </row>
        <row r="39">
          <cell r="B39" t="str">
            <v>Sonpur</v>
          </cell>
          <cell r="F39">
            <v>1</v>
          </cell>
          <cell r="G39">
            <v>1</v>
          </cell>
          <cell r="P39">
            <v>1</v>
          </cell>
          <cell r="Q39">
            <v>1</v>
          </cell>
          <cell r="S39">
            <v>1</v>
          </cell>
          <cell r="T39">
            <v>2</v>
          </cell>
          <cell r="U39">
            <v>89</v>
          </cell>
          <cell r="V39">
            <v>6</v>
          </cell>
          <cell r="W39">
            <v>6999838</v>
          </cell>
          <cell r="Y39">
            <v>12600</v>
          </cell>
          <cell r="Z39">
            <v>0</v>
          </cell>
          <cell r="AE39">
            <v>1</v>
          </cell>
          <cell r="AG39" t="str">
            <v>Subarnapur</v>
          </cell>
        </row>
        <row r="40">
          <cell r="B40" t="str">
            <v>Sundaragada</v>
          </cell>
          <cell r="F40">
            <v>1</v>
          </cell>
          <cell r="G40">
            <v>1</v>
          </cell>
          <cell r="H40">
            <v>1</v>
          </cell>
          <cell r="L40">
            <v>2</v>
          </cell>
          <cell r="P40">
            <v>1</v>
          </cell>
          <cell r="Q40">
            <v>1</v>
          </cell>
          <cell r="S40">
            <v>3</v>
          </cell>
          <cell r="T40">
            <v>8</v>
          </cell>
          <cell r="U40">
            <v>390</v>
          </cell>
          <cell r="V40">
            <v>17</v>
          </cell>
          <cell r="W40">
            <v>12972453</v>
          </cell>
          <cell r="Y40">
            <v>12600</v>
          </cell>
          <cell r="Z40">
            <v>0</v>
          </cell>
          <cell r="AE40">
            <v>3</v>
          </cell>
          <cell r="AG40" t="str">
            <v>Sundargarh</v>
          </cell>
        </row>
        <row r="41">
          <cell r="B41" t="str">
            <v>Capital Hospital, BBSR</v>
          </cell>
          <cell r="F41">
            <v>1</v>
          </cell>
          <cell r="P41">
            <v>1</v>
          </cell>
          <cell r="T41">
            <v>2</v>
          </cell>
          <cell r="W41">
            <v>7729658</v>
          </cell>
          <cell r="Y41">
            <v>12600</v>
          </cell>
          <cell r="Z41">
            <v>0</v>
          </cell>
          <cell r="AG41" t="str">
            <v>Capital Hospital</v>
          </cell>
        </row>
        <row r="42">
          <cell r="B42" t="str">
            <v>RGH, Rourkella</v>
          </cell>
          <cell r="F42">
            <v>1</v>
          </cell>
          <cell r="P42">
            <v>1</v>
          </cell>
          <cell r="T42">
            <v>2</v>
          </cell>
          <cell r="W42">
            <v>1699718</v>
          </cell>
          <cell r="Y42">
            <v>12600</v>
          </cell>
          <cell r="Z42">
            <v>0</v>
          </cell>
          <cell r="AG42" t="str">
            <v>RGH, Rourkela</v>
          </cell>
        </row>
        <row r="43">
          <cell r="B43" t="str">
            <v>SCB MCH, Kataka</v>
          </cell>
          <cell r="T43">
            <v>4</v>
          </cell>
        </row>
        <row r="44">
          <cell r="B44" t="str">
            <v>MKCG, MCH Brahmapur</v>
          </cell>
          <cell r="T44">
            <v>2</v>
          </cell>
        </row>
        <row r="45">
          <cell r="B45" t="str">
            <v>VIMSAR, MCH Burla</v>
          </cell>
          <cell r="T45">
            <v>2</v>
          </cell>
        </row>
        <row r="46">
          <cell r="B46" t="str">
            <v>SVPPGIP, Kataka</v>
          </cell>
          <cell r="T46">
            <v>2</v>
          </cell>
        </row>
        <row r="47">
          <cell r="B47" t="str">
            <v>Bhubaneswar CHS</v>
          </cell>
          <cell r="T47">
            <v>0</v>
          </cell>
        </row>
        <row r="48">
          <cell r="B48" t="str">
            <v>Kataka CHS</v>
          </cell>
          <cell r="T48">
            <v>0</v>
          </cell>
        </row>
        <row r="49">
          <cell r="B49" t="str">
            <v>Sambalpur CHS</v>
          </cell>
          <cell r="T49">
            <v>0</v>
          </cell>
        </row>
        <row r="50">
          <cell r="B50" t="str">
            <v>Brahmapur CHS</v>
          </cell>
          <cell r="T50">
            <v>0</v>
          </cell>
        </row>
        <row r="51">
          <cell r="B51" t="str">
            <v>Rourkella CHS</v>
          </cell>
          <cell r="T51">
            <v>0</v>
          </cell>
        </row>
        <row r="52">
          <cell r="B52" t="str">
            <v>FM MCH, Baleshwar</v>
          </cell>
          <cell r="T52">
            <v>0</v>
          </cell>
        </row>
        <row r="53">
          <cell r="B53" t="str">
            <v>BB MCH, Balangir</v>
          </cell>
          <cell r="T53">
            <v>0</v>
          </cell>
        </row>
        <row r="54">
          <cell r="B54" t="str">
            <v>SLN MCH, Koraput</v>
          </cell>
          <cell r="T54">
            <v>0</v>
          </cell>
        </row>
        <row r="55">
          <cell r="B55" t="str">
            <v>PRM MCH, Mayurbhanj</v>
          </cell>
          <cell r="T55">
            <v>0</v>
          </cell>
        </row>
        <row r="56">
          <cell r="B56" t="str">
            <v>SJ MCH, Puri</v>
          </cell>
          <cell r="T56">
            <v>0</v>
          </cell>
        </row>
        <row r="57">
          <cell r="B57" t="str">
            <v>AHRCC, Kataka</v>
          </cell>
          <cell r="T57">
            <v>0</v>
          </cell>
        </row>
        <row r="58">
          <cell r="B58" t="str">
            <v>MHI, Kataka</v>
          </cell>
          <cell r="T58">
            <v>0</v>
          </cell>
        </row>
        <row r="59">
          <cell r="B59" t="str">
            <v>DD, MCH, Kendujhar</v>
          </cell>
          <cell r="T59">
            <v>0</v>
          </cell>
        </row>
        <row r="60">
          <cell r="B60" t="str">
            <v>GMCH, Sundaragada</v>
          </cell>
          <cell r="T60">
            <v>0</v>
          </cell>
        </row>
        <row r="61">
          <cell r="B61" t="str">
            <v>SCB Dental, Kataka</v>
          </cell>
          <cell r="T61">
            <v>0</v>
          </cell>
        </row>
        <row r="62">
          <cell r="B62" t="str">
            <v>MCH Kalahandi</v>
          </cell>
          <cell r="T62">
            <v>0</v>
          </cell>
        </row>
        <row r="63">
          <cell r="B63" t="str">
            <v>MCH Talcher, Anugola</v>
          </cell>
          <cell r="T63">
            <v>0</v>
          </cell>
        </row>
        <row r="64">
          <cell r="B64" t="str">
            <v>MCH Jajpur</v>
          </cell>
          <cell r="T64">
            <v>0</v>
          </cell>
        </row>
        <row r="65">
          <cell r="B65" t="str">
            <v>MCH Kandhamal</v>
          </cell>
          <cell r="T65">
            <v>0</v>
          </cell>
        </row>
        <row r="66">
          <cell r="B66" t="str">
            <v>PGIMER, Capital Hospital, Bhubaneswar</v>
          </cell>
          <cell r="T66">
            <v>0</v>
          </cell>
        </row>
        <row r="67">
          <cell r="B67" t="str">
            <v>AIIMS, Bhubaneswar</v>
          </cell>
          <cell r="T67">
            <v>0</v>
          </cell>
        </row>
        <row r="68">
          <cell r="B68" t="str">
            <v>State</v>
          </cell>
          <cell r="C68">
            <v>45</v>
          </cell>
          <cell r="D68">
            <v>4</v>
          </cell>
          <cell r="E68">
            <v>1</v>
          </cell>
          <cell r="K68">
            <v>1</v>
          </cell>
          <cell r="L68">
            <v>1</v>
          </cell>
          <cell r="R68">
            <v>1</v>
          </cell>
          <cell r="S68">
            <v>1</v>
          </cell>
          <cell r="T68">
            <v>4</v>
          </cell>
          <cell r="AD68">
            <v>9</v>
          </cell>
          <cell r="AE68">
            <v>1</v>
          </cell>
        </row>
      </sheetData>
      <sheetData sheetId="33">
        <row r="7">
          <cell r="B7" t="str">
            <v>Anugola</v>
          </cell>
        </row>
        <row r="8">
          <cell r="B8" t="str">
            <v>Baleshwar</v>
          </cell>
        </row>
        <row r="9">
          <cell r="B9" t="str">
            <v>Baragada</v>
          </cell>
        </row>
        <row r="10">
          <cell r="B10" t="str">
            <v>Bhadrak</v>
          </cell>
        </row>
        <row r="11">
          <cell r="B11" t="str">
            <v>Balangir</v>
          </cell>
        </row>
        <row r="12">
          <cell r="B12" t="str">
            <v>Boudh</v>
          </cell>
        </row>
        <row r="13">
          <cell r="B13" t="str">
            <v>Kataka</v>
          </cell>
        </row>
        <row r="14">
          <cell r="B14" t="str">
            <v>Debagada</v>
          </cell>
        </row>
        <row r="15">
          <cell r="B15" t="str">
            <v>Dhenkanal</v>
          </cell>
        </row>
        <row r="16">
          <cell r="B16" t="str">
            <v>Gajapati</v>
          </cell>
        </row>
        <row r="17">
          <cell r="B17" t="str">
            <v>Ganjam</v>
          </cell>
        </row>
        <row r="18">
          <cell r="B18" t="str">
            <v>Jagatsinghpur</v>
          </cell>
        </row>
        <row r="19">
          <cell r="B19" t="str">
            <v>Jajpur</v>
          </cell>
        </row>
        <row r="20">
          <cell r="B20" t="str">
            <v>Jharsuguda</v>
          </cell>
        </row>
        <row r="21">
          <cell r="B21" t="str">
            <v>Kalahandi</v>
          </cell>
        </row>
        <row r="22">
          <cell r="B22" t="str">
            <v>Kandhamal</v>
          </cell>
        </row>
        <row r="23">
          <cell r="B23" t="str">
            <v>Kendrapada</v>
          </cell>
        </row>
        <row r="24">
          <cell r="B24" t="str">
            <v>Kendujhar</v>
          </cell>
        </row>
        <row r="25">
          <cell r="B25" t="str">
            <v>Khordha</v>
          </cell>
        </row>
        <row r="26">
          <cell r="B26" t="str">
            <v>Koraput</v>
          </cell>
        </row>
        <row r="27">
          <cell r="B27" t="str">
            <v>Malkanagiri</v>
          </cell>
        </row>
        <row r="28">
          <cell r="B28" t="str">
            <v>Mayurbhanj</v>
          </cell>
        </row>
        <row r="29">
          <cell r="B29" t="str">
            <v>Nabarangpur</v>
          </cell>
        </row>
        <row r="30">
          <cell r="B30" t="str">
            <v>Nayagada</v>
          </cell>
        </row>
        <row r="31">
          <cell r="B31" t="str">
            <v>Nuapada</v>
          </cell>
        </row>
        <row r="32">
          <cell r="B32" t="str">
            <v>Puri</v>
          </cell>
        </row>
        <row r="33">
          <cell r="B33" t="str">
            <v>Rayagada</v>
          </cell>
        </row>
        <row r="34">
          <cell r="B34" t="str">
            <v>Sambalpur</v>
          </cell>
        </row>
        <row r="35">
          <cell r="B35" t="str">
            <v>Sonpur</v>
          </cell>
        </row>
        <row r="36">
          <cell r="B36" t="str">
            <v>Sundaragada</v>
          </cell>
        </row>
        <row r="37">
          <cell r="B37" t="str">
            <v>Capital Hospital, BBSR</v>
          </cell>
        </row>
        <row r="38">
          <cell r="B38" t="str">
            <v>RGH, Rourkella</v>
          </cell>
        </row>
        <row r="39">
          <cell r="B39" t="str">
            <v>SCB MCH, Kataka</v>
          </cell>
        </row>
        <row r="40">
          <cell r="B40" t="str">
            <v>MKCG, MCH Brahmapur</v>
          </cell>
        </row>
        <row r="41">
          <cell r="B41" t="str">
            <v>VIMSAR, MCH Burla</v>
          </cell>
        </row>
        <row r="42">
          <cell r="B42" t="str">
            <v>SVPPGIP, Kataka</v>
          </cell>
        </row>
        <row r="43">
          <cell r="B43" t="str">
            <v>Bhubaneswar CHS</v>
          </cell>
        </row>
        <row r="44">
          <cell r="B44" t="str">
            <v>Kataka CHS</v>
          </cell>
        </row>
        <row r="45">
          <cell r="B45" t="str">
            <v>Sambalpur CHS</v>
          </cell>
        </row>
        <row r="46">
          <cell r="B46" t="str">
            <v>Brahmapur CHS</v>
          </cell>
        </row>
        <row r="47">
          <cell r="B47" t="str">
            <v>Rourkella CHS</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D64">
            <v>1</v>
          </cell>
          <cell r="E64">
            <v>1</v>
          </cell>
        </row>
      </sheetData>
      <sheetData sheetId="34">
        <row r="9">
          <cell r="B9" t="str">
            <v>Anugola</v>
          </cell>
          <cell r="J9">
            <v>2</v>
          </cell>
          <cell r="L9">
            <v>0</v>
          </cell>
          <cell r="Q9">
            <v>4443</v>
          </cell>
          <cell r="R9">
            <v>245</v>
          </cell>
          <cell r="U9">
            <v>1</v>
          </cell>
          <cell r="V9">
            <v>3</v>
          </cell>
          <cell r="Z9">
            <v>135</v>
          </cell>
          <cell r="AA9">
            <v>31</v>
          </cell>
          <cell r="AB9">
            <v>166</v>
          </cell>
          <cell r="AC9">
            <v>31</v>
          </cell>
        </row>
        <row r="10">
          <cell r="B10" t="str">
            <v>Baleshwar</v>
          </cell>
          <cell r="J10">
            <v>3</v>
          </cell>
          <cell r="L10">
            <v>0</v>
          </cell>
          <cell r="Q10">
            <v>3855</v>
          </cell>
          <cell r="R10">
            <v>393</v>
          </cell>
          <cell r="U10">
            <v>1</v>
          </cell>
          <cell r="V10">
            <v>1</v>
          </cell>
          <cell r="Z10">
            <v>201</v>
          </cell>
          <cell r="AA10">
            <v>74</v>
          </cell>
          <cell r="AB10">
            <v>275</v>
          </cell>
          <cell r="AC10">
            <v>71</v>
          </cell>
        </row>
        <row r="11">
          <cell r="B11" t="str">
            <v>Baragada</v>
          </cell>
          <cell r="J11">
            <v>1</v>
          </cell>
          <cell r="L11">
            <v>0</v>
          </cell>
          <cell r="Q11">
            <v>2782</v>
          </cell>
          <cell r="R11">
            <v>124</v>
          </cell>
          <cell r="U11">
            <v>1</v>
          </cell>
          <cell r="V11">
            <v>1</v>
          </cell>
          <cell r="Z11">
            <v>201</v>
          </cell>
          <cell r="AA11">
            <v>3</v>
          </cell>
          <cell r="AB11">
            <v>204</v>
          </cell>
          <cell r="AC11">
            <v>48</v>
          </cell>
        </row>
        <row r="12">
          <cell r="B12" t="str">
            <v>Bhadrak</v>
          </cell>
          <cell r="J12">
            <v>3</v>
          </cell>
          <cell r="L12">
            <v>0</v>
          </cell>
          <cell r="Q12">
            <v>2235</v>
          </cell>
          <cell r="R12">
            <v>63</v>
          </cell>
          <cell r="U12">
            <v>1</v>
          </cell>
          <cell r="V12">
            <v>0</v>
          </cell>
          <cell r="Z12">
            <v>175</v>
          </cell>
          <cell r="AA12">
            <v>3</v>
          </cell>
          <cell r="AB12">
            <v>178</v>
          </cell>
          <cell r="AC12">
            <v>52</v>
          </cell>
        </row>
        <row r="13">
          <cell r="B13" t="str">
            <v>Balangir</v>
          </cell>
          <cell r="J13">
            <v>2</v>
          </cell>
          <cell r="L13">
            <v>1962</v>
          </cell>
          <cell r="Q13">
            <v>3683</v>
          </cell>
          <cell r="R13">
            <v>236</v>
          </cell>
          <cell r="U13">
            <v>1</v>
          </cell>
          <cell r="V13">
            <v>2</v>
          </cell>
          <cell r="Z13">
            <v>173</v>
          </cell>
          <cell r="AA13">
            <v>53</v>
          </cell>
          <cell r="AB13">
            <v>226</v>
          </cell>
          <cell r="AC13">
            <v>46</v>
          </cell>
        </row>
        <row r="14">
          <cell r="B14" t="str">
            <v>Boudh</v>
          </cell>
          <cell r="J14">
            <v>0</v>
          </cell>
          <cell r="L14">
            <v>0</v>
          </cell>
          <cell r="Q14">
            <v>2022</v>
          </cell>
          <cell r="R14">
            <v>203</v>
          </cell>
          <cell r="U14">
            <v>1</v>
          </cell>
          <cell r="V14">
            <v>0</v>
          </cell>
          <cell r="Z14">
            <v>55</v>
          </cell>
          <cell r="AA14">
            <v>12</v>
          </cell>
          <cell r="AB14">
            <v>67</v>
          </cell>
          <cell r="AC14">
            <v>12</v>
          </cell>
        </row>
        <row r="15">
          <cell r="B15" t="str">
            <v>Kataka</v>
          </cell>
          <cell r="J15">
            <v>3</v>
          </cell>
          <cell r="L15">
            <v>0</v>
          </cell>
          <cell r="Q15">
            <v>3473</v>
          </cell>
          <cell r="R15">
            <v>255</v>
          </cell>
          <cell r="U15">
            <v>1</v>
          </cell>
          <cell r="V15">
            <v>2</v>
          </cell>
          <cell r="Z15">
            <v>308</v>
          </cell>
          <cell r="AA15">
            <v>24</v>
          </cell>
          <cell r="AB15">
            <v>332</v>
          </cell>
          <cell r="AC15">
            <v>61</v>
          </cell>
        </row>
        <row r="16">
          <cell r="B16" t="str">
            <v>Debagada</v>
          </cell>
          <cell r="J16">
            <v>1</v>
          </cell>
          <cell r="L16">
            <v>0</v>
          </cell>
          <cell r="Q16">
            <v>444</v>
          </cell>
          <cell r="R16">
            <v>6</v>
          </cell>
          <cell r="U16">
            <v>1</v>
          </cell>
          <cell r="V16">
            <v>0</v>
          </cell>
          <cell r="Z16">
            <v>34</v>
          </cell>
          <cell r="AA16">
            <v>8</v>
          </cell>
          <cell r="AB16">
            <v>42</v>
          </cell>
          <cell r="AC16">
            <v>8</v>
          </cell>
        </row>
        <row r="17">
          <cell r="B17" t="str">
            <v>Dhenkanal</v>
          </cell>
          <cell r="J17">
            <v>3</v>
          </cell>
          <cell r="L17">
            <v>809</v>
          </cell>
          <cell r="Q17">
            <v>859</v>
          </cell>
          <cell r="R17">
            <v>54</v>
          </cell>
          <cell r="U17">
            <v>1</v>
          </cell>
          <cell r="V17">
            <v>2</v>
          </cell>
          <cell r="Z17">
            <v>127</v>
          </cell>
          <cell r="AA17">
            <v>40</v>
          </cell>
          <cell r="AB17">
            <v>167</v>
          </cell>
          <cell r="AC17">
            <v>37</v>
          </cell>
        </row>
        <row r="18">
          <cell r="B18" t="str">
            <v>Gajapati</v>
          </cell>
          <cell r="J18">
            <v>2</v>
          </cell>
          <cell r="L18">
            <v>222</v>
          </cell>
          <cell r="Q18">
            <v>2300</v>
          </cell>
          <cell r="R18">
            <v>73</v>
          </cell>
          <cell r="U18">
            <v>1</v>
          </cell>
          <cell r="V18">
            <v>0</v>
          </cell>
          <cell r="Z18">
            <v>116</v>
          </cell>
          <cell r="AA18">
            <v>20</v>
          </cell>
          <cell r="AB18">
            <v>136</v>
          </cell>
          <cell r="AC18">
            <v>21</v>
          </cell>
        </row>
        <row r="19">
          <cell r="B19" t="str">
            <v>Ganjam</v>
          </cell>
          <cell r="J19">
            <v>3</v>
          </cell>
          <cell r="L19">
            <v>0</v>
          </cell>
          <cell r="Q19">
            <v>13865</v>
          </cell>
          <cell r="R19">
            <v>212</v>
          </cell>
          <cell r="U19">
            <v>1</v>
          </cell>
          <cell r="V19">
            <v>4</v>
          </cell>
          <cell r="Z19">
            <v>368</v>
          </cell>
          <cell r="AA19">
            <v>92</v>
          </cell>
          <cell r="AB19">
            <v>460</v>
          </cell>
          <cell r="AC19">
            <v>93</v>
          </cell>
        </row>
        <row r="20">
          <cell r="B20" t="str">
            <v>Jagatsinghpur</v>
          </cell>
          <cell r="J20">
            <v>1</v>
          </cell>
          <cell r="L20">
            <v>0</v>
          </cell>
          <cell r="Q20">
            <v>1116</v>
          </cell>
          <cell r="R20">
            <v>232</v>
          </cell>
          <cell r="U20">
            <v>1</v>
          </cell>
          <cell r="V20">
            <v>0</v>
          </cell>
          <cell r="Z20">
            <v>147</v>
          </cell>
          <cell r="AA20">
            <v>42</v>
          </cell>
          <cell r="AB20">
            <v>189</v>
          </cell>
          <cell r="AC20">
            <v>35</v>
          </cell>
        </row>
        <row r="21">
          <cell r="B21" t="str">
            <v>Jajpur</v>
          </cell>
          <cell r="J21">
            <v>1</v>
          </cell>
          <cell r="L21">
            <v>0</v>
          </cell>
          <cell r="Q21">
            <v>2241</v>
          </cell>
          <cell r="R21">
            <v>517</v>
          </cell>
          <cell r="U21">
            <v>1</v>
          </cell>
          <cell r="V21">
            <v>0</v>
          </cell>
          <cell r="Z21">
            <v>210</v>
          </cell>
          <cell r="AA21">
            <v>50</v>
          </cell>
          <cell r="AB21">
            <v>260</v>
          </cell>
          <cell r="AC21">
            <v>64</v>
          </cell>
        </row>
        <row r="22">
          <cell r="B22" t="str">
            <v>Jharsuguda</v>
          </cell>
          <cell r="J22">
            <v>3</v>
          </cell>
          <cell r="L22">
            <v>0</v>
          </cell>
          <cell r="Q22">
            <v>943</v>
          </cell>
          <cell r="R22">
            <v>56</v>
          </cell>
          <cell r="U22">
            <v>1</v>
          </cell>
          <cell r="V22">
            <v>0</v>
          </cell>
          <cell r="Z22">
            <v>64</v>
          </cell>
          <cell r="AA22">
            <v>2</v>
          </cell>
          <cell r="AB22">
            <v>66</v>
          </cell>
          <cell r="AC22">
            <v>16</v>
          </cell>
        </row>
        <row r="23">
          <cell r="B23" t="str">
            <v>Kalahandi</v>
          </cell>
          <cell r="J23">
            <v>3</v>
          </cell>
          <cell r="L23">
            <v>1700</v>
          </cell>
          <cell r="Q23">
            <v>2853</v>
          </cell>
          <cell r="R23">
            <v>150</v>
          </cell>
          <cell r="U23">
            <v>1</v>
          </cell>
          <cell r="V23">
            <v>1</v>
          </cell>
          <cell r="Z23">
            <v>198</v>
          </cell>
          <cell r="AA23">
            <v>44</v>
          </cell>
          <cell r="AB23">
            <v>242</v>
          </cell>
          <cell r="AC23">
            <v>46</v>
          </cell>
        </row>
        <row r="24">
          <cell r="B24" t="str">
            <v>Kandhamal</v>
          </cell>
          <cell r="J24">
            <v>2</v>
          </cell>
          <cell r="L24">
            <v>647</v>
          </cell>
          <cell r="Q24">
            <v>5694</v>
          </cell>
          <cell r="R24">
            <v>343</v>
          </cell>
          <cell r="U24">
            <v>1</v>
          </cell>
          <cell r="V24">
            <v>1</v>
          </cell>
          <cell r="Z24">
            <v>172</v>
          </cell>
          <cell r="AA24">
            <v>0</v>
          </cell>
          <cell r="AB24">
            <v>172</v>
          </cell>
          <cell r="AC24">
            <v>40</v>
          </cell>
        </row>
        <row r="25">
          <cell r="B25" t="str">
            <v>Kendrapada</v>
          </cell>
          <cell r="J25">
            <v>3</v>
          </cell>
          <cell r="K25">
            <v>1</v>
          </cell>
          <cell r="L25">
            <v>0</v>
          </cell>
          <cell r="Q25">
            <v>2288</v>
          </cell>
          <cell r="R25">
            <v>221</v>
          </cell>
          <cell r="U25">
            <v>1</v>
          </cell>
          <cell r="V25">
            <v>1</v>
          </cell>
          <cell r="Z25">
            <v>181</v>
          </cell>
          <cell r="AA25">
            <v>46</v>
          </cell>
          <cell r="AB25">
            <v>227</v>
          </cell>
          <cell r="AC25">
            <v>46</v>
          </cell>
        </row>
        <row r="26">
          <cell r="B26" t="str">
            <v>Kendujhar</v>
          </cell>
          <cell r="J26">
            <v>3</v>
          </cell>
          <cell r="L26">
            <v>0</v>
          </cell>
          <cell r="Q26">
            <v>6411</v>
          </cell>
          <cell r="R26">
            <v>591</v>
          </cell>
          <cell r="U26">
            <v>1</v>
          </cell>
          <cell r="V26">
            <v>2</v>
          </cell>
          <cell r="Z26">
            <v>285</v>
          </cell>
          <cell r="AA26">
            <v>66</v>
          </cell>
          <cell r="AB26">
            <v>351</v>
          </cell>
          <cell r="AC26">
            <v>66</v>
          </cell>
        </row>
        <row r="27">
          <cell r="B27" t="str">
            <v>Khordha</v>
          </cell>
          <cell r="J27">
            <v>6</v>
          </cell>
          <cell r="L27">
            <v>0</v>
          </cell>
          <cell r="Q27">
            <v>3905</v>
          </cell>
          <cell r="R27">
            <v>349</v>
          </cell>
          <cell r="U27">
            <v>1</v>
          </cell>
          <cell r="V27">
            <v>0</v>
          </cell>
          <cell r="Z27">
            <v>161</v>
          </cell>
          <cell r="AA27">
            <v>41</v>
          </cell>
          <cell r="AB27">
            <v>202</v>
          </cell>
          <cell r="AC27">
            <v>51</v>
          </cell>
        </row>
        <row r="28">
          <cell r="B28" t="str">
            <v>Koraput</v>
          </cell>
          <cell r="J28">
            <v>2</v>
          </cell>
          <cell r="L28">
            <v>667</v>
          </cell>
          <cell r="Q28">
            <v>9782</v>
          </cell>
          <cell r="R28">
            <v>346</v>
          </cell>
          <cell r="U28">
            <v>1</v>
          </cell>
          <cell r="V28">
            <v>0</v>
          </cell>
          <cell r="Z28">
            <v>192</v>
          </cell>
          <cell r="AA28">
            <v>115</v>
          </cell>
          <cell r="AB28">
            <v>307</v>
          </cell>
          <cell r="AC28">
            <v>48</v>
          </cell>
        </row>
        <row r="29">
          <cell r="B29" t="str">
            <v>Malkanagiri</v>
          </cell>
          <cell r="J29">
            <v>1</v>
          </cell>
          <cell r="L29">
            <v>809</v>
          </cell>
          <cell r="Q29">
            <v>4235</v>
          </cell>
          <cell r="R29">
            <v>239</v>
          </cell>
          <cell r="U29">
            <v>1</v>
          </cell>
          <cell r="V29">
            <v>2</v>
          </cell>
          <cell r="Z29">
            <v>74</v>
          </cell>
          <cell r="AA29">
            <v>84</v>
          </cell>
          <cell r="AB29">
            <v>158</v>
          </cell>
          <cell r="AC29">
            <v>27</v>
          </cell>
        </row>
        <row r="30">
          <cell r="B30" t="str">
            <v>Mayurbhanj</v>
          </cell>
          <cell r="J30">
            <v>5</v>
          </cell>
          <cell r="L30">
            <v>0</v>
          </cell>
          <cell r="Q30">
            <v>8918</v>
          </cell>
          <cell r="R30">
            <v>199</v>
          </cell>
          <cell r="U30">
            <v>1</v>
          </cell>
          <cell r="V30">
            <v>3</v>
          </cell>
          <cell r="Z30">
            <v>504</v>
          </cell>
          <cell r="AA30">
            <v>85</v>
          </cell>
          <cell r="AB30">
            <v>589</v>
          </cell>
          <cell r="AC30">
            <v>86</v>
          </cell>
        </row>
        <row r="31">
          <cell r="B31" t="str">
            <v>Nabarangpur</v>
          </cell>
          <cell r="J31">
            <v>3</v>
          </cell>
          <cell r="K31">
            <v>1</v>
          </cell>
          <cell r="L31">
            <v>546</v>
          </cell>
          <cell r="Q31">
            <v>9204</v>
          </cell>
          <cell r="R31">
            <v>82</v>
          </cell>
          <cell r="U31">
            <v>1</v>
          </cell>
          <cell r="V31">
            <v>1</v>
          </cell>
          <cell r="Z31">
            <v>172</v>
          </cell>
          <cell r="AA31">
            <v>117</v>
          </cell>
          <cell r="AB31">
            <v>289</v>
          </cell>
          <cell r="AC31">
            <v>41</v>
          </cell>
        </row>
        <row r="32">
          <cell r="B32" t="str">
            <v>Nayagada</v>
          </cell>
          <cell r="J32">
            <v>2</v>
          </cell>
          <cell r="L32">
            <v>0</v>
          </cell>
          <cell r="Q32">
            <v>897</v>
          </cell>
          <cell r="R32">
            <v>184</v>
          </cell>
          <cell r="U32">
            <v>1</v>
          </cell>
          <cell r="V32">
            <v>0</v>
          </cell>
          <cell r="Z32">
            <v>126</v>
          </cell>
          <cell r="AA32">
            <v>40</v>
          </cell>
          <cell r="AB32">
            <v>166</v>
          </cell>
          <cell r="AC32">
            <v>39</v>
          </cell>
        </row>
        <row r="33">
          <cell r="B33" t="str">
            <v>Nuapada</v>
          </cell>
          <cell r="J33">
            <v>3</v>
          </cell>
          <cell r="L33">
            <v>890</v>
          </cell>
          <cell r="Q33">
            <v>4193</v>
          </cell>
          <cell r="R33">
            <v>209</v>
          </cell>
          <cell r="U33">
            <v>1</v>
          </cell>
          <cell r="V33">
            <v>1</v>
          </cell>
          <cell r="Z33">
            <v>78</v>
          </cell>
          <cell r="AA33">
            <v>17</v>
          </cell>
          <cell r="AB33">
            <v>95</v>
          </cell>
          <cell r="AC33">
            <v>17</v>
          </cell>
        </row>
        <row r="34">
          <cell r="B34" t="str">
            <v>Puri</v>
          </cell>
          <cell r="J34">
            <v>4</v>
          </cell>
          <cell r="K34">
            <v>1</v>
          </cell>
          <cell r="L34">
            <v>0</v>
          </cell>
          <cell r="Q34">
            <v>2277</v>
          </cell>
          <cell r="R34">
            <v>206</v>
          </cell>
          <cell r="U34">
            <v>1</v>
          </cell>
          <cell r="V34">
            <v>0</v>
          </cell>
          <cell r="Z34">
            <v>196</v>
          </cell>
          <cell r="AA34">
            <v>45</v>
          </cell>
          <cell r="AB34">
            <v>241</v>
          </cell>
          <cell r="AC34">
            <v>48</v>
          </cell>
        </row>
        <row r="35">
          <cell r="B35" t="str">
            <v>Rayagada</v>
          </cell>
          <cell r="J35">
            <v>3</v>
          </cell>
          <cell r="L35">
            <v>748</v>
          </cell>
          <cell r="Q35">
            <v>3697</v>
          </cell>
          <cell r="R35">
            <v>37</v>
          </cell>
          <cell r="U35">
            <v>1</v>
          </cell>
          <cell r="V35">
            <v>1</v>
          </cell>
          <cell r="Z35">
            <v>197</v>
          </cell>
          <cell r="AA35">
            <v>38</v>
          </cell>
          <cell r="AB35">
            <v>235</v>
          </cell>
          <cell r="AC35">
            <v>38</v>
          </cell>
        </row>
        <row r="36">
          <cell r="B36" t="str">
            <v>Sambalpur</v>
          </cell>
          <cell r="J36">
            <v>2</v>
          </cell>
          <cell r="Q36">
            <v>3663</v>
          </cell>
          <cell r="R36">
            <v>28</v>
          </cell>
          <cell r="U36">
            <v>1</v>
          </cell>
          <cell r="V36">
            <v>2</v>
          </cell>
          <cell r="Z36">
            <v>154</v>
          </cell>
          <cell r="AA36">
            <v>13</v>
          </cell>
          <cell r="AB36">
            <v>167</v>
          </cell>
          <cell r="AC36">
            <v>29</v>
          </cell>
        </row>
        <row r="37">
          <cell r="B37" t="str">
            <v>Sonpur</v>
          </cell>
          <cell r="J37">
            <v>2</v>
          </cell>
          <cell r="Q37">
            <v>1981</v>
          </cell>
          <cell r="R37">
            <v>202</v>
          </cell>
          <cell r="U37">
            <v>1</v>
          </cell>
          <cell r="V37">
            <v>1</v>
          </cell>
          <cell r="Z37">
            <v>70</v>
          </cell>
          <cell r="AA37">
            <v>19</v>
          </cell>
          <cell r="AB37">
            <v>89</v>
          </cell>
          <cell r="AC37">
            <v>20</v>
          </cell>
        </row>
        <row r="38">
          <cell r="B38" t="str">
            <v>Sundaragada</v>
          </cell>
          <cell r="J38">
            <v>3</v>
          </cell>
          <cell r="Q38">
            <v>5741</v>
          </cell>
          <cell r="R38">
            <v>245</v>
          </cell>
          <cell r="U38">
            <v>1</v>
          </cell>
          <cell r="V38">
            <v>1</v>
          </cell>
          <cell r="Z38">
            <v>332</v>
          </cell>
          <cell r="AA38">
            <v>58</v>
          </cell>
          <cell r="AB38">
            <v>390</v>
          </cell>
          <cell r="AC38">
            <v>59</v>
          </cell>
        </row>
        <row r="39">
          <cell r="B39" t="str">
            <v>Capital Hospital, BBSR</v>
          </cell>
          <cell r="U39">
            <v>1</v>
          </cell>
        </row>
        <row r="40">
          <cell r="B40" t="str">
            <v>RGH, Rourkella</v>
          </cell>
          <cell r="U40">
            <v>1</v>
          </cell>
        </row>
        <row r="41">
          <cell r="B41" t="str">
            <v>SCB MCH, Kataka</v>
          </cell>
          <cell r="S41">
            <v>6</v>
          </cell>
          <cell r="T41">
            <v>1</v>
          </cell>
          <cell r="U41">
            <v>1</v>
          </cell>
        </row>
        <row r="42">
          <cell r="B42" t="str">
            <v>MKCG, MCH Brahmapur</v>
          </cell>
          <cell r="S42">
            <v>6</v>
          </cell>
          <cell r="T42">
            <v>1</v>
          </cell>
          <cell r="U42">
            <v>1</v>
          </cell>
        </row>
        <row r="43">
          <cell r="B43" t="str">
            <v>VIMSAR, MCH Burla</v>
          </cell>
          <cell r="S43">
            <v>6</v>
          </cell>
          <cell r="T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row>
        <row r="66">
          <cell r="B66" t="str">
            <v>State</v>
          </cell>
          <cell r="K66">
            <v>2</v>
          </cell>
          <cell r="M66">
            <v>12</v>
          </cell>
          <cell r="N66">
            <v>4</v>
          </cell>
          <cell r="O66">
            <v>2</v>
          </cell>
          <cell r="P66">
            <v>1</v>
          </cell>
          <cell r="Y66">
            <v>1</v>
          </cell>
        </row>
      </sheetData>
      <sheetData sheetId="35">
        <row r="7">
          <cell r="B7" t="str">
            <v>Anugola</v>
          </cell>
          <cell r="C7">
            <v>2</v>
          </cell>
          <cell r="D7">
            <v>4</v>
          </cell>
          <cell r="E7">
            <v>14</v>
          </cell>
          <cell r="F7">
            <v>33</v>
          </cell>
          <cell r="M7">
            <v>8</v>
          </cell>
          <cell r="Q7">
            <v>17</v>
          </cell>
          <cell r="R7">
            <v>1</v>
          </cell>
          <cell r="AD7">
            <v>1</v>
          </cell>
          <cell r="AK7">
            <v>35</v>
          </cell>
          <cell r="AM7">
            <v>32</v>
          </cell>
          <cell r="AN7">
            <v>16</v>
          </cell>
          <cell r="AO7">
            <v>16</v>
          </cell>
          <cell r="AP7">
            <v>1</v>
          </cell>
          <cell r="AR7">
            <v>1</v>
          </cell>
          <cell r="AT7">
            <v>1</v>
          </cell>
          <cell r="AU7">
            <v>1</v>
          </cell>
          <cell r="AV7">
            <v>1</v>
          </cell>
          <cell r="AX7">
            <v>1</v>
          </cell>
          <cell r="BA7">
            <v>1</v>
          </cell>
          <cell r="BD7">
            <v>1</v>
          </cell>
          <cell r="BG7">
            <v>1</v>
          </cell>
          <cell r="BI7">
            <v>1</v>
          </cell>
          <cell r="BJ7">
            <v>1</v>
          </cell>
          <cell r="BK7">
            <v>2</v>
          </cell>
          <cell r="BM7">
            <v>13</v>
          </cell>
          <cell r="BO7">
            <v>1</v>
          </cell>
          <cell r="BQ7">
            <v>1</v>
          </cell>
          <cell r="BS7">
            <v>1</v>
          </cell>
          <cell r="BU7">
            <v>1</v>
          </cell>
          <cell r="BV7">
            <v>1</v>
          </cell>
          <cell r="BW7">
            <v>2</v>
          </cell>
          <cell r="BZ7">
            <v>1</v>
          </cell>
          <cell r="CB7">
            <v>1</v>
          </cell>
          <cell r="CD7">
            <v>1</v>
          </cell>
          <cell r="CE7">
            <v>1</v>
          </cell>
          <cell r="CG7">
            <v>2</v>
          </cell>
          <cell r="CI7">
            <v>2</v>
          </cell>
          <cell r="CN7">
            <v>1</v>
          </cell>
          <cell r="CP7">
            <v>2</v>
          </cell>
          <cell r="CS7">
            <v>8</v>
          </cell>
          <cell r="CV7">
            <v>1</v>
          </cell>
          <cell r="DF7">
            <v>1</v>
          </cell>
          <cell r="DU7">
            <v>1</v>
          </cell>
          <cell r="GN7">
            <v>1</v>
          </cell>
          <cell r="GP7">
            <v>1</v>
          </cell>
          <cell r="GR7">
            <v>1</v>
          </cell>
          <cell r="GT7">
            <v>1</v>
          </cell>
          <cell r="GV7">
            <v>1</v>
          </cell>
          <cell r="GX7">
            <v>1</v>
          </cell>
          <cell r="GY7">
            <v>0</v>
          </cell>
          <cell r="GZ7">
            <v>1</v>
          </cell>
          <cell r="HB7">
            <v>1</v>
          </cell>
          <cell r="HD7">
            <v>1</v>
          </cell>
          <cell r="HF7">
            <v>1</v>
          </cell>
          <cell r="HH7">
            <v>2</v>
          </cell>
          <cell r="HJ7">
            <v>1</v>
          </cell>
          <cell r="HL7">
            <v>1</v>
          </cell>
          <cell r="HN7">
            <v>1</v>
          </cell>
          <cell r="HQ7">
            <v>1</v>
          </cell>
          <cell r="HS7">
            <v>3</v>
          </cell>
          <cell r="HU7">
            <v>1</v>
          </cell>
          <cell r="HW7">
            <v>1</v>
          </cell>
          <cell r="HY7">
            <v>1</v>
          </cell>
          <cell r="IA7">
            <v>5</v>
          </cell>
          <cell r="IC7">
            <v>1</v>
          </cell>
          <cell r="IE7">
            <v>1</v>
          </cell>
          <cell r="IG7">
            <v>3</v>
          </cell>
          <cell r="II7">
            <v>3</v>
          </cell>
          <cell r="IP7">
            <v>1</v>
          </cell>
          <cell r="IS7">
            <v>1</v>
          </cell>
          <cell r="IW7">
            <v>1</v>
          </cell>
          <cell r="IY7">
            <v>1</v>
          </cell>
          <cell r="JC7">
            <v>8</v>
          </cell>
          <cell r="JE7">
            <v>3</v>
          </cell>
          <cell r="JG7">
            <v>8</v>
          </cell>
          <cell r="JI7">
            <v>6</v>
          </cell>
          <cell r="JK7">
            <v>3</v>
          </cell>
          <cell r="JM7">
            <v>1</v>
          </cell>
          <cell r="JO7">
            <v>8</v>
          </cell>
          <cell r="JP7">
            <v>3</v>
          </cell>
          <cell r="JY7">
            <v>3</v>
          </cell>
          <cell r="KA7">
            <v>10</v>
          </cell>
          <cell r="KB7">
            <v>1</v>
          </cell>
          <cell r="KE7">
            <v>1</v>
          </cell>
          <cell r="KI7">
            <v>1</v>
          </cell>
          <cell r="KJ7">
            <v>3</v>
          </cell>
          <cell r="KL7">
            <v>6</v>
          </cell>
          <cell r="KM7">
            <v>1</v>
          </cell>
          <cell r="KU7">
            <v>1</v>
          </cell>
        </row>
        <row r="8">
          <cell r="B8" t="str">
            <v>Baleshwar</v>
          </cell>
          <cell r="C8">
            <v>3</v>
          </cell>
          <cell r="E8">
            <v>49</v>
          </cell>
          <cell r="F8">
            <v>68</v>
          </cell>
          <cell r="I8">
            <v>1</v>
          </cell>
          <cell r="M8">
            <v>9</v>
          </cell>
          <cell r="Q8">
            <v>22</v>
          </cell>
          <cell r="Y8">
            <v>1</v>
          </cell>
          <cell r="AK8">
            <v>78</v>
          </cell>
          <cell r="AM8">
            <v>48</v>
          </cell>
          <cell r="AN8">
            <v>24</v>
          </cell>
          <cell r="AO8">
            <v>24</v>
          </cell>
          <cell r="AP8">
            <v>1</v>
          </cell>
          <cell r="AR8">
            <v>1</v>
          </cell>
          <cell r="AT8">
            <v>1</v>
          </cell>
          <cell r="AU8">
            <v>1</v>
          </cell>
          <cell r="AV8">
            <v>1</v>
          </cell>
          <cell r="AX8">
            <v>1</v>
          </cell>
          <cell r="BA8">
            <v>1</v>
          </cell>
          <cell r="BD8">
            <v>1</v>
          </cell>
          <cell r="BG8">
            <v>1</v>
          </cell>
          <cell r="BI8">
            <v>1</v>
          </cell>
          <cell r="BJ8">
            <v>1</v>
          </cell>
          <cell r="BK8">
            <v>3</v>
          </cell>
          <cell r="BM8">
            <v>20</v>
          </cell>
          <cell r="BO8">
            <v>1</v>
          </cell>
          <cell r="BQ8">
            <v>1</v>
          </cell>
          <cell r="BS8">
            <v>1</v>
          </cell>
          <cell r="BU8">
            <v>1</v>
          </cell>
          <cell r="BV8">
            <v>1</v>
          </cell>
          <cell r="BW8">
            <v>2</v>
          </cell>
          <cell r="BZ8">
            <v>1</v>
          </cell>
          <cell r="CB8">
            <v>2</v>
          </cell>
          <cell r="CD8">
            <v>1</v>
          </cell>
          <cell r="CE8">
            <v>1</v>
          </cell>
          <cell r="CG8">
            <v>5</v>
          </cell>
          <cell r="CH8">
            <v>1</v>
          </cell>
          <cell r="CI8">
            <v>1</v>
          </cell>
          <cell r="CJ8">
            <v>1</v>
          </cell>
          <cell r="CN8">
            <v>1</v>
          </cell>
          <cell r="CP8">
            <v>2</v>
          </cell>
          <cell r="CS8">
            <v>12</v>
          </cell>
          <cell r="CV8">
            <v>1</v>
          </cell>
          <cell r="CX8">
            <v>4</v>
          </cell>
          <cell r="DF8">
            <v>1</v>
          </cell>
          <cell r="DU8">
            <v>1</v>
          </cell>
          <cell r="GN8">
            <v>1</v>
          </cell>
          <cell r="GP8">
            <v>1</v>
          </cell>
          <cell r="GR8">
            <v>1</v>
          </cell>
          <cell r="GT8">
            <v>1</v>
          </cell>
          <cell r="GV8">
            <v>1</v>
          </cell>
          <cell r="GX8">
            <v>1</v>
          </cell>
          <cell r="GY8">
            <v>0</v>
          </cell>
          <cell r="GZ8">
            <v>1</v>
          </cell>
          <cell r="HB8">
            <v>1</v>
          </cell>
          <cell r="HD8">
            <v>1</v>
          </cell>
          <cell r="HF8">
            <v>1</v>
          </cell>
          <cell r="HH8">
            <v>2</v>
          </cell>
          <cell r="HJ8">
            <v>1</v>
          </cell>
          <cell r="HL8">
            <v>1</v>
          </cell>
          <cell r="HN8">
            <v>1</v>
          </cell>
          <cell r="HP8">
            <v>1</v>
          </cell>
          <cell r="HQ8">
            <v>1</v>
          </cell>
          <cell r="HS8">
            <v>4</v>
          </cell>
          <cell r="HU8">
            <v>1</v>
          </cell>
          <cell r="HW8">
            <v>1</v>
          </cell>
          <cell r="HY8">
            <v>1</v>
          </cell>
          <cell r="IA8">
            <v>7</v>
          </cell>
          <cell r="IC8">
            <v>1</v>
          </cell>
          <cell r="IE8">
            <v>1</v>
          </cell>
          <cell r="IG8">
            <v>1</v>
          </cell>
          <cell r="II8">
            <v>1</v>
          </cell>
          <cell r="IS8">
            <v>1</v>
          </cell>
          <cell r="IW8">
            <v>1</v>
          </cell>
          <cell r="IY8">
            <v>1</v>
          </cell>
          <cell r="JC8">
            <v>12</v>
          </cell>
          <cell r="JE8">
            <v>5</v>
          </cell>
          <cell r="JG8">
            <v>12</v>
          </cell>
          <cell r="JI8">
            <v>3</v>
          </cell>
          <cell r="JK8">
            <v>2</v>
          </cell>
          <cell r="JM8">
            <v>1</v>
          </cell>
          <cell r="JO8">
            <v>12</v>
          </cell>
          <cell r="JP8">
            <v>4</v>
          </cell>
          <cell r="JY8">
            <v>4</v>
          </cell>
          <cell r="KA8">
            <v>14</v>
          </cell>
          <cell r="KB8">
            <v>1</v>
          </cell>
          <cell r="KE8">
            <v>1</v>
          </cell>
          <cell r="KI8">
            <v>1</v>
          </cell>
          <cell r="KJ8">
            <v>3</v>
          </cell>
          <cell r="KL8">
            <v>9</v>
          </cell>
          <cell r="KM8">
            <v>1</v>
          </cell>
          <cell r="KN8">
            <v>1</v>
          </cell>
          <cell r="KQ8">
            <v>1</v>
          </cell>
        </row>
        <row r="9">
          <cell r="B9" t="str">
            <v>Baragada</v>
          </cell>
          <cell r="C9">
            <v>2</v>
          </cell>
          <cell r="E9">
            <v>15</v>
          </cell>
          <cell r="F9">
            <v>46</v>
          </cell>
          <cell r="I9">
            <v>1</v>
          </cell>
          <cell r="M9">
            <v>9</v>
          </cell>
          <cell r="Q9">
            <v>20</v>
          </cell>
          <cell r="R9">
            <v>1</v>
          </cell>
          <cell r="Y9">
            <v>1</v>
          </cell>
          <cell r="AK9">
            <v>54</v>
          </cell>
          <cell r="AM9">
            <v>48</v>
          </cell>
          <cell r="AN9">
            <v>24</v>
          </cell>
          <cell r="AO9">
            <v>24</v>
          </cell>
          <cell r="AP9">
            <v>1</v>
          </cell>
          <cell r="AR9">
            <v>1</v>
          </cell>
          <cell r="AT9">
            <v>1</v>
          </cell>
          <cell r="AU9">
            <v>1</v>
          </cell>
          <cell r="AV9">
            <v>2</v>
          </cell>
          <cell r="AX9">
            <v>1</v>
          </cell>
          <cell r="BA9">
            <v>1</v>
          </cell>
          <cell r="BD9">
            <v>1</v>
          </cell>
          <cell r="BG9">
            <v>1</v>
          </cell>
          <cell r="BI9">
            <v>1</v>
          </cell>
          <cell r="BJ9">
            <v>1</v>
          </cell>
          <cell r="BK9">
            <v>2</v>
          </cell>
          <cell r="BM9">
            <v>19</v>
          </cell>
          <cell r="BO9">
            <v>1</v>
          </cell>
          <cell r="BQ9">
            <v>1</v>
          </cell>
          <cell r="BS9">
            <v>1</v>
          </cell>
          <cell r="BU9">
            <v>1</v>
          </cell>
          <cell r="BV9">
            <v>1</v>
          </cell>
          <cell r="BW9">
            <v>2</v>
          </cell>
          <cell r="BZ9">
            <v>1</v>
          </cell>
          <cell r="CB9">
            <v>1</v>
          </cell>
          <cell r="CD9">
            <v>1</v>
          </cell>
          <cell r="CG9">
            <v>4</v>
          </cell>
          <cell r="CH9">
            <v>1</v>
          </cell>
          <cell r="CI9">
            <v>3</v>
          </cell>
          <cell r="CJ9">
            <v>1</v>
          </cell>
          <cell r="CS9">
            <v>12</v>
          </cell>
          <cell r="CV9">
            <v>1</v>
          </cell>
          <cell r="DF9">
            <v>1</v>
          </cell>
          <cell r="DU9">
            <v>1</v>
          </cell>
          <cell r="GN9">
            <v>1</v>
          </cell>
          <cell r="GP9">
            <v>1</v>
          </cell>
          <cell r="GR9">
            <v>1</v>
          </cell>
          <cell r="GT9">
            <v>1</v>
          </cell>
          <cell r="GV9">
            <v>1</v>
          </cell>
          <cell r="GX9">
            <v>1</v>
          </cell>
          <cell r="GY9">
            <v>0</v>
          </cell>
          <cell r="GZ9">
            <v>1</v>
          </cell>
          <cell r="HB9">
            <v>1</v>
          </cell>
          <cell r="HD9">
            <v>1</v>
          </cell>
          <cell r="HF9">
            <v>1</v>
          </cell>
          <cell r="HH9">
            <v>2</v>
          </cell>
          <cell r="HJ9">
            <v>1</v>
          </cell>
          <cell r="HL9">
            <v>1</v>
          </cell>
          <cell r="HN9">
            <v>1</v>
          </cell>
          <cell r="HQ9">
            <v>1</v>
          </cell>
          <cell r="HS9">
            <v>4</v>
          </cell>
          <cell r="HU9">
            <v>1</v>
          </cell>
          <cell r="HW9">
            <v>1</v>
          </cell>
          <cell r="HY9">
            <v>1</v>
          </cell>
          <cell r="IA9">
            <v>7</v>
          </cell>
          <cell r="IC9">
            <v>1</v>
          </cell>
          <cell r="IE9">
            <v>1</v>
          </cell>
          <cell r="IG9">
            <v>1</v>
          </cell>
          <cell r="II9">
            <v>1</v>
          </cell>
          <cell r="IP9">
            <v>1</v>
          </cell>
          <cell r="IS9">
            <v>1</v>
          </cell>
          <cell r="IW9">
            <v>1</v>
          </cell>
          <cell r="IY9">
            <v>1</v>
          </cell>
          <cell r="JC9">
            <v>12</v>
          </cell>
          <cell r="JE9">
            <v>3</v>
          </cell>
          <cell r="JG9">
            <v>12</v>
          </cell>
          <cell r="JI9">
            <v>5</v>
          </cell>
          <cell r="JK9">
            <v>3</v>
          </cell>
          <cell r="JM9">
            <v>1</v>
          </cell>
          <cell r="JO9">
            <v>12</v>
          </cell>
          <cell r="JP9">
            <v>4</v>
          </cell>
          <cell r="JY9">
            <v>4</v>
          </cell>
          <cell r="KA9">
            <v>13</v>
          </cell>
          <cell r="KB9">
            <v>1</v>
          </cell>
          <cell r="KE9">
            <v>1</v>
          </cell>
          <cell r="KI9">
            <v>1</v>
          </cell>
          <cell r="KJ9">
            <v>2</v>
          </cell>
          <cell r="KK9">
            <v>2</v>
          </cell>
          <cell r="KL9">
            <v>6</v>
          </cell>
          <cell r="KN9">
            <v>1</v>
          </cell>
          <cell r="KQ9">
            <v>1</v>
          </cell>
        </row>
        <row r="10">
          <cell r="B10" t="str">
            <v>Bhadrak</v>
          </cell>
          <cell r="C10">
            <v>0</v>
          </cell>
          <cell r="E10">
            <v>24</v>
          </cell>
          <cell r="F10">
            <v>50</v>
          </cell>
          <cell r="I10">
            <v>1</v>
          </cell>
          <cell r="M10">
            <v>5</v>
          </cell>
          <cell r="Q10">
            <v>9</v>
          </cell>
          <cell r="R10">
            <v>1</v>
          </cell>
          <cell r="Y10">
            <v>1</v>
          </cell>
          <cell r="AK10">
            <v>57</v>
          </cell>
          <cell r="AM10">
            <v>28</v>
          </cell>
          <cell r="AN10">
            <v>14</v>
          </cell>
          <cell r="AO10">
            <v>14</v>
          </cell>
          <cell r="AP10">
            <v>1</v>
          </cell>
          <cell r="AR10">
            <v>1</v>
          </cell>
          <cell r="AT10">
            <v>1</v>
          </cell>
          <cell r="AU10">
            <v>1</v>
          </cell>
          <cell r="AV10">
            <v>1</v>
          </cell>
          <cell r="AX10">
            <v>1</v>
          </cell>
          <cell r="BA10">
            <v>1</v>
          </cell>
          <cell r="BD10">
            <v>1</v>
          </cell>
          <cell r="BG10">
            <v>1</v>
          </cell>
          <cell r="BI10">
            <v>1</v>
          </cell>
          <cell r="BJ10">
            <v>1</v>
          </cell>
          <cell r="BK10">
            <v>1</v>
          </cell>
          <cell r="BM10">
            <v>8</v>
          </cell>
          <cell r="BO10">
            <v>1</v>
          </cell>
          <cell r="BQ10">
            <v>1</v>
          </cell>
          <cell r="BS10">
            <v>1</v>
          </cell>
          <cell r="BU10">
            <v>1</v>
          </cell>
          <cell r="BV10">
            <v>1</v>
          </cell>
          <cell r="BW10">
            <v>2</v>
          </cell>
          <cell r="BZ10">
            <v>1</v>
          </cell>
          <cell r="CB10">
            <v>1</v>
          </cell>
          <cell r="CD10">
            <v>1</v>
          </cell>
          <cell r="CG10">
            <v>2</v>
          </cell>
          <cell r="CH10">
            <v>1</v>
          </cell>
          <cell r="CI10">
            <v>2</v>
          </cell>
          <cell r="CJ10">
            <v>1</v>
          </cell>
          <cell r="CS10">
            <v>7</v>
          </cell>
          <cell r="CV10">
            <v>1</v>
          </cell>
          <cell r="DF10">
            <v>1</v>
          </cell>
          <cell r="DU10">
            <v>1</v>
          </cell>
          <cell r="GN10">
            <v>1</v>
          </cell>
          <cell r="GP10">
            <v>1</v>
          </cell>
          <cell r="GR10">
            <v>1</v>
          </cell>
          <cell r="GT10">
            <v>1</v>
          </cell>
          <cell r="GV10">
            <v>1</v>
          </cell>
          <cell r="GX10">
            <v>1</v>
          </cell>
          <cell r="GY10">
            <v>0</v>
          </cell>
          <cell r="GZ10">
            <v>1</v>
          </cell>
          <cell r="HB10">
            <v>1</v>
          </cell>
          <cell r="HD10">
            <v>1</v>
          </cell>
          <cell r="HF10">
            <v>1</v>
          </cell>
          <cell r="HH10">
            <v>1</v>
          </cell>
          <cell r="HJ10">
            <v>1</v>
          </cell>
          <cell r="HL10">
            <v>1</v>
          </cell>
          <cell r="HN10">
            <v>1</v>
          </cell>
          <cell r="HQ10">
            <v>1</v>
          </cell>
          <cell r="HS10">
            <v>2</v>
          </cell>
          <cell r="HU10">
            <v>1</v>
          </cell>
          <cell r="HW10">
            <v>1</v>
          </cell>
          <cell r="HY10">
            <v>1</v>
          </cell>
          <cell r="IA10">
            <v>4</v>
          </cell>
          <cell r="IC10">
            <v>1</v>
          </cell>
          <cell r="IE10">
            <v>1</v>
          </cell>
          <cell r="IS10">
            <v>1</v>
          </cell>
          <cell r="IW10">
            <v>1</v>
          </cell>
          <cell r="IY10">
            <v>1</v>
          </cell>
          <cell r="JC10">
            <v>7</v>
          </cell>
          <cell r="JE10">
            <v>3</v>
          </cell>
          <cell r="JG10">
            <v>7</v>
          </cell>
          <cell r="JI10">
            <v>2</v>
          </cell>
          <cell r="JK10">
            <v>2</v>
          </cell>
          <cell r="JM10">
            <v>1</v>
          </cell>
          <cell r="JO10">
            <v>7</v>
          </cell>
          <cell r="JP10">
            <v>2</v>
          </cell>
          <cell r="JY10">
            <v>3</v>
          </cell>
          <cell r="KA10">
            <v>6</v>
          </cell>
          <cell r="KB10">
            <v>1</v>
          </cell>
          <cell r="KE10">
            <v>1</v>
          </cell>
          <cell r="KJ10">
            <v>1</v>
          </cell>
          <cell r="KL10">
            <v>3</v>
          </cell>
          <cell r="KN10">
            <v>1</v>
          </cell>
          <cell r="KQ10">
            <v>1</v>
          </cell>
          <cell r="KU10">
            <v>1</v>
          </cell>
        </row>
        <row r="11">
          <cell r="B11" t="str">
            <v>Balangir</v>
          </cell>
          <cell r="C11">
            <v>2</v>
          </cell>
          <cell r="E11">
            <v>48</v>
          </cell>
          <cell r="F11">
            <v>51</v>
          </cell>
          <cell r="I11">
            <v>1</v>
          </cell>
          <cell r="M11">
            <v>13</v>
          </cell>
          <cell r="Q11">
            <v>22</v>
          </cell>
          <cell r="R11">
            <v>1</v>
          </cell>
          <cell r="S11">
            <v>1</v>
          </cell>
          <cell r="X11">
            <v>1</v>
          </cell>
          <cell r="Z11">
            <v>1</v>
          </cell>
          <cell r="AC11">
            <v>3</v>
          </cell>
          <cell r="AJ11">
            <v>51</v>
          </cell>
          <cell r="AL11">
            <v>56</v>
          </cell>
          <cell r="AN11">
            <v>28</v>
          </cell>
          <cell r="AO11">
            <v>28</v>
          </cell>
          <cell r="AQ11">
            <v>1</v>
          </cell>
          <cell r="AS11">
            <v>1</v>
          </cell>
          <cell r="AT11">
            <v>1</v>
          </cell>
          <cell r="AU11">
            <v>1</v>
          </cell>
          <cell r="AW11">
            <v>1</v>
          </cell>
          <cell r="AY11">
            <v>1</v>
          </cell>
          <cell r="AZ11">
            <v>1</v>
          </cell>
          <cell r="BB11">
            <v>1</v>
          </cell>
          <cell r="BC11">
            <v>1</v>
          </cell>
          <cell r="BE11">
            <v>1</v>
          </cell>
          <cell r="BF11">
            <v>1</v>
          </cell>
          <cell r="BH11">
            <v>1</v>
          </cell>
          <cell r="BI11">
            <v>1</v>
          </cell>
          <cell r="BJ11">
            <v>1</v>
          </cell>
          <cell r="BL11">
            <v>3</v>
          </cell>
          <cell r="BN11">
            <v>19</v>
          </cell>
          <cell r="BP11">
            <v>1</v>
          </cell>
          <cell r="BR11">
            <v>1</v>
          </cell>
          <cell r="BT11">
            <v>1</v>
          </cell>
          <cell r="BU11">
            <v>1</v>
          </cell>
          <cell r="BV11">
            <v>1</v>
          </cell>
          <cell r="BW11">
            <v>2</v>
          </cell>
          <cell r="BX11">
            <v>9</v>
          </cell>
          <cell r="BY11">
            <v>1</v>
          </cell>
          <cell r="CA11">
            <v>2</v>
          </cell>
          <cell r="CC11">
            <v>1</v>
          </cell>
          <cell r="CF11">
            <v>2</v>
          </cell>
          <cell r="CH11">
            <v>1</v>
          </cell>
          <cell r="CI11">
            <v>2</v>
          </cell>
          <cell r="CJ11">
            <v>1</v>
          </cell>
          <cell r="CR11">
            <v>14</v>
          </cell>
          <cell r="CW11">
            <v>4</v>
          </cell>
          <cell r="DF11">
            <v>1</v>
          </cell>
          <cell r="DT11">
            <v>1</v>
          </cell>
          <cell r="GM11">
            <v>1</v>
          </cell>
          <cell r="GO11">
            <v>1</v>
          </cell>
          <cell r="GQ11">
            <v>1</v>
          </cell>
          <cell r="GS11">
            <v>1</v>
          </cell>
          <cell r="GU11">
            <v>1</v>
          </cell>
          <cell r="GW11">
            <v>1</v>
          </cell>
          <cell r="GY11">
            <v>1</v>
          </cell>
          <cell r="GZ11">
            <v>0</v>
          </cell>
          <cell r="HA11">
            <v>1</v>
          </cell>
          <cell r="HC11">
            <v>1</v>
          </cell>
          <cell r="HE11">
            <v>1</v>
          </cell>
          <cell r="HG11">
            <v>2</v>
          </cell>
          <cell r="HH11">
            <v>0</v>
          </cell>
          <cell r="HI11">
            <v>1</v>
          </cell>
          <cell r="HK11">
            <v>1</v>
          </cell>
          <cell r="HM11">
            <v>1</v>
          </cell>
          <cell r="HO11">
            <v>1</v>
          </cell>
          <cell r="HQ11">
            <v>1</v>
          </cell>
          <cell r="HR11">
            <v>5</v>
          </cell>
          <cell r="HT11">
            <v>1</v>
          </cell>
          <cell r="HV11">
            <v>1</v>
          </cell>
          <cell r="HW11">
            <v>1</v>
          </cell>
          <cell r="HX11">
            <v>1</v>
          </cell>
          <cell r="HZ11">
            <v>8</v>
          </cell>
          <cell r="IB11">
            <v>1</v>
          </cell>
          <cell r="ID11">
            <v>1</v>
          </cell>
          <cell r="IF11">
            <v>2</v>
          </cell>
          <cell r="IH11">
            <v>2</v>
          </cell>
          <cell r="IP11">
            <v>1</v>
          </cell>
          <cell r="IR11">
            <v>1</v>
          </cell>
          <cell r="IV11">
            <v>1</v>
          </cell>
          <cell r="IX11">
            <v>1</v>
          </cell>
          <cell r="JB11">
            <v>14</v>
          </cell>
          <cell r="JD11">
            <v>4</v>
          </cell>
          <cell r="JF11">
            <v>14</v>
          </cell>
          <cell r="JH11">
            <v>7</v>
          </cell>
          <cell r="JJ11">
            <v>3</v>
          </cell>
          <cell r="JL11">
            <v>1</v>
          </cell>
          <cell r="JN11">
            <v>14</v>
          </cell>
          <cell r="JP11">
            <v>4</v>
          </cell>
          <cell r="JX11">
            <v>4</v>
          </cell>
          <cell r="JZ11">
            <v>14</v>
          </cell>
          <cell r="KB11">
            <v>1</v>
          </cell>
          <cell r="KD11">
            <v>1</v>
          </cell>
          <cell r="KI11">
            <v>1</v>
          </cell>
          <cell r="KJ11">
            <v>4</v>
          </cell>
          <cell r="KL11">
            <v>9</v>
          </cell>
          <cell r="KN11">
            <v>1</v>
          </cell>
          <cell r="KO11">
            <v>4</v>
          </cell>
          <cell r="KQ11">
            <v>1</v>
          </cell>
        </row>
        <row r="12">
          <cell r="B12" t="str">
            <v>Boudh</v>
          </cell>
          <cell r="C12">
            <v>0</v>
          </cell>
          <cell r="E12">
            <v>23</v>
          </cell>
          <cell r="F12">
            <v>15</v>
          </cell>
          <cell r="M12">
            <v>4</v>
          </cell>
          <cell r="Q12">
            <v>7</v>
          </cell>
          <cell r="AC12">
            <v>1</v>
          </cell>
          <cell r="AJ12">
            <v>13</v>
          </cell>
          <cell r="AL12">
            <v>12</v>
          </cell>
          <cell r="AN12">
            <v>6</v>
          </cell>
          <cell r="AO12">
            <v>6</v>
          </cell>
          <cell r="AQ12">
            <v>1</v>
          </cell>
          <cell r="AS12">
            <v>1</v>
          </cell>
          <cell r="AT12">
            <v>1</v>
          </cell>
          <cell r="AU12">
            <v>1</v>
          </cell>
          <cell r="AW12">
            <v>1</v>
          </cell>
          <cell r="AY12">
            <v>1</v>
          </cell>
          <cell r="BB12">
            <v>1</v>
          </cell>
          <cell r="BE12">
            <v>1</v>
          </cell>
          <cell r="BH12">
            <v>1</v>
          </cell>
          <cell r="BI12">
            <v>1</v>
          </cell>
          <cell r="BJ12">
            <v>1</v>
          </cell>
          <cell r="BL12">
            <v>1</v>
          </cell>
          <cell r="BN12">
            <v>6</v>
          </cell>
          <cell r="BP12">
            <v>1</v>
          </cell>
          <cell r="BR12">
            <v>1</v>
          </cell>
          <cell r="BT12">
            <v>1</v>
          </cell>
          <cell r="BU12">
            <v>1</v>
          </cell>
          <cell r="BV12">
            <v>1</v>
          </cell>
          <cell r="BW12">
            <v>2</v>
          </cell>
          <cell r="BY12">
            <v>1</v>
          </cell>
          <cell r="CC12">
            <v>1</v>
          </cell>
          <cell r="CF12">
            <v>1</v>
          </cell>
          <cell r="CR12">
            <v>3</v>
          </cell>
          <cell r="CU12">
            <v>1</v>
          </cell>
          <cell r="DB12">
            <v>2</v>
          </cell>
          <cell r="DF12">
            <v>1</v>
          </cell>
          <cell r="DT12">
            <v>1</v>
          </cell>
          <cell r="GM12">
            <v>1</v>
          </cell>
          <cell r="GO12">
            <v>1</v>
          </cell>
          <cell r="GQ12">
            <v>1</v>
          </cell>
          <cell r="GS12">
            <v>1</v>
          </cell>
          <cell r="GU12">
            <v>1</v>
          </cell>
          <cell r="GW12">
            <v>1</v>
          </cell>
          <cell r="GY12">
            <v>1</v>
          </cell>
          <cell r="GZ12">
            <v>0</v>
          </cell>
          <cell r="HA12">
            <v>1</v>
          </cell>
          <cell r="HC12">
            <v>1</v>
          </cell>
          <cell r="HE12">
            <v>1</v>
          </cell>
          <cell r="HG12">
            <v>1</v>
          </cell>
          <cell r="HH12">
            <v>0</v>
          </cell>
          <cell r="HI12">
            <v>1</v>
          </cell>
          <cell r="HK12">
            <v>1</v>
          </cell>
          <cell r="HM12">
            <v>1</v>
          </cell>
          <cell r="HQ12">
            <v>1</v>
          </cell>
          <cell r="HR12">
            <v>1</v>
          </cell>
          <cell r="HT12">
            <v>1</v>
          </cell>
          <cell r="HW12">
            <v>1</v>
          </cell>
          <cell r="HX12">
            <v>1</v>
          </cell>
          <cell r="HZ12">
            <v>2</v>
          </cell>
          <cell r="IB12">
            <v>1</v>
          </cell>
          <cell r="ID12">
            <v>1</v>
          </cell>
          <cell r="IP12">
            <v>1</v>
          </cell>
          <cell r="IR12">
            <v>1</v>
          </cell>
          <cell r="IV12">
            <v>1</v>
          </cell>
          <cell r="IX12">
            <v>1</v>
          </cell>
          <cell r="JB12">
            <v>3</v>
          </cell>
          <cell r="JD12">
            <v>1</v>
          </cell>
          <cell r="JF12">
            <v>3</v>
          </cell>
          <cell r="JH12">
            <v>3</v>
          </cell>
          <cell r="JJ12">
            <v>2</v>
          </cell>
          <cell r="JL12">
            <v>1</v>
          </cell>
          <cell r="JN12">
            <v>3</v>
          </cell>
          <cell r="JP12">
            <v>1</v>
          </cell>
          <cell r="JX12">
            <v>3</v>
          </cell>
          <cell r="JZ12">
            <v>5</v>
          </cell>
          <cell r="KB12">
            <v>1</v>
          </cell>
          <cell r="KD12">
            <v>1</v>
          </cell>
          <cell r="KJ12">
            <v>1</v>
          </cell>
          <cell r="KL12">
            <v>3</v>
          </cell>
        </row>
        <row r="13">
          <cell r="B13" t="str">
            <v>Kataka</v>
          </cell>
          <cell r="C13">
            <v>1</v>
          </cell>
          <cell r="E13">
            <v>25</v>
          </cell>
          <cell r="F13">
            <v>60</v>
          </cell>
          <cell r="G13">
            <v>3</v>
          </cell>
          <cell r="L13">
            <v>3</v>
          </cell>
          <cell r="M13">
            <v>5</v>
          </cell>
          <cell r="Q13">
            <v>25</v>
          </cell>
          <cell r="R13">
            <v>1</v>
          </cell>
          <cell r="Y13">
            <v>1</v>
          </cell>
          <cell r="AG13">
            <v>1</v>
          </cell>
          <cell r="AH13">
            <v>1</v>
          </cell>
          <cell r="AK13">
            <v>67</v>
          </cell>
          <cell r="AM13">
            <v>62</v>
          </cell>
          <cell r="AN13">
            <v>31</v>
          </cell>
          <cell r="AO13">
            <v>31</v>
          </cell>
          <cell r="AP13">
            <v>0</v>
          </cell>
          <cell r="AR13">
            <v>0</v>
          </cell>
          <cell r="AZ13">
            <v>1</v>
          </cell>
          <cell r="BC13">
            <v>1</v>
          </cell>
          <cell r="BF13">
            <v>1</v>
          </cell>
          <cell r="BK13">
            <v>2</v>
          </cell>
          <cell r="BM13">
            <v>23</v>
          </cell>
          <cell r="BO13">
            <v>1</v>
          </cell>
          <cell r="BQ13">
            <v>1</v>
          </cell>
          <cell r="BS13">
            <v>1</v>
          </cell>
          <cell r="BU13">
            <v>1</v>
          </cell>
          <cell r="BV13">
            <v>1</v>
          </cell>
          <cell r="BW13">
            <v>2</v>
          </cell>
          <cell r="BZ13">
            <v>1</v>
          </cell>
          <cell r="CB13">
            <v>10</v>
          </cell>
          <cell r="CD13">
            <v>1</v>
          </cell>
          <cell r="CG13">
            <v>7</v>
          </cell>
          <cell r="CI13">
            <v>2</v>
          </cell>
          <cell r="CS13">
            <v>16</v>
          </cell>
          <cell r="CV13">
            <v>2</v>
          </cell>
          <cell r="CX13">
            <v>4</v>
          </cell>
          <cell r="DF13">
            <v>1</v>
          </cell>
          <cell r="DU13">
            <v>1</v>
          </cell>
          <cell r="GN13">
            <v>1</v>
          </cell>
          <cell r="GP13">
            <v>1</v>
          </cell>
          <cell r="GR13">
            <v>1</v>
          </cell>
          <cell r="GT13">
            <v>1</v>
          </cell>
          <cell r="GV13">
            <v>1</v>
          </cell>
          <cell r="GX13">
            <v>1</v>
          </cell>
          <cell r="GY13">
            <v>0</v>
          </cell>
          <cell r="GZ13">
            <v>1</v>
          </cell>
          <cell r="HB13">
            <v>1</v>
          </cell>
          <cell r="HD13">
            <v>1</v>
          </cell>
          <cell r="HF13">
            <v>1</v>
          </cell>
          <cell r="HH13">
            <v>2</v>
          </cell>
          <cell r="HJ13">
            <v>1</v>
          </cell>
          <cell r="HL13">
            <v>1</v>
          </cell>
          <cell r="HN13">
            <v>1</v>
          </cell>
          <cell r="HP13">
            <v>1</v>
          </cell>
          <cell r="HQ13">
            <v>0</v>
          </cell>
          <cell r="HS13">
            <v>5</v>
          </cell>
          <cell r="HU13">
            <v>1</v>
          </cell>
          <cell r="HW13">
            <v>1</v>
          </cell>
          <cell r="HY13">
            <v>1</v>
          </cell>
          <cell r="IA13">
            <v>8</v>
          </cell>
          <cell r="IC13">
            <v>1</v>
          </cell>
          <cell r="IE13">
            <v>1</v>
          </cell>
          <cell r="IG13">
            <v>2</v>
          </cell>
          <cell r="II13">
            <v>2</v>
          </cell>
          <cell r="IS13">
            <v>1</v>
          </cell>
          <cell r="IW13">
            <v>1</v>
          </cell>
          <cell r="IY13">
            <v>1</v>
          </cell>
          <cell r="IZ13">
            <v>1</v>
          </cell>
          <cell r="JC13">
            <v>14</v>
          </cell>
          <cell r="JE13">
            <v>5</v>
          </cell>
          <cell r="JG13">
            <v>14</v>
          </cell>
          <cell r="JI13">
            <v>2</v>
          </cell>
          <cell r="JK13">
            <v>4</v>
          </cell>
          <cell r="JM13">
            <v>6</v>
          </cell>
          <cell r="JO13">
            <v>14</v>
          </cell>
          <cell r="JP13">
            <v>4</v>
          </cell>
          <cell r="JY13">
            <v>4</v>
          </cell>
          <cell r="KA13">
            <v>19</v>
          </cell>
          <cell r="KB13">
            <v>1</v>
          </cell>
          <cell r="KE13">
            <v>1</v>
          </cell>
          <cell r="KL13">
            <v>6</v>
          </cell>
          <cell r="KU13">
            <v>1</v>
          </cell>
        </row>
        <row r="14">
          <cell r="B14" t="str">
            <v>Debagada</v>
          </cell>
          <cell r="C14">
            <v>0</v>
          </cell>
          <cell r="D14">
            <v>1</v>
          </cell>
          <cell r="E14">
            <v>14</v>
          </cell>
          <cell r="F14">
            <v>9</v>
          </cell>
          <cell r="M14">
            <v>4</v>
          </cell>
          <cell r="Q14">
            <v>6</v>
          </cell>
          <cell r="AK14">
            <v>9</v>
          </cell>
          <cell r="AM14">
            <v>12</v>
          </cell>
          <cell r="AN14">
            <v>6</v>
          </cell>
          <cell r="AO14">
            <v>6</v>
          </cell>
          <cell r="AP14">
            <v>1</v>
          </cell>
          <cell r="AR14">
            <v>1</v>
          </cell>
          <cell r="AT14">
            <v>1</v>
          </cell>
          <cell r="AU14">
            <v>1</v>
          </cell>
          <cell r="AV14">
            <v>1</v>
          </cell>
          <cell r="AX14">
            <v>1</v>
          </cell>
          <cell r="BA14">
            <v>1</v>
          </cell>
          <cell r="BD14">
            <v>1</v>
          </cell>
          <cell r="BG14">
            <v>1</v>
          </cell>
          <cell r="BI14">
            <v>1</v>
          </cell>
          <cell r="BJ14">
            <v>1</v>
          </cell>
          <cell r="BK14">
            <v>1</v>
          </cell>
          <cell r="BM14">
            <v>5</v>
          </cell>
          <cell r="BO14">
            <v>1</v>
          </cell>
          <cell r="BQ14">
            <v>1</v>
          </cell>
          <cell r="BS14">
            <v>1</v>
          </cell>
          <cell r="BU14">
            <v>1</v>
          </cell>
          <cell r="BV14">
            <v>1</v>
          </cell>
          <cell r="BW14">
            <v>2</v>
          </cell>
          <cell r="BZ14">
            <v>1</v>
          </cell>
          <cell r="CD14">
            <v>1</v>
          </cell>
          <cell r="CF14">
            <v>1</v>
          </cell>
          <cell r="CI14">
            <v>1</v>
          </cell>
          <cell r="CS14">
            <v>3</v>
          </cell>
          <cell r="CV14">
            <v>1</v>
          </cell>
          <cell r="DB14">
            <v>2</v>
          </cell>
          <cell r="DF14">
            <v>1</v>
          </cell>
          <cell r="DU14">
            <v>1</v>
          </cell>
          <cell r="GN14">
            <v>1</v>
          </cell>
          <cell r="GP14">
            <v>1</v>
          </cell>
          <cell r="GR14">
            <v>1</v>
          </cell>
          <cell r="GT14">
            <v>1</v>
          </cell>
          <cell r="GV14">
            <v>1</v>
          </cell>
          <cell r="GX14">
            <v>1</v>
          </cell>
          <cell r="GY14">
            <v>0</v>
          </cell>
          <cell r="GZ14">
            <v>1</v>
          </cell>
          <cell r="HB14">
            <v>1</v>
          </cell>
          <cell r="HD14">
            <v>1</v>
          </cell>
          <cell r="HF14">
            <v>1</v>
          </cell>
          <cell r="HH14">
            <v>1</v>
          </cell>
          <cell r="HJ14">
            <v>1</v>
          </cell>
          <cell r="HL14">
            <v>1</v>
          </cell>
          <cell r="HN14">
            <v>1</v>
          </cell>
          <cell r="HQ14">
            <v>1</v>
          </cell>
          <cell r="HS14">
            <v>1</v>
          </cell>
          <cell r="HU14">
            <v>1</v>
          </cell>
          <cell r="HW14">
            <v>1</v>
          </cell>
          <cell r="HY14">
            <v>1</v>
          </cell>
          <cell r="IA14">
            <v>2</v>
          </cell>
          <cell r="IC14">
            <v>1</v>
          </cell>
          <cell r="IE14">
            <v>1</v>
          </cell>
          <cell r="IP14">
            <v>1</v>
          </cell>
          <cell r="IS14">
            <v>1</v>
          </cell>
          <cell r="IW14">
            <v>1</v>
          </cell>
          <cell r="IY14">
            <v>1</v>
          </cell>
          <cell r="JC14">
            <v>3</v>
          </cell>
          <cell r="JE14">
            <v>1</v>
          </cell>
          <cell r="JG14">
            <v>3</v>
          </cell>
          <cell r="JI14">
            <v>3</v>
          </cell>
          <cell r="JK14">
            <v>2</v>
          </cell>
          <cell r="JM14">
            <v>1</v>
          </cell>
          <cell r="JO14">
            <v>3</v>
          </cell>
          <cell r="JP14">
            <v>1</v>
          </cell>
          <cell r="JY14">
            <v>3</v>
          </cell>
          <cell r="KA14">
            <v>4</v>
          </cell>
          <cell r="KB14">
            <v>1</v>
          </cell>
          <cell r="KE14">
            <v>1</v>
          </cell>
          <cell r="KJ14">
            <v>1</v>
          </cell>
          <cell r="KL14">
            <v>3</v>
          </cell>
          <cell r="KU14">
            <v>1</v>
          </cell>
        </row>
        <row r="15">
          <cell r="B15" t="str">
            <v>Dhenkanal</v>
          </cell>
          <cell r="C15">
            <v>2</v>
          </cell>
          <cell r="D15">
            <v>1</v>
          </cell>
          <cell r="E15">
            <v>30</v>
          </cell>
          <cell r="F15">
            <v>36</v>
          </cell>
          <cell r="I15">
            <v>1</v>
          </cell>
          <cell r="M15">
            <v>5</v>
          </cell>
          <cell r="Q15">
            <v>16</v>
          </cell>
          <cell r="R15">
            <v>1</v>
          </cell>
          <cell r="Y15">
            <v>1</v>
          </cell>
          <cell r="AK15">
            <v>41</v>
          </cell>
          <cell r="AM15">
            <v>32</v>
          </cell>
          <cell r="AN15">
            <v>16</v>
          </cell>
          <cell r="AO15">
            <v>16</v>
          </cell>
          <cell r="AP15">
            <v>1</v>
          </cell>
          <cell r="AR15">
            <v>1</v>
          </cell>
          <cell r="AT15">
            <v>1</v>
          </cell>
          <cell r="AU15">
            <v>1</v>
          </cell>
          <cell r="AV15">
            <v>1</v>
          </cell>
          <cell r="AX15">
            <v>1</v>
          </cell>
          <cell r="BA15">
            <v>1</v>
          </cell>
          <cell r="BD15">
            <v>1</v>
          </cell>
          <cell r="BG15">
            <v>1</v>
          </cell>
          <cell r="BI15">
            <v>1</v>
          </cell>
          <cell r="BJ15">
            <v>1</v>
          </cell>
          <cell r="BK15">
            <v>2</v>
          </cell>
          <cell r="BM15">
            <v>13</v>
          </cell>
          <cell r="BO15">
            <v>1</v>
          </cell>
          <cell r="BQ15">
            <v>1</v>
          </cell>
          <cell r="BS15">
            <v>1</v>
          </cell>
          <cell r="BU15">
            <v>1</v>
          </cell>
          <cell r="BV15">
            <v>1</v>
          </cell>
          <cell r="BW15">
            <v>2</v>
          </cell>
          <cell r="BZ15">
            <v>1</v>
          </cell>
          <cell r="CB15">
            <v>1</v>
          </cell>
          <cell r="CD15">
            <v>1</v>
          </cell>
          <cell r="CG15">
            <v>2</v>
          </cell>
          <cell r="CH15">
            <v>1</v>
          </cell>
          <cell r="CI15">
            <v>2</v>
          </cell>
          <cell r="CJ15">
            <v>1</v>
          </cell>
          <cell r="CS15">
            <v>8</v>
          </cell>
          <cell r="CV15">
            <v>1</v>
          </cell>
          <cell r="DF15">
            <v>1</v>
          </cell>
          <cell r="DU15">
            <v>1</v>
          </cell>
          <cell r="GN15">
            <v>1</v>
          </cell>
          <cell r="GP15">
            <v>1</v>
          </cell>
          <cell r="GR15">
            <v>1</v>
          </cell>
          <cell r="GT15">
            <v>1</v>
          </cell>
          <cell r="GV15">
            <v>1</v>
          </cell>
          <cell r="GX15">
            <v>1</v>
          </cell>
          <cell r="GY15">
            <v>0</v>
          </cell>
          <cell r="GZ15">
            <v>1</v>
          </cell>
          <cell r="HB15">
            <v>1</v>
          </cell>
          <cell r="HD15">
            <v>1</v>
          </cell>
          <cell r="HF15">
            <v>1</v>
          </cell>
          <cell r="HH15">
            <v>1</v>
          </cell>
          <cell r="HJ15">
            <v>1</v>
          </cell>
          <cell r="HL15">
            <v>1</v>
          </cell>
          <cell r="HN15">
            <v>1</v>
          </cell>
          <cell r="HQ15">
            <v>1</v>
          </cell>
          <cell r="HS15">
            <v>3</v>
          </cell>
          <cell r="HU15">
            <v>1</v>
          </cell>
          <cell r="HW15">
            <v>1</v>
          </cell>
          <cell r="HY15">
            <v>1</v>
          </cell>
          <cell r="IA15">
            <v>5</v>
          </cell>
          <cell r="IC15">
            <v>1</v>
          </cell>
          <cell r="IE15">
            <v>1</v>
          </cell>
          <cell r="IG15">
            <v>2</v>
          </cell>
          <cell r="II15">
            <v>2</v>
          </cell>
          <cell r="IS15">
            <v>1</v>
          </cell>
          <cell r="IW15">
            <v>1</v>
          </cell>
          <cell r="IY15">
            <v>1</v>
          </cell>
          <cell r="JC15">
            <v>8</v>
          </cell>
          <cell r="JE15">
            <v>3</v>
          </cell>
          <cell r="JG15">
            <v>8</v>
          </cell>
          <cell r="JI15">
            <v>6</v>
          </cell>
          <cell r="JK15">
            <v>3</v>
          </cell>
          <cell r="JM15">
            <v>1</v>
          </cell>
          <cell r="JO15">
            <v>8</v>
          </cell>
          <cell r="JP15">
            <v>3</v>
          </cell>
          <cell r="JY15">
            <v>3</v>
          </cell>
          <cell r="KA15">
            <v>10</v>
          </cell>
          <cell r="KB15">
            <v>1</v>
          </cell>
          <cell r="KE15">
            <v>1</v>
          </cell>
          <cell r="KI15">
            <v>1</v>
          </cell>
          <cell r="KJ15">
            <v>1</v>
          </cell>
          <cell r="KL15">
            <v>6</v>
          </cell>
          <cell r="KN15">
            <v>1</v>
          </cell>
          <cell r="KQ15">
            <v>1</v>
          </cell>
        </row>
        <row r="16">
          <cell r="B16" t="str">
            <v>Gajapati</v>
          </cell>
          <cell r="C16">
            <v>2</v>
          </cell>
          <cell r="D16">
            <v>8</v>
          </cell>
          <cell r="E16">
            <v>28</v>
          </cell>
          <cell r="F16">
            <v>26</v>
          </cell>
          <cell r="I16">
            <v>1</v>
          </cell>
          <cell r="M16">
            <v>4</v>
          </cell>
          <cell r="Q16">
            <v>10</v>
          </cell>
          <cell r="X16">
            <v>1</v>
          </cell>
          <cell r="AC16">
            <v>1</v>
          </cell>
          <cell r="AJ16">
            <v>25</v>
          </cell>
          <cell r="AL16">
            <v>28</v>
          </cell>
          <cell r="AN16">
            <v>14</v>
          </cell>
          <cell r="AO16">
            <v>14</v>
          </cell>
          <cell r="AQ16">
            <v>1</v>
          </cell>
          <cell r="AS16">
            <v>1</v>
          </cell>
          <cell r="AT16">
            <v>1</v>
          </cell>
          <cell r="AU16">
            <v>1</v>
          </cell>
          <cell r="AW16">
            <v>1</v>
          </cell>
          <cell r="AY16">
            <v>1</v>
          </cell>
          <cell r="BB16">
            <v>1</v>
          </cell>
          <cell r="BE16">
            <v>1</v>
          </cell>
          <cell r="BH16">
            <v>1</v>
          </cell>
          <cell r="BI16">
            <v>1</v>
          </cell>
          <cell r="BJ16">
            <v>1</v>
          </cell>
          <cell r="BL16">
            <v>2</v>
          </cell>
          <cell r="BN16">
            <v>9</v>
          </cell>
          <cell r="BP16">
            <v>1</v>
          </cell>
          <cell r="BR16">
            <v>1</v>
          </cell>
          <cell r="BT16">
            <v>1</v>
          </cell>
          <cell r="BU16">
            <v>1</v>
          </cell>
          <cell r="BV16">
            <v>1</v>
          </cell>
          <cell r="BW16">
            <v>2</v>
          </cell>
          <cell r="BY16">
            <v>1</v>
          </cell>
          <cell r="CC16">
            <v>1</v>
          </cell>
          <cell r="CF16">
            <v>3</v>
          </cell>
          <cell r="CH16">
            <v>1</v>
          </cell>
          <cell r="CI16">
            <v>2</v>
          </cell>
          <cell r="CJ16">
            <v>1</v>
          </cell>
          <cell r="CR16">
            <v>7</v>
          </cell>
          <cell r="CS16">
            <v>0</v>
          </cell>
          <cell r="CU16">
            <v>1</v>
          </cell>
          <cell r="DF16">
            <v>1</v>
          </cell>
          <cell r="DT16">
            <v>1</v>
          </cell>
          <cell r="GM16">
            <v>1</v>
          </cell>
          <cell r="GO16">
            <v>1</v>
          </cell>
          <cell r="GQ16">
            <v>1</v>
          </cell>
          <cell r="GS16">
            <v>1</v>
          </cell>
          <cell r="GU16">
            <v>1</v>
          </cell>
          <cell r="GW16">
            <v>1</v>
          </cell>
          <cell r="GY16">
            <v>1</v>
          </cell>
          <cell r="GZ16">
            <v>0</v>
          </cell>
          <cell r="HA16">
            <v>1</v>
          </cell>
          <cell r="HC16">
            <v>1</v>
          </cell>
          <cell r="HE16">
            <v>1</v>
          </cell>
          <cell r="HG16">
            <v>1</v>
          </cell>
          <cell r="HH16">
            <v>0</v>
          </cell>
          <cell r="HI16">
            <v>1</v>
          </cell>
          <cell r="HK16">
            <v>1</v>
          </cell>
          <cell r="HM16">
            <v>1</v>
          </cell>
          <cell r="HQ16">
            <v>0</v>
          </cell>
          <cell r="HR16">
            <v>2</v>
          </cell>
          <cell r="HT16">
            <v>1</v>
          </cell>
          <cell r="HW16">
            <v>1</v>
          </cell>
          <cell r="HX16">
            <v>1</v>
          </cell>
          <cell r="HZ16">
            <v>4</v>
          </cell>
          <cell r="IB16">
            <v>1</v>
          </cell>
          <cell r="ID16">
            <v>1</v>
          </cell>
          <cell r="IR16">
            <v>1</v>
          </cell>
          <cell r="IV16">
            <v>1</v>
          </cell>
          <cell r="IX16">
            <v>1</v>
          </cell>
          <cell r="JB16">
            <v>7</v>
          </cell>
          <cell r="JD16">
            <v>2</v>
          </cell>
          <cell r="JF16">
            <v>7</v>
          </cell>
          <cell r="JH16">
            <v>5</v>
          </cell>
          <cell r="JJ16">
            <v>3</v>
          </cell>
          <cell r="JL16">
            <v>1</v>
          </cell>
          <cell r="JN16">
            <v>7</v>
          </cell>
          <cell r="JP16">
            <v>2</v>
          </cell>
          <cell r="JX16">
            <v>3</v>
          </cell>
          <cell r="JZ16">
            <v>7</v>
          </cell>
          <cell r="KB16">
            <v>1</v>
          </cell>
          <cell r="KD16">
            <v>1</v>
          </cell>
          <cell r="KJ16">
            <v>1</v>
          </cell>
          <cell r="KL16">
            <v>6</v>
          </cell>
          <cell r="KN16">
            <v>1</v>
          </cell>
          <cell r="KQ16">
            <v>1</v>
          </cell>
        </row>
        <row r="17">
          <cell r="B17" t="str">
            <v>Ganjam</v>
          </cell>
          <cell r="C17">
            <v>0</v>
          </cell>
          <cell r="D17">
            <v>5</v>
          </cell>
          <cell r="E17">
            <v>50</v>
          </cell>
          <cell r="F17">
            <v>90</v>
          </cell>
          <cell r="M17">
            <v>6</v>
          </cell>
          <cell r="Q17">
            <v>38</v>
          </cell>
          <cell r="R17">
            <v>1</v>
          </cell>
          <cell r="Y17">
            <v>1</v>
          </cell>
          <cell r="AD17">
            <v>1</v>
          </cell>
          <cell r="AG17">
            <v>1</v>
          </cell>
          <cell r="AH17">
            <v>1</v>
          </cell>
          <cell r="AK17">
            <v>104</v>
          </cell>
          <cell r="AM17">
            <v>92</v>
          </cell>
          <cell r="AN17">
            <v>46</v>
          </cell>
          <cell r="AO17">
            <v>46</v>
          </cell>
          <cell r="AP17">
            <v>1</v>
          </cell>
          <cell r="AR17">
            <v>1</v>
          </cell>
          <cell r="AT17">
            <v>1</v>
          </cell>
          <cell r="AU17">
            <v>1</v>
          </cell>
          <cell r="AV17">
            <v>2</v>
          </cell>
          <cell r="AX17">
            <v>1</v>
          </cell>
          <cell r="AZ17">
            <v>1</v>
          </cell>
          <cell r="BA17">
            <v>1</v>
          </cell>
          <cell r="BC17">
            <v>1</v>
          </cell>
          <cell r="BD17">
            <v>1</v>
          </cell>
          <cell r="BF17">
            <v>1</v>
          </cell>
          <cell r="BG17">
            <v>1</v>
          </cell>
          <cell r="BI17">
            <v>1</v>
          </cell>
          <cell r="BJ17">
            <v>1</v>
          </cell>
          <cell r="BK17">
            <v>3</v>
          </cell>
          <cell r="BM17">
            <v>34</v>
          </cell>
          <cell r="BO17">
            <v>1</v>
          </cell>
          <cell r="BQ17">
            <v>1</v>
          </cell>
          <cell r="BS17">
            <v>1</v>
          </cell>
          <cell r="BU17">
            <v>1</v>
          </cell>
          <cell r="BV17">
            <v>1</v>
          </cell>
          <cell r="BW17">
            <v>2</v>
          </cell>
          <cell r="BZ17">
            <v>1</v>
          </cell>
          <cell r="CB17">
            <v>5</v>
          </cell>
          <cell r="CD17">
            <v>1</v>
          </cell>
          <cell r="CG17">
            <v>9</v>
          </cell>
          <cell r="CI17">
            <v>1</v>
          </cell>
          <cell r="CS17">
            <v>24</v>
          </cell>
          <cell r="CV17">
            <v>1</v>
          </cell>
          <cell r="CX17">
            <v>4</v>
          </cell>
          <cell r="CZ17">
            <v>4</v>
          </cell>
          <cell r="DA17">
            <v>1</v>
          </cell>
          <cell r="DF17">
            <v>1</v>
          </cell>
          <cell r="DO17">
            <v>2</v>
          </cell>
          <cell r="DP17">
            <v>1</v>
          </cell>
          <cell r="DU17">
            <v>1</v>
          </cell>
          <cell r="GN17">
            <v>1</v>
          </cell>
          <cell r="GP17">
            <v>1</v>
          </cell>
          <cell r="GR17">
            <v>1</v>
          </cell>
          <cell r="GT17">
            <v>1</v>
          </cell>
          <cell r="GV17">
            <v>1</v>
          </cell>
          <cell r="GX17">
            <v>2</v>
          </cell>
          <cell r="GY17">
            <v>0</v>
          </cell>
          <cell r="GZ17">
            <v>1</v>
          </cell>
          <cell r="HB17">
            <v>1</v>
          </cell>
          <cell r="HD17">
            <v>1</v>
          </cell>
          <cell r="HF17">
            <v>1</v>
          </cell>
          <cell r="HH17">
            <v>2</v>
          </cell>
          <cell r="HJ17">
            <v>1</v>
          </cell>
          <cell r="HL17">
            <v>1</v>
          </cell>
          <cell r="HN17">
            <v>1</v>
          </cell>
          <cell r="HP17">
            <v>1</v>
          </cell>
          <cell r="HQ17">
            <v>1</v>
          </cell>
          <cell r="HS17">
            <v>7</v>
          </cell>
          <cell r="HU17">
            <v>1</v>
          </cell>
          <cell r="HW17">
            <v>1</v>
          </cell>
          <cell r="HY17">
            <v>1</v>
          </cell>
          <cell r="IA17">
            <v>11</v>
          </cell>
          <cell r="IC17">
            <v>1</v>
          </cell>
          <cell r="IE17">
            <v>1</v>
          </cell>
          <cell r="IG17">
            <v>4</v>
          </cell>
          <cell r="II17">
            <v>4</v>
          </cell>
          <cell r="IS17">
            <v>1</v>
          </cell>
          <cell r="IW17">
            <v>1</v>
          </cell>
          <cell r="IY17">
            <v>1</v>
          </cell>
          <cell r="IZ17">
            <v>1</v>
          </cell>
          <cell r="JC17">
            <v>22</v>
          </cell>
          <cell r="JE17">
            <v>7</v>
          </cell>
          <cell r="JG17">
            <v>22</v>
          </cell>
          <cell r="JI17">
            <v>10</v>
          </cell>
          <cell r="JK17">
            <v>4</v>
          </cell>
          <cell r="JM17">
            <v>7</v>
          </cell>
          <cell r="JO17">
            <v>22</v>
          </cell>
          <cell r="JP17">
            <v>7</v>
          </cell>
          <cell r="JQ17">
            <v>1</v>
          </cell>
          <cell r="JY17">
            <v>4</v>
          </cell>
          <cell r="KA17">
            <v>21</v>
          </cell>
          <cell r="KB17">
            <v>1</v>
          </cell>
          <cell r="KE17">
            <v>1</v>
          </cell>
          <cell r="KI17">
            <v>1</v>
          </cell>
          <cell r="KJ17">
            <v>1</v>
          </cell>
          <cell r="KL17">
            <v>9</v>
          </cell>
          <cell r="KU17">
            <v>1</v>
          </cell>
        </row>
        <row r="18">
          <cell r="B18" t="str">
            <v>Jagatsinghpur</v>
          </cell>
          <cell r="C18">
            <v>0</v>
          </cell>
          <cell r="E18">
            <v>15</v>
          </cell>
          <cell r="F18">
            <v>35</v>
          </cell>
          <cell r="M18">
            <v>6</v>
          </cell>
          <cell r="Q18">
            <v>13</v>
          </cell>
          <cell r="Y18">
            <v>1</v>
          </cell>
          <cell r="AD18">
            <v>1</v>
          </cell>
          <cell r="AK18">
            <v>45</v>
          </cell>
          <cell r="AM18">
            <v>32</v>
          </cell>
          <cell r="AN18">
            <v>16</v>
          </cell>
          <cell r="AO18">
            <v>16</v>
          </cell>
          <cell r="AP18">
            <v>1</v>
          </cell>
          <cell r="AR18">
            <v>1</v>
          </cell>
          <cell r="AT18">
            <v>1</v>
          </cell>
          <cell r="AU18">
            <v>1</v>
          </cell>
          <cell r="AV18">
            <v>1</v>
          </cell>
          <cell r="AX18">
            <v>1</v>
          </cell>
          <cell r="BA18">
            <v>1</v>
          </cell>
          <cell r="BD18">
            <v>1</v>
          </cell>
          <cell r="BG18">
            <v>1</v>
          </cell>
          <cell r="BI18">
            <v>1</v>
          </cell>
          <cell r="BJ18">
            <v>1</v>
          </cell>
          <cell r="BK18">
            <v>1</v>
          </cell>
          <cell r="BM18">
            <v>12</v>
          </cell>
          <cell r="BO18">
            <v>1</v>
          </cell>
          <cell r="BQ18">
            <v>1</v>
          </cell>
          <cell r="BS18">
            <v>1</v>
          </cell>
          <cell r="BU18">
            <v>1</v>
          </cell>
          <cell r="BV18">
            <v>1</v>
          </cell>
          <cell r="BW18">
            <v>2</v>
          </cell>
          <cell r="BZ18">
            <v>1</v>
          </cell>
          <cell r="CB18">
            <v>1</v>
          </cell>
          <cell r="CD18">
            <v>1</v>
          </cell>
          <cell r="CG18">
            <v>3</v>
          </cell>
          <cell r="CS18">
            <v>8</v>
          </cell>
          <cell r="CV18">
            <v>1</v>
          </cell>
          <cell r="DF18">
            <v>1</v>
          </cell>
          <cell r="DU18">
            <v>1</v>
          </cell>
          <cell r="GN18">
            <v>1</v>
          </cell>
          <cell r="GP18">
            <v>1</v>
          </cell>
          <cell r="GR18">
            <v>1</v>
          </cell>
          <cell r="GT18">
            <v>1</v>
          </cell>
          <cell r="GV18">
            <v>1</v>
          </cell>
          <cell r="GX18">
            <v>1</v>
          </cell>
          <cell r="GY18">
            <v>0</v>
          </cell>
          <cell r="GZ18">
            <v>1</v>
          </cell>
          <cell r="HB18">
            <v>1</v>
          </cell>
          <cell r="HD18">
            <v>1</v>
          </cell>
          <cell r="HF18">
            <v>1</v>
          </cell>
          <cell r="HH18">
            <v>1</v>
          </cell>
          <cell r="HJ18">
            <v>1</v>
          </cell>
          <cell r="HL18">
            <v>1</v>
          </cell>
          <cell r="HN18">
            <v>1</v>
          </cell>
          <cell r="HQ18">
            <v>0</v>
          </cell>
          <cell r="HS18">
            <v>3</v>
          </cell>
          <cell r="HU18">
            <v>1</v>
          </cell>
          <cell r="HW18">
            <v>1</v>
          </cell>
          <cell r="HY18">
            <v>1</v>
          </cell>
          <cell r="IA18">
            <v>5</v>
          </cell>
          <cell r="IC18">
            <v>1</v>
          </cell>
          <cell r="IE18">
            <v>1</v>
          </cell>
          <cell r="IS18">
            <v>1</v>
          </cell>
          <cell r="IW18">
            <v>1</v>
          </cell>
          <cell r="IY18">
            <v>1</v>
          </cell>
          <cell r="JC18">
            <v>8</v>
          </cell>
          <cell r="JE18">
            <v>2</v>
          </cell>
          <cell r="JG18">
            <v>8</v>
          </cell>
          <cell r="JI18">
            <v>2</v>
          </cell>
          <cell r="JK18">
            <v>1</v>
          </cell>
          <cell r="JM18">
            <v>1</v>
          </cell>
          <cell r="JO18">
            <v>8</v>
          </cell>
          <cell r="JP18">
            <v>3</v>
          </cell>
          <cell r="JY18">
            <v>3</v>
          </cell>
          <cell r="KA18">
            <v>9</v>
          </cell>
          <cell r="KB18">
            <v>1</v>
          </cell>
          <cell r="KE18">
            <v>1</v>
          </cell>
          <cell r="KI18">
            <v>1</v>
          </cell>
          <cell r="KJ18">
            <v>1</v>
          </cell>
          <cell r="KL18">
            <v>3</v>
          </cell>
          <cell r="KU18">
            <v>1</v>
          </cell>
        </row>
        <row r="19">
          <cell r="B19" t="str">
            <v>Jajpur</v>
          </cell>
          <cell r="C19">
            <v>2</v>
          </cell>
          <cell r="D19">
            <v>1</v>
          </cell>
          <cell r="E19">
            <v>14</v>
          </cell>
          <cell r="F19">
            <v>60</v>
          </cell>
          <cell r="M19">
            <v>5</v>
          </cell>
          <cell r="Q19">
            <v>15</v>
          </cell>
          <cell r="Y19">
            <v>1</v>
          </cell>
          <cell r="AD19">
            <v>1</v>
          </cell>
          <cell r="AK19">
            <v>66</v>
          </cell>
          <cell r="AM19">
            <v>40</v>
          </cell>
          <cell r="AN19">
            <v>20</v>
          </cell>
          <cell r="AO19">
            <v>20</v>
          </cell>
          <cell r="AP19">
            <v>1</v>
          </cell>
          <cell r="AR19">
            <v>1</v>
          </cell>
          <cell r="AT19">
            <v>1</v>
          </cell>
          <cell r="AU19">
            <v>1</v>
          </cell>
          <cell r="AV19">
            <v>1</v>
          </cell>
          <cell r="AX19">
            <v>1</v>
          </cell>
          <cell r="BA19">
            <v>1</v>
          </cell>
          <cell r="BD19">
            <v>1</v>
          </cell>
          <cell r="BG19">
            <v>1</v>
          </cell>
          <cell r="BI19">
            <v>1</v>
          </cell>
          <cell r="BJ19">
            <v>1</v>
          </cell>
          <cell r="BK19">
            <v>2</v>
          </cell>
          <cell r="BM19">
            <v>14</v>
          </cell>
          <cell r="BO19">
            <v>1</v>
          </cell>
          <cell r="BQ19">
            <v>1</v>
          </cell>
          <cell r="BS19">
            <v>1</v>
          </cell>
          <cell r="BU19">
            <v>1</v>
          </cell>
          <cell r="BV19">
            <v>1</v>
          </cell>
          <cell r="BW19">
            <v>2</v>
          </cell>
          <cell r="BZ19">
            <v>1</v>
          </cell>
          <cell r="CB19">
            <v>1</v>
          </cell>
          <cell r="CD19">
            <v>1</v>
          </cell>
          <cell r="CG19">
            <v>3</v>
          </cell>
          <cell r="CI19">
            <v>2</v>
          </cell>
          <cell r="CS19">
            <v>10</v>
          </cell>
          <cell r="CV19">
            <v>1</v>
          </cell>
          <cell r="DF19">
            <v>1</v>
          </cell>
          <cell r="DU19">
            <v>1</v>
          </cell>
          <cell r="GN19">
            <v>1</v>
          </cell>
          <cell r="GP19">
            <v>1</v>
          </cell>
          <cell r="GR19">
            <v>1</v>
          </cell>
          <cell r="GT19">
            <v>1</v>
          </cell>
          <cell r="GV19">
            <v>1</v>
          </cell>
          <cell r="GX19">
            <v>1</v>
          </cell>
          <cell r="GY19">
            <v>0</v>
          </cell>
          <cell r="GZ19">
            <v>1</v>
          </cell>
          <cell r="HB19">
            <v>1</v>
          </cell>
          <cell r="HD19">
            <v>1</v>
          </cell>
          <cell r="HF19">
            <v>1</v>
          </cell>
          <cell r="HH19">
            <v>2</v>
          </cell>
          <cell r="HJ19">
            <v>1</v>
          </cell>
          <cell r="HL19">
            <v>1</v>
          </cell>
          <cell r="HN19">
            <v>1</v>
          </cell>
          <cell r="HQ19">
            <v>1</v>
          </cell>
          <cell r="HS19">
            <v>3</v>
          </cell>
          <cell r="HU19">
            <v>1</v>
          </cell>
          <cell r="HW19">
            <v>1</v>
          </cell>
          <cell r="HY19">
            <v>1</v>
          </cell>
          <cell r="IA19">
            <v>6</v>
          </cell>
          <cell r="IC19">
            <v>1</v>
          </cell>
          <cell r="IE19">
            <v>1</v>
          </cell>
          <cell r="IS19">
            <v>1</v>
          </cell>
          <cell r="IW19">
            <v>1</v>
          </cell>
          <cell r="IY19">
            <v>1</v>
          </cell>
          <cell r="JC19">
            <v>10</v>
          </cell>
          <cell r="JE19">
            <v>4</v>
          </cell>
          <cell r="JG19">
            <v>10</v>
          </cell>
          <cell r="JI19">
            <v>2</v>
          </cell>
          <cell r="JK19">
            <v>2</v>
          </cell>
          <cell r="JM19">
            <v>1</v>
          </cell>
          <cell r="JO19">
            <v>10</v>
          </cell>
          <cell r="JP19">
            <v>3</v>
          </cell>
          <cell r="JY19">
            <v>4</v>
          </cell>
          <cell r="KA19">
            <v>10</v>
          </cell>
          <cell r="KB19">
            <v>1</v>
          </cell>
          <cell r="KE19">
            <v>1</v>
          </cell>
          <cell r="KI19">
            <v>1</v>
          </cell>
          <cell r="KJ19">
            <v>2</v>
          </cell>
          <cell r="KL19">
            <v>6</v>
          </cell>
        </row>
        <row r="20">
          <cell r="B20" t="str">
            <v>Jharsuguda</v>
          </cell>
          <cell r="C20">
            <v>11</v>
          </cell>
          <cell r="E20">
            <v>14</v>
          </cell>
          <cell r="F20">
            <v>21</v>
          </cell>
          <cell r="M20">
            <v>5</v>
          </cell>
          <cell r="Q20">
            <v>8</v>
          </cell>
          <cell r="R20">
            <v>1</v>
          </cell>
          <cell r="Y20">
            <v>1</v>
          </cell>
          <cell r="AK20">
            <v>19</v>
          </cell>
          <cell r="AM20">
            <v>20</v>
          </cell>
          <cell r="AN20">
            <v>10</v>
          </cell>
          <cell r="AO20">
            <v>10</v>
          </cell>
          <cell r="AP20">
            <v>1</v>
          </cell>
          <cell r="AR20">
            <v>1</v>
          </cell>
          <cell r="AT20">
            <v>1</v>
          </cell>
          <cell r="AU20">
            <v>1</v>
          </cell>
          <cell r="AV20">
            <v>1</v>
          </cell>
          <cell r="AX20">
            <v>1</v>
          </cell>
          <cell r="BA20">
            <v>1</v>
          </cell>
          <cell r="BD20">
            <v>1</v>
          </cell>
          <cell r="BG20">
            <v>1</v>
          </cell>
          <cell r="BI20">
            <v>1</v>
          </cell>
          <cell r="BJ20">
            <v>1</v>
          </cell>
          <cell r="BK20">
            <v>1</v>
          </cell>
          <cell r="BM20">
            <v>7</v>
          </cell>
          <cell r="BO20">
            <v>1</v>
          </cell>
          <cell r="BQ20">
            <v>1</v>
          </cell>
          <cell r="BS20">
            <v>1</v>
          </cell>
          <cell r="BU20">
            <v>1</v>
          </cell>
          <cell r="BV20">
            <v>1</v>
          </cell>
          <cell r="BW20">
            <v>2</v>
          </cell>
          <cell r="BZ20">
            <v>1</v>
          </cell>
          <cell r="CB20">
            <v>2</v>
          </cell>
          <cell r="CD20">
            <v>1</v>
          </cell>
          <cell r="CG20">
            <v>2</v>
          </cell>
          <cell r="CI20">
            <v>2</v>
          </cell>
          <cell r="CS20">
            <v>5</v>
          </cell>
          <cell r="CV20">
            <v>1</v>
          </cell>
          <cell r="DF20">
            <v>1</v>
          </cell>
          <cell r="DU20">
            <v>1</v>
          </cell>
          <cell r="GN20">
            <v>1</v>
          </cell>
          <cell r="GP20">
            <v>1</v>
          </cell>
          <cell r="GR20">
            <v>1</v>
          </cell>
          <cell r="GT20">
            <v>1</v>
          </cell>
          <cell r="GV20">
            <v>1</v>
          </cell>
          <cell r="GX20">
            <v>1</v>
          </cell>
          <cell r="GY20">
            <v>0</v>
          </cell>
          <cell r="GZ20">
            <v>1</v>
          </cell>
          <cell r="HB20">
            <v>1</v>
          </cell>
          <cell r="HD20">
            <v>1</v>
          </cell>
          <cell r="HF20">
            <v>1</v>
          </cell>
          <cell r="HH20">
            <v>1</v>
          </cell>
          <cell r="HJ20">
            <v>1</v>
          </cell>
          <cell r="HL20">
            <v>1</v>
          </cell>
          <cell r="HN20">
            <v>1</v>
          </cell>
          <cell r="HQ20">
            <v>1</v>
          </cell>
          <cell r="HS20">
            <v>2</v>
          </cell>
          <cell r="HU20">
            <v>1</v>
          </cell>
          <cell r="HW20">
            <v>1</v>
          </cell>
          <cell r="HY20">
            <v>1</v>
          </cell>
          <cell r="IA20">
            <v>3</v>
          </cell>
          <cell r="IC20">
            <v>1</v>
          </cell>
          <cell r="IE20">
            <v>1</v>
          </cell>
          <cell r="IP20">
            <v>1</v>
          </cell>
          <cell r="IS20">
            <v>1</v>
          </cell>
          <cell r="IW20">
            <v>1</v>
          </cell>
          <cell r="IY20">
            <v>1</v>
          </cell>
          <cell r="JC20">
            <v>5</v>
          </cell>
          <cell r="JE20">
            <v>2</v>
          </cell>
          <cell r="JG20">
            <v>5</v>
          </cell>
          <cell r="JI20">
            <v>3</v>
          </cell>
          <cell r="JK20">
            <v>2</v>
          </cell>
          <cell r="JM20">
            <v>1</v>
          </cell>
          <cell r="JO20">
            <v>5</v>
          </cell>
          <cell r="JP20">
            <v>2</v>
          </cell>
          <cell r="JY20">
            <v>3</v>
          </cell>
          <cell r="KA20">
            <v>5</v>
          </cell>
          <cell r="KB20">
            <v>1</v>
          </cell>
          <cell r="KE20">
            <v>1</v>
          </cell>
          <cell r="KJ20">
            <v>1</v>
          </cell>
          <cell r="KL20">
            <v>3</v>
          </cell>
          <cell r="KU20">
            <v>1</v>
          </cell>
        </row>
        <row r="21">
          <cell r="B21" t="str">
            <v>Kalahandi</v>
          </cell>
          <cell r="C21">
            <v>2</v>
          </cell>
          <cell r="D21">
            <v>15</v>
          </cell>
          <cell r="E21">
            <v>50</v>
          </cell>
          <cell r="F21">
            <v>49</v>
          </cell>
          <cell r="I21">
            <v>1</v>
          </cell>
          <cell r="M21">
            <v>4</v>
          </cell>
          <cell r="Q21">
            <v>21</v>
          </cell>
          <cell r="R21">
            <v>1</v>
          </cell>
          <cell r="X21">
            <v>1</v>
          </cell>
          <cell r="AJ21">
            <v>50</v>
          </cell>
          <cell r="AL21">
            <v>52</v>
          </cell>
          <cell r="AN21">
            <v>26</v>
          </cell>
          <cell r="AO21">
            <v>26</v>
          </cell>
          <cell r="AQ21">
            <v>1</v>
          </cell>
          <cell r="AS21">
            <v>1</v>
          </cell>
          <cell r="AT21">
            <v>1</v>
          </cell>
          <cell r="AU21">
            <v>1</v>
          </cell>
          <cell r="AW21">
            <v>1</v>
          </cell>
          <cell r="AY21">
            <v>1</v>
          </cell>
          <cell r="AZ21">
            <v>1</v>
          </cell>
          <cell r="BB21">
            <v>1</v>
          </cell>
          <cell r="BC21">
            <v>1</v>
          </cell>
          <cell r="BE21">
            <v>1</v>
          </cell>
          <cell r="BF21">
            <v>1</v>
          </cell>
          <cell r="BH21">
            <v>1</v>
          </cell>
          <cell r="BI21">
            <v>1</v>
          </cell>
          <cell r="BJ21">
            <v>1</v>
          </cell>
          <cell r="BL21">
            <v>3</v>
          </cell>
          <cell r="BN21">
            <v>20</v>
          </cell>
          <cell r="BP21">
            <v>1</v>
          </cell>
          <cell r="BR21">
            <v>1</v>
          </cell>
          <cell r="BT21">
            <v>1</v>
          </cell>
          <cell r="BU21">
            <v>1</v>
          </cell>
          <cell r="BV21">
            <v>1</v>
          </cell>
          <cell r="BW21">
            <v>2</v>
          </cell>
          <cell r="BY21">
            <v>1</v>
          </cell>
          <cell r="CA21">
            <v>1</v>
          </cell>
          <cell r="CC21">
            <v>1</v>
          </cell>
          <cell r="CE21">
            <v>1</v>
          </cell>
          <cell r="CF21">
            <v>2</v>
          </cell>
          <cell r="CH21">
            <v>1</v>
          </cell>
          <cell r="CI21">
            <v>4</v>
          </cell>
          <cell r="CJ21">
            <v>1</v>
          </cell>
          <cell r="CN21">
            <v>1</v>
          </cell>
          <cell r="CP21">
            <v>2</v>
          </cell>
          <cell r="CR21">
            <v>13</v>
          </cell>
          <cell r="CU21">
            <v>1</v>
          </cell>
          <cell r="DF21">
            <v>1</v>
          </cell>
          <cell r="DT21">
            <v>1</v>
          </cell>
          <cell r="GM21">
            <v>1</v>
          </cell>
          <cell r="GO21">
            <v>1</v>
          </cell>
          <cell r="GQ21">
            <v>1</v>
          </cell>
          <cell r="GS21">
            <v>1</v>
          </cell>
          <cell r="GU21">
            <v>1</v>
          </cell>
          <cell r="GW21">
            <v>1</v>
          </cell>
          <cell r="GY21">
            <v>1</v>
          </cell>
          <cell r="GZ21">
            <v>0</v>
          </cell>
          <cell r="HA21">
            <v>1</v>
          </cell>
          <cell r="HC21">
            <v>1</v>
          </cell>
          <cell r="HE21">
            <v>1</v>
          </cell>
          <cell r="HG21">
            <v>2</v>
          </cell>
          <cell r="HH21">
            <v>0</v>
          </cell>
          <cell r="HI21">
            <v>1</v>
          </cell>
          <cell r="HK21">
            <v>1</v>
          </cell>
          <cell r="HM21">
            <v>1</v>
          </cell>
          <cell r="HQ21">
            <v>1</v>
          </cell>
          <cell r="HR21">
            <v>4</v>
          </cell>
          <cell r="HT21">
            <v>1</v>
          </cell>
          <cell r="HW21">
            <v>1</v>
          </cell>
          <cell r="HX21">
            <v>1</v>
          </cell>
          <cell r="HZ21">
            <v>7</v>
          </cell>
          <cell r="IB21">
            <v>1</v>
          </cell>
          <cell r="ID21">
            <v>1</v>
          </cell>
          <cell r="IF21">
            <v>1</v>
          </cell>
          <cell r="IH21">
            <v>1</v>
          </cell>
          <cell r="IP21">
            <v>1</v>
          </cell>
          <cell r="IR21">
            <v>1</v>
          </cell>
          <cell r="IV21">
            <v>1</v>
          </cell>
          <cell r="IX21">
            <v>1</v>
          </cell>
          <cell r="JB21">
            <v>13</v>
          </cell>
          <cell r="JD21">
            <v>4</v>
          </cell>
          <cell r="JF21">
            <v>13</v>
          </cell>
          <cell r="JH21">
            <v>11</v>
          </cell>
          <cell r="JJ21">
            <v>4</v>
          </cell>
          <cell r="JL21">
            <v>1</v>
          </cell>
          <cell r="JN21">
            <v>13</v>
          </cell>
          <cell r="JP21">
            <v>4</v>
          </cell>
          <cell r="JX21">
            <v>4</v>
          </cell>
          <cell r="JZ21">
            <v>15</v>
          </cell>
          <cell r="KB21">
            <v>1</v>
          </cell>
          <cell r="KD21">
            <v>1</v>
          </cell>
          <cell r="KI21">
            <v>1</v>
          </cell>
          <cell r="KJ21">
            <v>2</v>
          </cell>
          <cell r="KL21">
            <v>9</v>
          </cell>
          <cell r="KM21">
            <v>1</v>
          </cell>
          <cell r="KN21">
            <v>1</v>
          </cell>
          <cell r="KQ21">
            <v>1</v>
          </cell>
        </row>
        <row r="22">
          <cell r="B22" t="str">
            <v>Kandhamal</v>
          </cell>
          <cell r="C22">
            <v>2</v>
          </cell>
          <cell r="D22">
            <v>11</v>
          </cell>
          <cell r="E22">
            <v>54</v>
          </cell>
          <cell r="F22">
            <v>41</v>
          </cell>
          <cell r="I22">
            <v>1</v>
          </cell>
          <cell r="M22">
            <v>6</v>
          </cell>
          <cell r="Q22">
            <v>19</v>
          </cell>
          <cell r="X22">
            <v>1</v>
          </cell>
          <cell r="AJ22">
            <v>46</v>
          </cell>
          <cell r="AL22">
            <v>48</v>
          </cell>
          <cell r="AN22">
            <v>24</v>
          </cell>
          <cell r="AO22">
            <v>24</v>
          </cell>
          <cell r="AQ22">
            <v>1</v>
          </cell>
          <cell r="AS22">
            <v>1</v>
          </cell>
          <cell r="AT22">
            <v>1</v>
          </cell>
          <cell r="AU22">
            <v>1</v>
          </cell>
          <cell r="AW22">
            <v>1</v>
          </cell>
          <cell r="AY22">
            <v>1</v>
          </cell>
          <cell r="AZ22">
            <v>1</v>
          </cell>
          <cell r="BB22">
            <v>1</v>
          </cell>
          <cell r="BC22">
            <v>1</v>
          </cell>
          <cell r="BE22">
            <v>1</v>
          </cell>
          <cell r="BF22">
            <v>1</v>
          </cell>
          <cell r="BH22">
            <v>1</v>
          </cell>
          <cell r="BI22">
            <v>1</v>
          </cell>
          <cell r="BJ22">
            <v>1</v>
          </cell>
          <cell r="BL22">
            <v>3</v>
          </cell>
          <cell r="BN22">
            <v>17</v>
          </cell>
          <cell r="BP22">
            <v>1</v>
          </cell>
          <cell r="BR22">
            <v>1</v>
          </cell>
          <cell r="BT22">
            <v>1</v>
          </cell>
          <cell r="BU22">
            <v>1</v>
          </cell>
          <cell r="BV22">
            <v>1</v>
          </cell>
          <cell r="BW22">
            <v>2</v>
          </cell>
          <cell r="BY22">
            <v>1</v>
          </cell>
          <cell r="CA22">
            <v>1</v>
          </cell>
          <cell r="CC22">
            <v>1</v>
          </cell>
          <cell r="CE22">
            <v>1</v>
          </cell>
          <cell r="CF22">
            <v>1</v>
          </cell>
          <cell r="CH22">
            <v>1</v>
          </cell>
          <cell r="CI22">
            <v>3</v>
          </cell>
          <cell r="CJ22">
            <v>1</v>
          </cell>
          <cell r="CR22">
            <v>12</v>
          </cell>
          <cell r="CU22">
            <v>1</v>
          </cell>
          <cell r="CW22">
            <v>4</v>
          </cell>
          <cell r="DF22">
            <v>1</v>
          </cell>
          <cell r="DT22">
            <v>1</v>
          </cell>
          <cell r="GM22">
            <v>1</v>
          </cell>
          <cell r="GO22">
            <v>1</v>
          </cell>
          <cell r="GQ22">
            <v>1</v>
          </cell>
          <cell r="GS22">
            <v>1</v>
          </cell>
          <cell r="GU22">
            <v>1</v>
          </cell>
          <cell r="GW22">
            <v>1</v>
          </cell>
          <cell r="GY22">
            <v>1</v>
          </cell>
          <cell r="GZ22">
            <v>0</v>
          </cell>
          <cell r="HA22">
            <v>1</v>
          </cell>
          <cell r="HC22">
            <v>1</v>
          </cell>
          <cell r="HE22">
            <v>1</v>
          </cell>
          <cell r="HG22">
            <v>2</v>
          </cell>
          <cell r="HH22">
            <v>0</v>
          </cell>
          <cell r="HI22">
            <v>1</v>
          </cell>
          <cell r="HK22">
            <v>1</v>
          </cell>
          <cell r="HM22">
            <v>1</v>
          </cell>
          <cell r="HO22">
            <v>1</v>
          </cell>
          <cell r="HQ22">
            <v>0</v>
          </cell>
          <cell r="HR22">
            <v>4</v>
          </cell>
          <cell r="HT22">
            <v>1</v>
          </cell>
          <cell r="HW22">
            <v>1</v>
          </cell>
          <cell r="HX22">
            <v>1</v>
          </cell>
          <cell r="HZ22">
            <v>7</v>
          </cell>
          <cell r="IB22">
            <v>1</v>
          </cell>
          <cell r="ID22">
            <v>1</v>
          </cell>
          <cell r="IF22">
            <v>1</v>
          </cell>
          <cell r="IH22">
            <v>1</v>
          </cell>
          <cell r="IP22">
            <v>1</v>
          </cell>
          <cell r="IR22">
            <v>1</v>
          </cell>
          <cell r="IV22">
            <v>1</v>
          </cell>
          <cell r="IX22">
            <v>1</v>
          </cell>
          <cell r="JB22">
            <v>12</v>
          </cell>
          <cell r="JD22">
            <v>3</v>
          </cell>
          <cell r="JF22">
            <v>12</v>
          </cell>
          <cell r="JH22">
            <v>11</v>
          </cell>
          <cell r="JJ22">
            <v>5</v>
          </cell>
          <cell r="JL22">
            <v>1</v>
          </cell>
          <cell r="JN22">
            <v>12</v>
          </cell>
          <cell r="JP22">
            <v>4</v>
          </cell>
          <cell r="JX22">
            <v>4</v>
          </cell>
          <cell r="JZ22">
            <v>12</v>
          </cell>
          <cell r="KB22">
            <v>1</v>
          </cell>
          <cell r="KD22">
            <v>1</v>
          </cell>
          <cell r="KI22">
            <v>1</v>
          </cell>
          <cell r="KJ22">
            <v>2</v>
          </cell>
          <cell r="KL22">
            <v>9</v>
          </cell>
          <cell r="KM22">
            <v>1</v>
          </cell>
          <cell r="KN22">
            <v>1</v>
          </cell>
          <cell r="KQ22">
            <v>1</v>
          </cell>
        </row>
        <row r="23">
          <cell r="B23" t="str">
            <v>Kendrapada</v>
          </cell>
          <cell r="C23">
            <v>2</v>
          </cell>
          <cell r="E23">
            <v>26</v>
          </cell>
          <cell r="F23">
            <v>45</v>
          </cell>
          <cell r="M23">
            <v>5</v>
          </cell>
          <cell r="Q23">
            <v>12</v>
          </cell>
          <cell r="Y23">
            <v>1</v>
          </cell>
          <cell r="AK23">
            <v>53</v>
          </cell>
          <cell r="AM23">
            <v>36</v>
          </cell>
          <cell r="AN23">
            <v>18</v>
          </cell>
          <cell r="AO23">
            <v>18</v>
          </cell>
          <cell r="AP23">
            <v>1</v>
          </cell>
          <cell r="AR23">
            <v>1</v>
          </cell>
          <cell r="AT23">
            <v>1</v>
          </cell>
          <cell r="AU23">
            <v>1</v>
          </cell>
          <cell r="AV23">
            <v>1</v>
          </cell>
          <cell r="AX23">
            <v>1</v>
          </cell>
          <cell r="BA23">
            <v>1</v>
          </cell>
          <cell r="BD23">
            <v>1</v>
          </cell>
          <cell r="BG23">
            <v>1</v>
          </cell>
          <cell r="BI23">
            <v>1</v>
          </cell>
          <cell r="BJ23">
            <v>1</v>
          </cell>
          <cell r="BK23">
            <v>2</v>
          </cell>
          <cell r="BM23">
            <v>10</v>
          </cell>
          <cell r="BO23">
            <v>1</v>
          </cell>
          <cell r="BQ23">
            <v>1</v>
          </cell>
          <cell r="BS23">
            <v>1</v>
          </cell>
          <cell r="BU23">
            <v>1</v>
          </cell>
          <cell r="BV23">
            <v>1</v>
          </cell>
          <cell r="BW23">
            <v>2</v>
          </cell>
          <cell r="BZ23">
            <v>1</v>
          </cell>
          <cell r="CB23">
            <v>1</v>
          </cell>
          <cell r="CD23">
            <v>1</v>
          </cell>
          <cell r="CG23">
            <v>4</v>
          </cell>
          <cell r="CS23">
            <v>9</v>
          </cell>
          <cell r="CV23">
            <v>1</v>
          </cell>
          <cell r="DF23">
            <v>1</v>
          </cell>
          <cell r="DU23">
            <v>1</v>
          </cell>
          <cell r="GN23">
            <v>1</v>
          </cell>
          <cell r="GP23">
            <v>1</v>
          </cell>
          <cell r="GR23">
            <v>1</v>
          </cell>
          <cell r="GT23">
            <v>1</v>
          </cell>
          <cell r="GV23">
            <v>1</v>
          </cell>
          <cell r="GX23">
            <v>1</v>
          </cell>
          <cell r="GY23">
            <v>0</v>
          </cell>
          <cell r="GZ23">
            <v>1</v>
          </cell>
          <cell r="HB23">
            <v>1</v>
          </cell>
          <cell r="HD23">
            <v>1</v>
          </cell>
          <cell r="HF23">
            <v>1</v>
          </cell>
          <cell r="HH23">
            <v>2</v>
          </cell>
          <cell r="HJ23">
            <v>1</v>
          </cell>
          <cell r="HL23">
            <v>1</v>
          </cell>
          <cell r="HN23">
            <v>1</v>
          </cell>
          <cell r="HQ23">
            <v>0</v>
          </cell>
          <cell r="HS23">
            <v>3</v>
          </cell>
          <cell r="HU23">
            <v>1</v>
          </cell>
          <cell r="HW23">
            <v>1</v>
          </cell>
          <cell r="HY23">
            <v>1</v>
          </cell>
          <cell r="IA23">
            <v>5</v>
          </cell>
          <cell r="IC23">
            <v>1</v>
          </cell>
          <cell r="IE23">
            <v>1</v>
          </cell>
          <cell r="IG23">
            <v>1</v>
          </cell>
          <cell r="II23">
            <v>1</v>
          </cell>
          <cell r="IS23">
            <v>1</v>
          </cell>
          <cell r="IW23">
            <v>1</v>
          </cell>
          <cell r="IY23">
            <v>1</v>
          </cell>
          <cell r="JC23">
            <v>9</v>
          </cell>
          <cell r="JE23">
            <v>3</v>
          </cell>
          <cell r="JG23">
            <v>9</v>
          </cell>
          <cell r="JI23">
            <v>2</v>
          </cell>
          <cell r="JK23">
            <v>2</v>
          </cell>
          <cell r="JM23">
            <v>1</v>
          </cell>
          <cell r="JO23">
            <v>9</v>
          </cell>
          <cell r="JP23">
            <v>3</v>
          </cell>
          <cell r="JY23">
            <v>3</v>
          </cell>
          <cell r="KA23">
            <v>7</v>
          </cell>
          <cell r="KB23">
            <v>1</v>
          </cell>
          <cell r="KE23">
            <v>1</v>
          </cell>
          <cell r="KI23">
            <v>1</v>
          </cell>
          <cell r="KJ23">
            <v>1</v>
          </cell>
          <cell r="KK23">
            <v>2</v>
          </cell>
          <cell r="KL23">
            <v>6</v>
          </cell>
          <cell r="KU23">
            <v>1</v>
          </cell>
        </row>
        <row r="24">
          <cell r="B24" t="str">
            <v>Kendujhar</v>
          </cell>
          <cell r="C24">
            <v>3</v>
          </cell>
          <cell r="D24">
            <v>4</v>
          </cell>
          <cell r="E24">
            <v>59</v>
          </cell>
          <cell r="F24">
            <v>65</v>
          </cell>
          <cell r="M24">
            <v>6</v>
          </cell>
          <cell r="Q24">
            <v>24</v>
          </cell>
          <cell r="AA24">
            <v>1</v>
          </cell>
          <cell r="AD24">
            <v>3</v>
          </cell>
          <cell r="AK24">
            <v>69</v>
          </cell>
          <cell r="AM24">
            <v>52</v>
          </cell>
          <cell r="AN24">
            <v>26</v>
          </cell>
          <cell r="AO24">
            <v>26</v>
          </cell>
          <cell r="AP24">
            <v>1</v>
          </cell>
          <cell r="AR24">
            <v>1</v>
          </cell>
          <cell r="AT24">
            <v>1</v>
          </cell>
          <cell r="AU24">
            <v>1</v>
          </cell>
          <cell r="AV24">
            <v>1</v>
          </cell>
          <cell r="AX24">
            <v>1</v>
          </cell>
          <cell r="AZ24">
            <v>1</v>
          </cell>
          <cell r="BA24">
            <v>1</v>
          </cell>
          <cell r="BC24">
            <v>1</v>
          </cell>
          <cell r="BD24">
            <v>1</v>
          </cell>
          <cell r="BF24">
            <v>1</v>
          </cell>
          <cell r="BG24">
            <v>1</v>
          </cell>
          <cell r="BI24">
            <v>1</v>
          </cell>
          <cell r="BJ24">
            <v>1</v>
          </cell>
          <cell r="BK24">
            <v>4</v>
          </cell>
          <cell r="BM24">
            <v>21</v>
          </cell>
          <cell r="BO24">
            <v>1</v>
          </cell>
          <cell r="BQ24">
            <v>1</v>
          </cell>
          <cell r="BS24">
            <v>1</v>
          </cell>
          <cell r="BU24">
            <v>1</v>
          </cell>
          <cell r="BV24">
            <v>1</v>
          </cell>
          <cell r="BW24">
            <v>2</v>
          </cell>
          <cell r="BZ24">
            <v>1</v>
          </cell>
          <cell r="CB24">
            <v>4</v>
          </cell>
          <cell r="CD24">
            <v>1</v>
          </cell>
          <cell r="CG24">
            <v>2</v>
          </cell>
          <cell r="CI24">
            <v>3</v>
          </cell>
          <cell r="CS24">
            <v>13</v>
          </cell>
          <cell r="CV24">
            <v>1</v>
          </cell>
          <cell r="DF24">
            <v>1</v>
          </cell>
          <cell r="DU24">
            <v>1</v>
          </cell>
          <cell r="GN24">
            <v>1</v>
          </cell>
          <cell r="GP24">
            <v>1</v>
          </cell>
          <cell r="GR24">
            <v>1</v>
          </cell>
          <cell r="GT24">
            <v>1</v>
          </cell>
          <cell r="GV24">
            <v>1</v>
          </cell>
          <cell r="GX24">
            <v>1</v>
          </cell>
          <cell r="GY24">
            <v>0</v>
          </cell>
          <cell r="GZ24">
            <v>1</v>
          </cell>
          <cell r="HB24">
            <v>1</v>
          </cell>
          <cell r="HD24">
            <v>1</v>
          </cell>
          <cell r="HF24">
            <v>1</v>
          </cell>
          <cell r="HH24">
            <v>2</v>
          </cell>
          <cell r="HJ24">
            <v>1</v>
          </cell>
          <cell r="HL24">
            <v>1</v>
          </cell>
          <cell r="HN24">
            <v>1</v>
          </cell>
          <cell r="HQ24">
            <v>1</v>
          </cell>
          <cell r="HS24">
            <v>4</v>
          </cell>
          <cell r="HU24">
            <v>1</v>
          </cell>
          <cell r="HW24">
            <v>1</v>
          </cell>
          <cell r="HY24">
            <v>1</v>
          </cell>
          <cell r="IA24">
            <v>7</v>
          </cell>
          <cell r="IC24">
            <v>1</v>
          </cell>
          <cell r="IE24">
            <v>1</v>
          </cell>
          <cell r="IG24">
            <v>2</v>
          </cell>
          <cell r="II24">
            <v>2</v>
          </cell>
          <cell r="IS24">
            <v>1</v>
          </cell>
          <cell r="IW24">
            <v>1</v>
          </cell>
          <cell r="IY24">
            <v>1</v>
          </cell>
          <cell r="JC24">
            <v>13</v>
          </cell>
          <cell r="JE24">
            <v>5</v>
          </cell>
          <cell r="JG24">
            <v>13</v>
          </cell>
          <cell r="JI24">
            <v>11</v>
          </cell>
          <cell r="JK24">
            <v>4</v>
          </cell>
          <cell r="JM24">
            <v>1</v>
          </cell>
          <cell r="JO24">
            <v>13</v>
          </cell>
          <cell r="JP24">
            <v>4</v>
          </cell>
          <cell r="JY24">
            <v>4</v>
          </cell>
          <cell r="KA24">
            <v>15</v>
          </cell>
          <cell r="KB24">
            <v>1</v>
          </cell>
          <cell r="KE24">
            <v>1</v>
          </cell>
          <cell r="KI24">
            <v>1</v>
          </cell>
          <cell r="KJ24">
            <v>3</v>
          </cell>
          <cell r="KL24">
            <v>12</v>
          </cell>
        </row>
        <row r="25">
          <cell r="B25" t="str">
            <v>Khordha</v>
          </cell>
          <cell r="C25">
            <v>0</v>
          </cell>
          <cell r="E25">
            <v>14</v>
          </cell>
          <cell r="F25">
            <v>53</v>
          </cell>
          <cell r="M25">
            <v>4</v>
          </cell>
          <cell r="Q25">
            <v>19</v>
          </cell>
          <cell r="Y25">
            <v>2</v>
          </cell>
          <cell r="AK25">
            <v>70</v>
          </cell>
          <cell r="AM25">
            <v>46</v>
          </cell>
          <cell r="AN25">
            <v>23</v>
          </cell>
          <cell r="AO25">
            <v>23</v>
          </cell>
          <cell r="AP25">
            <v>1</v>
          </cell>
          <cell r="AR25">
            <v>1</v>
          </cell>
          <cell r="AT25">
            <v>1</v>
          </cell>
          <cell r="AU25">
            <v>1</v>
          </cell>
          <cell r="AV25">
            <v>1</v>
          </cell>
          <cell r="AX25">
            <v>1</v>
          </cell>
          <cell r="BA25">
            <v>1</v>
          </cell>
          <cell r="BD25">
            <v>1</v>
          </cell>
          <cell r="BG25">
            <v>1</v>
          </cell>
          <cell r="BI25">
            <v>1</v>
          </cell>
          <cell r="BJ25">
            <v>1</v>
          </cell>
          <cell r="BK25">
            <v>2</v>
          </cell>
          <cell r="BM25">
            <v>14</v>
          </cell>
          <cell r="BO25">
            <v>1</v>
          </cell>
          <cell r="BQ25">
            <v>1</v>
          </cell>
          <cell r="BS25">
            <v>1</v>
          </cell>
          <cell r="BU25">
            <v>1</v>
          </cell>
          <cell r="BV25">
            <v>1</v>
          </cell>
          <cell r="BW25">
            <v>2</v>
          </cell>
          <cell r="BZ25">
            <v>1</v>
          </cell>
          <cell r="CB25">
            <v>1</v>
          </cell>
          <cell r="CD25">
            <v>1</v>
          </cell>
          <cell r="CG25">
            <v>4</v>
          </cell>
          <cell r="CI25">
            <v>2</v>
          </cell>
          <cell r="CS25">
            <v>10</v>
          </cell>
          <cell r="CV25">
            <v>1</v>
          </cell>
          <cell r="DF25">
            <v>1</v>
          </cell>
          <cell r="DU25">
            <v>1</v>
          </cell>
          <cell r="GN25">
            <v>1</v>
          </cell>
          <cell r="GP25">
            <v>1</v>
          </cell>
          <cell r="GR25">
            <v>1</v>
          </cell>
          <cell r="GT25">
            <v>1</v>
          </cell>
          <cell r="GV25">
            <v>1</v>
          </cell>
          <cell r="GX25">
            <v>1</v>
          </cell>
          <cell r="GY25">
            <v>0</v>
          </cell>
          <cell r="GZ25">
            <v>1</v>
          </cell>
          <cell r="HB25">
            <v>1</v>
          </cell>
          <cell r="HD25">
            <v>1</v>
          </cell>
          <cell r="HF25">
            <v>1</v>
          </cell>
          <cell r="HH25">
            <v>2</v>
          </cell>
          <cell r="HJ25">
            <v>1</v>
          </cell>
          <cell r="HL25">
            <v>1</v>
          </cell>
          <cell r="HN25">
            <v>1</v>
          </cell>
          <cell r="HQ25">
            <v>0</v>
          </cell>
          <cell r="HS25">
            <v>3</v>
          </cell>
          <cell r="HU25">
            <v>1</v>
          </cell>
          <cell r="HW25">
            <v>1</v>
          </cell>
          <cell r="HY25">
            <v>1</v>
          </cell>
          <cell r="IA25">
            <v>6</v>
          </cell>
          <cell r="IC25">
            <v>1</v>
          </cell>
          <cell r="IE25">
            <v>1</v>
          </cell>
          <cell r="IG25">
            <v>1</v>
          </cell>
          <cell r="IS25">
            <v>1</v>
          </cell>
          <cell r="IW25">
            <v>1</v>
          </cell>
          <cell r="IY25">
            <v>1</v>
          </cell>
          <cell r="JC25">
            <v>10</v>
          </cell>
          <cell r="JE25">
            <v>3</v>
          </cell>
          <cell r="JG25">
            <v>10</v>
          </cell>
          <cell r="JI25">
            <v>2</v>
          </cell>
          <cell r="JK25">
            <v>3</v>
          </cell>
          <cell r="JM25">
            <v>7</v>
          </cell>
          <cell r="JO25">
            <v>10</v>
          </cell>
          <cell r="JP25">
            <v>3</v>
          </cell>
          <cell r="JY25">
            <v>4</v>
          </cell>
          <cell r="KA25">
            <v>14</v>
          </cell>
          <cell r="KB25">
            <v>1</v>
          </cell>
          <cell r="KE25">
            <v>1</v>
          </cell>
          <cell r="KJ25">
            <v>1</v>
          </cell>
          <cell r="KL25">
            <v>6</v>
          </cell>
          <cell r="KO25">
            <v>4</v>
          </cell>
          <cell r="KU25">
            <v>1</v>
          </cell>
        </row>
        <row r="26">
          <cell r="B26" t="str">
            <v>Koraput</v>
          </cell>
          <cell r="C26">
            <v>5</v>
          </cell>
          <cell r="E26">
            <v>22</v>
          </cell>
          <cell r="F26">
            <v>46</v>
          </cell>
          <cell r="M26">
            <v>6</v>
          </cell>
          <cell r="Q26">
            <v>15</v>
          </cell>
          <cell r="X26">
            <v>1</v>
          </cell>
          <cell r="AI26">
            <v>1</v>
          </cell>
          <cell r="AJ26">
            <v>60</v>
          </cell>
          <cell r="AL26">
            <v>56</v>
          </cell>
          <cell r="AN26">
            <v>28</v>
          </cell>
          <cell r="AO26">
            <v>28</v>
          </cell>
          <cell r="AQ26">
            <v>1</v>
          </cell>
          <cell r="AS26">
            <v>1</v>
          </cell>
          <cell r="AT26">
            <v>1</v>
          </cell>
          <cell r="AU26">
            <v>1</v>
          </cell>
          <cell r="AW26">
            <v>2</v>
          </cell>
          <cell r="AY26">
            <v>1</v>
          </cell>
          <cell r="BB26">
            <v>1</v>
          </cell>
          <cell r="BE26">
            <v>1</v>
          </cell>
          <cell r="BH26">
            <v>1</v>
          </cell>
          <cell r="BI26">
            <v>1</v>
          </cell>
          <cell r="BJ26">
            <v>1</v>
          </cell>
          <cell r="BL26">
            <v>4</v>
          </cell>
          <cell r="BN26">
            <v>18</v>
          </cell>
          <cell r="BP26">
            <v>1</v>
          </cell>
          <cell r="BR26">
            <v>1</v>
          </cell>
          <cell r="BT26">
            <v>1</v>
          </cell>
          <cell r="BU26">
            <v>1</v>
          </cell>
          <cell r="BV26">
            <v>1</v>
          </cell>
          <cell r="BW26">
            <v>2</v>
          </cell>
          <cell r="BY26">
            <v>1</v>
          </cell>
          <cell r="CA26">
            <v>2</v>
          </cell>
          <cell r="CC26">
            <v>1</v>
          </cell>
          <cell r="CE26">
            <v>1</v>
          </cell>
          <cell r="CF26">
            <v>2</v>
          </cell>
          <cell r="CN26">
            <v>1</v>
          </cell>
          <cell r="CP26">
            <v>2</v>
          </cell>
          <cell r="CR26">
            <v>14</v>
          </cell>
          <cell r="CU26">
            <v>1</v>
          </cell>
          <cell r="CW26">
            <v>4</v>
          </cell>
          <cell r="DF26">
            <v>1</v>
          </cell>
          <cell r="DT26">
            <v>1</v>
          </cell>
          <cell r="GM26">
            <v>1</v>
          </cell>
          <cell r="GO26">
            <v>1</v>
          </cell>
          <cell r="GQ26">
            <v>1</v>
          </cell>
          <cell r="GS26">
            <v>1</v>
          </cell>
          <cell r="GU26">
            <v>1</v>
          </cell>
          <cell r="GW26">
            <v>1</v>
          </cell>
          <cell r="GY26">
            <v>1</v>
          </cell>
          <cell r="GZ26">
            <v>0</v>
          </cell>
          <cell r="HA26">
            <v>1</v>
          </cell>
          <cell r="HC26">
            <v>1</v>
          </cell>
          <cell r="HE26">
            <v>1</v>
          </cell>
          <cell r="HG26">
            <v>2</v>
          </cell>
          <cell r="HH26">
            <v>0</v>
          </cell>
          <cell r="HI26">
            <v>1</v>
          </cell>
          <cell r="HK26">
            <v>1</v>
          </cell>
          <cell r="HM26">
            <v>1</v>
          </cell>
          <cell r="HO26">
            <v>1</v>
          </cell>
          <cell r="HQ26">
            <v>1</v>
          </cell>
          <cell r="HR26">
            <v>5</v>
          </cell>
          <cell r="HT26">
            <v>1</v>
          </cell>
          <cell r="HV26">
            <v>1</v>
          </cell>
          <cell r="HW26">
            <v>1</v>
          </cell>
          <cell r="HX26">
            <v>1</v>
          </cell>
          <cell r="HZ26">
            <v>8</v>
          </cell>
          <cell r="IB26">
            <v>1</v>
          </cell>
          <cell r="ID26">
            <v>1</v>
          </cell>
          <cell r="IR26">
            <v>1</v>
          </cell>
          <cell r="IV26">
            <v>1</v>
          </cell>
          <cell r="IX26">
            <v>1</v>
          </cell>
          <cell r="IZ26">
            <v>1</v>
          </cell>
          <cell r="JB26">
            <v>14</v>
          </cell>
          <cell r="JD26">
            <v>5</v>
          </cell>
          <cell r="JF26">
            <v>14</v>
          </cell>
          <cell r="JH26">
            <v>12</v>
          </cell>
          <cell r="JJ26">
            <v>6</v>
          </cell>
          <cell r="JL26">
            <v>1</v>
          </cell>
          <cell r="JN26">
            <v>14</v>
          </cell>
          <cell r="JP26">
            <v>4</v>
          </cell>
          <cell r="JX26">
            <v>4</v>
          </cell>
          <cell r="JZ26">
            <v>13</v>
          </cell>
          <cell r="KB26">
            <v>1</v>
          </cell>
          <cell r="KD26">
            <v>1</v>
          </cell>
          <cell r="KI26">
            <v>1</v>
          </cell>
          <cell r="KJ26">
            <v>1</v>
          </cell>
          <cell r="KL26">
            <v>10</v>
          </cell>
          <cell r="KM26">
            <v>1</v>
          </cell>
          <cell r="KO26">
            <v>4</v>
          </cell>
        </row>
        <row r="27">
          <cell r="B27" t="str">
            <v>Malkanagiri</v>
          </cell>
          <cell r="C27">
            <v>2</v>
          </cell>
          <cell r="D27">
            <v>3</v>
          </cell>
          <cell r="E27">
            <v>24</v>
          </cell>
          <cell r="F27">
            <v>27</v>
          </cell>
          <cell r="I27">
            <v>1</v>
          </cell>
          <cell r="M27">
            <v>6</v>
          </cell>
          <cell r="Q27">
            <v>12</v>
          </cell>
          <cell r="AJ27">
            <v>32</v>
          </cell>
          <cell r="AL27">
            <v>28</v>
          </cell>
          <cell r="AN27">
            <v>14</v>
          </cell>
          <cell r="AO27">
            <v>14</v>
          </cell>
          <cell r="AQ27">
            <v>1</v>
          </cell>
          <cell r="AS27">
            <v>1</v>
          </cell>
          <cell r="AT27">
            <v>1</v>
          </cell>
          <cell r="AU27">
            <v>1</v>
          </cell>
          <cell r="AW27">
            <v>1</v>
          </cell>
          <cell r="AY27">
            <v>1</v>
          </cell>
          <cell r="BB27">
            <v>1</v>
          </cell>
          <cell r="BE27">
            <v>1</v>
          </cell>
          <cell r="BH27">
            <v>1</v>
          </cell>
          <cell r="BI27">
            <v>1</v>
          </cell>
          <cell r="BJ27">
            <v>1</v>
          </cell>
          <cell r="BL27">
            <v>3</v>
          </cell>
          <cell r="BN27">
            <v>9</v>
          </cell>
          <cell r="BP27">
            <v>1</v>
          </cell>
          <cell r="BR27">
            <v>1</v>
          </cell>
          <cell r="BT27">
            <v>1</v>
          </cell>
          <cell r="BU27">
            <v>1</v>
          </cell>
          <cell r="BV27">
            <v>1</v>
          </cell>
          <cell r="BW27">
            <v>2</v>
          </cell>
          <cell r="BX27">
            <v>1</v>
          </cell>
          <cell r="BY27">
            <v>1</v>
          </cell>
          <cell r="CC27">
            <v>1</v>
          </cell>
          <cell r="CF27">
            <v>1</v>
          </cell>
          <cell r="CH27">
            <v>1</v>
          </cell>
          <cell r="CI27">
            <v>1</v>
          </cell>
          <cell r="CJ27">
            <v>1</v>
          </cell>
          <cell r="CR27">
            <v>7</v>
          </cell>
          <cell r="CU27">
            <v>1</v>
          </cell>
          <cell r="DF27">
            <v>1</v>
          </cell>
          <cell r="DT27">
            <v>1</v>
          </cell>
          <cell r="GM27">
            <v>1</v>
          </cell>
          <cell r="GO27">
            <v>1</v>
          </cell>
          <cell r="GQ27">
            <v>1</v>
          </cell>
          <cell r="GS27">
            <v>1</v>
          </cell>
          <cell r="GU27">
            <v>1</v>
          </cell>
          <cell r="GW27">
            <v>1</v>
          </cell>
          <cell r="GY27">
            <v>1</v>
          </cell>
          <cell r="GZ27">
            <v>0</v>
          </cell>
          <cell r="HA27">
            <v>1</v>
          </cell>
          <cell r="HC27">
            <v>1</v>
          </cell>
          <cell r="HE27">
            <v>1</v>
          </cell>
          <cell r="HG27">
            <v>1</v>
          </cell>
          <cell r="HH27">
            <v>0</v>
          </cell>
          <cell r="HI27">
            <v>1</v>
          </cell>
          <cell r="HK27">
            <v>1</v>
          </cell>
          <cell r="HM27">
            <v>1</v>
          </cell>
          <cell r="HQ27">
            <v>0</v>
          </cell>
          <cell r="HR27">
            <v>2</v>
          </cell>
          <cell r="HT27">
            <v>1</v>
          </cell>
          <cell r="HW27">
            <v>1</v>
          </cell>
          <cell r="HX27">
            <v>1</v>
          </cell>
          <cell r="HZ27">
            <v>4</v>
          </cell>
          <cell r="IB27">
            <v>1</v>
          </cell>
          <cell r="ID27">
            <v>1</v>
          </cell>
          <cell r="IF27">
            <v>2</v>
          </cell>
          <cell r="IH27">
            <v>2</v>
          </cell>
          <cell r="IR27">
            <v>1</v>
          </cell>
          <cell r="IV27">
            <v>1</v>
          </cell>
          <cell r="IX27">
            <v>1</v>
          </cell>
          <cell r="JB27">
            <v>7</v>
          </cell>
          <cell r="JD27">
            <v>3</v>
          </cell>
          <cell r="JF27">
            <v>7</v>
          </cell>
          <cell r="JH27">
            <v>7</v>
          </cell>
          <cell r="JJ27">
            <v>3</v>
          </cell>
          <cell r="JL27">
            <v>1</v>
          </cell>
          <cell r="JN27">
            <v>7</v>
          </cell>
          <cell r="JP27">
            <v>2</v>
          </cell>
          <cell r="JX27">
            <v>3</v>
          </cell>
          <cell r="JZ27">
            <v>7</v>
          </cell>
          <cell r="KB27">
            <v>1</v>
          </cell>
          <cell r="KD27">
            <v>1</v>
          </cell>
          <cell r="KJ27">
            <v>1</v>
          </cell>
          <cell r="KL27">
            <v>9</v>
          </cell>
          <cell r="KN27">
            <v>1</v>
          </cell>
          <cell r="KO27">
            <v>4</v>
          </cell>
          <cell r="KQ27">
            <v>1</v>
          </cell>
        </row>
        <row r="28">
          <cell r="B28" t="str">
            <v>Mayurbhanj</v>
          </cell>
          <cell r="C28">
            <v>2</v>
          </cell>
          <cell r="D28">
            <v>1</v>
          </cell>
          <cell r="E28">
            <v>77</v>
          </cell>
          <cell r="F28">
            <v>86</v>
          </cell>
          <cell r="I28">
            <v>1</v>
          </cell>
          <cell r="M28">
            <v>10</v>
          </cell>
          <cell r="Q28">
            <v>35</v>
          </cell>
          <cell r="R28">
            <v>1</v>
          </cell>
          <cell r="Y28">
            <v>1</v>
          </cell>
          <cell r="AA28">
            <v>1</v>
          </cell>
          <cell r="AD28">
            <v>3</v>
          </cell>
          <cell r="AK28">
            <v>100</v>
          </cell>
          <cell r="AM28">
            <v>104</v>
          </cell>
          <cell r="AN28">
            <v>52</v>
          </cell>
          <cell r="AO28">
            <v>52</v>
          </cell>
          <cell r="AP28">
            <v>1</v>
          </cell>
          <cell r="AR28">
            <v>1</v>
          </cell>
          <cell r="AT28">
            <v>1</v>
          </cell>
          <cell r="AU28">
            <v>1</v>
          </cell>
          <cell r="AV28">
            <v>2</v>
          </cell>
          <cell r="AX28">
            <v>2</v>
          </cell>
          <cell r="AZ28">
            <v>2</v>
          </cell>
          <cell r="BA28">
            <v>1</v>
          </cell>
          <cell r="BC28">
            <v>2</v>
          </cell>
          <cell r="BD28">
            <v>1</v>
          </cell>
          <cell r="BF28">
            <v>2</v>
          </cell>
          <cell r="BG28">
            <v>1</v>
          </cell>
          <cell r="BI28">
            <v>1</v>
          </cell>
          <cell r="BJ28">
            <v>1</v>
          </cell>
          <cell r="BK28">
            <v>4</v>
          </cell>
          <cell r="BM28">
            <v>33</v>
          </cell>
          <cell r="BO28">
            <v>1</v>
          </cell>
          <cell r="BQ28">
            <v>1</v>
          </cell>
          <cell r="BS28">
            <v>1</v>
          </cell>
          <cell r="BU28">
            <v>1</v>
          </cell>
          <cell r="BV28">
            <v>1</v>
          </cell>
          <cell r="BW28">
            <v>2</v>
          </cell>
          <cell r="BZ28">
            <v>1</v>
          </cell>
          <cell r="CB28">
            <v>2</v>
          </cell>
          <cell r="CD28">
            <v>1</v>
          </cell>
          <cell r="CE28">
            <v>1</v>
          </cell>
          <cell r="CG28">
            <v>4</v>
          </cell>
          <cell r="CH28">
            <v>1</v>
          </cell>
          <cell r="CI28">
            <v>2</v>
          </cell>
          <cell r="CJ28">
            <v>1</v>
          </cell>
          <cell r="CS28">
            <v>26</v>
          </cell>
          <cell r="CV28">
            <v>2</v>
          </cell>
          <cell r="DF28">
            <v>1</v>
          </cell>
          <cell r="DU28">
            <v>1</v>
          </cell>
          <cell r="GN28">
            <v>1</v>
          </cell>
          <cell r="GP28">
            <v>1</v>
          </cell>
          <cell r="GR28">
            <v>1</v>
          </cell>
          <cell r="GT28">
            <v>1</v>
          </cell>
          <cell r="GV28">
            <v>1</v>
          </cell>
          <cell r="GX28">
            <v>2</v>
          </cell>
          <cell r="GY28">
            <v>0</v>
          </cell>
          <cell r="GZ28">
            <v>1</v>
          </cell>
          <cell r="HB28">
            <v>1</v>
          </cell>
          <cell r="HD28">
            <v>1</v>
          </cell>
          <cell r="HF28">
            <v>1</v>
          </cell>
          <cell r="HH28">
            <v>2</v>
          </cell>
          <cell r="HJ28">
            <v>1</v>
          </cell>
          <cell r="HL28">
            <v>1</v>
          </cell>
          <cell r="HN28">
            <v>1</v>
          </cell>
          <cell r="HQ28">
            <v>1</v>
          </cell>
          <cell r="HS28">
            <v>9</v>
          </cell>
          <cell r="HU28">
            <v>1</v>
          </cell>
          <cell r="HW28">
            <v>1</v>
          </cell>
          <cell r="HY28">
            <v>1</v>
          </cell>
          <cell r="IA28">
            <v>14</v>
          </cell>
          <cell r="IC28">
            <v>1</v>
          </cell>
          <cell r="IE28">
            <v>1</v>
          </cell>
          <cell r="IG28">
            <v>3</v>
          </cell>
          <cell r="II28">
            <v>3</v>
          </cell>
          <cell r="IS28">
            <v>1</v>
          </cell>
          <cell r="IW28">
            <v>1</v>
          </cell>
          <cell r="IY28">
            <v>1</v>
          </cell>
          <cell r="JC28">
            <v>26</v>
          </cell>
          <cell r="JE28">
            <v>9</v>
          </cell>
          <cell r="JG28">
            <v>26</v>
          </cell>
          <cell r="JI28">
            <v>15</v>
          </cell>
          <cell r="JK28">
            <v>4</v>
          </cell>
          <cell r="JM28">
            <v>2</v>
          </cell>
          <cell r="JO28">
            <v>26</v>
          </cell>
          <cell r="JP28">
            <v>7</v>
          </cell>
          <cell r="JY28">
            <v>4</v>
          </cell>
          <cell r="KA28">
            <v>19</v>
          </cell>
          <cell r="KB28">
            <v>1</v>
          </cell>
          <cell r="KE28">
            <v>1</v>
          </cell>
          <cell r="KI28">
            <v>1</v>
          </cell>
          <cell r="KJ28">
            <v>4</v>
          </cell>
          <cell r="KL28">
            <v>12</v>
          </cell>
          <cell r="KM28">
            <v>1</v>
          </cell>
          <cell r="KN28">
            <v>1</v>
          </cell>
          <cell r="KO28">
            <v>4</v>
          </cell>
          <cell r="KQ28">
            <v>1</v>
          </cell>
        </row>
        <row r="29">
          <cell r="B29" t="str">
            <v>Nabarangpur</v>
          </cell>
          <cell r="C29">
            <v>2</v>
          </cell>
          <cell r="E29">
            <v>38</v>
          </cell>
          <cell r="F29">
            <v>45</v>
          </cell>
          <cell r="I29">
            <v>1</v>
          </cell>
          <cell r="M29">
            <v>5</v>
          </cell>
          <cell r="Q29">
            <v>15</v>
          </cell>
          <cell r="R29">
            <v>1</v>
          </cell>
          <cell r="AC29">
            <v>1</v>
          </cell>
          <cell r="AJ29">
            <v>47</v>
          </cell>
          <cell r="AL29">
            <v>40</v>
          </cell>
          <cell r="AN29">
            <v>20</v>
          </cell>
          <cell r="AO29">
            <v>20</v>
          </cell>
          <cell r="AQ29">
            <v>1</v>
          </cell>
          <cell r="AS29">
            <v>1</v>
          </cell>
          <cell r="AT29">
            <v>1</v>
          </cell>
          <cell r="AU29">
            <v>1</v>
          </cell>
          <cell r="AW29">
            <v>1</v>
          </cell>
          <cell r="AY29">
            <v>1</v>
          </cell>
          <cell r="BB29">
            <v>1</v>
          </cell>
          <cell r="BE29">
            <v>1</v>
          </cell>
          <cell r="BH29">
            <v>1</v>
          </cell>
          <cell r="BI29">
            <v>1</v>
          </cell>
          <cell r="BJ29">
            <v>1</v>
          </cell>
          <cell r="BL29">
            <v>2</v>
          </cell>
          <cell r="BN29">
            <v>13</v>
          </cell>
          <cell r="BP29">
            <v>1</v>
          </cell>
          <cell r="BR29">
            <v>1</v>
          </cell>
          <cell r="BT29">
            <v>1</v>
          </cell>
          <cell r="BU29">
            <v>1</v>
          </cell>
          <cell r="BV29">
            <v>1</v>
          </cell>
          <cell r="BW29">
            <v>2</v>
          </cell>
          <cell r="BX29">
            <v>2</v>
          </cell>
          <cell r="BY29">
            <v>1</v>
          </cell>
          <cell r="CC29">
            <v>1</v>
          </cell>
          <cell r="CF29">
            <v>1</v>
          </cell>
          <cell r="CH29">
            <v>1</v>
          </cell>
          <cell r="CI29">
            <v>1</v>
          </cell>
          <cell r="CJ29">
            <v>1</v>
          </cell>
          <cell r="CR29">
            <v>10</v>
          </cell>
          <cell r="CU29">
            <v>1</v>
          </cell>
          <cell r="DF29">
            <v>1</v>
          </cell>
          <cell r="DT29">
            <v>1</v>
          </cell>
          <cell r="GM29">
            <v>1</v>
          </cell>
          <cell r="GO29">
            <v>1</v>
          </cell>
          <cell r="GQ29">
            <v>1</v>
          </cell>
          <cell r="GS29">
            <v>1</v>
          </cell>
          <cell r="GU29">
            <v>1</v>
          </cell>
          <cell r="GW29">
            <v>1</v>
          </cell>
          <cell r="GY29">
            <v>1</v>
          </cell>
          <cell r="GZ29">
            <v>0</v>
          </cell>
          <cell r="HA29">
            <v>1</v>
          </cell>
          <cell r="HC29">
            <v>1</v>
          </cell>
          <cell r="HE29">
            <v>1</v>
          </cell>
          <cell r="HG29">
            <v>2</v>
          </cell>
          <cell r="HH29">
            <v>0</v>
          </cell>
          <cell r="HI29">
            <v>1</v>
          </cell>
          <cell r="HK29">
            <v>1</v>
          </cell>
          <cell r="HM29">
            <v>1</v>
          </cell>
          <cell r="HQ29">
            <v>1</v>
          </cell>
          <cell r="HR29">
            <v>3</v>
          </cell>
          <cell r="HT29">
            <v>1</v>
          </cell>
          <cell r="HV29">
            <v>1</v>
          </cell>
          <cell r="HW29">
            <v>1</v>
          </cell>
          <cell r="HX29">
            <v>1</v>
          </cell>
          <cell r="HZ29">
            <v>6</v>
          </cell>
          <cell r="IB29">
            <v>1</v>
          </cell>
          <cell r="ID29">
            <v>1</v>
          </cell>
          <cell r="IF29">
            <v>1</v>
          </cell>
          <cell r="IH29">
            <v>1</v>
          </cell>
          <cell r="IR29">
            <v>1</v>
          </cell>
          <cell r="IV29">
            <v>1</v>
          </cell>
          <cell r="IX29">
            <v>1</v>
          </cell>
          <cell r="JB29">
            <v>10</v>
          </cell>
          <cell r="JD29">
            <v>3</v>
          </cell>
          <cell r="JF29">
            <v>10</v>
          </cell>
          <cell r="JH29">
            <v>7</v>
          </cell>
          <cell r="JJ29">
            <v>3</v>
          </cell>
          <cell r="JL29">
            <v>1</v>
          </cell>
          <cell r="JN29">
            <v>10</v>
          </cell>
          <cell r="JP29">
            <v>3</v>
          </cell>
          <cell r="JX29">
            <v>4</v>
          </cell>
          <cell r="JZ29">
            <v>9</v>
          </cell>
          <cell r="KB29">
            <v>1</v>
          </cell>
          <cell r="KD29">
            <v>1</v>
          </cell>
          <cell r="KH29">
            <v>8</v>
          </cell>
          <cell r="KI29">
            <v>1</v>
          </cell>
          <cell r="KJ29">
            <v>2</v>
          </cell>
          <cell r="KL29">
            <v>6</v>
          </cell>
          <cell r="KN29">
            <v>1</v>
          </cell>
          <cell r="KO29">
            <v>4</v>
          </cell>
          <cell r="KQ29">
            <v>1</v>
          </cell>
          <cell r="KU29">
            <v>1</v>
          </cell>
        </row>
        <row r="30">
          <cell r="B30" t="str">
            <v>Nayagada</v>
          </cell>
          <cell r="C30">
            <v>3</v>
          </cell>
          <cell r="E30">
            <v>14</v>
          </cell>
          <cell r="F30">
            <v>40</v>
          </cell>
          <cell r="M30">
            <v>9</v>
          </cell>
          <cell r="Q30">
            <v>14</v>
          </cell>
          <cell r="Y30">
            <v>1</v>
          </cell>
          <cell r="AD30">
            <v>1</v>
          </cell>
          <cell r="AK30">
            <v>40</v>
          </cell>
          <cell r="AM30">
            <v>32</v>
          </cell>
          <cell r="AN30">
            <v>16</v>
          </cell>
          <cell r="AO30">
            <v>16</v>
          </cell>
          <cell r="AP30">
            <v>1</v>
          </cell>
          <cell r="AR30">
            <v>1</v>
          </cell>
          <cell r="AT30">
            <v>1</v>
          </cell>
          <cell r="AU30">
            <v>1</v>
          </cell>
          <cell r="AV30">
            <v>1</v>
          </cell>
          <cell r="AX30">
            <v>1</v>
          </cell>
          <cell r="BA30">
            <v>1</v>
          </cell>
          <cell r="BD30">
            <v>1</v>
          </cell>
          <cell r="BG30">
            <v>1</v>
          </cell>
          <cell r="BI30">
            <v>1</v>
          </cell>
          <cell r="BJ30">
            <v>1</v>
          </cell>
          <cell r="BK30">
            <v>2</v>
          </cell>
          <cell r="BM30">
            <v>13</v>
          </cell>
          <cell r="BO30">
            <v>1</v>
          </cell>
          <cell r="BQ30">
            <v>1</v>
          </cell>
          <cell r="BS30">
            <v>1</v>
          </cell>
          <cell r="BU30">
            <v>1</v>
          </cell>
          <cell r="BV30">
            <v>1</v>
          </cell>
          <cell r="BW30">
            <v>2</v>
          </cell>
          <cell r="BZ30">
            <v>1</v>
          </cell>
          <cell r="CB30">
            <v>1</v>
          </cell>
          <cell r="CD30">
            <v>1</v>
          </cell>
          <cell r="CG30">
            <v>2</v>
          </cell>
          <cell r="CI30">
            <v>2</v>
          </cell>
          <cell r="CS30">
            <v>8</v>
          </cell>
          <cell r="CV30">
            <v>1</v>
          </cell>
          <cell r="DB30">
            <v>1</v>
          </cell>
          <cell r="DF30">
            <v>1</v>
          </cell>
          <cell r="DU30">
            <v>1</v>
          </cell>
          <cell r="GN30">
            <v>1</v>
          </cell>
          <cell r="GP30">
            <v>1</v>
          </cell>
          <cell r="GR30">
            <v>1</v>
          </cell>
          <cell r="GT30">
            <v>1</v>
          </cell>
          <cell r="GV30">
            <v>1</v>
          </cell>
          <cell r="GX30">
            <v>1</v>
          </cell>
          <cell r="GY30">
            <v>0</v>
          </cell>
          <cell r="GZ30">
            <v>1</v>
          </cell>
          <cell r="HB30">
            <v>1</v>
          </cell>
          <cell r="HD30">
            <v>1</v>
          </cell>
          <cell r="HF30">
            <v>1</v>
          </cell>
          <cell r="HH30">
            <v>1</v>
          </cell>
          <cell r="HJ30">
            <v>1</v>
          </cell>
          <cell r="HL30">
            <v>1</v>
          </cell>
          <cell r="HN30">
            <v>1</v>
          </cell>
          <cell r="HQ30">
            <v>1</v>
          </cell>
          <cell r="HS30">
            <v>3</v>
          </cell>
          <cell r="HU30">
            <v>1</v>
          </cell>
          <cell r="HW30">
            <v>1</v>
          </cell>
          <cell r="HY30">
            <v>1</v>
          </cell>
          <cell r="IA30">
            <v>5</v>
          </cell>
          <cell r="IC30">
            <v>1</v>
          </cell>
          <cell r="IE30">
            <v>1</v>
          </cell>
          <cell r="IS30">
            <v>1</v>
          </cell>
          <cell r="IW30">
            <v>1</v>
          </cell>
          <cell r="IY30">
            <v>1</v>
          </cell>
          <cell r="JC30">
            <v>8</v>
          </cell>
          <cell r="JE30">
            <v>3</v>
          </cell>
          <cell r="JG30">
            <v>8</v>
          </cell>
          <cell r="JI30">
            <v>4</v>
          </cell>
          <cell r="JK30">
            <v>2</v>
          </cell>
          <cell r="JM30">
            <v>1</v>
          </cell>
          <cell r="JO30">
            <v>8</v>
          </cell>
          <cell r="JP30">
            <v>3</v>
          </cell>
          <cell r="JY30">
            <v>3</v>
          </cell>
          <cell r="KA30">
            <v>11</v>
          </cell>
          <cell r="KB30">
            <v>1</v>
          </cell>
          <cell r="KE30">
            <v>1</v>
          </cell>
          <cell r="KJ30">
            <v>1</v>
          </cell>
          <cell r="KL30">
            <v>6</v>
          </cell>
        </row>
        <row r="31">
          <cell r="B31" t="str">
            <v>Nuapada</v>
          </cell>
          <cell r="C31">
            <v>2</v>
          </cell>
          <cell r="D31">
            <v>1</v>
          </cell>
          <cell r="E31">
            <v>14</v>
          </cell>
          <cell r="F31">
            <v>25</v>
          </cell>
          <cell r="I31">
            <v>1</v>
          </cell>
          <cell r="M31">
            <v>5</v>
          </cell>
          <cell r="Q31">
            <v>9</v>
          </cell>
          <cell r="AJ31">
            <v>20</v>
          </cell>
          <cell r="AL31">
            <v>20</v>
          </cell>
          <cell r="AN31">
            <v>10</v>
          </cell>
          <cell r="AO31">
            <v>10</v>
          </cell>
          <cell r="AQ31">
            <v>1</v>
          </cell>
          <cell r="AS31">
            <v>1</v>
          </cell>
          <cell r="AT31">
            <v>1</v>
          </cell>
          <cell r="AU31">
            <v>1</v>
          </cell>
          <cell r="AW31">
            <v>1</v>
          </cell>
          <cell r="AY31">
            <v>1</v>
          </cell>
          <cell r="BB31">
            <v>1</v>
          </cell>
          <cell r="BE31">
            <v>1</v>
          </cell>
          <cell r="BH31">
            <v>1</v>
          </cell>
          <cell r="BI31">
            <v>1</v>
          </cell>
          <cell r="BJ31">
            <v>1</v>
          </cell>
          <cell r="BL31">
            <v>2</v>
          </cell>
          <cell r="BN31">
            <v>7</v>
          </cell>
          <cell r="BP31">
            <v>1</v>
          </cell>
          <cell r="BR31">
            <v>1</v>
          </cell>
          <cell r="BT31">
            <v>1</v>
          </cell>
          <cell r="BU31">
            <v>1</v>
          </cell>
          <cell r="BV31">
            <v>1</v>
          </cell>
          <cell r="BW31">
            <v>2</v>
          </cell>
          <cell r="BX31">
            <v>5</v>
          </cell>
          <cell r="BY31">
            <v>1</v>
          </cell>
          <cell r="CC31">
            <v>1</v>
          </cell>
          <cell r="CF31">
            <v>2</v>
          </cell>
          <cell r="CH31">
            <v>1</v>
          </cell>
          <cell r="CI31">
            <v>2</v>
          </cell>
          <cell r="CJ31">
            <v>1</v>
          </cell>
          <cell r="CR31">
            <v>5</v>
          </cell>
          <cell r="CU31">
            <v>1</v>
          </cell>
          <cell r="DF31">
            <v>1</v>
          </cell>
          <cell r="DT31">
            <v>1</v>
          </cell>
          <cell r="GM31">
            <v>1</v>
          </cell>
          <cell r="GO31">
            <v>1</v>
          </cell>
          <cell r="GQ31">
            <v>1</v>
          </cell>
          <cell r="GS31">
            <v>1</v>
          </cell>
          <cell r="GU31">
            <v>1</v>
          </cell>
          <cell r="GW31">
            <v>1</v>
          </cell>
          <cell r="GY31">
            <v>1</v>
          </cell>
          <cell r="GZ31">
            <v>0</v>
          </cell>
          <cell r="HA31">
            <v>1</v>
          </cell>
          <cell r="HC31">
            <v>1</v>
          </cell>
          <cell r="HE31">
            <v>1</v>
          </cell>
          <cell r="HG31">
            <v>1</v>
          </cell>
          <cell r="HH31">
            <v>0</v>
          </cell>
          <cell r="HI31">
            <v>1</v>
          </cell>
          <cell r="HK31">
            <v>1</v>
          </cell>
          <cell r="HM31">
            <v>1</v>
          </cell>
          <cell r="HQ31">
            <v>1</v>
          </cell>
          <cell r="HR31">
            <v>2</v>
          </cell>
          <cell r="HT31">
            <v>1</v>
          </cell>
          <cell r="HV31">
            <v>1</v>
          </cell>
          <cell r="HW31">
            <v>1</v>
          </cell>
          <cell r="HX31">
            <v>1</v>
          </cell>
          <cell r="HZ31">
            <v>3</v>
          </cell>
          <cell r="IB31">
            <v>1</v>
          </cell>
          <cell r="ID31">
            <v>1</v>
          </cell>
          <cell r="IF31">
            <v>1</v>
          </cell>
          <cell r="IH31">
            <v>1</v>
          </cell>
          <cell r="IP31">
            <v>1</v>
          </cell>
          <cell r="IR31">
            <v>1</v>
          </cell>
          <cell r="IV31">
            <v>1</v>
          </cell>
          <cell r="IX31">
            <v>1</v>
          </cell>
          <cell r="JB31">
            <v>5</v>
          </cell>
          <cell r="JD31">
            <v>2</v>
          </cell>
          <cell r="JF31">
            <v>5</v>
          </cell>
          <cell r="JH31">
            <v>4</v>
          </cell>
          <cell r="JJ31">
            <v>3</v>
          </cell>
          <cell r="JL31">
            <v>1</v>
          </cell>
          <cell r="JN31">
            <v>5</v>
          </cell>
          <cell r="JP31">
            <v>2</v>
          </cell>
          <cell r="JX31">
            <v>3</v>
          </cell>
          <cell r="JZ31">
            <v>5</v>
          </cell>
          <cell r="KB31">
            <v>1</v>
          </cell>
          <cell r="KD31">
            <v>1</v>
          </cell>
          <cell r="KH31">
            <v>2</v>
          </cell>
          <cell r="KJ31">
            <v>1</v>
          </cell>
          <cell r="KL31">
            <v>6</v>
          </cell>
          <cell r="KN31">
            <v>1</v>
          </cell>
          <cell r="KO31">
            <v>4</v>
          </cell>
          <cell r="KQ31">
            <v>1</v>
          </cell>
          <cell r="KU31">
            <v>1</v>
          </cell>
        </row>
        <row r="32">
          <cell r="B32" t="str">
            <v>Puri</v>
          </cell>
          <cell r="C32">
            <v>2</v>
          </cell>
          <cell r="E32">
            <v>20</v>
          </cell>
          <cell r="F32">
            <v>48</v>
          </cell>
          <cell r="M32">
            <v>6</v>
          </cell>
          <cell r="Q32">
            <v>19</v>
          </cell>
          <cell r="Y32">
            <v>1</v>
          </cell>
          <cell r="AD32">
            <v>3</v>
          </cell>
          <cell r="AK32">
            <v>55</v>
          </cell>
          <cell r="AM32">
            <v>44</v>
          </cell>
          <cell r="AN32">
            <v>22</v>
          </cell>
          <cell r="AO32">
            <v>22</v>
          </cell>
          <cell r="AP32">
            <v>1</v>
          </cell>
          <cell r="AR32">
            <v>1</v>
          </cell>
          <cell r="AT32">
            <v>1</v>
          </cell>
          <cell r="AU32">
            <v>1</v>
          </cell>
          <cell r="AV32">
            <v>1</v>
          </cell>
          <cell r="AX32">
            <v>1</v>
          </cell>
          <cell r="BA32">
            <v>1</v>
          </cell>
          <cell r="BD32">
            <v>1</v>
          </cell>
          <cell r="BG32">
            <v>1</v>
          </cell>
          <cell r="BI32">
            <v>1</v>
          </cell>
          <cell r="BJ32">
            <v>1</v>
          </cell>
          <cell r="BK32">
            <v>2</v>
          </cell>
          <cell r="BM32">
            <v>18</v>
          </cell>
          <cell r="BO32">
            <v>1</v>
          </cell>
          <cell r="BQ32">
            <v>1</v>
          </cell>
          <cell r="BS32">
            <v>1</v>
          </cell>
          <cell r="BU32">
            <v>1</v>
          </cell>
          <cell r="BV32">
            <v>1</v>
          </cell>
          <cell r="BW32">
            <v>2</v>
          </cell>
          <cell r="BZ32">
            <v>1</v>
          </cell>
          <cell r="CB32">
            <v>4</v>
          </cell>
          <cell r="CD32">
            <v>1</v>
          </cell>
          <cell r="CE32">
            <v>1</v>
          </cell>
          <cell r="CG32">
            <v>3</v>
          </cell>
          <cell r="CI32">
            <v>1</v>
          </cell>
          <cell r="CN32">
            <v>1</v>
          </cell>
          <cell r="CP32">
            <v>2</v>
          </cell>
          <cell r="CS32">
            <v>11</v>
          </cell>
          <cell r="CV32">
            <v>1</v>
          </cell>
          <cell r="DB32">
            <v>1</v>
          </cell>
          <cell r="DF32">
            <v>1</v>
          </cell>
          <cell r="DU32">
            <v>1</v>
          </cell>
          <cell r="GN32">
            <v>1</v>
          </cell>
          <cell r="GP32">
            <v>1</v>
          </cell>
          <cell r="GR32">
            <v>1</v>
          </cell>
          <cell r="GT32">
            <v>1</v>
          </cell>
          <cell r="GV32">
            <v>1</v>
          </cell>
          <cell r="GX32">
            <v>1</v>
          </cell>
          <cell r="GY32">
            <v>0</v>
          </cell>
          <cell r="GZ32">
            <v>1</v>
          </cell>
          <cell r="HB32">
            <v>1</v>
          </cell>
          <cell r="HD32">
            <v>1</v>
          </cell>
          <cell r="HF32">
            <v>1</v>
          </cell>
          <cell r="HH32">
            <v>2</v>
          </cell>
          <cell r="HJ32">
            <v>1</v>
          </cell>
          <cell r="HL32">
            <v>1</v>
          </cell>
          <cell r="HN32">
            <v>1</v>
          </cell>
          <cell r="HQ32">
            <v>1</v>
          </cell>
          <cell r="HS32">
            <v>4</v>
          </cell>
          <cell r="HU32">
            <v>1</v>
          </cell>
          <cell r="HW32">
            <v>1</v>
          </cell>
          <cell r="HY32">
            <v>1</v>
          </cell>
          <cell r="IA32">
            <v>6</v>
          </cell>
          <cell r="IC32">
            <v>1</v>
          </cell>
          <cell r="IE32">
            <v>1</v>
          </cell>
          <cell r="IS32">
            <v>1</v>
          </cell>
          <cell r="IW32">
            <v>1</v>
          </cell>
          <cell r="IY32">
            <v>1</v>
          </cell>
          <cell r="JC32">
            <v>11</v>
          </cell>
          <cell r="JE32">
            <v>4</v>
          </cell>
          <cell r="JG32">
            <v>11</v>
          </cell>
          <cell r="JI32">
            <v>1</v>
          </cell>
          <cell r="JK32">
            <v>2</v>
          </cell>
          <cell r="JM32">
            <v>1</v>
          </cell>
          <cell r="JO32">
            <v>11</v>
          </cell>
          <cell r="JP32">
            <v>4</v>
          </cell>
          <cell r="JY32">
            <v>4</v>
          </cell>
          <cell r="KA32">
            <v>14</v>
          </cell>
          <cell r="KB32">
            <v>1</v>
          </cell>
          <cell r="KE32">
            <v>1</v>
          </cell>
          <cell r="KJ32">
            <v>1</v>
          </cell>
          <cell r="KL32">
            <v>6</v>
          </cell>
          <cell r="KM32">
            <v>1</v>
          </cell>
        </row>
        <row r="33">
          <cell r="B33" t="str">
            <v>Rayagada</v>
          </cell>
          <cell r="C33">
            <v>2</v>
          </cell>
          <cell r="D33">
            <v>18</v>
          </cell>
          <cell r="E33">
            <v>28</v>
          </cell>
          <cell r="F33">
            <v>42</v>
          </cell>
          <cell r="I33">
            <v>1</v>
          </cell>
          <cell r="M33">
            <v>6</v>
          </cell>
          <cell r="Q33">
            <v>16</v>
          </cell>
          <cell r="X33">
            <v>1</v>
          </cell>
          <cell r="AJ33">
            <v>45</v>
          </cell>
          <cell r="AL33">
            <v>44</v>
          </cell>
          <cell r="AN33">
            <v>22</v>
          </cell>
          <cell r="AO33">
            <v>22</v>
          </cell>
          <cell r="AQ33">
            <v>1</v>
          </cell>
          <cell r="AS33">
            <v>1</v>
          </cell>
          <cell r="AT33">
            <v>1</v>
          </cell>
          <cell r="AU33">
            <v>1</v>
          </cell>
          <cell r="AW33">
            <v>1</v>
          </cell>
          <cell r="AY33">
            <v>1</v>
          </cell>
          <cell r="AZ33">
            <v>1</v>
          </cell>
          <cell r="BB33">
            <v>1</v>
          </cell>
          <cell r="BC33">
            <v>1</v>
          </cell>
          <cell r="BE33">
            <v>1</v>
          </cell>
          <cell r="BF33">
            <v>1</v>
          </cell>
          <cell r="BH33">
            <v>1</v>
          </cell>
          <cell r="BI33">
            <v>1</v>
          </cell>
          <cell r="BJ33">
            <v>1</v>
          </cell>
          <cell r="BL33">
            <v>2</v>
          </cell>
          <cell r="BN33">
            <v>14</v>
          </cell>
          <cell r="BP33">
            <v>1</v>
          </cell>
          <cell r="BR33">
            <v>1</v>
          </cell>
          <cell r="BT33">
            <v>1</v>
          </cell>
          <cell r="BU33">
            <v>1</v>
          </cell>
          <cell r="BV33">
            <v>1</v>
          </cell>
          <cell r="BW33">
            <v>2</v>
          </cell>
          <cell r="BY33">
            <v>1</v>
          </cell>
          <cell r="CA33">
            <v>1</v>
          </cell>
          <cell r="CC33">
            <v>1</v>
          </cell>
          <cell r="CF33">
            <v>2</v>
          </cell>
          <cell r="CH33">
            <v>1</v>
          </cell>
          <cell r="CI33">
            <v>3</v>
          </cell>
          <cell r="CJ33">
            <v>1</v>
          </cell>
          <cell r="CR33">
            <v>11</v>
          </cell>
          <cell r="CU33">
            <v>1</v>
          </cell>
          <cell r="DB33">
            <v>1</v>
          </cell>
          <cell r="DF33">
            <v>1</v>
          </cell>
          <cell r="DT33">
            <v>1</v>
          </cell>
          <cell r="GM33">
            <v>1</v>
          </cell>
          <cell r="GO33">
            <v>1</v>
          </cell>
          <cell r="GQ33">
            <v>1</v>
          </cell>
          <cell r="GS33">
            <v>1</v>
          </cell>
          <cell r="GU33">
            <v>1</v>
          </cell>
          <cell r="GW33">
            <v>1</v>
          </cell>
          <cell r="GY33">
            <v>1</v>
          </cell>
          <cell r="GZ33">
            <v>0</v>
          </cell>
          <cell r="HA33">
            <v>1</v>
          </cell>
          <cell r="HC33">
            <v>1</v>
          </cell>
          <cell r="HE33">
            <v>1</v>
          </cell>
          <cell r="HG33">
            <v>2</v>
          </cell>
          <cell r="HH33">
            <v>0</v>
          </cell>
          <cell r="HI33">
            <v>1</v>
          </cell>
          <cell r="HK33">
            <v>1</v>
          </cell>
          <cell r="HM33">
            <v>1</v>
          </cell>
          <cell r="HQ33">
            <v>0</v>
          </cell>
          <cell r="HR33">
            <v>4</v>
          </cell>
          <cell r="HT33">
            <v>1</v>
          </cell>
          <cell r="HW33">
            <v>1</v>
          </cell>
          <cell r="HX33">
            <v>1</v>
          </cell>
          <cell r="HZ33">
            <v>6</v>
          </cell>
          <cell r="IB33">
            <v>1</v>
          </cell>
          <cell r="ID33">
            <v>1</v>
          </cell>
          <cell r="IF33">
            <v>1</v>
          </cell>
          <cell r="IH33">
            <v>1</v>
          </cell>
          <cell r="IR33">
            <v>1</v>
          </cell>
          <cell r="IV33">
            <v>1</v>
          </cell>
          <cell r="IX33">
            <v>1</v>
          </cell>
          <cell r="JB33">
            <v>11</v>
          </cell>
          <cell r="JD33">
            <v>3</v>
          </cell>
          <cell r="JF33">
            <v>11</v>
          </cell>
          <cell r="JH33">
            <v>10</v>
          </cell>
          <cell r="JJ33">
            <v>4</v>
          </cell>
          <cell r="JL33">
            <v>1</v>
          </cell>
          <cell r="JN33">
            <v>11</v>
          </cell>
          <cell r="JP33">
            <v>4</v>
          </cell>
          <cell r="JX33">
            <v>4</v>
          </cell>
          <cell r="JZ33">
            <v>9</v>
          </cell>
          <cell r="KB33">
            <v>1</v>
          </cell>
          <cell r="KD33">
            <v>1</v>
          </cell>
          <cell r="KI33">
            <v>1</v>
          </cell>
          <cell r="KJ33">
            <v>2</v>
          </cell>
          <cell r="KL33">
            <v>6</v>
          </cell>
          <cell r="KN33">
            <v>1</v>
          </cell>
          <cell r="KQ33">
            <v>1</v>
          </cell>
        </row>
        <row r="34">
          <cell r="B34" t="str">
            <v>Sambalpur</v>
          </cell>
          <cell r="C34">
            <v>0</v>
          </cell>
          <cell r="E34">
            <v>25</v>
          </cell>
          <cell r="F34">
            <v>33</v>
          </cell>
          <cell r="G34">
            <v>2</v>
          </cell>
          <cell r="L34">
            <v>3</v>
          </cell>
          <cell r="M34">
            <v>5</v>
          </cell>
          <cell r="O34">
            <v>1</v>
          </cell>
          <cell r="Q34">
            <v>17</v>
          </cell>
          <cell r="Y34">
            <v>1</v>
          </cell>
          <cell r="AD34">
            <v>1</v>
          </cell>
          <cell r="AF34">
            <v>2</v>
          </cell>
          <cell r="AH34">
            <v>1</v>
          </cell>
          <cell r="AK34">
            <v>39</v>
          </cell>
          <cell r="AM34">
            <v>40</v>
          </cell>
          <cell r="AN34">
            <v>20</v>
          </cell>
          <cell r="AO34">
            <v>20</v>
          </cell>
          <cell r="AP34">
            <v>1</v>
          </cell>
          <cell r="AR34">
            <v>1</v>
          </cell>
          <cell r="AT34">
            <v>1</v>
          </cell>
          <cell r="AU34">
            <v>1</v>
          </cell>
          <cell r="AV34">
            <v>2</v>
          </cell>
          <cell r="AX34">
            <v>1</v>
          </cell>
          <cell r="AZ34">
            <v>1</v>
          </cell>
          <cell r="BA34">
            <v>1</v>
          </cell>
          <cell r="BC34">
            <v>1</v>
          </cell>
          <cell r="BD34">
            <v>1</v>
          </cell>
          <cell r="BF34">
            <v>1</v>
          </cell>
          <cell r="BG34">
            <v>1</v>
          </cell>
          <cell r="BI34">
            <v>1</v>
          </cell>
          <cell r="BJ34">
            <v>1</v>
          </cell>
          <cell r="BK34">
            <v>2</v>
          </cell>
          <cell r="BM34">
            <v>14</v>
          </cell>
          <cell r="BO34">
            <v>1</v>
          </cell>
          <cell r="BQ34">
            <v>1</v>
          </cell>
          <cell r="BS34">
            <v>1</v>
          </cell>
          <cell r="BU34">
            <v>1</v>
          </cell>
          <cell r="BV34">
            <v>1</v>
          </cell>
          <cell r="BW34">
            <v>2</v>
          </cell>
          <cell r="BZ34">
            <v>1</v>
          </cell>
          <cell r="CB34">
            <v>2</v>
          </cell>
          <cell r="CD34">
            <v>1</v>
          </cell>
          <cell r="CG34">
            <v>3</v>
          </cell>
          <cell r="CI34">
            <v>2</v>
          </cell>
          <cell r="CS34">
            <v>9</v>
          </cell>
          <cell r="CV34">
            <v>1</v>
          </cell>
          <cell r="CX34">
            <v>4</v>
          </cell>
          <cell r="CZ34">
            <v>4</v>
          </cell>
          <cell r="DF34">
            <v>1</v>
          </cell>
          <cell r="DU34">
            <v>1</v>
          </cell>
          <cell r="GN34">
            <v>1</v>
          </cell>
          <cell r="GP34">
            <v>1</v>
          </cell>
          <cell r="GR34">
            <v>1</v>
          </cell>
          <cell r="GT34">
            <v>1</v>
          </cell>
          <cell r="GV34">
            <v>1</v>
          </cell>
          <cell r="GX34">
            <v>1</v>
          </cell>
          <cell r="GY34">
            <v>0</v>
          </cell>
          <cell r="GZ34">
            <v>1</v>
          </cell>
          <cell r="HB34">
            <v>1</v>
          </cell>
          <cell r="HD34">
            <v>1</v>
          </cell>
          <cell r="HF34">
            <v>1</v>
          </cell>
          <cell r="HH34">
            <v>2</v>
          </cell>
          <cell r="HJ34">
            <v>1</v>
          </cell>
          <cell r="HL34">
            <v>1</v>
          </cell>
          <cell r="HN34">
            <v>1</v>
          </cell>
          <cell r="HP34">
            <v>1</v>
          </cell>
          <cell r="HQ34">
            <v>1</v>
          </cell>
          <cell r="HS34">
            <v>3</v>
          </cell>
          <cell r="HU34">
            <v>1</v>
          </cell>
          <cell r="HW34">
            <v>1</v>
          </cell>
          <cell r="HY34">
            <v>1</v>
          </cell>
          <cell r="IA34">
            <v>5</v>
          </cell>
          <cell r="IC34">
            <v>1</v>
          </cell>
          <cell r="IE34">
            <v>1</v>
          </cell>
          <cell r="IG34">
            <v>2</v>
          </cell>
          <cell r="II34">
            <v>2</v>
          </cell>
          <cell r="IP34">
            <v>1</v>
          </cell>
          <cell r="IS34">
            <v>1</v>
          </cell>
          <cell r="IW34">
            <v>1</v>
          </cell>
          <cell r="IY34">
            <v>1</v>
          </cell>
          <cell r="IZ34">
            <v>1</v>
          </cell>
          <cell r="JC34">
            <v>9</v>
          </cell>
          <cell r="JE34">
            <v>3</v>
          </cell>
          <cell r="JG34">
            <v>9</v>
          </cell>
          <cell r="JI34">
            <v>6</v>
          </cell>
          <cell r="JK34">
            <v>3</v>
          </cell>
          <cell r="JM34">
            <v>1</v>
          </cell>
          <cell r="JO34">
            <v>9</v>
          </cell>
          <cell r="JP34">
            <v>3</v>
          </cell>
          <cell r="JY34">
            <v>3</v>
          </cell>
          <cell r="KA34">
            <v>11</v>
          </cell>
          <cell r="KB34">
            <v>1</v>
          </cell>
          <cell r="KE34">
            <v>1</v>
          </cell>
          <cell r="KJ34">
            <v>3</v>
          </cell>
          <cell r="KL34">
            <v>6</v>
          </cell>
          <cell r="KO34">
            <v>4</v>
          </cell>
          <cell r="KU34">
            <v>1</v>
          </cell>
        </row>
        <row r="35">
          <cell r="B35" t="str">
            <v>Sonpur</v>
          </cell>
          <cell r="C35">
            <v>4</v>
          </cell>
          <cell r="E35">
            <v>15</v>
          </cell>
          <cell r="F35">
            <v>22</v>
          </cell>
          <cell r="M35">
            <v>5</v>
          </cell>
          <cell r="Q35">
            <v>9</v>
          </cell>
          <cell r="R35">
            <v>1</v>
          </cell>
          <cell r="X35">
            <v>1</v>
          </cell>
          <cell r="AJ35">
            <v>23</v>
          </cell>
          <cell r="AL35">
            <v>24</v>
          </cell>
          <cell r="AN35">
            <v>12</v>
          </cell>
          <cell r="AO35">
            <v>12</v>
          </cell>
          <cell r="AQ35">
            <v>1</v>
          </cell>
          <cell r="AS35">
            <v>1</v>
          </cell>
          <cell r="AT35">
            <v>1</v>
          </cell>
          <cell r="AU35">
            <v>1</v>
          </cell>
          <cell r="AW35">
            <v>1</v>
          </cell>
          <cell r="AY35">
            <v>1</v>
          </cell>
          <cell r="BB35">
            <v>1</v>
          </cell>
          <cell r="BE35">
            <v>1</v>
          </cell>
          <cell r="BH35">
            <v>1</v>
          </cell>
          <cell r="BI35">
            <v>1</v>
          </cell>
          <cell r="BJ35">
            <v>1</v>
          </cell>
          <cell r="BL35">
            <v>3</v>
          </cell>
          <cell r="BN35">
            <v>7</v>
          </cell>
          <cell r="BP35">
            <v>1</v>
          </cell>
          <cell r="BR35">
            <v>1</v>
          </cell>
          <cell r="BT35">
            <v>1</v>
          </cell>
          <cell r="BU35">
            <v>1</v>
          </cell>
          <cell r="BV35">
            <v>1</v>
          </cell>
          <cell r="BW35">
            <v>2</v>
          </cell>
          <cell r="BY35">
            <v>1</v>
          </cell>
          <cell r="CC35">
            <v>1</v>
          </cell>
          <cell r="CF35">
            <v>1</v>
          </cell>
          <cell r="CI35">
            <v>1</v>
          </cell>
          <cell r="CR35">
            <v>6</v>
          </cell>
          <cell r="CU35">
            <v>1</v>
          </cell>
          <cell r="DF35">
            <v>1</v>
          </cell>
          <cell r="DT35">
            <v>1</v>
          </cell>
          <cell r="GM35">
            <v>1</v>
          </cell>
          <cell r="GO35">
            <v>1</v>
          </cell>
          <cell r="GQ35">
            <v>1</v>
          </cell>
          <cell r="GS35">
            <v>1</v>
          </cell>
          <cell r="GU35">
            <v>1</v>
          </cell>
          <cell r="GW35">
            <v>1</v>
          </cell>
          <cell r="GY35">
            <v>1</v>
          </cell>
          <cell r="GZ35">
            <v>0</v>
          </cell>
          <cell r="HA35">
            <v>1</v>
          </cell>
          <cell r="HC35">
            <v>1</v>
          </cell>
          <cell r="HE35">
            <v>1</v>
          </cell>
          <cell r="HG35">
            <v>1</v>
          </cell>
          <cell r="HH35">
            <v>0</v>
          </cell>
          <cell r="HI35">
            <v>1</v>
          </cell>
          <cell r="HK35">
            <v>1</v>
          </cell>
          <cell r="HM35">
            <v>1</v>
          </cell>
          <cell r="HQ35">
            <v>1</v>
          </cell>
          <cell r="HR35">
            <v>2</v>
          </cell>
          <cell r="HT35">
            <v>1</v>
          </cell>
          <cell r="HW35">
            <v>1</v>
          </cell>
          <cell r="HX35">
            <v>1</v>
          </cell>
          <cell r="HZ35">
            <v>3</v>
          </cell>
          <cell r="IB35">
            <v>1</v>
          </cell>
          <cell r="ID35">
            <v>1</v>
          </cell>
          <cell r="IF35">
            <v>1</v>
          </cell>
          <cell r="IH35">
            <v>1</v>
          </cell>
          <cell r="IP35">
            <v>1</v>
          </cell>
          <cell r="IR35">
            <v>1</v>
          </cell>
          <cell r="IV35">
            <v>1</v>
          </cell>
          <cell r="IX35">
            <v>1</v>
          </cell>
          <cell r="JB35">
            <v>6</v>
          </cell>
          <cell r="JD35">
            <v>2</v>
          </cell>
          <cell r="JF35">
            <v>6</v>
          </cell>
          <cell r="JH35">
            <v>4</v>
          </cell>
          <cell r="JJ35">
            <v>2</v>
          </cell>
          <cell r="JL35">
            <v>1</v>
          </cell>
          <cell r="JN35">
            <v>6</v>
          </cell>
          <cell r="JP35">
            <v>2</v>
          </cell>
          <cell r="JX35">
            <v>3</v>
          </cell>
          <cell r="JZ35">
            <v>5</v>
          </cell>
          <cell r="KB35">
            <v>1</v>
          </cell>
          <cell r="KD35">
            <v>1</v>
          </cell>
          <cell r="KJ35">
            <v>1</v>
          </cell>
          <cell r="KL35">
            <v>7</v>
          </cell>
        </row>
        <row r="36">
          <cell r="B36" t="str">
            <v>Sundaragada</v>
          </cell>
          <cell r="C36">
            <v>10</v>
          </cell>
          <cell r="D36">
            <v>1</v>
          </cell>
          <cell r="E36">
            <v>22</v>
          </cell>
          <cell r="F36">
            <v>65</v>
          </cell>
          <cell r="G36">
            <v>1</v>
          </cell>
          <cell r="M36">
            <v>4</v>
          </cell>
          <cell r="Q36">
            <v>26</v>
          </cell>
          <cell r="AK36">
            <v>72</v>
          </cell>
          <cell r="AM36">
            <v>72</v>
          </cell>
          <cell r="AN36">
            <v>36</v>
          </cell>
          <cell r="AO36">
            <v>36</v>
          </cell>
          <cell r="AP36">
            <v>1</v>
          </cell>
          <cell r="AR36">
            <v>1</v>
          </cell>
          <cell r="AT36">
            <v>1</v>
          </cell>
          <cell r="AU36">
            <v>1</v>
          </cell>
          <cell r="AV36">
            <v>1</v>
          </cell>
          <cell r="AX36">
            <v>1</v>
          </cell>
          <cell r="BA36">
            <v>1</v>
          </cell>
          <cell r="BD36">
            <v>1</v>
          </cell>
          <cell r="BG36">
            <v>1</v>
          </cell>
          <cell r="BI36">
            <v>1</v>
          </cell>
          <cell r="BJ36">
            <v>1</v>
          </cell>
          <cell r="BK36">
            <v>3</v>
          </cell>
          <cell r="BM36">
            <v>23</v>
          </cell>
          <cell r="BO36">
            <v>1</v>
          </cell>
          <cell r="BQ36">
            <v>1</v>
          </cell>
          <cell r="BS36">
            <v>1</v>
          </cell>
          <cell r="BU36">
            <v>1</v>
          </cell>
          <cell r="BV36">
            <v>1</v>
          </cell>
          <cell r="BW36">
            <v>2</v>
          </cell>
          <cell r="BZ36">
            <v>1</v>
          </cell>
          <cell r="CB36">
            <v>7</v>
          </cell>
          <cell r="CD36">
            <v>1</v>
          </cell>
          <cell r="CE36">
            <v>1</v>
          </cell>
          <cell r="CG36">
            <v>4</v>
          </cell>
          <cell r="CS36">
            <v>18</v>
          </cell>
          <cell r="CV36">
            <v>1</v>
          </cell>
          <cell r="CX36">
            <v>4</v>
          </cell>
          <cell r="CZ36">
            <v>4</v>
          </cell>
          <cell r="DF36">
            <v>1</v>
          </cell>
          <cell r="DU36">
            <v>1</v>
          </cell>
          <cell r="GN36">
            <v>1</v>
          </cell>
          <cell r="GP36">
            <v>1</v>
          </cell>
          <cell r="GR36">
            <v>1</v>
          </cell>
          <cell r="GT36">
            <v>1</v>
          </cell>
          <cell r="GV36">
            <v>1</v>
          </cell>
          <cell r="GX36">
            <v>2</v>
          </cell>
          <cell r="GY36">
            <v>0</v>
          </cell>
          <cell r="GZ36">
            <v>1</v>
          </cell>
          <cell r="HB36">
            <v>1</v>
          </cell>
          <cell r="HD36">
            <v>1</v>
          </cell>
          <cell r="HF36">
            <v>1</v>
          </cell>
          <cell r="HH36">
            <v>2</v>
          </cell>
          <cell r="HJ36">
            <v>1</v>
          </cell>
          <cell r="HL36">
            <v>1</v>
          </cell>
          <cell r="HN36">
            <v>1</v>
          </cell>
          <cell r="HP36">
            <v>1</v>
          </cell>
          <cell r="HQ36">
            <v>1</v>
          </cell>
          <cell r="HS36">
            <v>6</v>
          </cell>
          <cell r="HU36">
            <v>1</v>
          </cell>
          <cell r="HW36">
            <v>1</v>
          </cell>
          <cell r="HY36">
            <v>1</v>
          </cell>
          <cell r="IA36">
            <v>9</v>
          </cell>
          <cell r="IC36">
            <v>1</v>
          </cell>
          <cell r="IE36">
            <v>1</v>
          </cell>
          <cell r="IG36">
            <v>1</v>
          </cell>
          <cell r="II36">
            <v>1</v>
          </cell>
          <cell r="IP36">
            <v>1</v>
          </cell>
          <cell r="IS36">
            <v>1</v>
          </cell>
          <cell r="IW36">
            <v>1</v>
          </cell>
          <cell r="IY36">
            <v>1</v>
          </cell>
          <cell r="JC36">
            <v>17</v>
          </cell>
          <cell r="JE36">
            <v>7</v>
          </cell>
          <cell r="JG36">
            <v>17</v>
          </cell>
          <cell r="JI36">
            <v>14</v>
          </cell>
          <cell r="JK36">
            <v>4</v>
          </cell>
          <cell r="JM36">
            <v>3</v>
          </cell>
          <cell r="JO36">
            <v>17</v>
          </cell>
          <cell r="JP36">
            <v>5</v>
          </cell>
          <cell r="JQ36">
            <v>1</v>
          </cell>
          <cell r="JY36">
            <v>4</v>
          </cell>
          <cell r="KA36">
            <v>17</v>
          </cell>
          <cell r="KB36">
            <v>1</v>
          </cell>
          <cell r="KE36">
            <v>1</v>
          </cell>
          <cell r="KI36">
            <v>1</v>
          </cell>
          <cell r="KJ36">
            <v>2</v>
          </cell>
          <cell r="KL36">
            <v>9</v>
          </cell>
          <cell r="KM36">
            <v>1</v>
          </cell>
          <cell r="KU36">
            <v>1</v>
          </cell>
        </row>
        <row r="37">
          <cell r="B37" t="str">
            <v>Capital Hospital, BBSR</v>
          </cell>
          <cell r="C37">
            <v>0</v>
          </cell>
          <cell r="E37">
            <v>55</v>
          </cell>
          <cell r="F37">
            <v>0</v>
          </cell>
          <cell r="G37">
            <v>3</v>
          </cell>
          <cell r="K37">
            <v>1</v>
          </cell>
          <cell r="M37">
            <v>6</v>
          </cell>
          <cell r="N37">
            <v>3</v>
          </cell>
          <cell r="Q37">
            <v>4</v>
          </cell>
          <cell r="U37">
            <v>1</v>
          </cell>
          <cell r="Y37">
            <v>2</v>
          </cell>
          <cell r="AD37">
            <v>1</v>
          </cell>
          <cell r="AG37">
            <v>1</v>
          </cell>
          <cell r="AI37">
            <v>2</v>
          </cell>
          <cell r="AP37">
            <v>1</v>
          </cell>
          <cell r="AR37">
            <v>1</v>
          </cell>
          <cell r="AT37">
            <v>1</v>
          </cell>
          <cell r="AU37">
            <v>1</v>
          </cell>
          <cell r="AV37">
            <v>2</v>
          </cell>
          <cell r="AX37">
            <v>2</v>
          </cell>
          <cell r="BA37">
            <v>1</v>
          </cell>
          <cell r="BD37">
            <v>1</v>
          </cell>
          <cell r="BG37">
            <v>1</v>
          </cell>
          <cell r="BI37">
            <v>1</v>
          </cell>
          <cell r="BJ37">
            <v>1</v>
          </cell>
          <cell r="BM37">
            <v>3</v>
          </cell>
          <cell r="BO37">
            <v>1</v>
          </cell>
          <cell r="BQ37">
            <v>1</v>
          </cell>
          <cell r="BS37">
            <v>1</v>
          </cell>
          <cell r="BU37">
            <v>1</v>
          </cell>
          <cell r="BV37">
            <v>1</v>
          </cell>
          <cell r="BW37">
            <v>2</v>
          </cell>
          <cell r="BZ37">
            <v>1</v>
          </cell>
          <cell r="CB37">
            <v>4</v>
          </cell>
          <cell r="CG37">
            <v>1</v>
          </cell>
          <cell r="CS37">
            <v>3</v>
          </cell>
          <cell r="CZ37">
            <v>4</v>
          </cell>
          <cell r="DF37">
            <v>1</v>
          </cell>
          <cell r="DU37">
            <v>1</v>
          </cell>
          <cell r="HF37">
            <v>1</v>
          </cell>
          <cell r="HH37">
            <v>0</v>
          </cell>
          <cell r="HU37">
            <v>1</v>
          </cell>
          <cell r="IC37">
            <v>1</v>
          </cell>
          <cell r="IS37">
            <v>1</v>
          </cell>
          <cell r="IW37">
            <v>1</v>
          </cell>
          <cell r="IY37">
            <v>1</v>
          </cell>
          <cell r="JE37">
            <v>2</v>
          </cell>
          <cell r="JQ37">
            <v>1</v>
          </cell>
          <cell r="KA37">
            <v>5</v>
          </cell>
          <cell r="KJ37">
            <v>2</v>
          </cell>
          <cell r="KU37">
            <v>1</v>
          </cell>
        </row>
        <row r="38">
          <cell r="B38" t="str">
            <v>RGH, Rourkella</v>
          </cell>
          <cell r="C38">
            <v>0</v>
          </cell>
          <cell r="E38">
            <v>35</v>
          </cell>
          <cell r="F38">
            <v>1</v>
          </cell>
          <cell r="I38">
            <v>1</v>
          </cell>
          <cell r="M38">
            <v>6</v>
          </cell>
          <cell r="Q38">
            <v>2</v>
          </cell>
          <cell r="AD38">
            <v>1</v>
          </cell>
          <cell r="AP38">
            <v>1</v>
          </cell>
          <cell r="AR38">
            <v>1</v>
          </cell>
          <cell r="AT38">
            <v>1</v>
          </cell>
          <cell r="AU38">
            <v>1</v>
          </cell>
          <cell r="AV38">
            <v>1</v>
          </cell>
          <cell r="AX38">
            <v>1</v>
          </cell>
          <cell r="BA38">
            <v>1</v>
          </cell>
          <cell r="BD38">
            <v>1</v>
          </cell>
          <cell r="BG38">
            <v>1</v>
          </cell>
          <cell r="BI38">
            <v>1</v>
          </cell>
          <cell r="BJ38">
            <v>1</v>
          </cell>
          <cell r="BM38">
            <v>3</v>
          </cell>
          <cell r="BO38">
            <v>1</v>
          </cell>
          <cell r="BQ38">
            <v>1</v>
          </cell>
          <cell r="BS38">
            <v>1</v>
          </cell>
          <cell r="BU38">
            <v>1</v>
          </cell>
          <cell r="BV38">
            <v>1</v>
          </cell>
          <cell r="BW38">
            <v>2</v>
          </cell>
          <cell r="BZ38">
            <v>1</v>
          </cell>
          <cell r="CG38">
            <v>1</v>
          </cell>
          <cell r="CH38">
            <v>1</v>
          </cell>
          <cell r="CI38">
            <v>3</v>
          </cell>
          <cell r="CJ38">
            <v>1</v>
          </cell>
          <cell r="DF38">
            <v>1</v>
          </cell>
          <cell r="DU38">
            <v>1</v>
          </cell>
          <cell r="HF38">
            <v>1</v>
          </cell>
          <cell r="HH38">
            <v>2</v>
          </cell>
          <cell r="HU38">
            <v>1</v>
          </cell>
          <cell r="IC38">
            <v>1</v>
          </cell>
          <cell r="KA38">
            <v>4</v>
          </cell>
          <cell r="KJ38">
            <v>1</v>
          </cell>
          <cell r="KN38">
            <v>1</v>
          </cell>
          <cell r="KQ38">
            <v>1</v>
          </cell>
        </row>
        <row r="39">
          <cell r="B39" t="str">
            <v>SCB MCH, Kataka</v>
          </cell>
          <cell r="C39">
            <v>0</v>
          </cell>
          <cell r="E39">
            <v>39</v>
          </cell>
          <cell r="F39">
            <v>0</v>
          </cell>
          <cell r="G39">
            <v>1</v>
          </cell>
          <cell r="I39">
            <v>1</v>
          </cell>
          <cell r="K39">
            <v>1</v>
          </cell>
          <cell r="M39">
            <v>10</v>
          </cell>
          <cell r="AB39">
            <v>1</v>
          </cell>
          <cell r="AD39">
            <v>2</v>
          </cell>
          <cell r="AI39">
            <v>1</v>
          </cell>
          <cell r="BM39">
            <v>3</v>
          </cell>
          <cell r="CA39">
            <v>1</v>
          </cell>
          <cell r="CH39">
            <v>1</v>
          </cell>
          <cell r="CI39">
            <v>3</v>
          </cell>
          <cell r="CJ39">
            <v>1</v>
          </cell>
          <cell r="DB39">
            <v>1</v>
          </cell>
          <cell r="DC39">
            <v>4</v>
          </cell>
          <cell r="DD39">
            <v>1</v>
          </cell>
          <cell r="DQ39">
            <v>1</v>
          </cell>
          <cell r="DU39">
            <v>1</v>
          </cell>
          <cell r="GZ39">
            <v>1</v>
          </cell>
          <cell r="HF39">
            <v>1</v>
          </cell>
          <cell r="HH39">
            <v>0</v>
          </cell>
          <cell r="KA39">
            <v>14</v>
          </cell>
          <cell r="KJ39">
            <v>6</v>
          </cell>
          <cell r="KN39">
            <v>1</v>
          </cell>
          <cell r="KQ39">
            <v>1</v>
          </cell>
        </row>
        <row r="40">
          <cell r="B40" t="str">
            <v>MKCG, MCH Brahmapur</v>
          </cell>
          <cell r="C40">
            <v>2</v>
          </cell>
          <cell r="E40">
            <v>74</v>
          </cell>
          <cell r="F40">
            <v>0</v>
          </cell>
          <cell r="G40">
            <v>1</v>
          </cell>
          <cell r="I40">
            <v>1</v>
          </cell>
          <cell r="K40">
            <v>1</v>
          </cell>
          <cell r="M40">
            <v>9</v>
          </cell>
          <cell r="AI40">
            <v>1</v>
          </cell>
          <cell r="BM40">
            <v>3</v>
          </cell>
          <cell r="CA40">
            <v>1</v>
          </cell>
          <cell r="CH40">
            <v>1</v>
          </cell>
          <cell r="CI40">
            <v>3</v>
          </cell>
          <cell r="CJ40">
            <v>1</v>
          </cell>
          <cell r="DB40">
            <v>3</v>
          </cell>
          <cell r="DC40">
            <v>4</v>
          </cell>
          <cell r="DD40">
            <v>1</v>
          </cell>
          <cell r="DQ40">
            <v>1</v>
          </cell>
          <cell r="DU40">
            <v>1</v>
          </cell>
          <cell r="GZ40">
            <v>1</v>
          </cell>
          <cell r="HF40">
            <v>1</v>
          </cell>
          <cell r="HH40">
            <v>0</v>
          </cell>
          <cell r="KA40">
            <v>13</v>
          </cell>
          <cell r="KJ40">
            <v>3</v>
          </cell>
          <cell r="KN40">
            <v>1</v>
          </cell>
          <cell r="KQ40">
            <v>1</v>
          </cell>
        </row>
        <row r="41">
          <cell r="B41" t="str">
            <v>VIMSAR, MCH Burla</v>
          </cell>
          <cell r="C41">
            <v>2</v>
          </cell>
          <cell r="E41">
            <v>44</v>
          </cell>
          <cell r="F41">
            <v>0</v>
          </cell>
          <cell r="G41">
            <v>1</v>
          </cell>
          <cell r="I41">
            <v>1</v>
          </cell>
          <cell r="J41">
            <v>3</v>
          </cell>
          <cell r="M41">
            <v>11</v>
          </cell>
          <cell r="T41">
            <v>1</v>
          </cell>
          <cell r="AD41">
            <v>2</v>
          </cell>
          <cell r="AI41">
            <v>1</v>
          </cell>
          <cell r="BM41">
            <v>3</v>
          </cell>
          <cell r="CA41">
            <v>1</v>
          </cell>
          <cell r="CH41">
            <v>1</v>
          </cell>
          <cell r="CI41">
            <v>2</v>
          </cell>
          <cell r="CJ41">
            <v>1</v>
          </cell>
          <cell r="DC41">
            <v>4</v>
          </cell>
          <cell r="DD41">
            <v>0</v>
          </cell>
          <cell r="DQ41">
            <v>1</v>
          </cell>
          <cell r="DU41">
            <v>1</v>
          </cell>
          <cell r="GZ41">
            <v>1</v>
          </cell>
          <cell r="HF41">
            <v>1</v>
          </cell>
          <cell r="HH41">
            <v>0</v>
          </cell>
          <cell r="IJ41">
            <v>1</v>
          </cell>
          <cell r="IK41">
            <v>1</v>
          </cell>
          <cell r="IL41">
            <v>2</v>
          </cell>
          <cell r="IM41">
            <v>1</v>
          </cell>
          <cell r="IN41">
            <v>1</v>
          </cell>
          <cell r="IO41">
            <v>2</v>
          </cell>
          <cell r="IQ41">
            <v>1</v>
          </cell>
          <cell r="KA41">
            <v>15</v>
          </cell>
          <cell r="KC41">
            <v>1</v>
          </cell>
          <cell r="KJ41">
            <v>2</v>
          </cell>
          <cell r="KM41">
            <v>2</v>
          </cell>
          <cell r="KN41">
            <v>1</v>
          </cell>
          <cell r="KQ41">
            <v>1</v>
          </cell>
        </row>
        <row r="42">
          <cell r="B42" t="str">
            <v>SVPPGIP, Kataka</v>
          </cell>
          <cell r="C42">
            <v>2</v>
          </cell>
          <cell r="E42">
            <v>74</v>
          </cell>
          <cell r="F42">
            <v>0</v>
          </cell>
          <cell r="M42">
            <v>6</v>
          </cell>
          <cell r="AD42">
            <v>2</v>
          </cell>
          <cell r="AP42">
            <v>1</v>
          </cell>
          <cell r="AR42">
            <v>1</v>
          </cell>
          <cell r="AT42">
            <v>1</v>
          </cell>
          <cell r="AU42">
            <v>1</v>
          </cell>
          <cell r="AV42">
            <v>2</v>
          </cell>
          <cell r="AX42">
            <v>2</v>
          </cell>
          <cell r="BA42">
            <v>1</v>
          </cell>
          <cell r="BD42">
            <v>1</v>
          </cell>
          <cell r="BG42">
            <v>1</v>
          </cell>
          <cell r="BI42">
            <v>1</v>
          </cell>
          <cell r="BJ42">
            <v>1</v>
          </cell>
          <cell r="BZ42">
            <v>1</v>
          </cell>
          <cell r="HH42">
            <v>0</v>
          </cell>
          <cell r="KA42">
            <v>3</v>
          </cell>
        </row>
        <row r="43">
          <cell r="B43" t="str">
            <v>Bhubaneswar CHS</v>
          </cell>
          <cell r="C43">
            <v>0</v>
          </cell>
          <cell r="E43">
            <v>0</v>
          </cell>
          <cell r="F43">
            <v>0</v>
          </cell>
          <cell r="Q43">
            <v>4</v>
          </cell>
          <cell r="CG43">
            <v>1</v>
          </cell>
          <cell r="HH43">
            <v>0</v>
          </cell>
          <cell r="JA43">
            <v>1</v>
          </cell>
          <cell r="KJ43">
            <v>1</v>
          </cell>
        </row>
        <row r="44">
          <cell r="B44" t="str">
            <v>Kataka CHS</v>
          </cell>
          <cell r="C44">
            <v>0</v>
          </cell>
          <cell r="E44">
            <v>0</v>
          </cell>
          <cell r="F44">
            <v>1</v>
          </cell>
          <cell r="Q44">
            <v>2</v>
          </cell>
          <cell r="CG44">
            <v>1</v>
          </cell>
          <cell r="HH44">
            <v>0</v>
          </cell>
          <cell r="JA44">
            <v>1</v>
          </cell>
        </row>
        <row r="45">
          <cell r="B45" t="str">
            <v>Sambalpur CHS</v>
          </cell>
          <cell r="C45">
            <v>0</v>
          </cell>
          <cell r="E45">
            <v>0</v>
          </cell>
          <cell r="F45">
            <v>0</v>
          </cell>
          <cell r="CG45">
            <v>1</v>
          </cell>
          <cell r="HH45">
            <v>0</v>
          </cell>
          <cell r="JA45">
            <v>1</v>
          </cell>
        </row>
        <row r="46">
          <cell r="B46" t="str">
            <v>Brahmapur CHS</v>
          </cell>
          <cell r="C46">
            <v>0</v>
          </cell>
          <cell r="E46">
            <v>0</v>
          </cell>
          <cell r="F46">
            <v>0</v>
          </cell>
          <cell r="CG46">
            <v>1</v>
          </cell>
          <cell r="HH46">
            <v>0</v>
          </cell>
          <cell r="JA46">
            <v>1</v>
          </cell>
        </row>
        <row r="47">
          <cell r="B47" t="str">
            <v>Rourkella CHS</v>
          </cell>
          <cell r="C47">
            <v>0</v>
          </cell>
          <cell r="E47">
            <v>0</v>
          </cell>
          <cell r="F47">
            <v>0</v>
          </cell>
          <cell r="Q47">
            <v>1</v>
          </cell>
          <cell r="CG47">
            <v>1</v>
          </cell>
          <cell r="HH47">
            <v>0</v>
          </cell>
          <cell r="JA47">
            <v>1</v>
          </cell>
        </row>
        <row r="48">
          <cell r="B48" t="str">
            <v>FM MCH, Baleshwar</v>
          </cell>
          <cell r="C48">
            <v>0</v>
          </cell>
          <cell r="E48">
            <v>0</v>
          </cell>
          <cell r="F48">
            <v>0</v>
          </cell>
          <cell r="G48">
            <v>1</v>
          </cell>
          <cell r="AI48">
            <v>1</v>
          </cell>
          <cell r="CA48">
            <v>1</v>
          </cell>
          <cell r="GZ48">
            <v>1</v>
          </cell>
          <cell r="HH48">
            <v>0</v>
          </cell>
        </row>
        <row r="49">
          <cell r="B49" t="str">
            <v>BB MCH, Balangir</v>
          </cell>
          <cell r="C49">
            <v>0</v>
          </cell>
          <cell r="E49">
            <v>0</v>
          </cell>
          <cell r="F49">
            <v>0</v>
          </cell>
          <cell r="G49">
            <v>1</v>
          </cell>
          <cell r="CA49">
            <v>1</v>
          </cell>
          <cell r="GZ49">
            <v>1</v>
          </cell>
          <cell r="HH49">
            <v>0</v>
          </cell>
        </row>
        <row r="50">
          <cell r="B50" t="str">
            <v>SLN MCH, Koraput</v>
          </cell>
          <cell r="C50">
            <v>0</v>
          </cell>
          <cell r="E50">
            <v>34</v>
          </cell>
          <cell r="F50">
            <v>0</v>
          </cell>
          <cell r="G50">
            <v>1</v>
          </cell>
          <cell r="I50">
            <v>1</v>
          </cell>
          <cell r="M50">
            <v>6</v>
          </cell>
          <cell r="AC50">
            <v>3</v>
          </cell>
          <cell r="AI50">
            <v>1</v>
          </cell>
          <cell r="CA50">
            <v>1</v>
          </cell>
          <cell r="CH50">
            <v>1</v>
          </cell>
          <cell r="CI50">
            <v>1</v>
          </cell>
          <cell r="CJ50">
            <v>1</v>
          </cell>
          <cell r="GZ50">
            <v>1</v>
          </cell>
          <cell r="HH50">
            <v>0</v>
          </cell>
          <cell r="KA50">
            <v>1</v>
          </cell>
          <cell r="KF50">
            <v>1</v>
          </cell>
          <cell r="KJ50">
            <v>1</v>
          </cell>
          <cell r="KN50">
            <v>1</v>
          </cell>
          <cell r="KQ50">
            <v>1</v>
          </cell>
        </row>
        <row r="51">
          <cell r="B51" t="str">
            <v>PRM MCH, Mayurbhanj</v>
          </cell>
          <cell r="C51">
            <v>0</v>
          </cell>
          <cell r="E51">
            <v>10</v>
          </cell>
          <cell r="F51">
            <v>0</v>
          </cell>
          <cell r="G51">
            <v>1</v>
          </cell>
          <cell r="AI51">
            <v>1</v>
          </cell>
          <cell r="CA51">
            <v>1</v>
          </cell>
          <cell r="GZ51">
            <v>1</v>
          </cell>
          <cell r="HH51">
            <v>0</v>
          </cell>
        </row>
        <row r="52">
          <cell r="B52" t="str">
            <v>SJ MCH, Puri</v>
          </cell>
          <cell r="C52">
            <v>0</v>
          </cell>
          <cell r="E52">
            <v>0</v>
          </cell>
          <cell r="F52">
            <v>0</v>
          </cell>
          <cell r="G52">
            <v>1</v>
          </cell>
          <cell r="CA52">
            <v>1</v>
          </cell>
          <cell r="GZ52">
            <v>1</v>
          </cell>
          <cell r="HH52">
            <v>0</v>
          </cell>
        </row>
        <row r="53">
          <cell r="B53" t="str">
            <v>AHRCC, Kataka</v>
          </cell>
          <cell r="C53">
            <v>0</v>
          </cell>
          <cell r="E53">
            <v>0</v>
          </cell>
          <cell r="F53">
            <v>0</v>
          </cell>
          <cell r="M53">
            <v>4</v>
          </cell>
          <cell r="HH53">
            <v>0</v>
          </cell>
        </row>
        <row r="54">
          <cell r="B54" t="str">
            <v>MHI, Kataka</v>
          </cell>
          <cell r="C54">
            <v>0</v>
          </cell>
          <cell r="E54">
            <v>0</v>
          </cell>
          <cell r="F54">
            <v>0</v>
          </cell>
          <cell r="HH54">
            <v>0</v>
          </cell>
        </row>
        <row r="55">
          <cell r="B55" t="str">
            <v>DD, MCH, Kendujhar</v>
          </cell>
          <cell r="C55">
            <v>0</v>
          </cell>
          <cell r="E55">
            <v>10</v>
          </cell>
          <cell r="F55">
            <v>0</v>
          </cell>
          <cell r="G55">
            <v>1</v>
          </cell>
          <cell r="CA55">
            <v>1</v>
          </cell>
          <cell r="GY55">
            <v>1</v>
          </cell>
          <cell r="HH55">
            <v>0</v>
          </cell>
        </row>
        <row r="56">
          <cell r="B56" t="str">
            <v>GMCH, Sundaragada</v>
          </cell>
          <cell r="C56">
            <v>0</v>
          </cell>
          <cell r="E56">
            <v>0</v>
          </cell>
          <cell r="F56">
            <v>0</v>
          </cell>
          <cell r="G56">
            <v>1</v>
          </cell>
          <cell r="AI56">
            <v>1</v>
          </cell>
          <cell r="CA56">
            <v>1</v>
          </cell>
          <cell r="GZ56">
            <v>1</v>
          </cell>
          <cell r="HH56">
            <v>0</v>
          </cell>
        </row>
        <row r="57">
          <cell r="B57" t="str">
            <v>SCB Dental, Kataka</v>
          </cell>
          <cell r="C57">
            <v>0</v>
          </cell>
          <cell r="E57">
            <v>0</v>
          </cell>
          <cell r="F57">
            <v>0</v>
          </cell>
          <cell r="HH57">
            <v>0</v>
          </cell>
        </row>
        <row r="58">
          <cell r="B58" t="str">
            <v>MCH Kalahandi</v>
          </cell>
          <cell r="C58">
            <v>0</v>
          </cell>
          <cell r="E58">
            <v>0</v>
          </cell>
          <cell r="F58">
            <v>0</v>
          </cell>
          <cell r="G58">
            <v>1</v>
          </cell>
          <cell r="CA58">
            <v>1</v>
          </cell>
          <cell r="GY58">
            <v>1</v>
          </cell>
          <cell r="HH58">
            <v>0</v>
          </cell>
        </row>
        <row r="59">
          <cell r="B59" t="str">
            <v>MCH Talcher, Anugola</v>
          </cell>
          <cell r="C59">
            <v>0</v>
          </cell>
          <cell r="E59">
            <v>0</v>
          </cell>
          <cell r="F59">
            <v>0</v>
          </cell>
          <cell r="G59">
            <v>1</v>
          </cell>
          <cell r="GZ59">
            <v>1</v>
          </cell>
          <cell r="HH59">
            <v>0</v>
          </cell>
        </row>
        <row r="60">
          <cell r="B60" t="str">
            <v>MCH Jajpur</v>
          </cell>
          <cell r="C60">
            <v>0</v>
          </cell>
          <cell r="E60">
            <v>0</v>
          </cell>
          <cell r="F60">
            <v>0</v>
          </cell>
          <cell r="G60">
            <v>1</v>
          </cell>
          <cell r="CA60">
            <v>1</v>
          </cell>
          <cell r="GY60">
            <v>1</v>
          </cell>
          <cell r="HH60">
            <v>0</v>
          </cell>
        </row>
        <row r="61">
          <cell r="B61" t="str">
            <v>MCH Kandhamal</v>
          </cell>
          <cell r="C61">
            <v>0</v>
          </cell>
          <cell r="E61">
            <v>0</v>
          </cell>
          <cell r="F61">
            <v>0</v>
          </cell>
          <cell r="G61">
            <v>1</v>
          </cell>
          <cell r="CA61">
            <v>1</v>
          </cell>
          <cell r="GY61">
            <v>1</v>
          </cell>
          <cell r="HH61">
            <v>0</v>
          </cell>
        </row>
        <row r="62">
          <cell r="B62" t="str">
            <v>PGIMER, Capital Hospital, Bhubaneswar</v>
          </cell>
          <cell r="C62">
            <v>0</v>
          </cell>
          <cell r="E62">
            <v>0</v>
          </cell>
          <cell r="F62">
            <v>0</v>
          </cell>
          <cell r="G62">
            <v>1</v>
          </cell>
          <cell r="HH62">
            <v>0</v>
          </cell>
        </row>
        <row r="63">
          <cell r="B63" t="str">
            <v>AIIMS, Bhubaneswar</v>
          </cell>
          <cell r="C63">
            <v>0</v>
          </cell>
          <cell r="E63">
            <v>0</v>
          </cell>
          <cell r="F63">
            <v>0</v>
          </cell>
          <cell r="G63">
            <v>1</v>
          </cell>
          <cell r="AI63">
            <v>1</v>
          </cell>
          <cell r="HH63">
            <v>0</v>
          </cell>
        </row>
        <row r="64">
          <cell r="B64" t="str">
            <v>State</v>
          </cell>
          <cell r="C64">
            <v>0</v>
          </cell>
          <cell r="E64">
            <v>213</v>
          </cell>
          <cell r="F64">
            <v>16</v>
          </cell>
          <cell r="H64">
            <v>4</v>
          </cell>
          <cell r="P64">
            <v>1</v>
          </cell>
          <cell r="R64">
            <v>1</v>
          </cell>
          <cell r="T64">
            <v>2</v>
          </cell>
          <cell r="V64">
            <v>1</v>
          </cell>
          <cell r="W64">
            <v>1</v>
          </cell>
          <cell r="AC64">
            <v>8</v>
          </cell>
          <cell r="AD64">
            <v>7</v>
          </cell>
          <cell r="AE64">
            <v>1</v>
          </cell>
          <cell r="BW64">
            <v>1</v>
          </cell>
          <cell r="CG64">
            <v>6</v>
          </cell>
          <cell r="CK64">
            <v>1</v>
          </cell>
          <cell r="CL64">
            <v>1</v>
          </cell>
          <cell r="CM64">
            <v>1</v>
          </cell>
          <cell r="CO64">
            <v>1</v>
          </cell>
          <cell r="CP64">
            <v>2</v>
          </cell>
          <cell r="CQ64">
            <v>1</v>
          </cell>
          <cell r="CS64">
            <v>3</v>
          </cell>
          <cell r="CT64">
            <v>1</v>
          </cell>
          <cell r="CV64">
            <v>1</v>
          </cell>
          <cell r="CX64">
            <v>8</v>
          </cell>
          <cell r="CY64">
            <v>1</v>
          </cell>
          <cell r="DB64">
            <v>7</v>
          </cell>
          <cell r="DE64">
            <v>1</v>
          </cell>
          <cell r="DG64">
            <v>4</v>
          </cell>
          <cell r="DH64">
            <v>1</v>
          </cell>
          <cell r="DI64">
            <v>1</v>
          </cell>
          <cell r="DJ64">
            <v>1</v>
          </cell>
          <cell r="DK64">
            <v>1</v>
          </cell>
          <cell r="DL64">
            <v>2</v>
          </cell>
          <cell r="DM64">
            <v>2</v>
          </cell>
          <cell r="DN64">
            <v>1</v>
          </cell>
          <cell r="DR64">
            <v>3</v>
          </cell>
          <cell r="DS64">
            <v>1</v>
          </cell>
          <cell r="DV64">
            <v>1</v>
          </cell>
          <cell r="DW64">
            <v>1</v>
          </cell>
          <cell r="DX64">
            <v>1</v>
          </cell>
          <cell r="DY64">
            <v>1</v>
          </cell>
          <cell r="DZ64">
            <v>1</v>
          </cell>
          <cell r="EA64">
            <v>1</v>
          </cell>
          <cell r="EB64">
            <v>1</v>
          </cell>
          <cell r="EC64">
            <v>1</v>
          </cell>
          <cell r="ED64">
            <v>1</v>
          </cell>
          <cell r="EE64">
            <v>1</v>
          </cell>
          <cell r="EF64">
            <v>18</v>
          </cell>
          <cell r="EG64">
            <v>1</v>
          </cell>
          <cell r="EH64">
            <v>1</v>
          </cell>
          <cell r="EI64">
            <v>1</v>
          </cell>
          <cell r="EJ64">
            <v>1</v>
          </cell>
          <cell r="EK64">
            <v>25</v>
          </cell>
          <cell r="EM64">
            <v>1</v>
          </cell>
          <cell r="EN64">
            <v>1</v>
          </cell>
          <cell r="EO64">
            <v>1</v>
          </cell>
          <cell r="EP64">
            <v>1</v>
          </cell>
          <cell r="EQ64">
            <v>1</v>
          </cell>
          <cell r="ER64">
            <v>1</v>
          </cell>
          <cell r="ES64">
            <v>6</v>
          </cell>
          <cell r="ET64">
            <v>1</v>
          </cell>
          <cell r="EU64">
            <v>1</v>
          </cell>
          <cell r="EV64">
            <v>1</v>
          </cell>
          <cell r="EW64">
            <v>2</v>
          </cell>
          <cell r="EX64">
            <v>1</v>
          </cell>
          <cell r="EY64">
            <v>1</v>
          </cell>
          <cell r="EZ64">
            <v>1</v>
          </cell>
          <cell r="FA64">
            <v>6</v>
          </cell>
          <cell r="FB64">
            <v>6</v>
          </cell>
          <cell r="FC64">
            <v>1</v>
          </cell>
          <cell r="FD64">
            <v>2</v>
          </cell>
          <cell r="FE64">
            <v>1</v>
          </cell>
          <cell r="FF64">
            <v>2</v>
          </cell>
          <cell r="FG64">
            <v>21</v>
          </cell>
          <cell r="FH64">
            <v>1</v>
          </cell>
          <cell r="FI64">
            <v>1</v>
          </cell>
          <cell r="FJ64">
            <v>1</v>
          </cell>
          <cell r="FK64">
            <v>23</v>
          </cell>
          <cell r="FL64">
            <v>1</v>
          </cell>
          <cell r="FM64">
            <v>4</v>
          </cell>
          <cell r="FN64">
            <v>1</v>
          </cell>
          <cell r="FO64">
            <v>1</v>
          </cell>
          <cell r="FP64">
            <v>1</v>
          </cell>
          <cell r="FQ64">
            <v>1</v>
          </cell>
          <cell r="FR64">
            <v>1</v>
          </cell>
          <cell r="FS64">
            <v>1</v>
          </cell>
          <cell r="FT64">
            <v>1</v>
          </cell>
          <cell r="FU64">
            <v>1</v>
          </cell>
          <cell r="FV64">
            <v>1</v>
          </cell>
          <cell r="FW64">
            <v>1</v>
          </cell>
          <cell r="FX64">
            <v>1</v>
          </cell>
          <cell r="FY64">
            <v>1</v>
          </cell>
          <cell r="FZ64">
            <v>1</v>
          </cell>
          <cell r="GA64">
            <v>1</v>
          </cell>
          <cell r="GB64">
            <v>1</v>
          </cell>
          <cell r="GC64">
            <v>1</v>
          </cell>
          <cell r="GD64">
            <v>1</v>
          </cell>
          <cell r="GE64">
            <v>1</v>
          </cell>
          <cell r="GF64">
            <v>1</v>
          </cell>
          <cell r="GG64">
            <v>1</v>
          </cell>
          <cell r="GH64">
            <v>1</v>
          </cell>
          <cell r="GI64">
            <v>1</v>
          </cell>
          <cell r="GJ64">
            <v>1</v>
          </cell>
          <cell r="GK64">
            <v>1</v>
          </cell>
          <cell r="GL64">
            <v>1</v>
          </cell>
          <cell r="GZ64">
            <v>1</v>
          </cell>
          <cell r="HH64">
            <v>0</v>
          </cell>
          <cell r="HP64">
            <v>1</v>
          </cell>
          <cell r="IT64">
            <v>2</v>
          </cell>
          <cell r="IU64">
            <v>1</v>
          </cell>
          <cell r="JE64">
            <v>1</v>
          </cell>
          <cell r="JR64">
            <v>17</v>
          </cell>
          <cell r="JS64">
            <v>1</v>
          </cell>
          <cell r="JT64">
            <v>2</v>
          </cell>
          <cell r="JU64">
            <v>2</v>
          </cell>
          <cell r="JV64">
            <v>2</v>
          </cell>
          <cell r="JW64">
            <v>2</v>
          </cell>
          <cell r="KA64">
            <v>1</v>
          </cell>
          <cell r="KG64">
            <v>2</v>
          </cell>
          <cell r="KM64">
            <v>2</v>
          </cell>
          <cell r="KP64">
            <v>1</v>
          </cell>
          <cell r="KR64">
            <v>1</v>
          </cell>
          <cell r="KS64">
            <v>12</v>
          </cell>
          <cell r="KT64">
            <v>3</v>
          </cell>
          <cell r="KV64">
            <v>1</v>
          </cell>
          <cell r="KW64">
            <v>1</v>
          </cell>
        </row>
      </sheetData>
      <sheetData sheetId="36">
        <row r="10">
          <cell r="B10" t="str">
            <v>Anugola</v>
          </cell>
        </row>
        <row r="11">
          <cell r="B11" t="str">
            <v>Baleshwar</v>
          </cell>
          <cell r="H11">
            <v>1</v>
          </cell>
          <cell r="M11">
            <v>1</v>
          </cell>
          <cell r="O11">
            <v>1</v>
          </cell>
        </row>
        <row r="12">
          <cell r="B12" t="str">
            <v>Baragada</v>
          </cell>
        </row>
        <row r="13">
          <cell r="B13" t="str">
            <v>Bhadrak</v>
          </cell>
        </row>
        <row r="14">
          <cell r="B14" t="str">
            <v>Balangir</v>
          </cell>
          <cell r="H14">
            <v>1</v>
          </cell>
          <cell r="M14">
            <v>1</v>
          </cell>
          <cell r="O14">
            <v>1</v>
          </cell>
        </row>
        <row r="15">
          <cell r="B15" t="str">
            <v>Boudh</v>
          </cell>
          <cell r="H15">
            <v>1</v>
          </cell>
          <cell r="M15">
            <v>1</v>
          </cell>
          <cell r="O15">
            <v>1</v>
          </cell>
        </row>
        <row r="16">
          <cell r="B16" t="str">
            <v>Kataka</v>
          </cell>
          <cell r="H16">
            <v>1</v>
          </cell>
          <cell r="M16">
            <v>1</v>
          </cell>
        </row>
        <row r="17">
          <cell r="B17" t="str">
            <v>Debagada</v>
          </cell>
          <cell r="M17">
            <v>1</v>
          </cell>
          <cell r="O17">
            <v>1</v>
          </cell>
        </row>
        <row r="18">
          <cell r="B18" t="str">
            <v>Dhenkanal</v>
          </cell>
          <cell r="H18">
            <v>2</v>
          </cell>
          <cell r="I18">
            <v>1</v>
          </cell>
          <cell r="M18">
            <v>2</v>
          </cell>
          <cell r="N18">
            <v>1</v>
          </cell>
          <cell r="O18">
            <v>1</v>
          </cell>
          <cell r="U18">
            <v>30</v>
          </cell>
        </row>
        <row r="19">
          <cell r="B19" t="str">
            <v>Gajapati</v>
          </cell>
          <cell r="H19">
            <v>1</v>
          </cell>
          <cell r="M19">
            <v>1</v>
          </cell>
          <cell r="O19">
            <v>1</v>
          </cell>
        </row>
        <row r="20">
          <cell r="B20" t="str">
            <v>Ganjam</v>
          </cell>
          <cell r="G20">
            <v>1</v>
          </cell>
          <cell r="H20">
            <v>2</v>
          </cell>
          <cell r="M20">
            <v>2</v>
          </cell>
          <cell r="O20">
            <v>1</v>
          </cell>
          <cell r="Q20">
            <v>4</v>
          </cell>
          <cell r="T20">
            <v>12</v>
          </cell>
        </row>
        <row r="21">
          <cell r="B21" t="str">
            <v>Jagatsinghpur</v>
          </cell>
        </row>
        <row r="22">
          <cell r="B22" t="str">
            <v>Jajpur</v>
          </cell>
        </row>
        <row r="23">
          <cell r="B23" t="str">
            <v>Jharsuguda</v>
          </cell>
        </row>
        <row r="24">
          <cell r="B24" t="str">
            <v>Kalahandi</v>
          </cell>
          <cell r="H24">
            <v>2</v>
          </cell>
          <cell r="I24">
            <v>1</v>
          </cell>
          <cell r="M24">
            <v>2</v>
          </cell>
          <cell r="N24">
            <v>1</v>
          </cell>
          <cell r="O24">
            <v>1</v>
          </cell>
          <cell r="U24">
            <v>30</v>
          </cell>
        </row>
        <row r="25">
          <cell r="B25" t="str">
            <v>Kandhamal</v>
          </cell>
          <cell r="H25">
            <v>2</v>
          </cell>
          <cell r="I25">
            <v>1</v>
          </cell>
          <cell r="M25">
            <v>2</v>
          </cell>
          <cell r="N25">
            <v>1</v>
          </cell>
          <cell r="O25">
            <v>1</v>
          </cell>
          <cell r="U25">
            <v>30</v>
          </cell>
        </row>
        <row r="26">
          <cell r="B26" t="str">
            <v>Kendrapada</v>
          </cell>
          <cell r="H26">
            <v>1</v>
          </cell>
          <cell r="M26">
            <v>1</v>
          </cell>
          <cell r="O26">
            <v>1</v>
          </cell>
        </row>
        <row r="27">
          <cell r="B27" t="str">
            <v>Kendujhar</v>
          </cell>
          <cell r="H27">
            <v>1</v>
          </cell>
          <cell r="M27">
            <v>1</v>
          </cell>
          <cell r="O27">
            <v>1</v>
          </cell>
        </row>
        <row r="28">
          <cell r="B28" t="str">
            <v>Khordha</v>
          </cell>
          <cell r="H28">
            <v>1</v>
          </cell>
          <cell r="M28">
            <v>1</v>
          </cell>
          <cell r="O28">
            <v>1</v>
          </cell>
        </row>
        <row r="29">
          <cell r="B29" t="str">
            <v>Koraput</v>
          </cell>
          <cell r="H29">
            <v>1</v>
          </cell>
          <cell r="M29">
            <v>1</v>
          </cell>
          <cell r="O29">
            <v>1</v>
          </cell>
        </row>
        <row r="30">
          <cell r="B30" t="str">
            <v>Malkanagiri</v>
          </cell>
          <cell r="H30">
            <v>1</v>
          </cell>
          <cell r="M30">
            <v>1</v>
          </cell>
          <cell r="O30">
            <v>1</v>
          </cell>
        </row>
        <row r="31">
          <cell r="B31" t="str">
            <v>Mayurbhanj</v>
          </cell>
          <cell r="H31">
            <v>1</v>
          </cell>
          <cell r="M31">
            <v>1</v>
          </cell>
          <cell r="O31">
            <v>1</v>
          </cell>
        </row>
        <row r="32">
          <cell r="B32" t="str">
            <v>Nabarangpur</v>
          </cell>
          <cell r="H32">
            <v>1</v>
          </cell>
          <cell r="I32">
            <v>1</v>
          </cell>
          <cell r="M32">
            <v>1</v>
          </cell>
          <cell r="N32">
            <v>1</v>
          </cell>
          <cell r="U32">
            <v>30</v>
          </cell>
        </row>
        <row r="33">
          <cell r="B33" t="str">
            <v>Nayagada</v>
          </cell>
          <cell r="F33">
            <v>1</v>
          </cell>
          <cell r="H33">
            <v>1</v>
          </cell>
          <cell r="M33">
            <v>1</v>
          </cell>
          <cell r="O33">
            <v>1</v>
          </cell>
        </row>
        <row r="34">
          <cell r="B34" t="str">
            <v>Nuapada</v>
          </cell>
        </row>
        <row r="35">
          <cell r="B35" t="str">
            <v>Puri</v>
          </cell>
          <cell r="F35">
            <v>1</v>
          </cell>
          <cell r="H35">
            <v>1</v>
          </cell>
          <cell r="M35">
            <v>1</v>
          </cell>
          <cell r="O35">
            <v>1</v>
          </cell>
        </row>
        <row r="36">
          <cell r="B36" t="str">
            <v>Rayagada</v>
          </cell>
          <cell r="H36">
            <v>1</v>
          </cell>
          <cell r="M36">
            <v>1</v>
          </cell>
          <cell r="O36">
            <v>1</v>
          </cell>
        </row>
        <row r="37">
          <cell r="B37" t="str">
            <v>Sambalpur</v>
          </cell>
          <cell r="H37">
            <v>2</v>
          </cell>
          <cell r="M37">
            <v>2</v>
          </cell>
          <cell r="O37">
            <v>1</v>
          </cell>
        </row>
        <row r="38">
          <cell r="B38" t="str">
            <v>Sonpur</v>
          </cell>
          <cell r="H38">
            <v>1</v>
          </cell>
          <cell r="M38">
            <v>1</v>
          </cell>
          <cell r="O38">
            <v>1</v>
          </cell>
        </row>
        <row r="39">
          <cell r="B39" t="str">
            <v>Sundaragada</v>
          </cell>
          <cell r="G39">
            <v>1</v>
          </cell>
          <cell r="H39">
            <v>1</v>
          </cell>
          <cell r="I39">
            <v>1</v>
          </cell>
          <cell r="M39">
            <v>2</v>
          </cell>
          <cell r="N39">
            <v>1</v>
          </cell>
          <cell r="O39">
            <v>1</v>
          </cell>
          <cell r="T39">
            <v>12</v>
          </cell>
          <cell r="U39">
            <v>30</v>
          </cell>
        </row>
        <row r="40">
          <cell r="B40" t="str">
            <v>Capital Hospital, BBSR</v>
          </cell>
          <cell r="G40">
            <v>1</v>
          </cell>
          <cell r="T40">
            <v>12</v>
          </cell>
        </row>
        <row r="41">
          <cell r="B41" t="str">
            <v>RGH, Rourkella</v>
          </cell>
        </row>
        <row r="42">
          <cell r="B42" t="str">
            <v>SCB MCH, Kataka</v>
          </cell>
          <cell r="N42">
            <v>1</v>
          </cell>
          <cell r="U42">
            <v>60</v>
          </cell>
        </row>
        <row r="43">
          <cell r="B43" t="str">
            <v>MKCG, MCH Brahmapur</v>
          </cell>
          <cell r="K43">
            <v>1</v>
          </cell>
          <cell r="N43">
            <v>1</v>
          </cell>
          <cell r="U43">
            <v>60</v>
          </cell>
        </row>
        <row r="44">
          <cell r="B44" t="str">
            <v>VIMSAR, MCH Burla</v>
          </cell>
          <cell r="K44">
            <v>1</v>
          </cell>
          <cell r="N44">
            <v>1</v>
          </cell>
          <cell r="U44">
            <v>60</v>
          </cell>
        </row>
        <row r="45">
          <cell r="B45" t="str">
            <v>SVPPGIP, Kataka</v>
          </cell>
          <cell r="K45">
            <v>1</v>
          </cell>
        </row>
        <row r="46">
          <cell r="B46" t="str">
            <v>Bhubaneswar CHS</v>
          </cell>
        </row>
        <row r="47">
          <cell r="B47" t="str">
            <v>Kataka CHS</v>
          </cell>
        </row>
        <row r="48">
          <cell r="B48" t="str">
            <v>Sambalpur CHS</v>
          </cell>
        </row>
        <row r="49">
          <cell r="B49" t="str">
            <v>Brahmapur CHS</v>
          </cell>
        </row>
        <row r="50">
          <cell r="B50" t="str">
            <v>Rourkella CHS</v>
          </cell>
        </row>
        <row r="51">
          <cell r="B51" t="str">
            <v>FM MCH, Baleshwar</v>
          </cell>
        </row>
        <row r="52">
          <cell r="B52" t="str">
            <v>BB MCH, Balangir</v>
          </cell>
        </row>
        <row r="53">
          <cell r="B53" t="str">
            <v>SLN MCH, Koraput</v>
          </cell>
        </row>
        <row r="54">
          <cell r="B54" t="str">
            <v>PRM MCH, Mayurbhanj</v>
          </cell>
        </row>
        <row r="55">
          <cell r="B55" t="str">
            <v>SJ MCH, Puri</v>
          </cell>
        </row>
        <row r="56">
          <cell r="B56" t="str">
            <v>AHRCC, Kataka</v>
          </cell>
        </row>
        <row r="57">
          <cell r="B57" t="str">
            <v>MHI, Kataka</v>
          </cell>
        </row>
        <row r="58">
          <cell r="B58" t="str">
            <v>DD, MCH, Kendujhar</v>
          </cell>
        </row>
        <row r="59">
          <cell r="B59" t="str">
            <v>GMCH, Sundaragada</v>
          </cell>
        </row>
        <row r="60">
          <cell r="B60" t="str">
            <v>SCB Dental, Kataka</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D67">
            <v>1</v>
          </cell>
          <cell r="E67">
            <v>1</v>
          </cell>
          <cell r="P67">
            <v>4</v>
          </cell>
          <cell r="R67">
            <v>1</v>
          </cell>
          <cell r="S67">
            <v>12</v>
          </cell>
          <cell r="T67">
            <v>12</v>
          </cell>
        </row>
      </sheetData>
      <sheetData sheetId="37">
        <row r="6">
          <cell r="B6" t="str">
            <v>Anugola</v>
          </cell>
          <cell r="D6">
            <v>1</v>
          </cell>
        </row>
        <row r="7">
          <cell r="B7" t="str">
            <v>Baleshwar</v>
          </cell>
          <cell r="D7">
            <v>1</v>
          </cell>
        </row>
        <row r="8">
          <cell r="B8" t="str">
            <v>Baragada</v>
          </cell>
          <cell r="D8">
            <v>1</v>
          </cell>
        </row>
        <row r="9">
          <cell r="B9" t="str">
            <v>Bhadrak</v>
          </cell>
          <cell r="D9">
            <v>1</v>
          </cell>
        </row>
        <row r="10">
          <cell r="B10" t="str">
            <v>Balangir</v>
          </cell>
          <cell r="D10">
            <v>1</v>
          </cell>
        </row>
        <row r="11">
          <cell r="B11" t="str">
            <v>Boudh</v>
          </cell>
          <cell r="D11">
            <v>1</v>
          </cell>
        </row>
        <row r="12">
          <cell r="B12" t="str">
            <v>Kataka</v>
          </cell>
          <cell r="D12">
            <v>1</v>
          </cell>
        </row>
        <row r="13">
          <cell r="B13" t="str">
            <v>Debagada</v>
          </cell>
          <cell r="D13">
            <v>1</v>
          </cell>
        </row>
        <row r="14">
          <cell r="B14" t="str">
            <v>Dhenkanal</v>
          </cell>
          <cell r="D14">
            <v>1</v>
          </cell>
        </row>
        <row r="15">
          <cell r="B15" t="str">
            <v>Gajapati</v>
          </cell>
          <cell r="D15">
            <v>1</v>
          </cell>
        </row>
        <row r="16">
          <cell r="B16" t="str">
            <v>Ganjam</v>
          </cell>
          <cell r="D16">
            <v>1</v>
          </cell>
        </row>
        <row r="17">
          <cell r="B17" t="str">
            <v>Jagatsinghpur</v>
          </cell>
          <cell r="D17">
            <v>1</v>
          </cell>
        </row>
        <row r="18">
          <cell r="B18" t="str">
            <v>Jajpur</v>
          </cell>
          <cell r="D18">
            <v>1</v>
          </cell>
        </row>
        <row r="19">
          <cell r="B19" t="str">
            <v>Jharsuguda</v>
          </cell>
          <cell r="D19">
            <v>1</v>
          </cell>
        </row>
        <row r="20">
          <cell r="B20" t="str">
            <v>Kalahandi</v>
          </cell>
          <cell r="D20">
            <v>1</v>
          </cell>
        </row>
        <row r="21">
          <cell r="B21" t="str">
            <v>Kandhamal</v>
          </cell>
          <cell r="D21">
            <v>1</v>
          </cell>
        </row>
        <row r="22">
          <cell r="B22" t="str">
            <v>Kendrapada</v>
          </cell>
          <cell r="D22">
            <v>1</v>
          </cell>
        </row>
        <row r="23">
          <cell r="B23" t="str">
            <v>Kendujhar</v>
          </cell>
          <cell r="D23">
            <v>1</v>
          </cell>
        </row>
        <row r="24">
          <cell r="B24" t="str">
            <v>Khordha</v>
          </cell>
          <cell r="D24">
            <v>1</v>
          </cell>
        </row>
        <row r="25">
          <cell r="B25" t="str">
            <v>Koraput</v>
          </cell>
          <cell r="D25">
            <v>1</v>
          </cell>
        </row>
        <row r="26">
          <cell r="B26" t="str">
            <v>Malkanagiri</v>
          </cell>
          <cell r="D26">
            <v>1</v>
          </cell>
        </row>
        <row r="27">
          <cell r="B27" t="str">
            <v>Mayurbhanj</v>
          </cell>
          <cell r="D27">
            <v>1</v>
          </cell>
        </row>
        <row r="28">
          <cell r="B28" t="str">
            <v>Nabarangpur</v>
          </cell>
          <cell r="D28">
            <v>1</v>
          </cell>
        </row>
        <row r="29">
          <cell r="B29" t="str">
            <v>Nayagada</v>
          </cell>
          <cell r="D29">
            <v>1</v>
          </cell>
        </row>
        <row r="30">
          <cell r="B30" t="str">
            <v>Nuapada</v>
          </cell>
          <cell r="D30">
            <v>1</v>
          </cell>
        </row>
        <row r="31">
          <cell r="B31" t="str">
            <v>Puri</v>
          </cell>
          <cell r="D31">
            <v>1</v>
          </cell>
        </row>
        <row r="32">
          <cell r="B32" t="str">
            <v>Rayagada</v>
          </cell>
          <cell r="D32">
            <v>1</v>
          </cell>
        </row>
        <row r="33">
          <cell r="B33" t="str">
            <v>Sambalpur</v>
          </cell>
          <cell r="D33">
            <v>1</v>
          </cell>
        </row>
        <row r="34">
          <cell r="B34" t="str">
            <v>Sonpur</v>
          </cell>
          <cell r="D34">
            <v>1</v>
          </cell>
        </row>
        <row r="35">
          <cell r="B35" t="str">
            <v>Sundaragada</v>
          </cell>
          <cell r="D35">
            <v>1</v>
          </cell>
        </row>
        <row r="36">
          <cell r="B36" t="str">
            <v>Capital Hospital, BBSR</v>
          </cell>
          <cell r="D36">
            <v>1</v>
          </cell>
        </row>
        <row r="37">
          <cell r="B37" t="str">
            <v>RGH, Rourkella</v>
          </cell>
          <cell r="D37">
            <v>1</v>
          </cell>
        </row>
        <row r="38">
          <cell r="B38" t="str">
            <v>SCB MCH, Kataka</v>
          </cell>
          <cell r="D38">
            <v>1</v>
          </cell>
        </row>
        <row r="39">
          <cell r="B39" t="str">
            <v>MKCG, MCH Brahmapur</v>
          </cell>
          <cell r="D39">
            <v>1</v>
          </cell>
        </row>
        <row r="40">
          <cell r="B40" t="str">
            <v>VIMSAR, MCH Burla</v>
          </cell>
          <cell r="D40">
            <v>1</v>
          </cell>
        </row>
        <row r="41">
          <cell r="B41" t="str">
            <v>SVPPGIP, Kataka</v>
          </cell>
          <cell r="D41">
            <v>1</v>
          </cell>
        </row>
        <row r="42">
          <cell r="B42" t="str">
            <v>Bhubaneswar CHS</v>
          </cell>
          <cell r="D42">
            <v>1</v>
          </cell>
        </row>
        <row r="43">
          <cell r="B43" t="str">
            <v>Kataka CHS</v>
          </cell>
          <cell r="D43">
            <v>1</v>
          </cell>
        </row>
        <row r="44">
          <cell r="B44" t="str">
            <v>Sambalpur CHS</v>
          </cell>
          <cell r="D44">
            <v>1</v>
          </cell>
        </row>
        <row r="45">
          <cell r="B45" t="str">
            <v>Brahmapur CHS</v>
          </cell>
          <cell r="D45">
            <v>1</v>
          </cell>
        </row>
        <row r="46">
          <cell r="B46" t="str">
            <v>Rourkella CHS</v>
          </cell>
          <cell r="D46">
            <v>1</v>
          </cell>
        </row>
        <row r="47">
          <cell r="B47" t="str">
            <v>FM MCH, Baleshwar</v>
          </cell>
          <cell r="D47">
            <v>1</v>
          </cell>
        </row>
        <row r="48">
          <cell r="B48" t="str">
            <v>BB MCH, Balangir</v>
          </cell>
          <cell r="D48">
            <v>1</v>
          </cell>
        </row>
        <row r="49">
          <cell r="B49" t="str">
            <v>SLN MCH, Koraput</v>
          </cell>
          <cell r="D49">
            <v>1</v>
          </cell>
        </row>
        <row r="50">
          <cell r="B50" t="str">
            <v>PRM MCH, Mayurbhanj</v>
          </cell>
          <cell r="D50">
            <v>1</v>
          </cell>
        </row>
        <row r="51">
          <cell r="B51" t="str">
            <v>SJ MCH, Puri</v>
          </cell>
          <cell r="D51">
            <v>1</v>
          </cell>
        </row>
        <row r="52">
          <cell r="B52" t="str">
            <v>AHRCC, Kataka</v>
          </cell>
          <cell r="D52">
            <v>1</v>
          </cell>
        </row>
        <row r="53">
          <cell r="B53" t="str">
            <v>MHI, Kataka</v>
          </cell>
          <cell r="D53">
            <v>1</v>
          </cell>
        </row>
        <row r="54">
          <cell r="B54" t="str">
            <v>DD, MCH, Kendujhar</v>
          </cell>
          <cell r="D54">
            <v>1</v>
          </cell>
        </row>
        <row r="55">
          <cell r="B55" t="str">
            <v>GMCH, Sundaragada</v>
          </cell>
          <cell r="D55">
            <v>1</v>
          </cell>
        </row>
        <row r="56">
          <cell r="B56" t="str">
            <v>SCB Dental, Kataka</v>
          </cell>
          <cell r="D56">
            <v>1</v>
          </cell>
        </row>
        <row r="57">
          <cell r="B57" t="str">
            <v>MCH Kalahandi</v>
          </cell>
          <cell r="D57">
            <v>1</v>
          </cell>
        </row>
        <row r="58">
          <cell r="B58" t="str">
            <v>MCH Talcher, Anugola</v>
          </cell>
          <cell r="D58">
            <v>1</v>
          </cell>
        </row>
        <row r="59">
          <cell r="B59" t="str">
            <v>MCH Jajpur</v>
          </cell>
          <cell r="D59">
            <v>1</v>
          </cell>
        </row>
        <row r="60">
          <cell r="B60" t="str">
            <v>MCH Kandhamal</v>
          </cell>
          <cell r="D60">
            <v>1</v>
          </cell>
        </row>
        <row r="61">
          <cell r="B61" t="str">
            <v>PGIMER, Capital Hospital, Bhubaneswar</v>
          </cell>
          <cell r="D61">
            <v>1</v>
          </cell>
        </row>
        <row r="62">
          <cell r="B62" t="str">
            <v>AIIMS, Bhubaneswar</v>
          </cell>
          <cell r="D62">
            <v>1</v>
          </cell>
        </row>
        <row r="63">
          <cell r="B63" t="str">
            <v>State</v>
          </cell>
          <cell r="C63">
            <v>1</v>
          </cell>
          <cell r="D63">
            <v>1</v>
          </cell>
        </row>
      </sheetData>
      <sheetData sheetId="38">
        <row r="5">
          <cell r="B5" t="str">
            <v>Anugola</v>
          </cell>
          <cell r="C5">
            <v>1</v>
          </cell>
          <cell r="D5">
            <v>3</v>
          </cell>
          <cell r="E5">
            <v>9</v>
          </cell>
          <cell r="F5">
            <v>31</v>
          </cell>
          <cell r="G5">
            <v>166</v>
          </cell>
          <cell r="H5">
            <v>1570</v>
          </cell>
        </row>
        <row r="6">
          <cell r="B6" t="str">
            <v>Baleshwar</v>
          </cell>
          <cell r="C6">
            <v>1</v>
          </cell>
          <cell r="D6">
            <v>1</v>
          </cell>
          <cell r="E6">
            <v>17</v>
          </cell>
          <cell r="F6">
            <v>71</v>
          </cell>
          <cell r="G6">
            <v>275</v>
          </cell>
          <cell r="H6">
            <v>2508</v>
          </cell>
        </row>
        <row r="7">
          <cell r="B7" t="str">
            <v>Baragada</v>
          </cell>
          <cell r="C7">
            <v>1</v>
          </cell>
          <cell r="D7">
            <v>1</v>
          </cell>
          <cell r="E7">
            <v>16</v>
          </cell>
          <cell r="F7">
            <v>48</v>
          </cell>
          <cell r="G7">
            <v>204</v>
          </cell>
          <cell r="H7">
            <v>1174</v>
          </cell>
        </row>
        <row r="8">
          <cell r="B8" t="str">
            <v>Bhadrak</v>
          </cell>
          <cell r="C8">
            <v>1</v>
          </cell>
          <cell r="E8">
            <v>7</v>
          </cell>
          <cell r="F8">
            <v>52</v>
          </cell>
          <cell r="G8">
            <v>178</v>
          </cell>
          <cell r="H8">
            <v>1203</v>
          </cell>
        </row>
        <row r="9">
          <cell r="B9" t="str">
            <v>Balangir</v>
          </cell>
          <cell r="C9">
            <v>1</v>
          </cell>
          <cell r="D9">
            <v>2</v>
          </cell>
          <cell r="E9">
            <v>15</v>
          </cell>
          <cell r="F9">
            <v>46</v>
          </cell>
          <cell r="G9">
            <v>226</v>
          </cell>
          <cell r="H9">
            <v>1732</v>
          </cell>
        </row>
        <row r="10">
          <cell r="B10" t="str">
            <v>Boudh</v>
          </cell>
          <cell r="C10">
            <v>1</v>
          </cell>
          <cell r="E10">
            <v>5</v>
          </cell>
          <cell r="F10">
            <v>12</v>
          </cell>
          <cell r="G10">
            <v>67</v>
          </cell>
          <cell r="H10">
            <v>1102</v>
          </cell>
        </row>
        <row r="11">
          <cell r="B11" t="str">
            <v>Kataka</v>
          </cell>
          <cell r="C11">
            <v>1</v>
          </cell>
          <cell r="D11">
            <v>2</v>
          </cell>
          <cell r="E11">
            <v>19</v>
          </cell>
          <cell r="F11">
            <v>61</v>
          </cell>
          <cell r="G11">
            <v>332</v>
          </cell>
          <cell r="H11">
            <v>1848</v>
          </cell>
        </row>
        <row r="12">
          <cell r="B12" t="str">
            <v>Debagada</v>
          </cell>
          <cell r="C12">
            <v>1</v>
          </cell>
          <cell r="E12">
            <v>4</v>
          </cell>
          <cell r="F12">
            <v>8</v>
          </cell>
          <cell r="G12">
            <v>42</v>
          </cell>
          <cell r="H12">
            <v>711</v>
          </cell>
        </row>
        <row r="13">
          <cell r="B13" t="str">
            <v>Dhenkanal</v>
          </cell>
          <cell r="C13">
            <v>1</v>
          </cell>
          <cell r="D13">
            <v>2</v>
          </cell>
          <cell r="E13">
            <v>10</v>
          </cell>
          <cell r="F13">
            <v>37</v>
          </cell>
          <cell r="G13">
            <v>167</v>
          </cell>
          <cell r="H13">
            <v>1020</v>
          </cell>
        </row>
        <row r="14">
          <cell r="B14" t="str">
            <v>Gajapati</v>
          </cell>
          <cell r="C14">
            <v>1</v>
          </cell>
          <cell r="E14">
            <v>8</v>
          </cell>
          <cell r="F14">
            <v>21</v>
          </cell>
          <cell r="G14">
            <v>136</v>
          </cell>
          <cell r="H14">
            <v>1408</v>
          </cell>
        </row>
        <row r="15">
          <cell r="B15" t="str">
            <v>Ganjam</v>
          </cell>
          <cell r="C15">
            <v>1</v>
          </cell>
          <cell r="D15">
            <v>4</v>
          </cell>
          <cell r="E15">
            <v>28</v>
          </cell>
          <cell r="F15">
            <v>93</v>
          </cell>
          <cell r="G15">
            <v>460</v>
          </cell>
          <cell r="H15">
            <v>2777</v>
          </cell>
        </row>
        <row r="16">
          <cell r="B16" t="str">
            <v>Jagatsinghpur</v>
          </cell>
          <cell r="C16">
            <v>1</v>
          </cell>
          <cell r="E16">
            <v>11</v>
          </cell>
          <cell r="F16">
            <v>35</v>
          </cell>
          <cell r="G16">
            <v>189</v>
          </cell>
          <cell r="H16">
            <v>1232</v>
          </cell>
        </row>
        <row r="17">
          <cell r="B17" t="str">
            <v>Jajpur</v>
          </cell>
          <cell r="C17">
            <v>1</v>
          </cell>
          <cell r="E17">
            <v>12</v>
          </cell>
          <cell r="F17">
            <v>64</v>
          </cell>
          <cell r="G17">
            <v>260</v>
          </cell>
          <cell r="H17">
            <v>1637</v>
          </cell>
        </row>
        <row r="18">
          <cell r="B18" t="str">
            <v>Jharsuguda</v>
          </cell>
          <cell r="C18">
            <v>1</v>
          </cell>
          <cell r="E18">
            <v>6</v>
          </cell>
          <cell r="F18">
            <v>16</v>
          </cell>
          <cell r="G18">
            <v>66</v>
          </cell>
          <cell r="H18">
            <v>352</v>
          </cell>
        </row>
        <row r="19">
          <cell r="B19" t="str">
            <v>Kalahandi</v>
          </cell>
          <cell r="C19">
            <v>1</v>
          </cell>
          <cell r="D19">
            <v>1</v>
          </cell>
          <cell r="E19">
            <v>17</v>
          </cell>
          <cell r="F19">
            <v>46</v>
          </cell>
          <cell r="G19">
            <v>242</v>
          </cell>
          <cell r="H19">
            <v>2038</v>
          </cell>
        </row>
        <row r="20">
          <cell r="B20" t="str">
            <v>Kandhamal</v>
          </cell>
          <cell r="C20">
            <v>1</v>
          </cell>
          <cell r="D20">
            <v>1</v>
          </cell>
          <cell r="E20">
            <v>14</v>
          </cell>
          <cell r="F20">
            <v>40</v>
          </cell>
          <cell r="G20">
            <v>172</v>
          </cell>
          <cell r="H20">
            <v>2245</v>
          </cell>
        </row>
        <row r="21">
          <cell r="B21" t="str">
            <v>Kendrapada</v>
          </cell>
          <cell r="C21">
            <v>1</v>
          </cell>
          <cell r="D21">
            <v>1</v>
          </cell>
          <cell r="E21">
            <v>8</v>
          </cell>
          <cell r="F21">
            <v>46</v>
          </cell>
          <cell r="G21">
            <v>227</v>
          </cell>
          <cell r="H21">
            <v>1428</v>
          </cell>
        </row>
        <row r="22">
          <cell r="B22" t="str">
            <v>Kendujhar</v>
          </cell>
          <cell r="C22">
            <v>1</v>
          </cell>
          <cell r="D22">
            <v>2</v>
          </cell>
          <cell r="E22">
            <v>17</v>
          </cell>
          <cell r="F22">
            <v>66</v>
          </cell>
          <cell r="G22">
            <v>351</v>
          </cell>
          <cell r="H22">
            <v>2022</v>
          </cell>
        </row>
        <row r="23">
          <cell r="B23" t="str">
            <v>Khordha</v>
          </cell>
          <cell r="C23">
            <v>1</v>
          </cell>
          <cell r="E23">
            <v>12</v>
          </cell>
          <cell r="F23">
            <v>51</v>
          </cell>
          <cell r="G23">
            <v>202</v>
          </cell>
          <cell r="H23">
            <v>1345</v>
          </cell>
        </row>
        <row r="24">
          <cell r="B24" t="str">
            <v>Koraput</v>
          </cell>
          <cell r="C24">
            <v>1</v>
          </cell>
          <cell r="D24">
            <v>0</v>
          </cell>
          <cell r="E24">
            <v>16</v>
          </cell>
          <cell r="F24">
            <v>48</v>
          </cell>
          <cell r="G24">
            <v>307</v>
          </cell>
          <cell r="H24">
            <v>1889</v>
          </cell>
        </row>
        <row r="25">
          <cell r="B25" t="str">
            <v>Malkanagiri</v>
          </cell>
          <cell r="C25">
            <v>1</v>
          </cell>
          <cell r="D25">
            <v>2</v>
          </cell>
          <cell r="E25">
            <v>6</v>
          </cell>
          <cell r="F25">
            <v>27</v>
          </cell>
          <cell r="G25">
            <v>158</v>
          </cell>
          <cell r="H25">
            <v>868</v>
          </cell>
        </row>
        <row r="26">
          <cell r="B26" t="str">
            <v>Mayurbhanj</v>
          </cell>
          <cell r="C26">
            <v>1</v>
          </cell>
          <cell r="D26">
            <v>3</v>
          </cell>
          <cell r="E26">
            <v>28</v>
          </cell>
          <cell r="F26">
            <v>86</v>
          </cell>
          <cell r="G26">
            <v>589</v>
          </cell>
          <cell r="H26">
            <v>3716</v>
          </cell>
        </row>
        <row r="27">
          <cell r="B27" t="str">
            <v>Nabarangpur</v>
          </cell>
          <cell r="C27">
            <v>1</v>
          </cell>
          <cell r="D27">
            <v>1</v>
          </cell>
          <cell r="E27">
            <v>10</v>
          </cell>
          <cell r="F27">
            <v>41</v>
          </cell>
          <cell r="G27">
            <v>289</v>
          </cell>
          <cell r="H27">
            <v>868</v>
          </cell>
        </row>
        <row r="28">
          <cell r="B28" t="str">
            <v>Nayagada</v>
          </cell>
          <cell r="C28">
            <v>1</v>
          </cell>
          <cell r="E28">
            <v>12</v>
          </cell>
          <cell r="F28">
            <v>39</v>
          </cell>
          <cell r="G28">
            <v>166</v>
          </cell>
          <cell r="H28">
            <v>1366</v>
          </cell>
        </row>
        <row r="29">
          <cell r="B29" t="str">
            <v>Nuapada</v>
          </cell>
          <cell r="C29">
            <v>1</v>
          </cell>
          <cell r="D29">
            <v>1</v>
          </cell>
          <cell r="E29">
            <v>5</v>
          </cell>
          <cell r="F29">
            <v>17</v>
          </cell>
          <cell r="G29">
            <v>95</v>
          </cell>
          <cell r="H29">
            <v>623</v>
          </cell>
        </row>
        <row r="30">
          <cell r="B30" t="str">
            <v>Puri</v>
          </cell>
          <cell r="C30">
            <v>1</v>
          </cell>
          <cell r="E30">
            <v>16</v>
          </cell>
          <cell r="F30">
            <v>48</v>
          </cell>
          <cell r="G30">
            <v>241</v>
          </cell>
          <cell r="H30">
            <v>1544</v>
          </cell>
        </row>
        <row r="31">
          <cell r="B31" t="str">
            <v>Rayagada</v>
          </cell>
          <cell r="C31">
            <v>1</v>
          </cell>
          <cell r="D31">
            <v>1</v>
          </cell>
          <cell r="E31">
            <v>11</v>
          </cell>
          <cell r="F31">
            <v>38</v>
          </cell>
          <cell r="G31">
            <v>235</v>
          </cell>
          <cell r="H31">
            <v>2300</v>
          </cell>
        </row>
        <row r="32">
          <cell r="B32" t="str">
            <v>Sambalpur</v>
          </cell>
          <cell r="C32">
            <v>1</v>
          </cell>
          <cell r="D32">
            <v>2</v>
          </cell>
          <cell r="E32">
            <v>11</v>
          </cell>
          <cell r="F32">
            <v>29</v>
          </cell>
          <cell r="G32">
            <v>167</v>
          </cell>
          <cell r="H32">
            <v>1166</v>
          </cell>
        </row>
        <row r="33">
          <cell r="B33" t="str">
            <v>Sonpur</v>
          </cell>
          <cell r="C33">
            <v>1</v>
          </cell>
          <cell r="D33">
            <v>1</v>
          </cell>
          <cell r="E33">
            <v>5</v>
          </cell>
          <cell r="F33">
            <v>20</v>
          </cell>
          <cell r="G33">
            <v>89</v>
          </cell>
          <cell r="H33">
            <v>784</v>
          </cell>
        </row>
        <row r="34">
          <cell r="B34" t="str">
            <v>Sundaragada</v>
          </cell>
          <cell r="C34">
            <v>1</v>
          </cell>
          <cell r="D34">
            <v>1</v>
          </cell>
          <cell r="E34">
            <v>20</v>
          </cell>
          <cell r="F34">
            <v>59</v>
          </cell>
          <cell r="G34">
            <v>390</v>
          </cell>
          <cell r="H34">
            <v>1688</v>
          </cell>
        </row>
        <row r="35">
          <cell r="B35" t="str">
            <v>Capital Hospital, BBSR</v>
          </cell>
          <cell r="C35">
            <v>1</v>
          </cell>
        </row>
        <row r="36">
          <cell r="B36" t="str">
            <v>RGH, Rourkella</v>
          </cell>
          <cell r="C36">
            <v>1</v>
          </cell>
        </row>
        <row r="37">
          <cell r="B37" t="str">
            <v>SCB MCH, Kataka</v>
          </cell>
        </row>
        <row r="38">
          <cell r="B38" t="str">
            <v>MKCG, MCH Brahmapur</v>
          </cell>
        </row>
        <row r="39">
          <cell r="B39" t="str">
            <v>VIMSAR, MCH Burla</v>
          </cell>
        </row>
        <row r="40">
          <cell r="B40" t="str">
            <v>SVPPGIP, Kataka</v>
          </cell>
        </row>
        <row r="41">
          <cell r="B41" t="str">
            <v>Bhubaneswar CHS</v>
          </cell>
        </row>
        <row r="42">
          <cell r="B42" t="str">
            <v>Kataka CHS</v>
          </cell>
        </row>
        <row r="43">
          <cell r="B43" t="str">
            <v>Sambalpur CHS</v>
          </cell>
        </row>
        <row r="44">
          <cell r="B44" t="str">
            <v>Brahmapur CHS</v>
          </cell>
        </row>
        <row r="45">
          <cell r="B45" t="str">
            <v>Rourkella CHS</v>
          </cell>
        </row>
        <row r="46">
          <cell r="B46" t="str">
            <v>FM MCH, Baleshwar</v>
          </cell>
        </row>
        <row r="47">
          <cell r="B47" t="str">
            <v>BB MCH, Balangir</v>
          </cell>
        </row>
        <row r="48">
          <cell r="B48" t="str">
            <v>SLN MCH, Koraput</v>
          </cell>
        </row>
        <row r="49">
          <cell r="B49" t="str">
            <v>PRM MCH, Mayurbhanj</v>
          </cell>
        </row>
        <row r="50">
          <cell r="B50" t="str">
            <v>SJ MCH, Puri</v>
          </cell>
        </row>
        <row r="51">
          <cell r="B51" t="str">
            <v>AHRCC, Kataka</v>
          </cell>
        </row>
        <row r="52">
          <cell r="B52" t="str">
            <v>MHI, Kataka</v>
          </cell>
        </row>
        <row r="53">
          <cell r="B53" t="str">
            <v>DD, MCH, Kendujhar</v>
          </cell>
        </row>
        <row r="54">
          <cell r="B54" t="str">
            <v>GMCH, Sundaragada</v>
          </cell>
        </row>
        <row r="55">
          <cell r="B55" t="str">
            <v>SCB Dental, Kataka</v>
          </cell>
        </row>
        <row r="56">
          <cell r="B56" t="str">
            <v>MCH Kalahandi</v>
          </cell>
        </row>
        <row r="57">
          <cell r="B57" t="str">
            <v>MCH Talcher, Anugola</v>
          </cell>
        </row>
        <row r="58">
          <cell r="B58" t="str">
            <v>MCH Jajpur</v>
          </cell>
        </row>
        <row r="59">
          <cell r="B59" t="str">
            <v>MCH Kandhamal</v>
          </cell>
        </row>
        <row r="60">
          <cell r="B60" t="str">
            <v>PGIMER, Capital Hospital, Bhubaneswar</v>
          </cell>
        </row>
        <row r="61">
          <cell r="B61" t="str">
            <v>AIIMS, Bhubaneswar</v>
          </cell>
        </row>
        <row r="62">
          <cell r="B62" t="str">
            <v>State</v>
          </cell>
        </row>
      </sheetData>
      <sheetData sheetId="39"/>
      <sheetData sheetId="40">
        <row r="6">
          <cell r="B6" t="str">
            <v>Anugola</v>
          </cell>
        </row>
        <row r="7">
          <cell r="B7" t="str">
            <v>Baleshwar</v>
          </cell>
        </row>
        <row r="8">
          <cell r="B8" t="str">
            <v>Baragada</v>
          </cell>
        </row>
        <row r="9">
          <cell r="B9" t="str">
            <v>Bhadrak</v>
          </cell>
        </row>
        <row r="10">
          <cell r="B10" t="str">
            <v>Balangir</v>
          </cell>
        </row>
        <row r="11">
          <cell r="B11" t="str">
            <v>Boudh</v>
          </cell>
        </row>
        <row r="12">
          <cell r="B12" t="str">
            <v>Kataka</v>
          </cell>
        </row>
        <row r="13">
          <cell r="B13" t="str">
            <v>Debagada</v>
          </cell>
        </row>
        <row r="14">
          <cell r="B14" t="str">
            <v>Dhenkanal</v>
          </cell>
        </row>
        <row r="15">
          <cell r="B15" t="str">
            <v>Gajapati</v>
          </cell>
        </row>
        <row r="16">
          <cell r="B16" t="str">
            <v>Ganjam</v>
          </cell>
        </row>
        <row r="17">
          <cell r="B17" t="str">
            <v>Jagatsinghpur</v>
          </cell>
        </row>
        <row r="18">
          <cell r="B18" t="str">
            <v>Jajpur</v>
          </cell>
        </row>
        <row r="19">
          <cell r="B19" t="str">
            <v>Jharsuguda</v>
          </cell>
        </row>
        <row r="20">
          <cell r="B20" t="str">
            <v>Kalahandi</v>
          </cell>
        </row>
        <row r="21">
          <cell r="B21" t="str">
            <v>Kandhamal</v>
          </cell>
        </row>
        <row r="22">
          <cell r="B22" t="str">
            <v>Kendrapada</v>
          </cell>
        </row>
        <row r="23">
          <cell r="B23" t="str">
            <v>Kendujhar</v>
          </cell>
        </row>
        <row r="24">
          <cell r="B24" t="str">
            <v>Khordha</v>
          </cell>
        </row>
        <row r="25">
          <cell r="B25" t="str">
            <v>Koraput</v>
          </cell>
        </row>
        <row r="26">
          <cell r="B26" t="str">
            <v>Malkanagiri</v>
          </cell>
        </row>
        <row r="27">
          <cell r="B27" t="str">
            <v>Mayurbhanj</v>
          </cell>
        </row>
        <row r="28">
          <cell r="B28" t="str">
            <v>Nabarangpur</v>
          </cell>
        </row>
        <row r="29">
          <cell r="B29" t="str">
            <v>Nayagada</v>
          </cell>
        </row>
        <row r="30">
          <cell r="B30" t="str">
            <v>Nuapada</v>
          </cell>
        </row>
        <row r="31">
          <cell r="B31" t="str">
            <v>Puri</v>
          </cell>
        </row>
        <row r="32">
          <cell r="B32" t="str">
            <v>Rayagada</v>
          </cell>
        </row>
        <row r="33">
          <cell r="B33" t="str">
            <v>Sambalpur</v>
          </cell>
        </row>
        <row r="34">
          <cell r="B34" t="str">
            <v>Sonpur</v>
          </cell>
        </row>
        <row r="35">
          <cell r="B35" t="str">
            <v>Sundaragada</v>
          </cell>
        </row>
        <row r="36">
          <cell r="B36" t="str">
            <v>Capital Hospital, BBSR</v>
          </cell>
        </row>
        <row r="37">
          <cell r="B37" t="str">
            <v>RGH, Rourkella</v>
          </cell>
        </row>
        <row r="38">
          <cell r="B38" t="str">
            <v>SCB MCH, Kataka</v>
          </cell>
        </row>
        <row r="39">
          <cell r="B39" t="str">
            <v>MKCG, MCH Brahmapur</v>
          </cell>
        </row>
        <row r="40">
          <cell r="B40" t="str">
            <v>VIMSAR, MCH Burla</v>
          </cell>
        </row>
        <row r="41">
          <cell r="B41" t="str">
            <v>SVPPGIP, Kataka</v>
          </cell>
        </row>
        <row r="42">
          <cell r="B42" t="str">
            <v>Bhubaneswar CHS</v>
          </cell>
        </row>
        <row r="43">
          <cell r="B43" t="str">
            <v>Kataka CHS</v>
          </cell>
        </row>
        <row r="44">
          <cell r="B44" t="str">
            <v>Sambalpur CHS</v>
          </cell>
        </row>
        <row r="45">
          <cell r="B45" t="str">
            <v>Brahmapur CHS</v>
          </cell>
        </row>
        <row r="46">
          <cell r="B46" t="str">
            <v>Rourkella CHS</v>
          </cell>
        </row>
        <row r="47">
          <cell r="B47" t="str">
            <v>FM MCH, Baleshwar</v>
          </cell>
        </row>
        <row r="48">
          <cell r="B48" t="str">
            <v>BB MCH, Balangir</v>
          </cell>
        </row>
        <row r="49">
          <cell r="B49" t="str">
            <v>SLN MCH, Koraput</v>
          </cell>
        </row>
        <row r="50">
          <cell r="B50" t="str">
            <v>PRM MCH, Mayurbhanj</v>
          </cell>
        </row>
        <row r="51">
          <cell r="B51" t="str">
            <v>SJ MCH, Puri</v>
          </cell>
        </row>
        <row r="52">
          <cell r="B52" t="str">
            <v>AHRCC, Kataka</v>
          </cell>
        </row>
        <row r="53">
          <cell r="B53" t="str">
            <v>MHI, Kataka</v>
          </cell>
        </row>
        <row r="54">
          <cell r="B54" t="str">
            <v>DD, MCH, Kendujhar</v>
          </cell>
        </row>
        <row r="55">
          <cell r="B55" t="str">
            <v>GMCH, Sundaragada</v>
          </cell>
        </row>
        <row r="56">
          <cell r="B56" t="str">
            <v>SCB Dental, Kataka</v>
          </cell>
        </row>
        <row r="57">
          <cell r="B57" t="str">
            <v>MCH Kalahandi</v>
          </cell>
        </row>
        <row r="58">
          <cell r="B58" t="str">
            <v>MCH Talcher, Anugola</v>
          </cell>
        </row>
        <row r="59">
          <cell r="B59" t="str">
            <v>MCH Jajpur</v>
          </cell>
        </row>
        <row r="60">
          <cell r="B60" t="str">
            <v>MCH Kandhamal</v>
          </cell>
        </row>
        <row r="61">
          <cell r="B61" t="str">
            <v>PGIMER, Capital Hospital, Bhubaneswar</v>
          </cell>
        </row>
        <row r="62">
          <cell r="B62" t="str">
            <v>AIIMS, Bhubaneswar</v>
          </cell>
        </row>
        <row r="63">
          <cell r="B63" t="str">
            <v>State</v>
          </cell>
          <cell r="C63">
            <v>1</v>
          </cell>
        </row>
      </sheetData>
      <sheetData sheetId="41">
        <row r="7">
          <cell r="B7" t="str">
            <v>Anugola</v>
          </cell>
          <cell r="D7">
            <v>1</v>
          </cell>
          <cell r="E7">
            <v>1</v>
          </cell>
          <cell r="P7">
            <v>9</v>
          </cell>
          <cell r="Q7">
            <v>4</v>
          </cell>
          <cell r="Y7">
            <v>4</v>
          </cell>
          <cell r="AL7">
            <v>1</v>
          </cell>
          <cell r="BD7">
            <v>1</v>
          </cell>
          <cell r="BE7">
            <v>2</v>
          </cell>
          <cell r="BJ7">
            <v>1</v>
          </cell>
          <cell r="BN7">
            <v>1</v>
          </cell>
          <cell r="BQ7">
            <v>3</v>
          </cell>
          <cell r="BY7">
            <v>1</v>
          </cell>
          <cell r="BZ7">
            <v>6</v>
          </cell>
          <cell r="CD7">
            <v>2</v>
          </cell>
          <cell r="CH7">
            <v>1</v>
          </cell>
          <cell r="CI7">
            <v>40</v>
          </cell>
          <cell r="CM7">
            <v>1</v>
          </cell>
          <cell r="CP7">
            <v>2</v>
          </cell>
          <cell r="CU7">
            <v>1</v>
          </cell>
          <cell r="CY7">
            <v>1</v>
          </cell>
          <cell r="CZ7">
            <v>1</v>
          </cell>
          <cell r="DO7">
            <v>1</v>
          </cell>
          <cell r="DP7">
            <v>2</v>
          </cell>
          <cell r="DQ7">
            <v>1623</v>
          </cell>
          <cell r="DT7">
            <v>1</v>
          </cell>
          <cell r="EC7">
            <v>2</v>
          </cell>
          <cell r="EF7">
            <v>1</v>
          </cell>
          <cell r="EP7">
            <v>1</v>
          </cell>
          <cell r="ER7">
            <v>1</v>
          </cell>
          <cell r="EY7">
            <v>1</v>
          </cell>
          <cell r="EZ7">
            <v>1</v>
          </cell>
          <cell r="FA7">
            <v>1</v>
          </cell>
          <cell r="FI7">
            <v>2</v>
          </cell>
          <cell r="FQ7">
            <v>88</v>
          </cell>
          <cell r="FT7">
            <v>2</v>
          </cell>
          <cell r="FY7">
            <v>1</v>
          </cell>
          <cell r="GC7">
            <v>1</v>
          </cell>
          <cell r="GY7">
            <v>1</v>
          </cell>
          <cell r="HA7">
            <v>1</v>
          </cell>
          <cell r="HB7">
            <v>2</v>
          </cell>
          <cell r="HC7">
            <v>108</v>
          </cell>
        </row>
        <row r="8">
          <cell r="B8" t="str">
            <v>Baleshwar</v>
          </cell>
          <cell r="D8">
            <v>2</v>
          </cell>
          <cell r="E8">
            <v>2</v>
          </cell>
          <cell r="P8">
            <v>15</v>
          </cell>
          <cell r="Q8">
            <v>6</v>
          </cell>
          <cell r="Y8">
            <v>3</v>
          </cell>
          <cell r="AL8">
            <v>1</v>
          </cell>
          <cell r="BD8">
            <v>1</v>
          </cell>
          <cell r="BE8">
            <v>2</v>
          </cell>
          <cell r="BJ8">
            <v>3</v>
          </cell>
          <cell r="BN8">
            <v>1</v>
          </cell>
          <cell r="BQ8">
            <v>4</v>
          </cell>
          <cell r="BY8">
            <v>1</v>
          </cell>
          <cell r="BZ8">
            <v>12</v>
          </cell>
          <cell r="CD8">
            <v>0</v>
          </cell>
          <cell r="CH8">
            <v>1</v>
          </cell>
          <cell r="CI8">
            <v>70</v>
          </cell>
          <cell r="CM8">
            <v>2</v>
          </cell>
          <cell r="CP8">
            <v>3</v>
          </cell>
          <cell r="CU8">
            <v>2</v>
          </cell>
          <cell r="CY8">
            <v>1</v>
          </cell>
          <cell r="CZ8">
            <v>1</v>
          </cell>
          <cell r="DG8">
            <v>1</v>
          </cell>
          <cell r="DO8">
            <v>1</v>
          </cell>
          <cell r="DP8">
            <v>1</v>
          </cell>
          <cell r="DQ8">
            <v>1073</v>
          </cell>
          <cell r="DT8">
            <v>1</v>
          </cell>
          <cell r="EC8">
            <v>4</v>
          </cell>
          <cell r="EF8">
            <v>1</v>
          </cell>
          <cell r="EP8">
            <v>1</v>
          </cell>
          <cell r="ER8">
            <v>1</v>
          </cell>
          <cell r="EY8">
            <v>1</v>
          </cell>
          <cell r="EZ8">
            <v>1</v>
          </cell>
          <cell r="FA8">
            <v>1</v>
          </cell>
          <cell r="FI8">
            <v>2</v>
          </cell>
          <cell r="FQ8">
            <v>96</v>
          </cell>
          <cell r="FT8">
            <v>4</v>
          </cell>
          <cell r="FY8">
            <v>2</v>
          </cell>
          <cell r="GC8">
            <v>2</v>
          </cell>
          <cell r="GY8">
            <v>1</v>
          </cell>
          <cell r="HA8">
            <v>2</v>
          </cell>
          <cell r="HB8">
            <v>2</v>
          </cell>
          <cell r="HC8">
            <v>156</v>
          </cell>
        </row>
        <row r="9">
          <cell r="B9" t="str">
            <v>Baragada</v>
          </cell>
          <cell r="D9">
            <v>1</v>
          </cell>
          <cell r="E9">
            <v>1</v>
          </cell>
          <cell r="P9">
            <v>10</v>
          </cell>
          <cell r="Q9">
            <v>5</v>
          </cell>
          <cell r="Y9">
            <v>6</v>
          </cell>
          <cell r="AL9">
            <v>1</v>
          </cell>
          <cell r="BD9">
            <v>1</v>
          </cell>
          <cell r="BE9">
            <v>2</v>
          </cell>
          <cell r="BJ9">
            <v>1</v>
          </cell>
          <cell r="BN9">
            <v>1</v>
          </cell>
          <cell r="BQ9">
            <v>3</v>
          </cell>
          <cell r="BY9">
            <v>1</v>
          </cell>
          <cell r="BZ9">
            <v>8</v>
          </cell>
          <cell r="CD9">
            <v>3</v>
          </cell>
          <cell r="CH9">
            <v>1</v>
          </cell>
          <cell r="CI9">
            <v>44</v>
          </cell>
          <cell r="CM9">
            <v>1</v>
          </cell>
          <cell r="CP9">
            <v>3</v>
          </cell>
          <cell r="CU9">
            <v>1</v>
          </cell>
          <cell r="CY9">
            <v>1</v>
          </cell>
          <cell r="CZ9">
            <v>1</v>
          </cell>
          <cell r="DO9">
            <v>1</v>
          </cell>
          <cell r="DP9">
            <v>11</v>
          </cell>
          <cell r="DQ9">
            <v>4559</v>
          </cell>
          <cell r="DT9">
            <v>1</v>
          </cell>
          <cell r="EC9">
            <v>3</v>
          </cell>
          <cell r="EE9">
            <v>1</v>
          </cell>
          <cell r="EF9">
            <v>1</v>
          </cell>
          <cell r="EP9">
            <v>1</v>
          </cell>
          <cell r="ER9">
            <v>1</v>
          </cell>
          <cell r="EY9">
            <v>1</v>
          </cell>
          <cell r="EZ9">
            <v>1</v>
          </cell>
          <cell r="FA9">
            <v>1</v>
          </cell>
          <cell r="FI9">
            <v>2</v>
          </cell>
          <cell r="FQ9">
            <v>38</v>
          </cell>
          <cell r="FT9">
            <v>3</v>
          </cell>
          <cell r="FY9">
            <v>2</v>
          </cell>
          <cell r="GC9">
            <v>2</v>
          </cell>
          <cell r="GY9">
            <v>1</v>
          </cell>
          <cell r="HA9">
            <v>1</v>
          </cell>
          <cell r="HB9">
            <v>1</v>
          </cell>
          <cell r="HC9">
            <v>156</v>
          </cell>
        </row>
        <row r="10">
          <cell r="B10" t="str">
            <v>Bhadrak</v>
          </cell>
          <cell r="D10">
            <v>1</v>
          </cell>
          <cell r="E10">
            <v>1</v>
          </cell>
          <cell r="P10">
            <v>10</v>
          </cell>
          <cell r="Q10">
            <v>4</v>
          </cell>
          <cell r="Y10">
            <v>4</v>
          </cell>
          <cell r="AL10">
            <v>1</v>
          </cell>
          <cell r="BD10">
            <v>1</v>
          </cell>
          <cell r="BE10">
            <v>2</v>
          </cell>
          <cell r="BJ10">
            <v>1</v>
          </cell>
          <cell r="BN10">
            <v>1</v>
          </cell>
          <cell r="BQ10">
            <v>3</v>
          </cell>
          <cell r="BV10">
            <v>1</v>
          </cell>
          <cell r="BW10">
            <v>9</v>
          </cell>
          <cell r="BY10">
            <v>1</v>
          </cell>
          <cell r="BZ10">
            <v>7</v>
          </cell>
          <cell r="CD10">
            <v>0</v>
          </cell>
          <cell r="CH10">
            <v>1</v>
          </cell>
          <cell r="CI10">
            <v>46</v>
          </cell>
          <cell r="CM10">
            <v>1</v>
          </cell>
          <cell r="CP10">
            <v>2</v>
          </cell>
          <cell r="CU10">
            <v>1</v>
          </cell>
          <cell r="CY10">
            <v>1</v>
          </cell>
          <cell r="CZ10">
            <v>1</v>
          </cell>
          <cell r="DO10">
            <v>0</v>
          </cell>
          <cell r="DP10">
            <v>0</v>
          </cell>
          <cell r="DQ10">
            <v>0</v>
          </cell>
          <cell r="DT10">
            <v>1</v>
          </cell>
          <cell r="EC10">
            <v>2</v>
          </cell>
          <cell r="EE10">
            <v>1</v>
          </cell>
          <cell r="EF10">
            <v>1</v>
          </cell>
          <cell r="EP10">
            <v>1</v>
          </cell>
          <cell r="ER10">
            <v>1</v>
          </cell>
          <cell r="EY10">
            <v>1</v>
          </cell>
          <cell r="EZ10">
            <v>1</v>
          </cell>
          <cell r="FA10">
            <v>1</v>
          </cell>
          <cell r="FI10">
            <v>2</v>
          </cell>
          <cell r="FQ10">
            <v>60</v>
          </cell>
          <cell r="FT10">
            <v>2</v>
          </cell>
          <cell r="FY10">
            <v>1</v>
          </cell>
          <cell r="GC10">
            <v>1</v>
          </cell>
          <cell r="GY10">
            <v>1</v>
          </cell>
          <cell r="HA10">
            <v>1</v>
          </cell>
          <cell r="HB10">
            <v>2</v>
          </cell>
          <cell r="HC10">
            <v>96</v>
          </cell>
        </row>
        <row r="11">
          <cell r="B11" t="str">
            <v>Balangir</v>
          </cell>
          <cell r="D11">
            <v>2</v>
          </cell>
          <cell r="E11">
            <v>2</v>
          </cell>
          <cell r="P11">
            <v>15</v>
          </cell>
          <cell r="Q11">
            <v>7</v>
          </cell>
          <cell r="Y11">
            <v>3</v>
          </cell>
          <cell r="AL11">
            <v>1</v>
          </cell>
          <cell r="BD11">
            <v>1</v>
          </cell>
          <cell r="BE11">
            <v>2</v>
          </cell>
          <cell r="BJ11">
            <v>1</v>
          </cell>
          <cell r="BN11">
            <v>1</v>
          </cell>
          <cell r="BQ11">
            <v>4</v>
          </cell>
          <cell r="BV11">
            <v>1</v>
          </cell>
          <cell r="BW11">
            <v>11</v>
          </cell>
          <cell r="BY11">
            <v>2</v>
          </cell>
          <cell r="BZ11">
            <v>9</v>
          </cell>
          <cell r="CD11">
            <v>2</v>
          </cell>
          <cell r="CH11">
            <v>1</v>
          </cell>
          <cell r="CI11">
            <v>54</v>
          </cell>
          <cell r="CM11">
            <v>1</v>
          </cell>
          <cell r="CP11">
            <v>4</v>
          </cell>
          <cell r="CU11">
            <v>1</v>
          </cell>
          <cell r="CY11">
            <v>1</v>
          </cell>
          <cell r="CZ11">
            <v>1</v>
          </cell>
          <cell r="DG11">
            <v>14</v>
          </cell>
          <cell r="DO11">
            <v>1</v>
          </cell>
          <cell r="DP11">
            <v>8</v>
          </cell>
          <cell r="DQ11">
            <v>3902</v>
          </cell>
          <cell r="DT11">
            <v>1</v>
          </cell>
          <cell r="EC11">
            <v>3</v>
          </cell>
          <cell r="EF11">
            <v>1</v>
          </cell>
          <cell r="EP11">
            <v>1</v>
          </cell>
          <cell r="ER11">
            <v>1</v>
          </cell>
          <cell r="EY11">
            <v>1</v>
          </cell>
          <cell r="EZ11">
            <v>1</v>
          </cell>
          <cell r="FA11">
            <v>1</v>
          </cell>
          <cell r="FI11">
            <v>2</v>
          </cell>
          <cell r="FQ11">
            <v>42</v>
          </cell>
          <cell r="FT11">
            <v>3</v>
          </cell>
          <cell r="FY11">
            <v>2</v>
          </cell>
          <cell r="GC11">
            <v>2</v>
          </cell>
          <cell r="GY11">
            <v>1</v>
          </cell>
          <cell r="HA11">
            <v>1</v>
          </cell>
          <cell r="HB11">
            <v>2</v>
          </cell>
          <cell r="HC11">
            <v>180</v>
          </cell>
        </row>
        <row r="12">
          <cell r="B12" t="str">
            <v>Boudh</v>
          </cell>
          <cell r="D12">
            <v>1</v>
          </cell>
          <cell r="E12">
            <v>1</v>
          </cell>
          <cell r="P12">
            <v>4</v>
          </cell>
          <cell r="Q12">
            <v>1</v>
          </cell>
          <cell r="Y12">
            <v>3</v>
          </cell>
          <cell r="AL12">
            <v>1</v>
          </cell>
          <cell r="BD12">
            <v>1</v>
          </cell>
          <cell r="BE12">
            <v>2</v>
          </cell>
          <cell r="BJ12">
            <v>1</v>
          </cell>
          <cell r="BN12">
            <v>1</v>
          </cell>
          <cell r="BQ12">
            <v>2</v>
          </cell>
          <cell r="BW12">
            <v>3</v>
          </cell>
          <cell r="BY12">
            <v>1</v>
          </cell>
          <cell r="BZ12">
            <v>3</v>
          </cell>
          <cell r="CD12">
            <v>0</v>
          </cell>
          <cell r="CH12">
            <v>1</v>
          </cell>
          <cell r="CI12">
            <v>19</v>
          </cell>
          <cell r="CM12">
            <v>1</v>
          </cell>
          <cell r="CP12">
            <v>1</v>
          </cell>
          <cell r="CU12">
            <v>1</v>
          </cell>
          <cell r="CY12">
            <v>1</v>
          </cell>
          <cell r="CZ12">
            <v>1</v>
          </cell>
          <cell r="DG12">
            <v>3</v>
          </cell>
          <cell r="DO12">
            <v>1</v>
          </cell>
          <cell r="DP12">
            <v>1</v>
          </cell>
          <cell r="DQ12">
            <v>857</v>
          </cell>
          <cell r="DT12">
            <v>1</v>
          </cell>
          <cell r="EC12">
            <v>1</v>
          </cell>
          <cell r="EE12">
            <v>1</v>
          </cell>
          <cell r="EF12">
            <v>1</v>
          </cell>
          <cell r="EP12">
            <v>1</v>
          </cell>
          <cell r="ER12">
            <v>1</v>
          </cell>
          <cell r="EY12">
            <v>1</v>
          </cell>
          <cell r="EZ12">
            <v>1</v>
          </cell>
          <cell r="FA12">
            <v>1</v>
          </cell>
          <cell r="FI12">
            <v>1</v>
          </cell>
          <cell r="FQ12">
            <v>34</v>
          </cell>
          <cell r="FT12">
            <v>1</v>
          </cell>
          <cell r="FY12">
            <v>1</v>
          </cell>
          <cell r="GC12">
            <v>1</v>
          </cell>
          <cell r="GY12">
            <v>1</v>
          </cell>
          <cell r="HA12">
            <v>1</v>
          </cell>
          <cell r="HB12">
            <v>4</v>
          </cell>
          <cell r="HC12">
            <v>36</v>
          </cell>
        </row>
        <row r="13">
          <cell r="B13" t="str">
            <v>Kataka</v>
          </cell>
          <cell r="D13">
            <v>2</v>
          </cell>
          <cell r="E13">
            <v>2</v>
          </cell>
          <cell r="P13">
            <v>16</v>
          </cell>
          <cell r="Q13">
            <v>7</v>
          </cell>
          <cell r="R13">
            <v>3</v>
          </cell>
          <cell r="S13">
            <v>2</v>
          </cell>
          <cell r="T13">
            <v>3</v>
          </cell>
          <cell r="Y13">
            <v>2</v>
          </cell>
          <cell r="AL13">
            <v>1</v>
          </cell>
          <cell r="BD13">
            <v>1</v>
          </cell>
          <cell r="BE13">
            <v>2</v>
          </cell>
          <cell r="BJ13">
            <v>2</v>
          </cell>
          <cell r="BN13">
            <v>1</v>
          </cell>
          <cell r="BQ13">
            <v>6</v>
          </cell>
          <cell r="BY13">
            <v>1</v>
          </cell>
          <cell r="BZ13">
            <v>9</v>
          </cell>
          <cell r="CD13">
            <v>2</v>
          </cell>
          <cell r="CH13">
            <v>1</v>
          </cell>
          <cell r="CI13">
            <v>67</v>
          </cell>
          <cell r="CM13">
            <v>1</v>
          </cell>
          <cell r="CP13">
            <v>4</v>
          </cell>
          <cell r="CU13">
            <v>2</v>
          </cell>
          <cell r="CY13">
            <v>1</v>
          </cell>
          <cell r="CZ13">
            <v>1</v>
          </cell>
          <cell r="DO13">
            <v>1</v>
          </cell>
          <cell r="DP13">
            <v>3</v>
          </cell>
          <cell r="DQ13">
            <v>1769</v>
          </cell>
          <cell r="DT13">
            <v>1</v>
          </cell>
          <cell r="EC13">
            <v>5</v>
          </cell>
          <cell r="EF13">
            <v>1</v>
          </cell>
          <cell r="EP13">
            <v>1</v>
          </cell>
          <cell r="ER13">
            <v>1</v>
          </cell>
          <cell r="EY13">
            <v>1</v>
          </cell>
          <cell r="EZ13">
            <v>1</v>
          </cell>
          <cell r="FA13">
            <v>1</v>
          </cell>
          <cell r="FI13">
            <v>2</v>
          </cell>
          <cell r="FQ13">
            <v>156</v>
          </cell>
          <cell r="FT13">
            <v>3</v>
          </cell>
          <cell r="FY13">
            <v>2</v>
          </cell>
          <cell r="GC13">
            <v>2</v>
          </cell>
          <cell r="GY13">
            <v>1</v>
          </cell>
          <cell r="HA13">
            <v>2</v>
          </cell>
          <cell r="HB13">
            <v>6</v>
          </cell>
          <cell r="HC13">
            <v>192</v>
          </cell>
        </row>
        <row r="14">
          <cell r="B14" t="str">
            <v>Debagada</v>
          </cell>
          <cell r="D14">
            <v>1</v>
          </cell>
          <cell r="E14">
            <v>1</v>
          </cell>
          <cell r="P14">
            <v>3</v>
          </cell>
          <cell r="Q14">
            <v>1</v>
          </cell>
          <cell r="Y14">
            <v>1</v>
          </cell>
          <cell r="AL14">
            <v>1</v>
          </cell>
          <cell r="BD14">
            <v>1</v>
          </cell>
          <cell r="BE14">
            <v>2</v>
          </cell>
          <cell r="BJ14">
            <v>1</v>
          </cell>
          <cell r="BN14">
            <v>1</v>
          </cell>
          <cell r="BQ14">
            <v>2</v>
          </cell>
          <cell r="BY14">
            <v>1</v>
          </cell>
          <cell r="BZ14">
            <v>2</v>
          </cell>
          <cell r="CD14">
            <v>1</v>
          </cell>
          <cell r="CH14">
            <v>1</v>
          </cell>
          <cell r="CI14">
            <v>16</v>
          </cell>
          <cell r="CM14">
            <v>1</v>
          </cell>
          <cell r="CP14">
            <v>1</v>
          </cell>
          <cell r="CU14">
            <v>1</v>
          </cell>
          <cell r="CY14">
            <v>1</v>
          </cell>
          <cell r="CZ14">
            <v>1</v>
          </cell>
          <cell r="DG14">
            <v>1</v>
          </cell>
          <cell r="DO14">
            <v>1</v>
          </cell>
          <cell r="DP14">
            <v>1</v>
          </cell>
          <cell r="DQ14">
            <v>570</v>
          </cell>
          <cell r="DT14">
            <v>1</v>
          </cell>
          <cell r="EC14">
            <v>1</v>
          </cell>
          <cell r="EE14">
            <v>1</v>
          </cell>
          <cell r="EF14">
            <v>1</v>
          </cell>
          <cell r="EP14">
            <v>1</v>
          </cell>
          <cell r="ER14">
            <v>1</v>
          </cell>
          <cell r="EY14">
            <v>1</v>
          </cell>
          <cell r="EZ14">
            <v>1</v>
          </cell>
          <cell r="FA14">
            <v>1</v>
          </cell>
          <cell r="FI14">
            <v>1</v>
          </cell>
          <cell r="FQ14">
            <v>22</v>
          </cell>
          <cell r="FT14">
            <v>1</v>
          </cell>
          <cell r="FY14">
            <v>1</v>
          </cell>
          <cell r="GC14">
            <v>1</v>
          </cell>
          <cell r="GY14">
            <v>1</v>
          </cell>
          <cell r="HA14">
            <v>1</v>
          </cell>
          <cell r="HB14">
            <v>1</v>
          </cell>
          <cell r="HC14">
            <v>36</v>
          </cell>
        </row>
        <row r="15">
          <cell r="B15" t="str">
            <v>Dhenkanal</v>
          </cell>
          <cell r="D15">
            <v>1</v>
          </cell>
          <cell r="E15">
            <v>1</v>
          </cell>
          <cell r="P15">
            <v>8</v>
          </cell>
          <cell r="Q15">
            <v>4</v>
          </cell>
          <cell r="Y15">
            <v>4</v>
          </cell>
          <cell r="AL15">
            <v>1</v>
          </cell>
          <cell r="BD15">
            <v>1</v>
          </cell>
          <cell r="BE15">
            <v>2</v>
          </cell>
          <cell r="BJ15">
            <v>1</v>
          </cell>
          <cell r="BN15">
            <v>1</v>
          </cell>
          <cell r="BQ15">
            <v>3</v>
          </cell>
          <cell r="BV15">
            <v>1</v>
          </cell>
          <cell r="BW15">
            <v>8</v>
          </cell>
          <cell r="BY15">
            <v>1</v>
          </cell>
          <cell r="BZ15">
            <v>7</v>
          </cell>
          <cell r="CD15">
            <v>1</v>
          </cell>
          <cell r="CH15">
            <v>1</v>
          </cell>
          <cell r="CI15">
            <v>38</v>
          </cell>
          <cell r="CM15">
            <v>1</v>
          </cell>
          <cell r="CP15">
            <v>2</v>
          </cell>
          <cell r="CU15">
            <v>1</v>
          </cell>
          <cell r="CY15">
            <v>1</v>
          </cell>
          <cell r="CZ15">
            <v>1</v>
          </cell>
          <cell r="DG15">
            <v>1</v>
          </cell>
          <cell r="DO15">
            <v>1</v>
          </cell>
          <cell r="DP15">
            <v>5</v>
          </cell>
          <cell r="DQ15">
            <v>3372</v>
          </cell>
          <cell r="DT15">
            <v>1</v>
          </cell>
          <cell r="EC15">
            <v>2</v>
          </cell>
          <cell r="EE15">
            <v>1</v>
          </cell>
          <cell r="EF15">
            <v>1</v>
          </cell>
          <cell r="EP15">
            <v>1</v>
          </cell>
          <cell r="ER15">
            <v>1</v>
          </cell>
          <cell r="EY15">
            <v>1</v>
          </cell>
          <cell r="EZ15">
            <v>1</v>
          </cell>
          <cell r="FA15">
            <v>1</v>
          </cell>
          <cell r="FI15">
            <v>2</v>
          </cell>
          <cell r="FQ15">
            <v>46</v>
          </cell>
          <cell r="FT15">
            <v>2</v>
          </cell>
          <cell r="FY15">
            <v>1</v>
          </cell>
          <cell r="GC15">
            <v>1</v>
          </cell>
          <cell r="GY15">
            <v>1</v>
          </cell>
          <cell r="HA15">
            <v>1</v>
          </cell>
          <cell r="HB15">
            <v>2</v>
          </cell>
          <cell r="HC15">
            <v>108</v>
          </cell>
        </row>
        <row r="16">
          <cell r="B16" t="str">
            <v>Gajapati</v>
          </cell>
          <cell r="D16">
            <v>1</v>
          </cell>
          <cell r="E16">
            <v>1</v>
          </cell>
          <cell r="P16">
            <v>9</v>
          </cell>
          <cell r="Q16">
            <v>3</v>
          </cell>
          <cell r="Y16">
            <v>1</v>
          </cell>
          <cell r="AL16">
            <v>1</v>
          </cell>
          <cell r="BD16">
            <v>1</v>
          </cell>
          <cell r="BE16">
            <v>2</v>
          </cell>
          <cell r="BJ16">
            <v>1</v>
          </cell>
          <cell r="BN16">
            <v>1</v>
          </cell>
          <cell r="BQ16">
            <v>3</v>
          </cell>
          <cell r="BY16">
            <v>1</v>
          </cell>
          <cell r="BZ16">
            <v>3</v>
          </cell>
          <cell r="CD16">
            <v>0</v>
          </cell>
          <cell r="CH16">
            <v>1</v>
          </cell>
          <cell r="CI16">
            <v>30</v>
          </cell>
          <cell r="CM16">
            <v>1</v>
          </cell>
          <cell r="CP16">
            <v>2</v>
          </cell>
          <cell r="CU16">
            <v>1</v>
          </cell>
          <cell r="CY16">
            <v>1</v>
          </cell>
          <cell r="CZ16">
            <v>1</v>
          </cell>
          <cell r="DG16">
            <v>7</v>
          </cell>
          <cell r="DO16">
            <v>1</v>
          </cell>
          <cell r="DP16">
            <v>1</v>
          </cell>
          <cell r="DQ16">
            <v>761</v>
          </cell>
          <cell r="DT16">
            <v>1</v>
          </cell>
          <cell r="EC16">
            <v>1</v>
          </cell>
          <cell r="EE16">
            <v>1</v>
          </cell>
          <cell r="EF16">
            <v>1</v>
          </cell>
          <cell r="EP16">
            <v>1</v>
          </cell>
          <cell r="ER16">
            <v>1</v>
          </cell>
          <cell r="EY16">
            <v>1</v>
          </cell>
          <cell r="EZ16">
            <v>1</v>
          </cell>
          <cell r="FA16">
            <v>1</v>
          </cell>
          <cell r="FI16">
            <v>2</v>
          </cell>
          <cell r="FQ16">
            <v>32</v>
          </cell>
          <cell r="FT16">
            <v>1</v>
          </cell>
          <cell r="FY16">
            <v>1</v>
          </cell>
          <cell r="GC16">
            <v>1</v>
          </cell>
          <cell r="GY16">
            <v>1</v>
          </cell>
          <cell r="HA16">
            <v>1</v>
          </cell>
          <cell r="HB16">
            <v>1</v>
          </cell>
          <cell r="HC16">
            <v>96</v>
          </cell>
        </row>
        <row r="17">
          <cell r="B17" t="str">
            <v>Ganjam</v>
          </cell>
          <cell r="D17">
            <v>2</v>
          </cell>
          <cell r="E17">
            <v>2</v>
          </cell>
          <cell r="P17">
            <v>22</v>
          </cell>
          <cell r="Q17">
            <v>10</v>
          </cell>
          <cell r="R17">
            <v>3</v>
          </cell>
          <cell r="S17">
            <v>2</v>
          </cell>
          <cell r="T17">
            <v>3</v>
          </cell>
          <cell r="Y17">
            <v>6</v>
          </cell>
          <cell r="AL17">
            <v>1</v>
          </cell>
          <cell r="BD17">
            <v>1</v>
          </cell>
          <cell r="BE17">
            <v>2</v>
          </cell>
          <cell r="BJ17">
            <v>4</v>
          </cell>
          <cell r="BN17">
            <v>1</v>
          </cell>
          <cell r="BQ17">
            <v>6</v>
          </cell>
          <cell r="BY17">
            <v>2</v>
          </cell>
          <cell r="BZ17">
            <v>12</v>
          </cell>
          <cell r="CD17">
            <v>5</v>
          </cell>
          <cell r="CH17">
            <v>1</v>
          </cell>
          <cell r="CI17">
            <v>90</v>
          </cell>
          <cell r="CM17">
            <v>4</v>
          </cell>
          <cell r="CP17">
            <v>6</v>
          </cell>
          <cell r="CU17">
            <v>4</v>
          </cell>
          <cell r="CY17">
            <v>1</v>
          </cell>
          <cell r="CZ17">
            <v>1</v>
          </cell>
          <cell r="DG17">
            <v>1</v>
          </cell>
          <cell r="DO17">
            <v>1</v>
          </cell>
          <cell r="DP17">
            <v>9</v>
          </cell>
          <cell r="DQ17">
            <v>4923</v>
          </cell>
          <cell r="DT17">
            <v>1</v>
          </cell>
          <cell r="EC17">
            <v>7</v>
          </cell>
          <cell r="EF17">
            <v>1</v>
          </cell>
          <cell r="EP17">
            <v>1</v>
          </cell>
          <cell r="ER17">
            <v>1</v>
          </cell>
          <cell r="EY17">
            <v>1</v>
          </cell>
          <cell r="EZ17">
            <v>2</v>
          </cell>
          <cell r="FA17">
            <v>1</v>
          </cell>
          <cell r="FI17">
            <v>3</v>
          </cell>
          <cell r="FQ17">
            <v>112</v>
          </cell>
          <cell r="FT17">
            <v>6</v>
          </cell>
          <cell r="FY17">
            <v>2</v>
          </cell>
          <cell r="GC17">
            <v>2</v>
          </cell>
          <cell r="GY17">
            <v>1</v>
          </cell>
          <cell r="HA17">
            <v>2</v>
          </cell>
          <cell r="HB17">
            <v>4</v>
          </cell>
          <cell r="HC17">
            <v>288</v>
          </cell>
        </row>
        <row r="18">
          <cell r="B18" t="str">
            <v>Jagatsinghpur</v>
          </cell>
          <cell r="D18">
            <v>1</v>
          </cell>
          <cell r="E18">
            <v>1</v>
          </cell>
          <cell r="P18">
            <v>8</v>
          </cell>
          <cell r="Q18">
            <v>4</v>
          </cell>
          <cell r="Y18">
            <v>2</v>
          </cell>
          <cell r="AL18">
            <v>1</v>
          </cell>
          <cell r="BD18">
            <v>1</v>
          </cell>
          <cell r="BE18">
            <v>2</v>
          </cell>
          <cell r="BJ18">
            <v>1</v>
          </cell>
          <cell r="BN18">
            <v>1</v>
          </cell>
          <cell r="BQ18">
            <v>3</v>
          </cell>
          <cell r="BY18">
            <v>1</v>
          </cell>
          <cell r="BZ18">
            <v>5</v>
          </cell>
          <cell r="CD18">
            <v>1</v>
          </cell>
          <cell r="CH18">
            <v>1</v>
          </cell>
          <cell r="CI18">
            <v>39</v>
          </cell>
          <cell r="CM18">
            <v>1</v>
          </cell>
          <cell r="CP18">
            <v>2</v>
          </cell>
          <cell r="CU18">
            <v>1</v>
          </cell>
          <cell r="CY18">
            <v>1</v>
          </cell>
          <cell r="CZ18">
            <v>1</v>
          </cell>
          <cell r="DO18">
            <v>1</v>
          </cell>
          <cell r="DP18">
            <v>1</v>
          </cell>
          <cell r="DQ18">
            <v>948</v>
          </cell>
          <cell r="DT18">
            <v>1</v>
          </cell>
          <cell r="EC18">
            <v>2</v>
          </cell>
          <cell r="EE18">
            <v>1</v>
          </cell>
          <cell r="EF18">
            <v>1</v>
          </cell>
          <cell r="EP18">
            <v>1</v>
          </cell>
          <cell r="ER18">
            <v>1</v>
          </cell>
          <cell r="EY18">
            <v>1</v>
          </cell>
          <cell r="EZ18">
            <v>1</v>
          </cell>
          <cell r="FA18">
            <v>1</v>
          </cell>
          <cell r="FI18">
            <v>2</v>
          </cell>
          <cell r="FQ18">
            <v>80</v>
          </cell>
          <cell r="FT18">
            <v>2</v>
          </cell>
          <cell r="FY18">
            <v>1</v>
          </cell>
          <cell r="GC18">
            <v>1</v>
          </cell>
          <cell r="GY18">
            <v>1</v>
          </cell>
          <cell r="HA18">
            <v>1</v>
          </cell>
          <cell r="HB18">
            <v>1</v>
          </cell>
          <cell r="HC18">
            <v>108</v>
          </cell>
        </row>
        <row r="19">
          <cell r="B19" t="str">
            <v>Jajpur</v>
          </cell>
          <cell r="D19">
            <v>2</v>
          </cell>
          <cell r="E19">
            <v>2</v>
          </cell>
          <cell r="P19">
            <v>13</v>
          </cell>
          <cell r="Q19">
            <v>5</v>
          </cell>
          <cell r="Y19">
            <v>3</v>
          </cell>
          <cell r="AL19">
            <v>1</v>
          </cell>
          <cell r="BD19">
            <v>1</v>
          </cell>
          <cell r="BE19">
            <v>2</v>
          </cell>
          <cell r="BJ19">
            <v>2</v>
          </cell>
          <cell r="BN19">
            <v>1</v>
          </cell>
          <cell r="BQ19">
            <v>4</v>
          </cell>
          <cell r="BY19">
            <v>1</v>
          </cell>
          <cell r="BZ19">
            <v>9</v>
          </cell>
          <cell r="CD19">
            <v>1</v>
          </cell>
          <cell r="CH19">
            <v>1</v>
          </cell>
          <cell r="CI19">
            <v>58</v>
          </cell>
          <cell r="CM19">
            <v>1</v>
          </cell>
          <cell r="CP19">
            <v>3</v>
          </cell>
          <cell r="CU19">
            <v>2</v>
          </cell>
          <cell r="CY19">
            <v>1</v>
          </cell>
          <cell r="CZ19">
            <v>1</v>
          </cell>
          <cell r="DG19">
            <v>1</v>
          </cell>
          <cell r="DO19">
            <v>1</v>
          </cell>
          <cell r="DP19">
            <v>5</v>
          </cell>
          <cell r="DQ19">
            <v>3974</v>
          </cell>
          <cell r="DT19">
            <v>1</v>
          </cell>
          <cell r="EC19">
            <v>3</v>
          </cell>
          <cell r="EF19">
            <v>1</v>
          </cell>
          <cell r="EP19">
            <v>1</v>
          </cell>
          <cell r="ER19">
            <v>1</v>
          </cell>
          <cell r="EY19">
            <v>1</v>
          </cell>
          <cell r="EZ19">
            <v>1</v>
          </cell>
          <cell r="FA19">
            <v>1</v>
          </cell>
          <cell r="FI19">
            <v>2</v>
          </cell>
          <cell r="FQ19">
            <v>88</v>
          </cell>
          <cell r="FT19">
            <v>3</v>
          </cell>
          <cell r="FY19">
            <v>2</v>
          </cell>
          <cell r="GC19">
            <v>2</v>
          </cell>
          <cell r="GY19">
            <v>1</v>
          </cell>
          <cell r="HA19">
            <v>1</v>
          </cell>
          <cell r="HB19">
            <v>2</v>
          </cell>
          <cell r="HC19">
            <v>132</v>
          </cell>
        </row>
        <row r="20">
          <cell r="B20" t="str">
            <v>Jharsuguda</v>
          </cell>
          <cell r="D20">
            <v>1</v>
          </cell>
          <cell r="E20">
            <v>1</v>
          </cell>
          <cell r="P20">
            <v>4</v>
          </cell>
          <cell r="Q20">
            <v>3</v>
          </cell>
          <cell r="Y20">
            <v>0</v>
          </cell>
          <cell r="AL20">
            <v>1</v>
          </cell>
          <cell r="BD20">
            <v>1</v>
          </cell>
          <cell r="BE20">
            <v>2</v>
          </cell>
          <cell r="BJ20">
            <v>1</v>
          </cell>
          <cell r="BN20">
            <v>1</v>
          </cell>
          <cell r="BQ20">
            <v>3</v>
          </cell>
          <cell r="BY20">
            <v>1</v>
          </cell>
          <cell r="BZ20">
            <v>3</v>
          </cell>
          <cell r="CD20">
            <v>0</v>
          </cell>
          <cell r="CH20">
            <v>1</v>
          </cell>
          <cell r="CI20">
            <v>19</v>
          </cell>
          <cell r="CM20">
            <v>1</v>
          </cell>
          <cell r="CP20">
            <v>1</v>
          </cell>
          <cell r="CU20">
            <v>1</v>
          </cell>
          <cell r="CY20">
            <v>1</v>
          </cell>
          <cell r="CZ20">
            <v>1</v>
          </cell>
          <cell r="DO20">
            <v>1</v>
          </cell>
          <cell r="DP20">
            <v>3</v>
          </cell>
          <cell r="DQ20">
            <v>972</v>
          </cell>
          <cell r="DT20">
            <v>1</v>
          </cell>
          <cell r="EC20">
            <v>1</v>
          </cell>
          <cell r="EE20">
            <v>1</v>
          </cell>
          <cell r="EF20">
            <v>1</v>
          </cell>
          <cell r="EP20">
            <v>1</v>
          </cell>
          <cell r="ER20">
            <v>1</v>
          </cell>
          <cell r="EY20">
            <v>1</v>
          </cell>
          <cell r="EZ20">
            <v>1</v>
          </cell>
          <cell r="FA20">
            <v>1</v>
          </cell>
          <cell r="FI20">
            <v>2</v>
          </cell>
          <cell r="FQ20">
            <v>132</v>
          </cell>
          <cell r="FT20">
            <v>1</v>
          </cell>
          <cell r="FY20">
            <v>1</v>
          </cell>
          <cell r="GC20">
            <v>1</v>
          </cell>
          <cell r="GY20">
            <v>1</v>
          </cell>
          <cell r="HA20">
            <v>1</v>
          </cell>
          <cell r="HB20">
            <v>1</v>
          </cell>
          <cell r="HC20">
            <v>72</v>
          </cell>
        </row>
        <row r="21">
          <cell r="B21" t="str">
            <v>Kalahandi</v>
          </cell>
          <cell r="D21">
            <v>2</v>
          </cell>
          <cell r="E21">
            <v>2</v>
          </cell>
          <cell r="P21">
            <v>13</v>
          </cell>
          <cell r="Q21">
            <v>6</v>
          </cell>
          <cell r="R21">
            <v>2</v>
          </cell>
          <cell r="S21">
            <v>1</v>
          </cell>
          <cell r="T21">
            <v>2</v>
          </cell>
          <cell r="Y21">
            <v>5</v>
          </cell>
          <cell r="AL21">
            <v>1</v>
          </cell>
          <cell r="BD21">
            <v>1</v>
          </cell>
          <cell r="BE21">
            <v>2</v>
          </cell>
          <cell r="BJ21">
            <v>1</v>
          </cell>
          <cell r="BN21">
            <v>1</v>
          </cell>
          <cell r="BQ21">
            <v>3</v>
          </cell>
          <cell r="BY21">
            <v>1</v>
          </cell>
          <cell r="BZ21">
            <v>8</v>
          </cell>
          <cell r="CD21">
            <v>0</v>
          </cell>
          <cell r="CH21">
            <v>1</v>
          </cell>
          <cell r="CI21">
            <v>56</v>
          </cell>
          <cell r="CM21">
            <v>1</v>
          </cell>
          <cell r="CP21">
            <v>3</v>
          </cell>
          <cell r="CU21">
            <v>1</v>
          </cell>
          <cell r="CY21">
            <v>1</v>
          </cell>
          <cell r="CZ21">
            <v>1</v>
          </cell>
          <cell r="DG21">
            <v>13</v>
          </cell>
          <cell r="DO21">
            <v>1</v>
          </cell>
          <cell r="DP21">
            <v>2</v>
          </cell>
          <cell r="DQ21">
            <v>747</v>
          </cell>
          <cell r="DT21">
            <v>1</v>
          </cell>
          <cell r="EC21">
            <v>3</v>
          </cell>
          <cell r="EF21">
            <v>1</v>
          </cell>
          <cell r="EP21">
            <v>1</v>
          </cell>
          <cell r="ER21">
            <v>1</v>
          </cell>
          <cell r="EY21">
            <v>1</v>
          </cell>
          <cell r="EZ21">
            <v>1</v>
          </cell>
          <cell r="FA21">
            <v>1</v>
          </cell>
          <cell r="FI21">
            <v>2</v>
          </cell>
          <cell r="FQ21">
            <v>40</v>
          </cell>
          <cell r="FT21">
            <v>3</v>
          </cell>
          <cell r="FY21">
            <v>2</v>
          </cell>
          <cell r="GC21">
            <v>2</v>
          </cell>
          <cell r="GY21">
            <v>1</v>
          </cell>
          <cell r="HA21">
            <v>1</v>
          </cell>
          <cell r="HB21">
            <v>1</v>
          </cell>
          <cell r="HC21">
            <v>168</v>
          </cell>
        </row>
        <row r="22">
          <cell r="B22" t="str">
            <v>Kandhamal</v>
          </cell>
          <cell r="D22">
            <v>1</v>
          </cell>
          <cell r="E22">
            <v>1</v>
          </cell>
          <cell r="P22">
            <v>11</v>
          </cell>
          <cell r="Q22">
            <v>5</v>
          </cell>
          <cell r="Y22">
            <v>3</v>
          </cell>
          <cell r="AL22">
            <v>1</v>
          </cell>
          <cell r="BD22">
            <v>1</v>
          </cell>
          <cell r="BE22">
            <v>2</v>
          </cell>
          <cell r="BJ22">
            <v>1</v>
          </cell>
          <cell r="BN22">
            <v>1</v>
          </cell>
          <cell r="BQ22">
            <v>3</v>
          </cell>
          <cell r="BY22">
            <v>1</v>
          </cell>
          <cell r="BZ22">
            <v>7</v>
          </cell>
          <cell r="CD22">
            <v>2</v>
          </cell>
          <cell r="CH22">
            <v>1</v>
          </cell>
          <cell r="CI22">
            <v>41</v>
          </cell>
          <cell r="CM22">
            <v>1</v>
          </cell>
          <cell r="CP22">
            <v>3</v>
          </cell>
          <cell r="CU22">
            <v>1</v>
          </cell>
          <cell r="CY22">
            <v>1</v>
          </cell>
          <cell r="CZ22">
            <v>1</v>
          </cell>
          <cell r="DG22">
            <v>17</v>
          </cell>
          <cell r="DO22">
            <v>0</v>
          </cell>
          <cell r="DP22">
            <v>0</v>
          </cell>
          <cell r="DQ22">
            <v>0</v>
          </cell>
          <cell r="DT22">
            <v>1</v>
          </cell>
          <cell r="EC22">
            <v>3</v>
          </cell>
          <cell r="EF22">
            <v>1</v>
          </cell>
          <cell r="EP22">
            <v>1</v>
          </cell>
          <cell r="ER22">
            <v>1</v>
          </cell>
          <cell r="EY22">
            <v>1</v>
          </cell>
          <cell r="EZ22">
            <v>1</v>
          </cell>
          <cell r="FA22">
            <v>1</v>
          </cell>
          <cell r="FI22">
            <v>2</v>
          </cell>
          <cell r="FQ22">
            <v>26</v>
          </cell>
          <cell r="FT22">
            <v>3</v>
          </cell>
          <cell r="FY22">
            <v>2</v>
          </cell>
          <cell r="GC22">
            <v>2</v>
          </cell>
          <cell r="GY22">
            <v>1</v>
          </cell>
          <cell r="HA22">
            <v>1</v>
          </cell>
          <cell r="HB22">
            <v>1</v>
          </cell>
          <cell r="HC22">
            <v>156</v>
          </cell>
        </row>
        <row r="23">
          <cell r="B23" t="str">
            <v>Kendrapada</v>
          </cell>
          <cell r="D23">
            <v>2</v>
          </cell>
          <cell r="E23">
            <v>2</v>
          </cell>
          <cell r="P23">
            <v>10</v>
          </cell>
          <cell r="Q23">
            <v>4</v>
          </cell>
          <cell r="Y23">
            <v>3</v>
          </cell>
          <cell r="AL23">
            <v>1</v>
          </cell>
          <cell r="BD23">
            <v>1</v>
          </cell>
          <cell r="BE23">
            <v>2</v>
          </cell>
          <cell r="BJ23">
            <v>1</v>
          </cell>
          <cell r="BN23">
            <v>1</v>
          </cell>
          <cell r="BQ23">
            <v>3</v>
          </cell>
          <cell r="BY23">
            <v>1</v>
          </cell>
          <cell r="BZ23">
            <v>7</v>
          </cell>
          <cell r="CD23">
            <v>0</v>
          </cell>
          <cell r="CH23">
            <v>1</v>
          </cell>
          <cell r="CI23">
            <v>48</v>
          </cell>
          <cell r="CM23">
            <v>1</v>
          </cell>
          <cell r="CP23">
            <v>2</v>
          </cell>
          <cell r="CU23">
            <v>2</v>
          </cell>
          <cell r="CY23">
            <v>1</v>
          </cell>
          <cell r="CZ23">
            <v>1</v>
          </cell>
          <cell r="DO23">
            <v>1</v>
          </cell>
          <cell r="DP23">
            <v>1</v>
          </cell>
          <cell r="DQ23">
            <v>1065</v>
          </cell>
          <cell r="DT23">
            <v>1</v>
          </cell>
          <cell r="EC23">
            <v>2</v>
          </cell>
          <cell r="EE23">
            <v>1</v>
          </cell>
          <cell r="EF23">
            <v>1</v>
          </cell>
          <cell r="EP23">
            <v>1</v>
          </cell>
          <cell r="ER23">
            <v>1</v>
          </cell>
          <cell r="EY23">
            <v>1</v>
          </cell>
          <cell r="EZ23">
            <v>1</v>
          </cell>
          <cell r="FA23">
            <v>1</v>
          </cell>
          <cell r="FI23">
            <v>2</v>
          </cell>
          <cell r="FQ23">
            <v>82</v>
          </cell>
          <cell r="FT23">
            <v>2</v>
          </cell>
          <cell r="FY23">
            <v>1</v>
          </cell>
          <cell r="GC23">
            <v>1</v>
          </cell>
          <cell r="GY23">
            <v>1</v>
          </cell>
          <cell r="HA23">
            <v>1</v>
          </cell>
          <cell r="HB23">
            <v>1</v>
          </cell>
          <cell r="HC23">
            <v>120</v>
          </cell>
        </row>
        <row r="24">
          <cell r="B24" t="str">
            <v>Kendujhar</v>
          </cell>
          <cell r="D24">
            <v>2</v>
          </cell>
          <cell r="E24">
            <v>2</v>
          </cell>
          <cell r="P24">
            <v>15</v>
          </cell>
          <cell r="Q24">
            <v>6</v>
          </cell>
          <cell r="Y24">
            <v>3</v>
          </cell>
          <cell r="AL24">
            <v>1</v>
          </cell>
          <cell r="BD24">
            <v>1</v>
          </cell>
          <cell r="BE24">
            <v>2</v>
          </cell>
          <cell r="BJ24">
            <v>2</v>
          </cell>
          <cell r="BN24">
            <v>1</v>
          </cell>
          <cell r="BQ24">
            <v>4</v>
          </cell>
          <cell r="BY24">
            <v>1</v>
          </cell>
          <cell r="BZ24">
            <v>10</v>
          </cell>
          <cell r="CC24">
            <v>1</v>
          </cell>
          <cell r="CD24">
            <v>2</v>
          </cell>
          <cell r="CH24">
            <v>1</v>
          </cell>
          <cell r="CI24">
            <v>67</v>
          </cell>
          <cell r="CM24">
            <v>1</v>
          </cell>
          <cell r="CP24">
            <v>3</v>
          </cell>
          <cell r="CU24">
            <v>2</v>
          </cell>
          <cell r="CY24">
            <v>1</v>
          </cell>
          <cell r="CZ24">
            <v>1</v>
          </cell>
          <cell r="DG24">
            <v>10</v>
          </cell>
          <cell r="DO24">
            <v>1</v>
          </cell>
          <cell r="DP24">
            <v>7</v>
          </cell>
          <cell r="DQ24">
            <v>3251</v>
          </cell>
          <cell r="DT24">
            <v>1</v>
          </cell>
          <cell r="EC24">
            <v>4</v>
          </cell>
          <cell r="EF24">
            <v>1</v>
          </cell>
          <cell r="EP24">
            <v>1</v>
          </cell>
          <cell r="ER24">
            <v>1</v>
          </cell>
          <cell r="EY24">
            <v>1</v>
          </cell>
          <cell r="EZ24">
            <v>2</v>
          </cell>
          <cell r="FA24">
            <v>1</v>
          </cell>
          <cell r="FI24">
            <v>2</v>
          </cell>
          <cell r="FQ24">
            <v>132</v>
          </cell>
          <cell r="FT24">
            <v>4</v>
          </cell>
          <cell r="FY24">
            <v>2</v>
          </cell>
          <cell r="GC24">
            <v>2</v>
          </cell>
          <cell r="GY24">
            <v>1</v>
          </cell>
          <cell r="HA24">
            <v>1</v>
          </cell>
          <cell r="HB24">
            <v>2</v>
          </cell>
          <cell r="HC24">
            <v>168</v>
          </cell>
        </row>
        <row r="25">
          <cell r="B25" t="str">
            <v>Khordha</v>
          </cell>
          <cell r="D25">
            <v>1</v>
          </cell>
          <cell r="E25">
            <v>1</v>
          </cell>
          <cell r="P25">
            <v>11</v>
          </cell>
          <cell r="Q25">
            <v>6</v>
          </cell>
          <cell r="Y25">
            <v>6</v>
          </cell>
          <cell r="AL25">
            <v>1</v>
          </cell>
          <cell r="BD25">
            <v>1</v>
          </cell>
          <cell r="BE25">
            <v>2</v>
          </cell>
          <cell r="BJ25">
            <v>2</v>
          </cell>
          <cell r="BN25">
            <v>1</v>
          </cell>
          <cell r="BQ25">
            <v>4</v>
          </cell>
          <cell r="BY25">
            <v>1</v>
          </cell>
          <cell r="BZ25">
            <v>6</v>
          </cell>
          <cell r="CD25">
            <v>2</v>
          </cell>
          <cell r="CH25">
            <v>1</v>
          </cell>
          <cell r="CI25">
            <v>47</v>
          </cell>
          <cell r="CM25">
            <v>1</v>
          </cell>
          <cell r="CP25">
            <v>2</v>
          </cell>
          <cell r="CU25">
            <v>1</v>
          </cell>
          <cell r="CY25">
            <v>1</v>
          </cell>
          <cell r="CZ25">
            <v>1</v>
          </cell>
          <cell r="DO25">
            <v>0</v>
          </cell>
          <cell r="DP25">
            <v>1</v>
          </cell>
          <cell r="DQ25">
            <v>0</v>
          </cell>
          <cell r="DT25">
            <v>1</v>
          </cell>
          <cell r="EC25">
            <v>3</v>
          </cell>
          <cell r="EE25">
            <v>1</v>
          </cell>
          <cell r="EF25">
            <v>1</v>
          </cell>
          <cell r="EP25">
            <v>1</v>
          </cell>
          <cell r="ER25">
            <v>1</v>
          </cell>
          <cell r="EY25">
            <v>1</v>
          </cell>
          <cell r="EZ25">
            <v>1</v>
          </cell>
          <cell r="FA25">
            <v>1</v>
          </cell>
          <cell r="FI25">
            <v>2</v>
          </cell>
          <cell r="FQ25">
            <v>224</v>
          </cell>
          <cell r="FT25">
            <v>3</v>
          </cell>
          <cell r="FY25">
            <v>2</v>
          </cell>
          <cell r="GC25">
            <v>2</v>
          </cell>
          <cell r="GY25">
            <v>1</v>
          </cell>
          <cell r="HA25">
            <v>1</v>
          </cell>
          <cell r="HB25">
            <v>5</v>
          </cell>
          <cell r="HC25">
            <v>144</v>
          </cell>
        </row>
        <row r="26">
          <cell r="B26" t="str">
            <v>Koraput</v>
          </cell>
          <cell r="D26">
            <v>2</v>
          </cell>
          <cell r="E26">
            <v>2</v>
          </cell>
          <cell r="P26">
            <v>19</v>
          </cell>
          <cell r="Q26">
            <v>7</v>
          </cell>
          <cell r="Y26">
            <v>3</v>
          </cell>
          <cell r="AL26">
            <v>1</v>
          </cell>
          <cell r="BD26">
            <v>1</v>
          </cell>
          <cell r="BE26">
            <v>2</v>
          </cell>
          <cell r="BJ26">
            <v>2</v>
          </cell>
          <cell r="BN26">
            <v>1</v>
          </cell>
          <cell r="BQ26">
            <v>4</v>
          </cell>
          <cell r="BV26">
            <v>1</v>
          </cell>
          <cell r="BW26">
            <v>16</v>
          </cell>
          <cell r="BY26">
            <v>1</v>
          </cell>
          <cell r="BZ26">
            <v>8</v>
          </cell>
          <cell r="CD26">
            <v>0</v>
          </cell>
          <cell r="CH26">
            <v>1</v>
          </cell>
          <cell r="CI26">
            <v>57</v>
          </cell>
          <cell r="CM26">
            <v>1</v>
          </cell>
          <cell r="CP26">
            <v>4</v>
          </cell>
          <cell r="CU26">
            <v>2</v>
          </cell>
          <cell r="CY26">
            <v>1</v>
          </cell>
          <cell r="CZ26">
            <v>1</v>
          </cell>
          <cell r="DG26">
            <v>18</v>
          </cell>
          <cell r="DO26">
            <v>1</v>
          </cell>
          <cell r="DP26">
            <v>1</v>
          </cell>
          <cell r="DQ26">
            <v>806</v>
          </cell>
          <cell r="DT26">
            <v>1</v>
          </cell>
          <cell r="EC26">
            <v>3</v>
          </cell>
          <cell r="EF26">
            <v>1</v>
          </cell>
          <cell r="EP26">
            <v>1</v>
          </cell>
          <cell r="ER26">
            <v>1</v>
          </cell>
          <cell r="EY26">
            <v>1</v>
          </cell>
          <cell r="EZ26">
            <v>1</v>
          </cell>
          <cell r="FA26">
            <v>1</v>
          </cell>
          <cell r="FI26">
            <v>2</v>
          </cell>
          <cell r="FQ26">
            <v>144</v>
          </cell>
          <cell r="FT26">
            <v>4</v>
          </cell>
          <cell r="FY26">
            <v>2</v>
          </cell>
          <cell r="GC26">
            <v>2</v>
          </cell>
          <cell r="GY26">
            <v>1</v>
          </cell>
          <cell r="HA26">
            <v>1</v>
          </cell>
          <cell r="HB26">
            <v>1</v>
          </cell>
          <cell r="HC26">
            <v>180</v>
          </cell>
        </row>
        <row r="27">
          <cell r="B27" t="str">
            <v>Malkanagiri</v>
          </cell>
          <cell r="D27">
            <v>1</v>
          </cell>
          <cell r="E27">
            <v>1</v>
          </cell>
          <cell r="P27">
            <v>9</v>
          </cell>
          <cell r="Q27">
            <v>3</v>
          </cell>
          <cell r="Y27">
            <v>2</v>
          </cell>
          <cell r="AL27">
            <v>1</v>
          </cell>
          <cell r="BD27">
            <v>1</v>
          </cell>
          <cell r="BE27">
            <v>2</v>
          </cell>
          <cell r="BJ27">
            <v>1</v>
          </cell>
          <cell r="BN27">
            <v>1</v>
          </cell>
          <cell r="BQ27">
            <v>3</v>
          </cell>
          <cell r="BY27">
            <v>1</v>
          </cell>
          <cell r="BZ27">
            <v>4</v>
          </cell>
          <cell r="CD27">
            <v>0</v>
          </cell>
          <cell r="CH27">
            <v>1</v>
          </cell>
          <cell r="CI27">
            <v>29</v>
          </cell>
          <cell r="CM27">
            <v>1</v>
          </cell>
          <cell r="CP27">
            <v>2</v>
          </cell>
          <cell r="CU27">
            <v>1</v>
          </cell>
          <cell r="CY27">
            <v>1</v>
          </cell>
          <cell r="CZ27">
            <v>1</v>
          </cell>
          <cell r="DG27">
            <v>11</v>
          </cell>
          <cell r="DO27">
            <v>1</v>
          </cell>
          <cell r="DP27">
            <v>1</v>
          </cell>
          <cell r="DQ27">
            <v>745</v>
          </cell>
          <cell r="DT27">
            <v>1</v>
          </cell>
          <cell r="EC27">
            <v>2</v>
          </cell>
          <cell r="EE27">
            <v>1</v>
          </cell>
          <cell r="EF27">
            <v>1</v>
          </cell>
          <cell r="EP27">
            <v>1</v>
          </cell>
          <cell r="ER27">
            <v>1</v>
          </cell>
          <cell r="EY27">
            <v>1</v>
          </cell>
          <cell r="EZ27">
            <v>1</v>
          </cell>
          <cell r="FA27">
            <v>1</v>
          </cell>
          <cell r="FI27">
            <v>2</v>
          </cell>
          <cell r="FQ27">
            <v>38</v>
          </cell>
          <cell r="FT27">
            <v>1</v>
          </cell>
          <cell r="FY27">
            <v>1</v>
          </cell>
          <cell r="GC27">
            <v>1</v>
          </cell>
          <cell r="GY27">
            <v>1</v>
          </cell>
          <cell r="HA27">
            <v>1</v>
          </cell>
          <cell r="HB27">
            <v>1</v>
          </cell>
          <cell r="HC27">
            <v>84</v>
          </cell>
        </row>
        <row r="28">
          <cell r="B28" t="str">
            <v>Mayurbhanj</v>
          </cell>
          <cell r="D28">
            <v>3</v>
          </cell>
          <cell r="E28">
            <v>3</v>
          </cell>
          <cell r="P28">
            <v>23</v>
          </cell>
          <cell r="Q28">
            <v>10</v>
          </cell>
          <cell r="Y28">
            <v>6</v>
          </cell>
          <cell r="AL28">
            <v>1</v>
          </cell>
          <cell r="BD28">
            <v>1</v>
          </cell>
          <cell r="BE28">
            <v>2</v>
          </cell>
          <cell r="BJ28">
            <v>4</v>
          </cell>
          <cell r="BN28">
            <v>1</v>
          </cell>
          <cell r="BQ28">
            <v>6</v>
          </cell>
          <cell r="BV28">
            <v>1</v>
          </cell>
          <cell r="BW28">
            <v>30</v>
          </cell>
          <cell r="BY28">
            <v>3</v>
          </cell>
          <cell r="BZ28">
            <v>13</v>
          </cell>
          <cell r="CD28">
            <v>2</v>
          </cell>
          <cell r="CH28">
            <v>1</v>
          </cell>
          <cell r="CI28">
            <v>100</v>
          </cell>
          <cell r="CM28">
            <v>4</v>
          </cell>
          <cell r="CP28">
            <v>7</v>
          </cell>
          <cell r="CU28">
            <v>4</v>
          </cell>
          <cell r="CY28">
            <v>1</v>
          </cell>
          <cell r="CZ28">
            <v>1</v>
          </cell>
          <cell r="DG28">
            <v>26</v>
          </cell>
          <cell r="DO28">
            <v>1</v>
          </cell>
          <cell r="DP28">
            <v>11</v>
          </cell>
          <cell r="DQ28">
            <v>4357</v>
          </cell>
          <cell r="DT28">
            <v>1</v>
          </cell>
          <cell r="EC28">
            <v>6</v>
          </cell>
          <cell r="EF28">
            <v>1</v>
          </cell>
          <cell r="EP28">
            <v>1</v>
          </cell>
          <cell r="ER28">
            <v>1</v>
          </cell>
          <cell r="EY28">
            <v>1</v>
          </cell>
          <cell r="EZ28">
            <v>2</v>
          </cell>
          <cell r="FA28">
            <v>1</v>
          </cell>
          <cell r="FI28">
            <v>3</v>
          </cell>
          <cell r="FQ28">
            <v>86</v>
          </cell>
          <cell r="FT28">
            <v>5</v>
          </cell>
          <cell r="FY28">
            <v>2</v>
          </cell>
          <cell r="GC28">
            <v>2</v>
          </cell>
          <cell r="GY28">
            <v>1</v>
          </cell>
          <cell r="HA28">
            <v>2</v>
          </cell>
          <cell r="HB28">
            <v>2</v>
          </cell>
          <cell r="HC28">
            <v>324</v>
          </cell>
        </row>
        <row r="29">
          <cell r="B29" t="str">
            <v>Nabarangpur</v>
          </cell>
          <cell r="D29">
            <v>2</v>
          </cell>
          <cell r="E29">
            <v>2</v>
          </cell>
          <cell r="P29">
            <v>14</v>
          </cell>
          <cell r="Q29">
            <v>5</v>
          </cell>
          <cell r="Y29">
            <v>4</v>
          </cell>
          <cell r="AL29">
            <v>1</v>
          </cell>
          <cell r="BD29">
            <v>1</v>
          </cell>
          <cell r="BE29">
            <v>2</v>
          </cell>
          <cell r="BJ29">
            <v>2</v>
          </cell>
          <cell r="BN29">
            <v>1</v>
          </cell>
          <cell r="BQ29">
            <v>3</v>
          </cell>
          <cell r="BY29">
            <v>1</v>
          </cell>
          <cell r="BZ29">
            <v>6</v>
          </cell>
          <cell r="CD29">
            <v>2</v>
          </cell>
          <cell r="CH29">
            <v>1</v>
          </cell>
          <cell r="CI29">
            <v>43</v>
          </cell>
          <cell r="CM29">
            <v>1</v>
          </cell>
          <cell r="CP29">
            <v>3</v>
          </cell>
          <cell r="CU29">
            <v>1</v>
          </cell>
          <cell r="CY29">
            <v>1</v>
          </cell>
          <cell r="CZ29">
            <v>1</v>
          </cell>
          <cell r="DG29">
            <v>10</v>
          </cell>
          <cell r="DO29">
            <v>1</v>
          </cell>
          <cell r="DP29">
            <v>1</v>
          </cell>
          <cell r="DQ29">
            <v>982</v>
          </cell>
          <cell r="DT29">
            <v>1</v>
          </cell>
          <cell r="EC29">
            <v>2</v>
          </cell>
          <cell r="EE29">
            <v>1</v>
          </cell>
          <cell r="EF29">
            <v>1</v>
          </cell>
          <cell r="EP29">
            <v>1</v>
          </cell>
          <cell r="ER29">
            <v>1</v>
          </cell>
          <cell r="EY29">
            <v>1</v>
          </cell>
          <cell r="EZ29">
            <v>1</v>
          </cell>
          <cell r="FA29">
            <v>1</v>
          </cell>
          <cell r="FI29">
            <v>2</v>
          </cell>
          <cell r="FQ29">
            <v>34</v>
          </cell>
          <cell r="FT29">
            <v>3</v>
          </cell>
          <cell r="FY29">
            <v>2</v>
          </cell>
          <cell r="GC29">
            <v>2</v>
          </cell>
          <cell r="GY29">
            <v>1</v>
          </cell>
          <cell r="HA29">
            <v>1</v>
          </cell>
          <cell r="HB29">
            <v>1</v>
          </cell>
          <cell r="HC29">
            <v>132</v>
          </cell>
        </row>
        <row r="30">
          <cell r="B30" t="str">
            <v>Nayagada</v>
          </cell>
          <cell r="D30">
            <v>1</v>
          </cell>
          <cell r="E30">
            <v>1</v>
          </cell>
          <cell r="P30">
            <v>6</v>
          </cell>
          <cell r="Q30">
            <v>4</v>
          </cell>
          <cell r="Y30">
            <v>3</v>
          </cell>
          <cell r="AL30">
            <v>1</v>
          </cell>
          <cell r="BD30">
            <v>1</v>
          </cell>
          <cell r="BE30">
            <v>2</v>
          </cell>
          <cell r="BJ30">
            <v>2</v>
          </cell>
          <cell r="BN30">
            <v>1</v>
          </cell>
          <cell r="BQ30">
            <v>3</v>
          </cell>
          <cell r="BY30">
            <v>1</v>
          </cell>
          <cell r="BZ30">
            <v>5</v>
          </cell>
          <cell r="CD30">
            <v>2</v>
          </cell>
          <cell r="CH30">
            <v>1</v>
          </cell>
          <cell r="CI30">
            <v>31</v>
          </cell>
          <cell r="CM30">
            <v>1</v>
          </cell>
          <cell r="CP30">
            <v>2</v>
          </cell>
          <cell r="CU30">
            <v>1</v>
          </cell>
          <cell r="CY30">
            <v>1</v>
          </cell>
          <cell r="CZ30">
            <v>1</v>
          </cell>
          <cell r="DO30">
            <v>1</v>
          </cell>
          <cell r="DP30">
            <v>2</v>
          </cell>
          <cell r="DQ30">
            <v>492</v>
          </cell>
          <cell r="DT30">
            <v>1</v>
          </cell>
          <cell r="EC30">
            <v>2</v>
          </cell>
          <cell r="EE30">
            <v>1</v>
          </cell>
          <cell r="EF30">
            <v>1</v>
          </cell>
          <cell r="EP30">
            <v>1</v>
          </cell>
          <cell r="ER30">
            <v>1</v>
          </cell>
          <cell r="EY30">
            <v>1</v>
          </cell>
          <cell r="EZ30">
            <v>1</v>
          </cell>
          <cell r="FA30">
            <v>1</v>
          </cell>
          <cell r="FI30">
            <v>2</v>
          </cell>
          <cell r="FQ30">
            <v>26</v>
          </cell>
          <cell r="FT30">
            <v>3</v>
          </cell>
          <cell r="FY30">
            <v>1</v>
          </cell>
          <cell r="GC30">
            <v>1</v>
          </cell>
          <cell r="GY30">
            <v>1</v>
          </cell>
          <cell r="HA30">
            <v>1</v>
          </cell>
          <cell r="HB30">
            <v>1</v>
          </cell>
          <cell r="HC30">
            <v>108</v>
          </cell>
        </row>
        <row r="31">
          <cell r="B31" t="str">
            <v>Nuapada</v>
          </cell>
          <cell r="D31">
            <v>1</v>
          </cell>
          <cell r="E31">
            <v>1</v>
          </cell>
          <cell r="P31">
            <v>8</v>
          </cell>
          <cell r="Q31">
            <v>2</v>
          </cell>
          <cell r="Y31">
            <v>3</v>
          </cell>
          <cell r="AL31">
            <v>1</v>
          </cell>
          <cell r="BD31">
            <v>1</v>
          </cell>
          <cell r="BE31">
            <v>2</v>
          </cell>
          <cell r="BJ31">
            <v>2</v>
          </cell>
          <cell r="BN31">
            <v>1</v>
          </cell>
          <cell r="BQ31">
            <v>3</v>
          </cell>
          <cell r="BY31">
            <v>1</v>
          </cell>
          <cell r="BZ31">
            <v>4</v>
          </cell>
          <cell r="CD31">
            <v>1</v>
          </cell>
          <cell r="CH31">
            <v>1</v>
          </cell>
          <cell r="CI31">
            <v>25</v>
          </cell>
          <cell r="CM31">
            <v>1</v>
          </cell>
          <cell r="CP31">
            <v>1</v>
          </cell>
          <cell r="CU31">
            <v>1</v>
          </cell>
          <cell r="CY31">
            <v>1</v>
          </cell>
          <cell r="CZ31">
            <v>1</v>
          </cell>
          <cell r="DG31">
            <v>5</v>
          </cell>
          <cell r="DO31">
            <v>1</v>
          </cell>
          <cell r="DP31">
            <v>1</v>
          </cell>
          <cell r="DQ31">
            <v>939</v>
          </cell>
          <cell r="DT31">
            <v>1</v>
          </cell>
          <cell r="EC31">
            <v>1</v>
          </cell>
          <cell r="EE31">
            <v>1</v>
          </cell>
          <cell r="EF31">
            <v>1</v>
          </cell>
          <cell r="EP31">
            <v>1</v>
          </cell>
          <cell r="ER31">
            <v>1</v>
          </cell>
          <cell r="EY31">
            <v>1</v>
          </cell>
          <cell r="EZ31">
            <v>1</v>
          </cell>
          <cell r="FA31">
            <v>1</v>
          </cell>
          <cell r="FI31">
            <v>2</v>
          </cell>
          <cell r="FQ31">
            <v>0</v>
          </cell>
          <cell r="FT31">
            <v>1</v>
          </cell>
          <cell r="FY31">
            <v>1</v>
          </cell>
          <cell r="GC31">
            <v>1</v>
          </cell>
          <cell r="GY31">
            <v>1</v>
          </cell>
          <cell r="HA31">
            <v>1</v>
          </cell>
          <cell r="HB31">
            <v>1</v>
          </cell>
          <cell r="HC31">
            <v>60</v>
          </cell>
        </row>
        <row r="32">
          <cell r="B32" t="str">
            <v>Puri</v>
          </cell>
          <cell r="D32">
            <v>2</v>
          </cell>
          <cell r="E32">
            <v>2</v>
          </cell>
          <cell r="P32">
            <v>12</v>
          </cell>
          <cell r="Q32">
            <v>5</v>
          </cell>
          <cell r="Y32">
            <v>2</v>
          </cell>
          <cell r="AL32">
            <v>1</v>
          </cell>
          <cell r="BD32">
            <v>1</v>
          </cell>
          <cell r="BE32">
            <v>2</v>
          </cell>
          <cell r="BJ32">
            <v>2</v>
          </cell>
          <cell r="BN32">
            <v>1</v>
          </cell>
          <cell r="BQ32">
            <v>3</v>
          </cell>
          <cell r="BY32">
            <v>1</v>
          </cell>
          <cell r="BZ32">
            <v>7</v>
          </cell>
          <cell r="CD32">
            <v>0</v>
          </cell>
          <cell r="CH32">
            <v>1</v>
          </cell>
          <cell r="CI32">
            <v>52</v>
          </cell>
          <cell r="CM32">
            <v>1</v>
          </cell>
          <cell r="CP32">
            <v>3</v>
          </cell>
          <cell r="CU32">
            <v>2</v>
          </cell>
          <cell r="CY32">
            <v>1</v>
          </cell>
          <cell r="CZ32">
            <v>1</v>
          </cell>
          <cell r="DO32">
            <v>1</v>
          </cell>
          <cell r="DP32">
            <v>1</v>
          </cell>
          <cell r="DQ32">
            <v>1117</v>
          </cell>
          <cell r="DT32">
            <v>1</v>
          </cell>
          <cell r="EC32">
            <v>3</v>
          </cell>
          <cell r="EF32">
            <v>1</v>
          </cell>
          <cell r="EP32">
            <v>1</v>
          </cell>
          <cell r="ER32">
            <v>1</v>
          </cell>
          <cell r="EY32">
            <v>1</v>
          </cell>
          <cell r="EZ32">
            <v>1</v>
          </cell>
          <cell r="FA32">
            <v>1</v>
          </cell>
          <cell r="FI32">
            <v>2</v>
          </cell>
          <cell r="FQ32">
            <v>64</v>
          </cell>
          <cell r="FT32">
            <v>3</v>
          </cell>
          <cell r="FY32">
            <v>2</v>
          </cell>
          <cell r="GC32">
            <v>2</v>
          </cell>
          <cell r="GY32">
            <v>1</v>
          </cell>
          <cell r="HA32">
            <v>1</v>
          </cell>
          <cell r="HB32">
            <v>2</v>
          </cell>
          <cell r="HC32">
            <v>144</v>
          </cell>
        </row>
        <row r="33">
          <cell r="B33" t="str">
            <v>Rayagada</v>
          </cell>
          <cell r="D33">
            <v>2</v>
          </cell>
          <cell r="E33">
            <v>2</v>
          </cell>
          <cell r="P33">
            <v>13</v>
          </cell>
          <cell r="Q33">
            <v>5</v>
          </cell>
          <cell r="Y33">
            <v>6</v>
          </cell>
          <cell r="AL33">
            <v>1</v>
          </cell>
          <cell r="BD33">
            <v>1</v>
          </cell>
          <cell r="BE33">
            <v>2</v>
          </cell>
          <cell r="BJ33">
            <v>2</v>
          </cell>
          <cell r="BN33">
            <v>1</v>
          </cell>
          <cell r="BQ33">
            <v>3</v>
          </cell>
          <cell r="BY33">
            <v>1</v>
          </cell>
          <cell r="BZ33">
            <v>6</v>
          </cell>
          <cell r="CD33">
            <v>4</v>
          </cell>
          <cell r="CH33">
            <v>1</v>
          </cell>
          <cell r="CI33">
            <v>44</v>
          </cell>
          <cell r="CM33">
            <v>1</v>
          </cell>
          <cell r="CP33">
            <v>3</v>
          </cell>
          <cell r="CU33">
            <v>1</v>
          </cell>
          <cell r="CY33">
            <v>1</v>
          </cell>
          <cell r="CZ33">
            <v>1</v>
          </cell>
          <cell r="DG33">
            <v>11</v>
          </cell>
          <cell r="DO33">
            <v>1</v>
          </cell>
          <cell r="DP33">
            <v>1</v>
          </cell>
          <cell r="DQ33">
            <v>412</v>
          </cell>
          <cell r="DT33">
            <v>1</v>
          </cell>
          <cell r="EC33">
            <v>2</v>
          </cell>
          <cell r="EE33">
            <v>1</v>
          </cell>
          <cell r="EF33">
            <v>1</v>
          </cell>
          <cell r="EP33">
            <v>1</v>
          </cell>
          <cell r="ER33">
            <v>1</v>
          </cell>
          <cell r="EY33">
            <v>1</v>
          </cell>
          <cell r="EZ33">
            <v>1</v>
          </cell>
          <cell r="FA33">
            <v>1</v>
          </cell>
          <cell r="FI33">
            <v>2</v>
          </cell>
          <cell r="FQ33">
            <v>86</v>
          </cell>
          <cell r="FT33">
            <v>3</v>
          </cell>
          <cell r="FY33">
            <v>2</v>
          </cell>
          <cell r="GC33">
            <v>2</v>
          </cell>
          <cell r="GY33">
            <v>1</v>
          </cell>
          <cell r="HA33">
            <v>1</v>
          </cell>
          <cell r="HB33">
            <v>1</v>
          </cell>
          <cell r="HC33">
            <v>144</v>
          </cell>
        </row>
        <row r="34">
          <cell r="B34" t="str">
            <v>Sambalpur</v>
          </cell>
          <cell r="D34">
            <v>1</v>
          </cell>
          <cell r="E34">
            <v>1</v>
          </cell>
          <cell r="P34">
            <v>7</v>
          </cell>
          <cell r="Q34">
            <v>5</v>
          </cell>
          <cell r="Y34">
            <v>4</v>
          </cell>
          <cell r="AL34">
            <v>1</v>
          </cell>
          <cell r="BD34">
            <v>1</v>
          </cell>
          <cell r="BE34">
            <v>2</v>
          </cell>
          <cell r="BJ34">
            <v>2</v>
          </cell>
          <cell r="BN34">
            <v>1</v>
          </cell>
          <cell r="BQ34">
            <v>2</v>
          </cell>
          <cell r="BY34">
            <v>1</v>
          </cell>
          <cell r="BZ34">
            <v>5</v>
          </cell>
          <cell r="CD34">
            <v>0</v>
          </cell>
          <cell r="CH34">
            <v>1</v>
          </cell>
          <cell r="CI34">
            <v>35</v>
          </cell>
          <cell r="CM34">
            <v>1</v>
          </cell>
          <cell r="CP34">
            <v>3</v>
          </cell>
          <cell r="CU34">
            <v>2</v>
          </cell>
          <cell r="CY34">
            <v>1</v>
          </cell>
          <cell r="CZ34">
            <v>1</v>
          </cell>
          <cell r="DG34">
            <v>4</v>
          </cell>
          <cell r="DO34">
            <v>1</v>
          </cell>
          <cell r="DP34">
            <v>9</v>
          </cell>
          <cell r="DQ34">
            <v>2361</v>
          </cell>
          <cell r="DT34">
            <v>1</v>
          </cell>
          <cell r="EC34">
            <v>2</v>
          </cell>
          <cell r="EF34">
            <v>1</v>
          </cell>
          <cell r="EP34">
            <v>1</v>
          </cell>
          <cell r="ER34">
            <v>1</v>
          </cell>
          <cell r="EY34">
            <v>1</v>
          </cell>
          <cell r="EZ34">
            <v>1</v>
          </cell>
          <cell r="FA34">
            <v>1</v>
          </cell>
          <cell r="FI34">
            <v>2</v>
          </cell>
          <cell r="FQ34">
            <v>82</v>
          </cell>
          <cell r="FT34">
            <v>2</v>
          </cell>
          <cell r="FY34">
            <v>1</v>
          </cell>
          <cell r="GC34">
            <v>1</v>
          </cell>
          <cell r="GY34">
            <v>1</v>
          </cell>
          <cell r="HA34">
            <v>1</v>
          </cell>
          <cell r="HB34">
            <v>2</v>
          </cell>
          <cell r="HC34">
            <v>132</v>
          </cell>
        </row>
        <row r="35">
          <cell r="B35" t="str">
            <v>Sonpur</v>
          </cell>
          <cell r="D35">
            <v>1</v>
          </cell>
          <cell r="E35">
            <v>1</v>
          </cell>
          <cell r="P35">
            <v>4</v>
          </cell>
          <cell r="Q35">
            <v>3</v>
          </cell>
          <cell r="Y35">
            <v>2</v>
          </cell>
          <cell r="AL35">
            <v>1</v>
          </cell>
          <cell r="BD35">
            <v>1</v>
          </cell>
          <cell r="BE35">
            <v>2</v>
          </cell>
          <cell r="BJ35">
            <v>2</v>
          </cell>
          <cell r="BN35">
            <v>1</v>
          </cell>
          <cell r="BQ35">
            <v>3</v>
          </cell>
          <cell r="BY35">
            <v>1</v>
          </cell>
          <cell r="BZ35">
            <v>4</v>
          </cell>
          <cell r="CD35">
            <v>2</v>
          </cell>
          <cell r="CH35">
            <v>1</v>
          </cell>
          <cell r="CI35">
            <v>23</v>
          </cell>
          <cell r="CM35">
            <v>1</v>
          </cell>
          <cell r="CP35">
            <v>2</v>
          </cell>
          <cell r="CU35">
            <v>1</v>
          </cell>
          <cell r="CY35">
            <v>1</v>
          </cell>
          <cell r="CZ35">
            <v>1</v>
          </cell>
          <cell r="DG35">
            <v>6</v>
          </cell>
          <cell r="DO35">
            <v>1</v>
          </cell>
          <cell r="DP35">
            <v>3</v>
          </cell>
          <cell r="DQ35">
            <v>834</v>
          </cell>
          <cell r="DT35">
            <v>1</v>
          </cell>
          <cell r="EC35">
            <v>1</v>
          </cell>
          <cell r="EE35">
            <v>1</v>
          </cell>
          <cell r="EF35">
            <v>1</v>
          </cell>
          <cell r="EP35">
            <v>1</v>
          </cell>
          <cell r="ER35">
            <v>1</v>
          </cell>
          <cell r="EY35">
            <v>1</v>
          </cell>
          <cell r="EZ35">
            <v>1</v>
          </cell>
          <cell r="FA35">
            <v>1</v>
          </cell>
          <cell r="FI35">
            <v>1</v>
          </cell>
          <cell r="FQ35">
            <v>30</v>
          </cell>
          <cell r="FT35">
            <v>1</v>
          </cell>
          <cell r="FY35">
            <v>1</v>
          </cell>
          <cell r="GC35">
            <v>1</v>
          </cell>
          <cell r="GY35">
            <v>1</v>
          </cell>
          <cell r="HA35">
            <v>1</v>
          </cell>
          <cell r="HB35">
            <v>1</v>
          </cell>
          <cell r="HC35">
            <v>72</v>
          </cell>
        </row>
        <row r="36">
          <cell r="B36" t="str">
            <v>Sundaragada</v>
          </cell>
          <cell r="D36">
            <v>2</v>
          </cell>
          <cell r="E36">
            <v>2</v>
          </cell>
          <cell r="P36">
            <v>18</v>
          </cell>
          <cell r="Q36">
            <v>8</v>
          </cell>
          <cell r="Y36">
            <v>3</v>
          </cell>
          <cell r="AL36">
            <v>1</v>
          </cell>
          <cell r="BD36">
            <v>1</v>
          </cell>
          <cell r="BE36">
            <v>2</v>
          </cell>
          <cell r="BJ36">
            <v>4</v>
          </cell>
          <cell r="BN36">
            <v>1</v>
          </cell>
          <cell r="BQ36">
            <v>5</v>
          </cell>
          <cell r="BY36">
            <v>2</v>
          </cell>
          <cell r="BZ36">
            <v>9</v>
          </cell>
          <cell r="CD36">
            <v>3</v>
          </cell>
          <cell r="CH36">
            <v>1</v>
          </cell>
          <cell r="CI36">
            <v>66</v>
          </cell>
          <cell r="CM36">
            <v>4</v>
          </cell>
          <cell r="CP36">
            <v>5</v>
          </cell>
          <cell r="CU36">
            <v>4</v>
          </cell>
          <cell r="CY36">
            <v>1</v>
          </cell>
          <cell r="CZ36">
            <v>1</v>
          </cell>
          <cell r="DG36">
            <v>17</v>
          </cell>
          <cell r="DO36">
            <v>1</v>
          </cell>
          <cell r="DP36">
            <v>5</v>
          </cell>
          <cell r="DQ36">
            <v>1839</v>
          </cell>
          <cell r="DT36">
            <v>1</v>
          </cell>
          <cell r="EC36">
            <v>4</v>
          </cell>
          <cell r="EF36">
            <v>1</v>
          </cell>
          <cell r="EP36">
            <v>1</v>
          </cell>
          <cell r="ER36">
            <v>1</v>
          </cell>
          <cell r="EY36">
            <v>1</v>
          </cell>
          <cell r="EZ36">
            <v>2</v>
          </cell>
          <cell r="FA36">
            <v>1</v>
          </cell>
          <cell r="FI36">
            <v>3</v>
          </cell>
          <cell r="FQ36">
            <v>174</v>
          </cell>
          <cell r="FT36">
            <v>4</v>
          </cell>
          <cell r="FY36">
            <v>2</v>
          </cell>
          <cell r="GC36">
            <v>2</v>
          </cell>
          <cell r="GY36">
            <v>1</v>
          </cell>
          <cell r="HA36">
            <v>2</v>
          </cell>
          <cell r="HB36">
            <v>2</v>
          </cell>
          <cell r="HC36">
            <v>228</v>
          </cell>
        </row>
        <row r="37">
          <cell r="B37" t="str">
            <v>Capital Hospital, BBSR</v>
          </cell>
          <cell r="R37">
            <v>5</v>
          </cell>
          <cell r="S37">
            <v>2</v>
          </cell>
          <cell r="T37">
            <v>5</v>
          </cell>
          <cell r="DT37">
            <v>1</v>
          </cell>
          <cell r="EC37">
            <v>1</v>
          </cell>
          <cell r="EF37">
            <v>1</v>
          </cell>
        </row>
        <row r="38">
          <cell r="B38" t="str">
            <v>RGH, Rourkella</v>
          </cell>
        </row>
        <row r="39">
          <cell r="B39" t="str">
            <v>SCB MCH, Kataka</v>
          </cell>
        </row>
        <row r="40">
          <cell r="B40" t="str">
            <v>MKCG, MCH Brahmapur</v>
          </cell>
        </row>
        <row r="41">
          <cell r="B41" t="str">
            <v>VIMSAR, MCH Burla</v>
          </cell>
          <cell r="R41">
            <v>4</v>
          </cell>
          <cell r="S41">
            <v>2</v>
          </cell>
          <cell r="T41">
            <v>4</v>
          </cell>
        </row>
        <row r="42">
          <cell r="B42" t="str">
            <v>SVPPGIP, Kataka</v>
          </cell>
        </row>
        <row r="43">
          <cell r="B43" t="str">
            <v>Bhubaneswar CHS</v>
          </cell>
          <cell r="BJ43">
            <v>1</v>
          </cell>
          <cell r="BN43">
            <v>1</v>
          </cell>
          <cell r="BQ43">
            <v>2</v>
          </cell>
        </row>
        <row r="44">
          <cell r="B44" t="str">
            <v>Kataka CHS</v>
          </cell>
        </row>
        <row r="45">
          <cell r="B45" t="str">
            <v>Sambalpur CHS</v>
          </cell>
        </row>
        <row r="46">
          <cell r="B46" t="str">
            <v>Brahmapur CHS</v>
          </cell>
        </row>
        <row r="47">
          <cell r="B47" t="str">
            <v>Rourkella CHS</v>
          </cell>
          <cell r="BJ47">
            <v>1</v>
          </cell>
          <cell r="BN47">
            <v>1</v>
          </cell>
          <cell r="BQ47">
            <v>2</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F64">
            <v>9</v>
          </cell>
          <cell r="G64">
            <v>9</v>
          </cell>
          <cell r="H64">
            <v>2</v>
          </cell>
          <cell r="I64">
            <v>2</v>
          </cell>
          <cell r="J64">
            <v>2</v>
          </cell>
          <cell r="K64">
            <v>4</v>
          </cell>
          <cell r="L64">
            <v>1</v>
          </cell>
          <cell r="M64">
            <v>1</v>
          </cell>
          <cell r="N64">
            <v>1</v>
          </cell>
          <cell r="O64">
            <v>1</v>
          </cell>
          <cell r="U64">
            <v>2</v>
          </cell>
          <cell r="V64">
            <v>1</v>
          </cell>
          <cell r="W64">
            <v>1</v>
          </cell>
          <cell r="X64">
            <v>1</v>
          </cell>
          <cell r="Z64">
            <v>10</v>
          </cell>
          <cell r="AE64">
            <v>2</v>
          </cell>
          <cell r="AF64">
            <v>1</v>
          </cell>
          <cell r="AG64">
            <v>6</v>
          </cell>
          <cell r="AJ64">
            <v>2</v>
          </cell>
          <cell r="AK64">
            <v>1</v>
          </cell>
          <cell r="AN64">
            <v>3</v>
          </cell>
          <cell r="AO64">
            <v>5</v>
          </cell>
          <cell r="AP64">
            <v>5</v>
          </cell>
          <cell r="AQ64">
            <v>2</v>
          </cell>
          <cell r="AR64">
            <v>4</v>
          </cell>
          <cell r="AS64">
            <v>3</v>
          </cell>
          <cell r="AT64">
            <v>4</v>
          </cell>
          <cell r="AU64">
            <v>3</v>
          </cell>
          <cell r="AV64">
            <v>4</v>
          </cell>
          <cell r="AW64">
            <v>6</v>
          </cell>
          <cell r="AX64">
            <v>3</v>
          </cell>
          <cell r="AY64">
            <v>3</v>
          </cell>
          <cell r="AZ64">
            <v>5</v>
          </cell>
          <cell r="BA64">
            <v>3</v>
          </cell>
          <cell r="BC64">
            <v>5</v>
          </cell>
          <cell r="BH64">
            <v>2</v>
          </cell>
          <cell r="BI64">
            <v>3</v>
          </cell>
          <cell r="BK64">
            <v>1</v>
          </cell>
          <cell r="BM64">
            <v>2</v>
          </cell>
          <cell r="BO64">
            <v>2</v>
          </cell>
          <cell r="BP64">
            <v>20</v>
          </cell>
          <cell r="BQ64">
            <v>12</v>
          </cell>
          <cell r="BU64">
            <v>1</v>
          </cell>
          <cell r="BX64">
            <v>3</v>
          </cell>
          <cell r="CA64">
            <v>1</v>
          </cell>
          <cell r="CB64">
            <v>4</v>
          </cell>
          <cell r="CE64">
            <v>4</v>
          </cell>
          <cell r="CF64">
            <v>12</v>
          </cell>
          <cell r="CG64">
            <v>2</v>
          </cell>
          <cell r="CJ64">
            <v>1</v>
          </cell>
          <cell r="CK64">
            <v>5</v>
          </cell>
          <cell r="CL64">
            <v>1</v>
          </cell>
          <cell r="CN64">
            <v>1</v>
          </cell>
          <cell r="CO64">
            <v>14</v>
          </cell>
          <cell r="CQ64">
            <v>1</v>
          </cell>
          <cell r="CR64">
            <v>1</v>
          </cell>
          <cell r="CT64">
            <v>6</v>
          </cell>
          <cell r="CV64">
            <v>4</v>
          </cell>
          <cell r="CW64">
            <v>2</v>
          </cell>
          <cell r="DA64">
            <v>2</v>
          </cell>
          <cell r="DB64">
            <v>4</v>
          </cell>
          <cell r="DC64">
            <v>2</v>
          </cell>
          <cell r="DD64">
            <v>1</v>
          </cell>
          <cell r="DE64">
            <v>2</v>
          </cell>
          <cell r="DF64">
            <v>3</v>
          </cell>
          <cell r="DH64">
            <v>2</v>
          </cell>
          <cell r="DI64">
            <v>1</v>
          </cell>
          <cell r="DJ64">
            <v>1</v>
          </cell>
          <cell r="DK64">
            <v>2</v>
          </cell>
          <cell r="DL64">
            <v>2</v>
          </cell>
          <cell r="DM64">
            <v>1</v>
          </cell>
          <cell r="DN64">
            <v>2</v>
          </cell>
          <cell r="DR64">
            <v>6</v>
          </cell>
          <cell r="DU64">
            <v>1</v>
          </cell>
          <cell r="DV64">
            <v>3</v>
          </cell>
          <cell r="DW64">
            <v>4</v>
          </cell>
          <cell r="DX64">
            <v>5</v>
          </cell>
          <cell r="DY64">
            <v>3</v>
          </cell>
          <cell r="EG64">
            <v>3</v>
          </cell>
          <cell r="EH64">
            <v>1</v>
          </cell>
          <cell r="EI64">
            <v>1</v>
          </cell>
          <cell r="EJ64">
            <v>2</v>
          </cell>
          <cell r="EK64">
            <v>2</v>
          </cell>
          <cell r="EL64">
            <v>1</v>
          </cell>
          <cell r="EM64">
            <v>1</v>
          </cell>
          <cell r="EN64">
            <v>9</v>
          </cell>
          <cell r="EO64">
            <v>2</v>
          </cell>
          <cell r="EQ64">
            <v>1</v>
          </cell>
          <cell r="ES64">
            <v>4</v>
          </cell>
          <cell r="EV64">
            <v>2</v>
          </cell>
          <cell r="EW64">
            <v>2</v>
          </cell>
          <cell r="FD64">
            <v>1</v>
          </cell>
          <cell r="FE64">
            <v>4</v>
          </cell>
          <cell r="FF64">
            <v>1</v>
          </cell>
          <cell r="FG64">
            <v>2</v>
          </cell>
          <cell r="FH64">
            <v>3</v>
          </cell>
          <cell r="FJ64">
            <v>1</v>
          </cell>
          <cell r="FK64">
            <v>1</v>
          </cell>
          <cell r="FL64">
            <v>8</v>
          </cell>
          <cell r="FM64">
            <v>3</v>
          </cell>
          <cell r="FN64">
            <v>9</v>
          </cell>
          <cell r="FO64">
            <v>3</v>
          </cell>
          <cell r="FR64">
            <v>5</v>
          </cell>
          <cell r="FS64">
            <v>1000</v>
          </cell>
          <cell r="FU64">
            <v>2</v>
          </cell>
          <cell r="FX64">
            <v>3</v>
          </cell>
          <cell r="FZ64">
            <v>1</v>
          </cell>
          <cell r="GB64">
            <v>1</v>
          </cell>
          <cell r="GE64">
            <v>2</v>
          </cell>
          <cell r="GF64">
            <v>2</v>
          </cell>
          <cell r="GH64">
            <v>1</v>
          </cell>
          <cell r="GI64">
            <v>6</v>
          </cell>
          <cell r="GJ64">
            <v>6</v>
          </cell>
          <cell r="GN64">
            <v>1</v>
          </cell>
          <cell r="GO64">
            <v>1</v>
          </cell>
          <cell r="GQ64">
            <v>1</v>
          </cell>
          <cell r="GR64">
            <v>165</v>
          </cell>
          <cell r="GS64">
            <v>718</v>
          </cell>
          <cell r="GT64">
            <v>40</v>
          </cell>
          <cell r="GU64">
            <v>30</v>
          </cell>
          <cell r="GV64">
            <v>10</v>
          </cell>
          <cell r="GW64">
            <v>35</v>
          </cell>
          <cell r="GX64">
            <v>2</v>
          </cell>
          <cell r="GZ64">
            <v>1</v>
          </cell>
        </row>
      </sheetData>
      <sheetData sheetId="42">
        <row r="7">
          <cell r="B7" t="str">
            <v>Anugola</v>
          </cell>
          <cell r="C7">
            <v>10635</v>
          </cell>
          <cell r="D7">
            <v>1182</v>
          </cell>
          <cell r="E7">
            <v>4210</v>
          </cell>
          <cell r="F7">
            <v>2456</v>
          </cell>
          <cell r="G7">
            <v>8</v>
          </cell>
          <cell r="H7">
            <v>246</v>
          </cell>
          <cell r="I7">
            <v>105</v>
          </cell>
          <cell r="K7">
            <v>0</v>
          </cell>
          <cell r="L7">
            <v>901</v>
          </cell>
          <cell r="M7">
            <v>28</v>
          </cell>
          <cell r="N7">
            <v>641</v>
          </cell>
          <cell r="O7">
            <v>1684</v>
          </cell>
          <cell r="P7">
            <v>15695</v>
          </cell>
          <cell r="Q7">
            <v>15280</v>
          </cell>
          <cell r="R7">
            <v>233</v>
          </cell>
          <cell r="S7">
            <v>105659</v>
          </cell>
          <cell r="T7">
            <v>16177</v>
          </cell>
          <cell r="U7">
            <v>16177</v>
          </cell>
          <cell r="V7">
            <v>17158</v>
          </cell>
          <cell r="W7">
            <v>332</v>
          </cell>
          <cell r="X7">
            <v>3917</v>
          </cell>
          <cell r="Y7">
            <v>144</v>
          </cell>
          <cell r="Z7">
            <v>5800</v>
          </cell>
          <cell r="AA7">
            <v>967</v>
          </cell>
          <cell r="AB7">
            <v>107</v>
          </cell>
          <cell r="AC7">
            <v>25</v>
          </cell>
          <cell r="AD7">
            <v>3657</v>
          </cell>
          <cell r="AE7">
            <v>1287</v>
          </cell>
          <cell r="AF7">
            <v>360</v>
          </cell>
          <cell r="AG7">
            <v>1287</v>
          </cell>
          <cell r="AH7">
            <v>1287</v>
          </cell>
          <cell r="AI7">
            <v>15444</v>
          </cell>
          <cell r="AJ7">
            <v>154440</v>
          </cell>
          <cell r="AK7">
            <v>623</v>
          </cell>
          <cell r="AM7">
            <v>16</v>
          </cell>
          <cell r="AN7">
            <v>1287</v>
          </cell>
          <cell r="AO7">
            <v>1484</v>
          </cell>
          <cell r="AP7">
            <v>237</v>
          </cell>
          <cell r="AQ7">
            <v>5</v>
          </cell>
          <cell r="AR7">
            <v>89</v>
          </cell>
          <cell r="AS7">
            <v>153</v>
          </cell>
          <cell r="AT7">
            <v>8</v>
          </cell>
          <cell r="AU7">
            <v>1251</v>
          </cell>
          <cell r="AV7">
            <v>1410</v>
          </cell>
          <cell r="AW7">
            <v>1096</v>
          </cell>
          <cell r="AX7">
            <v>2485</v>
          </cell>
          <cell r="AY7">
            <v>18</v>
          </cell>
          <cell r="AZ7">
            <v>900</v>
          </cell>
          <cell r="BA7">
            <v>1040</v>
          </cell>
          <cell r="BB7">
            <v>47</v>
          </cell>
          <cell r="BC7">
            <v>47</v>
          </cell>
          <cell r="BD7">
            <v>7</v>
          </cell>
          <cell r="BE7">
            <v>7</v>
          </cell>
          <cell r="BG7">
            <v>764847</v>
          </cell>
          <cell r="BH7">
            <v>1273</v>
          </cell>
          <cell r="BI7">
            <v>113209</v>
          </cell>
          <cell r="BJ7">
            <v>48</v>
          </cell>
          <cell r="BK7">
            <v>1287</v>
          </cell>
          <cell r="BL7">
            <v>1287</v>
          </cell>
          <cell r="BM7">
            <v>1416</v>
          </cell>
          <cell r="BN7">
            <v>1287</v>
          </cell>
          <cell r="BO7">
            <v>20188</v>
          </cell>
          <cell r="BP7">
            <v>8831</v>
          </cell>
          <cell r="BQ7">
            <v>1287</v>
          </cell>
          <cell r="BR7">
            <v>1287</v>
          </cell>
          <cell r="BS7">
            <v>1287</v>
          </cell>
          <cell r="BT7">
            <v>1287</v>
          </cell>
        </row>
        <row r="8">
          <cell r="B8" t="str">
            <v>Baleshwar</v>
          </cell>
          <cell r="C8">
            <v>17868</v>
          </cell>
          <cell r="D8">
            <v>1985</v>
          </cell>
          <cell r="E8">
            <v>7470</v>
          </cell>
          <cell r="F8">
            <v>4357</v>
          </cell>
          <cell r="G8">
            <v>15</v>
          </cell>
          <cell r="H8">
            <v>436</v>
          </cell>
          <cell r="I8">
            <v>187</v>
          </cell>
          <cell r="K8">
            <v>0</v>
          </cell>
          <cell r="L8">
            <v>1749</v>
          </cell>
          <cell r="M8">
            <v>51</v>
          </cell>
          <cell r="N8">
            <v>1168</v>
          </cell>
          <cell r="O8">
            <v>4207</v>
          </cell>
          <cell r="P8">
            <v>22534</v>
          </cell>
          <cell r="Q8">
            <v>21936</v>
          </cell>
          <cell r="R8">
            <v>334</v>
          </cell>
          <cell r="S8">
            <v>192480</v>
          </cell>
          <cell r="T8">
            <v>29478</v>
          </cell>
          <cell r="U8">
            <v>29478</v>
          </cell>
          <cell r="V8">
            <v>33650</v>
          </cell>
          <cell r="W8">
            <v>550</v>
          </cell>
          <cell r="X8">
            <v>2937</v>
          </cell>
          <cell r="Y8">
            <v>199</v>
          </cell>
          <cell r="Z8">
            <v>4060</v>
          </cell>
          <cell r="AA8">
            <v>677</v>
          </cell>
          <cell r="AB8">
            <v>13048</v>
          </cell>
          <cell r="AC8">
            <v>3011</v>
          </cell>
          <cell r="AD8">
            <v>6273</v>
          </cell>
          <cell r="AE8">
            <v>2196</v>
          </cell>
          <cell r="AF8">
            <v>453</v>
          </cell>
          <cell r="AG8">
            <v>2196</v>
          </cell>
          <cell r="AH8">
            <v>2196</v>
          </cell>
          <cell r="AI8">
            <v>26352</v>
          </cell>
          <cell r="AJ8">
            <v>263520</v>
          </cell>
          <cell r="AK8">
            <v>291</v>
          </cell>
          <cell r="AM8">
            <v>24</v>
          </cell>
          <cell r="AN8">
            <v>2196</v>
          </cell>
          <cell r="AO8">
            <v>981</v>
          </cell>
          <cell r="AP8">
            <v>133</v>
          </cell>
          <cell r="AQ8">
            <v>3</v>
          </cell>
          <cell r="AR8">
            <v>50</v>
          </cell>
          <cell r="AS8">
            <v>86</v>
          </cell>
          <cell r="AT8">
            <v>0</v>
          </cell>
          <cell r="AU8">
            <v>2191</v>
          </cell>
          <cell r="AV8">
            <v>1981</v>
          </cell>
          <cell r="AW8">
            <v>1696</v>
          </cell>
          <cell r="AX8">
            <v>4395</v>
          </cell>
          <cell r="AY8">
            <v>42</v>
          </cell>
          <cell r="AZ8">
            <v>1440</v>
          </cell>
          <cell r="BA8">
            <v>1456</v>
          </cell>
          <cell r="BB8">
            <v>85</v>
          </cell>
          <cell r="BC8">
            <v>85</v>
          </cell>
          <cell r="BD8">
            <v>13</v>
          </cell>
          <cell r="BE8">
            <v>13</v>
          </cell>
          <cell r="BG8">
            <v>1393327</v>
          </cell>
          <cell r="BH8">
            <v>2173</v>
          </cell>
          <cell r="BI8">
            <v>206235</v>
          </cell>
          <cell r="BJ8">
            <v>132</v>
          </cell>
          <cell r="BK8">
            <v>2196</v>
          </cell>
          <cell r="BL8">
            <v>2196</v>
          </cell>
          <cell r="BM8">
            <v>2646</v>
          </cell>
          <cell r="BN8">
            <v>2196</v>
          </cell>
          <cell r="BO8">
            <v>33678</v>
          </cell>
          <cell r="BP8">
            <v>13914</v>
          </cell>
          <cell r="BQ8">
            <v>2196</v>
          </cell>
          <cell r="BR8">
            <v>2196</v>
          </cell>
          <cell r="BS8">
            <v>2196</v>
          </cell>
          <cell r="BT8">
            <v>2196</v>
          </cell>
        </row>
        <row r="9">
          <cell r="B9" t="str">
            <v>Baragada</v>
          </cell>
          <cell r="C9">
            <v>19427</v>
          </cell>
          <cell r="D9">
            <v>2159</v>
          </cell>
          <cell r="E9">
            <v>4457</v>
          </cell>
          <cell r="F9">
            <v>2600</v>
          </cell>
          <cell r="G9">
            <v>10</v>
          </cell>
          <cell r="H9">
            <v>260</v>
          </cell>
          <cell r="I9">
            <v>111</v>
          </cell>
          <cell r="K9">
            <v>0</v>
          </cell>
          <cell r="L9">
            <v>839</v>
          </cell>
          <cell r="M9">
            <v>31</v>
          </cell>
          <cell r="N9">
            <v>703</v>
          </cell>
          <cell r="O9">
            <v>2910</v>
          </cell>
          <cell r="P9">
            <v>28599</v>
          </cell>
          <cell r="Q9">
            <v>27840</v>
          </cell>
          <cell r="R9">
            <v>424</v>
          </cell>
          <cell r="S9">
            <v>122865</v>
          </cell>
          <cell r="T9">
            <v>17754</v>
          </cell>
          <cell r="U9">
            <v>17754</v>
          </cell>
          <cell r="V9">
            <v>18136</v>
          </cell>
          <cell r="W9">
            <v>408</v>
          </cell>
          <cell r="X9">
            <v>1958</v>
          </cell>
          <cell r="Y9">
            <v>59</v>
          </cell>
          <cell r="Z9">
            <v>2320</v>
          </cell>
          <cell r="AA9">
            <v>387</v>
          </cell>
          <cell r="AB9">
            <v>4916</v>
          </cell>
          <cell r="AC9">
            <v>1134</v>
          </cell>
          <cell r="AD9">
            <v>4611</v>
          </cell>
          <cell r="AE9">
            <v>1552</v>
          </cell>
          <cell r="AF9">
            <v>309</v>
          </cell>
          <cell r="AG9">
            <v>1552</v>
          </cell>
          <cell r="AH9">
            <v>1552</v>
          </cell>
          <cell r="AI9">
            <v>18624</v>
          </cell>
          <cell r="AJ9">
            <v>186240</v>
          </cell>
          <cell r="AK9">
            <v>202</v>
          </cell>
          <cell r="AM9">
            <v>24</v>
          </cell>
          <cell r="AN9">
            <v>1552</v>
          </cell>
          <cell r="AO9">
            <v>4167</v>
          </cell>
          <cell r="AP9">
            <v>579</v>
          </cell>
          <cell r="AQ9">
            <v>11</v>
          </cell>
          <cell r="AR9">
            <v>220</v>
          </cell>
          <cell r="AS9">
            <v>370</v>
          </cell>
          <cell r="AT9">
            <v>9</v>
          </cell>
          <cell r="AU9">
            <v>1310</v>
          </cell>
          <cell r="AV9">
            <v>1470</v>
          </cell>
          <cell r="AW9">
            <v>1016</v>
          </cell>
          <cell r="AX9">
            <v>2406</v>
          </cell>
          <cell r="AY9">
            <v>13</v>
          </cell>
          <cell r="AZ9">
            <v>1012</v>
          </cell>
          <cell r="BA9">
            <v>1248</v>
          </cell>
          <cell r="BB9">
            <v>54</v>
          </cell>
          <cell r="BC9">
            <v>54</v>
          </cell>
          <cell r="BD9">
            <v>9</v>
          </cell>
          <cell r="BE9">
            <v>9</v>
          </cell>
          <cell r="BG9">
            <v>889397</v>
          </cell>
          <cell r="BH9">
            <v>1536</v>
          </cell>
          <cell r="BI9">
            <v>131645</v>
          </cell>
          <cell r="BJ9">
            <v>75</v>
          </cell>
          <cell r="BK9">
            <v>1552</v>
          </cell>
          <cell r="BL9">
            <v>1552</v>
          </cell>
          <cell r="BM9">
            <v>1538</v>
          </cell>
          <cell r="BN9">
            <v>1552</v>
          </cell>
          <cell r="BO9">
            <v>23026</v>
          </cell>
          <cell r="BP9">
            <v>10373</v>
          </cell>
          <cell r="BQ9">
            <v>1552</v>
          </cell>
          <cell r="BR9">
            <v>1552</v>
          </cell>
          <cell r="BS9">
            <v>1552</v>
          </cell>
          <cell r="BT9">
            <v>1552</v>
          </cell>
        </row>
        <row r="10">
          <cell r="B10" t="str">
            <v>Bhadrak</v>
          </cell>
          <cell r="C10">
            <v>7674</v>
          </cell>
          <cell r="D10">
            <v>853</v>
          </cell>
          <cell r="E10">
            <v>5461</v>
          </cell>
          <cell r="F10">
            <v>3186</v>
          </cell>
          <cell r="G10">
            <v>11</v>
          </cell>
          <cell r="H10">
            <v>319</v>
          </cell>
          <cell r="I10">
            <v>137</v>
          </cell>
          <cell r="K10">
            <v>0</v>
          </cell>
          <cell r="L10">
            <v>1067</v>
          </cell>
          <cell r="M10">
            <v>35</v>
          </cell>
          <cell r="N10">
            <v>799</v>
          </cell>
          <cell r="O10">
            <v>2428</v>
          </cell>
          <cell r="P10">
            <v>17225</v>
          </cell>
          <cell r="Q10">
            <v>16768</v>
          </cell>
          <cell r="R10">
            <v>255</v>
          </cell>
          <cell r="S10">
            <v>124946</v>
          </cell>
          <cell r="T10">
            <v>20159</v>
          </cell>
          <cell r="U10">
            <v>20159</v>
          </cell>
          <cell r="V10">
            <v>20808</v>
          </cell>
          <cell r="W10">
            <v>5508</v>
          </cell>
          <cell r="X10">
            <v>2937</v>
          </cell>
          <cell r="Y10">
            <v>1056</v>
          </cell>
          <cell r="Z10">
            <v>4060</v>
          </cell>
          <cell r="AA10">
            <v>677</v>
          </cell>
          <cell r="AB10">
            <v>487</v>
          </cell>
          <cell r="AC10">
            <v>112</v>
          </cell>
          <cell r="AD10">
            <v>4401</v>
          </cell>
          <cell r="AE10">
            <v>1549</v>
          </cell>
          <cell r="AF10">
            <v>137</v>
          </cell>
          <cell r="AG10">
            <v>1549</v>
          </cell>
          <cell r="AH10">
            <v>1549</v>
          </cell>
          <cell r="AI10">
            <v>18588</v>
          </cell>
          <cell r="AJ10">
            <v>185880</v>
          </cell>
          <cell r="AK10">
            <v>56</v>
          </cell>
          <cell r="AM10">
            <v>14</v>
          </cell>
          <cell r="AN10">
            <v>1549</v>
          </cell>
          <cell r="AO10">
            <v>0</v>
          </cell>
          <cell r="AP10">
            <v>173</v>
          </cell>
          <cell r="AQ10">
            <v>4</v>
          </cell>
          <cell r="AR10">
            <v>65</v>
          </cell>
          <cell r="AS10">
            <v>112</v>
          </cell>
          <cell r="AT10">
            <v>3</v>
          </cell>
          <cell r="AU10">
            <v>886</v>
          </cell>
          <cell r="AV10">
            <v>1000</v>
          </cell>
          <cell r="AW10">
            <v>672</v>
          </cell>
          <cell r="AX10">
            <v>1727</v>
          </cell>
          <cell r="AY10">
            <v>14</v>
          </cell>
          <cell r="AZ10">
            <v>860</v>
          </cell>
          <cell r="BA10">
            <v>832</v>
          </cell>
          <cell r="BB10">
            <v>55</v>
          </cell>
          <cell r="BC10">
            <v>55</v>
          </cell>
          <cell r="BD10">
            <v>9</v>
          </cell>
          <cell r="BE10">
            <v>9</v>
          </cell>
          <cell r="BG10">
            <v>904457</v>
          </cell>
          <cell r="BH10">
            <v>1533</v>
          </cell>
          <cell r="BI10">
            <v>133874</v>
          </cell>
          <cell r="BJ10">
            <v>62</v>
          </cell>
          <cell r="BK10">
            <v>1549</v>
          </cell>
          <cell r="BL10">
            <v>1549</v>
          </cell>
          <cell r="BM10">
            <v>1743</v>
          </cell>
          <cell r="BN10">
            <v>1549</v>
          </cell>
          <cell r="BO10">
            <v>20372</v>
          </cell>
          <cell r="BP10">
            <v>9259</v>
          </cell>
          <cell r="BQ10">
            <v>1549</v>
          </cell>
          <cell r="BR10">
            <v>1549</v>
          </cell>
          <cell r="BS10">
            <v>1549</v>
          </cell>
          <cell r="BT10">
            <v>1549</v>
          </cell>
        </row>
        <row r="11">
          <cell r="B11" t="str">
            <v>Balangir</v>
          </cell>
          <cell r="C11">
            <v>8251</v>
          </cell>
          <cell r="D11">
            <v>917</v>
          </cell>
          <cell r="E11">
            <v>6236</v>
          </cell>
          <cell r="F11">
            <v>3638</v>
          </cell>
          <cell r="G11">
            <v>12</v>
          </cell>
          <cell r="H11">
            <v>364</v>
          </cell>
          <cell r="I11">
            <v>156</v>
          </cell>
          <cell r="K11">
            <v>0</v>
          </cell>
          <cell r="L11">
            <v>1498</v>
          </cell>
          <cell r="M11">
            <v>41</v>
          </cell>
          <cell r="N11">
            <v>920</v>
          </cell>
          <cell r="O11">
            <v>2767</v>
          </cell>
          <cell r="P11">
            <v>19559</v>
          </cell>
          <cell r="Q11">
            <v>19039</v>
          </cell>
          <cell r="R11">
            <v>290</v>
          </cell>
          <cell r="S11">
            <v>136779</v>
          </cell>
          <cell r="T11">
            <v>23226</v>
          </cell>
          <cell r="U11">
            <v>23226</v>
          </cell>
          <cell r="V11">
            <v>24973</v>
          </cell>
          <cell r="W11">
            <v>7192</v>
          </cell>
          <cell r="X11">
            <v>5875</v>
          </cell>
          <cell r="Y11">
            <v>219</v>
          </cell>
          <cell r="Z11">
            <v>9280</v>
          </cell>
          <cell r="AA11">
            <v>1547</v>
          </cell>
          <cell r="AB11">
            <v>2872</v>
          </cell>
          <cell r="AC11">
            <v>663</v>
          </cell>
          <cell r="AD11">
            <v>6819</v>
          </cell>
          <cell r="AE11">
            <v>2304</v>
          </cell>
          <cell r="AF11">
            <v>395</v>
          </cell>
          <cell r="AG11">
            <v>2304</v>
          </cell>
          <cell r="AH11">
            <v>2304</v>
          </cell>
          <cell r="AI11">
            <v>27648</v>
          </cell>
          <cell r="AJ11">
            <v>276480</v>
          </cell>
          <cell r="AK11">
            <v>602</v>
          </cell>
          <cell r="AM11">
            <v>28</v>
          </cell>
          <cell r="AN11">
            <v>2304</v>
          </cell>
          <cell r="AO11">
            <v>3567</v>
          </cell>
          <cell r="AP11">
            <v>469</v>
          </cell>
          <cell r="AQ11">
            <v>9</v>
          </cell>
          <cell r="AR11">
            <v>177</v>
          </cell>
          <cell r="AS11">
            <v>301</v>
          </cell>
          <cell r="AT11">
            <v>3</v>
          </cell>
          <cell r="AU11">
            <v>1845</v>
          </cell>
          <cell r="AV11">
            <v>2070</v>
          </cell>
          <cell r="AW11">
            <v>1568</v>
          </cell>
          <cell r="AX11">
            <v>2771</v>
          </cell>
          <cell r="AY11">
            <v>18</v>
          </cell>
          <cell r="AZ11">
            <v>1268</v>
          </cell>
          <cell r="BA11">
            <v>1456</v>
          </cell>
          <cell r="BB11">
            <v>60</v>
          </cell>
          <cell r="BC11">
            <v>60</v>
          </cell>
          <cell r="BD11">
            <v>10</v>
          </cell>
          <cell r="BE11">
            <v>10</v>
          </cell>
          <cell r="BG11">
            <v>990115</v>
          </cell>
          <cell r="BH11">
            <v>2280</v>
          </cell>
          <cell r="BI11">
            <v>146552</v>
          </cell>
          <cell r="BJ11">
            <v>62</v>
          </cell>
          <cell r="BK11">
            <v>2304</v>
          </cell>
          <cell r="BL11">
            <v>2304</v>
          </cell>
          <cell r="BM11">
            <v>1822</v>
          </cell>
          <cell r="BN11">
            <v>2304</v>
          </cell>
          <cell r="BO11">
            <v>27841</v>
          </cell>
          <cell r="BP11">
            <v>11507</v>
          </cell>
          <cell r="BQ11">
            <v>2304</v>
          </cell>
          <cell r="BR11">
            <v>2304</v>
          </cell>
          <cell r="BS11">
            <v>2304</v>
          </cell>
          <cell r="BT11">
            <v>2304</v>
          </cell>
        </row>
        <row r="12">
          <cell r="B12" t="str">
            <v>Boudh</v>
          </cell>
          <cell r="C12">
            <v>4113</v>
          </cell>
          <cell r="D12">
            <v>457</v>
          </cell>
          <cell r="E12">
            <v>1796</v>
          </cell>
          <cell r="F12">
            <v>1048</v>
          </cell>
          <cell r="G12">
            <v>3</v>
          </cell>
          <cell r="H12">
            <v>105</v>
          </cell>
          <cell r="I12">
            <v>45</v>
          </cell>
          <cell r="K12">
            <v>0</v>
          </cell>
          <cell r="L12">
            <v>276</v>
          </cell>
          <cell r="M12">
            <v>11</v>
          </cell>
          <cell r="N12">
            <v>256</v>
          </cell>
          <cell r="O12">
            <v>725</v>
          </cell>
          <cell r="P12">
            <v>6274</v>
          </cell>
          <cell r="Q12">
            <v>6107</v>
          </cell>
          <cell r="R12">
            <v>93</v>
          </cell>
          <cell r="S12">
            <v>36593</v>
          </cell>
          <cell r="T12">
            <v>6466</v>
          </cell>
          <cell r="U12">
            <v>6466</v>
          </cell>
          <cell r="V12">
            <v>7084</v>
          </cell>
          <cell r="W12">
            <v>2208</v>
          </cell>
          <cell r="X12">
            <v>490</v>
          </cell>
          <cell r="Y12">
            <v>280</v>
          </cell>
          <cell r="Z12">
            <v>1160</v>
          </cell>
          <cell r="AA12">
            <v>193</v>
          </cell>
          <cell r="AB12">
            <v>1362</v>
          </cell>
          <cell r="AC12">
            <v>314</v>
          </cell>
          <cell r="AD12">
            <v>1962</v>
          </cell>
          <cell r="AE12">
            <v>665</v>
          </cell>
          <cell r="AF12">
            <v>182</v>
          </cell>
          <cell r="AG12">
            <v>665</v>
          </cell>
          <cell r="AH12">
            <v>665</v>
          </cell>
          <cell r="AI12">
            <v>7980</v>
          </cell>
          <cell r="AJ12">
            <v>79800</v>
          </cell>
          <cell r="AK12">
            <v>2352</v>
          </cell>
          <cell r="AM12">
            <v>6</v>
          </cell>
          <cell r="AN12">
            <v>665</v>
          </cell>
          <cell r="AO12">
            <v>784</v>
          </cell>
          <cell r="AP12">
            <v>266</v>
          </cell>
          <cell r="AQ12">
            <v>5</v>
          </cell>
          <cell r="AR12">
            <v>100</v>
          </cell>
          <cell r="AS12">
            <v>171</v>
          </cell>
          <cell r="AT12">
            <v>3</v>
          </cell>
          <cell r="AU12">
            <v>230</v>
          </cell>
          <cell r="AV12">
            <v>260</v>
          </cell>
          <cell r="AW12">
            <v>200</v>
          </cell>
          <cell r="AX12">
            <v>608</v>
          </cell>
          <cell r="AY12">
            <v>4</v>
          </cell>
          <cell r="AZ12">
            <v>276</v>
          </cell>
          <cell r="BA12">
            <v>416</v>
          </cell>
          <cell r="BB12">
            <v>16</v>
          </cell>
          <cell r="BC12">
            <v>16</v>
          </cell>
          <cell r="BD12">
            <v>2</v>
          </cell>
          <cell r="BE12">
            <v>2</v>
          </cell>
          <cell r="BG12">
            <v>264890</v>
          </cell>
          <cell r="BH12">
            <v>658</v>
          </cell>
          <cell r="BI12">
            <v>39208</v>
          </cell>
          <cell r="BJ12">
            <v>12</v>
          </cell>
          <cell r="BK12">
            <v>665</v>
          </cell>
          <cell r="BL12">
            <v>665</v>
          </cell>
          <cell r="BM12">
            <v>528</v>
          </cell>
          <cell r="BN12">
            <v>665</v>
          </cell>
          <cell r="BO12">
            <v>6963</v>
          </cell>
          <cell r="BP12">
            <v>3614</v>
          </cell>
          <cell r="BQ12">
            <v>665</v>
          </cell>
          <cell r="BR12">
            <v>665</v>
          </cell>
          <cell r="BS12">
            <v>665</v>
          </cell>
          <cell r="BT12">
            <v>665</v>
          </cell>
        </row>
        <row r="13">
          <cell r="B13" t="str">
            <v>Kataka</v>
          </cell>
          <cell r="C13">
            <v>12946</v>
          </cell>
          <cell r="E13">
            <v>7511</v>
          </cell>
          <cell r="F13">
            <v>4382</v>
          </cell>
          <cell r="G13">
            <v>16</v>
          </cell>
          <cell r="H13">
            <v>438</v>
          </cell>
          <cell r="I13">
            <v>188</v>
          </cell>
          <cell r="K13">
            <v>0</v>
          </cell>
          <cell r="L13">
            <v>2157</v>
          </cell>
          <cell r="M13">
            <v>53</v>
          </cell>
          <cell r="N13">
            <v>1204</v>
          </cell>
          <cell r="O13">
            <v>3333</v>
          </cell>
          <cell r="P13">
            <v>29482</v>
          </cell>
          <cell r="Q13">
            <v>28699</v>
          </cell>
          <cell r="R13">
            <v>437</v>
          </cell>
          <cell r="S13">
            <v>217691</v>
          </cell>
          <cell r="T13">
            <v>30388</v>
          </cell>
          <cell r="U13">
            <v>30388</v>
          </cell>
          <cell r="V13">
            <v>30093</v>
          </cell>
          <cell r="W13">
            <v>664</v>
          </cell>
          <cell r="X13">
            <v>2448</v>
          </cell>
          <cell r="Y13">
            <v>312</v>
          </cell>
          <cell r="Z13">
            <v>3480</v>
          </cell>
          <cell r="AA13">
            <v>580</v>
          </cell>
          <cell r="AB13">
            <v>4666</v>
          </cell>
          <cell r="AC13">
            <v>1077</v>
          </cell>
          <cell r="AD13">
            <v>6666</v>
          </cell>
          <cell r="AE13">
            <v>2020</v>
          </cell>
          <cell r="AF13">
            <v>226</v>
          </cell>
          <cell r="AG13">
            <v>2020</v>
          </cell>
          <cell r="AH13">
            <v>2020</v>
          </cell>
          <cell r="AI13">
            <v>24240</v>
          </cell>
          <cell r="AJ13">
            <v>242400</v>
          </cell>
          <cell r="AK13">
            <v>248</v>
          </cell>
          <cell r="AM13">
            <v>28</v>
          </cell>
          <cell r="AN13">
            <v>2020</v>
          </cell>
          <cell r="AO13">
            <v>1617</v>
          </cell>
          <cell r="AP13">
            <v>149</v>
          </cell>
          <cell r="AQ13">
            <v>3</v>
          </cell>
          <cell r="AR13">
            <v>56</v>
          </cell>
          <cell r="AS13">
            <v>96</v>
          </cell>
          <cell r="AT13">
            <v>4</v>
          </cell>
          <cell r="AU13">
            <v>4692</v>
          </cell>
          <cell r="AV13">
            <v>4202</v>
          </cell>
          <cell r="AW13">
            <v>3488</v>
          </cell>
          <cell r="AX13">
            <v>3425</v>
          </cell>
          <cell r="AY13">
            <v>24</v>
          </cell>
          <cell r="AZ13">
            <v>1492.0000000000002</v>
          </cell>
          <cell r="BA13">
            <v>1664</v>
          </cell>
          <cell r="BB13">
            <v>96</v>
          </cell>
          <cell r="BC13">
            <v>96</v>
          </cell>
          <cell r="BD13">
            <v>15</v>
          </cell>
          <cell r="BE13">
            <v>15</v>
          </cell>
          <cell r="BG13">
            <v>1209445</v>
          </cell>
          <cell r="BH13">
            <v>1999</v>
          </cell>
          <cell r="BI13">
            <v>179017</v>
          </cell>
          <cell r="BJ13">
            <v>36</v>
          </cell>
          <cell r="BK13">
            <v>2020</v>
          </cell>
          <cell r="BL13">
            <v>2020</v>
          </cell>
          <cell r="BM13">
            <v>2907</v>
          </cell>
          <cell r="BN13">
            <v>2020</v>
          </cell>
          <cell r="BO13">
            <v>34932</v>
          </cell>
          <cell r="BP13">
            <v>18565</v>
          </cell>
          <cell r="BQ13">
            <v>2020</v>
          </cell>
          <cell r="BR13">
            <v>2020</v>
          </cell>
          <cell r="BS13">
            <v>2020</v>
          </cell>
          <cell r="BT13">
            <v>2020</v>
          </cell>
        </row>
        <row r="14">
          <cell r="B14" t="str">
            <v>Debagada</v>
          </cell>
          <cell r="C14">
            <v>1429</v>
          </cell>
          <cell r="D14">
            <v>159</v>
          </cell>
          <cell r="E14">
            <v>1120</v>
          </cell>
          <cell r="F14">
            <v>653</v>
          </cell>
          <cell r="G14">
            <v>3</v>
          </cell>
          <cell r="H14">
            <v>65</v>
          </cell>
          <cell r="I14">
            <v>28</v>
          </cell>
          <cell r="K14">
            <v>0</v>
          </cell>
          <cell r="L14">
            <v>113</v>
          </cell>
          <cell r="M14">
            <v>7</v>
          </cell>
          <cell r="N14">
            <v>170</v>
          </cell>
          <cell r="O14">
            <v>798</v>
          </cell>
          <cell r="P14">
            <v>4165</v>
          </cell>
          <cell r="Q14">
            <v>4055</v>
          </cell>
          <cell r="R14">
            <v>62</v>
          </cell>
          <cell r="S14">
            <v>25922</v>
          </cell>
          <cell r="T14">
            <v>4293</v>
          </cell>
          <cell r="U14">
            <v>4293</v>
          </cell>
          <cell r="V14">
            <v>4645</v>
          </cell>
          <cell r="W14">
            <v>84</v>
          </cell>
          <cell r="X14">
            <v>490</v>
          </cell>
          <cell r="Y14">
            <v>63</v>
          </cell>
          <cell r="Z14">
            <v>1160</v>
          </cell>
          <cell r="AA14">
            <v>193</v>
          </cell>
          <cell r="AB14">
            <v>904</v>
          </cell>
          <cell r="AC14">
            <v>209</v>
          </cell>
          <cell r="AD14">
            <v>1164</v>
          </cell>
          <cell r="AE14">
            <v>398</v>
          </cell>
          <cell r="AF14">
            <v>135</v>
          </cell>
          <cell r="AG14">
            <v>398</v>
          </cell>
          <cell r="AH14">
            <v>398</v>
          </cell>
          <cell r="AI14">
            <v>4776</v>
          </cell>
          <cell r="AJ14">
            <v>47760</v>
          </cell>
          <cell r="AK14">
            <v>122</v>
          </cell>
          <cell r="AM14">
            <v>6</v>
          </cell>
          <cell r="AN14">
            <v>398</v>
          </cell>
          <cell r="AO14">
            <v>522</v>
          </cell>
          <cell r="AP14">
            <v>78</v>
          </cell>
          <cell r="AQ14">
            <v>2</v>
          </cell>
          <cell r="AR14">
            <v>29</v>
          </cell>
          <cell r="AS14">
            <v>51</v>
          </cell>
          <cell r="AT14">
            <v>0</v>
          </cell>
          <cell r="AU14">
            <v>246</v>
          </cell>
          <cell r="AV14">
            <v>280</v>
          </cell>
          <cell r="AW14">
            <v>224</v>
          </cell>
          <cell r="AX14">
            <v>601</v>
          </cell>
          <cell r="AY14">
            <v>6</v>
          </cell>
          <cell r="AZ14">
            <v>280</v>
          </cell>
          <cell r="BA14">
            <v>416</v>
          </cell>
          <cell r="BB14">
            <v>11</v>
          </cell>
          <cell r="BC14">
            <v>11</v>
          </cell>
          <cell r="BD14">
            <v>2</v>
          </cell>
          <cell r="BE14">
            <v>2</v>
          </cell>
          <cell r="BG14">
            <v>187648</v>
          </cell>
          <cell r="BH14">
            <v>394</v>
          </cell>
          <cell r="BI14">
            <v>27775</v>
          </cell>
          <cell r="BJ14">
            <v>18</v>
          </cell>
          <cell r="BK14">
            <v>398</v>
          </cell>
          <cell r="BL14">
            <v>398</v>
          </cell>
          <cell r="BM14">
            <v>336</v>
          </cell>
          <cell r="BN14">
            <v>398</v>
          </cell>
          <cell r="BO14">
            <v>6060</v>
          </cell>
          <cell r="BP14">
            <v>3080</v>
          </cell>
          <cell r="BQ14">
            <v>398</v>
          </cell>
          <cell r="BR14">
            <v>398</v>
          </cell>
          <cell r="BS14">
            <v>398</v>
          </cell>
          <cell r="BT14">
            <v>398</v>
          </cell>
        </row>
        <row r="15">
          <cell r="B15" t="str">
            <v>Dhenkanal</v>
          </cell>
          <cell r="C15">
            <v>6547</v>
          </cell>
          <cell r="D15">
            <v>727</v>
          </cell>
          <cell r="E15">
            <v>4012</v>
          </cell>
          <cell r="F15">
            <v>2340</v>
          </cell>
          <cell r="G15">
            <v>8</v>
          </cell>
          <cell r="H15">
            <v>234</v>
          </cell>
          <cell r="I15">
            <v>100</v>
          </cell>
          <cell r="K15">
            <v>0</v>
          </cell>
          <cell r="L15">
            <v>645</v>
          </cell>
          <cell r="M15">
            <v>27</v>
          </cell>
          <cell r="N15">
            <v>606</v>
          </cell>
          <cell r="O15">
            <v>2216</v>
          </cell>
          <cell r="P15">
            <v>14838</v>
          </cell>
          <cell r="Q15">
            <v>14444</v>
          </cell>
          <cell r="R15">
            <v>220</v>
          </cell>
          <cell r="S15">
            <v>98940</v>
          </cell>
          <cell r="T15">
            <v>15294</v>
          </cell>
          <cell r="U15">
            <v>15294</v>
          </cell>
          <cell r="V15">
            <v>15268</v>
          </cell>
          <cell r="W15">
            <v>4516</v>
          </cell>
          <cell r="X15">
            <v>1469</v>
          </cell>
          <cell r="Y15">
            <v>125</v>
          </cell>
          <cell r="Z15">
            <v>2088</v>
          </cell>
          <cell r="AA15">
            <v>348</v>
          </cell>
          <cell r="AB15">
            <v>302</v>
          </cell>
          <cell r="AC15">
            <v>70</v>
          </cell>
          <cell r="AD15">
            <v>3504</v>
          </cell>
          <cell r="AE15">
            <v>1206</v>
          </cell>
          <cell r="AF15">
            <v>217</v>
          </cell>
          <cell r="AG15">
            <v>1206</v>
          </cell>
          <cell r="AH15">
            <v>1206</v>
          </cell>
          <cell r="AI15">
            <v>14472</v>
          </cell>
          <cell r="AJ15">
            <v>144720</v>
          </cell>
          <cell r="AK15">
            <v>179</v>
          </cell>
          <cell r="AM15">
            <v>16</v>
          </cell>
          <cell r="AN15">
            <v>1206</v>
          </cell>
          <cell r="AO15">
            <v>3082</v>
          </cell>
          <cell r="AP15">
            <v>388</v>
          </cell>
          <cell r="AQ15">
            <v>8</v>
          </cell>
          <cell r="AR15">
            <v>146</v>
          </cell>
          <cell r="AS15">
            <v>250</v>
          </cell>
          <cell r="AT15">
            <v>2</v>
          </cell>
          <cell r="AU15">
            <v>977</v>
          </cell>
          <cell r="AV15">
            <v>1100</v>
          </cell>
          <cell r="AW15">
            <v>880</v>
          </cell>
          <cell r="AX15">
            <v>2392</v>
          </cell>
          <cell r="AY15">
            <v>13</v>
          </cell>
          <cell r="AZ15">
            <v>848.00000000000011</v>
          </cell>
          <cell r="BA15">
            <v>1040</v>
          </cell>
          <cell r="BB15">
            <v>44</v>
          </cell>
          <cell r="BC15">
            <v>44</v>
          </cell>
          <cell r="BD15">
            <v>7</v>
          </cell>
          <cell r="BE15">
            <v>7</v>
          </cell>
          <cell r="BG15">
            <v>716205</v>
          </cell>
          <cell r="BH15">
            <v>1193</v>
          </cell>
          <cell r="BI15">
            <v>106010</v>
          </cell>
          <cell r="BJ15">
            <v>34</v>
          </cell>
          <cell r="BK15">
            <v>1206</v>
          </cell>
          <cell r="BL15">
            <v>1206</v>
          </cell>
          <cell r="BM15">
            <v>1335</v>
          </cell>
          <cell r="BN15">
            <v>1206</v>
          </cell>
          <cell r="BO15">
            <v>18571</v>
          </cell>
          <cell r="BP15">
            <v>8408</v>
          </cell>
          <cell r="BQ15">
            <v>1206</v>
          </cell>
          <cell r="BR15">
            <v>1206</v>
          </cell>
          <cell r="BS15">
            <v>1206</v>
          </cell>
          <cell r="BT15">
            <v>1206</v>
          </cell>
        </row>
        <row r="16">
          <cell r="B16" t="str">
            <v>Gajapati</v>
          </cell>
          <cell r="C16">
            <v>7025</v>
          </cell>
          <cell r="D16">
            <v>781</v>
          </cell>
          <cell r="E16">
            <v>2428</v>
          </cell>
          <cell r="F16">
            <v>1416</v>
          </cell>
          <cell r="G16">
            <v>4</v>
          </cell>
          <cell r="H16">
            <v>142</v>
          </cell>
          <cell r="I16">
            <v>61</v>
          </cell>
          <cell r="K16">
            <v>0</v>
          </cell>
          <cell r="L16">
            <v>472</v>
          </cell>
          <cell r="M16">
            <v>14</v>
          </cell>
          <cell r="N16">
            <v>328</v>
          </cell>
          <cell r="O16">
            <v>2436</v>
          </cell>
          <cell r="P16">
            <v>8043</v>
          </cell>
          <cell r="Q16">
            <v>7829</v>
          </cell>
          <cell r="R16">
            <v>119</v>
          </cell>
          <cell r="S16">
            <v>47928</v>
          </cell>
          <cell r="T16">
            <v>8290</v>
          </cell>
          <cell r="U16">
            <v>8290</v>
          </cell>
          <cell r="V16">
            <v>9890</v>
          </cell>
          <cell r="W16">
            <v>272</v>
          </cell>
          <cell r="X16">
            <v>979</v>
          </cell>
          <cell r="Y16">
            <v>63</v>
          </cell>
          <cell r="Z16">
            <v>1392</v>
          </cell>
          <cell r="AA16">
            <v>232</v>
          </cell>
          <cell r="AB16">
            <v>1725</v>
          </cell>
          <cell r="AC16">
            <v>398</v>
          </cell>
          <cell r="AD16">
            <v>4065</v>
          </cell>
          <cell r="AE16">
            <v>1367</v>
          </cell>
          <cell r="AF16">
            <v>386</v>
          </cell>
          <cell r="AG16">
            <v>1367</v>
          </cell>
          <cell r="AH16">
            <v>1367</v>
          </cell>
          <cell r="AI16">
            <v>16404</v>
          </cell>
          <cell r="AJ16">
            <v>164040</v>
          </cell>
          <cell r="AK16">
            <v>537</v>
          </cell>
          <cell r="AM16">
            <v>14</v>
          </cell>
          <cell r="AN16">
            <v>1367</v>
          </cell>
          <cell r="AO16">
            <v>695</v>
          </cell>
          <cell r="AP16">
            <v>25</v>
          </cell>
          <cell r="AQ16">
            <v>1</v>
          </cell>
          <cell r="AR16">
            <v>9</v>
          </cell>
          <cell r="AS16">
            <v>17</v>
          </cell>
          <cell r="AU16">
            <v>1185</v>
          </cell>
          <cell r="AV16">
            <v>1340</v>
          </cell>
          <cell r="AW16">
            <v>1008</v>
          </cell>
          <cell r="AX16">
            <v>2328</v>
          </cell>
          <cell r="AY16">
            <v>21</v>
          </cell>
          <cell r="AZ16">
            <v>596</v>
          </cell>
          <cell r="BA16">
            <v>1040</v>
          </cell>
          <cell r="BB16">
            <v>21</v>
          </cell>
          <cell r="BC16">
            <v>21</v>
          </cell>
          <cell r="BD16">
            <v>4</v>
          </cell>
          <cell r="BE16">
            <v>4</v>
          </cell>
          <cell r="BG16">
            <v>346942</v>
          </cell>
          <cell r="BH16">
            <v>1352</v>
          </cell>
          <cell r="BI16">
            <v>51353</v>
          </cell>
          <cell r="BJ16">
            <v>34</v>
          </cell>
          <cell r="BK16">
            <v>1367</v>
          </cell>
          <cell r="BL16">
            <v>1367</v>
          </cell>
          <cell r="BM16">
            <v>737</v>
          </cell>
          <cell r="BN16">
            <v>1367</v>
          </cell>
          <cell r="BO16">
            <v>14818</v>
          </cell>
          <cell r="BP16">
            <v>6677</v>
          </cell>
          <cell r="BQ16">
            <v>1367</v>
          </cell>
          <cell r="BR16">
            <v>1367</v>
          </cell>
          <cell r="BS16">
            <v>1367</v>
          </cell>
          <cell r="BT16">
            <v>1367</v>
          </cell>
        </row>
        <row r="17">
          <cell r="B17" t="str">
            <v>Ganjam</v>
          </cell>
          <cell r="C17">
            <v>32885</v>
          </cell>
          <cell r="E17">
            <v>12144</v>
          </cell>
          <cell r="F17">
            <v>7084</v>
          </cell>
          <cell r="G17">
            <v>22</v>
          </cell>
          <cell r="H17">
            <v>708</v>
          </cell>
          <cell r="I17">
            <v>304</v>
          </cell>
          <cell r="K17">
            <v>0</v>
          </cell>
          <cell r="L17">
            <v>2755</v>
          </cell>
          <cell r="M17">
            <v>74</v>
          </cell>
          <cell r="N17">
            <v>1683</v>
          </cell>
          <cell r="O17">
            <v>5146</v>
          </cell>
          <cell r="P17">
            <v>41212</v>
          </cell>
          <cell r="Q17">
            <v>40118</v>
          </cell>
          <cell r="R17">
            <v>611</v>
          </cell>
          <cell r="S17">
            <v>292703</v>
          </cell>
          <cell r="T17">
            <v>42478</v>
          </cell>
          <cell r="U17">
            <v>42478</v>
          </cell>
          <cell r="V17">
            <v>47832</v>
          </cell>
          <cell r="W17">
            <v>920</v>
          </cell>
          <cell r="X17">
            <v>8127</v>
          </cell>
          <cell r="Y17">
            <v>374</v>
          </cell>
          <cell r="Z17">
            <v>12760</v>
          </cell>
          <cell r="AA17">
            <v>2127</v>
          </cell>
          <cell r="AB17">
            <v>3814</v>
          </cell>
          <cell r="AC17">
            <v>880</v>
          </cell>
          <cell r="AD17">
            <v>9831</v>
          </cell>
          <cell r="AE17">
            <v>3197</v>
          </cell>
          <cell r="AF17">
            <v>453</v>
          </cell>
          <cell r="AG17">
            <v>3197</v>
          </cell>
          <cell r="AH17">
            <v>3197</v>
          </cell>
          <cell r="AI17">
            <v>38364</v>
          </cell>
          <cell r="AJ17">
            <v>383640</v>
          </cell>
          <cell r="AK17">
            <v>965</v>
          </cell>
          <cell r="AM17">
            <v>44</v>
          </cell>
          <cell r="AN17">
            <v>3197</v>
          </cell>
          <cell r="AO17">
            <v>4500</v>
          </cell>
          <cell r="AP17">
            <v>414</v>
          </cell>
          <cell r="AQ17">
            <v>8</v>
          </cell>
          <cell r="AR17">
            <v>156</v>
          </cell>
          <cell r="AS17">
            <v>266</v>
          </cell>
          <cell r="AT17">
            <v>4</v>
          </cell>
          <cell r="AU17">
            <v>5506</v>
          </cell>
          <cell r="AV17">
            <v>4560</v>
          </cell>
          <cell r="AW17">
            <v>3720</v>
          </cell>
          <cell r="AX17">
            <v>8503</v>
          </cell>
          <cell r="AY17">
            <v>112</v>
          </cell>
          <cell r="AZ17">
            <v>2012.0000000000002</v>
          </cell>
          <cell r="BA17">
            <v>2704</v>
          </cell>
          <cell r="BB17">
            <v>129</v>
          </cell>
          <cell r="BC17">
            <v>129</v>
          </cell>
          <cell r="BD17">
            <v>20</v>
          </cell>
          <cell r="BE17">
            <v>20</v>
          </cell>
          <cell r="BG17">
            <v>1904840</v>
          </cell>
          <cell r="BH17">
            <v>3163</v>
          </cell>
          <cell r="BI17">
            <v>281946</v>
          </cell>
          <cell r="BJ17">
            <v>6</v>
          </cell>
          <cell r="BK17">
            <v>3197</v>
          </cell>
          <cell r="BL17">
            <v>3197</v>
          </cell>
          <cell r="BM17">
            <v>3838</v>
          </cell>
          <cell r="BN17">
            <v>3197</v>
          </cell>
          <cell r="BO17">
            <v>47137</v>
          </cell>
          <cell r="BP17">
            <v>22950</v>
          </cell>
          <cell r="BQ17">
            <v>3197</v>
          </cell>
          <cell r="BR17">
            <v>3197</v>
          </cell>
          <cell r="BS17">
            <v>3197</v>
          </cell>
          <cell r="BT17">
            <v>3197</v>
          </cell>
        </row>
        <row r="18">
          <cell r="B18" t="str">
            <v>Jagatsinghpur</v>
          </cell>
          <cell r="C18">
            <v>3798</v>
          </cell>
          <cell r="D18">
            <v>422</v>
          </cell>
          <cell r="E18">
            <v>2743</v>
          </cell>
          <cell r="F18">
            <v>1600</v>
          </cell>
          <cell r="G18">
            <v>6</v>
          </cell>
          <cell r="H18">
            <v>160</v>
          </cell>
          <cell r="I18">
            <v>69</v>
          </cell>
          <cell r="K18">
            <v>0</v>
          </cell>
          <cell r="L18">
            <v>482</v>
          </cell>
          <cell r="M18">
            <v>21</v>
          </cell>
          <cell r="N18">
            <v>474</v>
          </cell>
          <cell r="O18">
            <v>1810</v>
          </cell>
          <cell r="P18">
            <v>11602</v>
          </cell>
          <cell r="Q18">
            <v>11294</v>
          </cell>
          <cell r="R18">
            <v>172</v>
          </cell>
          <cell r="S18">
            <v>94308</v>
          </cell>
          <cell r="T18">
            <v>11958</v>
          </cell>
          <cell r="U18">
            <v>11958</v>
          </cell>
          <cell r="V18">
            <v>12154</v>
          </cell>
          <cell r="W18">
            <v>378</v>
          </cell>
          <cell r="X18">
            <v>783</v>
          </cell>
          <cell r="Y18">
            <v>125</v>
          </cell>
          <cell r="Z18">
            <v>1160</v>
          </cell>
          <cell r="AA18">
            <v>193</v>
          </cell>
          <cell r="AB18">
            <v>1655</v>
          </cell>
          <cell r="AC18">
            <v>382</v>
          </cell>
          <cell r="AD18">
            <v>3396</v>
          </cell>
          <cell r="AE18">
            <v>1133</v>
          </cell>
          <cell r="AF18">
            <v>113</v>
          </cell>
          <cell r="AG18">
            <v>1133</v>
          </cell>
          <cell r="AH18">
            <v>1133</v>
          </cell>
          <cell r="AI18">
            <v>13596</v>
          </cell>
          <cell r="AJ18">
            <v>135960</v>
          </cell>
          <cell r="AK18">
            <v>40</v>
          </cell>
          <cell r="AM18">
            <v>16</v>
          </cell>
          <cell r="AN18">
            <v>1133</v>
          </cell>
          <cell r="AO18">
            <v>866</v>
          </cell>
          <cell r="AP18">
            <v>38</v>
          </cell>
          <cell r="AQ18">
            <v>1</v>
          </cell>
          <cell r="AR18">
            <v>14</v>
          </cell>
          <cell r="AS18">
            <v>25</v>
          </cell>
          <cell r="AT18">
            <v>1</v>
          </cell>
          <cell r="AU18">
            <v>335</v>
          </cell>
          <cell r="AV18">
            <v>380</v>
          </cell>
          <cell r="AW18">
            <v>248</v>
          </cell>
          <cell r="AX18">
            <v>1008</v>
          </cell>
          <cell r="AY18">
            <v>7</v>
          </cell>
          <cell r="AZ18">
            <v>792</v>
          </cell>
          <cell r="BA18">
            <v>832</v>
          </cell>
          <cell r="BB18">
            <v>42</v>
          </cell>
          <cell r="BC18">
            <v>42</v>
          </cell>
          <cell r="BD18">
            <v>7</v>
          </cell>
          <cell r="BE18">
            <v>7</v>
          </cell>
          <cell r="BG18">
            <v>682677</v>
          </cell>
          <cell r="BH18">
            <v>1121</v>
          </cell>
          <cell r="BI18">
            <v>101047</v>
          </cell>
          <cell r="BJ18">
            <v>106</v>
          </cell>
          <cell r="BK18">
            <v>1133</v>
          </cell>
          <cell r="BL18">
            <v>1133</v>
          </cell>
          <cell r="BM18">
            <v>1129</v>
          </cell>
          <cell r="BN18">
            <v>1133</v>
          </cell>
          <cell r="BO18">
            <v>19863</v>
          </cell>
          <cell r="BP18">
            <v>9971</v>
          </cell>
          <cell r="BQ18">
            <v>1133</v>
          </cell>
          <cell r="BR18">
            <v>1133</v>
          </cell>
          <cell r="BS18">
            <v>1133</v>
          </cell>
          <cell r="BT18">
            <v>1133</v>
          </cell>
        </row>
        <row r="19">
          <cell r="B19" t="str">
            <v>Jajpur</v>
          </cell>
          <cell r="C19">
            <v>12628</v>
          </cell>
          <cell r="D19">
            <v>1403</v>
          </cell>
          <cell r="E19">
            <v>6072</v>
          </cell>
          <cell r="F19">
            <v>3542</v>
          </cell>
          <cell r="G19">
            <v>13</v>
          </cell>
          <cell r="H19">
            <v>354</v>
          </cell>
          <cell r="I19">
            <v>152</v>
          </cell>
          <cell r="K19">
            <v>0</v>
          </cell>
          <cell r="L19">
            <v>1342</v>
          </cell>
          <cell r="M19">
            <v>42</v>
          </cell>
          <cell r="N19">
            <v>955</v>
          </cell>
          <cell r="O19">
            <v>2817</v>
          </cell>
          <cell r="P19">
            <v>23396</v>
          </cell>
          <cell r="Q19">
            <v>22776</v>
          </cell>
          <cell r="R19">
            <v>347</v>
          </cell>
          <cell r="S19">
            <v>151559</v>
          </cell>
          <cell r="T19">
            <v>24115</v>
          </cell>
          <cell r="U19">
            <v>24115</v>
          </cell>
          <cell r="V19">
            <v>24661</v>
          </cell>
          <cell r="W19">
            <v>520</v>
          </cell>
          <cell r="X19">
            <v>3133</v>
          </cell>
          <cell r="Y19">
            <v>125</v>
          </cell>
          <cell r="Z19">
            <v>4640</v>
          </cell>
          <cell r="AA19">
            <v>773</v>
          </cell>
          <cell r="AB19">
            <v>1499</v>
          </cell>
          <cell r="AC19">
            <v>346</v>
          </cell>
          <cell r="AD19">
            <v>5817</v>
          </cell>
          <cell r="AE19">
            <v>2011</v>
          </cell>
          <cell r="AF19">
            <v>358</v>
          </cell>
          <cell r="AG19">
            <v>2011</v>
          </cell>
          <cell r="AH19">
            <v>2011</v>
          </cell>
          <cell r="AI19">
            <v>24132</v>
          </cell>
          <cell r="AJ19">
            <v>241320</v>
          </cell>
          <cell r="AK19">
            <v>208</v>
          </cell>
          <cell r="AM19">
            <v>20</v>
          </cell>
          <cell r="AN19">
            <v>2011</v>
          </cell>
          <cell r="AO19">
            <v>3633</v>
          </cell>
          <cell r="AP19">
            <v>439</v>
          </cell>
          <cell r="AQ19">
            <v>9</v>
          </cell>
          <cell r="AR19">
            <v>166</v>
          </cell>
          <cell r="AS19">
            <v>282</v>
          </cell>
          <cell r="AU19">
            <v>1206</v>
          </cell>
          <cell r="AV19">
            <v>1350</v>
          </cell>
          <cell r="AW19">
            <v>888</v>
          </cell>
          <cell r="AX19">
            <v>2400</v>
          </cell>
          <cell r="AY19">
            <v>9</v>
          </cell>
          <cell r="AZ19">
            <v>1244</v>
          </cell>
          <cell r="BA19">
            <v>1248</v>
          </cell>
          <cell r="BB19">
            <v>67</v>
          </cell>
          <cell r="BC19">
            <v>67</v>
          </cell>
          <cell r="BD19">
            <v>10</v>
          </cell>
          <cell r="BE19">
            <v>10</v>
          </cell>
          <cell r="BG19">
            <v>1094341</v>
          </cell>
          <cell r="BH19">
            <v>1990</v>
          </cell>
          <cell r="BI19">
            <v>161980</v>
          </cell>
          <cell r="BJ19">
            <v>48</v>
          </cell>
          <cell r="BK19">
            <v>2011</v>
          </cell>
          <cell r="BL19">
            <v>2011</v>
          </cell>
          <cell r="BM19">
            <v>2034</v>
          </cell>
          <cell r="BN19">
            <v>2011</v>
          </cell>
          <cell r="BO19">
            <v>28641</v>
          </cell>
          <cell r="BP19">
            <v>12724</v>
          </cell>
          <cell r="BQ19">
            <v>2011</v>
          </cell>
          <cell r="BR19">
            <v>2011</v>
          </cell>
          <cell r="BS19">
            <v>2011</v>
          </cell>
          <cell r="BT19">
            <v>2011</v>
          </cell>
        </row>
        <row r="20">
          <cell r="B20" t="str">
            <v>Jharsuguda</v>
          </cell>
          <cell r="C20">
            <v>4268</v>
          </cell>
          <cell r="D20">
            <v>474</v>
          </cell>
          <cell r="E20">
            <v>1698</v>
          </cell>
          <cell r="F20">
            <v>991</v>
          </cell>
          <cell r="G20">
            <v>4</v>
          </cell>
          <cell r="H20">
            <v>99</v>
          </cell>
          <cell r="I20">
            <v>42</v>
          </cell>
          <cell r="K20">
            <v>0</v>
          </cell>
          <cell r="L20">
            <v>394</v>
          </cell>
          <cell r="M20">
            <v>12</v>
          </cell>
          <cell r="N20">
            <v>273</v>
          </cell>
          <cell r="O20">
            <v>964</v>
          </cell>
          <cell r="P20">
            <v>6686</v>
          </cell>
          <cell r="Q20">
            <v>6509</v>
          </cell>
          <cell r="R20">
            <v>99</v>
          </cell>
          <cell r="S20">
            <v>48068</v>
          </cell>
          <cell r="T20">
            <v>6892</v>
          </cell>
          <cell r="U20">
            <v>6892</v>
          </cell>
          <cell r="V20">
            <v>7173</v>
          </cell>
          <cell r="W20">
            <v>132</v>
          </cell>
          <cell r="X20">
            <v>1469</v>
          </cell>
          <cell r="Y20">
            <v>94</v>
          </cell>
          <cell r="Z20">
            <v>2320</v>
          </cell>
          <cell r="AA20">
            <v>387</v>
          </cell>
          <cell r="AB20">
            <v>1468</v>
          </cell>
          <cell r="AC20">
            <v>339</v>
          </cell>
          <cell r="AD20">
            <v>1932</v>
          </cell>
          <cell r="AE20">
            <v>666</v>
          </cell>
          <cell r="AF20">
            <v>169</v>
          </cell>
          <cell r="AG20">
            <v>666</v>
          </cell>
          <cell r="AH20">
            <v>666</v>
          </cell>
          <cell r="AI20">
            <v>7992</v>
          </cell>
          <cell r="AJ20">
            <v>79920</v>
          </cell>
          <cell r="AK20">
            <v>68</v>
          </cell>
          <cell r="AM20">
            <v>10</v>
          </cell>
          <cell r="AN20">
            <v>666</v>
          </cell>
          <cell r="AO20">
            <v>888</v>
          </cell>
          <cell r="AP20">
            <v>203</v>
          </cell>
          <cell r="AQ20">
            <v>4</v>
          </cell>
          <cell r="AR20">
            <v>77</v>
          </cell>
          <cell r="AS20">
            <v>130</v>
          </cell>
          <cell r="AT20">
            <v>3</v>
          </cell>
          <cell r="AU20">
            <v>611</v>
          </cell>
          <cell r="AV20">
            <v>690</v>
          </cell>
          <cell r="AW20">
            <v>520</v>
          </cell>
          <cell r="AX20">
            <v>1300</v>
          </cell>
          <cell r="AY20">
            <v>10</v>
          </cell>
          <cell r="AZ20">
            <v>312</v>
          </cell>
          <cell r="BA20">
            <v>624</v>
          </cell>
          <cell r="BB20">
            <v>21</v>
          </cell>
          <cell r="BC20">
            <v>21</v>
          </cell>
          <cell r="BD20">
            <v>4</v>
          </cell>
          <cell r="BE20">
            <v>4</v>
          </cell>
          <cell r="BG20">
            <v>347955</v>
          </cell>
          <cell r="BH20">
            <v>659</v>
          </cell>
          <cell r="BI20">
            <v>51503</v>
          </cell>
          <cell r="BJ20">
            <v>241</v>
          </cell>
          <cell r="BK20">
            <v>666</v>
          </cell>
          <cell r="BL20">
            <v>666</v>
          </cell>
          <cell r="BM20">
            <v>572</v>
          </cell>
          <cell r="BN20">
            <v>666</v>
          </cell>
          <cell r="BO20">
            <v>8864</v>
          </cell>
          <cell r="BP20">
            <v>4486</v>
          </cell>
          <cell r="BQ20">
            <v>666</v>
          </cell>
          <cell r="BR20">
            <v>666</v>
          </cell>
          <cell r="BS20">
            <v>666</v>
          </cell>
          <cell r="BT20">
            <v>666</v>
          </cell>
        </row>
        <row r="21">
          <cell r="B21" t="str">
            <v>Kalahandi</v>
          </cell>
          <cell r="C21">
            <v>16941</v>
          </cell>
          <cell r="D21">
            <v>1882</v>
          </cell>
          <cell r="E21">
            <v>6352</v>
          </cell>
          <cell r="F21">
            <v>3706</v>
          </cell>
          <cell r="G21">
            <v>12</v>
          </cell>
          <cell r="H21">
            <v>371</v>
          </cell>
          <cell r="I21">
            <v>159</v>
          </cell>
          <cell r="K21">
            <v>0</v>
          </cell>
          <cell r="L21">
            <v>1392</v>
          </cell>
          <cell r="M21">
            <v>41</v>
          </cell>
          <cell r="N21">
            <v>920</v>
          </cell>
          <cell r="O21">
            <v>2370</v>
          </cell>
          <cell r="P21">
            <v>22519</v>
          </cell>
          <cell r="Q21">
            <v>21922</v>
          </cell>
          <cell r="R21">
            <v>334</v>
          </cell>
          <cell r="S21">
            <v>130796</v>
          </cell>
          <cell r="T21">
            <v>23211</v>
          </cell>
          <cell r="U21">
            <v>23211</v>
          </cell>
          <cell r="V21">
            <v>25973</v>
          </cell>
          <cell r="W21">
            <v>484</v>
          </cell>
          <cell r="X21">
            <v>4700</v>
          </cell>
          <cell r="Y21">
            <v>63</v>
          </cell>
          <cell r="Z21">
            <v>6380</v>
          </cell>
          <cell r="AA21">
            <v>1063</v>
          </cell>
          <cell r="AB21">
            <v>2274</v>
          </cell>
          <cell r="AC21">
            <v>525</v>
          </cell>
          <cell r="AD21">
            <v>5853</v>
          </cell>
          <cell r="AE21">
            <v>1985</v>
          </cell>
          <cell r="AF21">
            <v>370</v>
          </cell>
          <cell r="AG21">
            <v>1985</v>
          </cell>
          <cell r="AH21">
            <v>1985</v>
          </cell>
          <cell r="AI21">
            <v>23820</v>
          </cell>
          <cell r="AJ21">
            <v>238200</v>
          </cell>
          <cell r="AK21">
            <v>13034</v>
          </cell>
          <cell r="AM21">
            <v>26</v>
          </cell>
          <cell r="AN21">
            <v>1985</v>
          </cell>
          <cell r="AO21">
            <v>683</v>
          </cell>
          <cell r="AP21">
            <v>532</v>
          </cell>
          <cell r="AQ21">
            <v>10</v>
          </cell>
          <cell r="AR21">
            <v>201</v>
          </cell>
          <cell r="AS21">
            <v>341</v>
          </cell>
          <cell r="AT21">
            <v>3</v>
          </cell>
          <cell r="AU21">
            <v>1568</v>
          </cell>
          <cell r="AV21">
            <v>1750</v>
          </cell>
          <cell r="AW21">
            <v>1240</v>
          </cell>
          <cell r="AX21">
            <v>3073</v>
          </cell>
          <cell r="AY21">
            <v>7</v>
          </cell>
          <cell r="AZ21">
            <v>1240</v>
          </cell>
          <cell r="BA21">
            <v>1456</v>
          </cell>
          <cell r="BB21">
            <v>58</v>
          </cell>
          <cell r="BC21">
            <v>58</v>
          </cell>
          <cell r="BD21">
            <v>9</v>
          </cell>
          <cell r="BE21">
            <v>9</v>
          </cell>
          <cell r="BG21">
            <v>947099</v>
          </cell>
          <cell r="BH21">
            <v>1964</v>
          </cell>
          <cell r="BI21">
            <v>140185</v>
          </cell>
          <cell r="BJ21">
            <v>70</v>
          </cell>
          <cell r="BK21">
            <v>1985</v>
          </cell>
          <cell r="BL21">
            <v>1985</v>
          </cell>
          <cell r="BM21">
            <v>1835</v>
          </cell>
          <cell r="BN21">
            <v>1985</v>
          </cell>
          <cell r="BO21">
            <v>27869</v>
          </cell>
          <cell r="BP21">
            <v>12528</v>
          </cell>
          <cell r="BQ21">
            <v>1985</v>
          </cell>
          <cell r="BR21">
            <v>1985</v>
          </cell>
          <cell r="BS21">
            <v>1985</v>
          </cell>
          <cell r="BT21">
            <v>1985</v>
          </cell>
        </row>
        <row r="22">
          <cell r="B22" t="str">
            <v>Kandhamal</v>
          </cell>
          <cell r="C22">
            <v>11548</v>
          </cell>
          <cell r="D22">
            <v>1283</v>
          </cell>
          <cell r="E22">
            <v>3821</v>
          </cell>
          <cell r="F22">
            <v>2229</v>
          </cell>
          <cell r="G22">
            <v>7</v>
          </cell>
          <cell r="H22">
            <v>223</v>
          </cell>
          <cell r="I22">
            <v>96</v>
          </cell>
          <cell r="K22">
            <v>0</v>
          </cell>
          <cell r="L22">
            <v>774</v>
          </cell>
          <cell r="M22">
            <v>21</v>
          </cell>
          <cell r="N22">
            <v>461</v>
          </cell>
          <cell r="O22">
            <v>2191</v>
          </cell>
          <cell r="P22">
            <v>11281</v>
          </cell>
          <cell r="Q22">
            <v>10982</v>
          </cell>
          <cell r="R22">
            <v>167</v>
          </cell>
          <cell r="S22">
            <v>60809</v>
          </cell>
          <cell r="T22">
            <v>11628</v>
          </cell>
          <cell r="U22">
            <v>11628</v>
          </cell>
          <cell r="V22">
            <v>12450</v>
          </cell>
          <cell r="W22">
            <v>344</v>
          </cell>
          <cell r="X22">
            <v>2742</v>
          </cell>
          <cell r="Y22">
            <v>125</v>
          </cell>
          <cell r="Z22">
            <v>4060</v>
          </cell>
          <cell r="AA22">
            <v>677</v>
          </cell>
          <cell r="AB22">
            <v>1676</v>
          </cell>
          <cell r="AC22">
            <v>387</v>
          </cell>
          <cell r="AD22">
            <v>4677</v>
          </cell>
          <cell r="AE22">
            <v>1650</v>
          </cell>
          <cell r="AF22">
            <v>482</v>
          </cell>
          <cell r="AG22">
            <v>1650</v>
          </cell>
          <cell r="AH22">
            <v>1650</v>
          </cell>
          <cell r="AI22">
            <v>19800</v>
          </cell>
          <cell r="AJ22">
            <v>198000</v>
          </cell>
          <cell r="AK22">
            <v>8342</v>
          </cell>
          <cell r="AM22">
            <v>24</v>
          </cell>
          <cell r="AN22">
            <v>1650</v>
          </cell>
          <cell r="AO22">
            <v>0</v>
          </cell>
          <cell r="AP22">
            <v>28</v>
          </cell>
          <cell r="AQ22">
            <v>1</v>
          </cell>
          <cell r="AR22">
            <v>11</v>
          </cell>
          <cell r="AS22">
            <v>18</v>
          </cell>
          <cell r="AU22">
            <v>1250</v>
          </cell>
          <cell r="AV22">
            <v>1400</v>
          </cell>
          <cell r="AW22">
            <v>1136</v>
          </cell>
          <cell r="AX22">
            <v>2242</v>
          </cell>
          <cell r="AY22">
            <v>10</v>
          </cell>
          <cell r="AZ22">
            <v>684</v>
          </cell>
          <cell r="BA22">
            <v>1248</v>
          </cell>
          <cell r="BB22">
            <v>27</v>
          </cell>
          <cell r="BC22">
            <v>27</v>
          </cell>
          <cell r="BD22">
            <v>4</v>
          </cell>
          <cell r="BE22">
            <v>4</v>
          </cell>
          <cell r="BG22">
            <v>440185</v>
          </cell>
          <cell r="BH22">
            <v>1632</v>
          </cell>
          <cell r="BI22">
            <v>65154</v>
          </cell>
          <cell r="BJ22">
            <v>19</v>
          </cell>
          <cell r="BK22">
            <v>1650</v>
          </cell>
          <cell r="BL22">
            <v>1650</v>
          </cell>
          <cell r="BM22">
            <v>967</v>
          </cell>
          <cell r="BN22">
            <v>1650</v>
          </cell>
          <cell r="BO22">
            <v>17255</v>
          </cell>
          <cell r="BP22">
            <v>8324</v>
          </cell>
          <cell r="BQ22">
            <v>1650</v>
          </cell>
          <cell r="BR22">
            <v>1650</v>
          </cell>
          <cell r="BS22">
            <v>1650</v>
          </cell>
          <cell r="BT22">
            <v>1650</v>
          </cell>
        </row>
        <row r="23">
          <cell r="B23" t="str">
            <v>Kendrapada</v>
          </cell>
          <cell r="C23">
            <v>6852</v>
          </cell>
          <cell r="D23">
            <v>761</v>
          </cell>
          <cell r="E23">
            <v>4684</v>
          </cell>
          <cell r="F23">
            <v>2732</v>
          </cell>
          <cell r="G23">
            <v>9</v>
          </cell>
          <cell r="H23">
            <v>273</v>
          </cell>
          <cell r="I23">
            <v>117</v>
          </cell>
          <cell r="K23">
            <v>0</v>
          </cell>
          <cell r="L23">
            <v>887</v>
          </cell>
          <cell r="M23">
            <v>31</v>
          </cell>
          <cell r="N23">
            <v>700</v>
          </cell>
          <cell r="O23">
            <v>2141</v>
          </cell>
          <cell r="P23">
            <v>17138</v>
          </cell>
          <cell r="Q23">
            <v>16682</v>
          </cell>
          <cell r="R23">
            <v>254</v>
          </cell>
          <cell r="S23">
            <v>119473</v>
          </cell>
          <cell r="T23">
            <v>17663</v>
          </cell>
          <cell r="U23">
            <v>17663</v>
          </cell>
          <cell r="V23">
            <v>17946</v>
          </cell>
          <cell r="W23">
            <v>454</v>
          </cell>
          <cell r="X23">
            <v>1469</v>
          </cell>
          <cell r="Y23">
            <v>156</v>
          </cell>
          <cell r="Z23">
            <v>2320</v>
          </cell>
          <cell r="AA23">
            <v>387</v>
          </cell>
          <cell r="AB23">
            <v>3263</v>
          </cell>
          <cell r="AC23">
            <v>753</v>
          </cell>
          <cell r="AD23">
            <v>4491</v>
          </cell>
          <cell r="AE23">
            <v>1554</v>
          </cell>
          <cell r="AF23">
            <v>265</v>
          </cell>
          <cell r="AG23">
            <v>1554</v>
          </cell>
          <cell r="AH23">
            <v>1554</v>
          </cell>
          <cell r="AI23">
            <v>18648</v>
          </cell>
          <cell r="AJ23">
            <v>186480</v>
          </cell>
          <cell r="AK23">
            <v>74</v>
          </cell>
          <cell r="AM23">
            <v>18</v>
          </cell>
          <cell r="AN23">
            <v>1554</v>
          </cell>
          <cell r="AO23">
            <v>974</v>
          </cell>
          <cell r="AP23">
            <v>45</v>
          </cell>
          <cell r="AQ23">
            <v>1</v>
          </cell>
          <cell r="AR23">
            <v>17</v>
          </cell>
          <cell r="AS23">
            <v>29</v>
          </cell>
          <cell r="AU23">
            <v>601</v>
          </cell>
          <cell r="AV23">
            <v>690</v>
          </cell>
          <cell r="AW23">
            <v>528</v>
          </cell>
          <cell r="AX23">
            <v>1505</v>
          </cell>
          <cell r="AY23">
            <v>20</v>
          </cell>
          <cell r="AZ23">
            <v>996.00000000000011</v>
          </cell>
          <cell r="BA23">
            <v>1040</v>
          </cell>
          <cell r="BB23">
            <v>53</v>
          </cell>
          <cell r="BC23">
            <v>53</v>
          </cell>
          <cell r="BD23">
            <v>9</v>
          </cell>
          <cell r="BE23">
            <v>9</v>
          </cell>
          <cell r="BG23">
            <v>864843</v>
          </cell>
          <cell r="BH23">
            <v>1537</v>
          </cell>
          <cell r="BI23">
            <v>128010</v>
          </cell>
          <cell r="BJ23">
            <v>71</v>
          </cell>
          <cell r="BK23">
            <v>1554</v>
          </cell>
          <cell r="BL23">
            <v>1554</v>
          </cell>
          <cell r="BM23">
            <v>1619</v>
          </cell>
          <cell r="BN23">
            <v>1554</v>
          </cell>
          <cell r="BO23">
            <v>23436</v>
          </cell>
          <cell r="BP23">
            <v>10733</v>
          </cell>
          <cell r="BQ23">
            <v>1554</v>
          </cell>
          <cell r="BR23">
            <v>1554</v>
          </cell>
          <cell r="BS23">
            <v>1554</v>
          </cell>
          <cell r="BT23">
            <v>1554</v>
          </cell>
        </row>
        <row r="24">
          <cell r="B24" t="str">
            <v>Kendujhar</v>
          </cell>
          <cell r="C24">
            <v>22308</v>
          </cell>
          <cell r="D24">
            <v>2479</v>
          </cell>
          <cell r="E24">
            <v>7104</v>
          </cell>
          <cell r="F24">
            <v>4144</v>
          </cell>
          <cell r="G24">
            <v>15</v>
          </cell>
          <cell r="H24">
            <v>414</v>
          </cell>
          <cell r="I24">
            <v>178</v>
          </cell>
          <cell r="K24">
            <v>0</v>
          </cell>
          <cell r="L24">
            <v>1600</v>
          </cell>
          <cell r="M24">
            <v>49</v>
          </cell>
          <cell r="N24">
            <v>1122</v>
          </cell>
          <cell r="O24">
            <v>3351</v>
          </cell>
          <cell r="P24">
            <v>27468</v>
          </cell>
          <cell r="Q24">
            <v>26739</v>
          </cell>
          <cell r="R24">
            <v>417</v>
          </cell>
          <cell r="S24">
            <v>149448</v>
          </cell>
          <cell r="T24">
            <v>28312</v>
          </cell>
          <cell r="U24">
            <v>28312</v>
          </cell>
          <cell r="V24">
            <v>29916</v>
          </cell>
          <cell r="W24">
            <v>702</v>
          </cell>
          <cell r="X24">
            <v>6169</v>
          </cell>
          <cell r="Y24">
            <v>312</v>
          </cell>
          <cell r="Z24">
            <v>8700</v>
          </cell>
          <cell r="AA24">
            <v>1450</v>
          </cell>
          <cell r="AB24">
            <v>4464</v>
          </cell>
          <cell r="AC24">
            <v>1030</v>
          </cell>
          <cell r="AD24">
            <v>6516</v>
          </cell>
          <cell r="AE24">
            <v>2206</v>
          </cell>
          <cell r="AF24">
            <v>654</v>
          </cell>
          <cell r="AG24">
            <v>2206</v>
          </cell>
          <cell r="AH24">
            <v>2206</v>
          </cell>
          <cell r="AI24">
            <v>26472</v>
          </cell>
          <cell r="AJ24">
            <v>264720</v>
          </cell>
          <cell r="AK24">
            <v>1012</v>
          </cell>
          <cell r="AM24">
            <v>26</v>
          </cell>
          <cell r="AN24">
            <v>2206</v>
          </cell>
          <cell r="AO24">
            <v>2972</v>
          </cell>
          <cell r="AP24">
            <v>137</v>
          </cell>
          <cell r="AQ24">
            <v>3</v>
          </cell>
          <cell r="AR24">
            <v>52</v>
          </cell>
          <cell r="AS24">
            <v>88</v>
          </cell>
          <cell r="AT24">
            <v>0</v>
          </cell>
          <cell r="AU24">
            <v>2970</v>
          </cell>
          <cell r="AV24">
            <v>3330</v>
          </cell>
          <cell r="AW24">
            <v>2432</v>
          </cell>
          <cell r="AX24">
            <v>5522</v>
          </cell>
          <cell r="AY24">
            <v>27</v>
          </cell>
          <cell r="AZ24">
            <v>1188</v>
          </cell>
          <cell r="BA24">
            <v>1456</v>
          </cell>
          <cell r="BB24">
            <v>66</v>
          </cell>
          <cell r="BC24">
            <v>66</v>
          </cell>
          <cell r="BD24">
            <v>10</v>
          </cell>
          <cell r="BE24">
            <v>10</v>
          </cell>
          <cell r="BG24">
            <v>1081823</v>
          </cell>
          <cell r="BH24">
            <v>2181</v>
          </cell>
          <cell r="BI24">
            <v>160127</v>
          </cell>
          <cell r="BJ24">
            <v>148</v>
          </cell>
          <cell r="BK24">
            <v>2206</v>
          </cell>
          <cell r="BL24">
            <v>2206</v>
          </cell>
          <cell r="BM24">
            <v>2232</v>
          </cell>
          <cell r="BN24">
            <v>2206</v>
          </cell>
          <cell r="BO24">
            <v>33733</v>
          </cell>
          <cell r="BP24">
            <v>17330</v>
          </cell>
          <cell r="BQ24">
            <v>2206</v>
          </cell>
          <cell r="BR24">
            <v>2206</v>
          </cell>
          <cell r="BS24">
            <v>2206</v>
          </cell>
          <cell r="BT24">
            <v>2206</v>
          </cell>
        </row>
        <row r="25">
          <cell r="B25" t="str">
            <v>Khordha</v>
          </cell>
          <cell r="C25">
            <v>15454</v>
          </cell>
          <cell r="E25">
            <v>6811</v>
          </cell>
          <cell r="F25">
            <v>3973</v>
          </cell>
          <cell r="G25">
            <v>13</v>
          </cell>
          <cell r="H25">
            <v>397</v>
          </cell>
          <cell r="I25">
            <v>170</v>
          </cell>
          <cell r="K25">
            <v>0</v>
          </cell>
          <cell r="L25">
            <v>2484</v>
          </cell>
          <cell r="M25">
            <v>45</v>
          </cell>
          <cell r="N25">
            <v>1018</v>
          </cell>
          <cell r="O25">
            <v>2546</v>
          </cell>
          <cell r="P25">
            <v>24932</v>
          </cell>
          <cell r="Q25">
            <v>24270</v>
          </cell>
          <cell r="R25">
            <v>370</v>
          </cell>
          <cell r="S25">
            <v>186769</v>
          </cell>
          <cell r="T25">
            <v>25698</v>
          </cell>
          <cell r="U25">
            <v>25698</v>
          </cell>
          <cell r="V25">
            <v>27011</v>
          </cell>
          <cell r="W25">
            <v>404</v>
          </cell>
          <cell r="X25">
            <v>2937</v>
          </cell>
          <cell r="Y25">
            <v>219</v>
          </cell>
          <cell r="Z25">
            <v>4060</v>
          </cell>
          <cell r="AA25">
            <v>677</v>
          </cell>
          <cell r="AB25">
            <v>6177</v>
          </cell>
          <cell r="AC25">
            <v>1425</v>
          </cell>
          <cell r="AD25">
            <v>6099</v>
          </cell>
          <cell r="AE25">
            <v>1286</v>
          </cell>
          <cell r="AF25">
            <v>186</v>
          </cell>
          <cell r="AG25">
            <v>1286</v>
          </cell>
          <cell r="AH25">
            <v>1286</v>
          </cell>
          <cell r="AI25">
            <v>15432</v>
          </cell>
          <cell r="AJ25">
            <v>154320</v>
          </cell>
          <cell r="AK25">
            <v>258</v>
          </cell>
          <cell r="AM25">
            <v>20</v>
          </cell>
          <cell r="AN25">
            <v>1286</v>
          </cell>
          <cell r="AO25">
            <v>0</v>
          </cell>
          <cell r="AP25">
            <v>122</v>
          </cell>
          <cell r="AQ25">
            <v>2</v>
          </cell>
          <cell r="AR25">
            <v>46</v>
          </cell>
          <cell r="AS25">
            <v>78</v>
          </cell>
          <cell r="AT25">
            <v>1</v>
          </cell>
          <cell r="AU25">
            <v>1369</v>
          </cell>
          <cell r="AV25">
            <v>880</v>
          </cell>
          <cell r="AW25">
            <v>768</v>
          </cell>
          <cell r="AX25">
            <v>2804</v>
          </cell>
          <cell r="AY25">
            <v>17</v>
          </cell>
          <cell r="AZ25">
            <v>760</v>
          </cell>
          <cell r="BA25">
            <v>1040</v>
          </cell>
          <cell r="BB25">
            <v>83</v>
          </cell>
          <cell r="BC25">
            <v>83</v>
          </cell>
          <cell r="BD25">
            <v>13</v>
          </cell>
          <cell r="BE25">
            <v>13</v>
          </cell>
          <cell r="BG25">
            <v>838290</v>
          </cell>
          <cell r="BH25">
            <v>1272</v>
          </cell>
          <cell r="BI25">
            <v>124080</v>
          </cell>
          <cell r="BJ25">
            <v>66</v>
          </cell>
          <cell r="BK25">
            <v>1286</v>
          </cell>
          <cell r="BL25">
            <v>1286</v>
          </cell>
          <cell r="BM25">
            <v>2677</v>
          </cell>
          <cell r="BN25">
            <v>1286</v>
          </cell>
          <cell r="BO25">
            <v>19950</v>
          </cell>
          <cell r="BP25">
            <v>14346</v>
          </cell>
          <cell r="BQ25">
            <v>1286</v>
          </cell>
          <cell r="BR25">
            <v>1286</v>
          </cell>
          <cell r="BS25">
            <v>1286</v>
          </cell>
          <cell r="BT25">
            <v>1286</v>
          </cell>
        </row>
        <row r="26">
          <cell r="B26" t="str">
            <v>Koraput</v>
          </cell>
          <cell r="C26">
            <v>23624</v>
          </cell>
          <cell r="D26">
            <v>2625</v>
          </cell>
          <cell r="E26">
            <v>7128</v>
          </cell>
          <cell r="F26">
            <v>4158</v>
          </cell>
          <cell r="G26">
            <v>11</v>
          </cell>
          <cell r="H26">
            <v>416</v>
          </cell>
          <cell r="I26">
            <v>178</v>
          </cell>
          <cell r="K26">
            <v>0</v>
          </cell>
          <cell r="L26">
            <v>1632</v>
          </cell>
          <cell r="M26">
            <v>36</v>
          </cell>
          <cell r="N26">
            <v>814</v>
          </cell>
          <cell r="O26">
            <v>3387</v>
          </cell>
          <cell r="P26">
            <v>19932</v>
          </cell>
          <cell r="Q26">
            <v>19403</v>
          </cell>
          <cell r="R26">
            <v>296</v>
          </cell>
          <cell r="S26">
            <v>114437</v>
          </cell>
          <cell r="T26">
            <v>20544</v>
          </cell>
          <cell r="U26">
            <v>20544</v>
          </cell>
          <cell r="V26">
            <v>25706</v>
          </cell>
          <cell r="W26">
            <v>12988</v>
          </cell>
          <cell r="X26">
            <v>5679</v>
          </cell>
          <cell r="Y26">
            <v>31</v>
          </cell>
          <cell r="Z26">
            <v>7540</v>
          </cell>
          <cell r="AA26">
            <v>1257</v>
          </cell>
          <cell r="AB26">
            <v>518</v>
          </cell>
          <cell r="AC26">
            <v>120</v>
          </cell>
          <cell r="AD26">
            <v>7959</v>
          </cell>
          <cell r="AE26">
            <v>2853</v>
          </cell>
          <cell r="AF26">
            <v>670</v>
          </cell>
          <cell r="AG26">
            <v>2853</v>
          </cell>
          <cell r="AH26">
            <v>2853</v>
          </cell>
          <cell r="AI26">
            <v>34236</v>
          </cell>
          <cell r="AJ26">
            <v>342360</v>
          </cell>
          <cell r="AK26">
            <v>7043</v>
          </cell>
          <cell r="AM26">
            <v>28</v>
          </cell>
          <cell r="AN26">
            <v>2853</v>
          </cell>
          <cell r="AO26">
            <v>736</v>
          </cell>
          <cell r="AP26">
            <v>172</v>
          </cell>
          <cell r="AQ26">
            <v>4</v>
          </cell>
          <cell r="AR26">
            <v>65</v>
          </cell>
          <cell r="AS26">
            <v>111</v>
          </cell>
          <cell r="AT26">
            <v>4</v>
          </cell>
          <cell r="AU26">
            <v>2381</v>
          </cell>
          <cell r="AV26">
            <v>2660</v>
          </cell>
          <cell r="AW26">
            <v>1976</v>
          </cell>
          <cell r="AX26">
            <v>3487</v>
          </cell>
          <cell r="AY26">
            <v>13</v>
          </cell>
          <cell r="AZ26">
            <v>960</v>
          </cell>
          <cell r="BA26">
            <v>1664</v>
          </cell>
          <cell r="BB26">
            <v>51</v>
          </cell>
          <cell r="BC26">
            <v>51</v>
          </cell>
          <cell r="BD26">
            <v>8</v>
          </cell>
          <cell r="BE26">
            <v>8</v>
          </cell>
          <cell r="BG26">
            <v>828388</v>
          </cell>
          <cell r="BH26">
            <v>2823</v>
          </cell>
          <cell r="BI26">
            <v>122615</v>
          </cell>
          <cell r="BJ26">
            <v>66</v>
          </cell>
          <cell r="BK26">
            <v>2853</v>
          </cell>
          <cell r="BL26">
            <v>2853</v>
          </cell>
          <cell r="BM26">
            <v>1973</v>
          </cell>
          <cell r="BN26">
            <v>2853</v>
          </cell>
          <cell r="BO26">
            <v>29318</v>
          </cell>
          <cell r="BP26">
            <v>15930</v>
          </cell>
          <cell r="BQ26">
            <v>2853</v>
          </cell>
          <cell r="BR26">
            <v>2853</v>
          </cell>
          <cell r="BS26">
            <v>2853</v>
          </cell>
          <cell r="BT26">
            <v>2853</v>
          </cell>
        </row>
        <row r="27">
          <cell r="B27" t="str">
            <v>Malkanagiri</v>
          </cell>
          <cell r="C27">
            <v>11508</v>
          </cell>
          <cell r="D27">
            <v>1279</v>
          </cell>
          <cell r="E27">
            <v>3382</v>
          </cell>
          <cell r="F27">
            <v>1973</v>
          </cell>
          <cell r="G27">
            <v>5</v>
          </cell>
          <cell r="H27">
            <v>197</v>
          </cell>
          <cell r="I27">
            <v>84</v>
          </cell>
          <cell r="K27">
            <v>0</v>
          </cell>
          <cell r="L27">
            <v>768</v>
          </cell>
          <cell r="M27">
            <v>18</v>
          </cell>
          <cell r="N27">
            <v>403</v>
          </cell>
          <cell r="O27">
            <v>1320</v>
          </cell>
          <cell r="P27">
            <v>9857</v>
          </cell>
          <cell r="Q27">
            <v>9595</v>
          </cell>
          <cell r="R27">
            <v>146</v>
          </cell>
          <cell r="S27">
            <v>50862</v>
          </cell>
          <cell r="T27">
            <v>10159</v>
          </cell>
          <cell r="U27">
            <v>10159</v>
          </cell>
          <cell r="V27">
            <v>12478</v>
          </cell>
          <cell r="W27">
            <v>316</v>
          </cell>
          <cell r="X27">
            <v>3427</v>
          </cell>
          <cell r="Y27">
            <v>94</v>
          </cell>
          <cell r="Z27">
            <v>4640</v>
          </cell>
          <cell r="AA27">
            <v>773</v>
          </cell>
          <cell r="AB27">
            <v>1651</v>
          </cell>
          <cell r="AC27">
            <v>381</v>
          </cell>
          <cell r="AD27">
            <v>3375</v>
          </cell>
          <cell r="AE27">
            <v>1313</v>
          </cell>
          <cell r="AF27">
            <v>425</v>
          </cell>
          <cell r="AG27">
            <v>1313</v>
          </cell>
          <cell r="AH27">
            <v>1313</v>
          </cell>
          <cell r="AI27">
            <v>15756</v>
          </cell>
          <cell r="AJ27">
            <v>157560</v>
          </cell>
          <cell r="AK27">
            <v>6744</v>
          </cell>
          <cell r="AM27">
            <v>14</v>
          </cell>
          <cell r="AN27">
            <v>1313</v>
          </cell>
          <cell r="AO27">
            <v>681</v>
          </cell>
          <cell r="AP27">
            <v>44</v>
          </cell>
          <cell r="AQ27">
            <v>1</v>
          </cell>
          <cell r="AR27">
            <v>17</v>
          </cell>
          <cell r="AS27">
            <v>28</v>
          </cell>
          <cell r="AU27">
            <v>1090</v>
          </cell>
          <cell r="AV27">
            <v>1220</v>
          </cell>
          <cell r="AW27">
            <v>984</v>
          </cell>
          <cell r="AX27">
            <v>2089</v>
          </cell>
          <cell r="AY27">
            <v>7</v>
          </cell>
          <cell r="AZ27">
            <v>444.00000000000006</v>
          </cell>
          <cell r="BA27">
            <v>1040</v>
          </cell>
          <cell r="BB27">
            <v>23</v>
          </cell>
          <cell r="BC27">
            <v>23</v>
          </cell>
          <cell r="BD27">
            <v>4</v>
          </cell>
          <cell r="BE27">
            <v>4</v>
          </cell>
          <cell r="BG27">
            <v>368181</v>
          </cell>
          <cell r="BH27">
            <v>1299</v>
          </cell>
          <cell r="BI27">
            <v>54497</v>
          </cell>
          <cell r="BJ27">
            <v>28</v>
          </cell>
          <cell r="BK27">
            <v>1313</v>
          </cell>
          <cell r="BL27">
            <v>1313</v>
          </cell>
          <cell r="BM27">
            <v>930</v>
          </cell>
          <cell r="BN27">
            <v>1313</v>
          </cell>
          <cell r="BO27">
            <v>14535</v>
          </cell>
          <cell r="BP27">
            <v>8323</v>
          </cell>
          <cell r="BQ27">
            <v>1313</v>
          </cell>
          <cell r="BR27">
            <v>1313</v>
          </cell>
          <cell r="BS27">
            <v>1313</v>
          </cell>
          <cell r="BT27">
            <v>1313</v>
          </cell>
        </row>
        <row r="28">
          <cell r="B28" t="str">
            <v>Mayurbhanj</v>
          </cell>
          <cell r="C28">
            <v>32180</v>
          </cell>
          <cell r="D28">
            <v>3576</v>
          </cell>
          <cell r="E28">
            <v>9674</v>
          </cell>
          <cell r="F28">
            <v>5643</v>
          </cell>
          <cell r="G28">
            <v>18</v>
          </cell>
          <cell r="H28">
            <v>564</v>
          </cell>
          <cell r="I28">
            <v>242</v>
          </cell>
          <cell r="K28">
            <v>0</v>
          </cell>
          <cell r="L28">
            <v>2243</v>
          </cell>
          <cell r="M28">
            <v>61</v>
          </cell>
          <cell r="N28">
            <v>1376</v>
          </cell>
          <cell r="O28">
            <v>5137</v>
          </cell>
          <cell r="P28">
            <v>33687</v>
          </cell>
          <cell r="Q28">
            <v>32793</v>
          </cell>
          <cell r="R28">
            <v>502</v>
          </cell>
          <cell r="S28">
            <v>209004</v>
          </cell>
          <cell r="T28">
            <v>34722</v>
          </cell>
          <cell r="U28">
            <v>34722</v>
          </cell>
          <cell r="V28">
            <v>41522</v>
          </cell>
          <cell r="W28">
            <v>13466</v>
          </cell>
          <cell r="X28">
            <v>6364</v>
          </cell>
          <cell r="Y28">
            <v>129</v>
          </cell>
          <cell r="Z28">
            <v>8700</v>
          </cell>
          <cell r="AA28">
            <v>1450</v>
          </cell>
          <cell r="AB28">
            <v>7375</v>
          </cell>
          <cell r="AC28">
            <v>1702</v>
          </cell>
          <cell r="AD28">
            <v>10023</v>
          </cell>
          <cell r="AE28">
            <v>3390</v>
          </cell>
          <cell r="AF28">
            <v>630</v>
          </cell>
          <cell r="AG28">
            <v>3390</v>
          </cell>
          <cell r="AH28">
            <v>3390</v>
          </cell>
          <cell r="AI28">
            <v>40680</v>
          </cell>
          <cell r="AJ28">
            <v>406800</v>
          </cell>
          <cell r="AK28">
            <v>5195</v>
          </cell>
          <cell r="AM28">
            <v>52</v>
          </cell>
          <cell r="AN28">
            <v>3390</v>
          </cell>
          <cell r="AO28">
            <v>3983</v>
          </cell>
          <cell r="AP28">
            <v>585</v>
          </cell>
          <cell r="AQ28">
            <v>11</v>
          </cell>
          <cell r="AR28">
            <v>221</v>
          </cell>
          <cell r="AS28">
            <v>375</v>
          </cell>
          <cell r="AT28">
            <v>7</v>
          </cell>
          <cell r="AU28">
            <v>5585</v>
          </cell>
          <cell r="AV28">
            <v>5144</v>
          </cell>
          <cell r="AW28">
            <v>4400</v>
          </cell>
          <cell r="AX28">
            <v>10149</v>
          </cell>
          <cell r="AY28">
            <v>40</v>
          </cell>
          <cell r="AZ28">
            <v>1616.0000000000002</v>
          </cell>
          <cell r="BA28">
            <v>2912</v>
          </cell>
          <cell r="BB28">
            <v>92</v>
          </cell>
          <cell r="BC28">
            <v>92</v>
          </cell>
          <cell r="BD28">
            <v>14</v>
          </cell>
          <cell r="BE28">
            <v>14</v>
          </cell>
          <cell r="BG28">
            <v>1512939</v>
          </cell>
          <cell r="BH28">
            <v>3354</v>
          </cell>
          <cell r="BI28">
            <v>223939</v>
          </cell>
          <cell r="BJ28">
            <v>94</v>
          </cell>
          <cell r="BK28">
            <v>3390</v>
          </cell>
          <cell r="BL28">
            <v>3390</v>
          </cell>
          <cell r="BM28">
            <v>2795</v>
          </cell>
          <cell r="BN28">
            <v>3390</v>
          </cell>
          <cell r="BO28">
            <v>51978</v>
          </cell>
          <cell r="BP28">
            <v>26113</v>
          </cell>
          <cell r="BQ28">
            <v>3390</v>
          </cell>
          <cell r="BR28">
            <v>3390</v>
          </cell>
          <cell r="BS28">
            <v>3390</v>
          </cell>
          <cell r="BT28">
            <v>3390</v>
          </cell>
        </row>
        <row r="29">
          <cell r="B29" t="str">
            <v>Nabarangpur</v>
          </cell>
          <cell r="C29">
            <v>22993</v>
          </cell>
          <cell r="D29">
            <v>2555</v>
          </cell>
          <cell r="E29">
            <v>7063</v>
          </cell>
          <cell r="F29">
            <v>4120</v>
          </cell>
          <cell r="G29">
            <v>11</v>
          </cell>
          <cell r="H29">
            <v>412</v>
          </cell>
          <cell r="I29">
            <v>177</v>
          </cell>
          <cell r="K29">
            <v>0</v>
          </cell>
          <cell r="L29">
            <v>1574</v>
          </cell>
          <cell r="M29">
            <v>36</v>
          </cell>
          <cell r="N29">
            <v>820</v>
          </cell>
          <cell r="O29">
            <v>2323</v>
          </cell>
          <cell r="P29">
            <v>20080</v>
          </cell>
          <cell r="Q29">
            <v>19547</v>
          </cell>
          <cell r="R29">
            <v>298</v>
          </cell>
          <cell r="S29">
            <v>101273</v>
          </cell>
          <cell r="T29">
            <v>20696</v>
          </cell>
          <cell r="U29">
            <v>20696</v>
          </cell>
          <cell r="V29">
            <v>23931</v>
          </cell>
          <cell r="W29">
            <v>578</v>
          </cell>
          <cell r="X29">
            <v>3721</v>
          </cell>
          <cell r="Y29">
            <v>73</v>
          </cell>
          <cell r="Z29">
            <v>5800</v>
          </cell>
          <cell r="AA29">
            <v>967</v>
          </cell>
          <cell r="AB29">
            <v>94</v>
          </cell>
          <cell r="AC29">
            <v>22</v>
          </cell>
          <cell r="AD29">
            <v>6126</v>
          </cell>
          <cell r="AE29">
            <v>2063</v>
          </cell>
          <cell r="AF29">
            <v>426</v>
          </cell>
          <cell r="AG29">
            <v>2063</v>
          </cell>
          <cell r="AH29">
            <v>2063</v>
          </cell>
          <cell r="AI29">
            <v>24756</v>
          </cell>
          <cell r="AJ29">
            <v>247560</v>
          </cell>
          <cell r="AK29">
            <v>851</v>
          </cell>
          <cell r="AM29">
            <v>20</v>
          </cell>
          <cell r="AN29">
            <v>2063</v>
          </cell>
          <cell r="AO29">
            <v>897</v>
          </cell>
          <cell r="AP29">
            <v>381</v>
          </cell>
          <cell r="AQ29">
            <v>8</v>
          </cell>
          <cell r="AR29">
            <v>144</v>
          </cell>
          <cell r="AS29">
            <v>245</v>
          </cell>
          <cell r="AT29">
            <v>7</v>
          </cell>
          <cell r="AU29">
            <v>1357</v>
          </cell>
          <cell r="AV29">
            <v>1520</v>
          </cell>
          <cell r="AW29">
            <v>1160</v>
          </cell>
          <cell r="AX29">
            <v>2522</v>
          </cell>
          <cell r="AY29">
            <v>11</v>
          </cell>
          <cell r="AZ29">
            <v>756.00000000000011</v>
          </cell>
          <cell r="BA29">
            <v>1040</v>
          </cell>
          <cell r="BB29">
            <v>45</v>
          </cell>
          <cell r="BC29">
            <v>45</v>
          </cell>
          <cell r="BD29">
            <v>7</v>
          </cell>
          <cell r="BE29">
            <v>7</v>
          </cell>
          <cell r="BG29">
            <v>733099</v>
          </cell>
          <cell r="BH29">
            <v>2041</v>
          </cell>
          <cell r="BI29">
            <v>108510</v>
          </cell>
          <cell r="BJ29">
            <v>22</v>
          </cell>
          <cell r="BK29">
            <v>2063</v>
          </cell>
          <cell r="BL29">
            <v>2063</v>
          </cell>
          <cell r="BM29">
            <v>1861</v>
          </cell>
          <cell r="BN29">
            <v>2063</v>
          </cell>
          <cell r="BO29">
            <v>24953</v>
          </cell>
          <cell r="BP29">
            <v>14481</v>
          </cell>
          <cell r="BQ29">
            <v>2063</v>
          </cell>
          <cell r="BR29">
            <v>2063</v>
          </cell>
          <cell r="BS29">
            <v>2063</v>
          </cell>
          <cell r="BT29">
            <v>2063</v>
          </cell>
        </row>
        <row r="30">
          <cell r="B30" t="str">
            <v>Nayagada</v>
          </cell>
          <cell r="C30">
            <v>4612</v>
          </cell>
          <cell r="D30">
            <v>512</v>
          </cell>
          <cell r="E30">
            <v>2828</v>
          </cell>
          <cell r="F30">
            <v>1649</v>
          </cell>
          <cell r="G30">
            <v>6</v>
          </cell>
          <cell r="H30">
            <v>165</v>
          </cell>
          <cell r="I30">
            <v>71</v>
          </cell>
          <cell r="K30">
            <v>0</v>
          </cell>
          <cell r="L30">
            <v>515</v>
          </cell>
          <cell r="M30">
            <v>20</v>
          </cell>
          <cell r="N30">
            <v>451</v>
          </cell>
          <cell r="O30">
            <v>1579</v>
          </cell>
          <cell r="P30">
            <v>11051</v>
          </cell>
          <cell r="Q30">
            <v>10758</v>
          </cell>
          <cell r="R30">
            <v>164</v>
          </cell>
          <cell r="S30">
            <v>79860</v>
          </cell>
          <cell r="T30">
            <v>11390</v>
          </cell>
          <cell r="U30">
            <v>11390</v>
          </cell>
          <cell r="V30">
            <v>12265</v>
          </cell>
          <cell r="W30">
            <v>332</v>
          </cell>
          <cell r="X30">
            <v>1958</v>
          </cell>
          <cell r="Y30">
            <v>122</v>
          </cell>
          <cell r="Z30">
            <v>2900</v>
          </cell>
          <cell r="AA30">
            <v>483</v>
          </cell>
          <cell r="AB30">
            <v>863</v>
          </cell>
          <cell r="AC30">
            <v>199</v>
          </cell>
          <cell r="AD30">
            <v>2874</v>
          </cell>
          <cell r="AE30">
            <v>969</v>
          </cell>
          <cell r="AF30">
            <v>335</v>
          </cell>
          <cell r="AG30">
            <v>969</v>
          </cell>
          <cell r="AH30">
            <v>969</v>
          </cell>
          <cell r="AI30">
            <v>11628</v>
          </cell>
          <cell r="AJ30">
            <v>116280</v>
          </cell>
          <cell r="AK30">
            <v>407</v>
          </cell>
          <cell r="AM30">
            <v>16</v>
          </cell>
          <cell r="AN30">
            <v>969</v>
          </cell>
          <cell r="AO30">
            <v>450</v>
          </cell>
          <cell r="AP30">
            <v>141</v>
          </cell>
          <cell r="AQ30">
            <v>3</v>
          </cell>
          <cell r="AR30">
            <v>53</v>
          </cell>
          <cell r="AS30">
            <v>91</v>
          </cell>
          <cell r="AU30">
            <v>1046</v>
          </cell>
          <cell r="AV30">
            <v>1180</v>
          </cell>
          <cell r="AW30">
            <v>704</v>
          </cell>
          <cell r="AX30">
            <v>1664</v>
          </cell>
          <cell r="AY30">
            <v>16</v>
          </cell>
          <cell r="AZ30">
            <v>724</v>
          </cell>
          <cell r="BA30">
            <v>1040</v>
          </cell>
          <cell r="BB30">
            <v>35</v>
          </cell>
          <cell r="BC30">
            <v>35</v>
          </cell>
          <cell r="BD30">
            <v>6</v>
          </cell>
          <cell r="BE30">
            <v>6</v>
          </cell>
          <cell r="BG30">
            <v>578092</v>
          </cell>
          <cell r="BH30">
            <v>959</v>
          </cell>
          <cell r="BI30">
            <v>85567</v>
          </cell>
          <cell r="BJ30">
            <v>8</v>
          </cell>
          <cell r="BK30">
            <v>969</v>
          </cell>
          <cell r="BL30">
            <v>969</v>
          </cell>
          <cell r="BM30">
            <v>1012</v>
          </cell>
          <cell r="BN30">
            <v>969</v>
          </cell>
          <cell r="BO30">
            <v>17961</v>
          </cell>
          <cell r="BP30">
            <v>7843</v>
          </cell>
          <cell r="BQ30">
            <v>969</v>
          </cell>
          <cell r="BR30">
            <v>969</v>
          </cell>
          <cell r="BS30">
            <v>969</v>
          </cell>
          <cell r="BT30">
            <v>969</v>
          </cell>
        </row>
        <row r="31">
          <cell r="B31" t="str">
            <v>Nuapada</v>
          </cell>
          <cell r="C31">
            <v>9445</v>
          </cell>
          <cell r="D31">
            <v>1049</v>
          </cell>
          <cell r="E31">
            <v>2823</v>
          </cell>
          <cell r="F31">
            <v>1647</v>
          </cell>
          <cell r="G31">
            <v>5</v>
          </cell>
          <cell r="H31">
            <v>165</v>
          </cell>
          <cell r="I31">
            <v>70</v>
          </cell>
          <cell r="K31">
            <v>0</v>
          </cell>
          <cell r="L31">
            <v>717</v>
          </cell>
          <cell r="M31">
            <v>17</v>
          </cell>
          <cell r="N31">
            <v>381</v>
          </cell>
          <cell r="O31">
            <v>1404</v>
          </cell>
          <cell r="P31">
            <v>9322</v>
          </cell>
          <cell r="Q31">
            <v>9075</v>
          </cell>
          <cell r="R31">
            <v>138</v>
          </cell>
          <cell r="S31">
            <v>50629</v>
          </cell>
          <cell r="T31">
            <v>9608</v>
          </cell>
          <cell r="U31">
            <v>9608</v>
          </cell>
          <cell r="V31">
            <v>10128</v>
          </cell>
          <cell r="W31">
            <v>190</v>
          </cell>
          <cell r="X31">
            <v>3721</v>
          </cell>
          <cell r="Y31">
            <v>40</v>
          </cell>
          <cell r="Z31">
            <v>5220</v>
          </cell>
          <cell r="AA31">
            <v>870</v>
          </cell>
          <cell r="AB31">
            <v>962</v>
          </cell>
          <cell r="AC31">
            <v>222</v>
          </cell>
          <cell r="AD31">
            <v>3486</v>
          </cell>
          <cell r="AE31">
            <v>1174</v>
          </cell>
          <cell r="AF31">
            <v>300</v>
          </cell>
          <cell r="AG31">
            <v>1174</v>
          </cell>
          <cell r="AH31">
            <v>1174</v>
          </cell>
          <cell r="AI31">
            <v>14088</v>
          </cell>
          <cell r="AJ31">
            <v>140880</v>
          </cell>
          <cell r="AK31">
            <v>602</v>
          </cell>
          <cell r="AM31">
            <v>10</v>
          </cell>
          <cell r="AN31">
            <v>1174</v>
          </cell>
          <cell r="AO31">
            <v>858</v>
          </cell>
          <cell r="AP31">
            <v>228</v>
          </cell>
          <cell r="AQ31">
            <v>5</v>
          </cell>
          <cell r="AR31">
            <v>86</v>
          </cell>
          <cell r="AS31">
            <v>147</v>
          </cell>
          <cell r="AT31">
            <v>3</v>
          </cell>
          <cell r="AU31">
            <v>808</v>
          </cell>
          <cell r="AV31">
            <v>910</v>
          </cell>
          <cell r="AW31">
            <v>736</v>
          </cell>
          <cell r="AX31">
            <v>1487</v>
          </cell>
          <cell r="AY31">
            <v>11</v>
          </cell>
          <cell r="AZ31">
            <v>524</v>
          </cell>
          <cell r="BA31">
            <v>624</v>
          </cell>
          <cell r="BB31">
            <v>22</v>
          </cell>
          <cell r="BC31">
            <v>22</v>
          </cell>
          <cell r="BD31">
            <v>4</v>
          </cell>
          <cell r="BE31">
            <v>4</v>
          </cell>
          <cell r="BG31">
            <v>366494</v>
          </cell>
          <cell r="BH31">
            <v>1162</v>
          </cell>
          <cell r="BI31">
            <v>54247</v>
          </cell>
          <cell r="BJ31">
            <v>0</v>
          </cell>
          <cell r="BK31">
            <v>1174</v>
          </cell>
          <cell r="BL31">
            <v>1174</v>
          </cell>
          <cell r="BM31">
            <v>828</v>
          </cell>
          <cell r="BN31">
            <v>1174</v>
          </cell>
          <cell r="BO31">
            <v>11311</v>
          </cell>
          <cell r="BP31">
            <v>5992</v>
          </cell>
          <cell r="BQ31">
            <v>1174</v>
          </cell>
          <cell r="BR31">
            <v>1174</v>
          </cell>
          <cell r="BS31">
            <v>1174</v>
          </cell>
          <cell r="BT31">
            <v>1174</v>
          </cell>
        </row>
        <row r="32">
          <cell r="B32" t="str">
            <v>Puri</v>
          </cell>
          <cell r="C32">
            <v>7838</v>
          </cell>
          <cell r="D32">
            <v>871</v>
          </cell>
          <cell r="E32">
            <v>4606</v>
          </cell>
          <cell r="F32">
            <v>2687</v>
          </cell>
          <cell r="G32">
            <v>10</v>
          </cell>
          <cell r="H32">
            <v>269</v>
          </cell>
          <cell r="I32">
            <v>115</v>
          </cell>
          <cell r="K32">
            <v>0</v>
          </cell>
          <cell r="L32">
            <v>612</v>
          </cell>
          <cell r="M32">
            <v>33</v>
          </cell>
          <cell r="N32">
            <v>744</v>
          </cell>
          <cell r="O32">
            <v>2591</v>
          </cell>
          <cell r="P32">
            <v>18226</v>
          </cell>
          <cell r="Q32">
            <v>17742</v>
          </cell>
          <cell r="R32">
            <v>270</v>
          </cell>
          <cell r="S32">
            <v>140904</v>
          </cell>
          <cell r="T32">
            <v>18786</v>
          </cell>
          <cell r="U32">
            <v>18786</v>
          </cell>
          <cell r="V32">
            <v>18899</v>
          </cell>
          <cell r="W32">
            <v>482</v>
          </cell>
          <cell r="X32">
            <v>2937</v>
          </cell>
          <cell r="Y32">
            <v>124</v>
          </cell>
          <cell r="Z32">
            <v>4060</v>
          </cell>
          <cell r="AA32">
            <v>677</v>
          </cell>
          <cell r="AB32">
            <v>61</v>
          </cell>
          <cell r="AC32">
            <v>14</v>
          </cell>
          <cell r="AD32">
            <v>5067</v>
          </cell>
          <cell r="AE32">
            <v>1732</v>
          </cell>
          <cell r="AF32">
            <v>252</v>
          </cell>
          <cell r="AG32">
            <v>1732</v>
          </cell>
          <cell r="AH32">
            <v>1732</v>
          </cell>
          <cell r="AI32">
            <v>20784</v>
          </cell>
          <cell r="AJ32">
            <v>207840</v>
          </cell>
          <cell r="AK32">
            <v>93</v>
          </cell>
          <cell r="AM32">
            <v>22</v>
          </cell>
          <cell r="AN32">
            <v>1732</v>
          </cell>
          <cell r="AO32">
            <v>1020</v>
          </cell>
          <cell r="AP32">
            <v>60</v>
          </cell>
          <cell r="AQ32">
            <v>1</v>
          </cell>
          <cell r="AR32">
            <v>23</v>
          </cell>
          <cell r="AS32">
            <v>38</v>
          </cell>
          <cell r="AU32">
            <v>964</v>
          </cell>
          <cell r="AV32">
            <v>1090</v>
          </cell>
          <cell r="AW32">
            <v>792</v>
          </cell>
          <cell r="AX32">
            <v>1983</v>
          </cell>
          <cell r="AY32">
            <v>17</v>
          </cell>
          <cell r="AZ32">
            <v>1064</v>
          </cell>
          <cell r="BA32">
            <v>1248</v>
          </cell>
          <cell r="BB32">
            <v>62</v>
          </cell>
          <cell r="BC32">
            <v>62</v>
          </cell>
          <cell r="BD32">
            <v>10</v>
          </cell>
          <cell r="BE32">
            <v>10</v>
          </cell>
          <cell r="BG32">
            <v>1019977</v>
          </cell>
          <cell r="BH32">
            <v>1714</v>
          </cell>
          <cell r="BI32">
            <v>150972</v>
          </cell>
          <cell r="BJ32">
            <v>100</v>
          </cell>
          <cell r="BK32">
            <v>1732</v>
          </cell>
          <cell r="BL32">
            <v>1732</v>
          </cell>
          <cell r="BM32">
            <v>1810</v>
          </cell>
          <cell r="BN32">
            <v>1732</v>
          </cell>
          <cell r="BO32">
            <v>27088</v>
          </cell>
          <cell r="BP32">
            <v>12110</v>
          </cell>
          <cell r="BQ32">
            <v>1732</v>
          </cell>
          <cell r="BR32">
            <v>1732</v>
          </cell>
          <cell r="BS32">
            <v>1732</v>
          </cell>
          <cell r="BT32">
            <v>1732</v>
          </cell>
        </row>
        <row r="33">
          <cell r="B33" t="str">
            <v>Rayagada</v>
          </cell>
          <cell r="C33">
            <v>14160</v>
          </cell>
          <cell r="D33">
            <v>1573</v>
          </cell>
          <cell r="E33">
            <v>4749</v>
          </cell>
          <cell r="F33">
            <v>2770</v>
          </cell>
          <cell r="G33">
            <v>7</v>
          </cell>
          <cell r="H33">
            <v>277</v>
          </cell>
          <cell r="I33">
            <v>118</v>
          </cell>
          <cell r="K33">
            <v>0</v>
          </cell>
          <cell r="L33">
            <v>1122</v>
          </cell>
          <cell r="M33">
            <v>23</v>
          </cell>
          <cell r="N33">
            <v>518</v>
          </cell>
          <cell r="O33">
            <v>2081</v>
          </cell>
          <cell r="P33">
            <v>12688</v>
          </cell>
          <cell r="Q33">
            <v>12351</v>
          </cell>
          <cell r="R33">
            <v>188</v>
          </cell>
          <cell r="S33">
            <v>80285</v>
          </cell>
          <cell r="T33">
            <v>13078</v>
          </cell>
          <cell r="U33">
            <v>13078</v>
          </cell>
          <cell r="V33">
            <v>17175</v>
          </cell>
          <cell r="W33">
            <v>470</v>
          </cell>
          <cell r="X33">
            <v>3721</v>
          </cell>
          <cell r="Y33">
            <v>30</v>
          </cell>
          <cell r="Z33">
            <v>5220</v>
          </cell>
          <cell r="AA33">
            <v>870</v>
          </cell>
          <cell r="AB33">
            <v>1898</v>
          </cell>
          <cell r="AC33">
            <v>438</v>
          </cell>
          <cell r="AD33">
            <v>5532</v>
          </cell>
          <cell r="AE33">
            <v>1904</v>
          </cell>
          <cell r="AF33">
            <v>380</v>
          </cell>
          <cell r="AG33">
            <v>1904</v>
          </cell>
          <cell r="AH33">
            <v>1904</v>
          </cell>
          <cell r="AI33">
            <v>22848</v>
          </cell>
          <cell r="AJ33">
            <v>228480</v>
          </cell>
          <cell r="AK33">
            <v>11113</v>
          </cell>
          <cell r="AM33">
            <v>22</v>
          </cell>
          <cell r="AN33">
            <v>1904</v>
          </cell>
          <cell r="AO33">
            <v>377</v>
          </cell>
          <cell r="AP33">
            <v>35</v>
          </cell>
          <cell r="AQ33">
            <v>1</v>
          </cell>
          <cell r="AR33">
            <v>13</v>
          </cell>
          <cell r="AS33">
            <v>23</v>
          </cell>
          <cell r="AT33">
            <v>1</v>
          </cell>
          <cell r="AU33">
            <v>1560</v>
          </cell>
          <cell r="AV33">
            <v>1740</v>
          </cell>
          <cell r="AW33">
            <v>1280</v>
          </cell>
          <cell r="AX33">
            <v>3320</v>
          </cell>
          <cell r="AY33">
            <v>6</v>
          </cell>
          <cell r="AZ33">
            <v>728</v>
          </cell>
          <cell r="BA33">
            <v>1248</v>
          </cell>
          <cell r="BB33">
            <v>36</v>
          </cell>
          <cell r="BC33">
            <v>36</v>
          </cell>
          <cell r="BD33">
            <v>6</v>
          </cell>
          <cell r="BE33">
            <v>6</v>
          </cell>
          <cell r="BG33">
            <v>580857</v>
          </cell>
          <cell r="BH33">
            <v>1884</v>
          </cell>
          <cell r="BI33">
            <v>85976</v>
          </cell>
          <cell r="BJ33">
            <v>69</v>
          </cell>
          <cell r="BK33">
            <v>1904</v>
          </cell>
          <cell r="BL33">
            <v>1904</v>
          </cell>
          <cell r="BM33">
            <v>1287</v>
          </cell>
          <cell r="BN33">
            <v>1904</v>
          </cell>
          <cell r="BO33">
            <v>21983</v>
          </cell>
          <cell r="BP33">
            <v>11825</v>
          </cell>
          <cell r="BQ33">
            <v>1904</v>
          </cell>
          <cell r="BR33">
            <v>1904</v>
          </cell>
          <cell r="BS33">
            <v>1904</v>
          </cell>
          <cell r="BT33">
            <v>1904</v>
          </cell>
        </row>
        <row r="34">
          <cell r="B34" t="str">
            <v>Sambalpur</v>
          </cell>
          <cell r="C34">
            <v>11969</v>
          </cell>
          <cell r="E34">
            <v>3050</v>
          </cell>
          <cell r="F34">
            <v>1779</v>
          </cell>
          <cell r="G34">
            <v>6</v>
          </cell>
          <cell r="H34">
            <v>178</v>
          </cell>
          <cell r="I34">
            <v>76</v>
          </cell>
          <cell r="K34">
            <v>0</v>
          </cell>
          <cell r="L34">
            <v>1000</v>
          </cell>
          <cell r="M34">
            <v>21</v>
          </cell>
          <cell r="N34">
            <v>485</v>
          </cell>
          <cell r="O34">
            <v>1880</v>
          </cell>
          <cell r="P34">
            <v>11885</v>
          </cell>
          <cell r="Q34">
            <v>11569</v>
          </cell>
          <cell r="R34">
            <v>176</v>
          </cell>
          <cell r="S34">
            <v>86356</v>
          </cell>
          <cell r="T34">
            <v>12250</v>
          </cell>
          <cell r="U34">
            <v>12250</v>
          </cell>
          <cell r="V34">
            <v>13253</v>
          </cell>
          <cell r="W34">
            <v>334</v>
          </cell>
          <cell r="X34">
            <v>2937</v>
          </cell>
          <cell r="Y34">
            <v>42</v>
          </cell>
          <cell r="Z34">
            <v>4060</v>
          </cell>
          <cell r="AA34">
            <v>676</v>
          </cell>
          <cell r="AB34">
            <v>73</v>
          </cell>
          <cell r="AC34">
            <v>17</v>
          </cell>
          <cell r="AD34">
            <v>3084</v>
          </cell>
          <cell r="AE34">
            <v>866</v>
          </cell>
          <cell r="AF34">
            <v>318</v>
          </cell>
          <cell r="AG34">
            <v>866</v>
          </cell>
          <cell r="AH34">
            <v>866</v>
          </cell>
          <cell r="AI34">
            <v>10392</v>
          </cell>
          <cell r="AJ34">
            <v>103920</v>
          </cell>
          <cell r="AK34">
            <v>198</v>
          </cell>
          <cell r="AM34">
            <v>18</v>
          </cell>
          <cell r="AN34">
            <v>866</v>
          </cell>
          <cell r="AO34">
            <v>2159</v>
          </cell>
          <cell r="AP34">
            <v>177</v>
          </cell>
          <cell r="AQ34">
            <v>4</v>
          </cell>
          <cell r="AR34">
            <v>67</v>
          </cell>
          <cell r="AS34">
            <v>114</v>
          </cell>
          <cell r="AT34">
            <v>3</v>
          </cell>
          <cell r="AU34">
            <v>2670</v>
          </cell>
          <cell r="AV34">
            <v>2390</v>
          </cell>
          <cell r="AW34">
            <v>2064</v>
          </cell>
          <cell r="AX34">
            <v>2855</v>
          </cell>
          <cell r="AY34">
            <v>11</v>
          </cell>
          <cell r="AZ34">
            <v>552</v>
          </cell>
          <cell r="BA34">
            <v>1040</v>
          </cell>
          <cell r="BB34">
            <v>38</v>
          </cell>
          <cell r="BC34">
            <v>38</v>
          </cell>
          <cell r="BD34">
            <v>6</v>
          </cell>
          <cell r="BE34">
            <v>6</v>
          </cell>
          <cell r="BG34">
            <v>423509</v>
          </cell>
          <cell r="BH34">
            <v>857</v>
          </cell>
          <cell r="BI34">
            <v>62686</v>
          </cell>
          <cell r="BJ34">
            <v>0</v>
          </cell>
          <cell r="BK34">
            <v>866</v>
          </cell>
          <cell r="BL34">
            <v>866</v>
          </cell>
          <cell r="BM34">
            <v>1176</v>
          </cell>
          <cell r="BN34">
            <v>866</v>
          </cell>
          <cell r="BO34">
            <v>15426</v>
          </cell>
          <cell r="BP34">
            <v>9554</v>
          </cell>
          <cell r="BQ34">
            <v>866</v>
          </cell>
          <cell r="BR34">
            <v>866</v>
          </cell>
          <cell r="BS34">
            <v>866</v>
          </cell>
          <cell r="BT34">
            <v>866</v>
          </cell>
        </row>
        <row r="35">
          <cell r="B35" t="str">
            <v>Sonpur</v>
          </cell>
          <cell r="C35">
            <v>4433</v>
          </cell>
          <cell r="D35">
            <v>493</v>
          </cell>
          <cell r="E35">
            <v>2124</v>
          </cell>
          <cell r="F35">
            <v>1239</v>
          </cell>
          <cell r="G35">
            <v>4</v>
          </cell>
          <cell r="H35">
            <v>124</v>
          </cell>
          <cell r="I35">
            <v>53</v>
          </cell>
          <cell r="K35">
            <v>0</v>
          </cell>
          <cell r="L35">
            <v>411</v>
          </cell>
          <cell r="M35">
            <v>14</v>
          </cell>
          <cell r="N35">
            <v>309</v>
          </cell>
          <cell r="O35">
            <v>1551</v>
          </cell>
          <cell r="P35">
            <v>7560</v>
          </cell>
          <cell r="Q35">
            <v>7359</v>
          </cell>
          <cell r="R35">
            <v>112</v>
          </cell>
          <cell r="S35">
            <v>50613</v>
          </cell>
          <cell r="T35">
            <v>7792</v>
          </cell>
          <cell r="U35">
            <v>7792</v>
          </cell>
          <cell r="V35">
            <v>8281</v>
          </cell>
          <cell r="W35">
            <v>178</v>
          </cell>
          <cell r="X35">
            <v>1468</v>
          </cell>
          <cell r="Y35">
            <v>30</v>
          </cell>
          <cell r="Z35">
            <v>2320</v>
          </cell>
          <cell r="AA35">
            <v>386</v>
          </cell>
          <cell r="AB35">
            <v>1898</v>
          </cell>
          <cell r="AC35">
            <v>438</v>
          </cell>
          <cell r="AD35">
            <v>1890</v>
          </cell>
          <cell r="AE35">
            <v>648</v>
          </cell>
          <cell r="AF35">
            <v>258</v>
          </cell>
          <cell r="AG35">
            <v>648</v>
          </cell>
          <cell r="AH35">
            <v>648</v>
          </cell>
          <cell r="AI35">
            <v>7776</v>
          </cell>
          <cell r="AJ35">
            <v>77760</v>
          </cell>
          <cell r="AK35">
            <v>137</v>
          </cell>
          <cell r="AM35">
            <v>12</v>
          </cell>
          <cell r="AN35">
            <v>648</v>
          </cell>
          <cell r="AO35">
            <v>761</v>
          </cell>
          <cell r="AP35">
            <v>211</v>
          </cell>
          <cell r="AQ35">
            <v>4</v>
          </cell>
          <cell r="AR35">
            <v>80</v>
          </cell>
          <cell r="AS35">
            <v>135</v>
          </cell>
          <cell r="AT35">
            <v>4</v>
          </cell>
          <cell r="AU35">
            <v>340</v>
          </cell>
          <cell r="AV35">
            <v>380</v>
          </cell>
          <cell r="AW35">
            <v>288</v>
          </cell>
          <cell r="AX35">
            <v>797</v>
          </cell>
          <cell r="AY35">
            <v>2</v>
          </cell>
          <cell r="AZ35">
            <v>436</v>
          </cell>
          <cell r="BA35">
            <v>624</v>
          </cell>
          <cell r="BB35">
            <v>24</v>
          </cell>
          <cell r="BC35">
            <v>24</v>
          </cell>
          <cell r="BD35">
            <v>4</v>
          </cell>
          <cell r="BE35">
            <v>4</v>
          </cell>
          <cell r="BG35">
            <v>366376</v>
          </cell>
          <cell r="BH35">
            <v>640</v>
          </cell>
          <cell r="BI35">
            <v>54230</v>
          </cell>
          <cell r="BJ35">
            <v>14</v>
          </cell>
          <cell r="BK35">
            <v>648</v>
          </cell>
          <cell r="BL35">
            <v>648</v>
          </cell>
          <cell r="BM35">
            <v>634</v>
          </cell>
          <cell r="BN35">
            <v>648</v>
          </cell>
          <cell r="BO35">
            <v>9778</v>
          </cell>
          <cell r="BP35">
            <v>4659</v>
          </cell>
          <cell r="BQ35">
            <v>648</v>
          </cell>
          <cell r="BR35">
            <v>648</v>
          </cell>
          <cell r="BS35">
            <v>648</v>
          </cell>
          <cell r="BT35">
            <v>648</v>
          </cell>
        </row>
        <row r="36">
          <cell r="B36" t="str">
            <v>Sundaragada</v>
          </cell>
          <cell r="C36">
            <v>18379</v>
          </cell>
          <cell r="E36">
            <v>6269</v>
          </cell>
          <cell r="F36">
            <v>3657</v>
          </cell>
          <cell r="G36">
            <v>14</v>
          </cell>
          <cell r="H36">
            <v>365</v>
          </cell>
          <cell r="I36">
            <v>157</v>
          </cell>
          <cell r="K36">
            <v>0</v>
          </cell>
          <cell r="L36">
            <v>1537</v>
          </cell>
          <cell r="M36">
            <v>48</v>
          </cell>
          <cell r="N36">
            <v>1094</v>
          </cell>
          <cell r="O36">
            <v>3907</v>
          </cell>
          <cell r="P36">
            <v>26793</v>
          </cell>
          <cell r="Q36">
            <v>26081</v>
          </cell>
          <cell r="R36">
            <v>397</v>
          </cell>
          <cell r="S36">
            <v>173643</v>
          </cell>
          <cell r="T36">
            <v>27619</v>
          </cell>
          <cell r="U36">
            <v>27619</v>
          </cell>
          <cell r="V36">
            <v>29546</v>
          </cell>
          <cell r="W36">
            <v>780</v>
          </cell>
          <cell r="X36">
            <v>5678</v>
          </cell>
          <cell r="Y36">
            <v>155</v>
          </cell>
          <cell r="Z36">
            <v>7540</v>
          </cell>
          <cell r="AA36">
            <v>1256</v>
          </cell>
          <cell r="AB36">
            <v>5928</v>
          </cell>
          <cell r="AC36">
            <v>1367</v>
          </cell>
          <cell r="AD36">
            <v>8850</v>
          </cell>
          <cell r="AE36">
            <v>2315</v>
          </cell>
          <cell r="AF36">
            <v>398</v>
          </cell>
          <cell r="AG36">
            <v>2315</v>
          </cell>
          <cell r="AH36">
            <v>2315</v>
          </cell>
          <cell r="AI36">
            <v>27780</v>
          </cell>
          <cell r="AJ36">
            <v>277800</v>
          </cell>
          <cell r="AK36">
            <v>1234</v>
          </cell>
          <cell r="AM36">
            <v>34</v>
          </cell>
          <cell r="AN36">
            <v>2315</v>
          </cell>
          <cell r="AO36">
            <v>1681</v>
          </cell>
          <cell r="AP36">
            <v>321</v>
          </cell>
          <cell r="AQ36">
            <v>7</v>
          </cell>
          <cell r="AR36">
            <v>121</v>
          </cell>
          <cell r="AS36">
            <v>207</v>
          </cell>
          <cell r="AT36">
            <v>1</v>
          </cell>
          <cell r="AU36">
            <v>3605</v>
          </cell>
          <cell r="AV36">
            <v>3263</v>
          </cell>
          <cell r="AW36">
            <v>2760</v>
          </cell>
          <cell r="AX36">
            <v>6197</v>
          </cell>
          <cell r="AY36">
            <v>22</v>
          </cell>
          <cell r="AZ36">
            <v>1116</v>
          </cell>
          <cell r="BA36">
            <v>1872</v>
          </cell>
          <cell r="BB36">
            <v>77</v>
          </cell>
          <cell r="BC36">
            <v>77</v>
          </cell>
          <cell r="BD36">
            <v>12</v>
          </cell>
          <cell r="BE36">
            <v>12</v>
          </cell>
          <cell r="BG36">
            <v>1071024</v>
          </cell>
          <cell r="BH36">
            <v>2290</v>
          </cell>
          <cell r="BI36">
            <v>158529</v>
          </cell>
          <cell r="BJ36">
            <v>129</v>
          </cell>
          <cell r="BK36">
            <v>2315</v>
          </cell>
          <cell r="BL36">
            <v>2315</v>
          </cell>
          <cell r="BM36">
            <v>2067</v>
          </cell>
          <cell r="BN36">
            <v>2315</v>
          </cell>
          <cell r="BO36">
            <v>34923</v>
          </cell>
          <cell r="BP36">
            <v>21150</v>
          </cell>
          <cell r="BQ36">
            <v>2315</v>
          </cell>
          <cell r="BR36">
            <v>2315</v>
          </cell>
          <cell r="BS36">
            <v>2315</v>
          </cell>
          <cell r="BT36">
            <v>2315</v>
          </cell>
        </row>
        <row r="37">
          <cell r="B37" t="str">
            <v>Capital Hospital, BBSR</v>
          </cell>
          <cell r="AE37">
            <v>0</v>
          </cell>
          <cell r="AG37">
            <v>0</v>
          </cell>
          <cell r="AH37">
            <v>0</v>
          </cell>
          <cell r="AI37">
            <v>0</v>
          </cell>
          <cell r="AJ37">
            <v>0</v>
          </cell>
          <cell r="AN37">
            <v>0</v>
          </cell>
          <cell r="AP37">
            <v>50</v>
          </cell>
          <cell r="AQ37">
            <v>1</v>
          </cell>
          <cell r="AR37">
            <v>19</v>
          </cell>
          <cell r="AS37">
            <v>32</v>
          </cell>
          <cell r="AT37">
            <v>1</v>
          </cell>
          <cell r="AU37">
            <v>3580</v>
          </cell>
          <cell r="AV37">
            <v>2360</v>
          </cell>
          <cell r="AW37">
            <v>1928</v>
          </cell>
          <cell r="AX37">
            <v>1955</v>
          </cell>
          <cell r="AY37">
            <v>37</v>
          </cell>
          <cell r="AZ37">
            <v>0</v>
          </cell>
          <cell r="BA37">
            <v>624</v>
          </cell>
          <cell r="BG37">
            <v>0</v>
          </cell>
          <cell r="BH37">
            <v>0</v>
          </cell>
          <cell r="BI37">
            <v>0</v>
          </cell>
          <cell r="BN37">
            <v>0</v>
          </cell>
          <cell r="BQ37">
            <v>0</v>
          </cell>
          <cell r="BR37">
            <v>0</v>
          </cell>
          <cell r="BS37">
            <v>0</v>
          </cell>
          <cell r="BT37">
            <v>0</v>
          </cell>
        </row>
        <row r="38">
          <cell r="B38" t="str">
            <v>RGH, Rourkella</v>
          </cell>
          <cell r="AE38">
            <v>0</v>
          </cell>
          <cell r="AG38">
            <v>0</v>
          </cell>
          <cell r="AH38">
            <v>0</v>
          </cell>
          <cell r="AI38">
            <v>0</v>
          </cell>
          <cell r="AJ38">
            <v>0</v>
          </cell>
          <cell r="AN38">
            <v>0</v>
          </cell>
          <cell r="BG38">
            <v>0</v>
          </cell>
          <cell r="BH38">
            <v>0</v>
          </cell>
          <cell r="BI38">
            <v>0</v>
          </cell>
          <cell r="BN38">
            <v>0</v>
          </cell>
          <cell r="BQ38">
            <v>0</v>
          </cell>
          <cell r="BR38">
            <v>0</v>
          </cell>
          <cell r="BS38">
            <v>0</v>
          </cell>
          <cell r="BT38">
            <v>0</v>
          </cell>
        </row>
        <row r="39">
          <cell r="B39" t="str">
            <v>SCB MCH, Kataka</v>
          </cell>
          <cell r="AE39">
            <v>0</v>
          </cell>
          <cell r="AG39">
            <v>0</v>
          </cell>
          <cell r="AH39">
            <v>0</v>
          </cell>
          <cell r="AI39">
            <v>0</v>
          </cell>
          <cell r="AJ39">
            <v>0</v>
          </cell>
          <cell r="AN39">
            <v>0</v>
          </cell>
          <cell r="BG39">
            <v>0</v>
          </cell>
          <cell r="BH39">
            <v>0</v>
          </cell>
          <cell r="BI39">
            <v>0</v>
          </cell>
          <cell r="BN39">
            <v>0</v>
          </cell>
          <cell r="BQ39">
            <v>0</v>
          </cell>
          <cell r="BR39">
            <v>0</v>
          </cell>
          <cell r="BS39">
            <v>0</v>
          </cell>
          <cell r="BT39">
            <v>0</v>
          </cell>
        </row>
        <row r="40">
          <cell r="B40" t="str">
            <v>MKCG, MCH Brahmapur</v>
          </cell>
          <cell r="AE40">
            <v>0</v>
          </cell>
          <cell r="AG40">
            <v>0</v>
          </cell>
          <cell r="AH40">
            <v>0</v>
          </cell>
          <cell r="AI40">
            <v>0</v>
          </cell>
          <cell r="AJ40">
            <v>0</v>
          </cell>
          <cell r="AN40">
            <v>0</v>
          </cell>
          <cell r="BG40">
            <v>0</v>
          </cell>
          <cell r="BH40">
            <v>0</v>
          </cell>
          <cell r="BI40">
            <v>0</v>
          </cell>
          <cell r="BN40">
            <v>0</v>
          </cell>
          <cell r="BQ40">
            <v>0</v>
          </cell>
          <cell r="BR40">
            <v>0</v>
          </cell>
          <cell r="BS40">
            <v>0</v>
          </cell>
          <cell r="BT40">
            <v>0</v>
          </cell>
        </row>
        <row r="41">
          <cell r="B41" t="str">
            <v>VIMSAR, MCH Burla</v>
          </cell>
          <cell r="AE41">
            <v>0</v>
          </cell>
          <cell r="AG41">
            <v>0</v>
          </cell>
          <cell r="AH41">
            <v>0</v>
          </cell>
          <cell r="AI41">
            <v>0</v>
          </cell>
          <cell r="AJ41">
            <v>0</v>
          </cell>
          <cell r="AN41">
            <v>0</v>
          </cell>
          <cell r="BG41">
            <v>0</v>
          </cell>
          <cell r="BH41">
            <v>0</v>
          </cell>
          <cell r="BI41">
            <v>0</v>
          </cell>
          <cell r="BN41">
            <v>0</v>
          </cell>
          <cell r="BQ41">
            <v>0</v>
          </cell>
          <cell r="BR41">
            <v>0</v>
          </cell>
          <cell r="BS41">
            <v>0</v>
          </cell>
          <cell r="BT41">
            <v>0</v>
          </cell>
        </row>
        <row r="42">
          <cell r="B42" t="str">
            <v>SVPPGIP, Kataka</v>
          </cell>
          <cell r="AE42">
            <v>0</v>
          </cell>
          <cell r="AG42">
            <v>0</v>
          </cell>
          <cell r="AH42">
            <v>0</v>
          </cell>
          <cell r="AI42">
            <v>0</v>
          </cell>
          <cell r="AJ42">
            <v>0</v>
          </cell>
          <cell r="AN42">
            <v>0</v>
          </cell>
          <cell r="BG42">
            <v>0</v>
          </cell>
          <cell r="BH42">
            <v>0</v>
          </cell>
          <cell r="BI42">
            <v>0</v>
          </cell>
          <cell r="BN42">
            <v>0</v>
          </cell>
          <cell r="BQ42">
            <v>0</v>
          </cell>
          <cell r="BR42">
            <v>0</v>
          </cell>
          <cell r="BS42">
            <v>0</v>
          </cell>
          <cell r="BT42">
            <v>0</v>
          </cell>
        </row>
        <row r="43">
          <cell r="B43" t="str">
            <v>Bhubaneswar CHS</v>
          </cell>
          <cell r="D43">
            <v>1717</v>
          </cell>
          <cell r="AE43">
            <v>310</v>
          </cell>
          <cell r="AG43">
            <v>310</v>
          </cell>
          <cell r="AH43">
            <v>310</v>
          </cell>
          <cell r="AI43">
            <v>3720</v>
          </cell>
          <cell r="AJ43">
            <v>37200</v>
          </cell>
          <cell r="AK43">
            <v>50</v>
          </cell>
          <cell r="AN43">
            <v>310</v>
          </cell>
          <cell r="BG43">
            <v>513693</v>
          </cell>
          <cell r="BH43">
            <v>307</v>
          </cell>
          <cell r="BI43">
            <v>76035</v>
          </cell>
          <cell r="BJ43">
            <v>552</v>
          </cell>
          <cell r="BK43">
            <v>310</v>
          </cell>
          <cell r="BL43">
            <v>310</v>
          </cell>
          <cell r="BN43">
            <v>310</v>
          </cell>
          <cell r="BO43">
            <v>7306</v>
          </cell>
          <cell r="BQ43">
            <v>310</v>
          </cell>
          <cell r="BR43">
            <v>310</v>
          </cell>
          <cell r="BS43">
            <v>310</v>
          </cell>
          <cell r="BT43">
            <v>310</v>
          </cell>
        </row>
        <row r="44">
          <cell r="B44" t="str">
            <v>Kataka CHS</v>
          </cell>
          <cell r="D44">
            <v>1438</v>
          </cell>
          <cell r="AE44">
            <v>322</v>
          </cell>
          <cell r="AG44">
            <v>322</v>
          </cell>
          <cell r="AH44">
            <v>322</v>
          </cell>
          <cell r="AI44">
            <v>3864</v>
          </cell>
          <cell r="AJ44">
            <v>38640</v>
          </cell>
          <cell r="AK44">
            <v>30</v>
          </cell>
          <cell r="AN44">
            <v>322</v>
          </cell>
          <cell r="BG44">
            <v>366379</v>
          </cell>
          <cell r="BH44">
            <v>319</v>
          </cell>
          <cell r="BI44">
            <v>54230</v>
          </cell>
          <cell r="BJ44">
            <v>269</v>
          </cell>
          <cell r="BK44">
            <v>322</v>
          </cell>
          <cell r="BL44">
            <v>322</v>
          </cell>
          <cell r="BN44">
            <v>322</v>
          </cell>
          <cell r="BO44">
            <v>4843</v>
          </cell>
          <cell r="BQ44">
            <v>322</v>
          </cell>
          <cell r="BR44">
            <v>322</v>
          </cell>
          <cell r="BS44">
            <v>322</v>
          </cell>
          <cell r="BT44">
            <v>322</v>
          </cell>
        </row>
        <row r="45">
          <cell r="B45" t="str">
            <v>Sambalpur CHS</v>
          </cell>
          <cell r="D45">
            <v>1330</v>
          </cell>
          <cell r="AE45">
            <v>223</v>
          </cell>
          <cell r="AG45">
            <v>223</v>
          </cell>
          <cell r="AH45">
            <v>223</v>
          </cell>
          <cell r="AI45">
            <v>2676</v>
          </cell>
          <cell r="AJ45">
            <v>26760</v>
          </cell>
          <cell r="AK45">
            <v>20</v>
          </cell>
          <cell r="AN45">
            <v>223</v>
          </cell>
          <cell r="BG45">
            <v>201603</v>
          </cell>
          <cell r="BH45">
            <v>221</v>
          </cell>
          <cell r="BI45">
            <v>29841</v>
          </cell>
          <cell r="BJ45">
            <v>233</v>
          </cell>
          <cell r="BK45">
            <v>223</v>
          </cell>
          <cell r="BL45">
            <v>223</v>
          </cell>
          <cell r="BN45">
            <v>223</v>
          </cell>
          <cell r="BO45">
            <v>2791</v>
          </cell>
          <cell r="BQ45">
            <v>223</v>
          </cell>
          <cell r="BR45">
            <v>223</v>
          </cell>
          <cell r="BS45">
            <v>223</v>
          </cell>
          <cell r="BT45">
            <v>223</v>
          </cell>
        </row>
        <row r="46">
          <cell r="B46" t="str">
            <v>Brahmapur CHS</v>
          </cell>
          <cell r="D46">
            <v>3654</v>
          </cell>
          <cell r="AE46">
            <v>172</v>
          </cell>
          <cell r="AG46">
            <v>172</v>
          </cell>
          <cell r="AH46">
            <v>172</v>
          </cell>
          <cell r="AI46">
            <v>2064</v>
          </cell>
          <cell r="AJ46">
            <v>20640</v>
          </cell>
          <cell r="AK46">
            <v>20</v>
          </cell>
          <cell r="AN46">
            <v>172</v>
          </cell>
          <cell r="BG46">
            <v>214114</v>
          </cell>
          <cell r="BH46">
            <v>170</v>
          </cell>
          <cell r="BI46">
            <v>31692</v>
          </cell>
          <cell r="BJ46">
            <v>170</v>
          </cell>
          <cell r="BK46">
            <v>172</v>
          </cell>
          <cell r="BL46">
            <v>172</v>
          </cell>
          <cell r="BN46">
            <v>172</v>
          </cell>
          <cell r="BO46">
            <v>3448</v>
          </cell>
          <cell r="BQ46">
            <v>172</v>
          </cell>
          <cell r="BR46">
            <v>172</v>
          </cell>
          <cell r="BS46">
            <v>172</v>
          </cell>
          <cell r="BT46">
            <v>172</v>
          </cell>
        </row>
        <row r="47">
          <cell r="B47" t="str">
            <v>Rourkella CHS</v>
          </cell>
          <cell r="D47">
            <v>2042</v>
          </cell>
          <cell r="AE47">
            <v>339</v>
          </cell>
          <cell r="AG47">
            <v>339</v>
          </cell>
          <cell r="AH47">
            <v>339</v>
          </cell>
          <cell r="AI47">
            <v>4068</v>
          </cell>
          <cell r="AJ47">
            <v>40680</v>
          </cell>
          <cell r="AK47">
            <v>50</v>
          </cell>
          <cell r="AN47">
            <v>339</v>
          </cell>
          <cell r="BG47">
            <v>185949</v>
          </cell>
          <cell r="BH47">
            <v>335</v>
          </cell>
          <cell r="BI47">
            <v>27524</v>
          </cell>
          <cell r="BJ47">
            <v>447</v>
          </cell>
          <cell r="BK47">
            <v>339</v>
          </cell>
          <cell r="BL47">
            <v>339</v>
          </cell>
          <cell r="BN47">
            <v>339</v>
          </cell>
          <cell r="BO47">
            <v>4433</v>
          </cell>
          <cell r="BQ47">
            <v>339</v>
          </cell>
          <cell r="BR47">
            <v>339</v>
          </cell>
          <cell r="BS47">
            <v>339</v>
          </cell>
          <cell r="BT47">
            <v>339</v>
          </cell>
        </row>
        <row r="48">
          <cell r="B48" t="str">
            <v>FM MCH, Baleshwar</v>
          </cell>
        </row>
        <row r="49">
          <cell r="B49" t="str">
            <v>BB MCH, Balangir</v>
          </cell>
        </row>
        <row r="50">
          <cell r="B50" t="str">
            <v>SLN MCH, Koraput</v>
          </cell>
        </row>
        <row r="51">
          <cell r="B51" t="str">
            <v>PRM MCH, Mayurbhanj</v>
          </cell>
        </row>
        <row r="52">
          <cell r="B52" t="str">
            <v>SJ MCH, Puri</v>
          </cell>
        </row>
        <row r="53">
          <cell r="B53" t="str">
            <v>AHRCC, Kataka</v>
          </cell>
        </row>
        <row r="54">
          <cell r="B54" t="str">
            <v>MHI, Kataka</v>
          </cell>
        </row>
        <row r="55">
          <cell r="B55" t="str">
            <v>DD, MCH, Kendujhar</v>
          </cell>
        </row>
        <row r="56">
          <cell r="B56" t="str">
            <v>GMCH, Sundaragada</v>
          </cell>
        </row>
        <row r="57">
          <cell r="B57" t="str">
            <v>SCB Dental, Kataka</v>
          </cell>
        </row>
        <row r="58">
          <cell r="B58" t="str">
            <v>MCH Kalahandi</v>
          </cell>
        </row>
        <row r="59">
          <cell r="B59" t="str">
            <v>MCH Talcher, Anugola</v>
          </cell>
        </row>
        <row r="60">
          <cell r="B60" t="str">
            <v>MCH Jajpur</v>
          </cell>
        </row>
        <row r="61">
          <cell r="B61" t="str">
            <v>MCH Kandhamal</v>
          </cell>
        </row>
        <row r="62">
          <cell r="B62" t="str">
            <v>PGIMER, Capital Hospital, Bhubaneswar</v>
          </cell>
        </row>
        <row r="63">
          <cell r="B63" t="str">
            <v>AIIMS, Bhubaneswar</v>
          </cell>
        </row>
        <row r="64">
          <cell r="B64" t="str">
            <v>State</v>
          </cell>
          <cell r="AL64">
            <v>1713856</v>
          </cell>
        </row>
      </sheetData>
      <sheetData sheetId="43">
        <row r="5">
          <cell r="B5" t="str">
            <v>Anugola</v>
          </cell>
          <cell r="D5">
            <v>1</v>
          </cell>
          <cell r="E5">
            <v>3</v>
          </cell>
          <cell r="L5">
            <v>3</v>
          </cell>
          <cell r="N5">
            <v>239</v>
          </cell>
          <cell r="O5">
            <v>12</v>
          </cell>
          <cell r="P5">
            <v>129</v>
          </cell>
          <cell r="R5">
            <v>1</v>
          </cell>
          <cell r="S5">
            <v>8</v>
          </cell>
          <cell r="U5">
            <v>31</v>
          </cell>
          <cell r="V5">
            <v>166</v>
          </cell>
          <cell r="X5">
            <v>1</v>
          </cell>
          <cell r="Z5">
            <v>1288</v>
          </cell>
          <cell r="AA5">
            <v>2340</v>
          </cell>
          <cell r="AC5">
            <v>13</v>
          </cell>
          <cell r="AF5">
            <v>244</v>
          </cell>
          <cell r="AJ5">
            <v>1287</v>
          </cell>
          <cell r="AR5">
            <v>15</v>
          </cell>
          <cell r="AS5">
            <v>114</v>
          </cell>
        </row>
        <row r="6">
          <cell r="B6" t="str">
            <v>Baleshwar</v>
          </cell>
          <cell r="D6">
            <v>1</v>
          </cell>
          <cell r="E6">
            <v>5</v>
          </cell>
          <cell r="L6">
            <v>9</v>
          </cell>
          <cell r="N6">
            <v>238</v>
          </cell>
          <cell r="O6">
            <v>9</v>
          </cell>
          <cell r="P6">
            <v>195</v>
          </cell>
          <cell r="R6">
            <v>1</v>
          </cell>
          <cell r="S6">
            <v>12</v>
          </cell>
          <cell r="U6">
            <v>71</v>
          </cell>
          <cell r="V6">
            <v>275</v>
          </cell>
          <cell r="X6">
            <v>1</v>
          </cell>
          <cell r="Z6">
            <v>988</v>
          </cell>
          <cell r="AA6">
            <v>4420</v>
          </cell>
          <cell r="AC6">
            <v>19</v>
          </cell>
          <cell r="AF6">
            <v>408</v>
          </cell>
          <cell r="AJ6">
            <v>2196</v>
          </cell>
          <cell r="AR6">
            <v>23</v>
          </cell>
          <cell r="AS6">
            <v>172</v>
          </cell>
        </row>
        <row r="7">
          <cell r="B7" t="str">
            <v>Baragada</v>
          </cell>
          <cell r="D7">
            <v>1</v>
          </cell>
          <cell r="E7">
            <v>3</v>
          </cell>
          <cell r="L7">
            <v>6</v>
          </cell>
          <cell r="N7">
            <v>70</v>
          </cell>
          <cell r="O7">
            <v>6</v>
          </cell>
          <cell r="P7">
            <v>155</v>
          </cell>
          <cell r="R7">
            <v>1</v>
          </cell>
          <cell r="S7">
            <v>12</v>
          </cell>
          <cell r="U7">
            <v>48</v>
          </cell>
          <cell r="V7">
            <v>204</v>
          </cell>
          <cell r="X7">
            <v>1</v>
          </cell>
          <cell r="Z7">
            <v>1000</v>
          </cell>
          <cell r="AA7">
            <v>4160</v>
          </cell>
          <cell r="AC7">
            <v>18</v>
          </cell>
          <cell r="AF7">
            <v>280</v>
          </cell>
          <cell r="AJ7">
            <v>1552</v>
          </cell>
          <cell r="AR7">
            <v>23</v>
          </cell>
          <cell r="AS7">
            <v>132</v>
          </cell>
        </row>
        <row r="8">
          <cell r="B8" t="str">
            <v>Bhadrak</v>
          </cell>
          <cell r="D8">
            <v>1</v>
          </cell>
          <cell r="E8">
            <v>3</v>
          </cell>
          <cell r="L8">
            <v>6</v>
          </cell>
          <cell r="N8">
            <v>18</v>
          </cell>
          <cell r="O8">
            <v>0</v>
          </cell>
          <cell r="P8">
            <v>120</v>
          </cell>
          <cell r="R8">
            <v>1</v>
          </cell>
          <cell r="S8">
            <v>7</v>
          </cell>
          <cell r="U8">
            <v>52</v>
          </cell>
          <cell r="V8">
            <v>178</v>
          </cell>
          <cell r="X8">
            <v>1</v>
          </cell>
          <cell r="Z8">
            <v>670</v>
          </cell>
          <cell r="AA8">
            <v>1820</v>
          </cell>
          <cell r="AC8">
            <v>8</v>
          </cell>
          <cell r="AF8">
            <v>248</v>
          </cell>
          <cell r="AJ8">
            <v>1549</v>
          </cell>
          <cell r="AR8">
            <v>14</v>
          </cell>
          <cell r="AS8">
            <v>106</v>
          </cell>
        </row>
        <row r="9">
          <cell r="B9" t="str">
            <v>Balangir</v>
          </cell>
          <cell r="D9">
            <v>2</v>
          </cell>
          <cell r="E9">
            <v>3</v>
          </cell>
          <cell r="L9">
            <v>5</v>
          </cell>
          <cell r="N9">
            <v>239</v>
          </cell>
          <cell r="O9">
            <v>6</v>
          </cell>
          <cell r="P9">
            <v>178</v>
          </cell>
          <cell r="R9">
            <v>1</v>
          </cell>
          <cell r="S9">
            <v>14</v>
          </cell>
          <cell r="U9">
            <v>46</v>
          </cell>
          <cell r="V9">
            <v>226</v>
          </cell>
          <cell r="X9">
            <v>1</v>
          </cell>
          <cell r="Z9">
            <v>1398</v>
          </cell>
          <cell r="AA9">
            <v>3880</v>
          </cell>
          <cell r="AC9">
            <v>18</v>
          </cell>
          <cell r="AF9">
            <v>339</v>
          </cell>
          <cell r="AJ9">
            <v>2304</v>
          </cell>
          <cell r="AR9">
            <v>27</v>
          </cell>
          <cell r="AS9">
            <v>151</v>
          </cell>
        </row>
        <row r="10">
          <cell r="B10" t="str">
            <v>Boudh</v>
          </cell>
          <cell r="D10">
            <v>1</v>
          </cell>
          <cell r="E10">
            <v>1</v>
          </cell>
          <cell r="L10">
            <v>1</v>
          </cell>
          <cell r="N10">
            <v>2</v>
          </cell>
          <cell r="O10">
            <v>1</v>
          </cell>
          <cell r="P10">
            <v>52</v>
          </cell>
          <cell r="R10">
            <v>1</v>
          </cell>
          <cell r="S10">
            <v>3</v>
          </cell>
          <cell r="U10">
            <v>12</v>
          </cell>
          <cell r="V10">
            <v>67</v>
          </cell>
          <cell r="X10">
            <v>1</v>
          </cell>
          <cell r="Z10">
            <v>670</v>
          </cell>
          <cell r="AA10">
            <v>1300</v>
          </cell>
          <cell r="AC10">
            <v>6</v>
          </cell>
          <cell r="AF10">
            <v>82</v>
          </cell>
          <cell r="AJ10">
            <v>665</v>
          </cell>
          <cell r="AR10">
            <v>6</v>
          </cell>
          <cell r="AS10">
            <v>46</v>
          </cell>
        </row>
        <row r="11">
          <cell r="B11" t="str">
            <v>Kataka</v>
          </cell>
          <cell r="D11">
            <v>1</v>
          </cell>
          <cell r="E11">
            <v>2</v>
          </cell>
          <cell r="L11">
            <v>4</v>
          </cell>
          <cell r="N11">
            <v>30</v>
          </cell>
          <cell r="O11">
            <v>0</v>
          </cell>
          <cell r="P11">
            <v>260</v>
          </cell>
          <cell r="R11">
            <v>1</v>
          </cell>
          <cell r="S11">
            <v>14</v>
          </cell>
          <cell r="U11">
            <v>61</v>
          </cell>
          <cell r="V11">
            <v>332</v>
          </cell>
          <cell r="X11">
            <v>1</v>
          </cell>
          <cell r="Z11">
            <v>1652</v>
          </cell>
          <cell r="AA11">
            <v>5710</v>
          </cell>
          <cell r="AC11">
            <v>22</v>
          </cell>
          <cell r="AF11">
            <v>425</v>
          </cell>
          <cell r="AJ11">
            <v>2020</v>
          </cell>
          <cell r="AR11">
            <v>30</v>
          </cell>
          <cell r="AS11">
            <v>230</v>
          </cell>
        </row>
        <row r="12">
          <cell r="B12" t="str">
            <v>Debagada</v>
          </cell>
          <cell r="D12">
            <v>1</v>
          </cell>
          <cell r="E12">
            <v>0</v>
          </cell>
          <cell r="L12">
            <v>1</v>
          </cell>
          <cell r="N12">
            <v>2</v>
          </cell>
          <cell r="O12">
            <v>1</v>
          </cell>
          <cell r="P12">
            <v>35</v>
          </cell>
          <cell r="R12">
            <v>1</v>
          </cell>
          <cell r="S12">
            <v>3</v>
          </cell>
          <cell r="U12">
            <v>8</v>
          </cell>
          <cell r="V12">
            <v>42</v>
          </cell>
          <cell r="X12">
            <v>1</v>
          </cell>
          <cell r="Z12">
            <v>670</v>
          </cell>
          <cell r="AA12">
            <v>1040</v>
          </cell>
          <cell r="AC12">
            <v>5</v>
          </cell>
          <cell r="AF12">
            <v>73</v>
          </cell>
          <cell r="AJ12">
            <v>398</v>
          </cell>
          <cell r="AR12">
            <v>6</v>
          </cell>
          <cell r="AS12">
            <v>29</v>
          </cell>
        </row>
        <row r="13">
          <cell r="B13" t="str">
            <v>Dhenkanal</v>
          </cell>
          <cell r="D13">
            <v>1</v>
          </cell>
          <cell r="E13">
            <v>2</v>
          </cell>
          <cell r="L13">
            <v>5</v>
          </cell>
          <cell r="N13">
            <v>26</v>
          </cell>
          <cell r="O13">
            <v>2</v>
          </cell>
          <cell r="P13">
            <v>125</v>
          </cell>
          <cell r="R13">
            <v>1</v>
          </cell>
          <cell r="S13">
            <v>8</v>
          </cell>
          <cell r="U13">
            <v>37</v>
          </cell>
          <cell r="V13">
            <v>167</v>
          </cell>
          <cell r="X13">
            <v>1</v>
          </cell>
          <cell r="Z13">
            <v>1300</v>
          </cell>
          <cell r="AA13">
            <v>2600</v>
          </cell>
          <cell r="AC13">
            <v>13</v>
          </cell>
          <cell r="AF13">
            <v>226</v>
          </cell>
          <cell r="AJ13">
            <v>1206</v>
          </cell>
          <cell r="AR13">
            <v>16</v>
          </cell>
          <cell r="AS13">
            <v>109</v>
          </cell>
        </row>
        <row r="14">
          <cell r="B14" t="str">
            <v>Gajapati</v>
          </cell>
          <cell r="D14">
            <v>1</v>
          </cell>
          <cell r="E14">
            <v>0</v>
          </cell>
          <cell r="L14">
            <v>2</v>
          </cell>
          <cell r="N14">
            <v>37</v>
          </cell>
          <cell r="O14">
            <v>2</v>
          </cell>
          <cell r="P14">
            <v>111</v>
          </cell>
          <cell r="R14">
            <v>1</v>
          </cell>
          <cell r="S14">
            <v>7</v>
          </cell>
          <cell r="U14">
            <v>21</v>
          </cell>
          <cell r="V14">
            <v>136</v>
          </cell>
          <cell r="X14">
            <v>1</v>
          </cell>
          <cell r="Z14">
            <v>670</v>
          </cell>
          <cell r="AA14">
            <v>2080</v>
          </cell>
          <cell r="AC14">
            <v>9</v>
          </cell>
          <cell r="AF14">
            <v>173</v>
          </cell>
          <cell r="AJ14">
            <v>1367</v>
          </cell>
          <cell r="AR14">
            <v>14</v>
          </cell>
          <cell r="AS14">
            <v>97</v>
          </cell>
        </row>
        <row r="15">
          <cell r="B15" t="str">
            <v>Ganjam</v>
          </cell>
          <cell r="D15">
            <v>2</v>
          </cell>
          <cell r="E15">
            <v>8</v>
          </cell>
          <cell r="L15">
            <v>13</v>
          </cell>
          <cell r="N15">
            <v>31</v>
          </cell>
          <cell r="O15">
            <v>3</v>
          </cell>
          <cell r="P15">
            <v>352</v>
          </cell>
          <cell r="R15">
            <v>1</v>
          </cell>
          <cell r="S15">
            <v>22</v>
          </cell>
          <cell r="U15">
            <v>93</v>
          </cell>
          <cell r="V15">
            <v>460</v>
          </cell>
          <cell r="X15">
            <v>1</v>
          </cell>
          <cell r="Z15">
            <v>2088</v>
          </cell>
          <cell r="AA15">
            <v>7270</v>
          </cell>
          <cell r="AC15">
            <v>33</v>
          </cell>
          <cell r="AF15">
            <v>567</v>
          </cell>
          <cell r="AJ15">
            <v>3197</v>
          </cell>
          <cell r="AR15">
            <v>44</v>
          </cell>
          <cell r="AS15">
            <v>308</v>
          </cell>
        </row>
        <row r="16">
          <cell r="B16" t="str">
            <v>Jagatsinghpur</v>
          </cell>
          <cell r="D16">
            <v>1</v>
          </cell>
          <cell r="E16">
            <v>1</v>
          </cell>
          <cell r="L16">
            <v>3</v>
          </cell>
          <cell r="N16">
            <v>47</v>
          </cell>
          <cell r="O16">
            <v>2</v>
          </cell>
          <cell r="P16">
            <v>145</v>
          </cell>
          <cell r="R16">
            <v>1</v>
          </cell>
          <cell r="S16">
            <v>8</v>
          </cell>
          <cell r="U16">
            <v>35</v>
          </cell>
          <cell r="V16">
            <v>189</v>
          </cell>
          <cell r="X16">
            <v>1</v>
          </cell>
          <cell r="Z16">
            <v>670</v>
          </cell>
          <cell r="AA16">
            <v>2860</v>
          </cell>
          <cell r="AC16">
            <v>12</v>
          </cell>
          <cell r="AF16">
            <v>242</v>
          </cell>
          <cell r="AJ16">
            <v>1133</v>
          </cell>
          <cell r="AR16">
            <v>15</v>
          </cell>
          <cell r="AS16">
            <v>130</v>
          </cell>
        </row>
        <row r="17">
          <cell r="B17" t="str">
            <v>Jajpur</v>
          </cell>
          <cell r="D17">
            <v>1</v>
          </cell>
          <cell r="E17">
            <v>4</v>
          </cell>
          <cell r="L17">
            <v>3</v>
          </cell>
          <cell r="N17">
            <v>47</v>
          </cell>
          <cell r="O17">
            <v>5</v>
          </cell>
          <cell r="P17">
            <v>186</v>
          </cell>
          <cell r="R17">
            <v>1</v>
          </cell>
          <cell r="S17">
            <v>10</v>
          </cell>
          <cell r="U17">
            <v>64</v>
          </cell>
          <cell r="V17">
            <v>260</v>
          </cell>
          <cell r="X17">
            <v>1</v>
          </cell>
          <cell r="Z17">
            <v>688</v>
          </cell>
          <cell r="AA17">
            <v>3120</v>
          </cell>
          <cell r="AC17">
            <v>13</v>
          </cell>
          <cell r="AF17">
            <v>348</v>
          </cell>
          <cell r="AJ17">
            <v>2011</v>
          </cell>
          <cell r="AR17">
            <v>19</v>
          </cell>
          <cell r="AS17">
            <v>167</v>
          </cell>
        </row>
        <row r="18">
          <cell r="B18" t="str">
            <v>Jharsuguda</v>
          </cell>
          <cell r="D18">
            <v>1</v>
          </cell>
          <cell r="E18">
            <v>1</v>
          </cell>
          <cell r="L18">
            <v>8</v>
          </cell>
          <cell r="N18">
            <v>50</v>
          </cell>
          <cell r="O18">
            <v>0</v>
          </cell>
          <cell r="P18">
            <v>51</v>
          </cell>
          <cell r="R18">
            <v>1</v>
          </cell>
          <cell r="S18">
            <v>5</v>
          </cell>
          <cell r="U18">
            <v>16</v>
          </cell>
          <cell r="V18">
            <v>66</v>
          </cell>
          <cell r="X18">
            <v>1</v>
          </cell>
          <cell r="Z18">
            <v>670</v>
          </cell>
          <cell r="AA18">
            <v>1560</v>
          </cell>
          <cell r="AC18">
            <v>7</v>
          </cell>
          <cell r="AF18">
            <v>108</v>
          </cell>
          <cell r="AJ18">
            <v>666</v>
          </cell>
          <cell r="AR18">
            <v>10</v>
          </cell>
          <cell r="AS18">
            <v>41</v>
          </cell>
        </row>
        <row r="19">
          <cell r="B19" t="str">
            <v>Kalahandi</v>
          </cell>
          <cell r="D19">
            <v>1</v>
          </cell>
          <cell r="E19">
            <v>3</v>
          </cell>
          <cell r="L19">
            <v>5</v>
          </cell>
          <cell r="N19">
            <v>22</v>
          </cell>
          <cell r="O19">
            <v>3</v>
          </cell>
          <cell r="P19">
            <v>191</v>
          </cell>
          <cell r="R19">
            <v>1</v>
          </cell>
          <cell r="S19">
            <v>13</v>
          </cell>
          <cell r="U19">
            <v>46</v>
          </cell>
          <cell r="V19">
            <v>242</v>
          </cell>
          <cell r="X19">
            <v>1</v>
          </cell>
          <cell r="Z19">
            <v>988</v>
          </cell>
          <cell r="AA19">
            <v>4680</v>
          </cell>
          <cell r="AC19">
            <v>19</v>
          </cell>
          <cell r="AF19">
            <v>331</v>
          </cell>
          <cell r="AJ19">
            <v>1985</v>
          </cell>
          <cell r="AR19">
            <v>25</v>
          </cell>
          <cell r="AS19">
            <v>166</v>
          </cell>
        </row>
        <row r="20">
          <cell r="B20" t="str">
            <v>Kandhamal</v>
          </cell>
          <cell r="D20">
            <v>2</v>
          </cell>
          <cell r="E20">
            <v>1</v>
          </cell>
          <cell r="L20">
            <v>2</v>
          </cell>
          <cell r="N20">
            <v>283</v>
          </cell>
          <cell r="O20">
            <v>3</v>
          </cell>
          <cell r="P20">
            <v>134</v>
          </cell>
          <cell r="R20">
            <v>1</v>
          </cell>
          <cell r="S20">
            <v>12</v>
          </cell>
          <cell r="U20">
            <v>40</v>
          </cell>
          <cell r="V20">
            <v>172</v>
          </cell>
          <cell r="X20">
            <v>1</v>
          </cell>
          <cell r="Z20">
            <v>988</v>
          </cell>
          <cell r="AA20">
            <v>3640</v>
          </cell>
          <cell r="AC20">
            <v>16</v>
          </cell>
          <cell r="AF20">
            <v>195</v>
          </cell>
          <cell r="AJ20">
            <v>1650</v>
          </cell>
          <cell r="AR20">
            <v>23</v>
          </cell>
          <cell r="AS20">
            <v>111</v>
          </cell>
        </row>
        <row r="21">
          <cell r="B21" t="str">
            <v>Kendrapada</v>
          </cell>
          <cell r="D21">
            <v>1</v>
          </cell>
          <cell r="E21">
            <v>2</v>
          </cell>
          <cell r="L21">
            <v>3</v>
          </cell>
          <cell r="N21">
            <v>50</v>
          </cell>
          <cell r="O21">
            <v>3</v>
          </cell>
          <cell r="P21">
            <v>169</v>
          </cell>
          <cell r="R21">
            <v>1</v>
          </cell>
          <cell r="S21">
            <v>9</v>
          </cell>
          <cell r="U21">
            <v>46</v>
          </cell>
          <cell r="V21">
            <v>227</v>
          </cell>
          <cell r="X21">
            <v>1</v>
          </cell>
          <cell r="Z21">
            <v>1000</v>
          </cell>
          <cell r="AA21">
            <v>2080</v>
          </cell>
          <cell r="AC21">
            <v>10</v>
          </cell>
          <cell r="AF21">
            <v>285</v>
          </cell>
          <cell r="AJ21">
            <v>1554</v>
          </cell>
          <cell r="AR21">
            <v>17</v>
          </cell>
          <cell r="AS21">
            <v>152</v>
          </cell>
        </row>
        <row r="22">
          <cell r="B22" t="str">
            <v>Kendujhar</v>
          </cell>
          <cell r="D22">
            <v>2</v>
          </cell>
          <cell r="E22">
            <v>2</v>
          </cell>
          <cell r="L22">
            <v>10</v>
          </cell>
          <cell r="N22">
            <v>100</v>
          </cell>
          <cell r="O22">
            <v>9</v>
          </cell>
          <cell r="P22">
            <v>265</v>
          </cell>
          <cell r="R22">
            <v>1</v>
          </cell>
          <cell r="S22">
            <v>13</v>
          </cell>
          <cell r="U22">
            <v>66</v>
          </cell>
          <cell r="V22">
            <v>351</v>
          </cell>
          <cell r="X22">
            <v>1</v>
          </cell>
          <cell r="Z22">
            <v>1288</v>
          </cell>
          <cell r="AA22">
            <v>4420</v>
          </cell>
          <cell r="AC22">
            <v>20</v>
          </cell>
          <cell r="AF22">
            <v>409</v>
          </cell>
          <cell r="AJ22">
            <v>2206</v>
          </cell>
          <cell r="AR22">
            <v>25</v>
          </cell>
          <cell r="AS22">
            <v>240</v>
          </cell>
        </row>
        <row r="23">
          <cell r="B23" t="str">
            <v>Khordha</v>
          </cell>
          <cell r="D23">
            <v>1</v>
          </cell>
          <cell r="E23">
            <v>3</v>
          </cell>
          <cell r="L23">
            <v>4</v>
          </cell>
          <cell r="N23">
            <v>30</v>
          </cell>
          <cell r="O23">
            <v>0</v>
          </cell>
          <cell r="P23">
            <v>149</v>
          </cell>
          <cell r="R23">
            <v>1</v>
          </cell>
          <cell r="S23">
            <v>10</v>
          </cell>
          <cell r="U23">
            <v>51</v>
          </cell>
          <cell r="V23">
            <v>202</v>
          </cell>
          <cell r="X23">
            <v>1</v>
          </cell>
          <cell r="Z23">
            <v>788</v>
          </cell>
          <cell r="AA23">
            <v>4160</v>
          </cell>
          <cell r="AC23">
            <v>13</v>
          </cell>
          <cell r="AF23">
            <v>243</v>
          </cell>
          <cell r="AJ23">
            <v>1286</v>
          </cell>
          <cell r="AR23">
            <v>21</v>
          </cell>
          <cell r="AS23">
            <v>128</v>
          </cell>
        </row>
        <row r="24">
          <cell r="B24" t="str">
            <v>Koraput</v>
          </cell>
          <cell r="D24">
            <v>1</v>
          </cell>
          <cell r="E24">
            <v>5</v>
          </cell>
          <cell r="L24">
            <v>7</v>
          </cell>
          <cell r="N24">
            <v>281</v>
          </cell>
          <cell r="O24">
            <v>2</v>
          </cell>
          <cell r="P24">
            <v>245</v>
          </cell>
          <cell r="R24">
            <v>1</v>
          </cell>
          <cell r="S24">
            <v>14</v>
          </cell>
          <cell r="U24">
            <v>48</v>
          </cell>
          <cell r="V24">
            <v>307</v>
          </cell>
          <cell r="X24">
            <v>1</v>
          </cell>
          <cell r="Z24">
            <v>688</v>
          </cell>
          <cell r="AA24">
            <v>4150</v>
          </cell>
          <cell r="AC24">
            <v>17</v>
          </cell>
          <cell r="AF24">
            <v>339</v>
          </cell>
          <cell r="AJ24">
            <v>2853</v>
          </cell>
          <cell r="AR24">
            <v>27</v>
          </cell>
          <cell r="AS24">
            <v>218</v>
          </cell>
        </row>
        <row r="25">
          <cell r="B25" t="str">
            <v>Malkanagiri</v>
          </cell>
          <cell r="D25">
            <v>1</v>
          </cell>
          <cell r="E25">
            <v>3</v>
          </cell>
          <cell r="L25">
            <v>2</v>
          </cell>
          <cell r="N25">
            <v>22</v>
          </cell>
          <cell r="O25">
            <v>0</v>
          </cell>
          <cell r="P25">
            <v>124</v>
          </cell>
          <cell r="R25">
            <v>1</v>
          </cell>
          <cell r="S25">
            <v>7</v>
          </cell>
          <cell r="U25">
            <v>27</v>
          </cell>
          <cell r="V25">
            <v>158</v>
          </cell>
          <cell r="X25">
            <v>1</v>
          </cell>
          <cell r="Z25">
            <v>1300</v>
          </cell>
          <cell r="AA25">
            <v>1555</v>
          </cell>
          <cell r="AC25">
            <v>9</v>
          </cell>
          <cell r="AF25">
            <v>169</v>
          </cell>
          <cell r="AJ25">
            <v>1313</v>
          </cell>
          <cell r="AR25">
            <v>14</v>
          </cell>
          <cell r="AS25">
            <v>110</v>
          </cell>
        </row>
        <row r="26">
          <cell r="B26" t="str">
            <v>Mayurbhanj</v>
          </cell>
          <cell r="D26">
            <v>4</v>
          </cell>
          <cell r="E26">
            <v>4</v>
          </cell>
          <cell r="L26">
            <v>8</v>
          </cell>
          <cell r="N26">
            <v>86</v>
          </cell>
          <cell r="O26">
            <v>4</v>
          </cell>
          <cell r="P26">
            <v>473</v>
          </cell>
          <cell r="R26">
            <v>1</v>
          </cell>
          <cell r="S26">
            <v>26</v>
          </cell>
          <cell r="U26">
            <v>86</v>
          </cell>
          <cell r="V26">
            <v>589</v>
          </cell>
          <cell r="X26">
            <v>1</v>
          </cell>
          <cell r="Z26">
            <v>1688</v>
          </cell>
          <cell r="AA26">
            <v>7270</v>
          </cell>
          <cell r="AC26">
            <v>32</v>
          </cell>
          <cell r="AF26">
            <v>629</v>
          </cell>
          <cell r="AJ26">
            <v>3390</v>
          </cell>
          <cell r="AR26">
            <v>51</v>
          </cell>
          <cell r="AS26">
            <v>422</v>
          </cell>
        </row>
        <row r="27">
          <cell r="B27" t="str">
            <v>Nabarangpur</v>
          </cell>
          <cell r="D27">
            <v>2</v>
          </cell>
          <cell r="E27">
            <v>1</v>
          </cell>
          <cell r="L27">
            <v>2</v>
          </cell>
          <cell r="N27">
            <v>19</v>
          </cell>
          <cell r="O27">
            <v>1</v>
          </cell>
          <cell r="P27">
            <v>228</v>
          </cell>
          <cell r="R27">
            <v>1</v>
          </cell>
          <cell r="S27">
            <v>10</v>
          </cell>
          <cell r="U27">
            <v>41</v>
          </cell>
          <cell r="V27">
            <v>289</v>
          </cell>
          <cell r="X27">
            <v>1</v>
          </cell>
          <cell r="Z27">
            <v>1000</v>
          </cell>
          <cell r="AA27">
            <v>2595</v>
          </cell>
          <cell r="AC27">
            <v>12</v>
          </cell>
          <cell r="AF27">
            <v>297</v>
          </cell>
          <cell r="AJ27">
            <v>2063</v>
          </cell>
          <cell r="AR27">
            <v>19</v>
          </cell>
          <cell r="AS27">
            <v>209</v>
          </cell>
        </row>
        <row r="28">
          <cell r="B28" t="str">
            <v>Nayagada</v>
          </cell>
          <cell r="D28">
            <v>1</v>
          </cell>
          <cell r="E28">
            <v>1</v>
          </cell>
          <cell r="L28">
            <v>4</v>
          </cell>
          <cell r="N28">
            <v>14</v>
          </cell>
          <cell r="O28">
            <v>3</v>
          </cell>
          <cell r="P28">
            <v>123</v>
          </cell>
          <cell r="R28">
            <v>1</v>
          </cell>
          <cell r="S28">
            <v>8</v>
          </cell>
          <cell r="U28">
            <v>39</v>
          </cell>
          <cell r="V28">
            <v>166</v>
          </cell>
          <cell r="X28">
            <v>1</v>
          </cell>
          <cell r="Z28">
            <v>670</v>
          </cell>
          <cell r="AA28">
            <v>3114</v>
          </cell>
          <cell r="AC28">
            <v>13</v>
          </cell>
          <cell r="AF28">
            <v>216</v>
          </cell>
          <cell r="AJ28">
            <v>969</v>
          </cell>
          <cell r="AR28">
            <v>15</v>
          </cell>
          <cell r="AS28">
            <v>108</v>
          </cell>
        </row>
        <row r="29">
          <cell r="B29" t="str">
            <v>Nuapada</v>
          </cell>
          <cell r="D29">
            <v>1</v>
          </cell>
          <cell r="E29">
            <v>1</v>
          </cell>
          <cell r="L29">
            <v>3</v>
          </cell>
          <cell r="N29">
            <v>9</v>
          </cell>
          <cell r="O29">
            <v>2</v>
          </cell>
          <cell r="P29">
            <v>76</v>
          </cell>
          <cell r="R29">
            <v>1</v>
          </cell>
          <cell r="S29">
            <v>5</v>
          </cell>
          <cell r="U29">
            <v>17</v>
          </cell>
          <cell r="V29">
            <v>95</v>
          </cell>
          <cell r="X29">
            <v>1</v>
          </cell>
          <cell r="Z29">
            <v>1000</v>
          </cell>
          <cell r="AA29">
            <v>1298</v>
          </cell>
          <cell r="AC29">
            <v>7</v>
          </cell>
          <cell r="AF29">
            <v>135</v>
          </cell>
          <cell r="AJ29">
            <v>1174</v>
          </cell>
          <cell r="AR29">
            <v>10</v>
          </cell>
          <cell r="AS29">
            <v>66</v>
          </cell>
        </row>
        <row r="30">
          <cell r="B30" t="str">
            <v>Puri</v>
          </cell>
          <cell r="D30">
            <v>1</v>
          </cell>
          <cell r="E30">
            <v>3</v>
          </cell>
          <cell r="L30">
            <v>11</v>
          </cell>
          <cell r="N30">
            <v>30</v>
          </cell>
          <cell r="O30">
            <v>4</v>
          </cell>
          <cell r="P30">
            <v>184</v>
          </cell>
          <cell r="R30">
            <v>1</v>
          </cell>
          <cell r="S30">
            <v>11</v>
          </cell>
          <cell r="U30">
            <v>48</v>
          </cell>
          <cell r="V30">
            <v>241</v>
          </cell>
          <cell r="X30">
            <v>1</v>
          </cell>
          <cell r="Z30">
            <v>688</v>
          </cell>
          <cell r="AA30">
            <v>4420</v>
          </cell>
          <cell r="AC30">
            <v>17</v>
          </cell>
          <cell r="AF30">
            <v>330</v>
          </cell>
          <cell r="AJ30">
            <v>1732</v>
          </cell>
          <cell r="AR30">
            <v>21</v>
          </cell>
          <cell r="AS30">
            <v>163</v>
          </cell>
        </row>
        <row r="31">
          <cell r="B31" t="str">
            <v>Rayagada</v>
          </cell>
          <cell r="D31">
            <v>1</v>
          </cell>
          <cell r="E31">
            <v>2</v>
          </cell>
          <cell r="L31">
            <v>5</v>
          </cell>
          <cell r="N31">
            <v>13</v>
          </cell>
          <cell r="O31">
            <v>2</v>
          </cell>
          <cell r="P31">
            <v>187</v>
          </cell>
          <cell r="R31">
            <v>1</v>
          </cell>
          <cell r="S31">
            <v>11</v>
          </cell>
          <cell r="U31">
            <v>38</v>
          </cell>
          <cell r="V31">
            <v>235</v>
          </cell>
          <cell r="X31">
            <v>1</v>
          </cell>
          <cell r="Z31">
            <v>1000</v>
          </cell>
          <cell r="AA31">
            <v>2855</v>
          </cell>
          <cell r="AC31">
            <v>13</v>
          </cell>
          <cell r="AF31">
            <v>259</v>
          </cell>
          <cell r="AJ31">
            <v>1904</v>
          </cell>
          <cell r="AR31">
            <v>21</v>
          </cell>
          <cell r="AS31">
            <v>166</v>
          </cell>
        </row>
        <row r="32">
          <cell r="B32" t="str">
            <v>Sambalpur</v>
          </cell>
          <cell r="D32">
            <v>1</v>
          </cell>
          <cell r="E32">
            <v>2</v>
          </cell>
          <cell r="L32">
            <v>2</v>
          </cell>
          <cell r="N32">
            <v>17</v>
          </cell>
          <cell r="O32">
            <v>0</v>
          </cell>
          <cell r="P32">
            <v>134</v>
          </cell>
          <cell r="R32">
            <v>1</v>
          </cell>
          <cell r="S32">
            <v>9</v>
          </cell>
          <cell r="U32">
            <v>29</v>
          </cell>
          <cell r="V32">
            <v>167</v>
          </cell>
          <cell r="X32">
            <v>1</v>
          </cell>
          <cell r="Z32">
            <v>1288</v>
          </cell>
          <cell r="AA32">
            <v>2855</v>
          </cell>
          <cell r="AC32">
            <v>14</v>
          </cell>
          <cell r="AF32">
            <v>186</v>
          </cell>
          <cell r="AJ32">
            <v>866</v>
          </cell>
          <cell r="AR32">
            <v>18</v>
          </cell>
          <cell r="AS32">
            <v>116</v>
          </cell>
        </row>
        <row r="33">
          <cell r="B33" t="str">
            <v>Sonpur</v>
          </cell>
          <cell r="D33">
            <v>1</v>
          </cell>
          <cell r="E33">
            <v>1</v>
          </cell>
          <cell r="L33">
            <v>2</v>
          </cell>
          <cell r="N33">
            <v>48</v>
          </cell>
          <cell r="O33">
            <v>2</v>
          </cell>
          <cell r="P33">
            <v>70</v>
          </cell>
          <cell r="R33">
            <v>1</v>
          </cell>
          <cell r="S33">
            <v>6</v>
          </cell>
          <cell r="U33">
            <v>20</v>
          </cell>
          <cell r="V33">
            <v>89</v>
          </cell>
          <cell r="X33">
            <v>1</v>
          </cell>
          <cell r="Z33">
            <v>1000</v>
          </cell>
          <cell r="AA33">
            <v>1298</v>
          </cell>
          <cell r="AC33">
            <v>7</v>
          </cell>
          <cell r="AF33">
            <v>119</v>
          </cell>
          <cell r="AJ33">
            <v>648</v>
          </cell>
          <cell r="AR33">
            <v>12</v>
          </cell>
          <cell r="AS33">
            <v>58</v>
          </cell>
        </row>
        <row r="34">
          <cell r="B34" t="str">
            <v>Sundaragada</v>
          </cell>
          <cell r="D34">
            <v>1</v>
          </cell>
          <cell r="E34">
            <v>2</v>
          </cell>
          <cell r="L34">
            <v>5</v>
          </cell>
          <cell r="N34">
            <v>26</v>
          </cell>
          <cell r="O34">
            <v>5</v>
          </cell>
          <cell r="P34">
            <v>311</v>
          </cell>
          <cell r="R34">
            <v>1</v>
          </cell>
          <cell r="S34">
            <v>17</v>
          </cell>
          <cell r="U34">
            <v>59</v>
          </cell>
          <cell r="V34">
            <v>390</v>
          </cell>
          <cell r="X34">
            <v>1</v>
          </cell>
          <cell r="Z34">
            <v>976</v>
          </cell>
          <cell r="AA34">
            <v>5450</v>
          </cell>
          <cell r="AC34">
            <v>22</v>
          </cell>
          <cell r="AF34">
            <v>423</v>
          </cell>
          <cell r="AJ34">
            <v>2315</v>
          </cell>
          <cell r="AR34">
            <v>34</v>
          </cell>
          <cell r="AS34">
            <v>277</v>
          </cell>
        </row>
        <row r="35">
          <cell r="B35" t="str">
            <v>Capital Hospital, BBSR</v>
          </cell>
          <cell r="D35">
            <v>1</v>
          </cell>
          <cell r="E35">
            <v>0</v>
          </cell>
          <cell r="L35">
            <v>0</v>
          </cell>
          <cell r="O35">
            <v>0</v>
          </cell>
          <cell r="X35">
            <v>1</v>
          </cell>
          <cell r="Z35">
            <v>312</v>
          </cell>
          <cell r="AC35">
            <v>1</v>
          </cell>
          <cell r="AJ35">
            <v>0</v>
          </cell>
        </row>
        <row r="36">
          <cell r="B36" t="str">
            <v>RGH, Rourkella</v>
          </cell>
          <cell r="D36">
            <v>1</v>
          </cell>
          <cell r="E36">
            <v>0</v>
          </cell>
          <cell r="L36">
            <v>0</v>
          </cell>
          <cell r="O36">
            <v>0</v>
          </cell>
          <cell r="X36">
            <v>1</v>
          </cell>
          <cell r="Z36">
            <v>312</v>
          </cell>
          <cell r="AC36">
            <v>1</v>
          </cell>
          <cell r="AJ36">
            <v>0</v>
          </cell>
        </row>
        <row r="37">
          <cell r="B37" t="str">
            <v>SCB MCH, Kataka</v>
          </cell>
          <cell r="D37">
            <v>1</v>
          </cell>
          <cell r="E37">
            <v>0</v>
          </cell>
          <cell r="L37">
            <v>0</v>
          </cell>
          <cell r="O37">
            <v>4</v>
          </cell>
          <cell r="X37">
            <v>1</v>
          </cell>
          <cell r="Y37">
            <v>312</v>
          </cell>
          <cell r="Z37">
            <v>400</v>
          </cell>
          <cell r="AB37">
            <v>1</v>
          </cell>
          <cell r="AJ37">
            <v>0</v>
          </cell>
        </row>
        <row r="38">
          <cell r="B38" t="str">
            <v>MKCG, MCH Brahmapur</v>
          </cell>
          <cell r="D38">
            <v>1</v>
          </cell>
          <cell r="E38">
            <v>0</v>
          </cell>
          <cell r="L38">
            <v>0</v>
          </cell>
          <cell r="O38">
            <v>1</v>
          </cell>
          <cell r="X38">
            <v>1</v>
          </cell>
          <cell r="Y38">
            <v>312</v>
          </cell>
          <cell r="Z38">
            <v>512</v>
          </cell>
          <cell r="AB38">
            <v>1</v>
          </cell>
          <cell r="AJ38">
            <v>0</v>
          </cell>
        </row>
        <row r="39">
          <cell r="B39" t="str">
            <v>VIMSAR, MCH Burla</v>
          </cell>
          <cell r="D39">
            <v>1</v>
          </cell>
          <cell r="E39">
            <v>0</v>
          </cell>
          <cell r="L39">
            <v>0</v>
          </cell>
          <cell r="O39">
            <v>2</v>
          </cell>
          <cell r="X39">
            <v>1</v>
          </cell>
          <cell r="Y39">
            <v>312</v>
          </cell>
          <cell r="Z39">
            <v>312</v>
          </cell>
          <cell r="AB39">
            <v>1</v>
          </cell>
          <cell r="AJ39">
            <v>0</v>
          </cell>
        </row>
        <row r="40">
          <cell r="B40" t="str">
            <v>SVPPGIP, Kataka</v>
          </cell>
          <cell r="D40">
            <v>1</v>
          </cell>
          <cell r="E40">
            <v>0</v>
          </cell>
          <cell r="L40">
            <v>0</v>
          </cell>
          <cell r="O40">
            <v>0</v>
          </cell>
          <cell r="X40">
            <v>1</v>
          </cell>
          <cell r="Y40">
            <v>312</v>
          </cell>
          <cell r="Z40">
            <v>312</v>
          </cell>
          <cell r="AB40">
            <v>1</v>
          </cell>
          <cell r="AJ40">
            <v>0</v>
          </cell>
        </row>
        <row r="41">
          <cell r="B41" t="str">
            <v>Bhubaneswar CHS</v>
          </cell>
          <cell r="D41">
            <v>0</v>
          </cell>
          <cell r="E41">
            <v>0</v>
          </cell>
          <cell r="I41">
            <v>1</v>
          </cell>
          <cell r="J41">
            <v>4</v>
          </cell>
          <cell r="L41">
            <v>38</v>
          </cell>
          <cell r="N41">
            <v>52</v>
          </cell>
          <cell r="O41">
            <v>10</v>
          </cell>
          <cell r="AF41">
            <v>89</v>
          </cell>
          <cell r="AJ41">
            <v>310</v>
          </cell>
        </row>
        <row r="42">
          <cell r="B42" t="str">
            <v>Kataka CHS</v>
          </cell>
          <cell r="D42">
            <v>0</v>
          </cell>
          <cell r="E42">
            <v>0</v>
          </cell>
          <cell r="I42">
            <v>1</v>
          </cell>
          <cell r="J42">
            <v>2</v>
          </cell>
          <cell r="L42">
            <v>22</v>
          </cell>
          <cell r="N42">
            <v>71</v>
          </cell>
          <cell r="O42">
            <v>5</v>
          </cell>
          <cell r="AF42">
            <v>59</v>
          </cell>
          <cell r="AJ42">
            <v>322</v>
          </cell>
        </row>
        <row r="43">
          <cell r="B43" t="str">
            <v>Sambalpur CHS</v>
          </cell>
          <cell r="D43">
            <v>0</v>
          </cell>
          <cell r="E43">
            <v>0</v>
          </cell>
          <cell r="I43">
            <v>1</v>
          </cell>
          <cell r="J43">
            <v>0</v>
          </cell>
          <cell r="L43">
            <v>17</v>
          </cell>
          <cell r="N43">
            <v>1</v>
          </cell>
          <cell r="O43">
            <v>1</v>
          </cell>
          <cell r="AF43">
            <v>34</v>
          </cell>
          <cell r="AJ43">
            <v>223</v>
          </cell>
        </row>
        <row r="44">
          <cell r="B44" t="str">
            <v>Brahmapur CHS</v>
          </cell>
          <cell r="D44">
            <v>0</v>
          </cell>
          <cell r="E44">
            <v>0</v>
          </cell>
          <cell r="I44">
            <v>1</v>
          </cell>
          <cell r="J44">
            <v>0</v>
          </cell>
          <cell r="L44">
            <v>14</v>
          </cell>
          <cell r="N44">
            <v>1</v>
          </cell>
          <cell r="O44">
            <v>1</v>
          </cell>
          <cell r="AF44">
            <v>42</v>
          </cell>
          <cell r="AJ44">
            <v>172</v>
          </cell>
        </row>
        <row r="45">
          <cell r="B45" t="str">
            <v>Rourkella CHS</v>
          </cell>
          <cell r="D45">
            <v>0</v>
          </cell>
          <cell r="E45">
            <v>0</v>
          </cell>
          <cell r="I45">
            <v>1</v>
          </cell>
          <cell r="J45">
            <v>1</v>
          </cell>
          <cell r="L45">
            <v>19</v>
          </cell>
          <cell r="N45">
            <v>32</v>
          </cell>
          <cell r="O45">
            <v>3</v>
          </cell>
          <cell r="AF45">
            <v>54</v>
          </cell>
          <cell r="AJ45">
            <v>339</v>
          </cell>
        </row>
        <row r="46">
          <cell r="B46" t="str">
            <v>FM MCH, Baleshwar</v>
          </cell>
          <cell r="D46">
            <v>0</v>
          </cell>
          <cell r="E46">
            <v>0</v>
          </cell>
          <cell r="O46">
            <v>0</v>
          </cell>
          <cell r="X46">
            <v>1</v>
          </cell>
          <cell r="Y46">
            <v>312</v>
          </cell>
          <cell r="Z46">
            <v>312</v>
          </cell>
          <cell r="AB46">
            <v>1</v>
          </cell>
        </row>
        <row r="47">
          <cell r="B47" t="str">
            <v>BB MCH, Balangir</v>
          </cell>
          <cell r="D47">
            <v>0</v>
          </cell>
          <cell r="E47">
            <v>0</v>
          </cell>
          <cell r="O47">
            <v>0</v>
          </cell>
          <cell r="X47">
            <v>1</v>
          </cell>
          <cell r="Y47">
            <v>312</v>
          </cell>
          <cell r="Z47">
            <v>512</v>
          </cell>
          <cell r="AB47">
            <v>1</v>
          </cell>
        </row>
        <row r="48">
          <cell r="B48" t="str">
            <v>SLN MCH, Koraput</v>
          </cell>
          <cell r="D48">
            <v>1</v>
          </cell>
          <cell r="E48">
            <v>0</v>
          </cell>
          <cell r="O48">
            <v>1</v>
          </cell>
          <cell r="X48">
            <v>1</v>
          </cell>
          <cell r="Y48">
            <v>312</v>
          </cell>
          <cell r="Z48">
            <v>312</v>
          </cell>
          <cell r="AB48">
            <v>1</v>
          </cell>
        </row>
        <row r="49">
          <cell r="B49" t="str">
            <v>PRM MCH, Mayurbhanj</v>
          </cell>
          <cell r="D49">
            <v>0</v>
          </cell>
          <cell r="O49">
            <v>0</v>
          </cell>
          <cell r="X49">
            <v>1</v>
          </cell>
          <cell r="Y49">
            <v>312</v>
          </cell>
          <cell r="Z49">
            <v>312</v>
          </cell>
          <cell r="AB49">
            <v>1</v>
          </cell>
        </row>
        <row r="50">
          <cell r="B50" t="str">
            <v>SJ MCH, Puri</v>
          </cell>
          <cell r="D50">
            <v>0</v>
          </cell>
          <cell r="O50">
            <v>0</v>
          </cell>
          <cell r="X50">
            <v>1</v>
          </cell>
          <cell r="Y50">
            <v>312</v>
          </cell>
          <cell r="Z50">
            <v>312</v>
          </cell>
          <cell r="AB50">
            <v>1</v>
          </cell>
        </row>
        <row r="51">
          <cell r="B51" t="str">
            <v>AHRCC, Kataka</v>
          </cell>
          <cell r="D51">
            <v>0</v>
          </cell>
          <cell r="O51">
            <v>0</v>
          </cell>
          <cell r="X51">
            <v>1</v>
          </cell>
          <cell r="Y51">
            <v>312</v>
          </cell>
          <cell r="Z51">
            <v>312</v>
          </cell>
          <cell r="AB51">
            <v>1</v>
          </cell>
        </row>
        <row r="52">
          <cell r="B52" t="str">
            <v>MHI, Kataka</v>
          </cell>
          <cell r="D52">
            <v>0</v>
          </cell>
          <cell r="O52">
            <v>0</v>
          </cell>
          <cell r="X52">
            <v>1</v>
          </cell>
          <cell r="Y52">
            <v>312</v>
          </cell>
          <cell r="Z52">
            <v>312</v>
          </cell>
          <cell r="AB52">
            <v>1</v>
          </cell>
        </row>
        <row r="53">
          <cell r="B53" t="str">
            <v>DD, MCH, Kendujhar</v>
          </cell>
          <cell r="D53">
            <v>0</v>
          </cell>
          <cell r="O53">
            <v>0</v>
          </cell>
          <cell r="X53">
            <v>1</v>
          </cell>
          <cell r="Y53">
            <v>312</v>
          </cell>
          <cell r="Z53">
            <v>312</v>
          </cell>
          <cell r="AB53">
            <v>1</v>
          </cell>
        </row>
        <row r="54">
          <cell r="B54" t="str">
            <v>GMCH, Sundaragada</v>
          </cell>
          <cell r="O54">
            <v>0</v>
          </cell>
          <cell r="X54">
            <v>1</v>
          </cell>
          <cell r="Y54">
            <v>312</v>
          </cell>
          <cell r="Z54">
            <v>312</v>
          </cell>
          <cell r="AB54">
            <v>1</v>
          </cell>
        </row>
        <row r="55">
          <cell r="B55" t="str">
            <v>SCB Dental, Kataka</v>
          </cell>
          <cell r="O55">
            <v>0</v>
          </cell>
          <cell r="X55">
            <v>1</v>
          </cell>
          <cell r="Y55">
            <v>312</v>
          </cell>
          <cell r="Z55">
            <v>312</v>
          </cell>
          <cell r="AB55">
            <v>1</v>
          </cell>
        </row>
        <row r="56">
          <cell r="B56" t="str">
            <v>MCH Kalahandi</v>
          </cell>
          <cell r="O56">
            <v>0</v>
          </cell>
          <cell r="X56">
            <v>1</v>
          </cell>
          <cell r="Y56">
            <v>312</v>
          </cell>
          <cell r="Z56">
            <v>312</v>
          </cell>
          <cell r="AB56">
            <v>1</v>
          </cell>
        </row>
        <row r="57">
          <cell r="B57" t="str">
            <v>MCH Talcher, Anugola</v>
          </cell>
          <cell r="O57">
            <v>0</v>
          </cell>
          <cell r="X57">
            <v>1</v>
          </cell>
          <cell r="Y57">
            <v>312</v>
          </cell>
          <cell r="Z57">
            <v>312</v>
          </cell>
          <cell r="AB57">
            <v>1</v>
          </cell>
        </row>
        <row r="58">
          <cell r="B58" t="str">
            <v>MCH Jajpur</v>
          </cell>
          <cell r="O58">
            <v>4</v>
          </cell>
          <cell r="X58">
            <v>1</v>
          </cell>
          <cell r="Y58">
            <v>312</v>
          </cell>
          <cell r="Z58">
            <v>312</v>
          </cell>
          <cell r="AB58">
            <v>1</v>
          </cell>
        </row>
        <row r="59">
          <cell r="B59" t="str">
            <v>MCH Kandhamal</v>
          </cell>
          <cell r="O59">
            <v>4</v>
          </cell>
          <cell r="X59">
            <v>1</v>
          </cell>
          <cell r="Y59">
            <v>312</v>
          </cell>
          <cell r="Z59">
            <v>312</v>
          </cell>
          <cell r="AB59">
            <v>1</v>
          </cell>
        </row>
        <row r="60">
          <cell r="B60" t="str">
            <v>PGIMER, Capital Hospital, Bhubaneswar</v>
          </cell>
          <cell r="O60">
            <v>0</v>
          </cell>
          <cell r="X60">
            <v>1</v>
          </cell>
          <cell r="Y60">
            <v>312</v>
          </cell>
          <cell r="Z60">
            <v>250</v>
          </cell>
          <cell r="AB60">
            <v>1</v>
          </cell>
        </row>
        <row r="61">
          <cell r="B61" t="str">
            <v>AIIMS, Bhubaneswar</v>
          </cell>
          <cell r="O61">
            <v>0</v>
          </cell>
          <cell r="X61">
            <v>1</v>
          </cell>
          <cell r="Y61">
            <v>312</v>
          </cell>
          <cell r="Z61">
            <v>250</v>
          </cell>
          <cell r="AB61">
            <v>1</v>
          </cell>
        </row>
        <row r="62">
          <cell r="B62" t="str">
            <v>State</v>
          </cell>
          <cell r="C62">
            <v>1</v>
          </cell>
          <cell r="G62">
            <v>1400</v>
          </cell>
          <cell r="H62">
            <v>1400</v>
          </cell>
          <cell r="N62">
            <v>120</v>
          </cell>
          <cell r="O62">
            <v>23</v>
          </cell>
          <cell r="Q62">
            <v>1</v>
          </cell>
          <cell r="T62">
            <v>1</v>
          </cell>
          <cell r="W62">
            <v>1</v>
          </cell>
          <cell r="AE62">
            <v>1</v>
          </cell>
          <cell r="AG62">
            <v>6</v>
          </cell>
          <cell r="AH62">
            <v>1</v>
          </cell>
          <cell r="AK62">
            <v>1</v>
          </cell>
          <cell r="AL62">
            <v>1</v>
          </cell>
          <cell r="AM62">
            <v>1</v>
          </cell>
          <cell r="AN62">
            <v>1</v>
          </cell>
          <cell r="AO62">
            <v>1</v>
          </cell>
          <cell r="AP62">
            <v>1</v>
          </cell>
        </row>
      </sheetData>
      <sheetData sheetId="44">
        <row r="11">
          <cell r="B11" t="str">
            <v>Anugola</v>
          </cell>
          <cell r="C11">
            <v>4</v>
          </cell>
          <cell r="D11">
            <v>6</v>
          </cell>
          <cell r="F11">
            <v>10</v>
          </cell>
          <cell r="G11">
            <v>4</v>
          </cell>
          <cell r="H11">
            <v>8</v>
          </cell>
          <cell r="O11">
            <v>0</v>
          </cell>
          <cell r="T11">
            <v>11854</v>
          </cell>
          <cell r="W11">
            <v>13</v>
          </cell>
          <cell r="Z11">
            <v>8</v>
          </cell>
          <cell r="AD11">
            <v>1</v>
          </cell>
          <cell r="AE11">
            <v>1287</v>
          </cell>
          <cell r="AF11">
            <v>13</v>
          </cell>
          <cell r="AH11">
            <v>0</v>
          </cell>
          <cell r="AJ11">
            <v>1287</v>
          </cell>
          <cell r="AK11">
            <v>13</v>
          </cell>
          <cell r="AL11">
            <v>1</v>
          </cell>
          <cell r="AM11">
            <v>1</v>
          </cell>
          <cell r="AQ11">
            <v>426</v>
          </cell>
          <cell r="AT11">
            <v>55</v>
          </cell>
          <cell r="AX11">
            <v>3</v>
          </cell>
          <cell r="AZ11">
            <v>1</v>
          </cell>
          <cell r="BD11">
            <v>166</v>
          </cell>
          <cell r="BF11">
            <v>13</v>
          </cell>
          <cell r="BG11">
            <v>1</v>
          </cell>
          <cell r="BH11">
            <v>166</v>
          </cell>
          <cell r="BI11">
            <v>166</v>
          </cell>
          <cell r="BL11">
            <v>1</v>
          </cell>
          <cell r="BM11">
            <v>13</v>
          </cell>
          <cell r="BN11">
            <v>1</v>
          </cell>
          <cell r="BO11">
            <v>6</v>
          </cell>
          <cell r="BR11">
            <v>13</v>
          </cell>
          <cell r="BT11">
            <v>1</v>
          </cell>
          <cell r="BU11">
            <v>30</v>
          </cell>
          <cell r="BV11">
            <v>1</v>
          </cell>
          <cell r="BX11">
            <v>1</v>
          </cell>
          <cell r="BY11">
            <v>1</v>
          </cell>
          <cell r="BZ11">
            <v>2</v>
          </cell>
          <cell r="CB11">
            <v>60</v>
          </cell>
          <cell r="CC11">
            <v>60</v>
          </cell>
          <cell r="CD11">
            <v>1</v>
          </cell>
          <cell r="CE11">
            <v>8</v>
          </cell>
          <cell r="CF11">
            <v>166</v>
          </cell>
          <cell r="CG11">
            <v>26</v>
          </cell>
          <cell r="CI11">
            <v>1</v>
          </cell>
          <cell r="CJ11">
            <v>13</v>
          </cell>
          <cell r="CM11">
            <v>1</v>
          </cell>
          <cell r="CN11">
            <v>1</v>
          </cell>
          <cell r="CP11">
            <v>24</v>
          </cell>
          <cell r="CR11">
            <v>2</v>
          </cell>
          <cell r="CS11">
            <v>2</v>
          </cell>
          <cell r="CT11">
            <v>2</v>
          </cell>
          <cell r="CX11">
            <v>1</v>
          </cell>
          <cell r="DA11">
            <v>3300</v>
          </cell>
          <cell r="DB11">
            <v>33</v>
          </cell>
          <cell r="DD11">
            <v>1</v>
          </cell>
          <cell r="DG11">
            <v>1</v>
          </cell>
          <cell r="DH11">
            <v>13</v>
          </cell>
          <cell r="DL11">
            <v>78</v>
          </cell>
          <cell r="DM11">
            <v>4</v>
          </cell>
          <cell r="DR11">
            <v>10</v>
          </cell>
          <cell r="EA11">
            <v>2</v>
          </cell>
          <cell r="EC11">
            <v>1</v>
          </cell>
          <cell r="EE11">
            <v>166</v>
          </cell>
          <cell r="EF11">
            <v>31</v>
          </cell>
          <cell r="EH11">
            <v>37</v>
          </cell>
          <cell r="EM11">
            <v>1</v>
          </cell>
          <cell r="EN11">
            <v>13</v>
          </cell>
          <cell r="EO11">
            <v>1</v>
          </cell>
          <cell r="EP11">
            <v>35</v>
          </cell>
          <cell r="EQ11">
            <v>1</v>
          </cell>
          <cell r="EU11">
            <v>300000</v>
          </cell>
          <cell r="EZ11">
            <v>96</v>
          </cell>
          <cell r="FB11">
            <v>38400</v>
          </cell>
          <cell r="FC11">
            <v>12870</v>
          </cell>
          <cell r="FD11">
            <v>1287</v>
          </cell>
          <cell r="FE11">
            <v>2427</v>
          </cell>
          <cell r="FF11">
            <v>273</v>
          </cell>
          <cell r="FG11">
            <v>1104</v>
          </cell>
          <cell r="FH11">
            <v>553</v>
          </cell>
          <cell r="FI11">
            <v>844</v>
          </cell>
          <cell r="FJ11">
            <v>422</v>
          </cell>
          <cell r="FK11">
            <v>1268</v>
          </cell>
          <cell r="FL11">
            <v>232</v>
          </cell>
          <cell r="FM11">
            <v>155</v>
          </cell>
          <cell r="FN11">
            <v>120</v>
          </cell>
          <cell r="FO11">
            <v>2071</v>
          </cell>
          <cell r="FP11">
            <v>12898</v>
          </cell>
          <cell r="FT11">
            <v>5000</v>
          </cell>
          <cell r="FV11">
            <v>2417</v>
          </cell>
          <cell r="FX11">
            <v>1</v>
          </cell>
          <cell r="FY11">
            <v>1</v>
          </cell>
          <cell r="FZ11">
            <v>192600</v>
          </cell>
          <cell r="GB11">
            <v>0</v>
          </cell>
          <cell r="GC11">
            <v>9</v>
          </cell>
          <cell r="GD11">
            <v>1484</v>
          </cell>
          <cell r="GE11">
            <v>1484</v>
          </cell>
          <cell r="GF11">
            <v>942</v>
          </cell>
          <cell r="GG11">
            <v>1484</v>
          </cell>
          <cell r="GH11">
            <v>1</v>
          </cell>
          <cell r="GJ11">
            <v>1</v>
          </cell>
          <cell r="GK11">
            <v>1000</v>
          </cell>
          <cell r="GL11">
            <v>30</v>
          </cell>
          <cell r="GM11">
            <v>4686</v>
          </cell>
          <cell r="GN11">
            <v>1340800</v>
          </cell>
          <cell r="GO11">
            <v>2</v>
          </cell>
          <cell r="GP11">
            <v>48</v>
          </cell>
          <cell r="GQ11">
            <v>576</v>
          </cell>
          <cell r="GR11">
            <v>212500</v>
          </cell>
          <cell r="HC11">
            <v>576</v>
          </cell>
          <cell r="HF11">
            <v>166</v>
          </cell>
          <cell r="HG11">
            <v>8439</v>
          </cell>
          <cell r="HH11">
            <v>52486</v>
          </cell>
        </row>
        <row r="12">
          <cell r="B12" t="str">
            <v>Baleshwar</v>
          </cell>
          <cell r="C12">
            <v>4</v>
          </cell>
          <cell r="D12">
            <v>2</v>
          </cell>
          <cell r="E12">
            <v>4</v>
          </cell>
          <cell r="F12">
            <v>10</v>
          </cell>
          <cell r="G12">
            <v>6</v>
          </cell>
          <cell r="H12">
            <v>12</v>
          </cell>
          <cell r="O12">
            <v>1</v>
          </cell>
          <cell r="T12">
            <v>18352</v>
          </cell>
          <cell r="W12">
            <v>19</v>
          </cell>
          <cell r="Z12">
            <v>12</v>
          </cell>
          <cell r="AD12">
            <v>1</v>
          </cell>
          <cell r="AE12">
            <v>2196</v>
          </cell>
          <cell r="AF12">
            <v>19</v>
          </cell>
          <cell r="AH12">
            <v>0</v>
          </cell>
          <cell r="AJ12">
            <v>2196</v>
          </cell>
          <cell r="AK12">
            <v>19</v>
          </cell>
          <cell r="AL12">
            <v>1</v>
          </cell>
          <cell r="AM12">
            <v>1</v>
          </cell>
          <cell r="AQ12">
            <v>705</v>
          </cell>
          <cell r="AT12">
            <v>91</v>
          </cell>
          <cell r="AX12">
            <v>4</v>
          </cell>
          <cell r="AZ12">
            <v>1</v>
          </cell>
          <cell r="BD12">
            <v>275</v>
          </cell>
          <cell r="BF12">
            <v>19</v>
          </cell>
          <cell r="BG12">
            <v>1</v>
          </cell>
          <cell r="BH12">
            <v>0</v>
          </cell>
          <cell r="BI12">
            <v>0</v>
          </cell>
          <cell r="BL12">
            <v>1</v>
          </cell>
          <cell r="BM12">
            <v>19</v>
          </cell>
          <cell r="BN12">
            <v>1</v>
          </cell>
          <cell r="BO12">
            <v>2</v>
          </cell>
          <cell r="BR12">
            <v>19</v>
          </cell>
          <cell r="BT12">
            <v>1</v>
          </cell>
          <cell r="BU12">
            <v>30</v>
          </cell>
          <cell r="BV12">
            <v>1</v>
          </cell>
          <cell r="BX12">
            <v>1</v>
          </cell>
          <cell r="BY12">
            <v>1</v>
          </cell>
          <cell r="BZ12">
            <v>1</v>
          </cell>
          <cell r="CB12">
            <v>60</v>
          </cell>
          <cell r="CC12">
            <v>60</v>
          </cell>
          <cell r="CD12">
            <v>1</v>
          </cell>
          <cell r="CE12">
            <v>12</v>
          </cell>
          <cell r="CF12">
            <v>275</v>
          </cell>
          <cell r="CG12">
            <v>195</v>
          </cell>
          <cell r="CI12">
            <v>1</v>
          </cell>
          <cell r="CJ12">
            <v>19</v>
          </cell>
          <cell r="CM12">
            <v>1</v>
          </cell>
          <cell r="CN12">
            <v>1</v>
          </cell>
          <cell r="CP12">
            <v>54</v>
          </cell>
          <cell r="CR12">
            <v>2</v>
          </cell>
          <cell r="CS12">
            <v>2</v>
          </cell>
          <cell r="CT12">
            <v>2</v>
          </cell>
          <cell r="CX12">
            <v>1</v>
          </cell>
          <cell r="DA12">
            <v>7400</v>
          </cell>
          <cell r="DB12">
            <v>74</v>
          </cell>
          <cell r="DD12">
            <v>1</v>
          </cell>
          <cell r="DG12">
            <v>1</v>
          </cell>
          <cell r="DH12">
            <v>19</v>
          </cell>
          <cell r="DL12">
            <v>114</v>
          </cell>
          <cell r="DM12">
            <v>2</v>
          </cell>
          <cell r="DQ12">
            <v>1</v>
          </cell>
          <cell r="DR12">
            <v>10</v>
          </cell>
          <cell r="EA12">
            <v>4</v>
          </cell>
          <cell r="EC12">
            <v>1</v>
          </cell>
          <cell r="EE12">
            <v>275</v>
          </cell>
          <cell r="EF12">
            <v>70</v>
          </cell>
          <cell r="EH12">
            <v>48</v>
          </cell>
          <cell r="EM12">
            <v>1</v>
          </cell>
          <cell r="EN12">
            <v>19</v>
          </cell>
          <cell r="EO12">
            <v>1</v>
          </cell>
          <cell r="EP12">
            <v>52</v>
          </cell>
          <cell r="EQ12">
            <v>1</v>
          </cell>
          <cell r="EU12">
            <v>300000</v>
          </cell>
          <cell r="EZ12">
            <v>144</v>
          </cell>
          <cell r="FB12">
            <v>38400</v>
          </cell>
          <cell r="FC12">
            <v>21960</v>
          </cell>
          <cell r="FD12">
            <v>2196</v>
          </cell>
          <cell r="FE12">
            <v>4317</v>
          </cell>
          <cell r="FF12">
            <v>1187</v>
          </cell>
          <cell r="FG12">
            <v>2120</v>
          </cell>
          <cell r="FH12">
            <v>1060</v>
          </cell>
          <cell r="FI12">
            <v>1268</v>
          </cell>
          <cell r="FJ12">
            <v>634</v>
          </cell>
          <cell r="FK12">
            <v>1900</v>
          </cell>
          <cell r="FL12">
            <v>445</v>
          </cell>
          <cell r="FM12">
            <v>296</v>
          </cell>
          <cell r="FN12">
            <v>120</v>
          </cell>
          <cell r="FO12">
            <v>2731</v>
          </cell>
          <cell r="FP12">
            <v>22571</v>
          </cell>
          <cell r="FT12">
            <v>7000</v>
          </cell>
          <cell r="FV12">
            <v>1692</v>
          </cell>
          <cell r="FX12">
            <v>1</v>
          </cell>
          <cell r="FY12">
            <v>1</v>
          </cell>
          <cell r="FZ12">
            <v>319600</v>
          </cell>
          <cell r="GB12">
            <v>1</v>
          </cell>
          <cell r="GC12">
            <v>5</v>
          </cell>
          <cell r="GD12">
            <v>981</v>
          </cell>
          <cell r="GE12">
            <v>981</v>
          </cell>
          <cell r="GF12">
            <v>11781</v>
          </cell>
          <cell r="GG12">
            <v>981</v>
          </cell>
          <cell r="GH12">
            <v>1</v>
          </cell>
          <cell r="GJ12">
            <v>1</v>
          </cell>
          <cell r="GK12">
            <v>1000</v>
          </cell>
          <cell r="GL12">
            <v>30</v>
          </cell>
          <cell r="GM12">
            <v>4686</v>
          </cell>
          <cell r="GN12">
            <v>2442500</v>
          </cell>
          <cell r="GO12">
            <v>4</v>
          </cell>
          <cell r="GP12">
            <v>132</v>
          </cell>
          <cell r="GQ12">
            <v>1584</v>
          </cell>
          <cell r="GR12">
            <v>381500</v>
          </cell>
          <cell r="HC12">
            <v>1584</v>
          </cell>
          <cell r="HF12">
            <v>275</v>
          </cell>
          <cell r="HG12">
            <v>8353</v>
          </cell>
          <cell r="HH12">
            <v>21507</v>
          </cell>
        </row>
        <row r="13">
          <cell r="B13" t="str">
            <v>Baragada</v>
          </cell>
          <cell r="C13">
            <v>4</v>
          </cell>
          <cell r="D13">
            <v>2</v>
          </cell>
          <cell r="E13">
            <v>2</v>
          </cell>
          <cell r="F13">
            <v>8</v>
          </cell>
          <cell r="G13">
            <v>6</v>
          </cell>
          <cell r="H13">
            <v>12</v>
          </cell>
          <cell r="I13">
            <v>1</v>
          </cell>
          <cell r="K13">
            <v>1</v>
          </cell>
          <cell r="O13">
            <v>0</v>
          </cell>
          <cell r="T13">
            <v>9088</v>
          </cell>
          <cell r="W13">
            <v>17</v>
          </cell>
          <cell r="Z13">
            <v>12</v>
          </cell>
          <cell r="AD13">
            <v>1</v>
          </cell>
          <cell r="AE13">
            <v>1552</v>
          </cell>
          <cell r="AF13">
            <v>17</v>
          </cell>
          <cell r="AH13">
            <v>5</v>
          </cell>
          <cell r="AJ13">
            <v>1552</v>
          </cell>
          <cell r="AK13">
            <v>17</v>
          </cell>
          <cell r="AQ13">
            <v>523</v>
          </cell>
          <cell r="AT13">
            <v>68</v>
          </cell>
          <cell r="AX13">
            <v>4</v>
          </cell>
          <cell r="AZ13">
            <v>1</v>
          </cell>
          <cell r="BD13">
            <v>204</v>
          </cell>
          <cell r="BF13">
            <v>17</v>
          </cell>
          <cell r="BG13">
            <v>1</v>
          </cell>
          <cell r="BH13">
            <v>204</v>
          </cell>
          <cell r="BI13">
            <v>204</v>
          </cell>
          <cell r="BL13">
            <v>1</v>
          </cell>
          <cell r="BM13">
            <v>17</v>
          </cell>
          <cell r="BN13">
            <v>1</v>
          </cell>
          <cell r="BO13">
            <v>1</v>
          </cell>
          <cell r="BR13">
            <v>17</v>
          </cell>
          <cell r="BT13">
            <v>1</v>
          </cell>
          <cell r="BU13">
            <v>10</v>
          </cell>
          <cell r="BV13">
            <v>1</v>
          </cell>
          <cell r="BX13">
            <v>1</v>
          </cell>
          <cell r="BY13">
            <v>1</v>
          </cell>
          <cell r="BZ13">
            <v>11</v>
          </cell>
          <cell r="CB13">
            <v>60</v>
          </cell>
          <cell r="CC13">
            <v>60</v>
          </cell>
          <cell r="CD13">
            <v>1</v>
          </cell>
          <cell r="CE13">
            <v>12</v>
          </cell>
          <cell r="CF13">
            <v>204</v>
          </cell>
          <cell r="CG13">
            <v>57</v>
          </cell>
          <cell r="CI13">
            <v>1</v>
          </cell>
          <cell r="CJ13">
            <v>17</v>
          </cell>
          <cell r="CM13">
            <v>1</v>
          </cell>
          <cell r="CN13">
            <v>1</v>
          </cell>
          <cell r="CP13">
            <v>36</v>
          </cell>
          <cell r="CR13">
            <v>2</v>
          </cell>
          <cell r="CS13">
            <v>2</v>
          </cell>
          <cell r="CT13">
            <v>2</v>
          </cell>
          <cell r="CX13">
            <v>1</v>
          </cell>
          <cell r="DA13">
            <v>4900</v>
          </cell>
          <cell r="DB13">
            <v>49</v>
          </cell>
          <cell r="DD13">
            <v>1</v>
          </cell>
          <cell r="DG13">
            <v>1</v>
          </cell>
          <cell r="DH13">
            <v>17</v>
          </cell>
          <cell r="DL13">
            <v>102</v>
          </cell>
          <cell r="DM13">
            <v>2</v>
          </cell>
          <cell r="DR13">
            <v>9</v>
          </cell>
          <cell r="EA13">
            <v>2</v>
          </cell>
          <cell r="EC13">
            <v>1</v>
          </cell>
          <cell r="EE13">
            <v>204</v>
          </cell>
          <cell r="EF13">
            <v>47</v>
          </cell>
          <cell r="EH13">
            <v>25</v>
          </cell>
          <cell r="EM13">
            <v>1</v>
          </cell>
          <cell r="EN13">
            <v>17</v>
          </cell>
          <cell r="EO13">
            <v>1</v>
          </cell>
          <cell r="EP13">
            <v>52</v>
          </cell>
          <cell r="EQ13">
            <v>1</v>
          </cell>
          <cell r="EU13">
            <v>300000</v>
          </cell>
          <cell r="EZ13">
            <v>144</v>
          </cell>
          <cell r="FB13">
            <v>38400</v>
          </cell>
          <cell r="FC13">
            <v>15520</v>
          </cell>
          <cell r="FD13">
            <v>1552</v>
          </cell>
          <cell r="FE13">
            <v>1110</v>
          </cell>
          <cell r="FF13">
            <v>986</v>
          </cell>
          <cell r="FG13">
            <v>1239</v>
          </cell>
          <cell r="FH13">
            <v>620</v>
          </cell>
          <cell r="FI13">
            <v>1268</v>
          </cell>
          <cell r="FJ13">
            <v>634</v>
          </cell>
          <cell r="FK13">
            <v>1900</v>
          </cell>
          <cell r="FL13">
            <v>260</v>
          </cell>
          <cell r="FM13">
            <v>174</v>
          </cell>
          <cell r="FN13">
            <v>120</v>
          </cell>
          <cell r="FO13">
            <v>3093</v>
          </cell>
          <cell r="FP13">
            <v>14509</v>
          </cell>
          <cell r="FT13">
            <v>5000</v>
          </cell>
          <cell r="FV13">
            <v>967</v>
          </cell>
          <cell r="FX13">
            <v>1</v>
          </cell>
          <cell r="FY13">
            <v>1</v>
          </cell>
          <cell r="FZ13">
            <v>240900</v>
          </cell>
          <cell r="GC13">
            <v>5</v>
          </cell>
          <cell r="GD13">
            <v>4167</v>
          </cell>
          <cell r="GE13">
            <v>4167</v>
          </cell>
          <cell r="GF13">
            <v>1178</v>
          </cell>
          <cell r="GG13">
            <v>4167</v>
          </cell>
          <cell r="GH13">
            <v>1</v>
          </cell>
          <cell r="GJ13">
            <v>1</v>
          </cell>
          <cell r="GK13">
            <v>1000</v>
          </cell>
          <cell r="GL13">
            <v>30</v>
          </cell>
          <cell r="GM13">
            <v>4686</v>
          </cell>
          <cell r="GN13">
            <v>1559100</v>
          </cell>
          <cell r="GO13">
            <v>2</v>
          </cell>
          <cell r="GP13">
            <v>75</v>
          </cell>
          <cell r="GQ13">
            <v>900</v>
          </cell>
          <cell r="GR13">
            <v>276000</v>
          </cell>
          <cell r="HC13">
            <v>900</v>
          </cell>
          <cell r="HF13">
            <v>204</v>
          </cell>
          <cell r="HG13">
            <v>18023</v>
          </cell>
          <cell r="HH13">
            <v>117273</v>
          </cell>
        </row>
        <row r="14">
          <cell r="B14" t="str">
            <v>Bhadrak</v>
          </cell>
          <cell r="C14">
            <v>4</v>
          </cell>
          <cell r="E14">
            <v>4</v>
          </cell>
          <cell r="F14">
            <v>8</v>
          </cell>
          <cell r="G14">
            <v>3</v>
          </cell>
          <cell r="H14">
            <v>7</v>
          </cell>
          <cell r="I14">
            <v>1</v>
          </cell>
          <cell r="O14">
            <v>0</v>
          </cell>
          <cell r="T14">
            <v>11213</v>
          </cell>
          <cell r="W14">
            <v>8</v>
          </cell>
          <cell r="Z14">
            <v>7</v>
          </cell>
          <cell r="AD14">
            <v>1</v>
          </cell>
          <cell r="AE14">
            <v>1549</v>
          </cell>
          <cell r="AF14">
            <v>8</v>
          </cell>
          <cell r="AH14">
            <v>0</v>
          </cell>
          <cell r="AJ14">
            <v>1549</v>
          </cell>
          <cell r="AK14">
            <v>8</v>
          </cell>
          <cell r="AQ14">
            <v>456</v>
          </cell>
          <cell r="AT14">
            <v>59</v>
          </cell>
          <cell r="AX14">
            <v>2</v>
          </cell>
          <cell r="AZ14">
            <v>1</v>
          </cell>
          <cell r="BD14">
            <v>178</v>
          </cell>
          <cell r="BF14">
            <v>8</v>
          </cell>
          <cell r="BG14">
            <v>1</v>
          </cell>
          <cell r="BH14">
            <v>0</v>
          </cell>
          <cell r="BI14">
            <v>0</v>
          </cell>
          <cell r="BL14">
            <v>1</v>
          </cell>
          <cell r="BM14">
            <v>8</v>
          </cell>
          <cell r="BN14">
            <v>1</v>
          </cell>
          <cell r="BO14">
            <v>0</v>
          </cell>
          <cell r="BR14">
            <v>8</v>
          </cell>
          <cell r="BT14">
            <v>1</v>
          </cell>
          <cell r="BU14">
            <v>20</v>
          </cell>
          <cell r="BV14">
            <v>1</v>
          </cell>
          <cell r="BZ14">
            <v>0</v>
          </cell>
          <cell r="CB14">
            <v>60</v>
          </cell>
          <cell r="CC14">
            <v>60</v>
          </cell>
          <cell r="CD14">
            <v>1</v>
          </cell>
          <cell r="CE14">
            <v>7</v>
          </cell>
          <cell r="CF14">
            <v>178</v>
          </cell>
          <cell r="CG14">
            <v>74</v>
          </cell>
          <cell r="CI14">
            <v>1</v>
          </cell>
          <cell r="CJ14">
            <v>8</v>
          </cell>
          <cell r="CM14">
            <v>1</v>
          </cell>
          <cell r="CN14">
            <v>1</v>
          </cell>
          <cell r="CP14">
            <v>39</v>
          </cell>
          <cell r="CR14">
            <v>2</v>
          </cell>
          <cell r="CS14">
            <v>2</v>
          </cell>
          <cell r="CT14">
            <v>2</v>
          </cell>
          <cell r="CX14">
            <v>1</v>
          </cell>
          <cell r="DA14">
            <v>5400</v>
          </cell>
          <cell r="DB14">
            <v>54</v>
          </cell>
          <cell r="DD14">
            <v>1</v>
          </cell>
          <cell r="DG14">
            <v>1</v>
          </cell>
          <cell r="DH14">
            <v>8</v>
          </cell>
          <cell r="DL14">
            <v>48</v>
          </cell>
          <cell r="DM14">
            <v>1</v>
          </cell>
          <cell r="DR14">
            <v>12</v>
          </cell>
          <cell r="DU14">
            <v>40</v>
          </cell>
          <cell r="DV14">
            <v>60</v>
          </cell>
          <cell r="EA14">
            <v>3</v>
          </cell>
          <cell r="EC14">
            <v>1</v>
          </cell>
          <cell r="EE14">
            <v>178</v>
          </cell>
          <cell r="EF14">
            <v>51</v>
          </cell>
          <cell r="EH14">
            <v>30</v>
          </cell>
          <cell r="EN14">
            <v>8</v>
          </cell>
          <cell r="EO14">
            <v>0</v>
          </cell>
          <cell r="EP14">
            <v>0</v>
          </cell>
          <cell r="EQ14">
            <v>0</v>
          </cell>
          <cell r="EU14">
            <v>300000</v>
          </cell>
          <cell r="EZ14">
            <v>84</v>
          </cell>
          <cell r="FB14">
            <v>38400</v>
          </cell>
          <cell r="FC14">
            <v>15490</v>
          </cell>
          <cell r="FD14">
            <v>1549</v>
          </cell>
          <cell r="FE14">
            <v>2687</v>
          </cell>
          <cell r="FF14">
            <v>406</v>
          </cell>
          <cell r="FG14">
            <v>1405</v>
          </cell>
          <cell r="FH14">
            <v>703</v>
          </cell>
          <cell r="FI14">
            <v>740</v>
          </cell>
          <cell r="FJ14">
            <v>370</v>
          </cell>
          <cell r="FK14">
            <v>1108</v>
          </cell>
          <cell r="FL14">
            <v>295</v>
          </cell>
          <cell r="FM14">
            <v>197</v>
          </cell>
          <cell r="FN14">
            <v>120</v>
          </cell>
          <cell r="FO14">
            <v>1490</v>
          </cell>
          <cell r="FP14">
            <v>16928</v>
          </cell>
          <cell r="FT14">
            <v>5000</v>
          </cell>
          <cell r="FV14">
            <v>1692</v>
          </cell>
          <cell r="FX14">
            <v>1</v>
          </cell>
          <cell r="FY14">
            <v>1</v>
          </cell>
          <cell r="FZ14">
            <v>221000</v>
          </cell>
          <cell r="GC14">
            <v>3</v>
          </cell>
          <cell r="GD14">
            <v>0</v>
          </cell>
          <cell r="GE14">
            <v>0</v>
          </cell>
          <cell r="GF14">
            <v>2596</v>
          </cell>
          <cell r="GG14">
            <v>0</v>
          </cell>
          <cell r="GH14">
            <v>1</v>
          </cell>
          <cell r="GJ14">
            <v>1</v>
          </cell>
          <cell r="GK14">
            <v>1000</v>
          </cell>
          <cell r="GL14">
            <v>30</v>
          </cell>
          <cell r="GM14">
            <v>4686</v>
          </cell>
          <cell r="GN14">
            <v>1585500</v>
          </cell>
          <cell r="GO14">
            <v>3</v>
          </cell>
          <cell r="GP14">
            <v>62</v>
          </cell>
          <cell r="GQ14">
            <v>744</v>
          </cell>
          <cell r="GR14">
            <v>256000</v>
          </cell>
          <cell r="HC14">
            <v>744</v>
          </cell>
          <cell r="HF14">
            <v>178</v>
          </cell>
          <cell r="HG14">
            <v>1273</v>
          </cell>
          <cell r="HH14">
            <v>1138</v>
          </cell>
        </row>
        <row r="15">
          <cell r="B15" t="str">
            <v>Balangir</v>
          </cell>
          <cell r="C15">
            <v>4</v>
          </cell>
          <cell r="D15">
            <v>4</v>
          </cell>
          <cell r="E15">
            <v>2</v>
          </cell>
          <cell r="F15">
            <v>10</v>
          </cell>
          <cell r="G15">
            <v>6</v>
          </cell>
          <cell r="H15">
            <v>14</v>
          </cell>
          <cell r="I15">
            <v>1</v>
          </cell>
          <cell r="K15">
            <v>2</v>
          </cell>
          <cell r="O15">
            <v>13</v>
          </cell>
          <cell r="T15">
            <v>11784</v>
          </cell>
          <cell r="W15">
            <v>18</v>
          </cell>
          <cell r="Z15">
            <v>14</v>
          </cell>
          <cell r="AD15">
            <v>1</v>
          </cell>
          <cell r="AE15">
            <v>2304</v>
          </cell>
          <cell r="AF15">
            <v>18</v>
          </cell>
          <cell r="AH15">
            <v>10</v>
          </cell>
          <cell r="AJ15">
            <v>2304</v>
          </cell>
          <cell r="AK15">
            <v>18</v>
          </cell>
          <cell r="AQ15">
            <v>579</v>
          </cell>
          <cell r="AT15">
            <v>75</v>
          </cell>
          <cell r="AX15">
            <v>4</v>
          </cell>
          <cell r="AZ15">
            <v>1</v>
          </cell>
          <cell r="BD15">
            <v>226</v>
          </cell>
          <cell r="BF15">
            <v>18</v>
          </cell>
          <cell r="BG15">
            <v>1</v>
          </cell>
          <cell r="BH15">
            <v>0</v>
          </cell>
          <cell r="BI15">
            <v>0</v>
          </cell>
          <cell r="BL15">
            <v>1</v>
          </cell>
          <cell r="BM15">
            <v>18</v>
          </cell>
          <cell r="BN15">
            <v>1</v>
          </cell>
          <cell r="BO15">
            <v>3</v>
          </cell>
          <cell r="BR15">
            <v>18</v>
          </cell>
          <cell r="BT15">
            <v>1</v>
          </cell>
          <cell r="BU15">
            <v>20</v>
          </cell>
          <cell r="BV15">
            <v>1</v>
          </cell>
          <cell r="BX15">
            <v>1</v>
          </cell>
          <cell r="BY15">
            <v>1</v>
          </cell>
          <cell r="BZ15">
            <v>8</v>
          </cell>
          <cell r="CB15">
            <v>60</v>
          </cell>
          <cell r="CC15">
            <v>60</v>
          </cell>
          <cell r="CD15">
            <v>1</v>
          </cell>
          <cell r="CE15">
            <v>14</v>
          </cell>
          <cell r="CF15">
            <v>226</v>
          </cell>
          <cell r="CG15">
            <v>46</v>
          </cell>
          <cell r="CI15">
            <v>1</v>
          </cell>
          <cell r="CJ15">
            <v>18</v>
          </cell>
          <cell r="CM15">
            <v>1</v>
          </cell>
          <cell r="CN15">
            <v>1</v>
          </cell>
          <cell r="CP15">
            <v>34</v>
          </cell>
          <cell r="CR15">
            <v>2</v>
          </cell>
          <cell r="CS15">
            <v>2</v>
          </cell>
          <cell r="CT15">
            <v>2</v>
          </cell>
          <cell r="CX15">
            <v>1</v>
          </cell>
          <cell r="DA15">
            <v>4700</v>
          </cell>
          <cell r="DB15">
            <v>47</v>
          </cell>
          <cell r="DD15">
            <v>1</v>
          </cell>
          <cell r="DG15">
            <v>1</v>
          </cell>
          <cell r="DH15">
            <v>18</v>
          </cell>
          <cell r="DL15">
            <v>108</v>
          </cell>
          <cell r="DM15">
            <v>4</v>
          </cell>
          <cell r="DR15">
            <v>10</v>
          </cell>
          <cell r="DU15">
            <v>12</v>
          </cell>
          <cell r="DV15">
            <v>18</v>
          </cell>
          <cell r="EA15">
            <v>2</v>
          </cell>
          <cell r="EC15">
            <v>1</v>
          </cell>
          <cell r="EE15">
            <v>226</v>
          </cell>
          <cell r="EF15">
            <v>45</v>
          </cell>
          <cell r="EH15">
            <v>10</v>
          </cell>
          <cell r="EM15">
            <v>1</v>
          </cell>
          <cell r="EN15">
            <v>18</v>
          </cell>
          <cell r="EO15">
            <v>1</v>
          </cell>
          <cell r="EP15">
            <v>61</v>
          </cell>
          <cell r="EQ15">
            <v>1</v>
          </cell>
          <cell r="EU15">
            <v>300000</v>
          </cell>
          <cell r="EZ15">
            <v>168</v>
          </cell>
          <cell r="FB15">
            <v>38400</v>
          </cell>
          <cell r="FC15">
            <v>23040</v>
          </cell>
          <cell r="FD15">
            <v>2304</v>
          </cell>
          <cell r="FE15">
            <v>4069</v>
          </cell>
          <cell r="FF15">
            <v>1264</v>
          </cell>
          <cell r="FG15">
            <v>1445</v>
          </cell>
          <cell r="FH15">
            <v>723</v>
          </cell>
          <cell r="FI15">
            <v>1478</v>
          </cell>
          <cell r="FJ15">
            <v>740</v>
          </cell>
          <cell r="FK15">
            <v>2218</v>
          </cell>
          <cell r="FL15">
            <v>304</v>
          </cell>
          <cell r="FM15">
            <v>203</v>
          </cell>
          <cell r="FN15">
            <v>120</v>
          </cell>
          <cell r="FO15">
            <v>2018</v>
          </cell>
          <cell r="FP15">
            <v>17734</v>
          </cell>
          <cell r="FT15">
            <v>6000</v>
          </cell>
          <cell r="FV15">
            <v>3867</v>
          </cell>
          <cell r="FX15">
            <v>1</v>
          </cell>
          <cell r="FY15">
            <v>1</v>
          </cell>
          <cell r="FZ15">
            <v>322800</v>
          </cell>
          <cell r="GB15">
            <v>14</v>
          </cell>
          <cell r="GC15">
            <v>7</v>
          </cell>
          <cell r="GD15">
            <v>3567</v>
          </cell>
          <cell r="GE15">
            <v>3567</v>
          </cell>
          <cell r="GF15">
            <v>729</v>
          </cell>
          <cell r="GG15">
            <v>3567</v>
          </cell>
          <cell r="GH15">
            <v>1</v>
          </cell>
          <cell r="GJ15">
            <v>1</v>
          </cell>
          <cell r="GK15">
            <v>1000</v>
          </cell>
          <cell r="GL15">
            <v>30</v>
          </cell>
          <cell r="GM15">
            <v>4686</v>
          </cell>
          <cell r="GN15">
            <v>1735700</v>
          </cell>
          <cell r="GO15">
            <v>2</v>
          </cell>
          <cell r="GP15">
            <v>62</v>
          </cell>
          <cell r="GQ15">
            <v>744</v>
          </cell>
          <cell r="GR15">
            <v>295000</v>
          </cell>
          <cell r="HC15">
            <v>744</v>
          </cell>
          <cell r="HF15">
            <v>226</v>
          </cell>
          <cell r="HG15">
            <v>27308</v>
          </cell>
          <cell r="HH15">
            <v>183627</v>
          </cell>
        </row>
        <row r="16">
          <cell r="B16" t="str">
            <v>Boudh</v>
          </cell>
          <cell r="C16">
            <v>4</v>
          </cell>
          <cell r="F16">
            <v>4</v>
          </cell>
          <cell r="G16">
            <v>3</v>
          </cell>
          <cell r="H16">
            <v>3</v>
          </cell>
          <cell r="O16">
            <v>3</v>
          </cell>
          <cell r="T16">
            <v>3120</v>
          </cell>
          <cell r="W16">
            <v>6</v>
          </cell>
          <cell r="Z16">
            <v>3</v>
          </cell>
          <cell r="AD16">
            <v>1</v>
          </cell>
          <cell r="AE16">
            <v>665</v>
          </cell>
          <cell r="AF16">
            <v>6</v>
          </cell>
          <cell r="AH16">
            <v>0</v>
          </cell>
          <cell r="AJ16">
            <v>665</v>
          </cell>
          <cell r="AK16">
            <v>6</v>
          </cell>
          <cell r="AQ16">
            <v>172</v>
          </cell>
          <cell r="AT16">
            <v>22</v>
          </cell>
          <cell r="AX16">
            <v>1</v>
          </cell>
          <cell r="AZ16">
            <v>1</v>
          </cell>
          <cell r="BD16">
            <v>67</v>
          </cell>
          <cell r="BF16">
            <v>6</v>
          </cell>
          <cell r="BG16">
            <v>1</v>
          </cell>
          <cell r="BH16">
            <v>0</v>
          </cell>
          <cell r="BI16">
            <v>0</v>
          </cell>
          <cell r="BL16">
            <v>1</v>
          </cell>
          <cell r="BM16">
            <v>6</v>
          </cell>
          <cell r="BN16">
            <v>1</v>
          </cell>
          <cell r="BO16">
            <v>14</v>
          </cell>
          <cell r="BR16">
            <v>6</v>
          </cell>
          <cell r="BT16">
            <v>1</v>
          </cell>
          <cell r="BU16">
            <v>10</v>
          </cell>
          <cell r="BV16">
            <v>1</v>
          </cell>
          <cell r="BX16">
            <v>1</v>
          </cell>
          <cell r="BY16">
            <v>1</v>
          </cell>
          <cell r="BZ16">
            <v>1</v>
          </cell>
          <cell r="CB16">
            <v>60</v>
          </cell>
          <cell r="CC16">
            <v>60</v>
          </cell>
          <cell r="CD16">
            <v>1</v>
          </cell>
          <cell r="CE16">
            <v>3</v>
          </cell>
          <cell r="CF16">
            <v>67</v>
          </cell>
          <cell r="CG16">
            <v>14</v>
          </cell>
          <cell r="CI16">
            <v>1</v>
          </cell>
          <cell r="CJ16">
            <v>6</v>
          </cell>
          <cell r="CM16">
            <v>1</v>
          </cell>
          <cell r="CN16">
            <v>1</v>
          </cell>
          <cell r="CP16">
            <v>9</v>
          </cell>
          <cell r="CR16">
            <v>2</v>
          </cell>
          <cell r="CS16">
            <v>2</v>
          </cell>
          <cell r="CT16">
            <v>2</v>
          </cell>
          <cell r="CX16">
            <v>1</v>
          </cell>
          <cell r="DA16">
            <v>1200</v>
          </cell>
          <cell r="DB16">
            <v>12</v>
          </cell>
          <cell r="DD16">
            <v>1</v>
          </cell>
          <cell r="DG16">
            <v>1</v>
          </cell>
          <cell r="DH16">
            <v>6</v>
          </cell>
          <cell r="DL16">
            <v>36</v>
          </cell>
          <cell r="DM16">
            <v>1</v>
          </cell>
          <cell r="DR16">
            <v>2</v>
          </cell>
          <cell r="EA16">
            <v>0</v>
          </cell>
          <cell r="EC16">
            <v>1</v>
          </cell>
          <cell r="EE16">
            <v>67</v>
          </cell>
          <cell r="EF16">
            <v>12</v>
          </cell>
          <cell r="EH16">
            <v>5</v>
          </cell>
          <cell r="EM16">
            <v>1</v>
          </cell>
          <cell r="EN16">
            <v>6</v>
          </cell>
          <cell r="EO16">
            <v>1</v>
          </cell>
          <cell r="EP16">
            <v>13</v>
          </cell>
          <cell r="EQ16">
            <v>1</v>
          </cell>
          <cell r="EU16">
            <v>300000</v>
          </cell>
          <cell r="EZ16">
            <v>36</v>
          </cell>
          <cell r="FB16">
            <v>38400</v>
          </cell>
          <cell r="FC16">
            <v>6650</v>
          </cell>
          <cell r="FD16">
            <v>665</v>
          </cell>
          <cell r="FE16">
            <v>1004</v>
          </cell>
          <cell r="FF16">
            <v>134</v>
          </cell>
          <cell r="FG16">
            <v>424</v>
          </cell>
          <cell r="FH16">
            <v>213</v>
          </cell>
          <cell r="FI16">
            <v>316</v>
          </cell>
          <cell r="FJ16">
            <v>158</v>
          </cell>
          <cell r="FK16">
            <v>476</v>
          </cell>
          <cell r="FL16">
            <v>89</v>
          </cell>
          <cell r="FM16">
            <v>60</v>
          </cell>
          <cell r="FN16">
            <v>120</v>
          </cell>
          <cell r="FO16">
            <v>556</v>
          </cell>
          <cell r="FP16">
            <v>5240</v>
          </cell>
          <cell r="FT16">
            <v>1000</v>
          </cell>
          <cell r="FV16">
            <v>483</v>
          </cell>
          <cell r="FX16">
            <v>1</v>
          </cell>
          <cell r="FY16">
            <v>1</v>
          </cell>
          <cell r="FZ16">
            <v>101600</v>
          </cell>
          <cell r="GB16">
            <v>3</v>
          </cell>
          <cell r="GC16">
            <v>3</v>
          </cell>
          <cell r="GD16">
            <v>784</v>
          </cell>
          <cell r="GE16">
            <v>784</v>
          </cell>
          <cell r="GF16">
            <v>128</v>
          </cell>
          <cell r="GG16">
            <v>784</v>
          </cell>
          <cell r="GH16">
            <v>1</v>
          </cell>
          <cell r="GJ16">
            <v>1</v>
          </cell>
          <cell r="GK16">
            <v>1000</v>
          </cell>
          <cell r="GL16">
            <v>30</v>
          </cell>
          <cell r="GM16">
            <v>4686</v>
          </cell>
          <cell r="GN16">
            <v>464300</v>
          </cell>
          <cell r="GO16">
            <v>0</v>
          </cell>
          <cell r="GP16">
            <v>12</v>
          </cell>
          <cell r="GQ16">
            <v>144</v>
          </cell>
          <cell r="GR16">
            <v>85000</v>
          </cell>
          <cell r="HC16">
            <v>144</v>
          </cell>
          <cell r="HF16">
            <v>67</v>
          </cell>
          <cell r="HG16">
            <v>6525</v>
          </cell>
          <cell r="HH16">
            <v>49230</v>
          </cell>
        </row>
        <row r="17">
          <cell r="B17" t="str">
            <v>Kataka</v>
          </cell>
          <cell r="C17">
            <v>4</v>
          </cell>
          <cell r="D17">
            <v>4</v>
          </cell>
          <cell r="E17">
            <v>4</v>
          </cell>
          <cell r="F17">
            <v>12</v>
          </cell>
          <cell r="G17">
            <v>6</v>
          </cell>
          <cell r="H17">
            <v>14</v>
          </cell>
          <cell r="O17">
            <v>0</v>
          </cell>
          <cell r="T17">
            <v>16533</v>
          </cell>
          <cell r="W17">
            <v>23</v>
          </cell>
          <cell r="Z17">
            <v>14</v>
          </cell>
          <cell r="AD17">
            <v>1</v>
          </cell>
          <cell r="AE17">
            <v>2020</v>
          </cell>
          <cell r="AF17">
            <v>23</v>
          </cell>
          <cell r="AH17">
            <v>0</v>
          </cell>
          <cell r="AJ17">
            <v>2020</v>
          </cell>
          <cell r="AK17">
            <v>23</v>
          </cell>
          <cell r="AQ17">
            <v>851</v>
          </cell>
          <cell r="AT17">
            <v>110</v>
          </cell>
          <cell r="AX17">
            <v>4</v>
          </cell>
          <cell r="AZ17">
            <v>1</v>
          </cell>
          <cell r="BD17">
            <v>332</v>
          </cell>
          <cell r="BF17">
            <v>23</v>
          </cell>
          <cell r="BG17">
            <v>1</v>
          </cell>
          <cell r="BH17">
            <v>332</v>
          </cell>
          <cell r="BI17">
            <v>332</v>
          </cell>
          <cell r="BL17">
            <v>1</v>
          </cell>
          <cell r="BM17">
            <v>23</v>
          </cell>
          <cell r="BN17">
            <v>1</v>
          </cell>
          <cell r="BO17">
            <v>0</v>
          </cell>
          <cell r="BR17">
            <v>23</v>
          </cell>
          <cell r="BT17">
            <v>1</v>
          </cell>
          <cell r="BU17">
            <v>70</v>
          </cell>
          <cell r="BV17">
            <v>1</v>
          </cell>
          <cell r="BX17">
            <v>1</v>
          </cell>
          <cell r="BY17">
            <v>1</v>
          </cell>
          <cell r="BZ17">
            <v>3</v>
          </cell>
          <cell r="CB17">
            <v>60</v>
          </cell>
          <cell r="CC17">
            <v>60</v>
          </cell>
          <cell r="CD17">
            <v>1</v>
          </cell>
          <cell r="CE17">
            <v>14</v>
          </cell>
          <cell r="CF17">
            <v>332</v>
          </cell>
          <cell r="CG17">
            <v>420</v>
          </cell>
          <cell r="CI17">
            <v>1</v>
          </cell>
          <cell r="CJ17">
            <v>23</v>
          </cell>
          <cell r="CM17">
            <v>1</v>
          </cell>
          <cell r="CN17">
            <v>1</v>
          </cell>
          <cell r="CP17">
            <v>45</v>
          </cell>
          <cell r="CR17">
            <v>2</v>
          </cell>
          <cell r="CS17">
            <v>2</v>
          </cell>
          <cell r="CT17">
            <v>2</v>
          </cell>
          <cell r="CX17">
            <v>1</v>
          </cell>
          <cell r="DA17">
            <v>6100</v>
          </cell>
          <cell r="DB17">
            <v>61</v>
          </cell>
          <cell r="DD17">
            <v>1</v>
          </cell>
          <cell r="DG17">
            <v>1</v>
          </cell>
          <cell r="DH17">
            <v>23</v>
          </cell>
          <cell r="DL17">
            <v>138</v>
          </cell>
          <cell r="DM17">
            <v>3</v>
          </cell>
          <cell r="DR17">
            <v>6</v>
          </cell>
          <cell r="EA17">
            <v>1</v>
          </cell>
          <cell r="EC17">
            <v>1</v>
          </cell>
          <cell r="EE17">
            <v>332</v>
          </cell>
          <cell r="EF17">
            <v>60</v>
          </cell>
          <cell r="EH17">
            <v>66</v>
          </cell>
          <cell r="EN17">
            <v>23</v>
          </cell>
          <cell r="EO17">
            <v>0</v>
          </cell>
          <cell r="EP17">
            <v>0</v>
          </cell>
          <cell r="EQ17">
            <v>0</v>
          </cell>
          <cell r="EU17">
            <v>300000</v>
          </cell>
          <cell r="EZ17">
            <v>186</v>
          </cell>
          <cell r="FB17">
            <v>38400</v>
          </cell>
          <cell r="FC17">
            <v>20200</v>
          </cell>
          <cell r="FD17">
            <v>2020</v>
          </cell>
          <cell r="FE17">
            <v>538</v>
          </cell>
          <cell r="FF17">
            <v>187</v>
          </cell>
          <cell r="FG17">
            <v>2365</v>
          </cell>
          <cell r="FH17">
            <v>1183</v>
          </cell>
          <cell r="FI17">
            <v>1478</v>
          </cell>
          <cell r="FJ17">
            <v>740</v>
          </cell>
          <cell r="FK17">
            <v>2218</v>
          </cell>
          <cell r="FL17">
            <v>497</v>
          </cell>
          <cell r="FM17">
            <v>332</v>
          </cell>
          <cell r="FN17">
            <v>120</v>
          </cell>
          <cell r="FO17">
            <v>3773</v>
          </cell>
          <cell r="FP17">
            <v>27407</v>
          </cell>
          <cell r="FT17">
            <v>5000</v>
          </cell>
          <cell r="FV17">
            <v>1450</v>
          </cell>
          <cell r="FX17">
            <v>1</v>
          </cell>
          <cell r="FY17">
            <v>1</v>
          </cell>
          <cell r="FZ17">
            <v>359550</v>
          </cell>
          <cell r="GC17">
            <v>7</v>
          </cell>
          <cell r="GD17">
            <v>1617</v>
          </cell>
          <cell r="GE17">
            <v>1617</v>
          </cell>
          <cell r="GF17">
            <v>5031</v>
          </cell>
          <cell r="GG17">
            <v>1617</v>
          </cell>
          <cell r="GH17">
            <v>1</v>
          </cell>
          <cell r="GJ17">
            <v>1</v>
          </cell>
          <cell r="GK17">
            <v>1000</v>
          </cell>
          <cell r="GL17">
            <v>30</v>
          </cell>
          <cell r="GM17">
            <v>4686</v>
          </cell>
          <cell r="GN17">
            <v>2762400</v>
          </cell>
          <cell r="GO17">
            <v>1</v>
          </cell>
          <cell r="GP17">
            <v>36</v>
          </cell>
          <cell r="GQ17">
            <v>432</v>
          </cell>
          <cell r="GR17">
            <v>423500</v>
          </cell>
          <cell r="HC17">
            <v>432</v>
          </cell>
          <cell r="HF17">
            <v>332</v>
          </cell>
          <cell r="HG17">
            <v>1027</v>
          </cell>
          <cell r="HH17">
            <v>1502</v>
          </cell>
        </row>
        <row r="18">
          <cell r="B18" t="str">
            <v>Debagada</v>
          </cell>
          <cell r="C18">
            <v>4</v>
          </cell>
          <cell r="F18">
            <v>4</v>
          </cell>
          <cell r="G18">
            <v>2</v>
          </cell>
          <cell r="H18">
            <v>3</v>
          </cell>
          <cell r="O18">
            <v>1</v>
          </cell>
          <cell r="T18">
            <v>3088</v>
          </cell>
          <cell r="W18">
            <v>5</v>
          </cell>
          <cell r="Z18">
            <v>3</v>
          </cell>
          <cell r="AD18">
            <v>1</v>
          </cell>
          <cell r="AE18">
            <v>398</v>
          </cell>
          <cell r="AF18">
            <v>5</v>
          </cell>
          <cell r="AH18">
            <v>0</v>
          </cell>
          <cell r="AJ18">
            <v>398</v>
          </cell>
          <cell r="AK18">
            <v>5</v>
          </cell>
          <cell r="AL18">
            <v>1</v>
          </cell>
          <cell r="AM18">
            <v>1</v>
          </cell>
          <cell r="AQ18">
            <v>108</v>
          </cell>
          <cell r="AT18">
            <v>14</v>
          </cell>
          <cell r="AX18">
            <v>1</v>
          </cell>
          <cell r="AZ18">
            <v>1</v>
          </cell>
          <cell r="BD18">
            <v>42</v>
          </cell>
          <cell r="BF18">
            <v>5</v>
          </cell>
          <cell r="BG18">
            <v>1</v>
          </cell>
          <cell r="BH18">
            <v>0</v>
          </cell>
          <cell r="BI18">
            <v>0</v>
          </cell>
          <cell r="BL18">
            <v>1</v>
          </cell>
          <cell r="BM18">
            <v>5</v>
          </cell>
          <cell r="BN18">
            <v>1</v>
          </cell>
          <cell r="BO18">
            <v>1</v>
          </cell>
          <cell r="BR18">
            <v>5</v>
          </cell>
          <cell r="BT18">
            <v>1</v>
          </cell>
          <cell r="BU18">
            <v>10</v>
          </cell>
          <cell r="BV18">
            <v>1</v>
          </cell>
          <cell r="BX18">
            <v>1</v>
          </cell>
          <cell r="BY18">
            <v>1</v>
          </cell>
          <cell r="BZ18">
            <v>1</v>
          </cell>
          <cell r="CB18">
            <v>60</v>
          </cell>
          <cell r="CC18">
            <v>60</v>
          </cell>
          <cell r="CD18">
            <v>1</v>
          </cell>
          <cell r="CE18">
            <v>3</v>
          </cell>
          <cell r="CF18">
            <v>42</v>
          </cell>
          <cell r="CG18">
            <v>6</v>
          </cell>
          <cell r="CI18">
            <v>1</v>
          </cell>
          <cell r="CJ18">
            <v>5</v>
          </cell>
          <cell r="CM18">
            <v>1</v>
          </cell>
          <cell r="CN18">
            <v>1</v>
          </cell>
          <cell r="CP18">
            <v>6</v>
          </cell>
          <cell r="CR18">
            <v>2</v>
          </cell>
          <cell r="CS18">
            <v>2</v>
          </cell>
          <cell r="CT18">
            <v>2</v>
          </cell>
          <cell r="CX18">
            <v>1</v>
          </cell>
          <cell r="DA18">
            <v>800</v>
          </cell>
          <cell r="DB18">
            <v>8</v>
          </cell>
          <cell r="DD18">
            <v>1</v>
          </cell>
          <cell r="DG18">
            <v>1</v>
          </cell>
          <cell r="DH18">
            <v>5</v>
          </cell>
          <cell r="DL18">
            <v>30</v>
          </cell>
          <cell r="DM18">
            <v>1</v>
          </cell>
          <cell r="DR18">
            <v>2</v>
          </cell>
          <cell r="EA18">
            <v>0</v>
          </cell>
          <cell r="EC18">
            <v>1</v>
          </cell>
          <cell r="EE18">
            <v>42</v>
          </cell>
          <cell r="EF18">
            <v>8</v>
          </cell>
          <cell r="EH18">
            <v>4</v>
          </cell>
          <cell r="EM18">
            <v>1</v>
          </cell>
          <cell r="EN18">
            <v>5</v>
          </cell>
          <cell r="EO18">
            <v>1</v>
          </cell>
          <cell r="EP18">
            <v>13</v>
          </cell>
          <cell r="EQ18">
            <v>1</v>
          </cell>
          <cell r="EU18">
            <v>300000</v>
          </cell>
          <cell r="EZ18">
            <v>36</v>
          </cell>
          <cell r="FB18">
            <v>37600</v>
          </cell>
          <cell r="FC18">
            <v>3980</v>
          </cell>
          <cell r="FD18">
            <v>398</v>
          </cell>
          <cell r="FE18">
            <v>913</v>
          </cell>
          <cell r="FF18">
            <v>0</v>
          </cell>
          <cell r="FG18">
            <v>272</v>
          </cell>
          <cell r="FH18">
            <v>136</v>
          </cell>
          <cell r="FI18">
            <v>316</v>
          </cell>
          <cell r="FJ18">
            <v>158</v>
          </cell>
          <cell r="FK18">
            <v>476</v>
          </cell>
          <cell r="FL18">
            <v>57</v>
          </cell>
          <cell r="FM18">
            <v>38</v>
          </cell>
          <cell r="FN18">
            <v>120</v>
          </cell>
          <cell r="FO18">
            <v>211</v>
          </cell>
          <cell r="FP18">
            <v>3627</v>
          </cell>
          <cell r="FT18">
            <v>3000</v>
          </cell>
          <cell r="FV18">
            <v>483</v>
          </cell>
          <cell r="FX18">
            <v>1</v>
          </cell>
          <cell r="FY18">
            <v>1</v>
          </cell>
          <cell r="FZ18">
            <v>61100</v>
          </cell>
          <cell r="GB18">
            <v>1</v>
          </cell>
          <cell r="GC18">
            <v>3</v>
          </cell>
          <cell r="GD18">
            <v>522</v>
          </cell>
          <cell r="GE18">
            <v>522</v>
          </cell>
          <cell r="GF18">
            <v>87</v>
          </cell>
          <cell r="GG18">
            <v>522</v>
          </cell>
          <cell r="GH18">
            <v>1</v>
          </cell>
          <cell r="GJ18">
            <v>1</v>
          </cell>
          <cell r="GK18">
            <v>1000</v>
          </cell>
          <cell r="GL18">
            <v>30</v>
          </cell>
          <cell r="GM18">
            <v>4686</v>
          </cell>
          <cell r="GN18">
            <v>328900</v>
          </cell>
          <cell r="GO18">
            <v>0</v>
          </cell>
          <cell r="GP18">
            <v>18</v>
          </cell>
          <cell r="GQ18">
            <v>216</v>
          </cell>
          <cell r="GR18">
            <v>54000</v>
          </cell>
          <cell r="HC18">
            <v>216</v>
          </cell>
          <cell r="HF18">
            <v>42</v>
          </cell>
          <cell r="HG18">
            <v>6234</v>
          </cell>
          <cell r="HH18">
            <v>35431</v>
          </cell>
        </row>
        <row r="19">
          <cell r="B19" t="str">
            <v>Dhenkanal</v>
          </cell>
          <cell r="C19">
            <v>4</v>
          </cell>
          <cell r="D19">
            <v>4</v>
          </cell>
          <cell r="F19">
            <v>8</v>
          </cell>
          <cell r="G19">
            <v>4</v>
          </cell>
          <cell r="H19">
            <v>8</v>
          </cell>
          <cell r="I19">
            <v>1</v>
          </cell>
          <cell r="K19">
            <v>1</v>
          </cell>
          <cell r="O19">
            <v>1</v>
          </cell>
          <cell r="T19">
            <v>9547</v>
          </cell>
          <cell r="W19">
            <v>13</v>
          </cell>
          <cell r="Z19">
            <v>8</v>
          </cell>
          <cell r="AD19">
            <v>1</v>
          </cell>
          <cell r="AE19">
            <v>1206</v>
          </cell>
          <cell r="AF19">
            <v>13</v>
          </cell>
          <cell r="AH19">
            <v>5</v>
          </cell>
          <cell r="AJ19">
            <v>1206</v>
          </cell>
          <cell r="AK19">
            <v>13</v>
          </cell>
          <cell r="AL19">
            <v>1</v>
          </cell>
          <cell r="AM19">
            <v>8</v>
          </cell>
          <cell r="AQ19">
            <v>428</v>
          </cell>
          <cell r="AT19">
            <v>55</v>
          </cell>
          <cell r="AX19">
            <v>3</v>
          </cell>
          <cell r="AZ19">
            <v>1</v>
          </cell>
          <cell r="BD19">
            <v>167</v>
          </cell>
          <cell r="BF19">
            <v>13</v>
          </cell>
          <cell r="BG19">
            <v>1</v>
          </cell>
          <cell r="BH19">
            <v>167</v>
          </cell>
          <cell r="BI19">
            <v>167</v>
          </cell>
          <cell r="BL19">
            <v>1</v>
          </cell>
          <cell r="BM19">
            <v>13</v>
          </cell>
          <cell r="BN19">
            <v>1</v>
          </cell>
          <cell r="BO19">
            <v>1</v>
          </cell>
          <cell r="BR19">
            <v>13</v>
          </cell>
          <cell r="BT19">
            <v>1</v>
          </cell>
          <cell r="BU19">
            <v>20</v>
          </cell>
          <cell r="BV19">
            <v>1</v>
          </cell>
          <cell r="BX19">
            <v>1</v>
          </cell>
          <cell r="BY19">
            <v>1</v>
          </cell>
          <cell r="BZ19">
            <v>5</v>
          </cell>
          <cell r="CB19">
            <v>60</v>
          </cell>
          <cell r="CC19">
            <v>60</v>
          </cell>
          <cell r="CD19">
            <v>1</v>
          </cell>
          <cell r="CE19">
            <v>8</v>
          </cell>
          <cell r="CF19">
            <v>167</v>
          </cell>
          <cell r="CG19">
            <v>26</v>
          </cell>
          <cell r="CI19">
            <v>1</v>
          </cell>
          <cell r="CJ19">
            <v>13</v>
          </cell>
          <cell r="CM19">
            <v>1</v>
          </cell>
          <cell r="CN19">
            <v>1</v>
          </cell>
          <cell r="CP19">
            <v>27</v>
          </cell>
          <cell r="CR19">
            <v>2</v>
          </cell>
          <cell r="CS19">
            <v>2</v>
          </cell>
          <cell r="CT19">
            <v>2</v>
          </cell>
          <cell r="CX19">
            <v>1</v>
          </cell>
          <cell r="DA19">
            <v>3800</v>
          </cell>
          <cell r="DB19">
            <v>38</v>
          </cell>
          <cell r="DD19">
            <v>1</v>
          </cell>
          <cell r="DG19">
            <v>1</v>
          </cell>
          <cell r="DH19">
            <v>13</v>
          </cell>
          <cell r="DL19">
            <v>78</v>
          </cell>
          <cell r="DM19">
            <v>3</v>
          </cell>
          <cell r="DR19">
            <v>6</v>
          </cell>
          <cell r="EA19">
            <v>1</v>
          </cell>
          <cell r="EC19">
            <v>1</v>
          </cell>
          <cell r="EE19">
            <v>167</v>
          </cell>
          <cell r="EF19">
            <v>37</v>
          </cell>
          <cell r="EH19">
            <v>20</v>
          </cell>
          <cell r="EN19">
            <v>13</v>
          </cell>
          <cell r="EO19">
            <v>0</v>
          </cell>
          <cell r="EP19">
            <v>0</v>
          </cell>
          <cell r="EQ19">
            <v>0</v>
          </cell>
          <cell r="EU19">
            <v>300000</v>
          </cell>
          <cell r="EZ19">
            <v>96</v>
          </cell>
          <cell r="FB19">
            <v>38400</v>
          </cell>
          <cell r="FC19">
            <v>12060</v>
          </cell>
          <cell r="FD19">
            <v>1206</v>
          </cell>
          <cell r="FE19">
            <v>1984</v>
          </cell>
          <cell r="FF19">
            <v>162</v>
          </cell>
          <cell r="FG19">
            <v>1076</v>
          </cell>
          <cell r="FH19">
            <v>538</v>
          </cell>
          <cell r="FI19">
            <v>844</v>
          </cell>
          <cell r="FJ19">
            <v>422</v>
          </cell>
          <cell r="FK19">
            <v>1268</v>
          </cell>
          <cell r="FL19">
            <v>226</v>
          </cell>
          <cell r="FM19">
            <v>152</v>
          </cell>
          <cell r="FN19">
            <v>120</v>
          </cell>
          <cell r="FO19">
            <v>1125</v>
          </cell>
          <cell r="FP19">
            <v>12092</v>
          </cell>
          <cell r="FT19">
            <v>3000</v>
          </cell>
          <cell r="FV19">
            <v>870</v>
          </cell>
          <cell r="FX19">
            <v>1</v>
          </cell>
          <cell r="FY19">
            <v>1</v>
          </cell>
          <cell r="FZ19">
            <v>189600</v>
          </cell>
          <cell r="GB19">
            <v>1</v>
          </cell>
          <cell r="GC19">
            <v>7</v>
          </cell>
          <cell r="GD19">
            <v>3082</v>
          </cell>
          <cell r="GE19">
            <v>3082</v>
          </cell>
          <cell r="GF19">
            <v>3807</v>
          </cell>
          <cell r="GG19">
            <v>3082</v>
          </cell>
          <cell r="GH19">
            <v>1</v>
          </cell>
          <cell r="GJ19">
            <v>1</v>
          </cell>
          <cell r="GK19">
            <v>1000</v>
          </cell>
          <cell r="GL19">
            <v>30</v>
          </cell>
          <cell r="GM19">
            <v>4686</v>
          </cell>
          <cell r="GN19">
            <v>1255500</v>
          </cell>
          <cell r="GO19">
            <v>1</v>
          </cell>
          <cell r="GP19">
            <v>34</v>
          </cell>
          <cell r="GQ19">
            <v>408</v>
          </cell>
          <cell r="GR19">
            <v>222500</v>
          </cell>
          <cell r="HC19">
            <v>408</v>
          </cell>
          <cell r="HF19">
            <v>167</v>
          </cell>
          <cell r="HG19">
            <v>53</v>
          </cell>
          <cell r="HH19">
            <v>58</v>
          </cell>
        </row>
        <row r="20">
          <cell r="B20" t="str">
            <v>Gajapati</v>
          </cell>
          <cell r="C20">
            <v>4</v>
          </cell>
          <cell r="F20">
            <v>4</v>
          </cell>
          <cell r="G20">
            <v>4</v>
          </cell>
          <cell r="H20">
            <v>7</v>
          </cell>
          <cell r="K20">
            <v>2</v>
          </cell>
          <cell r="O20">
            <v>7</v>
          </cell>
          <cell r="T20">
            <v>4815</v>
          </cell>
          <cell r="W20">
            <v>9</v>
          </cell>
          <cell r="Z20">
            <v>7</v>
          </cell>
          <cell r="AD20">
            <v>1</v>
          </cell>
          <cell r="AE20">
            <v>1367</v>
          </cell>
          <cell r="AF20">
            <v>9</v>
          </cell>
          <cell r="AH20">
            <v>10</v>
          </cell>
          <cell r="AJ20">
            <v>1367</v>
          </cell>
          <cell r="AK20">
            <v>9</v>
          </cell>
          <cell r="AL20">
            <v>1</v>
          </cell>
          <cell r="AM20">
            <v>5</v>
          </cell>
          <cell r="AQ20">
            <v>349</v>
          </cell>
          <cell r="AT20">
            <v>45</v>
          </cell>
          <cell r="AX20">
            <v>2</v>
          </cell>
          <cell r="AZ20">
            <v>1</v>
          </cell>
          <cell r="BD20">
            <v>136</v>
          </cell>
          <cell r="BF20">
            <v>9</v>
          </cell>
          <cell r="BG20">
            <v>1</v>
          </cell>
          <cell r="BH20">
            <v>136</v>
          </cell>
          <cell r="BI20">
            <v>136</v>
          </cell>
          <cell r="BL20">
            <v>1</v>
          </cell>
          <cell r="BM20">
            <v>9</v>
          </cell>
          <cell r="BN20">
            <v>1</v>
          </cell>
          <cell r="BO20">
            <v>7</v>
          </cell>
          <cell r="BR20">
            <v>9</v>
          </cell>
          <cell r="BT20">
            <v>1</v>
          </cell>
          <cell r="BU20">
            <v>20</v>
          </cell>
          <cell r="BV20">
            <v>1</v>
          </cell>
          <cell r="BX20">
            <v>1</v>
          </cell>
          <cell r="BY20">
            <v>1</v>
          </cell>
          <cell r="BZ20">
            <v>1</v>
          </cell>
          <cell r="CB20">
            <v>60</v>
          </cell>
          <cell r="CC20">
            <v>60</v>
          </cell>
          <cell r="CD20">
            <v>1</v>
          </cell>
          <cell r="CE20">
            <v>7</v>
          </cell>
          <cell r="CF20">
            <v>136</v>
          </cell>
          <cell r="CG20">
            <v>20</v>
          </cell>
          <cell r="CI20">
            <v>1</v>
          </cell>
          <cell r="CJ20">
            <v>9</v>
          </cell>
          <cell r="CM20">
            <v>1</v>
          </cell>
          <cell r="CN20">
            <v>1</v>
          </cell>
          <cell r="CP20">
            <v>16</v>
          </cell>
          <cell r="CR20">
            <v>2</v>
          </cell>
          <cell r="CS20">
            <v>2</v>
          </cell>
          <cell r="CT20">
            <v>2</v>
          </cell>
          <cell r="CX20">
            <v>1</v>
          </cell>
          <cell r="DA20">
            <v>2200</v>
          </cell>
          <cell r="DB20">
            <v>22</v>
          </cell>
          <cell r="DD20">
            <v>1</v>
          </cell>
          <cell r="DG20">
            <v>1</v>
          </cell>
          <cell r="DH20">
            <v>9</v>
          </cell>
          <cell r="DL20">
            <v>54</v>
          </cell>
          <cell r="DM20">
            <v>1</v>
          </cell>
          <cell r="DR20">
            <v>6</v>
          </cell>
          <cell r="EA20">
            <v>1</v>
          </cell>
          <cell r="EC20">
            <v>1</v>
          </cell>
          <cell r="EE20">
            <v>136</v>
          </cell>
          <cell r="EF20">
            <v>21</v>
          </cell>
          <cell r="EH20">
            <v>12</v>
          </cell>
          <cell r="EM20">
            <v>1</v>
          </cell>
          <cell r="EN20">
            <v>9</v>
          </cell>
          <cell r="EO20">
            <v>1</v>
          </cell>
          <cell r="EP20">
            <v>31</v>
          </cell>
          <cell r="EQ20">
            <v>1</v>
          </cell>
          <cell r="EU20">
            <v>300000</v>
          </cell>
          <cell r="EZ20">
            <v>84</v>
          </cell>
          <cell r="FB20">
            <v>38400</v>
          </cell>
          <cell r="FC20">
            <v>13670</v>
          </cell>
          <cell r="FD20">
            <v>1367</v>
          </cell>
          <cell r="FE20">
            <v>1425</v>
          </cell>
          <cell r="FF20">
            <v>0</v>
          </cell>
          <cell r="FG20">
            <v>566</v>
          </cell>
          <cell r="FH20">
            <v>283</v>
          </cell>
          <cell r="FI20">
            <v>740</v>
          </cell>
          <cell r="FJ20">
            <v>370</v>
          </cell>
          <cell r="FK20">
            <v>1108</v>
          </cell>
          <cell r="FL20">
            <v>119</v>
          </cell>
          <cell r="FM20">
            <v>80</v>
          </cell>
          <cell r="FN20">
            <v>120</v>
          </cell>
          <cell r="FO20">
            <v>870</v>
          </cell>
          <cell r="FP20">
            <v>8464</v>
          </cell>
          <cell r="FT20">
            <v>2000</v>
          </cell>
          <cell r="FV20">
            <v>580</v>
          </cell>
          <cell r="FX20">
            <v>1</v>
          </cell>
          <cell r="FY20">
            <v>1</v>
          </cell>
          <cell r="FZ20">
            <v>192100</v>
          </cell>
          <cell r="GB20">
            <v>7</v>
          </cell>
          <cell r="GC20">
            <v>3</v>
          </cell>
          <cell r="GD20">
            <v>695</v>
          </cell>
          <cell r="GE20">
            <v>695</v>
          </cell>
          <cell r="GF20">
            <v>86</v>
          </cell>
          <cell r="GG20">
            <v>695</v>
          </cell>
          <cell r="GH20">
            <v>1</v>
          </cell>
          <cell r="GJ20">
            <v>1</v>
          </cell>
          <cell r="GK20">
            <v>1000</v>
          </cell>
          <cell r="GL20">
            <v>30</v>
          </cell>
          <cell r="GM20">
            <v>4686</v>
          </cell>
          <cell r="GN20">
            <v>608200</v>
          </cell>
          <cell r="GO20">
            <v>1</v>
          </cell>
          <cell r="GP20">
            <v>34</v>
          </cell>
          <cell r="GQ20">
            <v>408</v>
          </cell>
          <cell r="GR20">
            <v>167500</v>
          </cell>
          <cell r="HC20">
            <v>408</v>
          </cell>
          <cell r="HF20">
            <v>136</v>
          </cell>
          <cell r="HG20">
            <v>7511</v>
          </cell>
          <cell r="HH20">
            <v>79932</v>
          </cell>
        </row>
        <row r="21">
          <cell r="B21" t="str">
            <v>Ganjam</v>
          </cell>
          <cell r="C21">
            <v>4</v>
          </cell>
          <cell r="D21">
            <v>8</v>
          </cell>
          <cell r="E21">
            <v>4</v>
          </cell>
          <cell r="F21">
            <v>16</v>
          </cell>
          <cell r="G21">
            <v>7</v>
          </cell>
          <cell r="H21">
            <v>22</v>
          </cell>
          <cell r="O21">
            <v>1</v>
          </cell>
          <cell r="T21">
            <v>21210</v>
          </cell>
          <cell r="W21">
            <v>33</v>
          </cell>
          <cell r="Z21">
            <v>22</v>
          </cell>
          <cell r="AD21">
            <v>1</v>
          </cell>
          <cell r="AE21">
            <v>3197</v>
          </cell>
          <cell r="AF21">
            <v>33</v>
          </cell>
          <cell r="AH21">
            <v>0</v>
          </cell>
          <cell r="AJ21">
            <v>3197</v>
          </cell>
          <cell r="AK21">
            <v>33</v>
          </cell>
          <cell r="AL21">
            <v>1</v>
          </cell>
          <cell r="AM21">
            <v>2</v>
          </cell>
          <cell r="AQ21">
            <v>1179</v>
          </cell>
          <cell r="AT21">
            <v>152</v>
          </cell>
          <cell r="AX21">
            <v>7</v>
          </cell>
          <cell r="AZ21">
            <v>1</v>
          </cell>
          <cell r="BD21">
            <v>460</v>
          </cell>
          <cell r="BF21">
            <v>33</v>
          </cell>
          <cell r="BG21">
            <v>1</v>
          </cell>
          <cell r="BH21">
            <v>460</v>
          </cell>
          <cell r="BI21">
            <v>460</v>
          </cell>
          <cell r="BL21">
            <v>1</v>
          </cell>
          <cell r="BM21">
            <v>33</v>
          </cell>
          <cell r="BN21">
            <v>1</v>
          </cell>
          <cell r="BO21">
            <v>6</v>
          </cell>
          <cell r="BR21">
            <v>33</v>
          </cell>
          <cell r="BT21">
            <v>1</v>
          </cell>
          <cell r="BU21">
            <v>40</v>
          </cell>
          <cell r="BV21">
            <v>2</v>
          </cell>
          <cell r="BX21">
            <v>1</v>
          </cell>
          <cell r="BY21">
            <v>1</v>
          </cell>
          <cell r="BZ21">
            <v>9</v>
          </cell>
          <cell r="CB21">
            <v>60</v>
          </cell>
          <cell r="CC21">
            <v>60</v>
          </cell>
          <cell r="CD21">
            <v>2</v>
          </cell>
          <cell r="CE21">
            <v>22</v>
          </cell>
          <cell r="CF21">
            <v>460</v>
          </cell>
          <cell r="CG21">
            <v>612</v>
          </cell>
          <cell r="CI21">
            <v>1</v>
          </cell>
          <cell r="CJ21">
            <v>33</v>
          </cell>
          <cell r="CM21">
            <v>1</v>
          </cell>
          <cell r="CN21">
            <v>1</v>
          </cell>
          <cell r="CP21">
            <v>67</v>
          </cell>
          <cell r="CR21">
            <v>2</v>
          </cell>
          <cell r="CS21">
            <v>2</v>
          </cell>
          <cell r="CT21">
            <v>2</v>
          </cell>
          <cell r="CX21">
            <v>1</v>
          </cell>
          <cell r="DA21">
            <v>9200</v>
          </cell>
          <cell r="DB21">
            <v>92</v>
          </cell>
          <cell r="DD21">
            <v>1</v>
          </cell>
          <cell r="DG21">
            <v>1</v>
          </cell>
          <cell r="DH21">
            <v>33</v>
          </cell>
          <cell r="DL21">
            <v>198</v>
          </cell>
          <cell r="DM21">
            <v>4</v>
          </cell>
          <cell r="DR21">
            <v>2</v>
          </cell>
          <cell r="EA21">
            <v>0</v>
          </cell>
          <cell r="EC21">
            <v>1</v>
          </cell>
          <cell r="EE21">
            <v>460</v>
          </cell>
          <cell r="EF21">
            <v>92</v>
          </cell>
          <cell r="EH21">
            <v>72</v>
          </cell>
          <cell r="EM21">
            <v>1</v>
          </cell>
          <cell r="EN21">
            <v>33</v>
          </cell>
          <cell r="EO21">
            <v>1</v>
          </cell>
          <cell r="EP21">
            <v>96</v>
          </cell>
          <cell r="EQ21">
            <v>1</v>
          </cell>
          <cell r="EU21">
            <v>500000</v>
          </cell>
          <cell r="EZ21">
            <v>276</v>
          </cell>
          <cell r="FB21">
            <v>38400</v>
          </cell>
          <cell r="FC21">
            <v>31970</v>
          </cell>
          <cell r="FD21">
            <v>3197</v>
          </cell>
          <cell r="FE21">
            <v>1070</v>
          </cell>
          <cell r="FF21">
            <v>1273</v>
          </cell>
          <cell r="FG21">
            <v>3089</v>
          </cell>
          <cell r="FH21">
            <v>1545</v>
          </cell>
          <cell r="FI21">
            <v>2324</v>
          </cell>
          <cell r="FJ21">
            <v>1162</v>
          </cell>
          <cell r="FK21">
            <v>3484</v>
          </cell>
          <cell r="FL21">
            <v>644</v>
          </cell>
          <cell r="FM21">
            <v>426</v>
          </cell>
          <cell r="FN21">
            <v>150</v>
          </cell>
          <cell r="FO21">
            <v>4947</v>
          </cell>
          <cell r="FP21">
            <v>33050</v>
          </cell>
          <cell r="FT21">
            <v>14000</v>
          </cell>
          <cell r="FV21">
            <v>5317</v>
          </cell>
          <cell r="FX21">
            <v>1</v>
          </cell>
          <cell r="FY21">
            <v>1</v>
          </cell>
          <cell r="FZ21">
            <v>492400</v>
          </cell>
          <cell r="GB21">
            <v>1</v>
          </cell>
          <cell r="GC21">
            <v>11</v>
          </cell>
          <cell r="GD21">
            <v>4500</v>
          </cell>
          <cell r="GE21">
            <v>4500</v>
          </cell>
          <cell r="GF21">
            <v>13573</v>
          </cell>
          <cell r="GG21">
            <v>4500</v>
          </cell>
          <cell r="GH21">
            <v>1</v>
          </cell>
          <cell r="GJ21">
            <v>1</v>
          </cell>
          <cell r="GK21">
            <v>1000</v>
          </cell>
          <cell r="GL21">
            <v>30</v>
          </cell>
          <cell r="GM21">
            <v>4686</v>
          </cell>
          <cell r="GN21">
            <v>3714500</v>
          </cell>
          <cell r="GO21">
            <v>0</v>
          </cell>
          <cell r="GP21">
            <v>6</v>
          </cell>
          <cell r="GQ21">
            <v>72</v>
          </cell>
          <cell r="GR21">
            <v>599500</v>
          </cell>
          <cell r="HC21">
            <v>72</v>
          </cell>
          <cell r="HF21">
            <v>460</v>
          </cell>
          <cell r="HG21">
            <v>3840</v>
          </cell>
          <cell r="HH21">
            <v>44294</v>
          </cell>
        </row>
        <row r="22">
          <cell r="B22" t="str">
            <v>Jagatsinghpur</v>
          </cell>
          <cell r="C22">
            <v>4</v>
          </cell>
          <cell r="E22">
            <v>4</v>
          </cell>
          <cell r="F22">
            <v>8</v>
          </cell>
          <cell r="G22">
            <v>4</v>
          </cell>
          <cell r="H22">
            <v>8</v>
          </cell>
          <cell r="O22">
            <v>0</v>
          </cell>
          <cell r="T22">
            <v>10276</v>
          </cell>
          <cell r="W22">
            <v>12</v>
          </cell>
          <cell r="Z22">
            <v>8</v>
          </cell>
          <cell r="AD22">
            <v>1</v>
          </cell>
          <cell r="AE22">
            <v>1133</v>
          </cell>
          <cell r="AF22">
            <v>12</v>
          </cell>
          <cell r="AH22">
            <v>0</v>
          </cell>
          <cell r="AJ22">
            <v>1133</v>
          </cell>
          <cell r="AK22">
            <v>12</v>
          </cell>
          <cell r="AQ22">
            <v>485</v>
          </cell>
          <cell r="AT22">
            <v>63</v>
          </cell>
          <cell r="AX22">
            <v>3</v>
          </cell>
          <cell r="AZ22">
            <v>1</v>
          </cell>
          <cell r="BD22">
            <v>189</v>
          </cell>
          <cell r="BF22">
            <v>12</v>
          </cell>
          <cell r="BG22">
            <v>1</v>
          </cell>
          <cell r="BH22">
            <v>0</v>
          </cell>
          <cell r="BI22">
            <v>0</v>
          </cell>
          <cell r="BL22">
            <v>1</v>
          </cell>
          <cell r="BM22">
            <v>12</v>
          </cell>
          <cell r="BN22">
            <v>1</v>
          </cell>
          <cell r="BO22">
            <v>0</v>
          </cell>
          <cell r="BR22">
            <v>12</v>
          </cell>
          <cell r="BT22">
            <v>1</v>
          </cell>
          <cell r="BU22">
            <v>20</v>
          </cell>
          <cell r="BV22">
            <v>1</v>
          </cell>
          <cell r="BX22">
            <v>1</v>
          </cell>
          <cell r="BY22">
            <v>1</v>
          </cell>
          <cell r="BZ22">
            <v>1</v>
          </cell>
          <cell r="CB22">
            <v>60</v>
          </cell>
          <cell r="CC22">
            <v>60</v>
          </cell>
          <cell r="CD22">
            <v>1</v>
          </cell>
          <cell r="CE22">
            <v>8</v>
          </cell>
          <cell r="CF22">
            <v>189</v>
          </cell>
          <cell r="CG22">
            <v>69</v>
          </cell>
          <cell r="CI22">
            <v>1</v>
          </cell>
          <cell r="CJ22">
            <v>12</v>
          </cell>
          <cell r="CM22">
            <v>1</v>
          </cell>
          <cell r="CN22">
            <v>1</v>
          </cell>
          <cell r="CP22">
            <v>27</v>
          </cell>
          <cell r="CR22">
            <v>2</v>
          </cell>
          <cell r="CS22">
            <v>2</v>
          </cell>
          <cell r="CT22">
            <v>2</v>
          </cell>
          <cell r="CX22">
            <v>1</v>
          </cell>
          <cell r="DA22">
            <v>3700</v>
          </cell>
          <cell r="DB22">
            <v>37</v>
          </cell>
          <cell r="DD22">
            <v>1</v>
          </cell>
          <cell r="DG22">
            <v>1</v>
          </cell>
          <cell r="DH22">
            <v>12</v>
          </cell>
          <cell r="DL22">
            <v>72</v>
          </cell>
          <cell r="DM22">
            <v>1</v>
          </cell>
          <cell r="DR22">
            <v>15</v>
          </cell>
          <cell r="DU22">
            <v>28</v>
          </cell>
          <cell r="DV22">
            <v>42</v>
          </cell>
          <cell r="EA22">
            <v>2</v>
          </cell>
          <cell r="EC22">
            <v>1</v>
          </cell>
          <cell r="EE22">
            <v>189</v>
          </cell>
          <cell r="EF22">
            <v>35</v>
          </cell>
          <cell r="EH22">
            <v>33</v>
          </cell>
          <cell r="EN22">
            <v>12</v>
          </cell>
          <cell r="EO22">
            <v>0</v>
          </cell>
          <cell r="EP22">
            <v>0</v>
          </cell>
          <cell r="EQ22">
            <v>0</v>
          </cell>
          <cell r="EU22">
            <v>300000</v>
          </cell>
          <cell r="EZ22">
            <v>96</v>
          </cell>
          <cell r="FB22">
            <v>38400</v>
          </cell>
          <cell r="FC22">
            <v>11330</v>
          </cell>
          <cell r="FD22">
            <v>1133</v>
          </cell>
          <cell r="FE22">
            <v>1025</v>
          </cell>
          <cell r="FF22">
            <v>134</v>
          </cell>
          <cell r="FG22">
            <v>910</v>
          </cell>
          <cell r="FH22">
            <v>455</v>
          </cell>
          <cell r="FI22">
            <v>844</v>
          </cell>
          <cell r="FJ22">
            <v>422</v>
          </cell>
          <cell r="FK22">
            <v>1268</v>
          </cell>
          <cell r="FL22">
            <v>190</v>
          </cell>
          <cell r="FM22">
            <v>128</v>
          </cell>
          <cell r="FN22">
            <v>120</v>
          </cell>
          <cell r="FO22">
            <v>824</v>
          </cell>
          <cell r="FP22">
            <v>11689</v>
          </cell>
          <cell r="FT22">
            <v>4000</v>
          </cell>
          <cell r="FV22">
            <v>483</v>
          </cell>
          <cell r="FX22">
            <v>1</v>
          </cell>
          <cell r="FY22">
            <v>1</v>
          </cell>
          <cell r="FZ22">
            <v>193200</v>
          </cell>
          <cell r="GB22">
            <v>0</v>
          </cell>
          <cell r="GC22">
            <v>3</v>
          </cell>
          <cell r="GD22">
            <v>866</v>
          </cell>
          <cell r="GE22">
            <v>866</v>
          </cell>
          <cell r="GF22">
            <v>2329</v>
          </cell>
          <cell r="GG22">
            <v>866</v>
          </cell>
          <cell r="GH22">
            <v>1</v>
          </cell>
          <cell r="GJ22">
            <v>1</v>
          </cell>
          <cell r="GK22">
            <v>1000</v>
          </cell>
          <cell r="GL22">
            <v>30</v>
          </cell>
          <cell r="GM22">
            <v>4686</v>
          </cell>
          <cell r="GN22">
            <v>1196700</v>
          </cell>
          <cell r="GO22">
            <v>2</v>
          </cell>
          <cell r="GP22">
            <v>106</v>
          </cell>
          <cell r="GQ22">
            <v>1272</v>
          </cell>
          <cell r="GR22">
            <v>241500</v>
          </cell>
          <cell r="HC22">
            <v>1272</v>
          </cell>
          <cell r="HF22">
            <v>189</v>
          </cell>
          <cell r="HG22">
            <v>43</v>
          </cell>
          <cell r="HH22">
            <v>187</v>
          </cell>
        </row>
        <row r="23">
          <cell r="B23" t="str">
            <v>Jajpur</v>
          </cell>
          <cell r="C23">
            <v>4</v>
          </cell>
          <cell r="E23">
            <v>4</v>
          </cell>
          <cell r="F23">
            <v>8</v>
          </cell>
          <cell r="G23">
            <v>4</v>
          </cell>
          <cell r="H23">
            <v>10</v>
          </cell>
          <cell r="O23">
            <v>1</v>
          </cell>
          <cell r="T23">
            <v>14871</v>
          </cell>
          <cell r="W23">
            <v>13</v>
          </cell>
          <cell r="Z23">
            <v>10</v>
          </cell>
          <cell r="AD23">
            <v>1</v>
          </cell>
          <cell r="AE23">
            <v>2011</v>
          </cell>
          <cell r="AF23">
            <v>13</v>
          </cell>
          <cell r="AH23">
            <v>0</v>
          </cell>
          <cell r="AJ23">
            <v>2011</v>
          </cell>
          <cell r="AK23">
            <v>13</v>
          </cell>
          <cell r="AL23">
            <v>1</v>
          </cell>
          <cell r="AM23">
            <v>1</v>
          </cell>
          <cell r="AQ23">
            <v>667</v>
          </cell>
          <cell r="AT23">
            <v>86</v>
          </cell>
          <cell r="AX23">
            <v>3</v>
          </cell>
          <cell r="AZ23">
            <v>1</v>
          </cell>
          <cell r="BD23">
            <v>260</v>
          </cell>
          <cell r="BF23">
            <v>13</v>
          </cell>
          <cell r="BG23">
            <v>1</v>
          </cell>
          <cell r="BH23">
            <v>0</v>
          </cell>
          <cell r="BI23">
            <v>0</v>
          </cell>
          <cell r="BL23">
            <v>1</v>
          </cell>
          <cell r="BM23">
            <v>13</v>
          </cell>
          <cell r="BN23">
            <v>1</v>
          </cell>
          <cell r="BO23">
            <v>1</v>
          </cell>
          <cell r="BR23">
            <v>13</v>
          </cell>
          <cell r="BT23">
            <v>1</v>
          </cell>
          <cell r="BU23">
            <v>30</v>
          </cell>
          <cell r="BV23">
            <v>1</v>
          </cell>
          <cell r="BX23">
            <v>1</v>
          </cell>
          <cell r="BY23">
            <v>1</v>
          </cell>
          <cell r="BZ23">
            <v>5</v>
          </cell>
          <cell r="CB23">
            <v>60</v>
          </cell>
          <cell r="CC23">
            <v>60</v>
          </cell>
          <cell r="CD23">
            <v>1</v>
          </cell>
          <cell r="CE23">
            <v>10</v>
          </cell>
          <cell r="CF23">
            <v>260</v>
          </cell>
          <cell r="CG23">
            <v>109</v>
          </cell>
          <cell r="CI23">
            <v>1</v>
          </cell>
          <cell r="CJ23">
            <v>13</v>
          </cell>
          <cell r="CM23">
            <v>1</v>
          </cell>
          <cell r="CN23">
            <v>1</v>
          </cell>
          <cell r="CP23">
            <v>47</v>
          </cell>
          <cell r="CR23">
            <v>2</v>
          </cell>
          <cell r="CS23">
            <v>2</v>
          </cell>
          <cell r="CT23">
            <v>2</v>
          </cell>
          <cell r="CX23">
            <v>1</v>
          </cell>
          <cell r="DA23">
            <v>6500</v>
          </cell>
          <cell r="DB23">
            <v>65</v>
          </cell>
          <cell r="DD23">
            <v>1</v>
          </cell>
          <cell r="DG23">
            <v>1</v>
          </cell>
          <cell r="DH23">
            <v>13</v>
          </cell>
          <cell r="DL23">
            <v>78</v>
          </cell>
          <cell r="DM23">
            <v>1</v>
          </cell>
          <cell r="DR23">
            <v>10</v>
          </cell>
          <cell r="EA23">
            <v>2</v>
          </cell>
          <cell r="EC23">
            <v>1</v>
          </cell>
          <cell r="EE23">
            <v>260</v>
          </cell>
          <cell r="EF23">
            <v>63</v>
          </cell>
          <cell r="EH23">
            <v>32</v>
          </cell>
          <cell r="EN23">
            <v>13</v>
          </cell>
          <cell r="EO23">
            <v>0</v>
          </cell>
          <cell r="EP23">
            <v>0</v>
          </cell>
          <cell r="EQ23">
            <v>0</v>
          </cell>
          <cell r="EU23">
            <v>300000</v>
          </cell>
          <cell r="EZ23">
            <v>120</v>
          </cell>
          <cell r="FB23">
            <v>38400</v>
          </cell>
          <cell r="FC23">
            <v>20110</v>
          </cell>
          <cell r="FD23">
            <v>2011</v>
          </cell>
          <cell r="FE23">
            <v>1337</v>
          </cell>
          <cell r="FF23">
            <v>383</v>
          </cell>
          <cell r="FG23">
            <v>1641</v>
          </cell>
          <cell r="FH23">
            <v>820</v>
          </cell>
          <cell r="FI23">
            <v>1056</v>
          </cell>
          <cell r="FJ23">
            <v>528</v>
          </cell>
          <cell r="FK23">
            <v>1584</v>
          </cell>
          <cell r="FL23">
            <v>345</v>
          </cell>
          <cell r="FM23">
            <v>230</v>
          </cell>
          <cell r="FN23">
            <v>120</v>
          </cell>
          <cell r="FO23">
            <v>2339</v>
          </cell>
          <cell r="FP23">
            <v>20152</v>
          </cell>
          <cell r="FT23">
            <v>2000</v>
          </cell>
          <cell r="FV23">
            <v>1933</v>
          </cell>
          <cell r="FX23">
            <v>1</v>
          </cell>
          <cell r="FY23">
            <v>1</v>
          </cell>
          <cell r="FZ23">
            <v>301300</v>
          </cell>
          <cell r="GB23">
            <v>1</v>
          </cell>
          <cell r="GC23">
            <v>3</v>
          </cell>
          <cell r="GD23">
            <v>3633</v>
          </cell>
          <cell r="GE23">
            <v>3633</v>
          </cell>
          <cell r="GF23">
            <v>2353</v>
          </cell>
          <cell r="GG23">
            <v>3633</v>
          </cell>
          <cell r="GH23">
            <v>1</v>
          </cell>
          <cell r="GJ23">
            <v>1</v>
          </cell>
          <cell r="GK23">
            <v>1000</v>
          </cell>
          <cell r="GL23">
            <v>30</v>
          </cell>
          <cell r="GM23">
            <v>4686</v>
          </cell>
          <cell r="GN23">
            <v>1923200</v>
          </cell>
          <cell r="GO23">
            <v>2</v>
          </cell>
          <cell r="GP23">
            <v>48</v>
          </cell>
          <cell r="GQ23">
            <v>576</v>
          </cell>
          <cell r="GR23">
            <v>356000</v>
          </cell>
          <cell r="HC23">
            <v>576</v>
          </cell>
          <cell r="HF23">
            <v>260</v>
          </cell>
          <cell r="HG23">
            <v>8</v>
          </cell>
          <cell r="HH23">
            <v>122</v>
          </cell>
        </row>
        <row r="24">
          <cell r="B24" t="str">
            <v>Jharsuguda</v>
          </cell>
          <cell r="C24">
            <v>4</v>
          </cell>
          <cell r="F24">
            <v>4</v>
          </cell>
          <cell r="G24">
            <v>3</v>
          </cell>
          <cell r="H24">
            <v>5</v>
          </cell>
          <cell r="I24">
            <v>1</v>
          </cell>
          <cell r="O24">
            <v>0</v>
          </cell>
          <cell r="T24">
            <v>3151</v>
          </cell>
          <cell r="W24">
            <v>7</v>
          </cell>
          <cell r="Z24">
            <v>5</v>
          </cell>
          <cell r="AD24">
            <v>1</v>
          </cell>
          <cell r="AE24">
            <v>666</v>
          </cell>
          <cell r="AF24">
            <v>7</v>
          </cell>
          <cell r="AH24">
            <v>0</v>
          </cell>
          <cell r="AJ24">
            <v>666</v>
          </cell>
          <cell r="AK24">
            <v>7</v>
          </cell>
          <cell r="AQ24">
            <v>169</v>
          </cell>
          <cell r="AT24">
            <v>22</v>
          </cell>
          <cell r="AX24">
            <v>2</v>
          </cell>
          <cell r="AZ24">
            <v>1</v>
          </cell>
          <cell r="BD24">
            <v>66</v>
          </cell>
          <cell r="BF24">
            <v>7</v>
          </cell>
          <cell r="BG24">
            <v>1</v>
          </cell>
          <cell r="BH24">
            <v>0</v>
          </cell>
          <cell r="BI24">
            <v>0</v>
          </cell>
          <cell r="BL24">
            <v>1</v>
          </cell>
          <cell r="BM24">
            <v>7</v>
          </cell>
          <cell r="BN24">
            <v>1</v>
          </cell>
          <cell r="BO24">
            <v>0</v>
          </cell>
          <cell r="BR24">
            <v>7</v>
          </cell>
          <cell r="BT24">
            <v>1</v>
          </cell>
          <cell r="BU24">
            <v>20</v>
          </cell>
          <cell r="BV24">
            <v>1</v>
          </cell>
          <cell r="BX24">
            <v>1</v>
          </cell>
          <cell r="BY24">
            <v>1</v>
          </cell>
          <cell r="BZ24">
            <v>3</v>
          </cell>
          <cell r="CB24">
            <v>60</v>
          </cell>
          <cell r="CC24">
            <v>60</v>
          </cell>
          <cell r="CD24">
            <v>1</v>
          </cell>
          <cell r="CE24">
            <v>5</v>
          </cell>
          <cell r="CF24">
            <v>66</v>
          </cell>
          <cell r="CG24">
            <v>40</v>
          </cell>
          <cell r="CI24">
            <v>1</v>
          </cell>
          <cell r="CJ24">
            <v>7</v>
          </cell>
          <cell r="CM24">
            <v>1</v>
          </cell>
          <cell r="CN24">
            <v>1</v>
          </cell>
          <cell r="CP24">
            <v>14</v>
          </cell>
          <cell r="CR24">
            <v>2</v>
          </cell>
          <cell r="CS24">
            <v>2</v>
          </cell>
          <cell r="CT24">
            <v>2</v>
          </cell>
          <cell r="CX24">
            <v>1</v>
          </cell>
          <cell r="DA24">
            <v>2000</v>
          </cell>
          <cell r="DB24">
            <v>20</v>
          </cell>
          <cell r="DD24">
            <v>1</v>
          </cell>
          <cell r="DG24">
            <v>1</v>
          </cell>
          <cell r="DH24">
            <v>7</v>
          </cell>
          <cell r="DL24">
            <v>42</v>
          </cell>
          <cell r="DM24">
            <v>1</v>
          </cell>
          <cell r="DR24">
            <v>17</v>
          </cell>
          <cell r="DU24">
            <v>32</v>
          </cell>
          <cell r="DV24">
            <v>48</v>
          </cell>
          <cell r="EA24">
            <v>4</v>
          </cell>
          <cell r="EC24">
            <v>1</v>
          </cell>
          <cell r="EE24">
            <v>66</v>
          </cell>
          <cell r="EF24">
            <v>16</v>
          </cell>
          <cell r="EH24">
            <v>10</v>
          </cell>
          <cell r="EM24">
            <v>1</v>
          </cell>
          <cell r="EN24">
            <v>7</v>
          </cell>
          <cell r="EO24">
            <v>1</v>
          </cell>
          <cell r="EP24">
            <v>22</v>
          </cell>
          <cell r="EQ24">
            <v>1</v>
          </cell>
          <cell r="EU24">
            <v>300000</v>
          </cell>
          <cell r="EZ24">
            <v>60</v>
          </cell>
          <cell r="FB24">
            <v>38400</v>
          </cell>
          <cell r="FC24">
            <v>6660</v>
          </cell>
          <cell r="FD24">
            <v>666</v>
          </cell>
          <cell r="FE24">
            <v>957</v>
          </cell>
          <cell r="FF24">
            <v>107</v>
          </cell>
          <cell r="FG24">
            <v>513</v>
          </cell>
          <cell r="FH24">
            <v>257</v>
          </cell>
          <cell r="FI24">
            <v>528</v>
          </cell>
          <cell r="FJ24">
            <v>264</v>
          </cell>
          <cell r="FK24">
            <v>792</v>
          </cell>
          <cell r="FL24">
            <v>108</v>
          </cell>
          <cell r="FM24">
            <v>72</v>
          </cell>
          <cell r="FN24">
            <v>120</v>
          </cell>
          <cell r="FO24">
            <v>705</v>
          </cell>
          <cell r="FP24">
            <v>6046</v>
          </cell>
          <cell r="FT24">
            <v>2000</v>
          </cell>
          <cell r="FV24">
            <v>967</v>
          </cell>
          <cell r="FX24">
            <v>1</v>
          </cell>
          <cell r="FY24">
            <v>1</v>
          </cell>
          <cell r="FZ24">
            <v>98300</v>
          </cell>
          <cell r="GB24">
            <v>0</v>
          </cell>
          <cell r="GC24">
            <v>3</v>
          </cell>
          <cell r="GD24">
            <v>888</v>
          </cell>
          <cell r="GE24">
            <v>888</v>
          </cell>
          <cell r="GF24">
            <v>503</v>
          </cell>
          <cell r="GG24">
            <v>888</v>
          </cell>
          <cell r="GH24">
            <v>1</v>
          </cell>
          <cell r="GJ24">
            <v>1</v>
          </cell>
          <cell r="GK24">
            <v>1000</v>
          </cell>
          <cell r="GL24">
            <v>30</v>
          </cell>
          <cell r="GM24">
            <v>4686</v>
          </cell>
          <cell r="GN24">
            <v>610000</v>
          </cell>
          <cell r="GO24">
            <v>4</v>
          </cell>
          <cell r="GP24">
            <v>241</v>
          </cell>
          <cell r="GQ24">
            <v>2892</v>
          </cell>
          <cell r="GR24">
            <v>90000</v>
          </cell>
          <cell r="HC24">
            <v>2892</v>
          </cell>
          <cell r="HF24">
            <v>66</v>
          </cell>
          <cell r="HG24">
            <v>4509</v>
          </cell>
          <cell r="HH24">
            <v>36070</v>
          </cell>
        </row>
        <row r="25">
          <cell r="B25" t="str">
            <v>Kalahandi</v>
          </cell>
          <cell r="C25">
            <v>4</v>
          </cell>
          <cell r="D25">
            <v>2</v>
          </cell>
          <cell r="E25">
            <v>2</v>
          </cell>
          <cell r="F25">
            <v>8</v>
          </cell>
          <cell r="G25">
            <v>4</v>
          </cell>
          <cell r="H25">
            <v>13</v>
          </cell>
          <cell r="K25">
            <v>2</v>
          </cell>
          <cell r="O25">
            <v>12</v>
          </cell>
          <cell r="T25">
            <v>11257</v>
          </cell>
          <cell r="W25">
            <v>20</v>
          </cell>
          <cell r="Z25">
            <v>13</v>
          </cell>
          <cell r="AD25">
            <v>1</v>
          </cell>
          <cell r="AE25">
            <v>1985</v>
          </cell>
          <cell r="AF25">
            <v>20</v>
          </cell>
          <cell r="AH25">
            <v>10</v>
          </cell>
          <cell r="AJ25">
            <v>1985</v>
          </cell>
          <cell r="AK25">
            <v>20</v>
          </cell>
          <cell r="AL25">
            <v>1</v>
          </cell>
          <cell r="AM25">
            <v>3</v>
          </cell>
          <cell r="AQ25">
            <v>620</v>
          </cell>
          <cell r="AT25">
            <v>80</v>
          </cell>
          <cell r="AX25">
            <v>4</v>
          </cell>
          <cell r="AZ25">
            <v>1</v>
          </cell>
          <cell r="BD25">
            <v>242</v>
          </cell>
          <cell r="BF25">
            <v>20</v>
          </cell>
          <cell r="BG25">
            <v>1</v>
          </cell>
          <cell r="BH25">
            <v>0</v>
          </cell>
          <cell r="BI25">
            <v>0</v>
          </cell>
          <cell r="BL25">
            <v>1</v>
          </cell>
          <cell r="BM25">
            <v>20</v>
          </cell>
          <cell r="BN25">
            <v>1</v>
          </cell>
          <cell r="BO25">
            <v>25</v>
          </cell>
          <cell r="BR25">
            <v>20</v>
          </cell>
          <cell r="BT25">
            <v>1</v>
          </cell>
          <cell r="BU25">
            <v>20</v>
          </cell>
          <cell r="BV25">
            <v>1</v>
          </cell>
          <cell r="BX25">
            <v>1</v>
          </cell>
          <cell r="BY25">
            <v>1</v>
          </cell>
          <cell r="BZ25">
            <v>2</v>
          </cell>
          <cell r="CB25">
            <v>60</v>
          </cell>
          <cell r="CC25">
            <v>60</v>
          </cell>
          <cell r="CD25">
            <v>1</v>
          </cell>
          <cell r="CE25">
            <v>13</v>
          </cell>
          <cell r="CF25">
            <v>242</v>
          </cell>
          <cell r="CG25">
            <v>31</v>
          </cell>
          <cell r="CI25">
            <v>1</v>
          </cell>
          <cell r="CJ25">
            <v>20</v>
          </cell>
          <cell r="CM25">
            <v>1</v>
          </cell>
          <cell r="CN25">
            <v>1</v>
          </cell>
          <cell r="CP25">
            <v>34</v>
          </cell>
          <cell r="CR25">
            <v>2</v>
          </cell>
          <cell r="CS25">
            <v>2</v>
          </cell>
          <cell r="CT25">
            <v>2</v>
          </cell>
          <cell r="CX25">
            <v>1</v>
          </cell>
          <cell r="DA25">
            <v>4600</v>
          </cell>
          <cell r="DB25">
            <v>46</v>
          </cell>
          <cell r="DD25">
            <v>1</v>
          </cell>
          <cell r="DG25">
            <v>1</v>
          </cell>
          <cell r="DH25">
            <v>20</v>
          </cell>
          <cell r="DL25">
            <v>120</v>
          </cell>
          <cell r="DM25">
            <v>2</v>
          </cell>
          <cell r="DR25">
            <v>6</v>
          </cell>
          <cell r="DU25">
            <v>44</v>
          </cell>
          <cell r="DV25">
            <v>66</v>
          </cell>
          <cell r="EA25">
            <v>1</v>
          </cell>
          <cell r="EC25">
            <v>1</v>
          </cell>
          <cell r="EE25">
            <v>242</v>
          </cell>
          <cell r="EF25">
            <v>45</v>
          </cell>
          <cell r="EH25">
            <v>5</v>
          </cell>
          <cell r="EM25">
            <v>1</v>
          </cell>
          <cell r="EN25">
            <v>20</v>
          </cell>
          <cell r="EO25">
            <v>1</v>
          </cell>
          <cell r="EP25">
            <v>57</v>
          </cell>
          <cell r="EQ25">
            <v>1</v>
          </cell>
          <cell r="EU25">
            <v>300000</v>
          </cell>
          <cell r="EZ25">
            <v>156</v>
          </cell>
          <cell r="FB25">
            <v>38400</v>
          </cell>
          <cell r="FC25">
            <v>19850</v>
          </cell>
          <cell r="FD25">
            <v>1985</v>
          </cell>
          <cell r="FE25">
            <v>2866</v>
          </cell>
          <cell r="FF25">
            <v>670</v>
          </cell>
          <cell r="FG25">
            <v>1479</v>
          </cell>
          <cell r="FH25">
            <v>739</v>
          </cell>
          <cell r="FI25">
            <v>1372</v>
          </cell>
          <cell r="FJ25">
            <v>686</v>
          </cell>
          <cell r="FK25">
            <v>2060</v>
          </cell>
          <cell r="FL25">
            <v>311</v>
          </cell>
          <cell r="FM25">
            <v>207</v>
          </cell>
          <cell r="FN25">
            <v>120</v>
          </cell>
          <cell r="FO25">
            <v>2650</v>
          </cell>
          <cell r="FP25">
            <v>18541</v>
          </cell>
          <cell r="FT25">
            <v>4000</v>
          </cell>
          <cell r="FV25">
            <v>2658</v>
          </cell>
          <cell r="FX25">
            <v>1</v>
          </cell>
          <cell r="FY25">
            <v>1</v>
          </cell>
          <cell r="FZ25">
            <v>328400</v>
          </cell>
          <cell r="GB25">
            <v>13</v>
          </cell>
          <cell r="GC25">
            <v>5</v>
          </cell>
          <cell r="GD25">
            <v>683</v>
          </cell>
          <cell r="GE25">
            <v>683</v>
          </cell>
          <cell r="GF25">
            <v>240</v>
          </cell>
          <cell r="GG25">
            <v>683</v>
          </cell>
          <cell r="GH25">
            <v>1</v>
          </cell>
          <cell r="GJ25">
            <v>1</v>
          </cell>
          <cell r="GK25">
            <v>1000</v>
          </cell>
          <cell r="GL25">
            <v>30</v>
          </cell>
          <cell r="GM25">
            <v>4686</v>
          </cell>
          <cell r="GN25">
            <v>1659700</v>
          </cell>
          <cell r="GO25">
            <v>1</v>
          </cell>
          <cell r="GP25">
            <v>70</v>
          </cell>
          <cell r="GQ25">
            <v>840</v>
          </cell>
          <cell r="GR25">
            <v>311000</v>
          </cell>
          <cell r="HC25">
            <v>840</v>
          </cell>
          <cell r="HF25">
            <v>242</v>
          </cell>
          <cell r="HG25">
            <v>37258</v>
          </cell>
          <cell r="HH25">
            <v>180152</v>
          </cell>
        </row>
        <row r="26">
          <cell r="B26" t="str">
            <v>Kandhamal</v>
          </cell>
          <cell r="C26">
            <v>4</v>
          </cell>
          <cell r="D26">
            <v>2</v>
          </cell>
          <cell r="E26">
            <v>2</v>
          </cell>
          <cell r="F26">
            <v>8</v>
          </cell>
          <cell r="G26">
            <v>7</v>
          </cell>
          <cell r="H26">
            <v>12</v>
          </cell>
          <cell r="K26">
            <v>2</v>
          </cell>
          <cell r="O26">
            <v>16</v>
          </cell>
          <cell r="T26">
            <v>6819</v>
          </cell>
          <cell r="W26">
            <v>16</v>
          </cell>
          <cell r="Z26">
            <v>12</v>
          </cell>
          <cell r="AD26">
            <v>1</v>
          </cell>
          <cell r="AE26">
            <v>1650</v>
          </cell>
          <cell r="AF26">
            <v>16</v>
          </cell>
          <cell r="AH26">
            <v>10</v>
          </cell>
          <cell r="AJ26">
            <v>1650</v>
          </cell>
          <cell r="AK26">
            <v>16</v>
          </cell>
          <cell r="AL26">
            <v>1</v>
          </cell>
          <cell r="AM26">
            <v>2</v>
          </cell>
          <cell r="AQ26">
            <v>441</v>
          </cell>
          <cell r="AT26">
            <v>57</v>
          </cell>
          <cell r="AX26">
            <v>4</v>
          </cell>
          <cell r="AZ26">
            <v>1</v>
          </cell>
          <cell r="BD26">
            <v>172</v>
          </cell>
          <cell r="BF26">
            <v>16</v>
          </cell>
          <cell r="BG26">
            <v>1</v>
          </cell>
          <cell r="BH26">
            <v>172</v>
          </cell>
          <cell r="BI26">
            <v>172</v>
          </cell>
          <cell r="BL26">
            <v>1</v>
          </cell>
          <cell r="BM26">
            <v>16</v>
          </cell>
          <cell r="BN26">
            <v>1</v>
          </cell>
          <cell r="BO26">
            <v>34</v>
          </cell>
          <cell r="BR26">
            <v>16</v>
          </cell>
          <cell r="BT26">
            <v>1</v>
          </cell>
          <cell r="BU26">
            <v>20</v>
          </cell>
          <cell r="BV26">
            <v>1</v>
          </cell>
          <cell r="BZ26">
            <v>0</v>
          </cell>
          <cell r="CB26">
            <v>60</v>
          </cell>
          <cell r="CC26">
            <v>60</v>
          </cell>
          <cell r="CD26">
            <v>1</v>
          </cell>
          <cell r="CE26">
            <v>12</v>
          </cell>
          <cell r="CF26">
            <v>172</v>
          </cell>
          <cell r="CG26">
            <v>9</v>
          </cell>
          <cell r="CI26">
            <v>1</v>
          </cell>
          <cell r="CJ26">
            <v>16</v>
          </cell>
          <cell r="CM26">
            <v>1</v>
          </cell>
          <cell r="CN26">
            <v>1</v>
          </cell>
          <cell r="CP26">
            <v>29</v>
          </cell>
          <cell r="CR26">
            <v>2</v>
          </cell>
          <cell r="CS26">
            <v>2</v>
          </cell>
          <cell r="CT26">
            <v>2</v>
          </cell>
          <cell r="CX26">
            <v>1</v>
          </cell>
          <cell r="DA26">
            <v>4000</v>
          </cell>
          <cell r="DB26">
            <v>40</v>
          </cell>
          <cell r="DD26">
            <v>1</v>
          </cell>
          <cell r="DG26">
            <v>1</v>
          </cell>
          <cell r="DH26">
            <v>16</v>
          </cell>
          <cell r="DL26">
            <v>96</v>
          </cell>
          <cell r="DM26">
            <v>2</v>
          </cell>
          <cell r="DR26">
            <v>8</v>
          </cell>
          <cell r="EA26">
            <v>1</v>
          </cell>
          <cell r="EC26">
            <v>1</v>
          </cell>
          <cell r="EE26">
            <v>172</v>
          </cell>
          <cell r="EF26">
            <v>39</v>
          </cell>
          <cell r="EH26">
            <v>5</v>
          </cell>
          <cell r="EM26">
            <v>1</v>
          </cell>
          <cell r="EN26">
            <v>16</v>
          </cell>
          <cell r="EO26">
            <v>1</v>
          </cell>
          <cell r="EP26">
            <v>52</v>
          </cell>
          <cell r="EQ26">
            <v>1</v>
          </cell>
          <cell r="EU26">
            <v>300000</v>
          </cell>
          <cell r="EZ26">
            <v>144</v>
          </cell>
          <cell r="FB26">
            <v>38400</v>
          </cell>
          <cell r="FC26">
            <v>16500</v>
          </cell>
          <cell r="FD26">
            <v>1650</v>
          </cell>
          <cell r="FE26">
            <v>2713</v>
          </cell>
          <cell r="FF26">
            <v>76</v>
          </cell>
          <cell r="FG26">
            <v>709</v>
          </cell>
          <cell r="FH26">
            <v>355</v>
          </cell>
          <cell r="FI26">
            <v>1268</v>
          </cell>
          <cell r="FJ26">
            <v>634</v>
          </cell>
          <cell r="FK26">
            <v>1900</v>
          </cell>
          <cell r="FL26">
            <v>149</v>
          </cell>
          <cell r="FM26">
            <v>99</v>
          </cell>
          <cell r="FN26">
            <v>120</v>
          </cell>
          <cell r="FO26">
            <v>1416</v>
          </cell>
          <cell r="FP26">
            <v>9673</v>
          </cell>
          <cell r="FT26">
            <v>4000</v>
          </cell>
          <cell r="FV26">
            <v>1692</v>
          </cell>
          <cell r="FX26">
            <v>1</v>
          </cell>
          <cell r="FY26">
            <v>1</v>
          </cell>
          <cell r="FZ26">
            <v>256300</v>
          </cell>
          <cell r="GB26">
            <v>17</v>
          </cell>
          <cell r="GC26">
            <v>5</v>
          </cell>
          <cell r="GD26">
            <v>0</v>
          </cell>
          <cell r="GE26">
            <v>0</v>
          </cell>
          <cell r="GF26">
            <v>67</v>
          </cell>
          <cell r="GG26">
            <v>0</v>
          </cell>
          <cell r="GH26">
            <v>1</v>
          </cell>
          <cell r="GJ26">
            <v>1</v>
          </cell>
          <cell r="GK26">
            <v>1000</v>
          </cell>
          <cell r="GL26">
            <v>30</v>
          </cell>
          <cell r="GM26">
            <v>4686</v>
          </cell>
          <cell r="GN26">
            <v>771600</v>
          </cell>
          <cell r="GO26">
            <v>1</v>
          </cell>
          <cell r="GP26">
            <v>19</v>
          </cell>
          <cell r="GQ26">
            <v>228</v>
          </cell>
          <cell r="GR26">
            <v>232000</v>
          </cell>
          <cell r="HC26">
            <v>228</v>
          </cell>
          <cell r="HF26">
            <v>172</v>
          </cell>
          <cell r="HG26">
            <v>16954</v>
          </cell>
          <cell r="HH26">
            <v>103414</v>
          </cell>
        </row>
        <row r="27">
          <cell r="B27" t="str">
            <v>Kendrapada</v>
          </cell>
          <cell r="C27">
            <v>4</v>
          </cell>
          <cell r="D27">
            <v>2</v>
          </cell>
          <cell r="F27">
            <v>6</v>
          </cell>
          <cell r="G27">
            <v>4</v>
          </cell>
          <cell r="H27">
            <v>9</v>
          </cell>
          <cell r="I27">
            <v>1</v>
          </cell>
          <cell r="O27">
            <v>0</v>
          </cell>
          <cell r="T27">
            <v>12485</v>
          </cell>
          <cell r="W27">
            <v>10</v>
          </cell>
          <cell r="Z27">
            <v>9</v>
          </cell>
          <cell r="AD27">
            <v>1</v>
          </cell>
          <cell r="AE27">
            <v>1554</v>
          </cell>
          <cell r="AF27">
            <v>10</v>
          </cell>
          <cell r="AH27">
            <v>0</v>
          </cell>
          <cell r="AJ27">
            <v>1554</v>
          </cell>
          <cell r="AK27">
            <v>10</v>
          </cell>
          <cell r="AQ27">
            <v>582</v>
          </cell>
          <cell r="AT27">
            <v>75</v>
          </cell>
          <cell r="AX27">
            <v>3</v>
          </cell>
          <cell r="AZ27">
            <v>1</v>
          </cell>
          <cell r="BD27">
            <v>227</v>
          </cell>
          <cell r="BF27">
            <v>10</v>
          </cell>
          <cell r="BG27">
            <v>1</v>
          </cell>
          <cell r="BH27">
            <v>0</v>
          </cell>
          <cell r="BI27">
            <v>0</v>
          </cell>
          <cell r="BL27">
            <v>1</v>
          </cell>
          <cell r="BM27">
            <v>10</v>
          </cell>
          <cell r="BN27">
            <v>1</v>
          </cell>
          <cell r="BO27">
            <v>0</v>
          </cell>
          <cell r="BR27">
            <v>10</v>
          </cell>
          <cell r="BT27">
            <v>1</v>
          </cell>
          <cell r="BU27">
            <v>20</v>
          </cell>
          <cell r="BV27">
            <v>1</v>
          </cell>
          <cell r="BX27">
            <v>1</v>
          </cell>
          <cell r="BY27">
            <v>1</v>
          </cell>
          <cell r="BZ27">
            <v>1</v>
          </cell>
          <cell r="CB27">
            <v>60</v>
          </cell>
          <cell r="CC27">
            <v>60</v>
          </cell>
          <cell r="CD27">
            <v>1</v>
          </cell>
          <cell r="CE27">
            <v>9</v>
          </cell>
          <cell r="CF27">
            <v>227</v>
          </cell>
          <cell r="CG27">
            <v>34</v>
          </cell>
          <cell r="CI27">
            <v>1</v>
          </cell>
          <cell r="CJ27">
            <v>10</v>
          </cell>
          <cell r="CM27">
            <v>1</v>
          </cell>
          <cell r="CN27">
            <v>1</v>
          </cell>
          <cell r="CP27">
            <v>34</v>
          </cell>
          <cell r="CR27">
            <v>2</v>
          </cell>
          <cell r="CS27">
            <v>2</v>
          </cell>
          <cell r="CT27">
            <v>2</v>
          </cell>
          <cell r="CX27">
            <v>1</v>
          </cell>
          <cell r="DA27">
            <v>4700</v>
          </cell>
          <cell r="DB27">
            <v>47</v>
          </cell>
          <cell r="DD27">
            <v>1</v>
          </cell>
          <cell r="DG27">
            <v>1</v>
          </cell>
          <cell r="DH27">
            <v>10</v>
          </cell>
          <cell r="DL27">
            <v>60</v>
          </cell>
          <cell r="DM27">
            <v>2</v>
          </cell>
          <cell r="DR27">
            <v>10</v>
          </cell>
          <cell r="DU27">
            <v>4</v>
          </cell>
          <cell r="DV27">
            <v>6</v>
          </cell>
          <cell r="EA27">
            <v>2</v>
          </cell>
          <cell r="EC27">
            <v>1</v>
          </cell>
          <cell r="EE27">
            <v>227</v>
          </cell>
          <cell r="EF27">
            <v>45</v>
          </cell>
          <cell r="EH27">
            <v>25</v>
          </cell>
          <cell r="EN27">
            <v>10</v>
          </cell>
          <cell r="EO27">
            <v>0</v>
          </cell>
          <cell r="EP27">
            <v>0</v>
          </cell>
          <cell r="EQ27">
            <v>0</v>
          </cell>
          <cell r="EU27">
            <v>300000</v>
          </cell>
          <cell r="EZ27">
            <v>108</v>
          </cell>
          <cell r="FB27">
            <v>38400</v>
          </cell>
          <cell r="FC27">
            <v>15540</v>
          </cell>
          <cell r="FD27">
            <v>1554</v>
          </cell>
          <cell r="FE27">
            <v>512</v>
          </cell>
          <cell r="FF27">
            <v>329</v>
          </cell>
          <cell r="FG27">
            <v>1305</v>
          </cell>
          <cell r="FH27">
            <v>652</v>
          </cell>
          <cell r="FI27">
            <v>950</v>
          </cell>
          <cell r="FJ27">
            <v>476</v>
          </cell>
          <cell r="FK27">
            <v>1426</v>
          </cell>
          <cell r="FL27">
            <v>274</v>
          </cell>
          <cell r="FM27">
            <v>183</v>
          </cell>
          <cell r="FN27">
            <v>120</v>
          </cell>
          <cell r="FO27">
            <v>1556</v>
          </cell>
          <cell r="FP27">
            <v>16122</v>
          </cell>
          <cell r="FT27">
            <v>3000</v>
          </cell>
          <cell r="FV27">
            <v>967</v>
          </cell>
          <cell r="FX27">
            <v>1</v>
          </cell>
          <cell r="FY27">
            <v>1</v>
          </cell>
          <cell r="FZ27">
            <v>242300</v>
          </cell>
          <cell r="GB27">
            <v>0</v>
          </cell>
          <cell r="GC27">
            <v>5</v>
          </cell>
          <cell r="GD27">
            <v>974</v>
          </cell>
          <cell r="GE27">
            <v>974</v>
          </cell>
          <cell r="GF27">
            <v>1615</v>
          </cell>
          <cell r="GG27">
            <v>974</v>
          </cell>
          <cell r="GH27">
            <v>1</v>
          </cell>
          <cell r="GJ27">
            <v>1</v>
          </cell>
          <cell r="GK27">
            <v>1000</v>
          </cell>
          <cell r="GL27">
            <v>30</v>
          </cell>
          <cell r="GM27">
            <v>4686</v>
          </cell>
          <cell r="GN27">
            <v>1516100</v>
          </cell>
          <cell r="GO27">
            <v>2</v>
          </cell>
          <cell r="GP27">
            <v>71</v>
          </cell>
          <cell r="GQ27">
            <v>852</v>
          </cell>
          <cell r="GR27">
            <v>296000</v>
          </cell>
          <cell r="HC27">
            <v>852</v>
          </cell>
          <cell r="HF27">
            <v>227</v>
          </cell>
          <cell r="HG27">
            <v>0</v>
          </cell>
          <cell r="HH27">
            <v>0</v>
          </cell>
        </row>
        <row r="28">
          <cell r="B28" t="str">
            <v>Kendujhar</v>
          </cell>
          <cell r="C28">
            <v>4</v>
          </cell>
          <cell r="D28">
            <v>4</v>
          </cell>
          <cell r="E28">
            <v>2</v>
          </cell>
          <cell r="F28">
            <v>10</v>
          </cell>
          <cell r="G28">
            <v>8</v>
          </cell>
          <cell r="H28">
            <v>13</v>
          </cell>
          <cell r="I28">
            <v>1</v>
          </cell>
          <cell r="K28">
            <v>7</v>
          </cell>
          <cell r="O28">
            <v>10</v>
          </cell>
          <cell r="T28">
            <v>13267</v>
          </cell>
          <cell r="W28">
            <v>20</v>
          </cell>
          <cell r="Z28">
            <v>13</v>
          </cell>
          <cell r="AD28">
            <v>1</v>
          </cell>
          <cell r="AE28">
            <v>2206</v>
          </cell>
          <cell r="AF28">
            <v>20</v>
          </cell>
          <cell r="AH28">
            <v>35</v>
          </cell>
          <cell r="AJ28">
            <v>2206</v>
          </cell>
          <cell r="AK28">
            <v>20</v>
          </cell>
          <cell r="AL28">
            <v>1</v>
          </cell>
          <cell r="AM28">
            <v>5</v>
          </cell>
          <cell r="AQ28">
            <v>900</v>
          </cell>
          <cell r="AT28">
            <v>116</v>
          </cell>
          <cell r="AX28">
            <v>4</v>
          </cell>
          <cell r="AZ28">
            <v>1</v>
          </cell>
          <cell r="BD28">
            <v>351</v>
          </cell>
          <cell r="BF28">
            <v>20</v>
          </cell>
          <cell r="BG28">
            <v>1</v>
          </cell>
          <cell r="BH28">
            <v>351</v>
          </cell>
          <cell r="BI28">
            <v>351</v>
          </cell>
          <cell r="BL28">
            <v>1</v>
          </cell>
          <cell r="BM28">
            <v>20</v>
          </cell>
          <cell r="BN28">
            <v>1</v>
          </cell>
          <cell r="BO28">
            <v>12</v>
          </cell>
          <cell r="BR28">
            <v>20</v>
          </cell>
          <cell r="BT28">
            <v>1</v>
          </cell>
          <cell r="BU28">
            <v>40</v>
          </cell>
          <cell r="BV28">
            <v>1</v>
          </cell>
          <cell r="BX28">
            <v>1</v>
          </cell>
          <cell r="BY28">
            <v>1</v>
          </cell>
          <cell r="BZ28">
            <v>7</v>
          </cell>
          <cell r="CB28">
            <v>60</v>
          </cell>
          <cell r="CC28">
            <v>60</v>
          </cell>
          <cell r="CD28">
            <v>1</v>
          </cell>
          <cell r="CE28">
            <v>13</v>
          </cell>
          <cell r="CF28">
            <v>351</v>
          </cell>
          <cell r="CG28">
            <v>89</v>
          </cell>
          <cell r="CI28">
            <v>1</v>
          </cell>
          <cell r="CJ28">
            <v>20</v>
          </cell>
          <cell r="CM28">
            <v>1</v>
          </cell>
          <cell r="CN28">
            <v>1</v>
          </cell>
          <cell r="CP28">
            <v>50</v>
          </cell>
          <cell r="CR28">
            <v>2</v>
          </cell>
          <cell r="CS28">
            <v>2</v>
          </cell>
          <cell r="CT28">
            <v>2</v>
          </cell>
          <cell r="CX28">
            <v>1</v>
          </cell>
          <cell r="DA28">
            <v>6900</v>
          </cell>
          <cell r="DB28">
            <v>69</v>
          </cell>
          <cell r="DD28">
            <v>1</v>
          </cell>
          <cell r="DG28">
            <v>1</v>
          </cell>
          <cell r="DH28">
            <v>20</v>
          </cell>
          <cell r="DL28">
            <v>120</v>
          </cell>
          <cell r="DM28">
            <v>4</v>
          </cell>
          <cell r="DR28">
            <v>20</v>
          </cell>
          <cell r="DU28">
            <v>48</v>
          </cell>
          <cell r="DV28">
            <v>72</v>
          </cell>
          <cell r="EA28">
            <v>4</v>
          </cell>
          <cell r="EC28">
            <v>1</v>
          </cell>
          <cell r="EE28">
            <v>351</v>
          </cell>
          <cell r="EF28">
            <v>65</v>
          </cell>
          <cell r="EH28">
            <v>21</v>
          </cell>
          <cell r="EM28">
            <v>1</v>
          </cell>
          <cell r="EN28">
            <v>20</v>
          </cell>
          <cell r="EO28">
            <v>1</v>
          </cell>
          <cell r="EP28">
            <v>57</v>
          </cell>
          <cell r="EQ28">
            <v>1</v>
          </cell>
          <cell r="EU28">
            <v>300000</v>
          </cell>
          <cell r="EZ28">
            <v>156</v>
          </cell>
          <cell r="FB28">
            <v>38400</v>
          </cell>
          <cell r="FC28">
            <v>22060</v>
          </cell>
          <cell r="FD28">
            <v>2206</v>
          </cell>
          <cell r="FE28">
            <v>4732</v>
          </cell>
          <cell r="FF28">
            <v>414</v>
          </cell>
          <cell r="FG28">
            <v>1798</v>
          </cell>
          <cell r="FH28">
            <v>899</v>
          </cell>
          <cell r="FI28">
            <v>1372</v>
          </cell>
          <cell r="FJ28">
            <v>686</v>
          </cell>
          <cell r="FK28">
            <v>2060</v>
          </cell>
          <cell r="FL28">
            <v>378</v>
          </cell>
          <cell r="FM28">
            <v>252</v>
          </cell>
          <cell r="FN28">
            <v>120</v>
          </cell>
          <cell r="FO28">
            <v>2929</v>
          </cell>
          <cell r="FP28">
            <v>20958</v>
          </cell>
          <cell r="FT28">
            <v>4000</v>
          </cell>
          <cell r="FV28">
            <v>3625</v>
          </cell>
          <cell r="FX28">
            <v>1</v>
          </cell>
          <cell r="FY28">
            <v>1</v>
          </cell>
          <cell r="FZ28">
            <v>355300</v>
          </cell>
          <cell r="GB28">
            <v>10</v>
          </cell>
          <cell r="GC28">
            <v>7</v>
          </cell>
          <cell r="GD28">
            <v>2972</v>
          </cell>
          <cell r="GE28">
            <v>2972</v>
          </cell>
          <cell r="GF28">
            <v>953</v>
          </cell>
          <cell r="GG28">
            <v>2972</v>
          </cell>
          <cell r="GH28">
            <v>1</v>
          </cell>
          <cell r="GJ28">
            <v>1</v>
          </cell>
          <cell r="GK28">
            <v>1000</v>
          </cell>
          <cell r="GL28">
            <v>30</v>
          </cell>
          <cell r="GM28">
            <v>4686</v>
          </cell>
          <cell r="GN28">
            <v>1896400</v>
          </cell>
          <cell r="GO28">
            <v>4</v>
          </cell>
          <cell r="GP28">
            <v>148</v>
          </cell>
          <cell r="GQ28">
            <v>1776</v>
          </cell>
          <cell r="GR28">
            <v>450000</v>
          </cell>
          <cell r="HC28">
            <v>1776</v>
          </cell>
          <cell r="HF28">
            <v>351</v>
          </cell>
          <cell r="HG28">
            <v>8028</v>
          </cell>
          <cell r="HH28">
            <v>45432</v>
          </cell>
        </row>
        <row r="29">
          <cell r="B29" t="str">
            <v>Khordha</v>
          </cell>
          <cell r="C29">
            <v>4</v>
          </cell>
          <cell r="E29">
            <v>4</v>
          </cell>
          <cell r="F29">
            <v>8</v>
          </cell>
          <cell r="G29">
            <v>7</v>
          </cell>
          <cell r="H29">
            <v>10</v>
          </cell>
          <cell r="O29">
            <v>0</v>
          </cell>
          <cell r="T29">
            <v>10421</v>
          </cell>
          <cell r="W29">
            <v>13</v>
          </cell>
          <cell r="Z29">
            <v>10</v>
          </cell>
          <cell r="AD29">
            <v>1</v>
          </cell>
          <cell r="AE29">
            <v>1286</v>
          </cell>
          <cell r="AF29">
            <v>13</v>
          </cell>
          <cell r="AH29">
            <v>0</v>
          </cell>
          <cell r="AJ29">
            <v>1286</v>
          </cell>
          <cell r="AK29">
            <v>13</v>
          </cell>
          <cell r="AQ29">
            <v>518</v>
          </cell>
          <cell r="AT29">
            <v>67</v>
          </cell>
          <cell r="AX29">
            <v>3</v>
          </cell>
          <cell r="AZ29">
            <v>1</v>
          </cell>
          <cell r="BD29">
            <v>202</v>
          </cell>
          <cell r="BF29">
            <v>13</v>
          </cell>
          <cell r="BG29">
            <v>1</v>
          </cell>
          <cell r="BH29">
            <v>202</v>
          </cell>
          <cell r="BI29">
            <v>202</v>
          </cell>
          <cell r="BL29">
            <v>1</v>
          </cell>
          <cell r="BM29">
            <v>13</v>
          </cell>
          <cell r="BN29">
            <v>1</v>
          </cell>
          <cell r="BO29">
            <v>0</v>
          </cell>
          <cell r="BR29">
            <v>13</v>
          </cell>
          <cell r="BT29">
            <v>1</v>
          </cell>
          <cell r="BU29">
            <v>70</v>
          </cell>
          <cell r="BV29">
            <v>1</v>
          </cell>
          <cell r="BZ29">
            <v>1</v>
          </cell>
          <cell r="CB29">
            <v>60</v>
          </cell>
          <cell r="CC29">
            <v>60</v>
          </cell>
          <cell r="CD29">
            <v>1</v>
          </cell>
          <cell r="CE29">
            <v>10</v>
          </cell>
          <cell r="CF29">
            <v>202</v>
          </cell>
          <cell r="CG29">
            <v>97</v>
          </cell>
          <cell r="CI29">
            <v>1</v>
          </cell>
          <cell r="CJ29">
            <v>13</v>
          </cell>
          <cell r="CM29">
            <v>1</v>
          </cell>
          <cell r="CN29">
            <v>1</v>
          </cell>
          <cell r="CP29">
            <v>38</v>
          </cell>
          <cell r="CR29">
            <v>2</v>
          </cell>
          <cell r="CS29">
            <v>2</v>
          </cell>
          <cell r="CT29">
            <v>2</v>
          </cell>
          <cell r="CV29">
            <v>1</v>
          </cell>
          <cell r="CX29">
            <v>1</v>
          </cell>
          <cell r="DA29">
            <v>5200</v>
          </cell>
          <cell r="DB29">
            <v>52</v>
          </cell>
          <cell r="DD29">
            <v>1</v>
          </cell>
          <cell r="DG29">
            <v>1</v>
          </cell>
          <cell r="DH29">
            <v>13</v>
          </cell>
          <cell r="DL29">
            <v>78</v>
          </cell>
          <cell r="DM29">
            <v>2</v>
          </cell>
          <cell r="DR29">
            <v>12</v>
          </cell>
          <cell r="DT29">
            <v>1</v>
          </cell>
          <cell r="EA29">
            <v>2</v>
          </cell>
          <cell r="EC29">
            <v>1</v>
          </cell>
          <cell r="EE29">
            <v>202</v>
          </cell>
          <cell r="EF29">
            <v>50</v>
          </cell>
          <cell r="EH29">
            <v>34</v>
          </cell>
          <cell r="EN29">
            <v>13</v>
          </cell>
          <cell r="EO29">
            <v>0</v>
          </cell>
          <cell r="EP29">
            <v>0</v>
          </cell>
          <cell r="EQ29">
            <v>0</v>
          </cell>
          <cell r="EU29">
            <v>300000</v>
          </cell>
          <cell r="EZ29">
            <v>138</v>
          </cell>
          <cell r="FB29">
            <v>38400</v>
          </cell>
          <cell r="FC29">
            <v>12860</v>
          </cell>
          <cell r="FD29">
            <v>1286</v>
          </cell>
          <cell r="FE29">
            <v>891</v>
          </cell>
          <cell r="FF29">
            <v>455</v>
          </cell>
          <cell r="FG29">
            <v>2158</v>
          </cell>
          <cell r="FH29">
            <v>1080</v>
          </cell>
          <cell r="FI29">
            <v>1056</v>
          </cell>
          <cell r="FJ29">
            <v>528</v>
          </cell>
          <cell r="FK29">
            <v>1584</v>
          </cell>
          <cell r="FL29">
            <v>454</v>
          </cell>
          <cell r="FM29">
            <v>302</v>
          </cell>
          <cell r="FN29">
            <v>120</v>
          </cell>
          <cell r="FO29">
            <v>4557</v>
          </cell>
          <cell r="FP29">
            <v>19346</v>
          </cell>
          <cell r="FT29">
            <v>9000</v>
          </cell>
          <cell r="FV29">
            <v>1692</v>
          </cell>
          <cell r="FX29">
            <v>1</v>
          </cell>
          <cell r="FY29">
            <v>1</v>
          </cell>
          <cell r="FZ29">
            <v>236700</v>
          </cell>
          <cell r="GB29">
            <v>0</v>
          </cell>
          <cell r="GC29">
            <v>3</v>
          </cell>
          <cell r="GD29">
            <v>0</v>
          </cell>
          <cell r="GE29">
            <v>0</v>
          </cell>
          <cell r="GF29">
            <v>13448</v>
          </cell>
          <cell r="GG29">
            <v>0</v>
          </cell>
          <cell r="GH29">
            <v>1</v>
          </cell>
          <cell r="GJ29">
            <v>1</v>
          </cell>
          <cell r="GK29">
            <v>1000</v>
          </cell>
          <cell r="GL29">
            <v>30</v>
          </cell>
          <cell r="GM29">
            <v>4686</v>
          </cell>
          <cell r="GN29">
            <v>1239300</v>
          </cell>
          <cell r="GO29">
            <v>2</v>
          </cell>
          <cell r="GP29">
            <v>66</v>
          </cell>
          <cell r="GQ29">
            <v>792</v>
          </cell>
          <cell r="GR29">
            <v>278500</v>
          </cell>
          <cell r="HC29">
            <v>792</v>
          </cell>
          <cell r="HF29">
            <v>202</v>
          </cell>
          <cell r="HG29">
            <v>4</v>
          </cell>
          <cell r="HH29">
            <v>3</v>
          </cell>
        </row>
        <row r="30">
          <cell r="B30" t="str">
            <v>Koraput</v>
          </cell>
          <cell r="C30">
            <v>4</v>
          </cell>
          <cell r="D30">
            <v>0</v>
          </cell>
          <cell r="E30">
            <v>2</v>
          </cell>
          <cell r="F30">
            <v>6</v>
          </cell>
          <cell r="G30">
            <v>6</v>
          </cell>
          <cell r="H30">
            <v>14</v>
          </cell>
          <cell r="I30">
            <v>1</v>
          </cell>
          <cell r="K30">
            <v>2</v>
          </cell>
          <cell r="O30">
            <v>17</v>
          </cell>
          <cell r="T30">
            <v>9190</v>
          </cell>
          <cell r="W30">
            <v>17</v>
          </cell>
          <cell r="Z30">
            <v>14</v>
          </cell>
          <cell r="AD30">
            <v>1</v>
          </cell>
          <cell r="AE30">
            <v>2853</v>
          </cell>
          <cell r="AF30">
            <v>17</v>
          </cell>
          <cell r="AH30">
            <v>10</v>
          </cell>
          <cell r="AJ30">
            <v>2853</v>
          </cell>
          <cell r="AK30">
            <v>17</v>
          </cell>
          <cell r="AQ30">
            <v>787</v>
          </cell>
          <cell r="AT30">
            <v>102</v>
          </cell>
          <cell r="AX30">
            <v>4</v>
          </cell>
          <cell r="AZ30">
            <v>1</v>
          </cell>
          <cell r="BD30">
            <v>307</v>
          </cell>
          <cell r="BF30">
            <v>17</v>
          </cell>
          <cell r="BG30">
            <v>1</v>
          </cell>
          <cell r="BH30">
            <v>307</v>
          </cell>
          <cell r="BI30">
            <v>307</v>
          </cell>
          <cell r="BL30">
            <v>1</v>
          </cell>
          <cell r="BM30">
            <v>17</v>
          </cell>
          <cell r="BN30">
            <v>1</v>
          </cell>
          <cell r="BO30">
            <v>39</v>
          </cell>
          <cell r="BR30">
            <v>17</v>
          </cell>
          <cell r="BT30">
            <v>1</v>
          </cell>
          <cell r="BU30">
            <v>30</v>
          </cell>
          <cell r="BV30">
            <v>1</v>
          </cell>
          <cell r="BX30">
            <v>1</v>
          </cell>
          <cell r="BY30">
            <v>1</v>
          </cell>
          <cell r="BZ30">
            <v>1</v>
          </cell>
          <cell r="CB30">
            <v>60</v>
          </cell>
          <cell r="CC30">
            <v>60</v>
          </cell>
          <cell r="CD30">
            <v>1</v>
          </cell>
          <cell r="CE30">
            <v>14</v>
          </cell>
          <cell r="CF30">
            <v>307</v>
          </cell>
          <cell r="CG30">
            <v>100</v>
          </cell>
          <cell r="CI30">
            <v>1</v>
          </cell>
          <cell r="CJ30">
            <v>17</v>
          </cell>
          <cell r="CM30">
            <v>1</v>
          </cell>
          <cell r="CN30">
            <v>1</v>
          </cell>
          <cell r="CP30">
            <v>37</v>
          </cell>
          <cell r="CR30">
            <v>2</v>
          </cell>
          <cell r="CS30">
            <v>2</v>
          </cell>
          <cell r="CT30">
            <v>2</v>
          </cell>
          <cell r="CX30">
            <v>1</v>
          </cell>
          <cell r="DA30">
            <v>5100</v>
          </cell>
          <cell r="DB30">
            <v>51</v>
          </cell>
          <cell r="DD30">
            <v>1</v>
          </cell>
          <cell r="DG30">
            <v>1</v>
          </cell>
          <cell r="DH30">
            <v>17</v>
          </cell>
          <cell r="DL30">
            <v>102</v>
          </cell>
          <cell r="DM30">
            <v>1</v>
          </cell>
          <cell r="DR30">
            <v>23</v>
          </cell>
          <cell r="DU30">
            <v>32</v>
          </cell>
          <cell r="DV30">
            <v>48</v>
          </cell>
          <cell r="EA30">
            <v>4</v>
          </cell>
          <cell r="EC30">
            <v>1</v>
          </cell>
          <cell r="EE30">
            <v>307</v>
          </cell>
          <cell r="EF30">
            <v>48</v>
          </cell>
          <cell r="EH30">
            <v>5</v>
          </cell>
          <cell r="EM30">
            <v>1</v>
          </cell>
          <cell r="EN30">
            <v>17</v>
          </cell>
          <cell r="EO30">
            <v>1</v>
          </cell>
          <cell r="EP30">
            <v>61</v>
          </cell>
          <cell r="EQ30">
            <v>1</v>
          </cell>
          <cell r="EU30">
            <v>300000</v>
          </cell>
          <cell r="EZ30">
            <v>168</v>
          </cell>
          <cell r="FB30">
            <v>38400</v>
          </cell>
          <cell r="FC30">
            <v>28530</v>
          </cell>
          <cell r="FD30">
            <v>2853</v>
          </cell>
          <cell r="FE30">
            <v>1886</v>
          </cell>
          <cell r="FF30">
            <v>1097</v>
          </cell>
          <cell r="FG30">
            <v>1447</v>
          </cell>
          <cell r="FH30">
            <v>724</v>
          </cell>
          <cell r="FI30">
            <v>1478</v>
          </cell>
          <cell r="FJ30">
            <v>740</v>
          </cell>
          <cell r="FK30">
            <v>2218</v>
          </cell>
          <cell r="FL30">
            <v>304</v>
          </cell>
          <cell r="FM30">
            <v>203</v>
          </cell>
          <cell r="FN30">
            <v>120</v>
          </cell>
          <cell r="FO30">
            <v>2937</v>
          </cell>
          <cell r="FP30">
            <v>19346</v>
          </cell>
          <cell r="FT30">
            <v>10000</v>
          </cell>
          <cell r="FV30">
            <v>3142</v>
          </cell>
          <cell r="FX30">
            <v>1</v>
          </cell>
          <cell r="FY30">
            <v>1</v>
          </cell>
          <cell r="FZ30">
            <v>400700</v>
          </cell>
          <cell r="GB30">
            <v>18</v>
          </cell>
          <cell r="GC30">
            <v>3</v>
          </cell>
          <cell r="GD30">
            <v>736</v>
          </cell>
          <cell r="GE30">
            <v>736</v>
          </cell>
          <cell r="GF30">
            <v>56</v>
          </cell>
          <cell r="GG30">
            <v>736</v>
          </cell>
          <cell r="GH30">
            <v>1</v>
          </cell>
          <cell r="GJ30">
            <v>1</v>
          </cell>
          <cell r="GK30">
            <v>1000</v>
          </cell>
          <cell r="GL30">
            <v>30</v>
          </cell>
          <cell r="GM30">
            <v>4686</v>
          </cell>
          <cell r="GN30">
            <v>1452100</v>
          </cell>
          <cell r="GO30">
            <v>4</v>
          </cell>
          <cell r="GP30">
            <v>66</v>
          </cell>
          <cell r="GQ30">
            <v>792</v>
          </cell>
          <cell r="GR30">
            <v>379000</v>
          </cell>
          <cell r="HC30">
            <v>792</v>
          </cell>
          <cell r="HF30">
            <v>307</v>
          </cell>
          <cell r="HG30">
            <v>33025</v>
          </cell>
          <cell r="HH30">
            <v>155191</v>
          </cell>
        </row>
        <row r="31">
          <cell r="B31" t="str">
            <v>Malkanagiri</v>
          </cell>
          <cell r="C31">
            <v>4</v>
          </cell>
          <cell r="D31">
            <v>4</v>
          </cell>
          <cell r="E31">
            <v>2</v>
          </cell>
          <cell r="F31">
            <v>10</v>
          </cell>
          <cell r="G31">
            <v>3</v>
          </cell>
          <cell r="H31">
            <v>7</v>
          </cell>
          <cell r="I31">
            <v>1</v>
          </cell>
          <cell r="K31">
            <v>3</v>
          </cell>
          <cell r="O31">
            <v>11</v>
          </cell>
          <cell r="T31">
            <v>4442</v>
          </cell>
          <cell r="W31">
            <v>9</v>
          </cell>
          <cell r="Z31">
            <v>7</v>
          </cell>
          <cell r="AD31">
            <v>1</v>
          </cell>
          <cell r="AE31">
            <v>1313</v>
          </cell>
          <cell r="AF31">
            <v>9</v>
          </cell>
          <cell r="AH31">
            <v>15</v>
          </cell>
          <cell r="AJ31">
            <v>1313</v>
          </cell>
          <cell r="AK31">
            <v>9</v>
          </cell>
          <cell r="AL31">
            <v>1</v>
          </cell>
          <cell r="AM31">
            <v>5</v>
          </cell>
          <cell r="AQ31">
            <v>405</v>
          </cell>
          <cell r="AT31">
            <v>52</v>
          </cell>
          <cell r="AX31">
            <v>2</v>
          </cell>
          <cell r="AZ31">
            <v>1</v>
          </cell>
          <cell r="BD31">
            <v>158</v>
          </cell>
          <cell r="BF31">
            <v>9</v>
          </cell>
          <cell r="BG31">
            <v>1</v>
          </cell>
          <cell r="BH31">
            <v>0</v>
          </cell>
          <cell r="BI31">
            <v>0</v>
          </cell>
          <cell r="BL31">
            <v>1</v>
          </cell>
          <cell r="BM31">
            <v>9</v>
          </cell>
          <cell r="BN31">
            <v>1</v>
          </cell>
          <cell r="BO31">
            <v>38</v>
          </cell>
          <cell r="BR31">
            <v>9</v>
          </cell>
          <cell r="BT31">
            <v>1</v>
          </cell>
          <cell r="BU31">
            <v>30</v>
          </cell>
          <cell r="BV31">
            <v>1</v>
          </cell>
          <cell r="BX31">
            <v>1</v>
          </cell>
          <cell r="BY31">
            <v>1</v>
          </cell>
          <cell r="BZ31">
            <v>1</v>
          </cell>
          <cell r="CB31">
            <v>60</v>
          </cell>
          <cell r="CC31">
            <v>60</v>
          </cell>
          <cell r="CD31">
            <v>1</v>
          </cell>
          <cell r="CE31">
            <v>7</v>
          </cell>
          <cell r="CF31">
            <v>158</v>
          </cell>
          <cell r="CG31">
            <v>3</v>
          </cell>
          <cell r="CI31">
            <v>1</v>
          </cell>
          <cell r="CJ31">
            <v>9</v>
          </cell>
          <cell r="CM31">
            <v>1</v>
          </cell>
          <cell r="CN31">
            <v>1</v>
          </cell>
          <cell r="CP31">
            <v>20</v>
          </cell>
          <cell r="CR31">
            <v>2</v>
          </cell>
          <cell r="CS31">
            <v>2</v>
          </cell>
          <cell r="CT31">
            <v>2</v>
          </cell>
          <cell r="CX31">
            <v>1</v>
          </cell>
          <cell r="DA31">
            <v>2800</v>
          </cell>
          <cell r="DB31">
            <v>28</v>
          </cell>
          <cell r="DD31">
            <v>1</v>
          </cell>
          <cell r="DG31">
            <v>1</v>
          </cell>
          <cell r="DH31">
            <v>9</v>
          </cell>
          <cell r="DL31">
            <v>54</v>
          </cell>
          <cell r="DM31">
            <v>3</v>
          </cell>
          <cell r="DR31">
            <v>8</v>
          </cell>
          <cell r="EA31">
            <v>1</v>
          </cell>
          <cell r="EC31">
            <v>1</v>
          </cell>
          <cell r="EE31">
            <v>158</v>
          </cell>
          <cell r="EF31">
            <v>27</v>
          </cell>
          <cell r="EH31">
            <v>5</v>
          </cell>
          <cell r="EM31">
            <v>1</v>
          </cell>
          <cell r="EN31">
            <v>9</v>
          </cell>
          <cell r="EO31">
            <v>1</v>
          </cell>
          <cell r="EP31">
            <v>31</v>
          </cell>
          <cell r="EQ31">
            <v>1</v>
          </cell>
          <cell r="EU31">
            <v>300000</v>
          </cell>
          <cell r="EZ31">
            <v>84</v>
          </cell>
          <cell r="FB31">
            <v>38400</v>
          </cell>
          <cell r="FC31">
            <v>13130</v>
          </cell>
          <cell r="FD31">
            <v>1313</v>
          </cell>
          <cell r="FE31">
            <v>1599</v>
          </cell>
          <cell r="FF31">
            <v>439</v>
          </cell>
          <cell r="FG31">
            <v>682</v>
          </cell>
          <cell r="FH31">
            <v>341</v>
          </cell>
          <cell r="FI31">
            <v>740</v>
          </cell>
          <cell r="FJ31">
            <v>370</v>
          </cell>
          <cell r="FK31">
            <v>1108</v>
          </cell>
          <cell r="FL31">
            <v>144</v>
          </cell>
          <cell r="FM31">
            <v>96</v>
          </cell>
          <cell r="FN31">
            <v>120</v>
          </cell>
          <cell r="FO31">
            <v>1415</v>
          </cell>
          <cell r="FP31">
            <v>9673</v>
          </cell>
          <cell r="FT31">
            <v>6000</v>
          </cell>
          <cell r="FV31">
            <v>1933</v>
          </cell>
          <cell r="FX31">
            <v>1</v>
          </cell>
          <cell r="FY31">
            <v>1</v>
          </cell>
          <cell r="FZ31">
            <v>210100</v>
          </cell>
          <cell r="GB31">
            <v>11</v>
          </cell>
          <cell r="GC31">
            <v>7</v>
          </cell>
          <cell r="GD31">
            <v>681</v>
          </cell>
          <cell r="GE31">
            <v>681</v>
          </cell>
          <cell r="GF31">
            <v>49</v>
          </cell>
          <cell r="GG31">
            <v>681</v>
          </cell>
          <cell r="GH31">
            <v>1</v>
          </cell>
          <cell r="GJ31">
            <v>1</v>
          </cell>
          <cell r="GK31">
            <v>1000</v>
          </cell>
          <cell r="GL31">
            <v>30</v>
          </cell>
          <cell r="GM31">
            <v>4686</v>
          </cell>
          <cell r="GN31">
            <v>645400</v>
          </cell>
          <cell r="GO31">
            <v>1</v>
          </cell>
          <cell r="GP31">
            <v>28</v>
          </cell>
          <cell r="GQ31">
            <v>336</v>
          </cell>
          <cell r="GR31">
            <v>198500</v>
          </cell>
          <cell r="HC31">
            <v>336</v>
          </cell>
          <cell r="HF31">
            <v>158</v>
          </cell>
          <cell r="HG31">
            <v>11056</v>
          </cell>
          <cell r="HH31">
            <v>57596</v>
          </cell>
        </row>
        <row r="32">
          <cell r="B32" t="str">
            <v>Mayurbhanj</v>
          </cell>
          <cell r="C32">
            <v>4</v>
          </cell>
          <cell r="D32">
            <v>6</v>
          </cell>
          <cell r="E32">
            <v>2</v>
          </cell>
          <cell r="F32">
            <v>12</v>
          </cell>
          <cell r="G32">
            <v>8</v>
          </cell>
          <cell r="H32">
            <v>26</v>
          </cell>
          <cell r="K32">
            <v>8</v>
          </cell>
          <cell r="O32">
            <v>25</v>
          </cell>
          <cell r="T32">
            <v>19086</v>
          </cell>
          <cell r="W32">
            <v>32</v>
          </cell>
          <cell r="Z32">
            <v>26</v>
          </cell>
          <cell r="AD32">
            <v>1</v>
          </cell>
          <cell r="AE32">
            <v>3390</v>
          </cell>
          <cell r="AF32">
            <v>32</v>
          </cell>
          <cell r="AH32">
            <v>40</v>
          </cell>
          <cell r="AJ32">
            <v>3390</v>
          </cell>
          <cell r="AK32">
            <v>32</v>
          </cell>
          <cell r="AL32">
            <v>1</v>
          </cell>
          <cell r="AM32">
            <v>13</v>
          </cell>
          <cell r="AQ32">
            <v>1510</v>
          </cell>
          <cell r="AT32">
            <v>195</v>
          </cell>
          <cell r="AX32">
            <v>7</v>
          </cell>
          <cell r="AZ32">
            <v>1</v>
          </cell>
          <cell r="BD32">
            <v>589</v>
          </cell>
          <cell r="BF32">
            <v>32</v>
          </cell>
          <cell r="BG32">
            <v>1</v>
          </cell>
          <cell r="BH32">
            <v>589</v>
          </cell>
          <cell r="BI32">
            <v>589</v>
          </cell>
          <cell r="BL32">
            <v>1</v>
          </cell>
          <cell r="BM32">
            <v>32</v>
          </cell>
          <cell r="BN32">
            <v>1</v>
          </cell>
          <cell r="BO32">
            <v>36</v>
          </cell>
          <cell r="BR32">
            <v>32</v>
          </cell>
          <cell r="BT32">
            <v>1</v>
          </cell>
          <cell r="BU32">
            <v>20</v>
          </cell>
          <cell r="BV32">
            <v>2</v>
          </cell>
          <cell r="BX32">
            <v>1</v>
          </cell>
          <cell r="BY32">
            <v>1</v>
          </cell>
          <cell r="BZ32">
            <v>11</v>
          </cell>
          <cell r="CB32">
            <v>60</v>
          </cell>
          <cell r="CC32">
            <v>60</v>
          </cell>
          <cell r="CD32">
            <v>2</v>
          </cell>
          <cell r="CE32">
            <v>26</v>
          </cell>
          <cell r="CF32">
            <v>589</v>
          </cell>
          <cell r="CG32">
            <v>149</v>
          </cell>
          <cell r="CI32">
            <v>1</v>
          </cell>
          <cell r="CJ32">
            <v>32</v>
          </cell>
          <cell r="CM32">
            <v>1</v>
          </cell>
          <cell r="CN32">
            <v>1</v>
          </cell>
          <cell r="CP32">
            <v>65</v>
          </cell>
          <cell r="CR32">
            <v>2</v>
          </cell>
          <cell r="CS32">
            <v>2</v>
          </cell>
          <cell r="CT32">
            <v>2</v>
          </cell>
          <cell r="CX32">
            <v>1</v>
          </cell>
          <cell r="DA32">
            <v>8900</v>
          </cell>
          <cell r="DB32">
            <v>89</v>
          </cell>
          <cell r="DD32">
            <v>1</v>
          </cell>
          <cell r="DG32">
            <v>1</v>
          </cell>
          <cell r="DH32">
            <v>32</v>
          </cell>
          <cell r="DL32">
            <v>192</v>
          </cell>
          <cell r="DM32">
            <v>4</v>
          </cell>
          <cell r="DR32">
            <v>10</v>
          </cell>
          <cell r="EA32">
            <v>4</v>
          </cell>
          <cell r="EC32">
            <v>1</v>
          </cell>
          <cell r="EE32">
            <v>589</v>
          </cell>
          <cell r="EF32">
            <v>85</v>
          </cell>
          <cell r="EH32">
            <v>28</v>
          </cell>
          <cell r="EM32">
            <v>1</v>
          </cell>
          <cell r="EN32">
            <v>32</v>
          </cell>
          <cell r="EO32">
            <v>1</v>
          </cell>
          <cell r="EP32">
            <v>114</v>
          </cell>
          <cell r="EQ32">
            <v>1</v>
          </cell>
          <cell r="EU32">
            <v>500000</v>
          </cell>
          <cell r="EZ32">
            <v>312</v>
          </cell>
          <cell r="FB32">
            <v>38400</v>
          </cell>
          <cell r="FC32">
            <v>33900</v>
          </cell>
          <cell r="FD32">
            <v>3390</v>
          </cell>
          <cell r="FE32">
            <v>7249</v>
          </cell>
          <cell r="FF32">
            <v>385</v>
          </cell>
          <cell r="FG32">
            <v>2254</v>
          </cell>
          <cell r="FH32">
            <v>1127</v>
          </cell>
          <cell r="FI32">
            <v>2746</v>
          </cell>
          <cell r="FJ32">
            <v>1371</v>
          </cell>
          <cell r="FK32">
            <v>4118</v>
          </cell>
          <cell r="FL32">
            <v>473</v>
          </cell>
          <cell r="FM32">
            <v>315</v>
          </cell>
          <cell r="FN32">
            <v>150</v>
          </cell>
          <cell r="FO32">
            <v>4173</v>
          </cell>
          <cell r="FP32">
            <v>27407</v>
          </cell>
          <cell r="FT32">
            <v>7000</v>
          </cell>
          <cell r="FV32">
            <v>3625</v>
          </cell>
          <cell r="FX32">
            <v>1</v>
          </cell>
          <cell r="FY32">
            <v>1</v>
          </cell>
          <cell r="FZ32">
            <v>572100</v>
          </cell>
          <cell r="GA32">
            <v>90</v>
          </cell>
          <cell r="GB32">
            <v>26</v>
          </cell>
          <cell r="GC32">
            <v>9</v>
          </cell>
          <cell r="GD32">
            <v>3983</v>
          </cell>
          <cell r="GE32">
            <v>3983</v>
          </cell>
          <cell r="GF32">
            <v>2286</v>
          </cell>
          <cell r="GG32">
            <v>3983</v>
          </cell>
          <cell r="GH32">
            <v>1</v>
          </cell>
          <cell r="GJ32">
            <v>1</v>
          </cell>
          <cell r="GK32">
            <v>1000</v>
          </cell>
          <cell r="GL32">
            <v>30</v>
          </cell>
          <cell r="GM32">
            <v>4686</v>
          </cell>
          <cell r="GN32">
            <v>2652200</v>
          </cell>
          <cell r="GO32">
            <v>4</v>
          </cell>
          <cell r="GP32">
            <v>94</v>
          </cell>
          <cell r="GQ32">
            <v>1128</v>
          </cell>
          <cell r="GR32">
            <v>718000</v>
          </cell>
          <cell r="HC32">
            <v>1128</v>
          </cell>
          <cell r="HF32">
            <v>589</v>
          </cell>
          <cell r="HG32">
            <v>11506</v>
          </cell>
          <cell r="HH32">
            <v>61434</v>
          </cell>
        </row>
        <row r="33">
          <cell r="B33" t="str">
            <v>Nabarangpur</v>
          </cell>
          <cell r="C33">
            <v>4</v>
          </cell>
          <cell r="D33">
            <v>2</v>
          </cell>
          <cell r="E33">
            <v>2</v>
          </cell>
          <cell r="F33">
            <v>8</v>
          </cell>
          <cell r="G33">
            <v>5</v>
          </cell>
          <cell r="H33">
            <v>10</v>
          </cell>
          <cell r="K33">
            <v>2</v>
          </cell>
          <cell r="O33">
            <v>10</v>
          </cell>
          <cell r="T33">
            <v>7211</v>
          </cell>
          <cell r="W33">
            <v>12</v>
          </cell>
          <cell r="Z33">
            <v>10</v>
          </cell>
          <cell r="AD33">
            <v>1</v>
          </cell>
          <cell r="AE33">
            <v>2063</v>
          </cell>
          <cell r="AF33">
            <v>12</v>
          </cell>
          <cell r="AH33">
            <v>10</v>
          </cell>
          <cell r="AJ33">
            <v>2063</v>
          </cell>
          <cell r="AK33">
            <v>12</v>
          </cell>
          <cell r="AQ33">
            <v>741</v>
          </cell>
          <cell r="AT33">
            <v>96</v>
          </cell>
          <cell r="AX33">
            <v>3</v>
          </cell>
          <cell r="AZ33">
            <v>1</v>
          </cell>
          <cell r="BD33">
            <v>289</v>
          </cell>
          <cell r="BF33">
            <v>12</v>
          </cell>
          <cell r="BG33">
            <v>1</v>
          </cell>
          <cell r="BH33">
            <v>289</v>
          </cell>
          <cell r="BI33">
            <v>289</v>
          </cell>
          <cell r="BL33">
            <v>1</v>
          </cell>
          <cell r="BM33">
            <v>12</v>
          </cell>
          <cell r="BN33">
            <v>1</v>
          </cell>
          <cell r="BO33">
            <v>12</v>
          </cell>
          <cell r="BR33">
            <v>12</v>
          </cell>
          <cell r="BT33">
            <v>1</v>
          </cell>
          <cell r="BU33">
            <v>20</v>
          </cell>
          <cell r="BV33">
            <v>1</v>
          </cell>
          <cell r="BX33">
            <v>1</v>
          </cell>
          <cell r="BY33">
            <v>1</v>
          </cell>
          <cell r="BZ33">
            <v>1</v>
          </cell>
          <cell r="CB33">
            <v>60</v>
          </cell>
          <cell r="CC33">
            <v>60</v>
          </cell>
          <cell r="CD33">
            <v>1</v>
          </cell>
          <cell r="CE33">
            <v>10</v>
          </cell>
          <cell r="CF33">
            <v>289</v>
          </cell>
          <cell r="CG33">
            <v>14</v>
          </cell>
          <cell r="CI33">
            <v>1</v>
          </cell>
          <cell r="CJ33">
            <v>12</v>
          </cell>
          <cell r="CM33">
            <v>1</v>
          </cell>
          <cell r="CN33">
            <v>1</v>
          </cell>
          <cell r="CP33">
            <v>30</v>
          </cell>
          <cell r="CR33">
            <v>2</v>
          </cell>
          <cell r="CS33">
            <v>2</v>
          </cell>
          <cell r="CT33">
            <v>2</v>
          </cell>
          <cell r="CX33">
            <v>1</v>
          </cell>
          <cell r="DA33">
            <v>4100</v>
          </cell>
          <cell r="DB33">
            <v>41</v>
          </cell>
          <cell r="DD33">
            <v>1</v>
          </cell>
          <cell r="DG33">
            <v>1</v>
          </cell>
          <cell r="DH33">
            <v>12</v>
          </cell>
          <cell r="DL33">
            <v>72</v>
          </cell>
          <cell r="DM33">
            <v>2</v>
          </cell>
          <cell r="DR33">
            <v>10</v>
          </cell>
          <cell r="EA33">
            <v>1</v>
          </cell>
          <cell r="EC33">
            <v>1</v>
          </cell>
          <cell r="EE33">
            <v>289</v>
          </cell>
          <cell r="EF33">
            <v>40</v>
          </cell>
          <cell r="EH33">
            <v>10</v>
          </cell>
          <cell r="EM33">
            <v>1</v>
          </cell>
          <cell r="EN33">
            <v>12</v>
          </cell>
          <cell r="EO33">
            <v>1</v>
          </cell>
          <cell r="EP33">
            <v>44</v>
          </cell>
          <cell r="EQ33">
            <v>1</v>
          </cell>
          <cell r="EU33">
            <v>300000</v>
          </cell>
          <cell r="EZ33">
            <v>120</v>
          </cell>
          <cell r="FB33">
            <v>38400</v>
          </cell>
          <cell r="FC33">
            <v>20630</v>
          </cell>
          <cell r="FD33">
            <v>2063</v>
          </cell>
          <cell r="FE33">
            <v>3612</v>
          </cell>
          <cell r="FF33">
            <v>135</v>
          </cell>
          <cell r="FG33">
            <v>1365</v>
          </cell>
          <cell r="FH33">
            <v>682</v>
          </cell>
          <cell r="FI33">
            <v>1056</v>
          </cell>
          <cell r="FJ33">
            <v>528</v>
          </cell>
          <cell r="FK33">
            <v>1584</v>
          </cell>
          <cell r="FL33">
            <v>286</v>
          </cell>
          <cell r="FM33">
            <v>191</v>
          </cell>
          <cell r="FN33">
            <v>120</v>
          </cell>
          <cell r="FO33">
            <v>2844</v>
          </cell>
          <cell r="FP33">
            <v>16928</v>
          </cell>
          <cell r="FT33">
            <v>9000</v>
          </cell>
          <cell r="FV33">
            <v>2417</v>
          </cell>
          <cell r="FX33">
            <v>1</v>
          </cell>
          <cell r="FY33">
            <v>1</v>
          </cell>
          <cell r="FZ33">
            <v>323300</v>
          </cell>
          <cell r="GB33">
            <v>10</v>
          </cell>
          <cell r="GC33">
            <v>5</v>
          </cell>
          <cell r="GD33">
            <v>897</v>
          </cell>
          <cell r="GE33">
            <v>897</v>
          </cell>
          <cell r="GF33">
            <v>3</v>
          </cell>
          <cell r="GG33">
            <v>897</v>
          </cell>
          <cell r="GH33">
            <v>1</v>
          </cell>
          <cell r="GJ33">
            <v>1</v>
          </cell>
          <cell r="GK33">
            <v>1000</v>
          </cell>
          <cell r="GL33">
            <v>30</v>
          </cell>
          <cell r="GM33">
            <v>4686</v>
          </cell>
          <cell r="GN33">
            <v>1285100</v>
          </cell>
          <cell r="GO33">
            <v>1</v>
          </cell>
          <cell r="GP33">
            <v>22</v>
          </cell>
          <cell r="GQ33">
            <v>264</v>
          </cell>
          <cell r="GR33">
            <v>350500</v>
          </cell>
          <cell r="HC33">
            <v>264</v>
          </cell>
          <cell r="HF33">
            <v>289</v>
          </cell>
          <cell r="HG33">
            <v>16037</v>
          </cell>
          <cell r="HH33">
            <v>116700</v>
          </cell>
        </row>
        <row r="34">
          <cell r="B34" t="str">
            <v>Nayagada</v>
          </cell>
          <cell r="C34">
            <v>4</v>
          </cell>
          <cell r="E34">
            <v>2</v>
          </cell>
          <cell r="F34">
            <v>6</v>
          </cell>
          <cell r="G34">
            <v>4</v>
          </cell>
          <cell r="H34">
            <v>8</v>
          </cell>
          <cell r="K34">
            <v>1</v>
          </cell>
          <cell r="O34">
            <v>0</v>
          </cell>
          <cell r="T34">
            <v>8264</v>
          </cell>
          <cell r="W34">
            <v>13</v>
          </cell>
          <cell r="Z34">
            <v>8</v>
          </cell>
          <cell r="AD34">
            <v>1</v>
          </cell>
          <cell r="AE34">
            <v>969</v>
          </cell>
          <cell r="AF34">
            <v>13</v>
          </cell>
          <cell r="AH34">
            <v>5</v>
          </cell>
          <cell r="AJ34">
            <v>969</v>
          </cell>
          <cell r="AK34">
            <v>13</v>
          </cell>
          <cell r="AQ34">
            <v>426</v>
          </cell>
          <cell r="AT34">
            <v>55</v>
          </cell>
          <cell r="AX34">
            <v>3</v>
          </cell>
          <cell r="AZ34">
            <v>1</v>
          </cell>
          <cell r="BD34">
            <v>166</v>
          </cell>
          <cell r="BF34">
            <v>13</v>
          </cell>
          <cell r="BG34">
            <v>1</v>
          </cell>
          <cell r="BH34">
            <v>0</v>
          </cell>
          <cell r="BI34">
            <v>0</v>
          </cell>
          <cell r="BL34">
            <v>1</v>
          </cell>
          <cell r="BM34">
            <v>13</v>
          </cell>
          <cell r="BN34">
            <v>1</v>
          </cell>
          <cell r="BO34">
            <v>5</v>
          </cell>
          <cell r="BR34">
            <v>13</v>
          </cell>
          <cell r="BT34">
            <v>1</v>
          </cell>
          <cell r="BU34">
            <v>30</v>
          </cell>
          <cell r="BV34">
            <v>1</v>
          </cell>
          <cell r="BX34">
            <v>1</v>
          </cell>
          <cell r="BY34">
            <v>1</v>
          </cell>
          <cell r="BZ34">
            <v>2</v>
          </cell>
          <cell r="CB34">
            <v>60</v>
          </cell>
          <cell r="CC34">
            <v>60</v>
          </cell>
          <cell r="CD34">
            <v>1</v>
          </cell>
          <cell r="CE34">
            <v>8</v>
          </cell>
          <cell r="CF34">
            <v>166</v>
          </cell>
          <cell r="CG34">
            <v>29</v>
          </cell>
          <cell r="CI34">
            <v>1</v>
          </cell>
          <cell r="CJ34">
            <v>13</v>
          </cell>
          <cell r="CM34">
            <v>1</v>
          </cell>
          <cell r="CN34">
            <v>1</v>
          </cell>
          <cell r="CP34">
            <v>28</v>
          </cell>
          <cell r="CR34">
            <v>2</v>
          </cell>
          <cell r="CS34">
            <v>2</v>
          </cell>
          <cell r="CT34">
            <v>2</v>
          </cell>
          <cell r="CX34">
            <v>1</v>
          </cell>
          <cell r="DA34">
            <v>3900</v>
          </cell>
          <cell r="DB34">
            <v>39</v>
          </cell>
          <cell r="DD34">
            <v>1</v>
          </cell>
          <cell r="DG34">
            <v>1</v>
          </cell>
          <cell r="DH34">
            <v>13</v>
          </cell>
          <cell r="DL34">
            <v>78</v>
          </cell>
          <cell r="DM34">
            <v>1</v>
          </cell>
          <cell r="DR34">
            <v>2</v>
          </cell>
          <cell r="EA34">
            <v>0</v>
          </cell>
          <cell r="EC34">
            <v>1</v>
          </cell>
          <cell r="EE34">
            <v>166</v>
          </cell>
          <cell r="EF34">
            <v>38</v>
          </cell>
          <cell r="EH34">
            <v>10</v>
          </cell>
          <cell r="EN34">
            <v>13</v>
          </cell>
          <cell r="EO34">
            <v>0</v>
          </cell>
          <cell r="EP34">
            <v>0</v>
          </cell>
          <cell r="EQ34">
            <v>0</v>
          </cell>
          <cell r="EU34">
            <v>300000</v>
          </cell>
          <cell r="EZ34">
            <v>96</v>
          </cell>
          <cell r="FB34">
            <v>38400</v>
          </cell>
          <cell r="FC34">
            <v>9690</v>
          </cell>
          <cell r="FD34">
            <v>969</v>
          </cell>
          <cell r="FE34">
            <v>2057</v>
          </cell>
          <cell r="FF34">
            <v>105</v>
          </cell>
          <cell r="FG34">
            <v>817</v>
          </cell>
          <cell r="FH34">
            <v>409</v>
          </cell>
          <cell r="FI34">
            <v>844</v>
          </cell>
          <cell r="FJ34">
            <v>422</v>
          </cell>
          <cell r="FK34">
            <v>1268</v>
          </cell>
          <cell r="FL34">
            <v>171</v>
          </cell>
          <cell r="FM34">
            <v>114</v>
          </cell>
          <cell r="FN34">
            <v>120</v>
          </cell>
          <cell r="FO34">
            <v>895</v>
          </cell>
          <cell r="FP34">
            <v>9673</v>
          </cell>
          <cell r="FT34">
            <v>4000</v>
          </cell>
          <cell r="FV34">
            <v>1208</v>
          </cell>
          <cell r="FX34">
            <v>1</v>
          </cell>
          <cell r="FY34">
            <v>1</v>
          </cell>
          <cell r="FZ34">
            <v>169500</v>
          </cell>
          <cell r="GB34">
            <v>0</v>
          </cell>
          <cell r="GC34">
            <v>5</v>
          </cell>
          <cell r="GD34">
            <v>450</v>
          </cell>
          <cell r="GE34">
            <v>450</v>
          </cell>
          <cell r="GF34">
            <v>7113</v>
          </cell>
          <cell r="GG34">
            <v>450</v>
          </cell>
          <cell r="GH34">
            <v>1</v>
          </cell>
          <cell r="GJ34">
            <v>1</v>
          </cell>
          <cell r="GK34">
            <v>1000</v>
          </cell>
          <cell r="GL34">
            <v>30</v>
          </cell>
          <cell r="GM34">
            <v>4686</v>
          </cell>
          <cell r="GN34">
            <v>1013400</v>
          </cell>
          <cell r="GO34">
            <v>0</v>
          </cell>
          <cell r="GP34">
            <v>8</v>
          </cell>
          <cell r="GQ34">
            <v>96</v>
          </cell>
          <cell r="GR34">
            <v>224500</v>
          </cell>
          <cell r="HC34">
            <v>96</v>
          </cell>
          <cell r="HF34">
            <v>166</v>
          </cell>
          <cell r="HG34">
            <v>23</v>
          </cell>
          <cell r="HH34">
            <v>17</v>
          </cell>
        </row>
        <row r="35">
          <cell r="B35" t="str">
            <v>Nuapada</v>
          </cell>
          <cell r="C35">
            <v>4</v>
          </cell>
          <cell r="D35">
            <v>2</v>
          </cell>
          <cell r="F35">
            <v>6</v>
          </cell>
          <cell r="G35">
            <v>3</v>
          </cell>
          <cell r="H35">
            <v>5</v>
          </cell>
          <cell r="I35">
            <v>1</v>
          </cell>
          <cell r="K35">
            <v>2</v>
          </cell>
          <cell r="O35">
            <v>5</v>
          </cell>
          <cell r="T35">
            <v>4665</v>
          </cell>
          <cell r="W35">
            <v>7</v>
          </cell>
          <cell r="Z35">
            <v>5</v>
          </cell>
          <cell r="AD35">
            <v>1</v>
          </cell>
          <cell r="AE35">
            <v>1174</v>
          </cell>
          <cell r="AF35">
            <v>7</v>
          </cell>
          <cell r="AH35">
            <v>10</v>
          </cell>
          <cell r="AJ35">
            <v>1174</v>
          </cell>
          <cell r="AK35">
            <v>7</v>
          </cell>
          <cell r="AL35">
            <v>1</v>
          </cell>
          <cell r="AM35">
            <v>2</v>
          </cell>
          <cell r="AQ35">
            <v>244</v>
          </cell>
          <cell r="AT35">
            <v>31</v>
          </cell>
          <cell r="AX35">
            <v>2</v>
          </cell>
          <cell r="AZ35">
            <v>1</v>
          </cell>
          <cell r="BD35">
            <v>95</v>
          </cell>
          <cell r="BF35">
            <v>7</v>
          </cell>
          <cell r="BG35">
            <v>1</v>
          </cell>
          <cell r="BH35">
            <v>95</v>
          </cell>
          <cell r="BI35">
            <v>95</v>
          </cell>
          <cell r="BL35">
            <v>1</v>
          </cell>
          <cell r="BM35">
            <v>7</v>
          </cell>
          <cell r="BN35">
            <v>1</v>
          </cell>
          <cell r="BO35">
            <v>4</v>
          </cell>
          <cell r="BR35">
            <v>7</v>
          </cell>
          <cell r="BT35">
            <v>1</v>
          </cell>
          <cell r="BU35">
            <v>10</v>
          </cell>
          <cell r="BV35">
            <v>1</v>
          </cell>
          <cell r="BX35">
            <v>1</v>
          </cell>
          <cell r="BY35">
            <v>1</v>
          </cell>
          <cell r="BZ35">
            <v>1</v>
          </cell>
          <cell r="CB35">
            <v>60</v>
          </cell>
          <cell r="CC35">
            <v>60</v>
          </cell>
          <cell r="CD35">
            <v>1</v>
          </cell>
          <cell r="CE35">
            <v>5</v>
          </cell>
          <cell r="CF35">
            <v>95</v>
          </cell>
          <cell r="CG35">
            <v>23</v>
          </cell>
          <cell r="CI35">
            <v>1</v>
          </cell>
          <cell r="CJ35">
            <v>7</v>
          </cell>
          <cell r="CM35">
            <v>1</v>
          </cell>
          <cell r="CN35">
            <v>1</v>
          </cell>
          <cell r="CP35">
            <v>12</v>
          </cell>
          <cell r="CR35">
            <v>2</v>
          </cell>
          <cell r="CS35">
            <v>2</v>
          </cell>
          <cell r="CT35">
            <v>2</v>
          </cell>
          <cell r="CX35">
            <v>1</v>
          </cell>
          <cell r="DA35">
            <v>1700</v>
          </cell>
          <cell r="DB35">
            <v>17</v>
          </cell>
          <cell r="DD35">
            <v>1</v>
          </cell>
          <cell r="DG35">
            <v>1</v>
          </cell>
          <cell r="DH35">
            <v>7</v>
          </cell>
          <cell r="DL35">
            <v>42</v>
          </cell>
          <cell r="DM35">
            <v>2</v>
          </cell>
          <cell r="EA35">
            <v>0</v>
          </cell>
          <cell r="EC35">
            <v>1</v>
          </cell>
          <cell r="EE35">
            <v>95</v>
          </cell>
          <cell r="EF35">
            <v>17</v>
          </cell>
          <cell r="EH35">
            <v>10</v>
          </cell>
          <cell r="EM35">
            <v>1</v>
          </cell>
          <cell r="EN35">
            <v>7</v>
          </cell>
          <cell r="EO35">
            <v>1</v>
          </cell>
          <cell r="EP35">
            <v>22</v>
          </cell>
          <cell r="EQ35">
            <v>1</v>
          </cell>
          <cell r="EU35">
            <v>300000</v>
          </cell>
          <cell r="EZ35">
            <v>60</v>
          </cell>
          <cell r="FB35">
            <v>38400</v>
          </cell>
          <cell r="FC35">
            <v>11740</v>
          </cell>
          <cell r="FD35">
            <v>1174</v>
          </cell>
          <cell r="FE35">
            <v>1199</v>
          </cell>
          <cell r="FF35">
            <v>1033</v>
          </cell>
          <cell r="FG35">
            <v>607</v>
          </cell>
          <cell r="FH35">
            <v>304</v>
          </cell>
          <cell r="FI35">
            <v>528</v>
          </cell>
          <cell r="FJ35">
            <v>264</v>
          </cell>
          <cell r="FK35">
            <v>792</v>
          </cell>
          <cell r="FL35">
            <v>127</v>
          </cell>
          <cell r="FM35">
            <v>86</v>
          </cell>
          <cell r="FN35">
            <v>120</v>
          </cell>
          <cell r="FO35">
            <v>1333</v>
          </cell>
          <cell r="FP35">
            <v>8061</v>
          </cell>
          <cell r="FT35">
            <v>3000</v>
          </cell>
          <cell r="FV35">
            <v>2175</v>
          </cell>
          <cell r="FX35">
            <v>1</v>
          </cell>
          <cell r="FY35">
            <v>1</v>
          </cell>
          <cell r="FZ35">
            <v>157300</v>
          </cell>
          <cell r="GB35">
            <v>5</v>
          </cell>
          <cell r="GC35">
            <v>5</v>
          </cell>
          <cell r="GD35">
            <v>858</v>
          </cell>
          <cell r="GE35">
            <v>858</v>
          </cell>
          <cell r="GF35">
            <v>170</v>
          </cell>
          <cell r="GG35">
            <v>858</v>
          </cell>
          <cell r="GH35">
            <v>1</v>
          </cell>
          <cell r="GJ35">
            <v>1</v>
          </cell>
          <cell r="GK35">
            <v>1000</v>
          </cell>
          <cell r="GL35">
            <v>30</v>
          </cell>
          <cell r="GM35">
            <v>4686</v>
          </cell>
          <cell r="GN35">
            <v>642500</v>
          </cell>
          <cell r="GO35">
            <v>0</v>
          </cell>
          <cell r="GP35">
            <v>0</v>
          </cell>
          <cell r="GQ35">
            <v>0</v>
          </cell>
          <cell r="GR35">
            <v>120500</v>
          </cell>
          <cell r="HC35">
            <v>0</v>
          </cell>
          <cell r="HF35">
            <v>95</v>
          </cell>
          <cell r="HG35">
            <v>16282</v>
          </cell>
          <cell r="HH35">
            <v>68843</v>
          </cell>
        </row>
        <row r="36">
          <cell r="B36" t="str">
            <v>Puri</v>
          </cell>
          <cell r="C36">
            <v>4</v>
          </cell>
          <cell r="E36">
            <v>4</v>
          </cell>
          <cell r="F36">
            <v>8</v>
          </cell>
          <cell r="G36">
            <v>7</v>
          </cell>
          <cell r="H36">
            <v>11</v>
          </cell>
          <cell r="O36">
            <v>0</v>
          </cell>
          <cell r="T36">
            <v>14580</v>
          </cell>
          <cell r="W36">
            <v>18</v>
          </cell>
          <cell r="Z36">
            <v>11</v>
          </cell>
          <cell r="AD36">
            <v>1</v>
          </cell>
          <cell r="AE36">
            <v>1732</v>
          </cell>
          <cell r="AF36">
            <v>18</v>
          </cell>
          <cell r="AH36">
            <v>0</v>
          </cell>
          <cell r="AJ36">
            <v>1732</v>
          </cell>
          <cell r="AK36">
            <v>18</v>
          </cell>
          <cell r="AQ36">
            <v>618</v>
          </cell>
          <cell r="AT36">
            <v>80</v>
          </cell>
          <cell r="AX36">
            <v>4</v>
          </cell>
          <cell r="AZ36">
            <v>1</v>
          </cell>
          <cell r="BD36">
            <v>241</v>
          </cell>
          <cell r="BF36">
            <v>18</v>
          </cell>
          <cell r="BG36">
            <v>1</v>
          </cell>
          <cell r="BH36">
            <v>241</v>
          </cell>
          <cell r="BI36">
            <v>241</v>
          </cell>
          <cell r="BL36">
            <v>1</v>
          </cell>
          <cell r="BM36">
            <v>18</v>
          </cell>
          <cell r="BN36">
            <v>1</v>
          </cell>
          <cell r="BO36">
            <v>0</v>
          </cell>
          <cell r="BR36">
            <v>18</v>
          </cell>
          <cell r="BT36">
            <v>1</v>
          </cell>
          <cell r="BU36">
            <v>40</v>
          </cell>
          <cell r="BV36">
            <v>1</v>
          </cell>
          <cell r="BX36">
            <v>1</v>
          </cell>
          <cell r="BY36">
            <v>1</v>
          </cell>
          <cell r="BZ36">
            <v>1</v>
          </cell>
          <cell r="CB36">
            <v>60</v>
          </cell>
          <cell r="CC36">
            <v>60</v>
          </cell>
          <cell r="CD36">
            <v>1</v>
          </cell>
          <cell r="CE36">
            <v>11</v>
          </cell>
          <cell r="CF36">
            <v>241</v>
          </cell>
          <cell r="CG36">
            <v>43</v>
          </cell>
          <cell r="CI36">
            <v>1</v>
          </cell>
          <cell r="CJ36">
            <v>18</v>
          </cell>
          <cell r="CM36">
            <v>1</v>
          </cell>
          <cell r="CN36">
            <v>1</v>
          </cell>
          <cell r="CP36">
            <v>38</v>
          </cell>
          <cell r="CR36">
            <v>2</v>
          </cell>
          <cell r="CS36">
            <v>2</v>
          </cell>
          <cell r="CT36">
            <v>2</v>
          </cell>
          <cell r="CX36">
            <v>1</v>
          </cell>
          <cell r="DA36">
            <v>5200</v>
          </cell>
          <cell r="DB36">
            <v>52</v>
          </cell>
          <cell r="DD36">
            <v>1</v>
          </cell>
          <cell r="DG36">
            <v>1</v>
          </cell>
          <cell r="DH36">
            <v>18</v>
          </cell>
          <cell r="DL36">
            <v>108</v>
          </cell>
          <cell r="DM36">
            <v>1</v>
          </cell>
          <cell r="DQ36">
            <v>1</v>
          </cell>
          <cell r="DR36">
            <v>10</v>
          </cell>
          <cell r="DT36">
            <v>1</v>
          </cell>
          <cell r="DU36">
            <v>52</v>
          </cell>
          <cell r="DV36">
            <v>78</v>
          </cell>
          <cell r="EA36">
            <v>5</v>
          </cell>
          <cell r="EC36">
            <v>1</v>
          </cell>
          <cell r="EE36">
            <v>241</v>
          </cell>
          <cell r="EF36">
            <v>47</v>
          </cell>
          <cell r="EH36">
            <v>71</v>
          </cell>
          <cell r="EN36">
            <v>18</v>
          </cell>
          <cell r="EO36">
            <v>0</v>
          </cell>
          <cell r="EP36">
            <v>0</v>
          </cell>
          <cell r="EQ36">
            <v>0</v>
          </cell>
          <cell r="EU36">
            <v>300000</v>
          </cell>
          <cell r="EZ36">
            <v>132</v>
          </cell>
          <cell r="FB36">
            <v>38400</v>
          </cell>
          <cell r="FC36">
            <v>17320</v>
          </cell>
          <cell r="FD36">
            <v>1732</v>
          </cell>
          <cell r="FE36">
            <v>1921</v>
          </cell>
          <cell r="FF36">
            <v>622</v>
          </cell>
          <cell r="FG36">
            <v>1325</v>
          </cell>
          <cell r="FH36">
            <v>663</v>
          </cell>
          <cell r="FI36">
            <v>1162</v>
          </cell>
          <cell r="FJ36">
            <v>580</v>
          </cell>
          <cell r="FK36">
            <v>1742</v>
          </cell>
          <cell r="FL36">
            <v>279</v>
          </cell>
          <cell r="FM36">
            <v>186</v>
          </cell>
          <cell r="FN36">
            <v>120</v>
          </cell>
          <cell r="FO36">
            <v>1092</v>
          </cell>
          <cell r="FP36">
            <v>17734</v>
          </cell>
          <cell r="FT36">
            <v>4000</v>
          </cell>
          <cell r="FV36">
            <v>1692</v>
          </cell>
          <cell r="FX36">
            <v>1</v>
          </cell>
          <cell r="FY36">
            <v>1</v>
          </cell>
          <cell r="FZ36">
            <v>261100</v>
          </cell>
          <cell r="GB36">
            <v>0</v>
          </cell>
          <cell r="GC36">
            <v>3</v>
          </cell>
          <cell r="GD36">
            <v>1020</v>
          </cell>
          <cell r="GE36">
            <v>1020</v>
          </cell>
          <cell r="GF36">
            <v>6838</v>
          </cell>
          <cell r="GG36">
            <v>1020</v>
          </cell>
          <cell r="GH36">
            <v>1</v>
          </cell>
          <cell r="GJ36">
            <v>1</v>
          </cell>
          <cell r="GK36">
            <v>1000</v>
          </cell>
          <cell r="GL36">
            <v>30</v>
          </cell>
          <cell r="GM36">
            <v>4686</v>
          </cell>
          <cell r="GN36">
            <v>1788000</v>
          </cell>
          <cell r="GO36">
            <v>5</v>
          </cell>
          <cell r="GP36">
            <v>100</v>
          </cell>
          <cell r="GQ36">
            <v>1200</v>
          </cell>
          <cell r="GR36">
            <v>313000</v>
          </cell>
          <cell r="HC36">
            <v>1200</v>
          </cell>
          <cell r="HF36">
            <v>241</v>
          </cell>
          <cell r="HG36">
            <v>1001</v>
          </cell>
          <cell r="HH36">
            <v>843</v>
          </cell>
        </row>
        <row r="37">
          <cell r="B37" t="str">
            <v>Rayagada</v>
          </cell>
          <cell r="C37">
            <v>4</v>
          </cell>
          <cell r="D37">
            <v>2</v>
          </cell>
          <cell r="F37">
            <v>6</v>
          </cell>
          <cell r="G37">
            <v>5</v>
          </cell>
          <cell r="H37">
            <v>11</v>
          </cell>
          <cell r="K37">
            <v>2</v>
          </cell>
          <cell r="O37">
            <v>11</v>
          </cell>
          <cell r="T37">
            <v>6414</v>
          </cell>
          <cell r="W37">
            <v>13</v>
          </cell>
          <cell r="Z37">
            <v>11</v>
          </cell>
          <cell r="AD37">
            <v>1</v>
          </cell>
          <cell r="AE37">
            <v>1904</v>
          </cell>
          <cell r="AF37">
            <v>13</v>
          </cell>
          <cell r="AH37">
            <v>10</v>
          </cell>
          <cell r="AJ37">
            <v>1904</v>
          </cell>
          <cell r="AK37">
            <v>13</v>
          </cell>
          <cell r="AL37">
            <v>1</v>
          </cell>
          <cell r="AM37">
            <v>5</v>
          </cell>
          <cell r="AQ37">
            <v>603</v>
          </cell>
          <cell r="AT37">
            <v>78</v>
          </cell>
          <cell r="AX37">
            <v>4</v>
          </cell>
          <cell r="AZ37">
            <v>1</v>
          </cell>
          <cell r="BD37">
            <v>235</v>
          </cell>
          <cell r="BF37">
            <v>13</v>
          </cell>
          <cell r="BG37">
            <v>1</v>
          </cell>
          <cell r="BH37">
            <v>235</v>
          </cell>
          <cell r="BI37">
            <v>235</v>
          </cell>
          <cell r="BL37">
            <v>1</v>
          </cell>
          <cell r="BM37">
            <v>13</v>
          </cell>
          <cell r="BN37">
            <v>1</v>
          </cell>
          <cell r="BO37">
            <v>48</v>
          </cell>
          <cell r="BR37">
            <v>13</v>
          </cell>
          <cell r="BT37">
            <v>1</v>
          </cell>
          <cell r="BU37">
            <v>30</v>
          </cell>
          <cell r="BV37">
            <v>1</v>
          </cell>
          <cell r="BX37">
            <v>1</v>
          </cell>
          <cell r="BY37">
            <v>1</v>
          </cell>
          <cell r="BZ37">
            <v>1</v>
          </cell>
          <cell r="CB37">
            <v>60</v>
          </cell>
          <cell r="CC37">
            <v>60</v>
          </cell>
          <cell r="CD37">
            <v>1</v>
          </cell>
          <cell r="CE37">
            <v>11</v>
          </cell>
          <cell r="CF37">
            <v>235</v>
          </cell>
          <cell r="CG37">
            <v>9</v>
          </cell>
          <cell r="CI37">
            <v>1</v>
          </cell>
          <cell r="CJ37">
            <v>13</v>
          </cell>
          <cell r="CM37">
            <v>1</v>
          </cell>
          <cell r="CN37">
            <v>1</v>
          </cell>
          <cell r="CP37">
            <v>29</v>
          </cell>
          <cell r="CR37">
            <v>2</v>
          </cell>
          <cell r="CS37">
            <v>2</v>
          </cell>
          <cell r="CT37">
            <v>2</v>
          </cell>
          <cell r="CX37">
            <v>1</v>
          </cell>
          <cell r="DA37">
            <v>4000</v>
          </cell>
          <cell r="DB37">
            <v>40</v>
          </cell>
          <cell r="DD37">
            <v>1</v>
          </cell>
          <cell r="DG37">
            <v>1</v>
          </cell>
          <cell r="DH37">
            <v>13</v>
          </cell>
          <cell r="DL37">
            <v>78</v>
          </cell>
          <cell r="DM37">
            <v>2</v>
          </cell>
          <cell r="DR37">
            <v>12</v>
          </cell>
          <cell r="EA37">
            <v>3</v>
          </cell>
          <cell r="EC37">
            <v>1</v>
          </cell>
          <cell r="EE37">
            <v>235</v>
          </cell>
          <cell r="EF37">
            <v>37</v>
          </cell>
          <cell r="EH37">
            <v>11</v>
          </cell>
          <cell r="EM37">
            <v>1</v>
          </cell>
          <cell r="EN37">
            <v>13</v>
          </cell>
          <cell r="EO37">
            <v>1</v>
          </cell>
          <cell r="EP37">
            <v>48</v>
          </cell>
          <cell r="EQ37">
            <v>1</v>
          </cell>
          <cell r="EU37">
            <v>300000</v>
          </cell>
          <cell r="EZ37">
            <v>132</v>
          </cell>
          <cell r="FB37">
            <v>38400</v>
          </cell>
          <cell r="FC37">
            <v>19040</v>
          </cell>
          <cell r="FD37">
            <v>1904</v>
          </cell>
          <cell r="FE37">
            <v>2459</v>
          </cell>
          <cell r="FF37">
            <v>1150</v>
          </cell>
          <cell r="FG37">
            <v>1038</v>
          </cell>
          <cell r="FH37">
            <v>520</v>
          </cell>
          <cell r="FI37">
            <v>1162</v>
          </cell>
          <cell r="FJ37">
            <v>580</v>
          </cell>
          <cell r="FK37">
            <v>1742</v>
          </cell>
          <cell r="FL37">
            <v>219</v>
          </cell>
          <cell r="FM37">
            <v>146</v>
          </cell>
          <cell r="FN37">
            <v>120</v>
          </cell>
          <cell r="FO37">
            <v>2114</v>
          </cell>
          <cell r="FP37">
            <v>12495</v>
          </cell>
          <cell r="FT37">
            <v>6000</v>
          </cell>
          <cell r="FV37">
            <v>2175</v>
          </cell>
          <cell r="FX37">
            <v>1</v>
          </cell>
          <cell r="FY37">
            <v>1</v>
          </cell>
          <cell r="FZ37">
            <v>296400</v>
          </cell>
          <cell r="GB37">
            <v>11</v>
          </cell>
          <cell r="GC37">
            <v>5</v>
          </cell>
          <cell r="GD37">
            <v>377</v>
          </cell>
          <cell r="GE37">
            <v>377</v>
          </cell>
          <cell r="GF37">
            <v>66</v>
          </cell>
          <cell r="GG37">
            <v>377</v>
          </cell>
          <cell r="GH37">
            <v>1</v>
          </cell>
          <cell r="GJ37">
            <v>1</v>
          </cell>
          <cell r="GK37">
            <v>1000</v>
          </cell>
          <cell r="GL37">
            <v>30</v>
          </cell>
          <cell r="GM37">
            <v>4686</v>
          </cell>
          <cell r="GN37">
            <v>1018800</v>
          </cell>
          <cell r="GO37">
            <v>3</v>
          </cell>
          <cell r="GP37">
            <v>69</v>
          </cell>
          <cell r="GQ37">
            <v>828</v>
          </cell>
          <cell r="GR37">
            <v>292000</v>
          </cell>
          <cell r="HC37">
            <v>828</v>
          </cell>
          <cell r="HF37">
            <v>235</v>
          </cell>
          <cell r="HG37">
            <v>15807</v>
          </cell>
          <cell r="HH37">
            <v>97671</v>
          </cell>
        </row>
        <row r="38">
          <cell r="B38" t="str">
            <v>Sambalpur</v>
          </cell>
          <cell r="C38">
            <v>4</v>
          </cell>
          <cell r="D38">
            <v>4</v>
          </cell>
          <cell r="F38">
            <v>8</v>
          </cell>
          <cell r="G38">
            <v>5</v>
          </cell>
          <cell r="H38">
            <v>9</v>
          </cell>
          <cell r="K38">
            <v>1</v>
          </cell>
          <cell r="O38">
            <v>4</v>
          </cell>
          <cell r="T38">
            <v>6167</v>
          </cell>
          <cell r="W38">
            <v>14</v>
          </cell>
          <cell r="Z38">
            <v>9</v>
          </cell>
          <cell r="AD38">
            <v>1</v>
          </cell>
          <cell r="AE38">
            <v>866</v>
          </cell>
          <cell r="AF38">
            <v>14</v>
          </cell>
          <cell r="AH38">
            <v>5</v>
          </cell>
          <cell r="AJ38">
            <v>866</v>
          </cell>
          <cell r="AK38">
            <v>14</v>
          </cell>
          <cell r="AQ38">
            <v>428</v>
          </cell>
          <cell r="AT38">
            <v>55</v>
          </cell>
          <cell r="AX38">
            <v>3</v>
          </cell>
          <cell r="AZ38">
            <v>1</v>
          </cell>
          <cell r="BD38">
            <v>167</v>
          </cell>
          <cell r="BF38">
            <v>14</v>
          </cell>
          <cell r="BG38">
            <v>1</v>
          </cell>
          <cell r="BH38">
            <v>167</v>
          </cell>
          <cell r="BI38">
            <v>167</v>
          </cell>
          <cell r="BL38">
            <v>1</v>
          </cell>
          <cell r="BM38">
            <v>14</v>
          </cell>
          <cell r="BN38">
            <v>1</v>
          </cell>
          <cell r="BO38">
            <v>3</v>
          </cell>
          <cell r="BR38">
            <v>14</v>
          </cell>
          <cell r="BT38">
            <v>1</v>
          </cell>
          <cell r="BU38">
            <v>40</v>
          </cell>
          <cell r="BV38">
            <v>1</v>
          </cell>
          <cell r="BX38">
            <v>1</v>
          </cell>
          <cell r="BY38">
            <v>1</v>
          </cell>
          <cell r="BZ38">
            <v>9</v>
          </cell>
          <cell r="CB38">
            <v>60</v>
          </cell>
          <cell r="CC38">
            <v>60</v>
          </cell>
          <cell r="CD38">
            <v>1</v>
          </cell>
          <cell r="CE38">
            <v>9</v>
          </cell>
          <cell r="CF38">
            <v>167</v>
          </cell>
          <cell r="CG38">
            <v>203</v>
          </cell>
          <cell r="CI38">
            <v>1</v>
          </cell>
          <cell r="CJ38">
            <v>14</v>
          </cell>
          <cell r="CM38">
            <v>1</v>
          </cell>
          <cell r="CN38">
            <v>1</v>
          </cell>
          <cell r="CP38">
            <v>21</v>
          </cell>
          <cell r="CR38">
            <v>2</v>
          </cell>
          <cell r="CS38">
            <v>2</v>
          </cell>
          <cell r="CT38">
            <v>2</v>
          </cell>
          <cell r="CX38">
            <v>1</v>
          </cell>
          <cell r="DA38">
            <v>2900</v>
          </cell>
          <cell r="DB38">
            <v>29</v>
          </cell>
          <cell r="DD38">
            <v>1</v>
          </cell>
          <cell r="DG38">
            <v>1</v>
          </cell>
          <cell r="DH38">
            <v>14</v>
          </cell>
          <cell r="DL38">
            <v>84</v>
          </cell>
          <cell r="DM38">
            <v>3</v>
          </cell>
          <cell r="EA38">
            <v>0</v>
          </cell>
          <cell r="EC38">
            <v>1</v>
          </cell>
          <cell r="EE38">
            <v>167</v>
          </cell>
          <cell r="EF38">
            <v>29</v>
          </cell>
          <cell r="EH38">
            <v>20</v>
          </cell>
          <cell r="EM38">
            <v>1</v>
          </cell>
          <cell r="EN38">
            <v>14</v>
          </cell>
          <cell r="EO38">
            <v>1</v>
          </cell>
          <cell r="EP38">
            <v>39</v>
          </cell>
          <cell r="EQ38">
            <v>1</v>
          </cell>
          <cell r="EU38">
            <v>300000</v>
          </cell>
          <cell r="EZ38">
            <v>120</v>
          </cell>
          <cell r="FB38">
            <v>38400</v>
          </cell>
          <cell r="FC38">
            <v>8660</v>
          </cell>
          <cell r="FD38">
            <v>866</v>
          </cell>
          <cell r="FE38">
            <v>735</v>
          </cell>
          <cell r="FF38">
            <v>589</v>
          </cell>
          <cell r="FG38">
            <v>1051</v>
          </cell>
          <cell r="FH38">
            <v>526</v>
          </cell>
          <cell r="FI38">
            <v>950</v>
          </cell>
          <cell r="FJ38">
            <v>476</v>
          </cell>
          <cell r="FK38">
            <v>1426</v>
          </cell>
          <cell r="FL38">
            <v>221</v>
          </cell>
          <cell r="FM38">
            <v>147</v>
          </cell>
          <cell r="FN38">
            <v>120</v>
          </cell>
          <cell r="FO38">
            <v>1854</v>
          </cell>
          <cell r="FP38">
            <v>10882</v>
          </cell>
          <cell r="FT38">
            <v>3000</v>
          </cell>
          <cell r="FV38">
            <v>1692</v>
          </cell>
          <cell r="FX38">
            <v>1</v>
          </cell>
          <cell r="FY38">
            <v>1</v>
          </cell>
          <cell r="FZ38">
            <v>175500</v>
          </cell>
          <cell r="GB38">
            <v>4</v>
          </cell>
          <cell r="GC38">
            <v>7</v>
          </cell>
          <cell r="GD38">
            <v>2159</v>
          </cell>
          <cell r="GE38">
            <v>2159</v>
          </cell>
          <cell r="GF38">
            <v>1068</v>
          </cell>
          <cell r="GG38">
            <v>2159</v>
          </cell>
          <cell r="GH38">
            <v>1</v>
          </cell>
          <cell r="GJ38">
            <v>1</v>
          </cell>
          <cell r="GK38">
            <v>1000</v>
          </cell>
          <cell r="GL38">
            <v>30</v>
          </cell>
          <cell r="GM38">
            <v>4686</v>
          </cell>
          <cell r="GN38">
            <v>1095800</v>
          </cell>
          <cell r="GO38">
            <v>0</v>
          </cell>
          <cell r="GP38">
            <v>0</v>
          </cell>
          <cell r="GQ38">
            <v>0</v>
          </cell>
          <cell r="GR38">
            <v>210500</v>
          </cell>
          <cell r="HC38">
            <v>0</v>
          </cell>
          <cell r="HF38">
            <v>167</v>
          </cell>
          <cell r="HG38">
            <v>115196</v>
          </cell>
          <cell r="HH38">
            <v>269509</v>
          </cell>
        </row>
        <row r="39">
          <cell r="B39" t="str">
            <v>Sonpur</v>
          </cell>
          <cell r="C39">
            <v>4</v>
          </cell>
          <cell r="D39">
            <v>2</v>
          </cell>
          <cell r="E39">
            <v>2</v>
          </cell>
          <cell r="F39">
            <v>8</v>
          </cell>
          <cell r="G39">
            <v>3</v>
          </cell>
          <cell r="H39">
            <v>6</v>
          </cell>
          <cell r="O39">
            <v>6</v>
          </cell>
          <cell r="T39">
            <v>4437</v>
          </cell>
          <cell r="W39">
            <v>7</v>
          </cell>
          <cell r="Z39">
            <v>6</v>
          </cell>
          <cell r="AD39">
            <v>1</v>
          </cell>
          <cell r="AE39">
            <v>648</v>
          </cell>
          <cell r="AF39">
            <v>7</v>
          </cell>
          <cell r="AH39">
            <v>0</v>
          </cell>
          <cell r="AJ39">
            <v>648</v>
          </cell>
          <cell r="AK39">
            <v>7</v>
          </cell>
          <cell r="AQ39">
            <v>228</v>
          </cell>
          <cell r="AT39">
            <v>29</v>
          </cell>
          <cell r="AX39">
            <v>2</v>
          </cell>
          <cell r="AZ39">
            <v>1</v>
          </cell>
          <cell r="BD39">
            <v>89</v>
          </cell>
          <cell r="BF39">
            <v>7</v>
          </cell>
          <cell r="BG39">
            <v>1</v>
          </cell>
          <cell r="BH39">
            <v>0</v>
          </cell>
          <cell r="BI39">
            <v>0</v>
          </cell>
          <cell r="BL39">
            <v>1</v>
          </cell>
          <cell r="BM39">
            <v>7</v>
          </cell>
          <cell r="BN39">
            <v>1</v>
          </cell>
          <cell r="BO39">
            <v>0</v>
          </cell>
          <cell r="BR39">
            <v>7</v>
          </cell>
          <cell r="BT39">
            <v>1</v>
          </cell>
          <cell r="BU39">
            <v>10</v>
          </cell>
          <cell r="BV39">
            <v>1</v>
          </cell>
          <cell r="BX39">
            <v>1</v>
          </cell>
          <cell r="BY39">
            <v>1</v>
          </cell>
          <cell r="BZ39">
            <v>3</v>
          </cell>
          <cell r="CB39">
            <v>60</v>
          </cell>
          <cell r="CC39">
            <v>60</v>
          </cell>
          <cell r="CD39">
            <v>1</v>
          </cell>
          <cell r="CE39">
            <v>6</v>
          </cell>
          <cell r="CF39">
            <v>89</v>
          </cell>
          <cell r="CG39">
            <v>9</v>
          </cell>
          <cell r="CI39">
            <v>1</v>
          </cell>
          <cell r="CJ39">
            <v>7</v>
          </cell>
          <cell r="CM39">
            <v>1</v>
          </cell>
          <cell r="CN39">
            <v>1</v>
          </cell>
          <cell r="CP39">
            <v>14</v>
          </cell>
          <cell r="CR39">
            <v>2</v>
          </cell>
          <cell r="CS39">
            <v>2</v>
          </cell>
          <cell r="CT39">
            <v>2</v>
          </cell>
          <cell r="CX39">
            <v>1</v>
          </cell>
          <cell r="DA39">
            <v>2000</v>
          </cell>
          <cell r="DB39">
            <v>20</v>
          </cell>
          <cell r="DD39">
            <v>1</v>
          </cell>
          <cell r="DG39">
            <v>1</v>
          </cell>
          <cell r="DH39">
            <v>7</v>
          </cell>
          <cell r="DL39">
            <v>42</v>
          </cell>
          <cell r="DM39">
            <v>2</v>
          </cell>
          <cell r="DR39">
            <v>2</v>
          </cell>
          <cell r="EA39">
            <v>0</v>
          </cell>
          <cell r="EC39">
            <v>1</v>
          </cell>
          <cell r="EE39">
            <v>89</v>
          </cell>
          <cell r="EF39">
            <v>20</v>
          </cell>
          <cell r="EH39">
            <v>5</v>
          </cell>
          <cell r="EM39">
            <v>1</v>
          </cell>
          <cell r="EN39">
            <v>7</v>
          </cell>
          <cell r="EO39">
            <v>1</v>
          </cell>
          <cell r="EP39">
            <v>26</v>
          </cell>
          <cell r="EQ39">
            <v>1</v>
          </cell>
          <cell r="EU39">
            <v>300000</v>
          </cell>
          <cell r="EZ39">
            <v>72</v>
          </cell>
          <cell r="FB39">
            <v>38400</v>
          </cell>
          <cell r="FC39">
            <v>6480</v>
          </cell>
          <cell r="FD39">
            <v>648</v>
          </cell>
          <cell r="FE39">
            <v>868</v>
          </cell>
          <cell r="FF39">
            <v>228</v>
          </cell>
          <cell r="FG39">
            <v>516</v>
          </cell>
          <cell r="FH39">
            <v>250</v>
          </cell>
          <cell r="FI39">
            <v>634</v>
          </cell>
          <cell r="FJ39">
            <v>316</v>
          </cell>
          <cell r="FK39">
            <v>950</v>
          </cell>
          <cell r="FL39">
            <v>108</v>
          </cell>
          <cell r="FM39">
            <v>72</v>
          </cell>
          <cell r="FN39">
            <v>120</v>
          </cell>
          <cell r="FO39">
            <v>767</v>
          </cell>
          <cell r="FP39">
            <v>6449</v>
          </cell>
          <cell r="FT39">
            <v>4000</v>
          </cell>
          <cell r="FV39">
            <v>964</v>
          </cell>
          <cell r="FX39">
            <v>1</v>
          </cell>
          <cell r="FY39">
            <v>1</v>
          </cell>
          <cell r="FZ39">
            <v>105100</v>
          </cell>
          <cell r="GB39">
            <v>6</v>
          </cell>
          <cell r="GC39">
            <v>5</v>
          </cell>
          <cell r="GD39">
            <v>761</v>
          </cell>
          <cell r="GE39">
            <v>761</v>
          </cell>
          <cell r="GF39">
            <v>231</v>
          </cell>
          <cell r="GG39">
            <v>761</v>
          </cell>
          <cell r="GH39">
            <v>1</v>
          </cell>
          <cell r="GJ39">
            <v>1</v>
          </cell>
          <cell r="GK39">
            <v>1000</v>
          </cell>
          <cell r="GL39">
            <v>30</v>
          </cell>
          <cell r="GM39">
            <v>4686</v>
          </cell>
          <cell r="GN39">
            <v>642200</v>
          </cell>
          <cell r="GO39">
            <v>0</v>
          </cell>
          <cell r="GP39">
            <v>14</v>
          </cell>
          <cell r="GQ39">
            <v>168</v>
          </cell>
          <cell r="GR39">
            <v>119000</v>
          </cell>
          <cell r="HC39">
            <v>168</v>
          </cell>
          <cell r="HF39">
            <v>89</v>
          </cell>
          <cell r="HG39">
            <v>9214</v>
          </cell>
          <cell r="HH39">
            <v>95542</v>
          </cell>
        </row>
        <row r="40">
          <cell r="B40" t="str">
            <v>Sundaragada</v>
          </cell>
          <cell r="C40">
            <v>4</v>
          </cell>
          <cell r="D40">
            <v>2</v>
          </cell>
          <cell r="E40">
            <v>2</v>
          </cell>
          <cell r="F40">
            <v>8</v>
          </cell>
          <cell r="G40">
            <v>9</v>
          </cell>
          <cell r="H40">
            <v>17</v>
          </cell>
          <cell r="K40">
            <v>2</v>
          </cell>
          <cell r="O40">
            <v>16</v>
          </cell>
          <cell r="T40">
            <v>12393</v>
          </cell>
          <cell r="W40">
            <v>22</v>
          </cell>
          <cell r="Z40">
            <v>17</v>
          </cell>
          <cell r="AD40">
            <v>1</v>
          </cell>
          <cell r="AE40">
            <v>2315</v>
          </cell>
          <cell r="AF40">
            <v>22</v>
          </cell>
          <cell r="AH40">
            <v>10</v>
          </cell>
          <cell r="AJ40">
            <v>2315</v>
          </cell>
          <cell r="AK40">
            <v>22</v>
          </cell>
          <cell r="AL40">
            <v>1</v>
          </cell>
          <cell r="AM40">
            <v>1</v>
          </cell>
          <cell r="AQ40">
            <v>1000</v>
          </cell>
          <cell r="AT40">
            <v>129</v>
          </cell>
          <cell r="AX40">
            <v>5</v>
          </cell>
          <cell r="AZ40">
            <v>1</v>
          </cell>
          <cell r="BD40">
            <v>390</v>
          </cell>
          <cell r="BF40">
            <v>22</v>
          </cell>
          <cell r="BG40">
            <v>1</v>
          </cell>
          <cell r="BH40">
            <v>390</v>
          </cell>
          <cell r="BI40">
            <v>390</v>
          </cell>
          <cell r="BL40">
            <v>1</v>
          </cell>
          <cell r="BM40">
            <v>22</v>
          </cell>
          <cell r="BN40">
            <v>1</v>
          </cell>
          <cell r="BO40">
            <v>12</v>
          </cell>
          <cell r="BR40">
            <v>22</v>
          </cell>
          <cell r="BT40">
            <v>1</v>
          </cell>
          <cell r="BU40">
            <v>60</v>
          </cell>
          <cell r="BV40">
            <v>2</v>
          </cell>
          <cell r="BX40">
            <v>1</v>
          </cell>
          <cell r="BY40">
            <v>1</v>
          </cell>
          <cell r="BZ40">
            <v>5</v>
          </cell>
          <cell r="CB40">
            <v>60</v>
          </cell>
          <cell r="CC40">
            <v>60</v>
          </cell>
          <cell r="CD40">
            <v>2</v>
          </cell>
          <cell r="CE40">
            <v>17</v>
          </cell>
          <cell r="CF40">
            <v>390</v>
          </cell>
          <cell r="CG40">
            <v>106</v>
          </cell>
          <cell r="CI40">
            <v>1</v>
          </cell>
          <cell r="CJ40">
            <v>22</v>
          </cell>
          <cell r="CM40">
            <v>1</v>
          </cell>
          <cell r="CN40">
            <v>1</v>
          </cell>
          <cell r="CP40">
            <v>45</v>
          </cell>
          <cell r="CR40">
            <v>2</v>
          </cell>
          <cell r="CS40">
            <v>2</v>
          </cell>
          <cell r="CT40">
            <v>2</v>
          </cell>
          <cell r="CX40">
            <v>1</v>
          </cell>
          <cell r="DA40">
            <v>6100</v>
          </cell>
          <cell r="DB40">
            <v>61</v>
          </cell>
          <cell r="DD40">
            <v>1</v>
          </cell>
          <cell r="DG40">
            <v>1</v>
          </cell>
          <cell r="DH40">
            <v>22</v>
          </cell>
          <cell r="DL40">
            <v>132</v>
          </cell>
          <cell r="DM40">
            <v>3</v>
          </cell>
          <cell r="DR40">
            <v>18</v>
          </cell>
          <cell r="DU40">
            <v>4</v>
          </cell>
          <cell r="DV40">
            <v>6</v>
          </cell>
          <cell r="EA40">
            <v>3</v>
          </cell>
          <cell r="EC40">
            <v>1</v>
          </cell>
          <cell r="EE40">
            <v>390</v>
          </cell>
          <cell r="EF40">
            <v>58</v>
          </cell>
          <cell r="EH40">
            <v>40</v>
          </cell>
          <cell r="EM40">
            <v>1</v>
          </cell>
          <cell r="EN40">
            <v>22</v>
          </cell>
          <cell r="EO40">
            <v>1</v>
          </cell>
          <cell r="EP40">
            <v>74</v>
          </cell>
          <cell r="EQ40">
            <v>1</v>
          </cell>
          <cell r="EU40">
            <v>500000</v>
          </cell>
          <cell r="EZ40">
            <v>216</v>
          </cell>
          <cell r="FB40">
            <v>38400</v>
          </cell>
          <cell r="FC40">
            <v>23150</v>
          </cell>
          <cell r="FD40">
            <v>2315</v>
          </cell>
          <cell r="FE40">
            <v>1206</v>
          </cell>
          <cell r="FF40">
            <v>277</v>
          </cell>
          <cell r="FG40">
            <v>1960</v>
          </cell>
          <cell r="FH40">
            <v>980</v>
          </cell>
          <cell r="FI40">
            <v>1796</v>
          </cell>
          <cell r="FJ40">
            <v>898</v>
          </cell>
          <cell r="FK40">
            <v>2692</v>
          </cell>
          <cell r="FL40">
            <v>414</v>
          </cell>
          <cell r="FM40">
            <v>273</v>
          </cell>
          <cell r="FN40">
            <v>150</v>
          </cell>
          <cell r="FO40">
            <v>2875</v>
          </cell>
          <cell r="FP40">
            <v>20717</v>
          </cell>
          <cell r="FT40">
            <v>6000</v>
          </cell>
          <cell r="FV40">
            <v>3142</v>
          </cell>
          <cell r="FX40">
            <v>1</v>
          </cell>
          <cell r="FY40">
            <v>1</v>
          </cell>
          <cell r="FZ40">
            <v>411000</v>
          </cell>
          <cell r="GB40">
            <v>17</v>
          </cell>
          <cell r="GC40">
            <v>5</v>
          </cell>
          <cell r="GD40">
            <v>1681</v>
          </cell>
          <cell r="GE40">
            <v>1681</v>
          </cell>
          <cell r="GF40">
            <v>2810</v>
          </cell>
          <cell r="GG40">
            <v>1681</v>
          </cell>
          <cell r="GH40">
            <v>1</v>
          </cell>
          <cell r="GJ40">
            <v>1</v>
          </cell>
          <cell r="GK40">
            <v>1000</v>
          </cell>
          <cell r="GL40">
            <v>30</v>
          </cell>
          <cell r="GM40">
            <v>4686</v>
          </cell>
          <cell r="GN40">
            <v>2203500</v>
          </cell>
          <cell r="GO40">
            <v>3</v>
          </cell>
          <cell r="GP40">
            <v>129</v>
          </cell>
          <cell r="GQ40">
            <v>1548</v>
          </cell>
          <cell r="GR40">
            <v>478500</v>
          </cell>
          <cell r="HC40">
            <v>1548</v>
          </cell>
          <cell r="HF40">
            <v>390</v>
          </cell>
          <cell r="HG40">
            <v>15463</v>
          </cell>
          <cell r="HH40">
            <v>124796</v>
          </cell>
        </row>
        <row r="41">
          <cell r="B41" t="str">
            <v>Capital Hospital, BBSR</v>
          </cell>
          <cell r="C41">
            <v>4</v>
          </cell>
          <cell r="F41">
            <v>4</v>
          </cell>
          <cell r="W41">
            <v>1</v>
          </cell>
          <cell r="AE41">
            <v>0</v>
          </cell>
          <cell r="AF41">
            <v>1</v>
          </cell>
          <cell r="AJ41">
            <v>0</v>
          </cell>
          <cell r="AK41">
            <v>1</v>
          </cell>
          <cell r="BF41">
            <v>1</v>
          </cell>
          <cell r="BM41">
            <v>1</v>
          </cell>
          <cell r="BR41">
            <v>1</v>
          </cell>
          <cell r="CG41">
            <v>338</v>
          </cell>
          <cell r="CJ41">
            <v>1</v>
          </cell>
          <cell r="CN41">
            <v>1</v>
          </cell>
          <cell r="CP41">
            <v>0</v>
          </cell>
          <cell r="DA41">
            <v>0</v>
          </cell>
          <cell r="DB41">
            <v>0</v>
          </cell>
          <cell r="DH41">
            <v>1</v>
          </cell>
          <cell r="DL41">
            <v>6</v>
          </cell>
          <cell r="EA41">
            <v>0</v>
          </cell>
          <cell r="EN41">
            <v>1</v>
          </cell>
          <cell r="FB41">
            <v>38400</v>
          </cell>
          <cell r="FC41">
            <v>0</v>
          </cell>
          <cell r="FD41">
            <v>0</v>
          </cell>
          <cell r="FE41">
            <v>1121</v>
          </cell>
          <cell r="FF41">
            <v>0</v>
          </cell>
          <cell r="FN41">
            <v>150</v>
          </cell>
          <cell r="FP41">
            <v>4837</v>
          </cell>
          <cell r="FZ41">
            <v>0</v>
          </cell>
          <cell r="GC41">
            <v>3</v>
          </cell>
          <cell r="GH41">
            <v>1</v>
          </cell>
          <cell r="GK41">
            <v>1000</v>
          </cell>
          <cell r="GM41">
            <v>4710</v>
          </cell>
          <cell r="GN41">
            <v>0</v>
          </cell>
          <cell r="GO41">
            <v>0</v>
          </cell>
          <cell r="GQ41">
            <v>0</v>
          </cell>
          <cell r="HC41">
            <v>0</v>
          </cell>
        </row>
        <row r="42">
          <cell r="B42" t="str">
            <v>RGH, Rourkella</v>
          </cell>
          <cell r="C42">
            <v>4</v>
          </cell>
          <cell r="F42">
            <v>4</v>
          </cell>
          <cell r="W42">
            <v>1</v>
          </cell>
          <cell r="AE42">
            <v>0</v>
          </cell>
          <cell r="AF42">
            <v>1</v>
          </cell>
          <cell r="AJ42">
            <v>0</v>
          </cell>
          <cell r="AK42">
            <v>1</v>
          </cell>
          <cell r="BF42">
            <v>1</v>
          </cell>
          <cell r="BM42">
            <v>1</v>
          </cell>
          <cell r="BR42">
            <v>1</v>
          </cell>
          <cell r="CJ42">
            <v>1</v>
          </cell>
          <cell r="CN42">
            <v>1</v>
          </cell>
          <cell r="CP42">
            <v>0</v>
          </cell>
          <cell r="CV42">
            <v>2</v>
          </cell>
          <cell r="DA42">
            <v>0</v>
          </cell>
          <cell r="DB42">
            <v>0</v>
          </cell>
          <cell r="DH42">
            <v>1</v>
          </cell>
          <cell r="DL42">
            <v>6</v>
          </cell>
          <cell r="EA42">
            <v>0</v>
          </cell>
          <cell r="EN42">
            <v>1</v>
          </cell>
          <cell r="FB42">
            <v>38400</v>
          </cell>
          <cell r="FC42">
            <v>0</v>
          </cell>
          <cell r="FD42">
            <v>0</v>
          </cell>
          <cell r="FE42">
            <v>2503</v>
          </cell>
          <cell r="FF42">
            <v>0</v>
          </cell>
          <cell r="FN42">
            <v>150</v>
          </cell>
          <cell r="FZ42">
            <v>0</v>
          </cell>
          <cell r="GC42">
            <v>3</v>
          </cell>
          <cell r="GK42">
            <v>1000</v>
          </cell>
          <cell r="GM42">
            <v>4710</v>
          </cell>
          <cell r="GN42">
            <v>0</v>
          </cell>
          <cell r="GO42">
            <v>0</v>
          </cell>
          <cell r="GQ42">
            <v>0</v>
          </cell>
          <cell r="HC42">
            <v>0</v>
          </cell>
        </row>
        <row r="43">
          <cell r="B43" t="str">
            <v>SCB MCH, Kataka</v>
          </cell>
          <cell r="W43">
            <v>0</v>
          </cell>
          <cell r="AE43">
            <v>0</v>
          </cell>
          <cell r="AF43">
            <v>0</v>
          </cell>
          <cell r="AJ43">
            <v>0</v>
          </cell>
          <cell r="AK43">
            <v>0</v>
          </cell>
          <cell r="BF43">
            <v>0</v>
          </cell>
          <cell r="BM43">
            <v>0</v>
          </cell>
          <cell r="BR43">
            <v>0</v>
          </cell>
          <cell r="CJ43">
            <v>0</v>
          </cell>
          <cell r="CP43">
            <v>0</v>
          </cell>
          <cell r="CV43">
            <v>1</v>
          </cell>
          <cell r="DA43">
            <v>0</v>
          </cell>
          <cell r="DB43">
            <v>0</v>
          </cell>
          <cell r="DH43">
            <v>0</v>
          </cell>
          <cell r="DL43">
            <v>0</v>
          </cell>
          <cell r="EA43">
            <v>0</v>
          </cell>
          <cell r="EN43">
            <v>0</v>
          </cell>
          <cell r="FC43">
            <v>0</v>
          </cell>
          <cell r="FD43">
            <v>0</v>
          </cell>
          <cell r="FE43">
            <v>2034</v>
          </cell>
          <cell r="FF43">
            <v>0</v>
          </cell>
          <cell r="FN43">
            <v>150</v>
          </cell>
          <cell r="FZ43">
            <v>0</v>
          </cell>
          <cell r="GC43">
            <v>5</v>
          </cell>
          <cell r="GN43">
            <v>0</v>
          </cell>
          <cell r="GO43">
            <v>0</v>
          </cell>
          <cell r="GQ43">
            <v>0</v>
          </cell>
          <cell r="HC43">
            <v>0</v>
          </cell>
        </row>
        <row r="44">
          <cell r="B44" t="str">
            <v>MKCG, MCH Brahmapur</v>
          </cell>
          <cell r="W44">
            <v>0</v>
          </cell>
          <cell r="AE44">
            <v>0</v>
          </cell>
          <cell r="AF44">
            <v>0</v>
          </cell>
          <cell r="AJ44">
            <v>0</v>
          </cell>
          <cell r="AK44">
            <v>0</v>
          </cell>
          <cell r="BF44">
            <v>0</v>
          </cell>
          <cell r="BM44">
            <v>0</v>
          </cell>
          <cell r="BR44">
            <v>0</v>
          </cell>
          <cell r="CJ44">
            <v>0</v>
          </cell>
          <cell r="CP44">
            <v>0</v>
          </cell>
          <cell r="CV44">
            <v>1</v>
          </cell>
          <cell r="DA44">
            <v>0</v>
          </cell>
          <cell r="DB44">
            <v>0</v>
          </cell>
          <cell r="DH44">
            <v>0</v>
          </cell>
          <cell r="DL44">
            <v>0</v>
          </cell>
          <cell r="EA44">
            <v>0</v>
          </cell>
          <cell r="EN44">
            <v>0</v>
          </cell>
          <cell r="FC44">
            <v>0</v>
          </cell>
          <cell r="FD44">
            <v>0</v>
          </cell>
          <cell r="FE44">
            <v>5249</v>
          </cell>
          <cell r="FF44">
            <v>0</v>
          </cell>
          <cell r="FN44">
            <v>150</v>
          </cell>
          <cell r="FZ44">
            <v>0</v>
          </cell>
          <cell r="GC44">
            <v>5</v>
          </cell>
          <cell r="GN44">
            <v>0</v>
          </cell>
          <cell r="GO44">
            <v>0</v>
          </cell>
          <cell r="GQ44">
            <v>0</v>
          </cell>
          <cell r="HC44">
            <v>0</v>
          </cell>
        </row>
        <row r="45">
          <cell r="B45" t="str">
            <v>VIMSAR, MCH Burla</v>
          </cell>
          <cell r="W45">
            <v>0</v>
          </cell>
          <cell r="AE45">
            <v>0</v>
          </cell>
          <cell r="AF45">
            <v>0</v>
          </cell>
          <cell r="AJ45">
            <v>0</v>
          </cell>
          <cell r="AK45">
            <v>0</v>
          </cell>
          <cell r="BF45">
            <v>0</v>
          </cell>
          <cell r="BM45">
            <v>0</v>
          </cell>
          <cell r="BR45">
            <v>0</v>
          </cell>
          <cell r="CJ45">
            <v>0</v>
          </cell>
          <cell r="CP45">
            <v>0</v>
          </cell>
          <cell r="CV45">
            <v>1</v>
          </cell>
          <cell r="DA45">
            <v>0</v>
          </cell>
          <cell r="DB45">
            <v>0</v>
          </cell>
          <cell r="DH45">
            <v>0</v>
          </cell>
          <cell r="DL45">
            <v>0</v>
          </cell>
          <cell r="EA45">
            <v>0</v>
          </cell>
          <cell r="EN45">
            <v>0</v>
          </cell>
          <cell r="FC45">
            <v>0</v>
          </cell>
          <cell r="FD45">
            <v>0</v>
          </cell>
          <cell r="FE45">
            <v>2778</v>
          </cell>
          <cell r="FF45">
            <v>0</v>
          </cell>
          <cell r="FN45">
            <v>150</v>
          </cell>
          <cell r="FZ45">
            <v>0</v>
          </cell>
          <cell r="GC45">
            <v>5</v>
          </cell>
          <cell r="GN45">
            <v>0</v>
          </cell>
          <cell r="GO45">
            <v>0</v>
          </cell>
          <cell r="GQ45">
            <v>0</v>
          </cell>
          <cell r="HC45">
            <v>0</v>
          </cell>
        </row>
        <row r="46">
          <cell r="B46" t="str">
            <v>SVPPGIP, Kataka</v>
          </cell>
          <cell r="W46">
            <v>0</v>
          </cell>
          <cell r="AE46">
            <v>0</v>
          </cell>
          <cell r="AF46">
            <v>0</v>
          </cell>
          <cell r="AJ46">
            <v>0</v>
          </cell>
          <cell r="AK46">
            <v>0</v>
          </cell>
          <cell r="BF46">
            <v>0</v>
          </cell>
          <cell r="BM46">
            <v>0</v>
          </cell>
          <cell r="BR46">
            <v>0</v>
          </cell>
          <cell r="CJ46">
            <v>0</v>
          </cell>
          <cell r="CP46">
            <v>0</v>
          </cell>
          <cell r="DA46">
            <v>0</v>
          </cell>
          <cell r="DB46">
            <v>0</v>
          </cell>
          <cell r="DH46">
            <v>0</v>
          </cell>
          <cell r="DL46">
            <v>0</v>
          </cell>
          <cell r="EA46">
            <v>0</v>
          </cell>
          <cell r="EN46">
            <v>0</v>
          </cell>
          <cell r="FC46">
            <v>0</v>
          </cell>
          <cell r="FD46">
            <v>0</v>
          </cell>
          <cell r="FE46">
            <v>2578</v>
          </cell>
          <cell r="FF46">
            <v>0</v>
          </cell>
          <cell r="FZ46">
            <v>0</v>
          </cell>
          <cell r="GC46">
            <v>5</v>
          </cell>
          <cell r="GN46">
            <v>0</v>
          </cell>
          <cell r="GO46">
            <v>0</v>
          </cell>
          <cell r="GQ46">
            <v>0</v>
          </cell>
          <cell r="HC46">
            <v>0</v>
          </cell>
        </row>
        <row r="47">
          <cell r="B47" t="str">
            <v>Bhubaneswar CHS</v>
          </cell>
          <cell r="H47">
            <v>5</v>
          </cell>
          <cell r="W47">
            <v>4</v>
          </cell>
          <cell r="AE47">
            <v>310</v>
          </cell>
          <cell r="AF47">
            <v>4</v>
          </cell>
          <cell r="AJ47">
            <v>310</v>
          </cell>
          <cell r="AK47">
            <v>4</v>
          </cell>
          <cell r="BF47">
            <v>4</v>
          </cell>
          <cell r="BM47">
            <v>4</v>
          </cell>
          <cell r="BR47">
            <v>4</v>
          </cell>
          <cell r="CJ47">
            <v>4</v>
          </cell>
          <cell r="CP47">
            <v>17</v>
          </cell>
          <cell r="DA47">
            <v>2200</v>
          </cell>
          <cell r="DB47">
            <v>22</v>
          </cell>
          <cell r="DH47">
            <v>4</v>
          </cell>
          <cell r="DL47">
            <v>24</v>
          </cell>
          <cell r="DQ47">
            <v>12</v>
          </cell>
          <cell r="DR47">
            <v>69</v>
          </cell>
          <cell r="DS47">
            <v>35</v>
          </cell>
          <cell r="DT47">
            <v>3</v>
          </cell>
          <cell r="DU47">
            <v>184</v>
          </cell>
          <cell r="DV47">
            <v>276</v>
          </cell>
          <cell r="DW47">
            <v>950000</v>
          </cell>
          <cell r="DX47">
            <v>6</v>
          </cell>
          <cell r="DY47">
            <v>1</v>
          </cell>
          <cell r="EA47">
            <v>22</v>
          </cell>
          <cell r="EN47">
            <v>4</v>
          </cell>
          <cell r="FC47">
            <v>3100</v>
          </cell>
          <cell r="FD47">
            <v>310</v>
          </cell>
          <cell r="FE47">
            <v>0</v>
          </cell>
          <cell r="FY47">
            <v>1</v>
          </cell>
          <cell r="GL47">
            <v>20</v>
          </cell>
          <cell r="GN47">
            <v>1130700</v>
          </cell>
          <cell r="GO47">
            <v>22</v>
          </cell>
          <cell r="GP47">
            <v>552</v>
          </cell>
          <cell r="GQ47">
            <v>54624</v>
          </cell>
          <cell r="HC47">
            <v>6624</v>
          </cell>
          <cell r="HD47">
            <v>4</v>
          </cell>
          <cell r="HE47">
            <v>48000</v>
          </cell>
        </row>
        <row r="48">
          <cell r="B48" t="str">
            <v>Kataka CHS</v>
          </cell>
          <cell r="H48">
            <v>5</v>
          </cell>
          <cell r="W48">
            <v>2</v>
          </cell>
          <cell r="AE48">
            <v>322</v>
          </cell>
          <cell r="AF48">
            <v>2</v>
          </cell>
          <cell r="AJ48">
            <v>322</v>
          </cell>
          <cell r="AK48">
            <v>2</v>
          </cell>
          <cell r="BF48">
            <v>2</v>
          </cell>
          <cell r="BM48">
            <v>2</v>
          </cell>
          <cell r="BR48">
            <v>2</v>
          </cell>
          <cell r="CJ48">
            <v>2</v>
          </cell>
          <cell r="CP48">
            <v>9</v>
          </cell>
          <cell r="DA48">
            <v>1300</v>
          </cell>
          <cell r="DB48">
            <v>13</v>
          </cell>
          <cell r="DH48">
            <v>2</v>
          </cell>
          <cell r="DL48">
            <v>12</v>
          </cell>
          <cell r="DQ48">
            <v>7</v>
          </cell>
          <cell r="DR48">
            <v>40</v>
          </cell>
          <cell r="DS48">
            <v>15</v>
          </cell>
          <cell r="DT48">
            <v>1</v>
          </cell>
          <cell r="DU48">
            <v>48</v>
          </cell>
          <cell r="DV48">
            <v>72</v>
          </cell>
          <cell r="DW48">
            <v>550000</v>
          </cell>
          <cell r="DX48">
            <v>6</v>
          </cell>
          <cell r="DY48">
            <v>1</v>
          </cell>
          <cell r="EA48">
            <v>13</v>
          </cell>
          <cell r="EN48">
            <v>2</v>
          </cell>
          <cell r="FC48">
            <v>3220</v>
          </cell>
          <cell r="FD48">
            <v>322</v>
          </cell>
          <cell r="FE48">
            <v>0</v>
          </cell>
          <cell r="FY48">
            <v>1</v>
          </cell>
          <cell r="GL48">
            <v>20</v>
          </cell>
          <cell r="GN48">
            <v>805700</v>
          </cell>
          <cell r="GO48">
            <v>13</v>
          </cell>
          <cell r="GP48">
            <v>269</v>
          </cell>
          <cell r="GQ48">
            <v>27228</v>
          </cell>
          <cell r="HC48">
            <v>3228</v>
          </cell>
          <cell r="HD48">
            <v>2</v>
          </cell>
          <cell r="HE48">
            <v>24000</v>
          </cell>
        </row>
        <row r="49">
          <cell r="B49" t="str">
            <v>Sambalpur CHS</v>
          </cell>
          <cell r="H49">
            <v>5</v>
          </cell>
          <cell r="W49">
            <v>0</v>
          </cell>
          <cell r="AE49">
            <v>223</v>
          </cell>
          <cell r="AF49">
            <v>0</v>
          </cell>
          <cell r="AJ49">
            <v>223</v>
          </cell>
          <cell r="AK49">
            <v>0</v>
          </cell>
          <cell r="BF49">
            <v>0</v>
          </cell>
          <cell r="BM49">
            <v>0</v>
          </cell>
          <cell r="BR49">
            <v>0</v>
          </cell>
          <cell r="CJ49">
            <v>0</v>
          </cell>
          <cell r="CP49">
            <v>6</v>
          </cell>
          <cell r="DA49">
            <v>800</v>
          </cell>
          <cell r="DB49">
            <v>8</v>
          </cell>
          <cell r="DH49">
            <v>0</v>
          </cell>
          <cell r="DL49">
            <v>0</v>
          </cell>
          <cell r="DQ49">
            <v>1</v>
          </cell>
          <cell r="DR49">
            <v>28</v>
          </cell>
          <cell r="DT49">
            <v>1</v>
          </cell>
          <cell r="DU49">
            <v>16</v>
          </cell>
          <cell r="DV49">
            <v>24</v>
          </cell>
          <cell r="DW49">
            <v>550000</v>
          </cell>
          <cell r="DX49">
            <v>6</v>
          </cell>
          <cell r="DY49">
            <v>1</v>
          </cell>
          <cell r="EA49">
            <v>8</v>
          </cell>
          <cell r="EN49">
            <v>0</v>
          </cell>
          <cell r="FC49">
            <v>2230</v>
          </cell>
          <cell r="FD49">
            <v>223</v>
          </cell>
          <cell r="FE49">
            <v>0</v>
          </cell>
          <cell r="FY49">
            <v>1</v>
          </cell>
          <cell r="GL49">
            <v>20</v>
          </cell>
          <cell r="GN49">
            <v>671400</v>
          </cell>
          <cell r="GO49">
            <v>8</v>
          </cell>
          <cell r="GP49">
            <v>233</v>
          </cell>
          <cell r="GQ49">
            <v>2796</v>
          </cell>
          <cell r="HC49">
            <v>2796</v>
          </cell>
          <cell r="HE49">
            <v>0</v>
          </cell>
        </row>
        <row r="50">
          <cell r="B50" t="str">
            <v>Brahmapur CHS</v>
          </cell>
          <cell r="H50">
            <v>5</v>
          </cell>
          <cell r="W50">
            <v>0</v>
          </cell>
          <cell r="AE50">
            <v>172</v>
          </cell>
          <cell r="AF50">
            <v>0</v>
          </cell>
          <cell r="AJ50">
            <v>172</v>
          </cell>
          <cell r="AK50">
            <v>0</v>
          </cell>
          <cell r="BF50">
            <v>0</v>
          </cell>
          <cell r="BM50">
            <v>0</v>
          </cell>
          <cell r="BR50">
            <v>0</v>
          </cell>
          <cell r="CJ50">
            <v>0</v>
          </cell>
          <cell r="CP50">
            <v>6</v>
          </cell>
          <cell r="DA50">
            <v>800</v>
          </cell>
          <cell r="DB50">
            <v>8</v>
          </cell>
          <cell r="DH50">
            <v>0</v>
          </cell>
          <cell r="DL50">
            <v>0</v>
          </cell>
          <cell r="DQ50">
            <v>2</v>
          </cell>
          <cell r="DR50">
            <v>24</v>
          </cell>
          <cell r="DT50">
            <v>1</v>
          </cell>
          <cell r="DU50">
            <v>4</v>
          </cell>
          <cell r="DV50">
            <v>6</v>
          </cell>
          <cell r="DW50">
            <v>400000</v>
          </cell>
          <cell r="DX50">
            <v>6</v>
          </cell>
          <cell r="DY50">
            <v>1</v>
          </cell>
          <cell r="EA50">
            <v>8</v>
          </cell>
          <cell r="EN50">
            <v>0</v>
          </cell>
          <cell r="FC50">
            <v>1720</v>
          </cell>
          <cell r="FD50">
            <v>172</v>
          </cell>
          <cell r="FE50">
            <v>0</v>
          </cell>
          <cell r="FY50">
            <v>1</v>
          </cell>
          <cell r="GL50">
            <v>20</v>
          </cell>
          <cell r="GN50">
            <v>671400</v>
          </cell>
          <cell r="GO50">
            <v>8</v>
          </cell>
          <cell r="GP50">
            <v>170</v>
          </cell>
          <cell r="GQ50">
            <v>2040</v>
          </cell>
          <cell r="HC50">
            <v>2040</v>
          </cell>
          <cell r="HE50">
            <v>0</v>
          </cell>
        </row>
        <row r="51">
          <cell r="B51" t="str">
            <v>Rourkella CHS</v>
          </cell>
          <cell r="H51">
            <v>5</v>
          </cell>
          <cell r="W51">
            <v>1</v>
          </cell>
          <cell r="AE51">
            <v>339</v>
          </cell>
          <cell r="AF51">
            <v>1</v>
          </cell>
          <cell r="AJ51">
            <v>339</v>
          </cell>
          <cell r="AK51">
            <v>1</v>
          </cell>
          <cell r="BF51">
            <v>1</v>
          </cell>
          <cell r="BM51">
            <v>1</v>
          </cell>
          <cell r="BR51">
            <v>1</v>
          </cell>
          <cell r="CJ51">
            <v>1</v>
          </cell>
          <cell r="CP51">
            <v>7</v>
          </cell>
          <cell r="DA51">
            <v>1000</v>
          </cell>
          <cell r="DB51">
            <v>10</v>
          </cell>
          <cell r="DH51">
            <v>1</v>
          </cell>
          <cell r="DL51">
            <v>6</v>
          </cell>
          <cell r="DQ51">
            <v>4</v>
          </cell>
          <cell r="DR51">
            <v>40</v>
          </cell>
          <cell r="DS51">
            <v>20</v>
          </cell>
          <cell r="DT51">
            <v>1</v>
          </cell>
          <cell r="DW51">
            <v>550000</v>
          </cell>
          <cell r="DX51">
            <v>6</v>
          </cell>
          <cell r="DY51">
            <v>1</v>
          </cell>
          <cell r="EA51">
            <v>10</v>
          </cell>
          <cell r="EN51">
            <v>1</v>
          </cell>
          <cell r="FC51">
            <v>3390</v>
          </cell>
          <cell r="FD51">
            <v>339</v>
          </cell>
          <cell r="FE51">
            <v>0</v>
          </cell>
          <cell r="FY51">
            <v>1</v>
          </cell>
          <cell r="GL51">
            <v>20</v>
          </cell>
          <cell r="GN51">
            <v>671400</v>
          </cell>
          <cell r="GO51">
            <v>10</v>
          </cell>
          <cell r="GP51">
            <v>447</v>
          </cell>
          <cell r="GQ51">
            <v>17364</v>
          </cell>
          <cell r="HC51">
            <v>5364</v>
          </cell>
          <cell r="HD51">
            <v>1</v>
          </cell>
          <cell r="HE51">
            <v>12000</v>
          </cell>
        </row>
        <row r="52">
          <cell r="B52" t="str">
            <v>FM MCH, Baleshwar</v>
          </cell>
          <cell r="BF52">
            <v>0</v>
          </cell>
          <cell r="BM52">
            <v>0</v>
          </cell>
          <cell r="BR52">
            <v>0</v>
          </cell>
          <cell r="CJ52">
            <v>0</v>
          </cell>
          <cell r="DH52">
            <v>0</v>
          </cell>
          <cell r="EA52">
            <v>0</v>
          </cell>
          <cell r="FE52">
            <v>0</v>
          </cell>
          <cell r="FN52">
            <v>120</v>
          </cell>
          <cell r="GC52">
            <v>5</v>
          </cell>
          <cell r="GO52">
            <v>0</v>
          </cell>
          <cell r="GQ52">
            <v>0</v>
          </cell>
          <cell r="HC52">
            <v>0</v>
          </cell>
        </row>
        <row r="53">
          <cell r="B53" t="str">
            <v>BB MCH, Balangir</v>
          </cell>
          <cell r="BF53">
            <v>0</v>
          </cell>
          <cell r="BM53">
            <v>0</v>
          </cell>
          <cell r="BR53">
            <v>0</v>
          </cell>
          <cell r="CJ53">
            <v>0</v>
          </cell>
          <cell r="DH53">
            <v>0</v>
          </cell>
          <cell r="EA53">
            <v>0</v>
          </cell>
          <cell r="FE53">
            <v>0</v>
          </cell>
          <cell r="FN53">
            <v>120</v>
          </cell>
          <cell r="GC53">
            <v>5</v>
          </cell>
          <cell r="GO53">
            <v>0</v>
          </cell>
          <cell r="GQ53">
            <v>0</v>
          </cell>
          <cell r="HC53">
            <v>0</v>
          </cell>
        </row>
        <row r="54">
          <cell r="B54" t="str">
            <v>SLN MCH, Koraput</v>
          </cell>
          <cell r="BF54">
            <v>0</v>
          </cell>
          <cell r="BM54">
            <v>0</v>
          </cell>
          <cell r="BR54">
            <v>0</v>
          </cell>
          <cell r="CJ54">
            <v>0</v>
          </cell>
          <cell r="DH54">
            <v>0</v>
          </cell>
          <cell r="DM54">
            <v>1</v>
          </cell>
          <cell r="EA54">
            <v>0</v>
          </cell>
          <cell r="FE54">
            <v>2669</v>
          </cell>
          <cell r="FN54">
            <v>120</v>
          </cell>
          <cell r="GC54">
            <v>5</v>
          </cell>
          <cell r="GO54">
            <v>0</v>
          </cell>
          <cell r="GQ54">
            <v>0</v>
          </cell>
          <cell r="HC54">
            <v>0</v>
          </cell>
        </row>
        <row r="55">
          <cell r="B55" t="str">
            <v>PRM MCH, Mayurbhanj</v>
          </cell>
          <cell r="BF55">
            <v>0</v>
          </cell>
          <cell r="BM55">
            <v>0</v>
          </cell>
          <cell r="BR55">
            <v>0</v>
          </cell>
          <cell r="CJ55">
            <v>0</v>
          </cell>
          <cell r="DH55">
            <v>0</v>
          </cell>
          <cell r="EA55">
            <v>0</v>
          </cell>
          <cell r="FN55">
            <v>120</v>
          </cell>
          <cell r="GC55">
            <v>5</v>
          </cell>
          <cell r="GO55">
            <v>0</v>
          </cell>
          <cell r="GQ55">
            <v>0</v>
          </cell>
          <cell r="HC55">
            <v>0</v>
          </cell>
        </row>
        <row r="56">
          <cell r="B56" t="str">
            <v>SJ MCH, Puri</v>
          </cell>
          <cell r="BR56">
            <v>0</v>
          </cell>
          <cell r="CJ56">
            <v>0</v>
          </cell>
          <cell r="DH56">
            <v>0</v>
          </cell>
          <cell r="EA56">
            <v>0</v>
          </cell>
          <cell r="FN56">
            <v>120</v>
          </cell>
          <cell r="GC56">
            <v>5</v>
          </cell>
          <cell r="GO56">
            <v>0</v>
          </cell>
          <cell r="GQ56">
            <v>0</v>
          </cell>
          <cell r="HC56">
            <v>0</v>
          </cell>
        </row>
        <row r="57">
          <cell r="B57" t="str">
            <v>AHRCC, Kataka</v>
          </cell>
          <cell r="BR57">
            <v>0</v>
          </cell>
          <cell r="CJ57">
            <v>0</v>
          </cell>
          <cell r="EA57">
            <v>0</v>
          </cell>
          <cell r="GO57">
            <v>0</v>
          </cell>
          <cell r="GQ57">
            <v>0</v>
          </cell>
          <cell r="HC57">
            <v>0</v>
          </cell>
        </row>
        <row r="58">
          <cell r="B58" t="str">
            <v>MHI, Kataka</v>
          </cell>
          <cell r="BR58">
            <v>0</v>
          </cell>
          <cell r="CJ58">
            <v>0</v>
          </cell>
          <cell r="EA58">
            <v>0</v>
          </cell>
          <cell r="GO58">
            <v>0</v>
          </cell>
          <cell r="GQ58">
            <v>0</v>
          </cell>
          <cell r="HC58">
            <v>0</v>
          </cell>
        </row>
        <row r="59">
          <cell r="B59" t="str">
            <v>DD, MCH, Kendujhar</v>
          </cell>
          <cell r="BR59">
            <v>0</v>
          </cell>
          <cell r="CJ59">
            <v>0</v>
          </cell>
          <cell r="EA59">
            <v>0</v>
          </cell>
          <cell r="FN59">
            <v>120</v>
          </cell>
          <cell r="GC59">
            <v>5</v>
          </cell>
          <cell r="GO59">
            <v>0</v>
          </cell>
          <cell r="GQ59">
            <v>0</v>
          </cell>
          <cell r="HC59">
            <v>0</v>
          </cell>
        </row>
        <row r="60">
          <cell r="B60" t="str">
            <v>GMCH, Sundaragada</v>
          </cell>
          <cell r="BR60">
            <v>0</v>
          </cell>
          <cell r="CJ60">
            <v>0</v>
          </cell>
          <cell r="EA60">
            <v>0</v>
          </cell>
          <cell r="FN60">
            <v>120</v>
          </cell>
          <cell r="GC60">
            <v>5</v>
          </cell>
          <cell r="GO60">
            <v>0</v>
          </cell>
          <cell r="GQ60">
            <v>0</v>
          </cell>
          <cell r="HC60">
            <v>0</v>
          </cell>
        </row>
        <row r="61">
          <cell r="B61" t="str">
            <v>SCB Dental, Kataka</v>
          </cell>
          <cell r="BR61">
            <v>0</v>
          </cell>
          <cell r="CJ61">
            <v>0</v>
          </cell>
          <cell r="EA61">
            <v>0</v>
          </cell>
          <cell r="FN61">
            <v>120</v>
          </cell>
          <cell r="GO61">
            <v>0</v>
          </cell>
          <cell r="GQ61">
            <v>0</v>
          </cell>
          <cell r="HC61">
            <v>0</v>
          </cell>
        </row>
        <row r="62">
          <cell r="B62" t="str">
            <v>MCH Kalahandi</v>
          </cell>
          <cell r="BR62">
            <v>0</v>
          </cell>
          <cell r="CJ62">
            <v>0</v>
          </cell>
          <cell r="EA62">
            <v>0</v>
          </cell>
          <cell r="FN62">
            <v>120</v>
          </cell>
          <cell r="GC62">
            <v>5</v>
          </cell>
          <cell r="GO62">
            <v>0</v>
          </cell>
          <cell r="GQ62">
            <v>0</v>
          </cell>
          <cell r="HC62">
            <v>0</v>
          </cell>
        </row>
        <row r="63">
          <cell r="B63" t="str">
            <v>MCH Talcher, Anugola</v>
          </cell>
          <cell r="BR63">
            <v>0</v>
          </cell>
          <cell r="CJ63">
            <v>0</v>
          </cell>
          <cell r="EA63">
            <v>0</v>
          </cell>
          <cell r="FN63">
            <v>120</v>
          </cell>
          <cell r="GC63">
            <v>5</v>
          </cell>
          <cell r="GO63">
            <v>0</v>
          </cell>
          <cell r="GQ63">
            <v>0</v>
          </cell>
          <cell r="HC63">
            <v>0</v>
          </cell>
        </row>
        <row r="64">
          <cell r="B64" t="str">
            <v>MCH Jajpur</v>
          </cell>
          <cell r="BR64">
            <v>0</v>
          </cell>
          <cell r="CJ64">
            <v>0</v>
          </cell>
          <cell r="FN64">
            <v>120</v>
          </cell>
          <cell r="GC64">
            <v>5</v>
          </cell>
          <cell r="GO64">
            <v>0</v>
          </cell>
          <cell r="GQ64">
            <v>0</v>
          </cell>
          <cell r="HC64">
            <v>0</v>
          </cell>
        </row>
        <row r="65">
          <cell r="B65" t="str">
            <v>MCH Kandhamal</v>
          </cell>
          <cell r="BR65">
            <v>0</v>
          </cell>
          <cell r="CJ65">
            <v>0</v>
          </cell>
          <cell r="FN65">
            <v>120</v>
          </cell>
          <cell r="GC65">
            <v>5</v>
          </cell>
          <cell r="GO65">
            <v>0</v>
          </cell>
          <cell r="GQ65">
            <v>0</v>
          </cell>
          <cell r="HC65">
            <v>0</v>
          </cell>
        </row>
        <row r="66">
          <cell r="B66" t="str">
            <v>PGIMER, Capital Hospital, Bhubaneswar</v>
          </cell>
          <cell r="BR66">
            <v>0</v>
          </cell>
          <cell r="FN66">
            <v>120</v>
          </cell>
          <cell r="GC66">
            <v>5</v>
          </cell>
          <cell r="GO66">
            <v>0</v>
          </cell>
          <cell r="GQ66">
            <v>0</v>
          </cell>
          <cell r="HC66">
            <v>0</v>
          </cell>
        </row>
        <row r="67">
          <cell r="B67" t="str">
            <v>AIIMS, Bhubaneswar</v>
          </cell>
          <cell r="GO67">
            <v>0</v>
          </cell>
          <cell r="GQ67">
            <v>0</v>
          </cell>
          <cell r="HC67">
            <v>0</v>
          </cell>
        </row>
        <row r="68">
          <cell r="B68" t="str">
            <v>State</v>
          </cell>
          <cell r="J68">
            <v>1</v>
          </cell>
          <cell r="L68">
            <v>12</v>
          </cell>
          <cell r="M68">
            <v>36000000</v>
          </cell>
          <cell r="N68">
            <v>40</v>
          </cell>
          <cell r="P68">
            <v>150</v>
          </cell>
          <cell r="Q68">
            <v>1</v>
          </cell>
          <cell r="R68">
            <v>1</v>
          </cell>
          <cell r="U68">
            <v>686704</v>
          </cell>
          <cell r="V68">
            <v>1</v>
          </cell>
          <cell r="X68">
            <v>1</v>
          </cell>
          <cell r="Y68">
            <v>1</v>
          </cell>
          <cell r="AA68">
            <v>1</v>
          </cell>
          <cell r="AC68">
            <v>1</v>
          </cell>
          <cell r="AG68">
            <v>1</v>
          </cell>
          <cell r="AI68">
            <v>1</v>
          </cell>
          <cell r="AN68">
            <v>42</v>
          </cell>
          <cell r="AO68">
            <v>1</v>
          </cell>
          <cell r="AR68">
            <v>1</v>
          </cell>
          <cell r="AS68">
            <v>1</v>
          </cell>
          <cell r="AU68">
            <v>1</v>
          </cell>
          <cell r="AV68">
            <v>1</v>
          </cell>
          <cell r="AW68">
            <v>1</v>
          </cell>
          <cell r="AY68">
            <v>1</v>
          </cell>
          <cell r="BA68">
            <v>2</v>
          </cell>
          <cell r="BB68">
            <v>2</v>
          </cell>
          <cell r="BC68">
            <v>6</v>
          </cell>
          <cell r="BE68">
            <v>1</v>
          </cell>
          <cell r="BG68">
            <v>1</v>
          </cell>
          <cell r="BJ68">
            <v>1</v>
          </cell>
          <cell r="BK68">
            <v>1</v>
          </cell>
          <cell r="BP68">
            <v>1</v>
          </cell>
          <cell r="BQ68">
            <v>1</v>
          </cell>
          <cell r="BS68">
            <v>1</v>
          </cell>
          <cell r="BW68">
            <v>1</v>
          </cell>
          <cell r="CA68">
            <v>1</v>
          </cell>
          <cell r="CH68">
            <v>1</v>
          </cell>
          <cell r="CK68">
            <v>1</v>
          </cell>
          <cell r="CL68">
            <v>1</v>
          </cell>
          <cell r="CO68">
            <v>1</v>
          </cell>
          <cell r="CQ68">
            <v>1</v>
          </cell>
          <cell r="CU68">
            <v>1</v>
          </cell>
          <cell r="CW68">
            <v>1</v>
          </cell>
          <cell r="CY68">
            <v>1</v>
          </cell>
          <cell r="CZ68">
            <v>1</v>
          </cell>
          <cell r="DC68">
            <v>1</v>
          </cell>
          <cell r="DE68">
            <v>1</v>
          </cell>
          <cell r="DF68">
            <v>1</v>
          </cell>
          <cell r="DI68">
            <v>1</v>
          </cell>
          <cell r="DJ68">
            <v>1</v>
          </cell>
          <cell r="DK68">
            <v>6</v>
          </cell>
          <cell r="DN68">
            <v>1</v>
          </cell>
          <cell r="DO68">
            <v>1</v>
          </cell>
          <cell r="DP68">
            <v>1</v>
          </cell>
          <cell r="DW68">
            <v>100000</v>
          </cell>
          <cell r="DZ68">
            <v>1</v>
          </cell>
          <cell r="EB68">
            <v>1</v>
          </cell>
          <cell r="ED68">
            <v>1</v>
          </cell>
          <cell r="EG68">
            <v>1</v>
          </cell>
          <cell r="EL68">
            <v>1</v>
          </cell>
          <cell r="ET68">
            <v>1</v>
          </cell>
          <cell r="EV68">
            <v>20000</v>
          </cell>
          <cell r="EX68">
            <v>686704</v>
          </cell>
          <cell r="EY68">
            <v>1</v>
          </cell>
          <cell r="FA68">
            <v>1200000</v>
          </cell>
          <cell r="FP68">
            <v>150000</v>
          </cell>
          <cell r="FQ68">
            <v>1</v>
          </cell>
          <cell r="FR68">
            <v>25518</v>
          </cell>
          <cell r="FS68">
            <v>200</v>
          </cell>
          <cell r="FU68">
            <v>600</v>
          </cell>
          <cell r="FW68">
            <v>600</v>
          </cell>
          <cell r="GI68">
            <v>1</v>
          </cell>
          <cell r="GO68">
            <v>0</v>
          </cell>
          <cell r="GP68">
            <v>111</v>
          </cell>
          <cell r="GQ68">
            <v>1132</v>
          </cell>
          <cell r="GR68">
            <v>1125186</v>
          </cell>
          <cell r="GT68">
            <v>5724</v>
          </cell>
          <cell r="GU68">
            <v>50825</v>
          </cell>
          <cell r="GV68">
            <v>50825</v>
          </cell>
          <cell r="GW68">
            <v>50825</v>
          </cell>
          <cell r="GX68">
            <v>46500</v>
          </cell>
          <cell r="GY68">
            <v>7000</v>
          </cell>
          <cell r="HA68">
            <v>5173560</v>
          </cell>
          <cell r="HB68">
            <v>9265</v>
          </cell>
          <cell r="HC68">
            <v>1132</v>
          </cell>
        </row>
      </sheetData>
      <sheetData sheetId="45">
        <row r="10">
          <cell r="B10" t="str">
            <v>Anugola</v>
          </cell>
          <cell r="I10">
            <v>2</v>
          </cell>
          <cell r="K10">
            <v>72</v>
          </cell>
          <cell r="L10">
            <v>12</v>
          </cell>
          <cell r="M10">
            <v>6</v>
          </cell>
          <cell r="O10">
            <v>8</v>
          </cell>
          <cell r="Q10">
            <v>1</v>
          </cell>
          <cell r="R10">
            <v>8</v>
          </cell>
          <cell r="S10">
            <v>279</v>
          </cell>
          <cell r="T10">
            <v>96</v>
          </cell>
          <cell r="U10">
            <v>12</v>
          </cell>
          <cell r="AL10">
            <v>4</v>
          </cell>
          <cell r="AM10">
            <v>32</v>
          </cell>
          <cell r="AP10">
            <v>1</v>
          </cell>
          <cell r="AQ10">
            <v>2</v>
          </cell>
          <cell r="AR10">
            <v>20</v>
          </cell>
          <cell r="AS10">
            <v>1</v>
          </cell>
          <cell r="AU10">
            <v>8</v>
          </cell>
          <cell r="AV10">
            <v>31</v>
          </cell>
          <cell r="AZ10">
            <v>1</v>
          </cell>
          <cell r="BA10">
            <v>8</v>
          </cell>
        </row>
        <row r="11">
          <cell r="B11" t="str">
            <v>Baleshwar</v>
          </cell>
          <cell r="I11">
            <v>5</v>
          </cell>
          <cell r="K11">
            <v>0</v>
          </cell>
          <cell r="L11">
            <v>12</v>
          </cell>
          <cell r="O11">
            <v>12</v>
          </cell>
          <cell r="Q11">
            <v>1</v>
          </cell>
          <cell r="R11">
            <v>12</v>
          </cell>
          <cell r="S11">
            <v>639</v>
          </cell>
          <cell r="T11">
            <v>144</v>
          </cell>
          <cell r="U11">
            <v>12</v>
          </cell>
          <cell r="AL11">
            <v>4</v>
          </cell>
          <cell r="AM11">
            <v>48</v>
          </cell>
          <cell r="AP11">
            <v>1</v>
          </cell>
          <cell r="AQ11">
            <v>2</v>
          </cell>
          <cell r="AR11">
            <v>20</v>
          </cell>
          <cell r="AS11">
            <v>1</v>
          </cell>
          <cell r="AU11">
            <v>12</v>
          </cell>
          <cell r="AV11">
            <v>71</v>
          </cell>
          <cell r="AZ11">
            <v>1</v>
          </cell>
          <cell r="BA11">
            <v>12</v>
          </cell>
        </row>
        <row r="12">
          <cell r="B12" t="str">
            <v>Baragada</v>
          </cell>
          <cell r="I12">
            <v>2</v>
          </cell>
          <cell r="K12">
            <v>0</v>
          </cell>
          <cell r="O12">
            <v>12</v>
          </cell>
          <cell r="Q12">
            <v>1</v>
          </cell>
          <cell r="R12">
            <v>12</v>
          </cell>
          <cell r="S12">
            <v>423</v>
          </cell>
          <cell r="T12">
            <v>144</v>
          </cell>
          <cell r="U12">
            <v>12</v>
          </cell>
          <cell r="AL12">
            <v>4</v>
          </cell>
          <cell r="AM12">
            <v>48</v>
          </cell>
          <cell r="AP12">
            <v>1</v>
          </cell>
          <cell r="AQ12">
            <v>2</v>
          </cell>
          <cell r="AR12">
            <v>20</v>
          </cell>
          <cell r="AS12">
            <v>1</v>
          </cell>
          <cell r="AU12">
            <v>12</v>
          </cell>
          <cell r="AV12">
            <v>47</v>
          </cell>
          <cell r="AZ12">
            <v>1</v>
          </cell>
          <cell r="BA12">
            <v>12</v>
          </cell>
        </row>
        <row r="13">
          <cell r="B13" t="str">
            <v>Bhadrak</v>
          </cell>
          <cell r="I13">
            <v>3</v>
          </cell>
          <cell r="K13">
            <v>0</v>
          </cell>
          <cell r="O13">
            <v>7</v>
          </cell>
          <cell r="Q13">
            <v>1</v>
          </cell>
          <cell r="R13">
            <v>7</v>
          </cell>
          <cell r="S13">
            <v>468</v>
          </cell>
          <cell r="T13">
            <v>84</v>
          </cell>
          <cell r="U13">
            <v>12</v>
          </cell>
          <cell r="AL13">
            <v>4</v>
          </cell>
          <cell r="AM13">
            <v>28</v>
          </cell>
          <cell r="AP13">
            <v>1</v>
          </cell>
          <cell r="AQ13">
            <v>2</v>
          </cell>
          <cell r="AR13">
            <v>20</v>
          </cell>
          <cell r="AS13">
            <v>1</v>
          </cell>
          <cell r="AU13">
            <v>7</v>
          </cell>
          <cell r="AV13">
            <v>52</v>
          </cell>
          <cell r="AZ13">
            <v>1</v>
          </cell>
          <cell r="BA13">
            <v>7</v>
          </cell>
        </row>
        <row r="14">
          <cell r="B14" t="str">
            <v>Balangir</v>
          </cell>
          <cell r="I14">
            <v>2</v>
          </cell>
          <cell r="K14">
            <v>84</v>
          </cell>
          <cell r="M14">
            <v>7</v>
          </cell>
          <cell r="O14">
            <v>14</v>
          </cell>
          <cell r="Q14">
            <v>1</v>
          </cell>
          <cell r="R14">
            <v>14</v>
          </cell>
          <cell r="S14">
            <v>414</v>
          </cell>
          <cell r="T14">
            <v>168</v>
          </cell>
          <cell r="U14">
            <v>12</v>
          </cell>
          <cell r="AL14">
            <v>4</v>
          </cell>
          <cell r="AM14">
            <v>56</v>
          </cell>
          <cell r="AP14">
            <v>1</v>
          </cell>
          <cell r="AQ14">
            <v>2</v>
          </cell>
          <cell r="AR14">
            <v>20</v>
          </cell>
          <cell r="AS14">
            <v>1</v>
          </cell>
          <cell r="AU14">
            <v>14</v>
          </cell>
          <cell r="AV14">
            <v>46</v>
          </cell>
          <cell r="AZ14">
            <v>1</v>
          </cell>
          <cell r="BA14">
            <v>14</v>
          </cell>
        </row>
        <row r="15">
          <cell r="B15" t="str">
            <v>Boudh</v>
          </cell>
          <cell r="I15">
            <v>0</v>
          </cell>
          <cell r="K15">
            <v>36</v>
          </cell>
          <cell r="M15">
            <v>3</v>
          </cell>
          <cell r="O15">
            <v>3</v>
          </cell>
          <cell r="Q15">
            <v>1</v>
          </cell>
          <cell r="R15">
            <v>3</v>
          </cell>
          <cell r="S15">
            <v>108</v>
          </cell>
          <cell r="T15">
            <v>36</v>
          </cell>
          <cell r="U15">
            <v>12</v>
          </cell>
          <cell r="AL15">
            <v>4</v>
          </cell>
          <cell r="AM15">
            <v>12</v>
          </cell>
          <cell r="AP15">
            <v>1</v>
          </cell>
          <cell r="AQ15">
            <v>2</v>
          </cell>
          <cell r="AR15">
            <v>20</v>
          </cell>
          <cell r="AS15">
            <v>1</v>
          </cell>
          <cell r="AU15">
            <v>3</v>
          </cell>
          <cell r="AV15">
            <v>12</v>
          </cell>
          <cell r="AZ15">
            <v>1</v>
          </cell>
          <cell r="BA15">
            <v>3</v>
          </cell>
        </row>
        <row r="16">
          <cell r="B16" t="str">
            <v>Kataka</v>
          </cell>
          <cell r="I16">
            <v>1</v>
          </cell>
          <cell r="K16">
            <v>0</v>
          </cell>
          <cell r="L16">
            <v>12</v>
          </cell>
          <cell r="N16">
            <v>1</v>
          </cell>
          <cell r="O16">
            <v>14</v>
          </cell>
          <cell r="Q16">
            <v>1</v>
          </cell>
          <cell r="R16">
            <v>14</v>
          </cell>
          <cell r="S16">
            <v>531</v>
          </cell>
          <cell r="T16">
            <v>168</v>
          </cell>
          <cell r="U16">
            <v>12</v>
          </cell>
          <cell r="AL16">
            <v>4</v>
          </cell>
          <cell r="AM16">
            <v>56</v>
          </cell>
          <cell r="AP16">
            <v>1</v>
          </cell>
          <cell r="AQ16">
            <v>2</v>
          </cell>
          <cell r="AR16">
            <v>20</v>
          </cell>
          <cell r="AS16">
            <v>1</v>
          </cell>
          <cell r="AU16">
            <v>14</v>
          </cell>
          <cell r="AV16">
            <v>59</v>
          </cell>
          <cell r="AY16">
            <v>1</v>
          </cell>
          <cell r="AZ16">
            <v>1</v>
          </cell>
          <cell r="BA16">
            <v>14</v>
          </cell>
        </row>
        <row r="17">
          <cell r="B17" t="str">
            <v>Debagada</v>
          </cell>
          <cell r="I17">
            <v>0</v>
          </cell>
          <cell r="K17">
            <v>36</v>
          </cell>
          <cell r="M17">
            <v>3</v>
          </cell>
          <cell r="O17">
            <v>3</v>
          </cell>
          <cell r="Q17">
            <v>1</v>
          </cell>
          <cell r="R17">
            <v>3</v>
          </cell>
          <cell r="S17">
            <v>72</v>
          </cell>
          <cell r="T17">
            <v>36</v>
          </cell>
          <cell r="U17">
            <v>12</v>
          </cell>
          <cell r="AL17">
            <v>4</v>
          </cell>
          <cell r="AM17">
            <v>12</v>
          </cell>
          <cell r="AP17">
            <v>1</v>
          </cell>
          <cell r="AQ17">
            <v>2</v>
          </cell>
          <cell r="AR17">
            <v>20</v>
          </cell>
          <cell r="AS17">
            <v>1</v>
          </cell>
          <cell r="AU17">
            <v>3</v>
          </cell>
          <cell r="AV17">
            <v>8</v>
          </cell>
          <cell r="AZ17">
            <v>1</v>
          </cell>
          <cell r="BA17">
            <v>3</v>
          </cell>
        </row>
        <row r="18">
          <cell r="B18" t="str">
            <v>Dhenkanal</v>
          </cell>
          <cell r="I18">
            <v>1</v>
          </cell>
          <cell r="K18">
            <v>0</v>
          </cell>
          <cell r="O18">
            <v>8</v>
          </cell>
          <cell r="Q18">
            <v>1</v>
          </cell>
          <cell r="R18">
            <v>8</v>
          </cell>
          <cell r="S18">
            <v>333</v>
          </cell>
          <cell r="T18">
            <v>96</v>
          </cell>
          <cell r="U18">
            <v>12</v>
          </cell>
          <cell r="AL18">
            <v>4</v>
          </cell>
          <cell r="AM18">
            <v>32</v>
          </cell>
          <cell r="AP18">
            <v>1</v>
          </cell>
          <cell r="AQ18">
            <v>2</v>
          </cell>
          <cell r="AR18">
            <v>20</v>
          </cell>
          <cell r="AS18">
            <v>1</v>
          </cell>
          <cell r="AU18">
            <v>8</v>
          </cell>
          <cell r="AV18">
            <v>37</v>
          </cell>
          <cell r="AZ18">
            <v>1</v>
          </cell>
          <cell r="BA18">
            <v>8</v>
          </cell>
        </row>
        <row r="19">
          <cell r="B19" t="str">
            <v>Gajapati</v>
          </cell>
          <cell r="I19">
            <v>1</v>
          </cell>
          <cell r="K19">
            <v>60</v>
          </cell>
          <cell r="M19">
            <v>5</v>
          </cell>
          <cell r="O19">
            <v>7</v>
          </cell>
          <cell r="Q19">
            <v>1</v>
          </cell>
          <cell r="R19">
            <v>7</v>
          </cell>
          <cell r="S19">
            <v>189</v>
          </cell>
          <cell r="T19">
            <v>84</v>
          </cell>
          <cell r="U19">
            <v>12</v>
          </cell>
          <cell r="AL19">
            <v>4</v>
          </cell>
          <cell r="AM19">
            <v>28</v>
          </cell>
          <cell r="AP19">
            <v>1</v>
          </cell>
          <cell r="AQ19">
            <v>2</v>
          </cell>
          <cell r="AR19">
            <v>20</v>
          </cell>
          <cell r="AS19">
            <v>1</v>
          </cell>
          <cell r="AU19">
            <v>7</v>
          </cell>
          <cell r="AV19">
            <v>21</v>
          </cell>
          <cell r="AZ19">
            <v>1</v>
          </cell>
          <cell r="BA19">
            <v>7</v>
          </cell>
        </row>
        <row r="20">
          <cell r="B20" t="str">
            <v>Ganjam</v>
          </cell>
          <cell r="I20">
            <v>0</v>
          </cell>
          <cell r="K20">
            <v>120</v>
          </cell>
          <cell r="L20">
            <v>12</v>
          </cell>
          <cell r="M20">
            <v>10</v>
          </cell>
          <cell r="O20">
            <v>22</v>
          </cell>
          <cell r="Q20">
            <v>1</v>
          </cell>
          <cell r="R20">
            <v>22</v>
          </cell>
          <cell r="S20">
            <v>837</v>
          </cell>
          <cell r="T20">
            <v>264</v>
          </cell>
          <cell r="U20">
            <v>12</v>
          </cell>
          <cell r="AL20">
            <v>4</v>
          </cell>
          <cell r="AM20">
            <v>88</v>
          </cell>
          <cell r="AP20">
            <v>1</v>
          </cell>
          <cell r="AQ20">
            <v>2</v>
          </cell>
          <cell r="AR20">
            <v>20</v>
          </cell>
          <cell r="AS20">
            <v>1</v>
          </cell>
          <cell r="AU20">
            <v>22</v>
          </cell>
          <cell r="AV20">
            <v>93</v>
          </cell>
          <cell r="AZ20">
            <v>1</v>
          </cell>
          <cell r="BA20">
            <v>22</v>
          </cell>
        </row>
        <row r="21">
          <cell r="B21" t="str">
            <v>Jagatsinghpur</v>
          </cell>
          <cell r="I21">
            <v>2</v>
          </cell>
          <cell r="K21">
            <v>0</v>
          </cell>
          <cell r="O21">
            <v>8</v>
          </cell>
          <cell r="Q21">
            <v>1</v>
          </cell>
          <cell r="R21">
            <v>8</v>
          </cell>
          <cell r="S21">
            <v>315</v>
          </cell>
          <cell r="T21">
            <v>96</v>
          </cell>
          <cell r="U21">
            <v>12</v>
          </cell>
          <cell r="AL21">
            <v>4</v>
          </cell>
          <cell r="AM21">
            <v>32</v>
          </cell>
          <cell r="AP21">
            <v>1</v>
          </cell>
          <cell r="AQ21">
            <v>2</v>
          </cell>
          <cell r="AR21">
            <v>20</v>
          </cell>
          <cell r="AS21">
            <v>1</v>
          </cell>
          <cell r="AU21">
            <v>8</v>
          </cell>
          <cell r="AV21">
            <v>35</v>
          </cell>
          <cell r="AZ21">
            <v>1</v>
          </cell>
          <cell r="BA21">
            <v>8</v>
          </cell>
        </row>
        <row r="22">
          <cell r="B22" t="str">
            <v>Jajpur</v>
          </cell>
          <cell r="I22">
            <v>2</v>
          </cell>
          <cell r="K22">
            <v>0</v>
          </cell>
          <cell r="O22">
            <v>10</v>
          </cell>
          <cell r="Q22">
            <v>1</v>
          </cell>
          <cell r="R22">
            <v>10</v>
          </cell>
          <cell r="S22">
            <v>558</v>
          </cell>
          <cell r="T22">
            <v>120</v>
          </cell>
          <cell r="U22">
            <v>12</v>
          </cell>
          <cell r="AL22">
            <v>4</v>
          </cell>
          <cell r="AM22">
            <v>40</v>
          </cell>
          <cell r="AP22">
            <v>1</v>
          </cell>
          <cell r="AQ22">
            <v>2</v>
          </cell>
          <cell r="AR22">
            <v>20</v>
          </cell>
          <cell r="AS22">
            <v>1</v>
          </cell>
          <cell r="AU22">
            <v>10</v>
          </cell>
          <cell r="AV22">
            <v>62</v>
          </cell>
          <cell r="AZ22">
            <v>1</v>
          </cell>
          <cell r="BA22">
            <v>10</v>
          </cell>
        </row>
        <row r="23">
          <cell r="B23" t="str">
            <v>Jharsuguda</v>
          </cell>
          <cell r="I23">
            <v>4</v>
          </cell>
          <cell r="K23">
            <v>0</v>
          </cell>
          <cell r="O23">
            <v>5</v>
          </cell>
          <cell r="Q23">
            <v>1</v>
          </cell>
          <cell r="R23">
            <v>5</v>
          </cell>
          <cell r="S23">
            <v>153</v>
          </cell>
          <cell r="T23">
            <v>60</v>
          </cell>
          <cell r="U23">
            <v>12</v>
          </cell>
          <cell r="AL23">
            <v>4</v>
          </cell>
          <cell r="AM23">
            <v>20</v>
          </cell>
          <cell r="AP23">
            <v>1</v>
          </cell>
          <cell r="AQ23">
            <v>2</v>
          </cell>
          <cell r="AR23">
            <v>20</v>
          </cell>
          <cell r="AS23">
            <v>1</v>
          </cell>
          <cell r="AU23">
            <v>5</v>
          </cell>
          <cell r="AV23">
            <v>17</v>
          </cell>
          <cell r="AZ23">
            <v>1</v>
          </cell>
          <cell r="BA23">
            <v>5</v>
          </cell>
        </row>
        <row r="24">
          <cell r="B24" t="str">
            <v>Kalahandi</v>
          </cell>
          <cell r="I24">
            <v>1</v>
          </cell>
          <cell r="K24">
            <v>132</v>
          </cell>
          <cell r="L24">
            <v>12</v>
          </cell>
          <cell r="M24">
            <v>11</v>
          </cell>
          <cell r="O24">
            <v>13</v>
          </cell>
          <cell r="Q24">
            <v>1</v>
          </cell>
          <cell r="R24">
            <v>13</v>
          </cell>
          <cell r="S24">
            <v>405</v>
          </cell>
          <cell r="T24">
            <v>156</v>
          </cell>
          <cell r="U24">
            <v>12</v>
          </cell>
          <cell r="AL24">
            <v>4</v>
          </cell>
          <cell r="AM24">
            <v>52</v>
          </cell>
          <cell r="AP24">
            <v>1</v>
          </cell>
          <cell r="AQ24">
            <v>2</v>
          </cell>
          <cell r="AR24">
            <v>20</v>
          </cell>
          <cell r="AS24">
            <v>1</v>
          </cell>
          <cell r="AU24">
            <v>13</v>
          </cell>
          <cell r="AV24">
            <v>45</v>
          </cell>
          <cell r="AZ24">
            <v>1</v>
          </cell>
          <cell r="BA24">
            <v>13</v>
          </cell>
        </row>
        <row r="25">
          <cell r="B25" t="str">
            <v>Kandhamal</v>
          </cell>
          <cell r="I25">
            <v>1</v>
          </cell>
          <cell r="K25">
            <v>132</v>
          </cell>
          <cell r="M25">
            <v>11</v>
          </cell>
          <cell r="O25">
            <v>12</v>
          </cell>
          <cell r="Q25">
            <v>1</v>
          </cell>
          <cell r="R25">
            <v>12</v>
          </cell>
          <cell r="S25">
            <v>360</v>
          </cell>
          <cell r="T25">
            <v>144</v>
          </cell>
          <cell r="U25">
            <v>12</v>
          </cell>
          <cell r="AL25">
            <v>4</v>
          </cell>
          <cell r="AM25">
            <v>48</v>
          </cell>
          <cell r="AP25">
            <v>1</v>
          </cell>
          <cell r="AQ25">
            <v>2</v>
          </cell>
          <cell r="AR25">
            <v>20</v>
          </cell>
          <cell r="AS25">
            <v>1</v>
          </cell>
          <cell r="AU25">
            <v>12</v>
          </cell>
          <cell r="AV25">
            <v>40</v>
          </cell>
          <cell r="AZ25">
            <v>1</v>
          </cell>
          <cell r="BA25">
            <v>12</v>
          </cell>
        </row>
        <row r="26">
          <cell r="B26" t="str">
            <v>Kendrapada</v>
          </cell>
          <cell r="I26">
            <v>2</v>
          </cell>
          <cell r="K26">
            <v>0</v>
          </cell>
          <cell r="O26">
            <v>9</v>
          </cell>
          <cell r="Q26">
            <v>1</v>
          </cell>
          <cell r="R26">
            <v>9</v>
          </cell>
          <cell r="S26">
            <v>414</v>
          </cell>
          <cell r="T26">
            <v>108</v>
          </cell>
          <cell r="U26">
            <v>12</v>
          </cell>
          <cell r="AL26">
            <v>4</v>
          </cell>
          <cell r="AM26">
            <v>36</v>
          </cell>
          <cell r="AP26">
            <v>1</v>
          </cell>
          <cell r="AQ26">
            <v>2</v>
          </cell>
          <cell r="AR26">
            <v>20</v>
          </cell>
          <cell r="AS26">
            <v>1</v>
          </cell>
          <cell r="AU26">
            <v>9</v>
          </cell>
          <cell r="AV26">
            <v>46</v>
          </cell>
          <cell r="AZ26">
            <v>1</v>
          </cell>
          <cell r="BA26">
            <v>9</v>
          </cell>
        </row>
        <row r="27">
          <cell r="B27" t="str">
            <v>Kendujhar</v>
          </cell>
          <cell r="I27">
            <v>4</v>
          </cell>
          <cell r="K27">
            <v>132</v>
          </cell>
          <cell r="M27">
            <v>11</v>
          </cell>
          <cell r="O27">
            <v>13</v>
          </cell>
          <cell r="Q27">
            <v>1</v>
          </cell>
          <cell r="R27">
            <v>13</v>
          </cell>
          <cell r="S27">
            <v>594</v>
          </cell>
          <cell r="T27">
            <v>156</v>
          </cell>
          <cell r="U27">
            <v>12</v>
          </cell>
          <cell r="AL27">
            <v>4</v>
          </cell>
          <cell r="AM27">
            <v>52</v>
          </cell>
          <cell r="AP27">
            <v>1</v>
          </cell>
          <cell r="AQ27">
            <v>2</v>
          </cell>
          <cell r="AR27">
            <v>20</v>
          </cell>
          <cell r="AS27">
            <v>1</v>
          </cell>
          <cell r="AU27">
            <v>13</v>
          </cell>
          <cell r="AV27">
            <v>66</v>
          </cell>
          <cell r="AZ27">
            <v>1</v>
          </cell>
          <cell r="BA27">
            <v>13</v>
          </cell>
        </row>
        <row r="28">
          <cell r="B28" t="str">
            <v>Khordha</v>
          </cell>
          <cell r="I28">
            <v>2</v>
          </cell>
          <cell r="K28">
            <v>0</v>
          </cell>
          <cell r="O28">
            <v>10</v>
          </cell>
          <cell r="Q28">
            <v>1</v>
          </cell>
          <cell r="R28">
            <v>10</v>
          </cell>
          <cell r="S28">
            <v>450</v>
          </cell>
          <cell r="T28">
            <v>120</v>
          </cell>
          <cell r="U28">
            <v>12</v>
          </cell>
          <cell r="AL28">
            <v>4</v>
          </cell>
          <cell r="AM28">
            <v>40</v>
          </cell>
          <cell r="AP28">
            <v>1</v>
          </cell>
          <cell r="AQ28">
            <v>2</v>
          </cell>
          <cell r="AR28">
            <v>20</v>
          </cell>
          <cell r="AS28">
            <v>1</v>
          </cell>
          <cell r="AU28">
            <v>10</v>
          </cell>
          <cell r="AV28">
            <v>50</v>
          </cell>
          <cell r="AZ28">
            <v>1</v>
          </cell>
          <cell r="BA28">
            <v>10</v>
          </cell>
        </row>
        <row r="29">
          <cell r="B29" t="str">
            <v>Koraput</v>
          </cell>
          <cell r="I29">
            <v>5</v>
          </cell>
          <cell r="K29">
            <v>144</v>
          </cell>
          <cell r="L29">
            <v>12</v>
          </cell>
          <cell r="M29">
            <v>12</v>
          </cell>
          <cell r="O29">
            <v>14</v>
          </cell>
          <cell r="Q29">
            <v>1</v>
          </cell>
          <cell r="R29">
            <v>14</v>
          </cell>
          <cell r="S29">
            <v>432</v>
          </cell>
          <cell r="T29">
            <v>168</v>
          </cell>
          <cell r="U29">
            <v>12</v>
          </cell>
          <cell r="AL29">
            <v>4</v>
          </cell>
          <cell r="AM29">
            <v>56</v>
          </cell>
          <cell r="AP29">
            <v>1</v>
          </cell>
          <cell r="AQ29">
            <v>2</v>
          </cell>
          <cell r="AR29">
            <v>20</v>
          </cell>
          <cell r="AS29">
            <v>1</v>
          </cell>
          <cell r="AU29">
            <v>14</v>
          </cell>
          <cell r="AV29">
            <v>48</v>
          </cell>
          <cell r="AZ29">
            <v>1</v>
          </cell>
          <cell r="BA29">
            <v>14</v>
          </cell>
        </row>
        <row r="30">
          <cell r="B30" t="str">
            <v>Malkanagiri</v>
          </cell>
          <cell r="I30">
            <v>1</v>
          </cell>
          <cell r="K30">
            <v>84</v>
          </cell>
          <cell r="M30">
            <v>7</v>
          </cell>
          <cell r="O30">
            <v>7</v>
          </cell>
          <cell r="Q30">
            <v>1</v>
          </cell>
          <cell r="R30">
            <v>7</v>
          </cell>
          <cell r="S30">
            <v>243</v>
          </cell>
          <cell r="T30">
            <v>84</v>
          </cell>
          <cell r="U30">
            <v>12</v>
          </cell>
          <cell r="AL30">
            <v>4</v>
          </cell>
          <cell r="AM30">
            <v>28</v>
          </cell>
          <cell r="AP30">
            <v>1</v>
          </cell>
          <cell r="AQ30">
            <v>2</v>
          </cell>
          <cell r="AR30">
            <v>20</v>
          </cell>
          <cell r="AS30">
            <v>1</v>
          </cell>
          <cell r="AU30">
            <v>7</v>
          </cell>
          <cell r="AV30">
            <v>27</v>
          </cell>
          <cell r="AZ30">
            <v>1</v>
          </cell>
          <cell r="BA30">
            <v>7</v>
          </cell>
        </row>
        <row r="31">
          <cell r="B31" t="str">
            <v>Mayurbhanj</v>
          </cell>
          <cell r="I31">
            <v>4</v>
          </cell>
          <cell r="K31">
            <v>180</v>
          </cell>
          <cell r="M31">
            <v>15</v>
          </cell>
          <cell r="O31">
            <v>26</v>
          </cell>
          <cell r="Q31">
            <v>1</v>
          </cell>
          <cell r="R31">
            <v>26</v>
          </cell>
          <cell r="S31">
            <v>774</v>
          </cell>
          <cell r="T31">
            <v>312</v>
          </cell>
          <cell r="U31">
            <v>12</v>
          </cell>
          <cell r="AL31">
            <v>4</v>
          </cell>
          <cell r="AM31">
            <v>104</v>
          </cell>
          <cell r="AP31">
            <v>1</v>
          </cell>
          <cell r="AQ31">
            <v>2</v>
          </cell>
          <cell r="AR31">
            <v>20</v>
          </cell>
          <cell r="AS31">
            <v>1</v>
          </cell>
          <cell r="AU31">
            <v>26</v>
          </cell>
          <cell r="AV31">
            <v>86</v>
          </cell>
          <cell r="AZ31">
            <v>1</v>
          </cell>
          <cell r="BA31">
            <v>26</v>
          </cell>
        </row>
        <row r="32">
          <cell r="B32" t="str">
            <v>Nabarangpur</v>
          </cell>
          <cell r="I32">
            <v>1</v>
          </cell>
          <cell r="K32">
            <v>84</v>
          </cell>
          <cell r="M32">
            <v>7</v>
          </cell>
          <cell r="O32">
            <v>10</v>
          </cell>
          <cell r="Q32">
            <v>1</v>
          </cell>
          <cell r="R32">
            <v>10</v>
          </cell>
          <cell r="S32">
            <v>369</v>
          </cell>
          <cell r="T32">
            <v>120</v>
          </cell>
          <cell r="U32">
            <v>12</v>
          </cell>
          <cell r="AL32">
            <v>4</v>
          </cell>
          <cell r="AM32">
            <v>40</v>
          </cell>
          <cell r="AP32">
            <v>1</v>
          </cell>
          <cell r="AQ32">
            <v>2</v>
          </cell>
          <cell r="AR32">
            <v>20</v>
          </cell>
          <cell r="AS32">
            <v>1</v>
          </cell>
          <cell r="AU32">
            <v>10</v>
          </cell>
          <cell r="AV32">
            <v>41</v>
          </cell>
          <cell r="AZ32">
            <v>1</v>
          </cell>
          <cell r="BA32">
            <v>10</v>
          </cell>
        </row>
        <row r="33">
          <cell r="B33" t="str">
            <v>Nayagada</v>
          </cell>
          <cell r="I33">
            <v>0</v>
          </cell>
          <cell r="K33">
            <v>48</v>
          </cell>
          <cell r="M33">
            <v>4</v>
          </cell>
          <cell r="O33">
            <v>8</v>
          </cell>
          <cell r="Q33">
            <v>1</v>
          </cell>
          <cell r="R33">
            <v>8</v>
          </cell>
          <cell r="S33">
            <v>342</v>
          </cell>
          <cell r="T33">
            <v>96</v>
          </cell>
          <cell r="U33">
            <v>12</v>
          </cell>
          <cell r="AL33">
            <v>4</v>
          </cell>
          <cell r="AM33">
            <v>32</v>
          </cell>
          <cell r="AP33">
            <v>1</v>
          </cell>
          <cell r="AQ33">
            <v>2</v>
          </cell>
          <cell r="AR33">
            <v>20</v>
          </cell>
          <cell r="AS33">
            <v>1</v>
          </cell>
          <cell r="AU33">
            <v>8</v>
          </cell>
          <cell r="AV33">
            <v>38</v>
          </cell>
          <cell r="AZ33">
            <v>1</v>
          </cell>
          <cell r="BA33">
            <v>8</v>
          </cell>
        </row>
        <row r="34">
          <cell r="B34" t="str">
            <v>Nuapada</v>
          </cell>
          <cell r="K34">
            <v>60</v>
          </cell>
          <cell r="M34">
            <v>5</v>
          </cell>
          <cell r="O34">
            <v>5</v>
          </cell>
          <cell r="Q34">
            <v>1</v>
          </cell>
          <cell r="R34">
            <v>5</v>
          </cell>
          <cell r="S34">
            <v>153</v>
          </cell>
          <cell r="T34">
            <v>60</v>
          </cell>
          <cell r="U34">
            <v>12</v>
          </cell>
          <cell r="AL34">
            <v>4</v>
          </cell>
          <cell r="AM34">
            <v>20</v>
          </cell>
          <cell r="AP34">
            <v>1</v>
          </cell>
          <cell r="AQ34">
            <v>2</v>
          </cell>
          <cell r="AR34">
            <v>20</v>
          </cell>
          <cell r="AS34">
            <v>1</v>
          </cell>
          <cell r="AU34">
            <v>5</v>
          </cell>
          <cell r="AV34">
            <v>17</v>
          </cell>
          <cell r="AZ34">
            <v>1</v>
          </cell>
          <cell r="BA34">
            <v>5</v>
          </cell>
        </row>
        <row r="35">
          <cell r="B35" t="str">
            <v>Puri</v>
          </cell>
          <cell r="I35">
            <v>6</v>
          </cell>
          <cell r="K35">
            <v>0</v>
          </cell>
          <cell r="L35">
            <v>12</v>
          </cell>
          <cell r="O35">
            <v>11</v>
          </cell>
          <cell r="Q35">
            <v>1</v>
          </cell>
          <cell r="R35">
            <v>11</v>
          </cell>
          <cell r="S35">
            <v>423</v>
          </cell>
          <cell r="T35">
            <v>132</v>
          </cell>
          <cell r="U35">
            <v>12</v>
          </cell>
          <cell r="AL35">
            <v>4</v>
          </cell>
          <cell r="AM35">
            <v>44</v>
          </cell>
          <cell r="AP35">
            <v>1</v>
          </cell>
          <cell r="AQ35">
            <v>2</v>
          </cell>
          <cell r="AR35">
            <v>20</v>
          </cell>
          <cell r="AS35">
            <v>1</v>
          </cell>
          <cell r="AU35">
            <v>11</v>
          </cell>
          <cell r="AV35">
            <v>47</v>
          </cell>
          <cell r="AZ35">
            <v>1</v>
          </cell>
          <cell r="BA35">
            <v>11</v>
          </cell>
        </row>
        <row r="36">
          <cell r="B36" t="str">
            <v>Rayagada</v>
          </cell>
          <cell r="I36">
            <v>3</v>
          </cell>
          <cell r="K36">
            <v>120</v>
          </cell>
          <cell r="M36">
            <v>10</v>
          </cell>
          <cell r="O36">
            <v>11</v>
          </cell>
          <cell r="Q36">
            <v>1</v>
          </cell>
          <cell r="R36">
            <v>11</v>
          </cell>
          <cell r="S36">
            <v>342</v>
          </cell>
          <cell r="T36">
            <v>132</v>
          </cell>
          <cell r="U36">
            <v>12</v>
          </cell>
          <cell r="AL36">
            <v>4</v>
          </cell>
          <cell r="AM36">
            <v>44</v>
          </cell>
          <cell r="AP36">
            <v>1</v>
          </cell>
          <cell r="AQ36">
            <v>2</v>
          </cell>
          <cell r="AR36">
            <v>20</v>
          </cell>
          <cell r="AS36">
            <v>1</v>
          </cell>
          <cell r="AU36">
            <v>11</v>
          </cell>
          <cell r="AV36">
            <v>38</v>
          </cell>
          <cell r="AZ36">
            <v>1</v>
          </cell>
          <cell r="BA36">
            <v>11</v>
          </cell>
        </row>
        <row r="37">
          <cell r="B37" t="str">
            <v>Sambalpur</v>
          </cell>
          <cell r="K37">
            <v>72</v>
          </cell>
          <cell r="M37">
            <v>6</v>
          </cell>
          <cell r="O37">
            <v>9</v>
          </cell>
          <cell r="Q37">
            <v>1</v>
          </cell>
          <cell r="R37">
            <v>9</v>
          </cell>
          <cell r="S37">
            <v>261</v>
          </cell>
          <cell r="T37">
            <v>108</v>
          </cell>
          <cell r="U37">
            <v>12</v>
          </cell>
          <cell r="AL37">
            <v>4</v>
          </cell>
          <cell r="AM37">
            <v>36</v>
          </cell>
          <cell r="AP37">
            <v>1</v>
          </cell>
          <cell r="AQ37">
            <v>2</v>
          </cell>
          <cell r="AR37">
            <v>20</v>
          </cell>
          <cell r="AS37">
            <v>1</v>
          </cell>
          <cell r="AU37">
            <v>9</v>
          </cell>
          <cell r="AV37">
            <v>29</v>
          </cell>
          <cell r="AZ37">
            <v>1</v>
          </cell>
          <cell r="BA37">
            <v>9</v>
          </cell>
        </row>
        <row r="38">
          <cell r="B38" t="str">
            <v>Sonpur</v>
          </cell>
          <cell r="I38">
            <v>0</v>
          </cell>
          <cell r="K38">
            <v>36</v>
          </cell>
          <cell r="M38">
            <v>3</v>
          </cell>
          <cell r="O38">
            <v>6</v>
          </cell>
          <cell r="Q38">
            <v>1</v>
          </cell>
          <cell r="R38">
            <v>6</v>
          </cell>
          <cell r="S38">
            <v>180</v>
          </cell>
          <cell r="T38">
            <v>72</v>
          </cell>
          <cell r="U38">
            <v>12</v>
          </cell>
          <cell r="AL38">
            <v>4</v>
          </cell>
          <cell r="AM38">
            <v>24</v>
          </cell>
          <cell r="AP38">
            <v>1</v>
          </cell>
          <cell r="AQ38">
            <v>2</v>
          </cell>
          <cell r="AR38">
            <v>20</v>
          </cell>
          <cell r="AS38">
            <v>1</v>
          </cell>
          <cell r="AU38">
            <v>6</v>
          </cell>
          <cell r="AV38">
            <v>20</v>
          </cell>
          <cell r="AZ38">
            <v>1</v>
          </cell>
          <cell r="BA38">
            <v>6</v>
          </cell>
        </row>
        <row r="39">
          <cell r="B39" t="str">
            <v>Sundaragada</v>
          </cell>
          <cell r="I39">
            <v>3</v>
          </cell>
          <cell r="K39">
            <v>168</v>
          </cell>
          <cell r="M39">
            <v>14</v>
          </cell>
          <cell r="O39">
            <v>17</v>
          </cell>
          <cell r="Q39">
            <v>1</v>
          </cell>
          <cell r="R39">
            <v>17</v>
          </cell>
          <cell r="S39">
            <v>531</v>
          </cell>
          <cell r="T39">
            <v>204</v>
          </cell>
          <cell r="U39">
            <v>12</v>
          </cell>
          <cell r="AL39">
            <v>4</v>
          </cell>
          <cell r="AM39">
            <v>68</v>
          </cell>
          <cell r="AP39">
            <v>1</v>
          </cell>
          <cell r="AQ39">
            <v>2</v>
          </cell>
          <cell r="AR39">
            <v>20</v>
          </cell>
          <cell r="AS39">
            <v>1</v>
          </cell>
          <cell r="AU39">
            <v>17</v>
          </cell>
          <cell r="AV39">
            <v>59</v>
          </cell>
          <cell r="AZ39">
            <v>1</v>
          </cell>
          <cell r="BA39">
            <v>17</v>
          </cell>
        </row>
        <row r="40">
          <cell r="B40" t="str">
            <v>Capital Hospital, BBSR</v>
          </cell>
          <cell r="R40">
            <v>0</v>
          </cell>
          <cell r="AU40">
            <v>0</v>
          </cell>
        </row>
        <row r="41">
          <cell r="B41" t="str">
            <v>RGH, Rourkella</v>
          </cell>
          <cell r="R41">
            <v>0</v>
          </cell>
          <cell r="AU41">
            <v>0</v>
          </cell>
        </row>
        <row r="42">
          <cell r="B42" t="str">
            <v>SCB MCH, Kataka</v>
          </cell>
          <cell r="AU42">
            <v>0</v>
          </cell>
        </row>
        <row r="43">
          <cell r="B43" t="str">
            <v>MKCG, MCH Brahmapur</v>
          </cell>
          <cell r="AU43">
            <v>0</v>
          </cell>
        </row>
        <row r="44">
          <cell r="B44" t="str">
            <v>VIMSAR, MCH Burla</v>
          </cell>
          <cell r="AU44">
            <v>0</v>
          </cell>
        </row>
        <row r="45">
          <cell r="B45" t="str">
            <v>SVPPGIP, Kataka</v>
          </cell>
          <cell r="AU45">
            <v>0</v>
          </cell>
        </row>
        <row r="46">
          <cell r="B46" t="str">
            <v>Bhubaneswar CHS</v>
          </cell>
          <cell r="D46">
            <v>12</v>
          </cell>
          <cell r="F46">
            <v>1</v>
          </cell>
          <cell r="H46">
            <v>1</v>
          </cell>
          <cell r="I46">
            <v>24</v>
          </cell>
          <cell r="T46">
            <v>48</v>
          </cell>
          <cell r="AL46">
            <v>4</v>
          </cell>
          <cell r="AU46">
            <v>0</v>
          </cell>
          <cell r="AW46">
            <v>1</v>
          </cell>
        </row>
        <row r="47">
          <cell r="B47" t="str">
            <v>Kataka CHS</v>
          </cell>
          <cell r="D47">
            <v>12</v>
          </cell>
          <cell r="F47">
            <v>1</v>
          </cell>
          <cell r="H47">
            <v>1</v>
          </cell>
          <cell r="I47">
            <v>14</v>
          </cell>
          <cell r="T47">
            <v>24</v>
          </cell>
          <cell r="AL47">
            <v>4</v>
          </cell>
          <cell r="AU47">
            <v>0</v>
          </cell>
          <cell r="AW47">
            <v>1</v>
          </cell>
        </row>
        <row r="48">
          <cell r="B48" t="str">
            <v>Sambalpur CHS</v>
          </cell>
          <cell r="D48">
            <v>12</v>
          </cell>
          <cell r="F48">
            <v>1</v>
          </cell>
          <cell r="H48">
            <v>1</v>
          </cell>
          <cell r="I48">
            <v>9</v>
          </cell>
          <cell r="AL48">
            <v>4</v>
          </cell>
          <cell r="AU48">
            <v>0</v>
          </cell>
          <cell r="AW48">
            <v>1</v>
          </cell>
        </row>
        <row r="49">
          <cell r="B49" t="str">
            <v>Brahmapur CHS</v>
          </cell>
          <cell r="D49">
            <v>12</v>
          </cell>
          <cell r="F49">
            <v>1</v>
          </cell>
          <cell r="H49">
            <v>1</v>
          </cell>
          <cell r="I49">
            <v>9</v>
          </cell>
          <cell r="AL49">
            <v>4</v>
          </cell>
          <cell r="AU49">
            <v>0</v>
          </cell>
          <cell r="AW49">
            <v>1</v>
          </cell>
        </row>
        <row r="50">
          <cell r="B50" t="str">
            <v>Rourkella CHS</v>
          </cell>
          <cell r="D50">
            <v>12</v>
          </cell>
          <cell r="F50">
            <v>1</v>
          </cell>
          <cell r="H50">
            <v>1</v>
          </cell>
          <cell r="I50">
            <v>11</v>
          </cell>
          <cell r="T50">
            <v>12</v>
          </cell>
          <cell r="AL50">
            <v>4</v>
          </cell>
          <cell r="AU50">
            <v>0</v>
          </cell>
          <cell r="AW50">
            <v>1</v>
          </cell>
        </row>
        <row r="51">
          <cell r="B51" t="str">
            <v>FM MCH, Baleshwar</v>
          </cell>
          <cell r="AU51">
            <v>0</v>
          </cell>
        </row>
        <row r="52">
          <cell r="B52" t="str">
            <v>BB MCH, Balangir</v>
          </cell>
          <cell r="AU52">
            <v>0</v>
          </cell>
        </row>
        <row r="53">
          <cell r="B53" t="str">
            <v>SLN MCH, Koraput</v>
          </cell>
          <cell r="AU53">
            <v>0</v>
          </cell>
        </row>
        <row r="54">
          <cell r="B54" t="str">
            <v>PRM MCH, Mayurbhanj</v>
          </cell>
          <cell r="AU54">
            <v>0</v>
          </cell>
        </row>
        <row r="55">
          <cell r="B55" t="str">
            <v>SJ MCH, Puri</v>
          </cell>
          <cell r="AU55">
            <v>0</v>
          </cell>
        </row>
        <row r="56">
          <cell r="B56" t="str">
            <v>AHRCC, Kataka</v>
          </cell>
          <cell r="AU56">
            <v>0</v>
          </cell>
        </row>
        <row r="57">
          <cell r="B57" t="str">
            <v>MHI, Kataka</v>
          </cell>
          <cell r="AU57">
            <v>0</v>
          </cell>
        </row>
        <row r="58">
          <cell r="B58" t="str">
            <v>DD, MCH, Kendujhar</v>
          </cell>
          <cell r="AU58">
            <v>0</v>
          </cell>
        </row>
        <row r="59">
          <cell r="B59" t="str">
            <v>GMCH, Sundaragada</v>
          </cell>
          <cell r="AU59">
            <v>0</v>
          </cell>
        </row>
        <row r="60">
          <cell r="B60" t="str">
            <v>SCB Dental, Kataka</v>
          </cell>
          <cell r="AU60">
            <v>0</v>
          </cell>
        </row>
        <row r="61">
          <cell r="B61" t="str">
            <v>MCH Kalahandi</v>
          </cell>
        </row>
        <row r="62">
          <cell r="B62" t="str">
            <v>MCH Talcher, Anugola</v>
          </cell>
        </row>
        <row r="63">
          <cell r="B63" t="str">
            <v>MCH Jajpur</v>
          </cell>
        </row>
        <row r="64">
          <cell r="B64" t="str">
            <v>MCH Kandhamal</v>
          </cell>
        </row>
        <row r="65">
          <cell r="B65" t="str">
            <v>PGIMER, Capital Hospital, Bhubaneswar</v>
          </cell>
        </row>
        <row r="66">
          <cell r="B66" t="str">
            <v>AIIMS, Bhubaneswar</v>
          </cell>
        </row>
        <row r="67">
          <cell r="B67" t="str">
            <v>State</v>
          </cell>
          <cell r="E67">
            <v>4</v>
          </cell>
          <cell r="J67">
            <v>3</v>
          </cell>
          <cell r="N67">
            <v>1</v>
          </cell>
          <cell r="P67">
            <v>1</v>
          </cell>
          <cell r="V67">
            <v>4</v>
          </cell>
          <cell r="W67">
            <v>4</v>
          </cell>
          <cell r="X67">
            <v>2</v>
          </cell>
          <cell r="Y67">
            <v>2</v>
          </cell>
          <cell r="Z67">
            <v>2</v>
          </cell>
          <cell r="AA67">
            <v>132</v>
          </cell>
          <cell r="AB67">
            <v>2</v>
          </cell>
          <cell r="AC67">
            <v>4</v>
          </cell>
          <cell r="AD67">
            <v>2</v>
          </cell>
          <cell r="AE67">
            <v>2</v>
          </cell>
          <cell r="AF67">
            <v>2</v>
          </cell>
          <cell r="AH67">
            <v>2</v>
          </cell>
          <cell r="AI67">
            <v>2</v>
          </cell>
          <cell r="AJ67">
            <v>2</v>
          </cell>
          <cell r="AK67">
            <v>6</v>
          </cell>
          <cell r="AN67">
            <v>720</v>
          </cell>
          <cell r="AO67">
            <v>90</v>
          </cell>
          <cell r="AT67">
            <v>1</v>
          </cell>
          <cell r="AX67">
            <v>1</v>
          </cell>
          <cell r="AY67">
            <v>1</v>
          </cell>
        </row>
      </sheetData>
      <sheetData sheetId="46">
        <row r="9">
          <cell r="B9" t="str">
            <v>Anugola</v>
          </cell>
          <cell r="W9">
            <v>0</v>
          </cell>
        </row>
        <row r="10">
          <cell r="B10" t="str">
            <v>Baleshwar</v>
          </cell>
          <cell r="W10">
            <v>1</v>
          </cell>
        </row>
        <row r="11">
          <cell r="B11" t="str">
            <v>Baragada</v>
          </cell>
          <cell r="W11">
            <v>1</v>
          </cell>
        </row>
        <row r="12">
          <cell r="B12" t="str">
            <v>Bhadrak</v>
          </cell>
          <cell r="W12">
            <v>0</v>
          </cell>
        </row>
        <row r="13">
          <cell r="B13" t="str">
            <v>Balangir</v>
          </cell>
          <cell r="C13">
            <v>1</v>
          </cell>
          <cell r="W13">
            <v>1</v>
          </cell>
        </row>
        <row r="14">
          <cell r="B14" t="str">
            <v>Boudh</v>
          </cell>
          <cell r="W14">
            <v>0</v>
          </cell>
        </row>
        <row r="15">
          <cell r="B15" t="str">
            <v>Kataka</v>
          </cell>
          <cell r="C15">
            <v>1</v>
          </cell>
          <cell r="W15">
            <v>1</v>
          </cell>
        </row>
        <row r="16">
          <cell r="B16" t="str">
            <v>Debagada</v>
          </cell>
          <cell r="W16">
            <v>0</v>
          </cell>
        </row>
        <row r="17">
          <cell r="B17" t="str">
            <v>Dhenkanal</v>
          </cell>
          <cell r="D17">
            <v>42</v>
          </cell>
          <cell r="E17">
            <v>45422</v>
          </cell>
          <cell r="F17">
            <v>45422</v>
          </cell>
          <cell r="W17">
            <v>0</v>
          </cell>
        </row>
        <row r="18">
          <cell r="B18" t="str">
            <v>Gajapati</v>
          </cell>
          <cell r="W18">
            <v>0</v>
          </cell>
        </row>
        <row r="19">
          <cell r="B19" t="str">
            <v>Ganjam</v>
          </cell>
          <cell r="C19">
            <v>1</v>
          </cell>
          <cell r="W19">
            <v>1</v>
          </cell>
        </row>
        <row r="20">
          <cell r="B20" t="str">
            <v>Jagatsinghpur</v>
          </cell>
          <cell r="W20">
            <v>0</v>
          </cell>
        </row>
        <row r="21">
          <cell r="B21" t="str">
            <v>Jajpur</v>
          </cell>
          <cell r="W21">
            <v>0</v>
          </cell>
        </row>
        <row r="22">
          <cell r="B22" t="str">
            <v>Jharsuguda</v>
          </cell>
          <cell r="W22">
            <v>0</v>
          </cell>
        </row>
        <row r="23">
          <cell r="B23" t="str">
            <v>Kalahandi</v>
          </cell>
          <cell r="C23">
            <v>1</v>
          </cell>
          <cell r="W23">
            <v>1</v>
          </cell>
        </row>
        <row r="24">
          <cell r="B24" t="str">
            <v>Kandhamal</v>
          </cell>
          <cell r="C24">
            <v>1</v>
          </cell>
          <cell r="W24">
            <v>1</v>
          </cell>
        </row>
        <row r="25">
          <cell r="B25" t="str">
            <v>Kendrapada</v>
          </cell>
          <cell r="W25">
            <v>1</v>
          </cell>
        </row>
        <row r="26">
          <cell r="B26" t="str">
            <v>Kendujhar</v>
          </cell>
          <cell r="C26">
            <v>1</v>
          </cell>
          <cell r="D26">
            <v>83</v>
          </cell>
          <cell r="E26">
            <v>86663</v>
          </cell>
          <cell r="F26">
            <v>86663</v>
          </cell>
          <cell r="W26">
            <v>1</v>
          </cell>
        </row>
        <row r="27">
          <cell r="B27" t="str">
            <v>Khordha</v>
          </cell>
          <cell r="W27">
            <v>1</v>
          </cell>
        </row>
        <row r="28">
          <cell r="B28" t="str">
            <v>Koraput</v>
          </cell>
          <cell r="W28">
            <v>1</v>
          </cell>
        </row>
        <row r="29">
          <cell r="B29" t="str">
            <v>Malkanagiri</v>
          </cell>
          <cell r="W29">
            <v>0</v>
          </cell>
        </row>
        <row r="30">
          <cell r="B30" t="str">
            <v>Mayurbhanj</v>
          </cell>
          <cell r="C30">
            <v>2</v>
          </cell>
          <cell r="W30">
            <v>1</v>
          </cell>
        </row>
        <row r="31">
          <cell r="B31" t="str">
            <v>Nabarangpur</v>
          </cell>
          <cell r="W31">
            <v>0</v>
          </cell>
        </row>
        <row r="32">
          <cell r="B32" t="str">
            <v>Nayagada</v>
          </cell>
          <cell r="W32">
            <v>0</v>
          </cell>
        </row>
        <row r="33">
          <cell r="B33" t="str">
            <v>Nuapada</v>
          </cell>
          <cell r="W33">
            <v>0</v>
          </cell>
        </row>
        <row r="34">
          <cell r="B34" t="str">
            <v>Puri</v>
          </cell>
          <cell r="W34">
            <v>1</v>
          </cell>
        </row>
        <row r="35">
          <cell r="B35" t="str">
            <v>Rayagada</v>
          </cell>
          <cell r="C35">
            <v>1</v>
          </cell>
          <cell r="W35">
            <v>1</v>
          </cell>
        </row>
        <row r="36">
          <cell r="B36" t="str">
            <v>Sambalpur</v>
          </cell>
          <cell r="C36">
            <v>1</v>
          </cell>
          <cell r="W36">
            <v>0</v>
          </cell>
        </row>
        <row r="37">
          <cell r="B37" t="str">
            <v>Sonpur</v>
          </cell>
          <cell r="W37">
            <v>0</v>
          </cell>
        </row>
        <row r="38">
          <cell r="B38" t="str">
            <v>Sundaragada</v>
          </cell>
          <cell r="W38">
            <v>1</v>
          </cell>
          <cell r="X38">
            <v>1</v>
          </cell>
        </row>
        <row r="39">
          <cell r="B39" t="str">
            <v>Capital Hospital, BBSR</v>
          </cell>
        </row>
        <row r="40">
          <cell r="B40" t="str">
            <v>RGH, Rourkella</v>
          </cell>
        </row>
        <row r="41">
          <cell r="B41" t="str">
            <v>SCB MCH, Kataka</v>
          </cell>
          <cell r="H41">
            <v>2</v>
          </cell>
          <cell r="X41">
            <v>1</v>
          </cell>
        </row>
        <row r="42">
          <cell r="B42" t="str">
            <v>MKCG, MCH Brahmapur</v>
          </cell>
          <cell r="H42">
            <v>2</v>
          </cell>
          <cell r="X42">
            <v>1</v>
          </cell>
        </row>
        <row r="43">
          <cell r="B43" t="str">
            <v>VIMSAR, MCH Burla</v>
          </cell>
          <cell r="H43">
            <v>2</v>
          </cell>
          <cell r="X43">
            <v>1</v>
          </cell>
        </row>
        <row r="44">
          <cell r="B44" t="str">
            <v>SVPPGIP, Kataka</v>
          </cell>
        </row>
        <row r="45">
          <cell r="B45" t="str">
            <v>Bhubaneswar CHS</v>
          </cell>
        </row>
        <row r="46">
          <cell r="B46" t="str">
            <v>Kataka CHS</v>
          </cell>
        </row>
        <row r="47">
          <cell r="B47" t="str">
            <v>Sambalpur CHS</v>
          </cell>
        </row>
        <row r="48">
          <cell r="B48" t="str">
            <v>Brahmapur CHS</v>
          </cell>
        </row>
        <row r="49">
          <cell r="B49" t="str">
            <v>Rourkella CHS</v>
          </cell>
        </row>
        <row r="50">
          <cell r="B50" t="str">
            <v>FM MCH, Baleshwar</v>
          </cell>
        </row>
        <row r="51">
          <cell r="B51" t="str">
            <v>BB MCH, Balangir</v>
          </cell>
        </row>
        <row r="52">
          <cell r="B52" t="str">
            <v>SLN MCH, Koraput</v>
          </cell>
        </row>
        <row r="53">
          <cell r="B53" t="str">
            <v>PRM MCH, Mayurbhanj</v>
          </cell>
        </row>
        <row r="54">
          <cell r="B54" t="str">
            <v>SJ MCH, Puri</v>
          </cell>
        </row>
        <row r="55">
          <cell r="B55" t="str">
            <v>AHRCC, Kataka</v>
          </cell>
        </row>
        <row r="56">
          <cell r="B56" t="str">
            <v>MHI, Kataka</v>
          </cell>
        </row>
        <row r="57">
          <cell r="B57" t="str">
            <v>DD, MCH, Kendujhar</v>
          </cell>
        </row>
        <row r="58">
          <cell r="B58" t="str">
            <v>GMCH, Sundaragada</v>
          </cell>
        </row>
        <row r="59">
          <cell r="B59" t="str">
            <v>SCB Dental, Kataka</v>
          </cell>
        </row>
        <row r="60">
          <cell r="B60" t="str">
            <v>MCH Kalahandi</v>
          </cell>
        </row>
        <row r="61">
          <cell r="B61" t="str">
            <v>MCH Talcher, Anugola</v>
          </cell>
        </row>
        <row r="62">
          <cell r="B62" t="str">
            <v>MCH Jajpur</v>
          </cell>
        </row>
        <row r="63">
          <cell r="B63" t="str">
            <v>MCH Kandhamal</v>
          </cell>
        </row>
        <row r="64">
          <cell r="B64" t="str">
            <v>PGIMER, Capital Hospital, Bhubaneswar</v>
          </cell>
        </row>
        <row r="65">
          <cell r="B65" t="str">
            <v>AIIMS, Bhubaneswar</v>
          </cell>
          <cell r="H65">
            <v>1</v>
          </cell>
        </row>
        <row r="66">
          <cell r="B66" t="str">
            <v>State</v>
          </cell>
          <cell r="G66">
            <v>85000</v>
          </cell>
          <cell r="J66">
            <v>17</v>
          </cell>
          <cell r="K66">
            <v>124000</v>
          </cell>
          <cell r="L66">
            <v>1</v>
          </cell>
          <cell r="N66">
            <v>1</v>
          </cell>
          <cell r="T66">
            <v>1</v>
          </cell>
          <cell r="U66">
            <v>19</v>
          </cell>
          <cell r="V66">
            <v>1</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xmlns=""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1" Type="http://schemas.openxmlformats.org/officeDocument/2006/relationships/printerSettings" Target="../printerSettings/printerSettings69.bin"/></Relationships>
</file>

<file path=xl/worksheets/sheet1.xml><?xml version="1.0" encoding="utf-8"?>
<worksheet xmlns="http://schemas.openxmlformats.org/spreadsheetml/2006/main" xmlns:r="http://schemas.openxmlformats.org/officeDocument/2006/relationships">
  <sheetPr codeName="Sheet1">
    <tabColor theme="4" tint="0.59999389629810485"/>
  </sheetPr>
  <dimension ref="A1:AA238"/>
  <sheetViews>
    <sheetView view="pageBreakPreview" zoomScale="85" zoomScaleNormal="70" zoomScaleSheetLayoutView="85" workbookViewId="0">
      <pane xSplit="5" ySplit="6" topLeftCell="F215" activePane="bottomRight" state="frozen"/>
      <selection activeCell="A2" sqref="A2:Y2"/>
      <selection pane="topRight" activeCell="A2" sqref="A2:Y2"/>
      <selection pane="bottomLeft" activeCell="A2" sqref="A2:Y2"/>
      <selection pane="bottomRight" activeCell="A2" sqref="A2:Y2"/>
    </sheetView>
  </sheetViews>
  <sheetFormatPr defaultColWidth="19.75" defaultRowHeight="15"/>
  <cols>
    <col min="1" max="1" width="5.875" style="2" customWidth="1"/>
    <col min="2" max="2" width="6.25" style="2" customWidth="1"/>
    <col min="3" max="3" width="9.625" style="2" customWidth="1"/>
    <col min="4" max="4" width="6.625" style="2" customWidth="1"/>
    <col min="5" max="5" width="24.375" style="1" customWidth="1"/>
    <col min="6" max="6" width="9.625" style="6" customWidth="1"/>
    <col min="7" max="7" width="29.625" style="1" hidden="1" customWidth="1"/>
    <col min="8" max="8" width="9.625" style="6" hidden="1" customWidth="1"/>
    <col min="9" max="9" width="1.75" style="6" hidden="1" customWidth="1"/>
    <col min="10" max="10" width="9.125" style="6" customWidth="1"/>
    <col min="11" max="11" width="0.125" style="1" customWidth="1"/>
    <col min="12" max="12" width="11" style="6" customWidth="1"/>
    <col min="13" max="13" width="29.25" style="1" hidden="1" customWidth="1"/>
    <col min="14" max="15" width="10.125" style="6" hidden="1" customWidth="1"/>
    <col min="16" max="16" width="10.25" style="6" customWidth="1"/>
    <col min="17" max="17" width="38.375" style="1" hidden="1" customWidth="1"/>
    <col min="18" max="18" width="8.625" style="6" customWidth="1"/>
    <col min="19" max="19" width="25.125" style="1" hidden="1" customWidth="1"/>
    <col min="20" max="20" width="10" style="6" customWidth="1"/>
    <col min="21" max="21" width="31.25" style="1" hidden="1" customWidth="1"/>
    <col min="22" max="22" width="9.125" style="6" customWidth="1"/>
    <col min="23" max="23" width="19.25" style="1" hidden="1" customWidth="1"/>
    <col min="24" max="24" width="8.875" style="1" customWidth="1"/>
    <col min="25" max="25" width="45.5" style="1" customWidth="1"/>
    <col min="26" max="16384" width="19.75" style="180"/>
  </cols>
  <sheetData>
    <row r="1" spans="1:27">
      <c r="A1" s="4747" t="s">
        <v>7256</v>
      </c>
    </row>
    <row r="2" spans="1:27" ht="15" customHeight="1">
      <c r="A2" s="4748" t="s">
        <v>7258</v>
      </c>
      <c r="B2" s="4748"/>
      <c r="C2" s="4748"/>
      <c r="D2" s="4748"/>
      <c r="E2" s="4748"/>
      <c r="F2" s="4748"/>
      <c r="G2" s="4748"/>
      <c r="H2" s="4748"/>
      <c r="I2" s="4748"/>
      <c r="J2" s="4748"/>
      <c r="K2" s="4748"/>
      <c r="L2" s="4748"/>
      <c r="M2" s="4748"/>
      <c r="N2" s="4748"/>
      <c r="O2" s="4748"/>
      <c r="P2" s="4748"/>
      <c r="Q2" s="4748"/>
      <c r="R2" s="4748"/>
      <c r="S2" s="4748"/>
      <c r="T2" s="4748"/>
      <c r="U2" s="4748"/>
      <c r="V2" s="4748"/>
      <c r="W2" s="4748"/>
      <c r="X2" s="4748"/>
      <c r="Y2" s="4748"/>
    </row>
    <row r="3" spans="1:27" ht="18" customHeight="1">
      <c r="A3" s="1"/>
      <c r="B3" s="2025"/>
      <c r="C3" s="2025"/>
      <c r="D3" s="2025"/>
      <c r="F3" s="2220"/>
      <c r="G3" s="2221"/>
      <c r="H3" s="2220"/>
      <c r="I3" s="2220"/>
      <c r="J3" s="2220"/>
      <c r="K3" s="2221"/>
      <c r="L3" s="2220"/>
      <c r="M3" s="2221"/>
      <c r="N3" s="2220"/>
      <c r="O3" s="2220"/>
      <c r="P3" s="2220"/>
      <c r="Q3" s="2221"/>
      <c r="R3" s="2220"/>
      <c r="S3" s="2220"/>
      <c r="T3" s="2220"/>
      <c r="U3" s="2220"/>
      <c r="V3" s="2220"/>
      <c r="W3" s="2221"/>
      <c r="X3" s="2220"/>
      <c r="Y3" s="1826" t="s">
        <v>241</v>
      </c>
    </row>
    <row r="4" spans="1:27" ht="27" customHeight="1">
      <c r="A4" s="4752" t="s">
        <v>0</v>
      </c>
      <c r="B4" s="4752" t="s">
        <v>1</v>
      </c>
      <c r="C4" s="4752" t="s">
        <v>2</v>
      </c>
      <c r="D4" s="4752" t="s">
        <v>3</v>
      </c>
      <c r="E4" s="4752" t="s">
        <v>4</v>
      </c>
      <c r="F4" s="4752" t="s">
        <v>242</v>
      </c>
      <c r="G4" s="4753"/>
      <c r="H4" s="4752" t="s">
        <v>344</v>
      </c>
      <c r="I4" s="4752"/>
      <c r="J4" s="4752"/>
      <c r="K4" s="4752"/>
      <c r="L4" s="4752" t="s">
        <v>243</v>
      </c>
      <c r="M4" s="4753"/>
      <c r="N4" s="4752" t="s">
        <v>345</v>
      </c>
      <c r="O4" s="4752"/>
      <c r="P4" s="4752"/>
      <c r="Q4" s="4752"/>
      <c r="R4" s="4752" t="s">
        <v>1418</v>
      </c>
      <c r="S4" s="4752"/>
      <c r="T4" s="4752" t="s">
        <v>244</v>
      </c>
      <c r="U4" s="4752"/>
      <c r="V4" s="4752" t="s">
        <v>269</v>
      </c>
      <c r="W4" s="4753"/>
      <c r="X4" s="4752" t="s">
        <v>281</v>
      </c>
      <c r="Y4" s="4752" t="s">
        <v>364</v>
      </c>
    </row>
    <row r="5" spans="1:27" ht="75" customHeight="1">
      <c r="A5" s="4752"/>
      <c r="B5" s="4752"/>
      <c r="C5" s="4752"/>
      <c r="D5" s="4752"/>
      <c r="E5" s="4752"/>
      <c r="F5" s="4752"/>
      <c r="G5" s="4753"/>
      <c r="H5" s="4752"/>
      <c r="I5" s="4752"/>
      <c r="J5" s="4752"/>
      <c r="K5" s="4752"/>
      <c r="L5" s="4752"/>
      <c r="M5" s="4753"/>
      <c r="N5" s="4752"/>
      <c r="O5" s="4752"/>
      <c r="P5" s="4752"/>
      <c r="Q5" s="4752"/>
      <c r="R5" s="4752"/>
      <c r="S5" s="4752"/>
      <c r="T5" s="4752"/>
      <c r="U5" s="4752"/>
      <c r="V5" s="4752"/>
      <c r="W5" s="4753"/>
      <c r="X5" s="4752"/>
      <c r="Y5" s="4752"/>
    </row>
    <row r="6" spans="1:27" ht="45" hidden="1" customHeight="1">
      <c r="A6" s="4752"/>
      <c r="B6" s="4752"/>
      <c r="C6" s="4752"/>
      <c r="D6" s="4752"/>
      <c r="E6" s="4752"/>
      <c r="F6" s="2190" t="s">
        <v>248</v>
      </c>
      <c r="G6" s="1712" t="s">
        <v>249</v>
      </c>
      <c r="H6" s="4752"/>
      <c r="I6" s="4752"/>
      <c r="J6" s="4752"/>
      <c r="K6" s="4752"/>
      <c r="L6" s="2190" t="s">
        <v>248</v>
      </c>
      <c r="M6" s="1712" t="s">
        <v>249</v>
      </c>
      <c r="N6" s="4752"/>
      <c r="O6" s="4752"/>
      <c r="P6" s="4752"/>
      <c r="Q6" s="4752"/>
      <c r="R6" s="2190" t="s">
        <v>248</v>
      </c>
      <c r="S6" s="1712" t="s">
        <v>249</v>
      </c>
      <c r="T6" s="2190" t="s">
        <v>248</v>
      </c>
      <c r="U6" s="1712" t="s">
        <v>249</v>
      </c>
      <c r="V6" s="2190" t="s">
        <v>248</v>
      </c>
      <c r="W6" s="1712" t="s">
        <v>249</v>
      </c>
      <c r="X6" s="4752"/>
      <c r="Y6" s="4752"/>
      <c r="Z6" s="180" t="s">
        <v>248</v>
      </c>
    </row>
    <row r="7" spans="1:27" ht="43.5" customHeight="1">
      <c r="A7" s="4766" t="s">
        <v>5</v>
      </c>
      <c r="B7" s="4764" t="s">
        <v>6</v>
      </c>
      <c r="C7" s="4764" t="s">
        <v>7</v>
      </c>
      <c r="D7" s="2191">
        <v>1</v>
      </c>
      <c r="E7" s="2192" t="s">
        <v>286</v>
      </c>
      <c r="F7" s="2193">
        <f>'RCH-1_Maternal Health'!H7</f>
        <v>0</v>
      </c>
      <c r="G7" s="2194"/>
      <c r="H7" s="2193">
        <f>'RCH-1_Maternal Health'!J7</f>
        <v>0</v>
      </c>
      <c r="I7" s="2193">
        <f>'RCH-1_Maternal Health'!K7</f>
        <v>0</v>
      </c>
      <c r="J7" s="2195">
        <f>H7+I7</f>
        <v>0</v>
      </c>
      <c r="K7" s="2194"/>
      <c r="L7" s="2193">
        <f>'RCH-1_Maternal Health'!N7</f>
        <v>0</v>
      </c>
      <c r="M7" s="2194"/>
      <c r="N7" s="2193">
        <f>'RCH-1_Maternal Health'!P7</f>
        <v>0</v>
      </c>
      <c r="O7" s="2193">
        <f>'RCH-1_Maternal Health'!Q7</f>
        <v>0</v>
      </c>
      <c r="P7" s="2195">
        <f>N7+O7</f>
        <v>0</v>
      </c>
      <c r="Q7" s="2194"/>
      <c r="R7" s="2193">
        <f>'RCH-1_Maternal Health'!T7</f>
        <v>0</v>
      </c>
      <c r="S7" s="2194"/>
      <c r="T7" s="2193">
        <f>'RCH-1_Maternal Health'!V7</f>
        <v>0</v>
      </c>
      <c r="U7" s="2196" t="s">
        <v>577</v>
      </c>
      <c r="V7" s="2193">
        <f>'RCH-1_Maternal Health'!X7</f>
        <v>0</v>
      </c>
      <c r="W7" s="2194"/>
      <c r="X7" s="2197">
        <f t="shared" ref="X7:X68" si="0">F7+J7+L7+P7+R7+T7+V7</f>
        <v>0</v>
      </c>
      <c r="Y7" s="2198" t="str">
        <f>CONCATENATE(G7,"",K7,"",M7,"",Q7,"",S7,"",U7,"",W7)</f>
        <v>Detailed Justification &amp; Budget Calculaation is Placed at RCH-1_ MH Annxeure, Sl No-1</v>
      </c>
      <c r="Z7" s="2391">
        <f>'RCH-1_Maternal Health'!G7</f>
        <v>0</v>
      </c>
      <c r="AA7" s="2391">
        <f t="shared" ref="AA7:AA70" si="1">X7-Z7</f>
        <v>0</v>
      </c>
    </row>
    <row r="8" spans="1:27" ht="43.5" customHeight="1">
      <c r="A8" s="4766"/>
      <c r="B8" s="4765"/>
      <c r="C8" s="4765"/>
      <c r="D8" s="2191">
        <v>2</v>
      </c>
      <c r="E8" s="2199" t="s">
        <v>8</v>
      </c>
      <c r="F8" s="2193">
        <f>'RCH-1_Maternal Health'!H14</f>
        <v>0</v>
      </c>
      <c r="G8" s="2200"/>
      <c r="H8" s="2193">
        <f>'RCH-1_Maternal Health'!J14</f>
        <v>0</v>
      </c>
      <c r="I8" s="2193">
        <f>'RCH-1_Maternal Health'!K14</f>
        <v>0</v>
      </c>
      <c r="J8" s="2195">
        <f t="shared" ref="J8:J71" si="2">H8+I8</f>
        <v>0</v>
      </c>
      <c r="K8" s="2194"/>
      <c r="L8" s="2193">
        <f>'RCH-1_Maternal Health'!N14</f>
        <v>0</v>
      </c>
      <c r="M8" s="2200"/>
      <c r="N8" s="2193">
        <f>'RCH-1_Maternal Health'!P14</f>
        <v>0</v>
      </c>
      <c r="O8" s="2193">
        <f>'RCH-1_Maternal Health'!Q14</f>
        <v>0</v>
      </c>
      <c r="P8" s="2195">
        <f t="shared" ref="P8:P71" si="3">N8+O8</f>
        <v>0</v>
      </c>
      <c r="Q8" s="2200"/>
      <c r="R8" s="2193">
        <f>'RCH-1_Maternal Health'!T14</f>
        <v>0</v>
      </c>
      <c r="S8" s="2200"/>
      <c r="T8" s="2193">
        <f>'RCH-1_Maternal Health'!V14</f>
        <v>0</v>
      </c>
      <c r="U8" s="2200"/>
      <c r="V8" s="2193">
        <f>'RCH-1_Maternal Health'!X14</f>
        <v>0</v>
      </c>
      <c r="W8" s="2200"/>
      <c r="X8" s="2197">
        <f t="shared" si="0"/>
        <v>0</v>
      </c>
      <c r="Y8" s="2201" t="s">
        <v>6784</v>
      </c>
      <c r="Z8" s="2391">
        <f>'RCH-1_Maternal Health'!G14</f>
        <v>0</v>
      </c>
      <c r="AA8" s="2391">
        <f t="shared" si="1"/>
        <v>0</v>
      </c>
    </row>
    <row r="9" spans="1:27" ht="43.5" customHeight="1">
      <c r="A9" s="4766"/>
      <c r="B9" s="4765"/>
      <c r="C9" s="4765"/>
      <c r="D9" s="2191">
        <v>3</v>
      </c>
      <c r="E9" s="2199" t="s">
        <v>9</v>
      </c>
      <c r="F9" s="2193">
        <f>'RCH-1_Maternal Health'!H17</f>
        <v>0</v>
      </c>
      <c r="G9" s="2196" t="s">
        <v>578</v>
      </c>
      <c r="H9" s="2193"/>
      <c r="I9" s="2193"/>
      <c r="J9" s="2195">
        <f t="shared" si="2"/>
        <v>0</v>
      </c>
      <c r="K9" s="2200"/>
      <c r="L9" s="2193"/>
      <c r="M9" s="2200"/>
      <c r="N9" s="2193"/>
      <c r="O9" s="2193"/>
      <c r="P9" s="2195">
        <f t="shared" si="3"/>
        <v>0</v>
      </c>
      <c r="Q9" s="2200"/>
      <c r="R9" s="2193"/>
      <c r="S9" s="2200"/>
      <c r="T9" s="2193">
        <f>'RCH-1_Maternal Health'!V17</f>
        <v>0</v>
      </c>
      <c r="U9" s="1505" t="s">
        <v>579</v>
      </c>
      <c r="V9" s="2193"/>
      <c r="W9" s="2200"/>
      <c r="X9" s="2197">
        <f t="shared" si="0"/>
        <v>0</v>
      </c>
      <c r="Y9" s="2198" t="str">
        <f t="shared" ref="Y9:Y71" si="4">CONCATENATE(G9," ",K9," ",M9," ",Q9," ",S9," ",U9," ",W9)</f>
        <v xml:space="preserve">Detailed Justification &amp; Budget Calculaation is Placed at RCH-1_ MH Annxeure, Sl No-3     For JSY Administrative Expenses- Detailed out in Same Annexure </v>
      </c>
      <c r="Z9" s="2391">
        <f>'RCH-1_Maternal Health'!G17</f>
        <v>0</v>
      </c>
      <c r="AA9" s="2391">
        <f t="shared" si="1"/>
        <v>0</v>
      </c>
    </row>
    <row r="10" spans="1:27" ht="43.5" customHeight="1">
      <c r="A10" s="4766"/>
      <c r="B10" s="4765"/>
      <c r="C10" s="4765"/>
      <c r="D10" s="2191">
        <v>4</v>
      </c>
      <c r="E10" s="2199" t="s">
        <v>10</v>
      </c>
      <c r="F10" s="2193">
        <f>'RCH-1_Maternal Health'!H27</f>
        <v>0</v>
      </c>
      <c r="G10" s="2200"/>
      <c r="H10" s="2193">
        <f>'RCH-1_Maternal Health'!J27</f>
        <v>0</v>
      </c>
      <c r="I10" s="2193">
        <f>'RCH-1_Maternal Health'!K27</f>
        <v>0</v>
      </c>
      <c r="J10" s="2195">
        <f t="shared" si="2"/>
        <v>0</v>
      </c>
      <c r="K10" s="2200"/>
      <c r="L10" s="2193">
        <f>'RCH-1_Maternal Health'!N27</f>
        <v>0</v>
      </c>
      <c r="M10" s="2200"/>
      <c r="N10" s="2193">
        <f>'RCH-1_Maternal Health'!P27</f>
        <v>0</v>
      </c>
      <c r="O10" s="2193">
        <f>'RCH-1_Maternal Health'!Q27</f>
        <v>0</v>
      </c>
      <c r="P10" s="2195">
        <f t="shared" si="3"/>
        <v>0</v>
      </c>
      <c r="Q10" s="2200"/>
      <c r="R10" s="2193">
        <f>'RCH-1_Maternal Health'!T27</f>
        <v>0</v>
      </c>
      <c r="S10" s="2201" t="s">
        <v>6785</v>
      </c>
      <c r="T10" s="2193">
        <f>'RCH-1_Maternal Health'!V27</f>
        <v>0</v>
      </c>
      <c r="U10" s="2201" t="s">
        <v>6786</v>
      </c>
      <c r="V10" s="2193">
        <f>'RCH-1_Maternal Health'!X27</f>
        <v>0</v>
      </c>
      <c r="W10" s="2200"/>
      <c r="X10" s="2197">
        <f t="shared" si="0"/>
        <v>0</v>
      </c>
      <c r="Y10" s="2198" t="str">
        <f t="shared" si="4"/>
        <v xml:space="preserve">    For Diagnostics- Detailed Justification &amp; Budget Calculaation is Placed at RCH-1_ MH Annxeure, Sl No-4 For Free Diet- Detailed out in Same Annexure </v>
      </c>
      <c r="Z10" s="2391">
        <f>'RCH-1_Maternal Health'!G27</f>
        <v>0</v>
      </c>
      <c r="AA10" s="2391">
        <f t="shared" si="1"/>
        <v>0</v>
      </c>
    </row>
    <row r="11" spans="1:27" ht="43.5" customHeight="1">
      <c r="A11" s="4766"/>
      <c r="B11" s="4765"/>
      <c r="C11" s="4765"/>
      <c r="D11" s="2191">
        <v>5</v>
      </c>
      <c r="E11" s="2199" t="s">
        <v>318</v>
      </c>
      <c r="F11" s="2193">
        <f>'RCH-1_Maternal Health'!H38</f>
        <v>0</v>
      </c>
      <c r="G11" s="2200"/>
      <c r="H11" s="2193">
        <f>'RCH-1_Maternal Health'!J38</f>
        <v>0</v>
      </c>
      <c r="I11" s="2193">
        <f>'RCH-1_Maternal Health'!K38</f>
        <v>0</v>
      </c>
      <c r="J11" s="2195">
        <f t="shared" si="2"/>
        <v>0</v>
      </c>
      <c r="K11" s="2200"/>
      <c r="L11" s="2193">
        <f>'RCH-1_Maternal Health'!N38</f>
        <v>0</v>
      </c>
      <c r="M11" s="2200"/>
      <c r="N11" s="2193">
        <f>'RCH-1_Maternal Health'!P38</f>
        <v>0</v>
      </c>
      <c r="O11" s="2193">
        <f>'RCH-1_Maternal Health'!Q38</f>
        <v>0</v>
      </c>
      <c r="P11" s="2195">
        <f t="shared" si="3"/>
        <v>0</v>
      </c>
      <c r="Q11" s="2200"/>
      <c r="R11" s="2193">
        <f>'RCH-1_Maternal Health'!T38</f>
        <v>0</v>
      </c>
      <c r="S11" s="2200"/>
      <c r="T11" s="2193">
        <f>'RCH-1_Maternal Health'!V38</f>
        <v>0</v>
      </c>
      <c r="U11" s="2202" t="s">
        <v>580</v>
      </c>
      <c r="V11" s="2193">
        <f>'RCH-1_Maternal Health'!X38</f>
        <v>0</v>
      </c>
      <c r="W11" s="2200"/>
      <c r="X11" s="2197">
        <f t="shared" si="0"/>
        <v>0</v>
      </c>
      <c r="Y11" s="2198" t="str">
        <f t="shared" si="4"/>
        <v xml:space="preserve">     Detailed Justification &amp; Budget Calculaation is Placed at RCH-1_ MH Annxeure, Sl No-5 </v>
      </c>
      <c r="Z11" s="2391">
        <f>'RCH-1_Maternal Health'!G38</f>
        <v>0</v>
      </c>
      <c r="AA11" s="2391">
        <f t="shared" si="1"/>
        <v>0</v>
      </c>
    </row>
    <row r="12" spans="1:27" ht="43.5" customHeight="1">
      <c r="A12" s="4766"/>
      <c r="B12" s="4765"/>
      <c r="C12" s="4765"/>
      <c r="D12" s="2191">
        <v>6</v>
      </c>
      <c r="E12" s="2199" t="s">
        <v>11</v>
      </c>
      <c r="F12" s="2193">
        <f>'RCH-1_Maternal Health'!H40</f>
        <v>0</v>
      </c>
      <c r="G12" s="2200"/>
      <c r="H12" s="2193">
        <f>'RCH-1_Maternal Health'!J40</f>
        <v>0</v>
      </c>
      <c r="I12" s="2193">
        <f>'RCH-1_Maternal Health'!K40</f>
        <v>0</v>
      </c>
      <c r="J12" s="2195">
        <f t="shared" si="2"/>
        <v>0</v>
      </c>
      <c r="K12" s="2200"/>
      <c r="L12" s="2193">
        <f>'RCH-1_Maternal Health'!N40</f>
        <v>0</v>
      </c>
      <c r="M12" s="2200"/>
      <c r="N12" s="2193">
        <f>'RCH-1_Maternal Health'!P40</f>
        <v>0</v>
      </c>
      <c r="O12" s="2193">
        <f>'RCH-1_Maternal Health'!Q40</f>
        <v>0</v>
      </c>
      <c r="P12" s="2195">
        <f t="shared" si="3"/>
        <v>0</v>
      </c>
      <c r="Q12" s="2200"/>
      <c r="R12" s="2193">
        <f>'RCH-1_Maternal Health'!T40</f>
        <v>0</v>
      </c>
      <c r="S12" s="2200"/>
      <c r="T12" s="2193">
        <f>'RCH-1_Maternal Health'!V40</f>
        <v>0</v>
      </c>
      <c r="U12" s="2202" t="s">
        <v>581</v>
      </c>
      <c r="V12" s="2193">
        <f>'RCH-1_Maternal Health'!X40</f>
        <v>0</v>
      </c>
      <c r="W12" s="2200"/>
      <c r="X12" s="2197">
        <f t="shared" si="0"/>
        <v>0</v>
      </c>
      <c r="Y12" s="2198" t="str">
        <f t="shared" si="4"/>
        <v xml:space="preserve">     Detailed Justification &amp; Budget Calculaation is Placed at RCH-1_ MH Annxeure, Sl No-6 </v>
      </c>
      <c r="Z12" s="2391">
        <f>'RCH-1_Maternal Health'!G40</f>
        <v>0</v>
      </c>
      <c r="AA12" s="2391">
        <f t="shared" si="1"/>
        <v>0</v>
      </c>
    </row>
    <row r="13" spans="1:27" ht="43.5" customHeight="1">
      <c r="A13" s="4766"/>
      <c r="B13" s="4765"/>
      <c r="C13" s="4765"/>
      <c r="D13" s="2191">
        <v>7</v>
      </c>
      <c r="E13" s="2199" t="s">
        <v>12</v>
      </c>
      <c r="F13" s="2193">
        <f>'RCH-1_Maternal Health'!H50</f>
        <v>0</v>
      </c>
      <c r="G13" s="2200"/>
      <c r="H13" s="2193">
        <f>'RCH-1_Maternal Health'!J50</f>
        <v>0</v>
      </c>
      <c r="I13" s="2193">
        <f>'RCH-1_Maternal Health'!K50</f>
        <v>0</v>
      </c>
      <c r="J13" s="2195">
        <f t="shared" si="2"/>
        <v>0</v>
      </c>
      <c r="K13" s="2200"/>
      <c r="L13" s="2193">
        <f>'RCH-1_Maternal Health'!N50</f>
        <v>0</v>
      </c>
      <c r="M13" s="2200"/>
      <c r="N13" s="2193">
        <f>'RCH-1_Maternal Health'!P50</f>
        <v>0</v>
      </c>
      <c r="O13" s="2193">
        <f>'RCH-1_Maternal Health'!Q50</f>
        <v>0</v>
      </c>
      <c r="P13" s="2195">
        <f t="shared" si="3"/>
        <v>0</v>
      </c>
      <c r="Q13" s="2200"/>
      <c r="R13" s="2193">
        <f>'RCH-1_Maternal Health'!T50</f>
        <v>0</v>
      </c>
      <c r="S13" s="2200"/>
      <c r="T13" s="2193">
        <f>'RCH-1_Maternal Health'!V50</f>
        <v>0</v>
      </c>
      <c r="U13" s="2202" t="s">
        <v>582</v>
      </c>
      <c r="V13" s="2193"/>
      <c r="W13" s="2200"/>
      <c r="X13" s="2197">
        <f t="shared" si="0"/>
        <v>0</v>
      </c>
      <c r="Y13" s="2198" t="str">
        <f t="shared" si="4"/>
        <v xml:space="preserve">     Detailed Justification &amp; Budget Calculaation is Placed at RCH-1_ MH Annxeure, Sl No-7 </v>
      </c>
      <c r="Z13" s="2391">
        <f>'RCH-1_Maternal Health'!G50</f>
        <v>0</v>
      </c>
      <c r="AA13" s="2391">
        <f t="shared" si="1"/>
        <v>0</v>
      </c>
    </row>
    <row r="14" spans="1:27" ht="43.5" customHeight="1">
      <c r="A14" s="4766"/>
      <c r="B14" s="4765"/>
      <c r="C14" s="4765"/>
      <c r="D14" s="2191">
        <v>8</v>
      </c>
      <c r="E14" s="2199" t="s">
        <v>13</v>
      </c>
      <c r="F14" s="2193"/>
      <c r="G14" s="2200"/>
      <c r="H14" s="2193"/>
      <c r="I14" s="2193"/>
      <c r="J14" s="2195">
        <f t="shared" si="2"/>
        <v>0</v>
      </c>
      <c r="K14" s="2200"/>
      <c r="L14" s="2193"/>
      <c r="M14" s="2200"/>
      <c r="N14" s="2193"/>
      <c r="O14" s="2193"/>
      <c r="P14" s="2195">
        <f t="shared" si="3"/>
        <v>0</v>
      </c>
      <c r="Q14" s="2200"/>
      <c r="R14" s="2193"/>
      <c r="S14" s="2200"/>
      <c r="T14" s="2193"/>
      <c r="U14" s="2200"/>
      <c r="V14" s="2193"/>
      <c r="W14" s="2200"/>
      <c r="X14" s="2197">
        <f t="shared" si="0"/>
        <v>0</v>
      </c>
      <c r="Y14" s="2201" t="s">
        <v>6787</v>
      </c>
      <c r="AA14" s="2391">
        <f t="shared" si="1"/>
        <v>0</v>
      </c>
    </row>
    <row r="15" spans="1:27" ht="43.5" customHeight="1">
      <c r="A15" s="4766"/>
      <c r="B15" s="4765"/>
      <c r="C15" s="4765"/>
      <c r="D15" s="2191">
        <v>9</v>
      </c>
      <c r="E15" s="2203" t="s">
        <v>14</v>
      </c>
      <c r="F15" s="2193">
        <f>'RCH-1_Maternal Health'!H61</f>
        <v>0</v>
      </c>
      <c r="G15" s="2200"/>
      <c r="H15" s="2193">
        <f>'RCH-1_Maternal Health'!J61</f>
        <v>0</v>
      </c>
      <c r="I15" s="2193">
        <f>'RCH-1_Maternal Health'!K61</f>
        <v>0</v>
      </c>
      <c r="J15" s="2195">
        <f t="shared" si="2"/>
        <v>0</v>
      </c>
      <c r="K15" s="2200"/>
      <c r="L15" s="2193">
        <f>'RCH-1_Maternal Health'!N61</f>
        <v>0</v>
      </c>
      <c r="M15" s="2200"/>
      <c r="N15" s="2193">
        <f>'RCH-1_Maternal Health'!P61</f>
        <v>0</v>
      </c>
      <c r="O15" s="2193">
        <f>'RCH-1_Maternal Health'!Q61</f>
        <v>0</v>
      </c>
      <c r="P15" s="2195">
        <f t="shared" si="3"/>
        <v>0</v>
      </c>
      <c r="Q15" s="2200"/>
      <c r="R15" s="2193">
        <f>'RCH-1_Maternal Health'!T61</f>
        <v>0</v>
      </c>
      <c r="S15" s="2200"/>
      <c r="T15" s="2193">
        <f>'RCH-1_Maternal Health'!V61</f>
        <v>0</v>
      </c>
      <c r="U15" s="2201" t="s">
        <v>6788</v>
      </c>
      <c r="V15" s="2193">
        <f>'RCH-1_Maternal Health'!X61</f>
        <v>0</v>
      </c>
      <c r="W15" s="2201" t="s">
        <v>6789</v>
      </c>
      <c r="X15" s="2197">
        <f t="shared" si="0"/>
        <v>0</v>
      </c>
      <c r="Y15" s="2198" t="str">
        <f t="shared" si="4"/>
        <v xml:space="preserve">     For OOC- Detailed Justification &amp; Budget Calculaation is Placed at RCH-1_ MH Annxeure, Sl No-9 For SRAE- Detailed out in Same Annexure</v>
      </c>
      <c r="Z15" s="2391">
        <f>'RCH-1_Maternal Health'!G61</f>
        <v>0</v>
      </c>
      <c r="AA15" s="2391">
        <f t="shared" si="1"/>
        <v>0</v>
      </c>
    </row>
    <row r="16" spans="1:27" ht="43.5" customHeight="1">
      <c r="A16" s="4766"/>
      <c r="B16" s="4765"/>
      <c r="C16" s="4765"/>
      <c r="D16" s="2191">
        <v>10</v>
      </c>
      <c r="E16" s="2199" t="s">
        <v>15</v>
      </c>
      <c r="F16" s="2193">
        <f>'RCH-1_Maternal Health'!H70</f>
        <v>0</v>
      </c>
      <c r="G16" s="2200"/>
      <c r="H16" s="2193">
        <f>'RCH-1_Maternal Health'!J70</f>
        <v>0</v>
      </c>
      <c r="I16" s="2193">
        <f>'RCH-1_Maternal Health'!K70</f>
        <v>0</v>
      </c>
      <c r="J16" s="2195">
        <f t="shared" si="2"/>
        <v>0</v>
      </c>
      <c r="K16" s="2200"/>
      <c r="L16" s="2193">
        <f>'RCH-1_Maternal Health'!N70</f>
        <v>0</v>
      </c>
      <c r="M16" s="2201" t="s">
        <v>6790</v>
      </c>
      <c r="N16" s="2193">
        <f>'RCH-1_Maternal Health'!P70</f>
        <v>0</v>
      </c>
      <c r="O16" s="2193">
        <f>'RCH-1_Maternal Health'!Q70</f>
        <v>0</v>
      </c>
      <c r="P16" s="2195">
        <f t="shared" si="3"/>
        <v>0</v>
      </c>
      <c r="Q16" s="2201" t="s">
        <v>6791</v>
      </c>
      <c r="R16" s="2193">
        <f>'RCH-1_Maternal Health'!T70</f>
        <v>0</v>
      </c>
      <c r="S16" s="2200"/>
      <c r="T16" s="2193">
        <f>'RCH-1_Maternal Health'!V70</f>
        <v>0</v>
      </c>
      <c r="U16" s="2200"/>
      <c r="V16" s="2193">
        <f>'RCH-1_Maternal Health'!X70</f>
        <v>0</v>
      </c>
      <c r="W16" s="2200"/>
      <c r="X16" s="2197">
        <f t="shared" si="0"/>
        <v>0</v>
      </c>
      <c r="Y16" s="2198" t="str">
        <f t="shared" si="4"/>
        <v xml:space="preserve">  For Equipment- Detailed Justification &amp; Budget Calculaation is Placed at RCH-1_ MH Annxeure, Sl No-10 For Drugs- Detailed out in Same Annexure   </v>
      </c>
      <c r="Z16" s="2391">
        <f>'RCH-1_Maternal Health'!G70</f>
        <v>0</v>
      </c>
      <c r="AA16" s="2391">
        <f t="shared" si="1"/>
        <v>0</v>
      </c>
    </row>
    <row r="17" spans="1:27" ht="43.5" customHeight="1">
      <c r="A17" s="4766"/>
      <c r="B17" s="4765"/>
      <c r="C17" s="4765"/>
      <c r="D17" s="2191">
        <v>11</v>
      </c>
      <c r="E17" s="2199" t="s">
        <v>317</v>
      </c>
      <c r="F17" s="2193"/>
      <c r="G17" s="2200"/>
      <c r="H17" s="2193"/>
      <c r="I17" s="2193"/>
      <c r="J17" s="2195">
        <f t="shared" si="2"/>
        <v>0</v>
      </c>
      <c r="K17" s="2200"/>
      <c r="L17" s="2193"/>
      <c r="M17" s="2200"/>
      <c r="N17" s="2193"/>
      <c r="O17" s="2193"/>
      <c r="P17" s="2195">
        <f t="shared" si="3"/>
        <v>0</v>
      </c>
      <c r="Q17" s="2200"/>
      <c r="R17" s="2193"/>
      <c r="S17" s="2200"/>
      <c r="T17" s="2193"/>
      <c r="U17" s="2200"/>
      <c r="V17" s="2193"/>
      <c r="W17" s="2200"/>
      <c r="X17" s="2197">
        <f t="shared" si="0"/>
        <v>0</v>
      </c>
      <c r="Y17" s="2204" t="s">
        <v>489</v>
      </c>
      <c r="AA17" s="2391">
        <f t="shared" si="1"/>
        <v>0</v>
      </c>
    </row>
    <row r="18" spans="1:27" ht="43.5" customHeight="1">
      <c r="A18" s="4766"/>
      <c r="B18" s="4765"/>
      <c r="C18" s="4765"/>
      <c r="D18" s="2191">
        <v>12</v>
      </c>
      <c r="E18" s="2199" t="s">
        <v>16</v>
      </c>
      <c r="F18" s="2193"/>
      <c r="G18" s="2200"/>
      <c r="H18" s="2193"/>
      <c r="I18" s="2193"/>
      <c r="J18" s="2195">
        <f t="shared" si="2"/>
        <v>0</v>
      </c>
      <c r="K18" s="2200"/>
      <c r="L18" s="2193"/>
      <c r="M18" s="2200"/>
      <c r="N18" s="2193"/>
      <c r="O18" s="2193"/>
      <c r="P18" s="2195">
        <f t="shared" si="3"/>
        <v>0</v>
      </c>
      <c r="Q18" s="2200"/>
      <c r="R18" s="2193"/>
      <c r="S18" s="2200"/>
      <c r="T18" s="2193"/>
      <c r="U18" s="2200"/>
      <c r="V18" s="2193"/>
      <c r="W18" s="2200"/>
      <c r="X18" s="2197">
        <f t="shared" si="0"/>
        <v>0</v>
      </c>
      <c r="Y18" s="2201" t="s">
        <v>6792</v>
      </c>
      <c r="AA18" s="2391">
        <f t="shared" si="1"/>
        <v>0</v>
      </c>
    </row>
    <row r="19" spans="1:27" ht="43.5" customHeight="1">
      <c r="A19" s="4766"/>
      <c r="B19" s="4765"/>
      <c r="C19" s="4765"/>
      <c r="D19" s="2191">
        <v>13</v>
      </c>
      <c r="E19" s="2203" t="s">
        <v>17</v>
      </c>
      <c r="F19" s="2193"/>
      <c r="G19" s="2200"/>
      <c r="H19" s="2193"/>
      <c r="I19" s="2193"/>
      <c r="J19" s="2195">
        <f t="shared" si="2"/>
        <v>0</v>
      </c>
      <c r="K19" s="2200"/>
      <c r="L19" s="2193"/>
      <c r="M19" s="2200"/>
      <c r="N19" s="2193"/>
      <c r="O19" s="2193"/>
      <c r="P19" s="2195">
        <f t="shared" si="3"/>
        <v>0</v>
      </c>
      <c r="Q19" s="2200"/>
      <c r="R19" s="2193"/>
      <c r="S19" s="2200"/>
      <c r="T19" s="2193"/>
      <c r="U19" s="2200"/>
      <c r="V19" s="2193"/>
      <c r="W19" s="2200"/>
      <c r="X19" s="2197">
        <f t="shared" si="0"/>
        <v>0</v>
      </c>
      <c r="Y19" s="2201" t="s">
        <v>6793</v>
      </c>
      <c r="AA19" s="2391">
        <f t="shared" si="1"/>
        <v>0</v>
      </c>
    </row>
    <row r="20" spans="1:27" ht="43.5" customHeight="1">
      <c r="A20" s="4766"/>
      <c r="B20" s="4765"/>
      <c r="C20" s="4765"/>
      <c r="D20" s="2191">
        <v>14</v>
      </c>
      <c r="E20" s="2199" t="s">
        <v>18</v>
      </c>
      <c r="F20" s="2193">
        <f>'RCH-1_Maternal Health'!H83</f>
        <v>0</v>
      </c>
      <c r="G20" s="2200"/>
      <c r="H20" s="2193">
        <f>'RCH-1_Maternal Health'!J83</f>
        <v>0</v>
      </c>
      <c r="I20" s="2193">
        <f>'RCH-1_Maternal Health'!K83</f>
        <v>0</v>
      </c>
      <c r="J20" s="2195">
        <f t="shared" si="2"/>
        <v>0</v>
      </c>
      <c r="K20" s="2200"/>
      <c r="L20" s="2193">
        <f>'RCH-1_Maternal Health'!N83</f>
        <v>0</v>
      </c>
      <c r="M20" s="2202" t="s">
        <v>6794</v>
      </c>
      <c r="N20" s="2193">
        <f>'RCH-1_Maternal Health'!P83</f>
        <v>0</v>
      </c>
      <c r="O20" s="2193">
        <f>'RCH-1_Maternal Health'!Q83</f>
        <v>0</v>
      </c>
      <c r="P20" s="2195">
        <f t="shared" si="3"/>
        <v>0</v>
      </c>
      <c r="Q20" s="2200"/>
      <c r="R20" s="2193">
        <f>'RCH-1_Maternal Health'!T83</f>
        <v>0</v>
      </c>
      <c r="S20" s="2201" t="s">
        <v>6795</v>
      </c>
      <c r="T20" s="2193">
        <f>'RCH-1_Maternal Health'!V83</f>
        <v>0</v>
      </c>
      <c r="U20" s="2202" t="s">
        <v>6796</v>
      </c>
      <c r="V20" s="2193">
        <f>'RCH-1_Maternal Health'!X83</f>
        <v>0</v>
      </c>
      <c r="W20" s="2200"/>
      <c r="X20" s="2197">
        <f t="shared" si="0"/>
        <v>0</v>
      </c>
      <c r="Y20" s="2198" t="str">
        <f t="shared" si="4"/>
        <v xml:space="preserve">  Provision of CTG Machines - Detailed Justification &amp; Budget Calculaation is Placed at RCH-1_ MH Annxeure, Sl No-14  For Reusable patients gown- Detailed out in Same Annexure For Onsite Mentoring for DAKSHATA-Detailed out in Same Annexure </v>
      </c>
      <c r="Z20" s="2391">
        <f>'RCH-1_Maternal Health'!G83</f>
        <v>0</v>
      </c>
      <c r="AA20" s="2391">
        <f t="shared" si="1"/>
        <v>0</v>
      </c>
    </row>
    <row r="21" spans="1:27" ht="43.5" customHeight="1">
      <c r="A21" s="4766"/>
      <c r="B21" s="4765"/>
      <c r="C21" s="4765"/>
      <c r="D21" s="905">
        <v>15</v>
      </c>
      <c r="E21" s="2199" t="s">
        <v>19</v>
      </c>
      <c r="F21" s="2205">
        <f>'RCH-1_Maternal Health'!H98</f>
        <v>0</v>
      </c>
      <c r="G21" s="2200"/>
      <c r="H21" s="2205">
        <f>'RCH-1_Maternal Health'!J98</f>
        <v>0</v>
      </c>
      <c r="I21" s="2205">
        <f>'RCH-1_Maternal Health'!K98</f>
        <v>0</v>
      </c>
      <c r="J21" s="2195">
        <f t="shared" si="2"/>
        <v>0</v>
      </c>
      <c r="K21" s="2200"/>
      <c r="L21" s="2205">
        <f>'RCH-1_Maternal Health'!N98</f>
        <v>0</v>
      </c>
      <c r="M21" s="2200"/>
      <c r="N21" s="2205">
        <f>'RCH-1_Maternal Health'!P98</f>
        <v>0</v>
      </c>
      <c r="O21" s="2205">
        <f>'RCH-1_Maternal Health'!Q98</f>
        <v>0</v>
      </c>
      <c r="P21" s="2195">
        <f t="shared" si="3"/>
        <v>0</v>
      </c>
      <c r="Q21" s="2200"/>
      <c r="R21" s="2205">
        <f>'RCH-1_Maternal Health'!T98</f>
        <v>0</v>
      </c>
      <c r="S21" s="2200"/>
      <c r="T21" s="2205">
        <f>'RCH-1_Maternal Health'!V98</f>
        <v>0</v>
      </c>
      <c r="U21" s="2202" t="s">
        <v>583</v>
      </c>
      <c r="V21" s="2205">
        <f>'RCH-1_Maternal Health'!X98</f>
        <v>0</v>
      </c>
      <c r="W21" s="2200"/>
      <c r="X21" s="2197">
        <f t="shared" si="0"/>
        <v>0</v>
      </c>
      <c r="Y21" s="2198" t="str">
        <f t="shared" si="4"/>
        <v xml:space="preserve">     Detailed Justification &amp; Budget Calculaation is Placed at RCH-1_ MH Annxeure, Sl No-15 </v>
      </c>
      <c r="Z21" s="2391">
        <f>'RCH-1_Maternal Health'!G98</f>
        <v>0</v>
      </c>
      <c r="AA21" s="2391">
        <f t="shared" si="1"/>
        <v>0</v>
      </c>
    </row>
    <row r="22" spans="1:27" ht="43.5" customHeight="1">
      <c r="A22" s="4766"/>
      <c r="B22" s="4765"/>
      <c r="C22" s="4765"/>
      <c r="D22" s="2191">
        <v>16</v>
      </c>
      <c r="E22" s="2199" t="s">
        <v>20</v>
      </c>
      <c r="F22" s="2206"/>
      <c r="G22" s="2207"/>
      <c r="H22" s="2206"/>
      <c r="I22" s="2206"/>
      <c r="J22" s="2208"/>
      <c r="K22" s="2207"/>
      <c r="L22" s="2206"/>
      <c r="M22" s="2207"/>
      <c r="N22" s="2206"/>
      <c r="O22" s="2206"/>
      <c r="P22" s="2208"/>
      <c r="Q22" s="2207"/>
      <c r="R22" s="2206"/>
      <c r="S22" s="2207"/>
      <c r="T22" s="2206"/>
      <c r="U22" s="2207"/>
      <c r="V22" s="2206"/>
      <c r="W22" s="2207"/>
      <c r="X22" s="2209"/>
      <c r="Y22" s="2210" t="str">
        <f t="shared" si="4"/>
        <v xml:space="preserve">      </v>
      </c>
      <c r="AA22" s="2391">
        <f t="shared" si="1"/>
        <v>0</v>
      </c>
    </row>
    <row r="23" spans="1:27" ht="43.5" customHeight="1">
      <c r="A23" s="4766"/>
      <c r="B23" s="4765"/>
      <c r="C23" s="4765"/>
      <c r="D23" s="2191">
        <v>17</v>
      </c>
      <c r="E23" s="2199" t="s">
        <v>21</v>
      </c>
      <c r="F23" s="2193">
        <f>'RCH-1_Maternal Health'!H113</f>
        <v>0</v>
      </c>
      <c r="G23" s="2200"/>
      <c r="H23" s="2193">
        <f>'RCH-1_Maternal Health'!J113</f>
        <v>0</v>
      </c>
      <c r="I23" s="2193">
        <f>'RCH-1_Maternal Health'!K113</f>
        <v>0</v>
      </c>
      <c r="J23" s="2195">
        <f t="shared" si="2"/>
        <v>0</v>
      </c>
      <c r="K23" s="2200"/>
      <c r="L23" s="2193">
        <f>'RCH-1_Maternal Health'!N113</f>
        <v>0</v>
      </c>
      <c r="M23" s="2200"/>
      <c r="N23" s="2193">
        <f>'RCH-1_Maternal Health'!P113</f>
        <v>0</v>
      </c>
      <c r="O23" s="2193">
        <f>'RCH-1_Maternal Health'!Q113</f>
        <v>0</v>
      </c>
      <c r="P23" s="2195">
        <f t="shared" si="3"/>
        <v>0</v>
      </c>
      <c r="Q23" s="2200"/>
      <c r="R23" s="2193">
        <f>'RCH-1_Maternal Health'!T113</f>
        <v>0</v>
      </c>
      <c r="S23" s="2202" t="s">
        <v>6797</v>
      </c>
      <c r="T23" s="2193">
        <f>'RCH-1_Maternal Health'!V113</f>
        <v>0</v>
      </c>
      <c r="U23" s="2202" t="s">
        <v>6798</v>
      </c>
      <c r="V23" s="2193">
        <f>'RCH-1_Maternal Health'!X113</f>
        <v>0</v>
      </c>
      <c r="W23" s="2200"/>
      <c r="X23" s="2197">
        <f t="shared" si="0"/>
        <v>0</v>
      </c>
      <c r="Y23" s="2198" t="str">
        <f t="shared" si="4"/>
        <v xml:space="preserve">    For Drugs &amp; Supplies- Detailed Justification &amp; Budget Calculaation is Placed at RCH-1_ MH Annxeure, Sl No-17 For Transportation of HIV/ Syphilis combo kit to VHSND&amp; UHSND sites by maintaining cold chain-Detailed out in Same Annexure </v>
      </c>
      <c r="Z23" s="2391">
        <f>'RCH-1_Maternal Health'!G113</f>
        <v>0</v>
      </c>
      <c r="AA23" s="2391">
        <f t="shared" si="1"/>
        <v>0</v>
      </c>
    </row>
    <row r="24" spans="1:27" ht="43.5" customHeight="1">
      <c r="A24" s="4766"/>
      <c r="B24" s="4765"/>
      <c r="C24" s="4765"/>
      <c r="D24" s="2191">
        <v>18</v>
      </c>
      <c r="E24" s="2199" t="s">
        <v>22</v>
      </c>
      <c r="F24" s="2206"/>
      <c r="G24" s="2207"/>
      <c r="H24" s="2206"/>
      <c r="I24" s="2206"/>
      <c r="J24" s="2208"/>
      <c r="K24" s="2207"/>
      <c r="L24" s="2206"/>
      <c r="M24" s="2207"/>
      <c r="N24" s="2206"/>
      <c r="O24" s="2206"/>
      <c r="P24" s="2208"/>
      <c r="Q24" s="2207"/>
      <c r="R24" s="2206"/>
      <c r="S24" s="2207"/>
      <c r="T24" s="2206"/>
      <c r="U24" s="2207"/>
      <c r="V24" s="2206"/>
      <c r="W24" s="2207"/>
      <c r="X24" s="2209"/>
      <c r="Y24" s="2210" t="str">
        <f t="shared" si="4"/>
        <v xml:space="preserve">      </v>
      </c>
      <c r="AA24" s="2391">
        <f t="shared" si="1"/>
        <v>0</v>
      </c>
    </row>
    <row r="25" spans="1:27" ht="43.5" customHeight="1">
      <c r="A25" s="4766"/>
      <c r="B25" s="4764" t="s">
        <v>23</v>
      </c>
      <c r="C25" s="4767" t="s">
        <v>24</v>
      </c>
      <c r="D25" s="2191">
        <v>19</v>
      </c>
      <c r="E25" s="2211" t="s">
        <v>24</v>
      </c>
      <c r="F25" s="2193">
        <f>'RCH-2_PC &amp; PNDT Act'!H7</f>
        <v>0</v>
      </c>
      <c r="G25" s="2200"/>
      <c r="H25" s="2193">
        <f>'RCH-2_PC &amp; PNDT Act'!J7</f>
        <v>0</v>
      </c>
      <c r="I25" s="2193">
        <f>'RCH-2_PC &amp; PNDT Act'!K7</f>
        <v>0</v>
      </c>
      <c r="J25" s="2195">
        <f t="shared" si="2"/>
        <v>0</v>
      </c>
      <c r="K25" s="2200"/>
      <c r="L25" s="2193">
        <f>'RCH-2_PC &amp; PNDT Act'!N7</f>
        <v>0</v>
      </c>
      <c r="M25" s="2200"/>
      <c r="N25" s="2193">
        <f>'RCH-2_PC &amp; PNDT Act'!P7</f>
        <v>0</v>
      </c>
      <c r="O25" s="2193">
        <f>'RCH-2_PC &amp; PNDT Act'!Q7</f>
        <v>0</v>
      </c>
      <c r="P25" s="2195">
        <f t="shared" si="3"/>
        <v>0</v>
      </c>
      <c r="Q25" s="2200"/>
      <c r="R25" s="2193">
        <f>'RCH-2_PC &amp; PNDT Act'!T7</f>
        <v>0</v>
      </c>
      <c r="S25" s="2200"/>
      <c r="T25" s="2193">
        <f>'RCH-2_PC &amp; PNDT Act'!V7</f>
        <v>0</v>
      </c>
      <c r="U25" s="2202" t="s">
        <v>616</v>
      </c>
      <c r="V25" s="2193">
        <f>'RCH-2_PC &amp; PNDT Act'!X7</f>
        <v>0</v>
      </c>
      <c r="W25" s="2200"/>
      <c r="X25" s="2197">
        <f t="shared" si="0"/>
        <v>0</v>
      </c>
      <c r="Y25" s="2198" t="str">
        <f t="shared" si="4"/>
        <v xml:space="preserve">     Detailed Justification &amp; Budget Calculaation is Placed at RCH-2_ PC&amp;PNDT Annxeure, Sl No-19 </v>
      </c>
      <c r="Z25" s="2391">
        <f>'RCH-2_PC &amp; PNDT Act'!G7</f>
        <v>0</v>
      </c>
      <c r="AA25" s="2391">
        <f t="shared" si="1"/>
        <v>0</v>
      </c>
    </row>
    <row r="26" spans="1:27" ht="43.5" customHeight="1">
      <c r="A26" s="4766"/>
      <c r="B26" s="4765"/>
      <c r="C26" s="4767"/>
      <c r="D26" s="905">
        <v>20</v>
      </c>
      <c r="E26" s="2199" t="s">
        <v>25</v>
      </c>
      <c r="F26" s="2193">
        <f>'RCH-2_PC &amp; PNDT Act'!H24</f>
        <v>0</v>
      </c>
      <c r="G26" s="2200"/>
      <c r="H26" s="2193">
        <f>'RCH-2_PC &amp; PNDT Act'!J24</f>
        <v>0</v>
      </c>
      <c r="I26" s="2193">
        <f>'RCH-2_PC &amp; PNDT Act'!K24</f>
        <v>0</v>
      </c>
      <c r="J26" s="2195">
        <f t="shared" si="2"/>
        <v>0</v>
      </c>
      <c r="K26" s="2200"/>
      <c r="L26" s="2193">
        <f>'RCH-2_PC &amp; PNDT Act'!N24</f>
        <v>0</v>
      </c>
      <c r="M26" s="2200"/>
      <c r="N26" s="2193">
        <f>'RCH-2_PC &amp; PNDT Act'!P24</f>
        <v>0</v>
      </c>
      <c r="O26" s="2193">
        <f>'RCH-2_PC &amp; PNDT Act'!Q24</f>
        <v>0</v>
      </c>
      <c r="P26" s="2195">
        <f t="shared" si="3"/>
        <v>0</v>
      </c>
      <c r="Q26" s="2200"/>
      <c r="R26" s="2193">
        <f>'RCH-2_PC &amp; PNDT Act'!T24</f>
        <v>0</v>
      </c>
      <c r="S26" s="2202" t="s">
        <v>617</v>
      </c>
      <c r="T26" s="2193">
        <f>'RCH-2_PC &amp; PNDT Act'!V24</f>
        <v>0</v>
      </c>
      <c r="U26" s="2200"/>
      <c r="V26" s="2193">
        <f>'RCH-2_PC &amp; PNDT Act'!X24</f>
        <v>0</v>
      </c>
      <c r="W26" s="2200"/>
      <c r="X26" s="2197">
        <f t="shared" si="0"/>
        <v>0</v>
      </c>
      <c r="Y26" s="2198" t="str">
        <f t="shared" si="4"/>
        <v xml:space="preserve">    Detailed Justification &amp; Budget Calculaation is Placed at RCH-2_ PC&amp;PNDT Annxeure, Sl No-20  </v>
      </c>
      <c r="Z26" s="2391">
        <f>'RCH-2_PC &amp; PNDT Act'!G24</f>
        <v>0</v>
      </c>
      <c r="AA26" s="2391">
        <f t="shared" si="1"/>
        <v>0</v>
      </c>
    </row>
    <row r="27" spans="1:27" ht="43.5" customHeight="1">
      <c r="A27" s="4766"/>
      <c r="B27" s="4764" t="s">
        <v>26</v>
      </c>
      <c r="C27" s="4764" t="s">
        <v>27</v>
      </c>
      <c r="D27" s="905">
        <v>21</v>
      </c>
      <c r="E27" s="2199" t="s">
        <v>28</v>
      </c>
      <c r="F27" s="2193">
        <f>'RCH-3_Child Health'!H7</f>
        <v>0</v>
      </c>
      <c r="G27" s="2200"/>
      <c r="H27" s="2193">
        <f>'RCH-3_Child Health'!J7</f>
        <v>0</v>
      </c>
      <c r="I27" s="2193">
        <f>'RCH-3_Child Health'!K7</f>
        <v>0</v>
      </c>
      <c r="J27" s="2195">
        <f t="shared" si="2"/>
        <v>0</v>
      </c>
      <c r="K27" s="2200"/>
      <c r="L27" s="2193">
        <f>'RCH-3_Child Health'!N7</f>
        <v>0</v>
      </c>
      <c r="M27" s="2200"/>
      <c r="N27" s="2193">
        <f>'RCH-3_Child Health'!P7</f>
        <v>0</v>
      </c>
      <c r="O27" s="2193">
        <f>'RCH-3_Child Health'!Q7</f>
        <v>0</v>
      </c>
      <c r="P27" s="2195">
        <f t="shared" si="3"/>
        <v>0</v>
      </c>
      <c r="Q27" s="2200"/>
      <c r="R27" s="2193">
        <f>'RCH-3_Child Health'!T7</f>
        <v>0</v>
      </c>
      <c r="S27" s="2200"/>
      <c r="T27" s="2193">
        <f>'RCH-3_Child Health'!V7</f>
        <v>0</v>
      </c>
      <c r="U27" s="2202" t="s">
        <v>778</v>
      </c>
      <c r="V27" s="2193">
        <f>'RCH-3_Child Health'!X7</f>
        <v>0</v>
      </c>
      <c r="W27" s="2200"/>
      <c r="X27" s="2197">
        <f>F27+J27+L27+P27+R27+T27+V27</f>
        <v>0</v>
      </c>
      <c r="Y27" s="2198" t="str">
        <f t="shared" si="4"/>
        <v xml:space="preserve">     Detailed Justification &amp; Budget Calculaation is Placed at RCH-3_ Child Health  Annxeure, Sl No-21 </v>
      </c>
      <c r="Z27" s="2391">
        <f>'RCH-3_Child Health'!G7</f>
        <v>0</v>
      </c>
      <c r="AA27" s="2391">
        <f t="shared" si="1"/>
        <v>0</v>
      </c>
    </row>
    <row r="28" spans="1:27" ht="43.5" customHeight="1">
      <c r="A28" s="4766"/>
      <c r="B28" s="4764"/>
      <c r="C28" s="4764"/>
      <c r="D28" s="905">
        <v>22</v>
      </c>
      <c r="E28" s="2199" t="s">
        <v>29</v>
      </c>
      <c r="F28" s="2193">
        <f>'RCH-3_Child Health'!H17</f>
        <v>0</v>
      </c>
      <c r="G28" s="2200"/>
      <c r="H28" s="2193">
        <f>'RCH-3_Child Health'!J17</f>
        <v>0</v>
      </c>
      <c r="I28" s="2193">
        <f>'RCH-3_Child Health'!K17</f>
        <v>0</v>
      </c>
      <c r="J28" s="2195">
        <f t="shared" si="2"/>
        <v>0</v>
      </c>
      <c r="K28" s="2200"/>
      <c r="L28" s="2193">
        <f>'RCH-3_Child Health'!N17</f>
        <v>0</v>
      </c>
      <c r="M28" s="2202" t="s">
        <v>6799</v>
      </c>
      <c r="N28" s="2193">
        <f>'RCH-3_Child Health'!P17</f>
        <v>0</v>
      </c>
      <c r="O28" s="2193">
        <f>'RCH-3_Child Health'!Q17</f>
        <v>0</v>
      </c>
      <c r="P28" s="2195">
        <f t="shared" si="3"/>
        <v>0</v>
      </c>
      <c r="Q28" s="2200"/>
      <c r="R28" s="2193">
        <f>'RCH-3_Child Health'!T17</f>
        <v>0</v>
      </c>
      <c r="S28" s="2202" t="s">
        <v>6800</v>
      </c>
      <c r="T28" s="2193">
        <f>'RCH-3_Child Health'!V17</f>
        <v>0</v>
      </c>
      <c r="U28" s="2202" t="s">
        <v>6801</v>
      </c>
      <c r="V28" s="2193">
        <f>'RCH-3_Child Health'!X17</f>
        <v>0</v>
      </c>
      <c r="W28" s="2200"/>
      <c r="X28" s="2197">
        <f t="shared" si="0"/>
        <v>0</v>
      </c>
      <c r="Y28" s="2201" t="str">
        <f t="shared" si="4"/>
        <v xml:space="preserve">  Equipment for DEIC- Detailed Justification &amp; Budget Calculaation is Placed at RCH-3_ Child Health  Annxeure, Sl No-22  Operational Cost or DEIC- Detailed out in Same Annexure Support for Secondary/ Tertiary Care Treatment/ Management &amp; Mentoring Support- Detailed out in Same Annexure </v>
      </c>
      <c r="Z28" s="2391">
        <f>'RCH-3_Child Health'!G17</f>
        <v>0</v>
      </c>
      <c r="AA28" s="2391">
        <f t="shared" si="1"/>
        <v>0</v>
      </c>
    </row>
    <row r="29" spans="1:27" ht="43.5" customHeight="1">
      <c r="A29" s="4766"/>
      <c r="B29" s="4764"/>
      <c r="C29" s="4764"/>
      <c r="D29" s="905">
        <v>23</v>
      </c>
      <c r="E29" s="2199" t="s">
        <v>30</v>
      </c>
      <c r="F29" s="2193">
        <f>'RCH-3_Child Health'!H38</f>
        <v>0</v>
      </c>
      <c r="G29" s="2200"/>
      <c r="H29" s="2193">
        <f>'RCH-3_Child Health'!J38</f>
        <v>0</v>
      </c>
      <c r="I29" s="2193">
        <f>'RCH-3_Child Health'!K38</f>
        <v>0</v>
      </c>
      <c r="J29" s="2195">
        <f t="shared" si="2"/>
        <v>0</v>
      </c>
      <c r="K29" s="2200"/>
      <c r="L29" s="2193">
        <f>'RCH-3_Child Health'!N38</f>
        <v>0</v>
      </c>
      <c r="M29" s="2202" t="s">
        <v>779</v>
      </c>
      <c r="N29" s="2193">
        <f>'RCH-3_Child Health'!P38</f>
        <v>0</v>
      </c>
      <c r="O29" s="2193">
        <f>'RCH-3_Child Health'!Q38</f>
        <v>0</v>
      </c>
      <c r="P29" s="2195">
        <f t="shared" si="3"/>
        <v>0</v>
      </c>
      <c r="Q29" s="2200"/>
      <c r="R29" s="2193">
        <f>'RCH-3_Child Health'!T38</f>
        <v>0</v>
      </c>
      <c r="S29" s="2200"/>
      <c r="T29" s="2193">
        <f>'RCH-3_Child Health'!V38</f>
        <v>0</v>
      </c>
      <c r="U29" s="2200"/>
      <c r="V29" s="2193">
        <f>'RCH-3_Child Health'!X38</f>
        <v>0</v>
      </c>
      <c r="W29" s="2200"/>
      <c r="X29" s="2197">
        <f t="shared" si="0"/>
        <v>0</v>
      </c>
      <c r="Y29" s="2198" t="str">
        <f t="shared" si="4"/>
        <v xml:space="preserve">  Detailed Justification &amp; Budget Calculaation is Placed at RCH-3_ Child Health  Annxeure, Sl No-23    </v>
      </c>
      <c r="Z29" s="2391">
        <f>'RCH-3_Child Health'!G38</f>
        <v>0</v>
      </c>
      <c r="AA29" s="2391">
        <f t="shared" si="1"/>
        <v>0</v>
      </c>
    </row>
    <row r="30" spans="1:27" ht="43.5" customHeight="1">
      <c r="A30" s="4766"/>
      <c r="B30" s="4764"/>
      <c r="C30" s="4764"/>
      <c r="D30" s="905">
        <v>24</v>
      </c>
      <c r="E30" s="2199" t="s">
        <v>31</v>
      </c>
      <c r="F30" s="2193">
        <f>'RCH-3_Child Health'!H46</f>
        <v>0</v>
      </c>
      <c r="G30" s="2200"/>
      <c r="H30" s="2193">
        <f>'RCH-3_Child Health'!J46</f>
        <v>0</v>
      </c>
      <c r="I30" s="2193">
        <f>'RCH-3_Child Health'!K46</f>
        <v>0</v>
      </c>
      <c r="J30" s="2195">
        <f t="shared" si="2"/>
        <v>0</v>
      </c>
      <c r="K30" s="2200"/>
      <c r="L30" s="2193">
        <f>'RCH-3_Child Health'!N46</f>
        <v>0</v>
      </c>
      <c r="M30" s="2202" t="s">
        <v>6802</v>
      </c>
      <c r="N30" s="2193">
        <f>'RCH-3_Child Health'!P46</f>
        <v>0</v>
      </c>
      <c r="O30" s="2193">
        <f>'RCH-3_Child Health'!Q46</f>
        <v>0</v>
      </c>
      <c r="P30" s="2195">
        <f t="shared" si="3"/>
        <v>0</v>
      </c>
      <c r="Q30" s="2200"/>
      <c r="R30" s="2193">
        <f>'RCH-3_Child Health'!T46</f>
        <v>0</v>
      </c>
      <c r="S30" s="2200"/>
      <c r="T30" s="2193">
        <f>'RCH-3_Child Health'!V46</f>
        <v>0</v>
      </c>
      <c r="U30" s="2202" t="s">
        <v>6803</v>
      </c>
      <c r="V30" s="2193">
        <f>'RCH-3_Child Health'!X46</f>
        <v>0</v>
      </c>
      <c r="W30" s="2212" t="s">
        <v>6804</v>
      </c>
      <c r="X30" s="2197">
        <f t="shared" si="0"/>
        <v>0</v>
      </c>
      <c r="Y30" s="2201" t="str">
        <f t="shared" si="4"/>
        <v xml:space="preserve">  Establishment cost of New Born Care Units- Detailed Justification &amp; Budget Calculaation is Placed at RCH-3_ Child Health  Annxeure, Sl No-24   Operating  cost of New Born Care Units- Detailed out in Same Annexure MusQan certifications and re-certification -  Detailed out in Same Annexure</v>
      </c>
      <c r="Z30" s="2391">
        <f>'RCH-3_Child Health'!G46</f>
        <v>0</v>
      </c>
      <c r="AA30" s="2391">
        <f t="shared" si="1"/>
        <v>0</v>
      </c>
    </row>
    <row r="31" spans="1:27" ht="43.5" customHeight="1">
      <c r="A31" s="4766"/>
      <c r="B31" s="4764"/>
      <c r="C31" s="4764"/>
      <c r="D31" s="905">
        <v>25</v>
      </c>
      <c r="E31" s="2199" t="s">
        <v>32</v>
      </c>
      <c r="F31" s="2193">
        <f>'RCH-3_Child Health'!H75</f>
        <v>0</v>
      </c>
      <c r="G31" s="2200"/>
      <c r="H31" s="2193">
        <f>'RCH-3_Child Health'!J75</f>
        <v>0</v>
      </c>
      <c r="I31" s="2193">
        <f>'RCH-3_Child Health'!K75</f>
        <v>0</v>
      </c>
      <c r="J31" s="2195">
        <f t="shared" si="2"/>
        <v>0</v>
      </c>
      <c r="K31" s="2200"/>
      <c r="L31" s="2193">
        <f>'RCH-3_Child Health'!N75</f>
        <v>0</v>
      </c>
      <c r="M31" s="2200"/>
      <c r="N31" s="2193">
        <f>'RCH-3_Child Health'!P75</f>
        <v>0</v>
      </c>
      <c r="O31" s="2193">
        <f>'RCH-3_Child Health'!Q75</f>
        <v>0</v>
      </c>
      <c r="P31" s="2195">
        <f t="shared" si="3"/>
        <v>0</v>
      </c>
      <c r="Q31" s="2200"/>
      <c r="R31" s="2193">
        <f>'RCH-3_Child Health'!T75</f>
        <v>0</v>
      </c>
      <c r="S31" s="2200"/>
      <c r="T31" s="2193">
        <f>'RCH-3_Child Health'!V75</f>
        <v>0</v>
      </c>
      <c r="U31" s="2202" t="s">
        <v>780</v>
      </c>
      <c r="V31" s="2193">
        <f>'RCH-3_Child Health'!X75</f>
        <v>0</v>
      </c>
      <c r="W31" s="2200"/>
      <c r="X31" s="2197">
        <f t="shared" si="0"/>
        <v>0</v>
      </c>
      <c r="Y31" s="2198" t="str">
        <f t="shared" si="4"/>
        <v xml:space="preserve">     Detailed Justification &amp; Budget Calculaation is Placed at RCH-3_ Child Health  Annxeure, Sl No-25 </v>
      </c>
      <c r="Z31" s="2391">
        <f>'RCH-3_Child Health'!G75</f>
        <v>0</v>
      </c>
      <c r="AA31" s="2391">
        <f t="shared" si="1"/>
        <v>0</v>
      </c>
    </row>
    <row r="32" spans="1:27" ht="43.5" customHeight="1">
      <c r="A32" s="4766"/>
      <c r="B32" s="4764"/>
      <c r="C32" s="4764"/>
      <c r="D32" s="905">
        <v>26</v>
      </c>
      <c r="E32" s="2199" t="s">
        <v>33</v>
      </c>
      <c r="F32" s="2193"/>
      <c r="G32" s="2200"/>
      <c r="H32" s="2193"/>
      <c r="I32" s="2193"/>
      <c r="J32" s="2195">
        <f t="shared" si="2"/>
        <v>0</v>
      </c>
      <c r="K32" s="2200"/>
      <c r="L32" s="2193"/>
      <c r="M32" s="2200"/>
      <c r="N32" s="2193"/>
      <c r="O32" s="2193"/>
      <c r="P32" s="2195">
        <f t="shared" si="3"/>
        <v>0</v>
      </c>
      <c r="Q32" s="2200"/>
      <c r="R32" s="2193"/>
      <c r="S32" s="2200"/>
      <c r="T32" s="2193"/>
      <c r="U32" s="2200"/>
      <c r="V32" s="2193"/>
      <c r="W32" s="2200"/>
      <c r="X32" s="2197">
        <f t="shared" si="0"/>
        <v>0</v>
      </c>
      <c r="Y32" s="2201" t="s">
        <v>6805</v>
      </c>
      <c r="AA32" s="2391">
        <f t="shared" si="1"/>
        <v>0</v>
      </c>
    </row>
    <row r="33" spans="1:27" ht="43.5" customHeight="1">
      <c r="A33" s="4766"/>
      <c r="B33" s="4764"/>
      <c r="C33" s="4764"/>
      <c r="D33" s="905">
        <v>27</v>
      </c>
      <c r="E33" s="2199" t="s">
        <v>34</v>
      </c>
      <c r="F33" s="2193">
        <f>'RCH-3_Child Health'!H89</f>
        <v>0</v>
      </c>
      <c r="G33" s="2200"/>
      <c r="H33" s="2193">
        <f>'RCH-3_Child Health'!J89</f>
        <v>0</v>
      </c>
      <c r="I33" s="2193">
        <f>'RCH-3_Child Health'!K89</f>
        <v>0</v>
      </c>
      <c r="J33" s="2195">
        <f t="shared" si="2"/>
        <v>0</v>
      </c>
      <c r="K33" s="2200"/>
      <c r="L33" s="2193">
        <f>'RCH-3_Child Health'!N89</f>
        <v>0</v>
      </c>
      <c r="M33" s="2200"/>
      <c r="N33" s="2193">
        <f>'RCH-3_Child Health'!P89</f>
        <v>0</v>
      </c>
      <c r="O33" s="2193">
        <f>'RCH-3_Child Health'!Q89</f>
        <v>0</v>
      </c>
      <c r="P33" s="2195">
        <f t="shared" si="3"/>
        <v>0</v>
      </c>
      <c r="Q33" s="2200"/>
      <c r="R33" s="2193">
        <f>'RCH-3_Child Health'!T89</f>
        <v>0</v>
      </c>
      <c r="S33" s="2200"/>
      <c r="T33" s="2193">
        <f>'RCH-3_Child Health'!V89</f>
        <v>0</v>
      </c>
      <c r="U33" s="2202" t="s">
        <v>781</v>
      </c>
      <c r="V33" s="2193">
        <f>'RCH-3_Child Health'!X89</f>
        <v>0</v>
      </c>
      <c r="W33" s="2200"/>
      <c r="X33" s="2197">
        <f t="shared" si="0"/>
        <v>0</v>
      </c>
      <c r="Y33" s="2198" t="str">
        <f t="shared" si="4"/>
        <v xml:space="preserve">     Detailed Justification &amp; Budget Calculaation is Placed at RCH-3_ Child Health  Annxeure, Sl No-27 </v>
      </c>
      <c r="Z33" s="2391">
        <f>'RCH-3_Child Health'!G89</f>
        <v>0</v>
      </c>
      <c r="AA33" s="2391">
        <f t="shared" si="1"/>
        <v>0</v>
      </c>
    </row>
    <row r="34" spans="1:27" ht="43.5" customHeight="1">
      <c r="A34" s="4766"/>
      <c r="B34" s="4764"/>
      <c r="C34" s="4764"/>
      <c r="D34" s="905">
        <v>28</v>
      </c>
      <c r="E34" s="2199" t="s">
        <v>10</v>
      </c>
      <c r="F34" s="2193"/>
      <c r="G34" s="2200"/>
      <c r="H34" s="2193"/>
      <c r="I34" s="2193"/>
      <c r="J34" s="2195">
        <f t="shared" si="2"/>
        <v>0</v>
      </c>
      <c r="K34" s="2200"/>
      <c r="L34" s="2193"/>
      <c r="M34" s="2200"/>
      <c r="N34" s="2193"/>
      <c r="O34" s="2193"/>
      <c r="P34" s="2195">
        <f t="shared" si="3"/>
        <v>0</v>
      </c>
      <c r="Q34" s="2200"/>
      <c r="R34" s="2193"/>
      <c r="S34" s="2200"/>
      <c r="T34" s="2193"/>
      <c r="U34" s="2200"/>
      <c r="V34" s="2193"/>
      <c r="W34" s="2200"/>
      <c r="X34" s="2197">
        <f t="shared" si="0"/>
        <v>0</v>
      </c>
      <c r="Y34" s="2201" t="s">
        <v>6806</v>
      </c>
      <c r="AA34" s="2391">
        <f t="shared" si="1"/>
        <v>0</v>
      </c>
    </row>
    <row r="35" spans="1:27" ht="43.5" customHeight="1">
      <c r="A35" s="4766"/>
      <c r="B35" s="4764"/>
      <c r="C35" s="4764"/>
      <c r="D35" s="905">
        <v>29</v>
      </c>
      <c r="E35" s="2199" t="s">
        <v>318</v>
      </c>
      <c r="F35" s="2193">
        <f>'RCH-3_Child Health'!H99</f>
        <v>0</v>
      </c>
      <c r="G35" s="2200"/>
      <c r="H35" s="2193">
        <f>'RCH-3_Child Health'!J99</f>
        <v>0</v>
      </c>
      <c r="I35" s="2193">
        <f>'RCH-3_Child Health'!K99</f>
        <v>0</v>
      </c>
      <c r="J35" s="2195">
        <f t="shared" si="2"/>
        <v>0</v>
      </c>
      <c r="K35" s="2200"/>
      <c r="L35" s="2193">
        <f>'RCH-3_Child Health'!N99</f>
        <v>0</v>
      </c>
      <c r="M35" s="2200"/>
      <c r="N35" s="2193">
        <f>'RCH-3_Child Health'!P99</f>
        <v>0</v>
      </c>
      <c r="O35" s="2193">
        <f>'RCH-3_Child Health'!Q99</f>
        <v>0</v>
      </c>
      <c r="P35" s="2195">
        <f t="shared" si="3"/>
        <v>0</v>
      </c>
      <c r="Q35" s="2200"/>
      <c r="R35" s="2193">
        <f>'RCH-3_Child Health'!T99</f>
        <v>0</v>
      </c>
      <c r="S35" s="2200"/>
      <c r="T35" s="2193">
        <f>'RCH-3_Child Health'!V99</f>
        <v>0</v>
      </c>
      <c r="U35" s="2202" t="s">
        <v>782</v>
      </c>
      <c r="V35" s="2193">
        <f>'RCH-3_Child Health'!X99</f>
        <v>0</v>
      </c>
      <c r="W35" s="2200"/>
      <c r="X35" s="2197">
        <f t="shared" si="0"/>
        <v>0</v>
      </c>
      <c r="Y35" s="2198" t="str">
        <f t="shared" si="4"/>
        <v xml:space="preserve">     Detailed Justification &amp; Budget Calculaation is Placed at RCH-3_ Child Health  Annxeure, Sl No-29 </v>
      </c>
      <c r="Z35" s="2391">
        <f>'RCH-3_Child Health'!G99</f>
        <v>0</v>
      </c>
      <c r="AA35" s="2391">
        <f t="shared" si="1"/>
        <v>0</v>
      </c>
    </row>
    <row r="36" spans="1:27" ht="43.5" customHeight="1">
      <c r="A36" s="4766"/>
      <c r="B36" s="4764"/>
      <c r="C36" s="4764"/>
      <c r="D36" s="905">
        <v>30</v>
      </c>
      <c r="E36" s="2199" t="s">
        <v>35</v>
      </c>
      <c r="F36" s="2193">
        <f>'RCH-3_Child Health'!H101</f>
        <v>0</v>
      </c>
      <c r="G36" s="2200"/>
      <c r="H36" s="2193">
        <f>'RCH-3_Child Health'!J101</f>
        <v>0</v>
      </c>
      <c r="I36" s="2193">
        <f>'RCH-3_Child Health'!K101</f>
        <v>0</v>
      </c>
      <c r="J36" s="2195">
        <f t="shared" si="2"/>
        <v>0</v>
      </c>
      <c r="K36" s="2200"/>
      <c r="L36" s="2193">
        <f>'RCH-3_Child Health'!N101</f>
        <v>0</v>
      </c>
      <c r="M36" s="2200"/>
      <c r="N36" s="2193">
        <f>'RCH-3_Child Health'!P101</f>
        <v>0</v>
      </c>
      <c r="O36" s="2193">
        <f>'RCH-3_Child Health'!Q101</f>
        <v>0</v>
      </c>
      <c r="P36" s="2195">
        <f t="shared" si="3"/>
        <v>0</v>
      </c>
      <c r="Q36" s="2200"/>
      <c r="R36" s="2193">
        <f>'RCH-3_Child Health'!T101</f>
        <v>0</v>
      </c>
      <c r="S36" s="2200"/>
      <c r="T36" s="2193">
        <f>'RCH-3_Child Health'!V101</f>
        <v>0</v>
      </c>
      <c r="U36" s="2202" t="s">
        <v>783</v>
      </c>
      <c r="V36" s="2193">
        <f>'RCH-3_Child Health'!X101</f>
        <v>0</v>
      </c>
      <c r="W36" s="2200"/>
      <c r="X36" s="2197">
        <f t="shared" si="0"/>
        <v>0</v>
      </c>
      <c r="Y36" s="2198" t="str">
        <f t="shared" si="4"/>
        <v xml:space="preserve">     Detailed Justification &amp; Budget Calculaation is Placed at RCH-3_ Child Health  Annxeure, Sl No-30 </v>
      </c>
      <c r="Z36" s="2391">
        <f>'RCH-3_Child Health'!G101</f>
        <v>0</v>
      </c>
      <c r="AA36" s="2391">
        <f t="shared" si="1"/>
        <v>0</v>
      </c>
    </row>
    <row r="37" spans="1:27" ht="43.5" customHeight="1">
      <c r="A37" s="4766"/>
      <c r="B37" s="4764"/>
      <c r="C37" s="4764"/>
      <c r="D37" s="905">
        <v>31</v>
      </c>
      <c r="E37" s="2199" t="s">
        <v>22</v>
      </c>
      <c r="F37" s="2206"/>
      <c r="G37" s="2207"/>
      <c r="H37" s="2206"/>
      <c r="I37" s="2206"/>
      <c r="J37" s="2208"/>
      <c r="K37" s="2207"/>
      <c r="L37" s="2206"/>
      <c r="M37" s="2207"/>
      <c r="N37" s="2206"/>
      <c r="O37" s="2206"/>
      <c r="P37" s="2208"/>
      <c r="Q37" s="2207"/>
      <c r="R37" s="2206"/>
      <c r="S37" s="2207"/>
      <c r="T37" s="2206"/>
      <c r="U37" s="2207"/>
      <c r="V37" s="2206"/>
      <c r="W37" s="2207"/>
      <c r="X37" s="2209"/>
      <c r="Y37" s="2210" t="str">
        <f t="shared" si="4"/>
        <v xml:space="preserve">      </v>
      </c>
      <c r="AA37" s="2391">
        <f t="shared" si="1"/>
        <v>0</v>
      </c>
    </row>
    <row r="38" spans="1:27" ht="43.5" customHeight="1">
      <c r="A38" s="4766"/>
      <c r="B38" s="4764" t="s">
        <v>36</v>
      </c>
      <c r="C38" s="4764" t="s">
        <v>37</v>
      </c>
      <c r="D38" s="905">
        <v>32</v>
      </c>
      <c r="E38" s="2199" t="s">
        <v>38</v>
      </c>
      <c r="F38" s="2193">
        <f>'RCH-4_Immunisation'!H7</f>
        <v>0</v>
      </c>
      <c r="G38" s="2200"/>
      <c r="H38" s="2193">
        <f>'RCH-4_Immunisation'!J7</f>
        <v>0</v>
      </c>
      <c r="I38" s="2193">
        <f>'RCH-4_Immunisation'!K7</f>
        <v>0</v>
      </c>
      <c r="J38" s="2195">
        <f t="shared" si="2"/>
        <v>0</v>
      </c>
      <c r="K38" s="2200"/>
      <c r="L38" s="2193">
        <f>'RCH-4_Immunisation'!N7</f>
        <v>0</v>
      </c>
      <c r="M38" s="2202" t="s">
        <v>6807</v>
      </c>
      <c r="N38" s="2193">
        <f>'RCH-4_Immunisation'!P7</f>
        <v>0</v>
      </c>
      <c r="O38" s="2193">
        <f>'RCH-4_Immunisation'!Q7</f>
        <v>0</v>
      </c>
      <c r="P38" s="2195">
        <f t="shared" si="3"/>
        <v>0</v>
      </c>
      <c r="Q38" s="2200"/>
      <c r="R38" s="2193">
        <f>'RCH-4_Immunisation'!T7</f>
        <v>0</v>
      </c>
      <c r="S38" s="2200"/>
      <c r="T38" s="2193">
        <f>'RCH-4_Immunisation'!V7</f>
        <v>0</v>
      </c>
      <c r="U38" s="2202" t="s">
        <v>6808</v>
      </c>
      <c r="V38" s="2193">
        <f>'RCH-4_Immunisation'!X7</f>
        <v>0</v>
      </c>
      <c r="W38" s="2202" t="s">
        <v>6809</v>
      </c>
      <c r="X38" s="2197">
        <f t="shared" si="0"/>
        <v>0</v>
      </c>
      <c r="Y38" s="2198" t="str">
        <f t="shared" si="4"/>
        <v xml:space="preserve">  Hub Cutter &amp; Blue Puncture Proof Container- Detailed Justification &amp; Budget Calculaation is Placed at  RCH-4_ Immunisation  Annxeure,  Sl No-32   Others including Operating  cost - Detailed out in Same Annexure SRAE - Detailed out in Same Annexure</v>
      </c>
      <c r="Z38" s="2390">
        <f>'RCH-4_Immunisation'!G7</f>
        <v>0</v>
      </c>
      <c r="AA38" s="2391">
        <f t="shared" si="1"/>
        <v>0</v>
      </c>
    </row>
    <row r="39" spans="1:27" ht="43.5" customHeight="1">
      <c r="A39" s="4766"/>
      <c r="B39" s="4764"/>
      <c r="C39" s="4764"/>
      <c r="D39" s="905">
        <v>33</v>
      </c>
      <c r="E39" s="2199" t="s">
        <v>319</v>
      </c>
      <c r="F39" s="2193">
        <f>'RCH-4_Immunisation'!H48</f>
        <v>0</v>
      </c>
      <c r="G39" s="2200"/>
      <c r="H39" s="2193">
        <f>'RCH-4_Immunisation'!J48</f>
        <v>0</v>
      </c>
      <c r="I39" s="2193">
        <f>'RCH-4_Immunisation'!K48</f>
        <v>0</v>
      </c>
      <c r="J39" s="2195">
        <f t="shared" si="2"/>
        <v>0</v>
      </c>
      <c r="K39" s="2200"/>
      <c r="L39" s="2193">
        <f>'RCH-4_Immunisation'!N48</f>
        <v>0</v>
      </c>
      <c r="M39" s="2200"/>
      <c r="N39" s="2193">
        <f>'RCH-4_Immunisation'!P48</f>
        <v>0</v>
      </c>
      <c r="O39" s="2193">
        <f>'RCH-4_Immunisation'!Q48</f>
        <v>0</v>
      </c>
      <c r="P39" s="2195">
        <f t="shared" si="3"/>
        <v>0</v>
      </c>
      <c r="Q39" s="2200"/>
      <c r="R39" s="2193">
        <f>'RCH-4_Immunisation'!T48</f>
        <v>0</v>
      </c>
      <c r="S39" s="2200"/>
      <c r="T39" s="2193">
        <f>'RCH-4_Immunisation'!V48</f>
        <v>0</v>
      </c>
      <c r="U39" s="2202" t="s">
        <v>866</v>
      </c>
      <c r="V39" s="2193">
        <f>'RCH-4_Immunisation'!X48</f>
        <v>0</v>
      </c>
      <c r="W39" s="2200"/>
      <c r="X39" s="2197">
        <f t="shared" si="0"/>
        <v>0</v>
      </c>
      <c r="Y39" s="2198" t="str">
        <f t="shared" si="4"/>
        <v xml:space="preserve">     Detailed Justification &amp; Budget Calculaation is Placed at  RCH-4_ Immunisation  Annxeure,  Sl No-33 </v>
      </c>
      <c r="Z39" s="2390">
        <f>'RCH-4_Immunisation'!G48</f>
        <v>0</v>
      </c>
      <c r="AA39" s="2391">
        <f t="shared" si="1"/>
        <v>0</v>
      </c>
    </row>
    <row r="40" spans="1:27" ht="43.5" customHeight="1">
      <c r="A40" s="4766"/>
      <c r="B40" s="4764"/>
      <c r="C40" s="4764"/>
      <c r="D40" s="905">
        <v>34</v>
      </c>
      <c r="E40" s="2199" t="s">
        <v>39</v>
      </c>
      <c r="F40" s="2193"/>
      <c r="G40" s="2200"/>
      <c r="H40" s="2193"/>
      <c r="I40" s="2193"/>
      <c r="J40" s="2195">
        <f t="shared" si="2"/>
        <v>0</v>
      </c>
      <c r="K40" s="2200"/>
      <c r="L40" s="2193"/>
      <c r="M40" s="2200"/>
      <c r="N40" s="2193"/>
      <c r="O40" s="2193"/>
      <c r="P40" s="2195">
        <f t="shared" si="3"/>
        <v>0</v>
      </c>
      <c r="Q40" s="2200"/>
      <c r="R40" s="2193"/>
      <c r="S40" s="2200"/>
      <c r="T40" s="2193"/>
      <c r="U40" s="2200"/>
      <c r="V40" s="2193"/>
      <c r="W40" s="2200"/>
      <c r="X40" s="2197">
        <f t="shared" si="0"/>
        <v>0</v>
      </c>
      <c r="Y40" s="2201" t="s">
        <v>6810</v>
      </c>
      <c r="AA40" s="2391">
        <f t="shared" si="1"/>
        <v>0</v>
      </c>
    </row>
    <row r="41" spans="1:27" ht="43.5" customHeight="1">
      <c r="A41" s="4766"/>
      <c r="B41" s="4764" t="s">
        <v>40</v>
      </c>
      <c r="C41" s="4764" t="s">
        <v>41</v>
      </c>
      <c r="D41" s="905">
        <v>35</v>
      </c>
      <c r="E41" s="2192" t="s">
        <v>320</v>
      </c>
      <c r="F41" s="2193">
        <f>'RCH-5_Adolescent Health'!H7</f>
        <v>0</v>
      </c>
      <c r="G41" s="2200"/>
      <c r="H41" s="2193">
        <f>'RCH-5_Adolescent Health'!J7</f>
        <v>0</v>
      </c>
      <c r="I41" s="2193">
        <f>'RCH-5_Adolescent Health'!K7</f>
        <v>0</v>
      </c>
      <c r="J41" s="2195">
        <f t="shared" si="2"/>
        <v>0</v>
      </c>
      <c r="K41" s="2200"/>
      <c r="L41" s="2193">
        <f>'RCH-5_Adolescent Health'!N7</f>
        <v>0</v>
      </c>
      <c r="M41" s="2200"/>
      <c r="N41" s="2193">
        <f>'RCH-5_Adolescent Health'!P7</f>
        <v>0</v>
      </c>
      <c r="O41" s="2193">
        <f>'RCH-5_Adolescent Health'!Q7</f>
        <v>0</v>
      </c>
      <c r="P41" s="2195">
        <f t="shared" si="3"/>
        <v>0</v>
      </c>
      <c r="Q41" s="2200"/>
      <c r="R41" s="2193">
        <f>'RCH-5_Adolescent Health'!T7</f>
        <v>0</v>
      </c>
      <c r="S41" s="2200"/>
      <c r="T41" s="2193">
        <f>'RCH-5_Adolescent Health'!V7</f>
        <v>0</v>
      </c>
      <c r="U41" s="2202" t="s">
        <v>904</v>
      </c>
      <c r="V41" s="2193">
        <f>'RCH-5_Adolescent Health'!X7</f>
        <v>0</v>
      </c>
      <c r="W41" s="2200"/>
      <c r="X41" s="2197">
        <f t="shared" si="0"/>
        <v>0</v>
      </c>
      <c r="Y41" s="2198" t="str">
        <f t="shared" si="4"/>
        <v xml:space="preserve">     Detailed Justification &amp; Budget Calculaation is Placed at  RCH-5_ Adolescent Health Annxeure,  Sl No-35 </v>
      </c>
      <c r="Z41" s="2391">
        <f>'RCH-5_Adolescent Health'!G7</f>
        <v>0</v>
      </c>
      <c r="AA41" s="2391">
        <f t="shared" si="1"/>
        <v>0</v>
      </c>
    </row>
    <row r="42" spans="1:27" ht="43.5" customHeight="1">
      <c r="A42" s="4766"/>
      <c r="B42" s="4765"/>
      <c r="C42" s="4765"/>
      <c r="D42" s="905">
        <v>36</v>
      </c>
      <c r="E42" s="2192" t="s">
        <v>346</v>
      </c>
      <c r="F42" s="2193"/>
      <c r="G42" s="2200"/>
      <c r="H42" s="2193"/>
      <c r="I42" s="2193"/>
      <c r="J42" s="2195"/>
      <c r="K42" s="2200"/>
      <c r="L42" s="2193"/>
      <c r="M42" s="2200"/>
      <c r="N42" s="2193"/>
      <c r="O42" s="2193"/>
      <c r="P42" s="2195"/>
      <c r="Q42" s="2200"/>
      <c r="R42" s="2193"/>
      <c r="S42" s="2200"/>
      <c r="T42" s="2193"/>
      <c r="U42" s="2200"/>
      <c r="V42" s="2193"/>
      <c r="W42" s="2200"/>
      <c r="X42" s="2197">
        <f t="shared" si="0"/>
        <v>0</v>
      </c>
      <c r="Y42" s="2201" t="s">
        <v>6811</v>
      </c>
      <c r="AA42" s="2391">
        <f t="shared" si="1"/>
        <v>0</v>
      </c>
    </row>
    <row r="43" spans="1:27" ht="43.5" customHeight="1">
      <c r="A43" s="4766"/>
      <c r="B43" s="4765"/>
      <c r="C43" s="4765"/>
      <c r="D43" s="905">
        <v>37</v>
      </c>
      <c r="E43" s="2192" t="s">
        <v>42</v>
      </c>
      <c r="F43" s="2193">
        <f>'RCH-5_Adolescent Health'!H21</f>
        <v>0</v>
      </c>
      <c r="G43" s="2200"/>
      <c r="H43" s="2193">
        <f>'RCH-5_Adolescent Health'!J21</f>
        <v>0</v>
      </c>
      <c r="I43" s="2193">
        <f>'RCH-5_Adolescent Health'!K21</f>
        <v>0</v>
      </c>
      <c r="J43" s="2195">
        <f t="shared" si="2"/>
        <v>0</v>
      </c>
      <c r="K43" s="2200"/>
      <c r="L43" s="2193">
        <f>'RCH-5_Adolescent Health'!N21</f>
        <v>0</v>
      </c>
      <c r="M43" s="2200"/>
      <c r="N43" s="2193">
        <f>'RCH-5_Adolescent Health'!P21</f>
        <v>0</v>
      </c>
      <c r="O43" s="2193">
        <f>'RCH-5_Adolescent Health'!Q21</f>
        <v>0</v>
      </c>
      <c r="P43" s="2195">
        <f t="shared" si="3"/>
        <v>0</v>
      </c>
      <c r="Q43" s="2202" t="s">
        <v>905</v>
      </c>
      <c r="R43" s="2193">
        <f>'RCH-5_Adolescent Health'!T21</f>
        <v>0</v>
      </c>
      <c r="S43" s="2200"/>
      <c r="T43" s="2193">
        <f>'RCH-5_Adolescent Health'!V21</f>
        <v>0</v>
      </c>
      <c r="U43" s="2200"/>
      <c r="V43" s="2193">
        <f>'RCH-5_Adolescent Health'!X21</f>
        <v>0</v>
      </c>
      <c r="W43" s="2200"/>
      <c r="X43" s="2197">
        <f t="shared" si="0"/>
        <v>0</v>
      </c>
      <c r="Y43" s="2198" t="str">
        <f t="shared" si="4"/>
        <v xml:space="preserve">   Detailed Justification &amp; Budget Calculaation is Placed at  RCH-5_ Adolescent Health Annxeure,  Sl No-37   </v>
      </c>
      <c r="Z43" s="2391">
        <f>'RCH-5_Adolescent Health'!G21</f>
        <v>0</v>
      </c>
      <c r="AA43" s="2391">
        <f t="shared" si="1"/>
        <v>0</v>
      </c>
    </row>
    <row r="44" spans="1:27" ht="43.5" customHeight="1">
      <c r="A44" s="4766"/>
      <c r="B44" s="4765"/>
      <c r="C44" s="4765"/>
      <c r="D44" s="905">
        <v>38</v>
      </c>
      <c r="E44" s="2192" t="s">
        <v>296</v>
      </c>
      <c r="F44" s="2193">
        <f>'RCH-5_Adolescent Health'!H25</f>
        <v>0</v>
      </c>
      <c r="G44" s="2200"/>
      <c r="H44" s="2193">
        <f>'RCH-5_Adolescent Health'!J25</f>
        <v>0</v>
      </c>
      <c r="I44" s="2193">
        <f>'RCH-5_Adolescent Health'!K25</f>
        <v>0</v>
      </c>
      <c r="J44" s="2195">
        <f t="shared" si="2"/>
        <v>0</v>
      </c>
      <c r="K44" s="2200"/>
      <c r="L44" s="2193">
        <f>'RCH-5_Adolescent Health'!N25</f>
        <v>0</v>
      </c>
      <c r="M44" s="2200"/>
      <c r="N44" s="2193">
        <f>'RCH-5_Adolescent Health'!P25</f>
        <v>0</v>
      </c>
      <c r="O44" s="2193">
        <f>'RCH-5_Adolescent Health'!Q25</f>
        <v>0</v>
      </c>
      <c r="P44" s="2195">
        <f t="shared" si="3"/>
        <v>0</v>
      </c>
      <c r="Q44" s="2200"/>
      <c r="R44" s="2193">
        <f>'RCH-5_Adolescent Health'!T25</f>
        <v>0</v>
      </c>
      <c r="S44" s="2200"/>
      <c r="T44" s="2193">
        <f>'RCH-5_Adolescent Health'!V25</f>
        <v>0</v>
      </c>
      <c r="U44" s="2202" t="s">
        <v>906</v>
      </c>
      <c r="V44" s="2193">
        <f>'RCH-5_Adolescent Health'!X25</f>
        <v>0</v>
      </c>
      <c r="W44" s="2200"/>
      <c r="X44" s="2197">
        <f t="shared" si="0"/>
        <v>0</v>
      </c>
      <c r="Y44" s="2198" t="str">
        <f t="shared" si="4"/>
        <v xml:space="preserve">     Detailed Justification &amp; Budget Calculaation is Placed at  RCH-5_ Adolescent Health Annxeure,  Sl No-38 </v>
      </c>
      <c r="Z44" s="2391">
        <f>'RCH-5_Adolescent Health'!G25</f>
        <v>0</v>
      </c>
      <c r="AA44" s="2391">
        <f t="shared" si="1"/>
        <v>0</v>
      </c>
    </row>
    <row r="45" spans="1:27" ht="43.5" customHeight="1">
      <c r="A45" s="4766"/>
      <c r="B45" s="4765"/>
      <c r="C45" s="4765"/>
      <c r="D45" s="905">
        <v>39</v>
      </c>
      <c r="E45" s="2199" t="s">
        <v>43</v>
      </c>
      <c r="F45" s="2193">
        <f>'RCH-5_Adolescent Health'!H33</f>
        <v>0</v>
      </c>
      <c r="G45" s="2200"/>
      <c r="H45" s="2193">
        <f>'RCH-5_Adolescent Health'!J33</f>
        <v>0</v>
      </c>
      <c r="I45" s="2193">
        <f>'RCH-5_Adolescent Health'!K33</f>
        <v>0</v>
      </c>
      <c r="J45" s="2195">
        <f t="shared" si="2"/>
        <v>0</v>
      </c>
      <c r="K45" s="2200"/>
      <c r="L45" s="2193">
        <f>'RCH-5_Adolescent Health'!N33</f>
        <v>0</v>
      </c>
      <c r="M45" s="2200"/>
      <c r="N45" s="2193">
        <f>'RCH-5_Adolescent Health'!P33</f>
        <v>0</v>
      </c>
      <c r="O45" s="2193">
        <f>'RCH-5_Adolescent Health'!Q33</f>
        <v>0</v>
      </c>
      <c r="P45" s="2195">
        <f t="shared" si="3"/>
        <v>0</v>
      </c>
      <c r="Q45" s="2200"/>
      <c r="R45" s="2193">
        <f>'RCH-5_Adolescent Health'!T33</f>
        <v>0</v>
      </c>
      <c r="S45" s="2200"/>
      <c r="T45" s="2193">
        <f>'RCH-5_Adolescent Health'!V33</f>
        <v>0</v>
      </c>
      <c r="U45" s="2200"/>
      <c r="V45" s="2193">
        <f>'RCH-5_Adolescent Health'!X33</f>
        <v>0</v>
      </c>
      <c r="W45" s="2200"/>
      <c r="X45" s="2197">
        <f t="shared" si="0"/>
        <v>0</v>
      </c>
      <c r="Y45" s="2201" t="s">
        <v>6812</v>
      </c>
      <c r="Z45" s="180">
        <f>'RCH-5_Adolescent Health'!G33</f>
        <v>0</v>
      </c>
      <c r="AA45" s="2391">
        <f t="shared" si="1"/>
        <v>0</v>
      </c>
    </row>
    <row r="46" spans="1:27" ht="43.5" customHeight="1">
      <c r="A46" s="4766"/>
      <c r="B46" s="4765"/>
      <c r="C46" s="4765"/>
      <c r="D46" s="905">
        <v>40</v>
      </c>
      <c r="E46" s="2199" t="s">
        <v>44</v>
      </c>
      <c r="F46" s="2193"/>
      <c r="G46" s="2200"/>
      <c r="H46" s="2193"/>
      <c r="I46" s="2193"/>
      <c r="J46" s="2195">
        <f t="shared" si="2"/>
        <v>0</v>
      </c>
      <c r="K46" s="2200"/>
      <c r="L46" s="2193"/>
      <c r="M46" s="2200"/>
      <c r="N46" s="2193"/>
      <c r="O46" s="2193"/>
      <c r="P46" s="2195">
        <f t="shared" si="3"/>
        <v>0</v>
      </c>
      <c r="Q46" s="2200"/>
      <c r="R46" s="2193"/>
      <c r="S46" s="2200"/>
      <c r="T46" s="2193"/>
      <c r="U46" s="2200"/>
      <c r="V46" s="2193"/>
      <c r="W46" s="2200"/>
      <c r="X46" s="2197">
        <f t="shared" si="0"/>
        <v>0</v>
      </c>
      <c r="Y46" s="2201" t="s">
        <v>6813</v>
      </c>
      <c r="AA46" s="2391">
        <f t="shared" si="1"/>
        <v>0</v>
      </c>
    </row>
    <row r="47" spans="1:27" ht="43.5" customHeight="1">
      <c r="A47" s="4766"/>
      <c r="B47" s="4765"/>
      <c r="C47" s="4765"/>
      <c r="D47" s="905">
        <v>41</v>
      </c>
      <c r="E47" s="2199" t="s">
        <v>22</v>
      </c>
      <c r="F47" s="2206"/>
      <c r="G47" s="2207"/>
      <c r="H47" s="2206"/>
      <c r="I47" s="2206"/>
      <c r="J47" s="2208"/>
      <c r="K47" s="2207"/>
      <c r="L47" s="2206"/>
      <c r="M47" s="2207"/>
      <c r="N47" s="2206"/>
      <c r="O47" s="2206"/>
      <c r="P47" s="2208"/>
      <c r="Q47" s="2207"/>
      <c r="R47" s="2206"/>
      <c r="S47" s="2207"/>
      <c r="T47" s="2206"/>
      <c r="U47" s="2207"/>
      <c r="V47" s="2206"/>
      <c r="W47" s="2207"/>
      <c r="X47" s="2209"/>
      <c r="Y47" s="2210" t="str">
        <f t="shared" si="4"/>
        <v xml:space="preserve">      </v>
      </c>
      <c r="AA47" s="2391">
        <f t="shared" si="1"/>
        <v>0</v>
      </c>
    </row>
    <row r="48" spans="1:27" ht="43.5" customHeight="1">
      <c r="A48" s="4766"/>
      <c r="B48" s="4764" t="s">
        <v>45</v>
      </c>
      <c r="C48" s="4764" t="s">
        <v>46</v>
      </c>
      <c r="D48" s="905">
        <v>42</v>
      </c>
      <c r="E48" s="2199" t="s">
        <v>47</v>
      </c>
      <c r="F48" s="2193">
        <f>'RCH-6_Family Planning'!H7</f>
        <v>0</v>
      </c>
      <c r="G48" s="2202" t="s">
        <v>992</v>
      </c>
      <c r="H48" s="2193">
        <f>'RCH-6_Family Planning'!J7</f>
        <v>0</v>
      </c>
      <c r="I48" s="2193">
        <f>'RCH-6_Family Planning'!K7</f>
        <v>0</v>
      </c>
      <c r="J48" s="2195">
        <f t="shared" si="2"/>
        <v>0</v>
      </c>
      <c r="K48" s="2200"/>
      <c r="L48" s="2193">
        <f>'RCH-6_Family Planning'!N7</f>
        <v>0</v>
      </c>
      <c r="M48" s="2200"/>
      <c r="N48" s="2193">
        <f>'RCH-6_Family Planning'!P7</f>
        <v>0</v>
      </c>
      <c r="O48" s="2193">
        <f>'RCH-6_Family Planning'!Q7</f>
        <v>0</v>
      </c>
      <c r="P48" s="2195">
        <f t="shared" si="3"/>
        <v>0</v>
      </c>
      <c r="Q48" s="2200"/>
      <c r="R48" s="2193">
        <f>'RCH-6_Family Planning'!T7</f>
        <v>0</v>
      </c>
      <c r="S48" s="2200"/>
      <c r="T48" s="2193">
        <f>'RCH-6_Family Planning'!V7</f>
        <v>0</v>
      </c>
      <c r="U48" s="2200"/>
      <c r="V48" s="2193">
        <f>'RCH-6_Family Planning'!X7</f>
        <v>0</v>
      </c>
      <c r="W48" s="2200"/>
      <c r="X48" s="2197">
        <f t="shared" si="0"/>
        <v>0</v>
      </c>
      <c r="Y48" s="2198" t="str">
        <f t="shared" si="4"/>
        <v xml:space="preserve">Detailed Justification &amp; Budget Calculaation is Placed at  RCH-6_ Family Planning Annxeure,  Sl No-42      </v>
      </c>
      <c r="Z48" s="2390">
        <f>'RCH-6_Family Planning'!G7</f>
        <v>0</v>
      </c>
      <c r="AA48" s="2391">
        <f t="shared" si="1"/>
        <v>0</v>
      </c>
    </row>
    <row r="49" spans="1:27" ht="43.5" customHeight="1">
      <c r="A49" s="4766"/>
      <c r="B49" s="4764"/>
      <c r="C49" s="4764"/>
      <c r="D49" s="905">
        <v>43</v>
      </c>
      <c r="E49" s="2199" t="s">
        <v>48</v>
      </c>
      <c r="F49" s="2193">
        <f>'RCH-6_Family Planning'!H18</f>
        <v>0</v>
      </c>
      <c r="G49" s="2202" t="s">
        <v>993</v>
      </c>
      <c r="H49" s="2193">
        <f>'RCH-6_Family Planning'!J18</f>
        <v>0</v>
      </c>
      <c r="I49" s="2193">
        <f>'RCH-6_Family Planning'!K18</f>
        <v>0</v>
      </c>
      <c r="J49" s="2195">
        <f t="shared" si="2"/>
        <v>0</v>
      </c>
      <c r="K49" s="2200"/>
      <c r="L49" s="2193">
        <f>'RCH-6_Family Planning'!N18</f>
        <v>0</v>
      </c>
      <c r="M49" s="2200"/>
      <c r="N49" s="2193">
        <f>'RCH-6_Family Planning'!P18</f>
        <v>0</v>
      </c>
      <c r="O49" s="2193">
        <f>'RCH-6_Family Planning'!Q18</f>
        <v>0</v>
      </c>
      <c r="P49" s="2195">
        <f t="shared" si="3"/>
        <v>0</v>
      </c>
      <c r="Q49" s="2200"/>
      <c r="R49" s="2193">
        <f>'RCH-6_Family Planning'!T18</f>
        <v>0</v>
      </c>
      <c r="S49" s="2200"/>
      <c r="T49" s="2193">
        <f>'RCH-6_Family Planning'!V18</f>
        <v>0</v>
      </c>
      <c r="U49" s="2200"/>
      <c r="V49" s="2193">
        <f>'RCH-6_Family Planning'!X18</f>
        <v>0</v>
      </c>
      <c r="W49" s="2200"/>
      <c r="X49" s="2197">
        <f t="shared" si="0"/>
        <v>0</v>
      </c>
      <c r="Y49" s="2198" t="str">
        <f t="shared" si="4"/>
        <v xml:space="preserve">Detailed Justification &amp; Budget Calculaation is Placed at  RCH-6_ Family Planning Annxeure,  Sl No-43      </v>
      </c>
      <c r="Z49" s="2390">
        <f>'RCH-6_Family Planning'!G18</f>
        <v>0</v>
      </c>
      <c r="AA49" s="2391">
        <f t="shared" si="1"/>
        <v>0</v>
      </c>
    </row>
    <row r="50" spans="1:27" ht="43.5" customHeight="1">
      <c r="A50" s="4766"/>
      <c r="B50" s="4764"/>
      <c r="C50" s="4764"/>
      <c r="D50" s="905">
        <v>44</v>
      </c>
      <c r="E50" s="2199" t="s">
        <v>49</v>
      </c>
      <c r="F50" s="2193">
        <f>'RCH-6_Family Planning'!H25</f>
        <v>0</v>
      </c>
      <c r="G50" s="2202" t="s">
        <v>994</v>
      </c>
      <c r="H50" s="2193">
        <f>'RCH-6_Family Planning'!J25</f>
        <v>0</v>
      </c>
      <c r="I50" s="2193">
        <f>'RCH-6_Family Planning'!K25</f>
        <v>0</v>
      </c>
      <c r="J50" s="2195">
        <f t="shared" si="2"/>
        <v>0</v>
      </c>
      <c r="K50" s="2200"/>
      <c r="L50" s="2193">
        <f>'RCH-6_Family Planning'!N25</f>
        <v>0</v>
      </c>
      <c r="M50" s="2200"/>
      <c r="N50" s="2193">
        <f>'RCH-6_Family Planning'!P25</f>
        <v>0</v>
      </c>
      <c r="O50" s="2193">
        <f>'RCH-6_Family Planning'!Q25</f>
        <v>0</v>
      </c>
      <c r="P50" s="2195">
        <f t="shared" si="3"/>
        <v>0</v>
      </c>
      <c r="Q50" s="2200"/>
      <c r="R50" s="2193">
        <f>'RCH-6_Family Planning'!T25</f>
        <v>0</v>
      </c>
      <c r="S50" s="2200"/>
      <c r="T50" s="2193">
        <f>'RCH-6_Family Planning'!V25</f>
        <v>0</v>
      </c>
      <c r="U50" s="2200"/>
      <c r="V50" s="2193">
        <f>'RCH-6_Family Planning'!X25</f>
        <v>0</v>
      </c>
      <c r="W50" s="2200"/>
      <c r="X50" s="2197">
        <f t="shared" si="0"/>
        <v>0</v>
      </c>
      <c r="Y50" s="2198" t="str">
        <f t="shared" si="4"/>
        <v xml:space="preserve">Detailed Justification &amp; Budget Calculaation is Placed at  RCH-6_ Family Planning Annxeure,  Sl No-44      </v>
      </c>
      <c r="Z50" s="2390">
        <f>'RCH-6_Family Planning'!G25</f>
        <v>0</v>
      </c>
      <c r="AA50" s="2391">
        <f t="shared" si="1"/>
        <v>0</v>
      </c>
    </row>
    <row r="51" spans="1:27" ht="43.5" customHeight="1">
      <c r="A51" s="4766"/>
      <c r="B51" s="4764"/>
      <c r="C51" s="4764"/>
      <c r="D51" s="905">
        <v>45</v>
      </c>
      <c r="E51" s="2199" t="s">
        <v>50</v>
      </c>
      <c r="F51" s="2193">
        <f>'RCH-6_Family Planning'!H36</f>
        <v>0</v>
      </c>
      <c r="G51" s="2202" t="s">
        <v>995</v>
      </c>
      <c r="H51" s="2193">
        <f>'RCH-6_Family Planning'!J36</f>
        <v>0</v>
      </c>
      <c r="I51" s="2193">
        <f>'RCH-6_Family Planning'!K36</f>
        <v>0</v>
      </c>
      <c r="J51" s="2195">
        <f t="shared" si="2"/>
        <v>0</v>
      </c>
      <c r="K51" s="2200"/>
      <c r="L51" s="2193">
        <f>'RCH-6_Family Planning'!N36</f>
        <v>0</v>
      </c>
      <c r="M51" s="2200"/>
      <c r="N51" s="2193">
        <f>'RCH-6_Family Planning'!P36</f>
        <v>0</v>
      </c>
      <c r="O51" s="2193">
        <f>'RCH-6_Family Planning'!Q36</f>
        <v>0</v>
      </c>
      <c r="P51" s="2195">
        <f t="shared" si="3"/>
        <v>0</v>
      </c>
      <c r="Q51" s="2200"/>
      <c r="R51" s="2193">
        <f>'RCH-6_Family Planning'!T36</f>
        <v>0</v>
      </c>
      <c r="S51" s="2200"/>
      <c r="T51" s="2193">
        <f>'RCH-6_Family Planning'!V36</f>
        <v>0</v>
      </c>
      <c r="U51" s="2200"/>
      <c r="V51" s="2193">
        <f>'RCH-6_Family Planning'!X36</f>
        <v>0</v>
      </c>
      <c r="W51" s="2200"/>
      <c r="X51" s="2197">
        <f t="shared" si="0"/>
        <v>0</v>
      </c>
      <c r="Y51" s="2198" t="str">
        <f t="shared" si="4"/>
        <v xml:space="preserve">Detailed Justification &amp; Budget Calculaation is Placed at  RCH-6_ Family Planning Annxeure,  Sl No-45      </v>
      </c>
      <c r="Z51" s="2390">
        <f>'RCH-6_Family Planning'!G36</f>
        <v>0</v>
      </c>
      <c r="AA51" s="2391">
        <f t="shared" si="1"/>
        <v>0</v>
      </c>
    </row>
    <row r="52" spans="1:27" ht="43.5" customHeight="1">
      <c r="A52" s="4766"/>
      <c r="B52" s="4764"/>
      <c r="C52" s="4764"/>
      <c r="D52" s="905">
        <v>46</v>
      </c>
      <c r="E52" s="2199" t="s">
        <v>321</v>
      </c>
      <c r="F52" s="2193">
        <f>'RCH-6_Family Planning'!H41</f>
        <v>0</v>
      </c>
      <c r="G52" s="2200"/>
      <c r="H52" s="2193">
        <f>'RCH-6_Family Planning'!J41</f>
        <v>0</v>
      </c>
      <c r="I52" s="2193">
        <f>'RCH-6_Family Planning'!K41</f>
        <v>0</v>
      </c>
      <c r="J52" s="2195">
        <f t="shared" si="2"/>
        <v>0</v>
      </c>
      <c r="K52" s="2200"/>
      <c r="L52" s="2193">
        <f>'RCH-6_Family Planning'!N41</f>
        <v>0</v>
      </c>
      <c r="M52" s="2200"/>
      <c r="N52" s="2193">
        <f>'RCH-6_Family Planning'!P41</f>
        <v>0</v>
      </c>
      <c r="O52" s="2193">
        <f>'RCH-6_Family Planning'!Q41</f>
        <v>0</v>
      </c>
      <c r="P52" s="2195">
        <f t="shared" si="3"/>
        <v>0</v>
      </c>
      <c r="Q52" s="2200"/>
      <c r="R52" s="2193">
        <f>'RCH-6_Family Planning'!T41</f>
        <v>0</v>
      </c>
      <c r="S52" s="2200"/>
      <c r="T52" s="2193">
        <f>'RCH-6_Family Planning'!V41</f>
        <v>0</v>
      </c>
      <c r="U52" s="2200"/>
      <c r="V52" s="2193">
        <f>'RCH-6_Family Planning'!X41</f>
        <v>0</v>
      </c>
      <c r="W52" s="2200"/>
      <c r="X52" s="2197">
        <f t="shared" si="0"/>
        <v>0</v>
      </c>
      <c r="Y52" s="2213" t="s">
        <v>996</v>
      </c>
      <c r="Z52" s="2390">
        <f>'RCH-6_Family Planning'!G41</f>
        <v>0</v>
      </c>
      <c r="AA52" s="2391">
        <f t="shared" si="1"/>
        <v>0</v>
      </c>
    </row>
    <row r="53" spans="1:27" ht="43.5" customHeight="1">
      <c r="A53" s="4766"/>
      <c r="B53" s="4764"/>
      <c r="C53" s="4764"/>
      <c r="D53" s="905">
        <v>47</v>
      </c>
      <c r="E53" s="2199" t="s">
        <v>51</v>
      </c>
      <c r="F53" s="2193">
        <f>'RCH-6_Family Planning'!H46</f>
        <v>0</v>
      </c>
      <c r="G53" s="2200"/>
      <c r="H53" s="2193">
        <f>'RCH-6_Family Planning'!J46</f>
        <v>0</v>
      </c>
      <c r="I53" s="2193">
        <f>'RCH-6_Family Planning'!K46</f>
        <v>0</v>
      </c>
      <c r="J53" s="2195">
        <f t="shared" si="2"/>
        <v>0</v>
      </c>
      <c r="K53" s="2200"/>
      <c r="L53" s="2193">
        <f>'RCH-6_Family Planning'!N46</f>
        <v>0</v>
      </c>
      <c r="M53" s="2200"/>
      <c r="N53" s="2193">
        <f>'RCH-6_Family Planning'!P46</f>
        <v>0</v>
      </c>
      <c r="O53" s="2193">
        <f>'RCH-6_Family Planning'!Q46</f>
        <v>0</v>
      </c>
      <c r="P53" s="2195">
        <f t="shared" si="3"/>
        <v>0</v>
      </c>
      <c r="Q53" s="2202" t="s">
        <v>997</v>
      </c>
      <c r="R53" s="2193">
        <f>'RCH-6_Family Planning'!T46</f>
        <v>0</v>
      </c>
      <c r="S53" s="2200"/>
      <c r="T53" s="2193">
        <f>'RCH-6_Family Planning'!V46</f>
        <v>0</v>
      </c>
      <c r="U53" s="2200"/>
      <c r="V53" s="2193">
        <f>'RCH-6_Family Planning'!X46</f>
        <v>0</v>
      </c>
      <c r="W53" s="2200"/>
      <c r="X53" s="2197">
        <f t="shared" si="0"/>
        <v>0</v>
      </c>
      <c r="Y53" s="2198" t="str">
        <f t="shared" si="4"/>
        <v xml:space="preserve">   Detailed Justification &amp; Budget Calculaation is Placed at  RCH-6_ Family Planning Annxeure,  Sl No-47   </v>
      </c>
      <c r="Z53" s="2390">
        <f>'RCH-6_Family Planning'!G46</f>
        <v>0</v>
      </c>
      <c r="AA53" s="2391">
        <f t="shared" si="1"/>
        <v>0</v>
      </c>
    </row>
    <row r="54" spans="1:27" ht="43.5" customHeight="1">
      <c r="A54" s="4766"/>
      <c r="B54" s="4764"/>
      <c r="C54" s="4764"/>
      <c r="D54" s="905">
        <v>48</v>
      </c>
      <c r="E54" s="2199" t="s">
        <v>52</v>
      </c>
      <c r="F54" s="2193">
        <f>'RCH-6_Family Planning'!H49</f>
        <v>0</v>
      </c>
      <c r="G54" s="2200"/>
      <c r="H54" s="2193">
        <f>'RCH-6_Family Planning'!J49</f>
        <v>0</v>
      </c>
      <c r="I54" s="2193">
        <f>'RCH-6_Family Planning'!K49</f>
        <v>0</v>
      </c>
      <c r="J54" s="2195">
        <f t="shared" si="2"/>
        <v>0</v>
      </c>
      <c r="K54" s="2200"/>
      <c r="L54" s="2193">
        <f>'RCH-6_Family Planning'!N49</f>
        <v>0</v>
      </c>
      <c r="M54" s="2200"/>
      <c r="N54" s="2193">
        <f>'RCH-6_Family Planning'!P49</f>
        <v>0</v>
      </c>
      <c r="O54" s="2193">
        <f>'RCH-6_Family Planning'!Q49</f>
        <v>0</v>
      </c>
      <c r="P54" s="2195">
        <f t="shared" si="3"/>
        <v>0</v>
      </c>
      <c r="Q54" s="2200"/>
      <c r="R54" s="2193">
        <f>'RCH-6_Family Planning'!T49</f>
        <v>0</v>
      </c>
      <c r="S54" s="2200"/>
      <c r="T54" s="2193">
        <f>'RCH-6_Family Planning'!V49</f>
        <v>0</v>
      </c>
      <c r="U54" s="2200"/>
      <c r="V54" s="2193">
        <f>'RCH-6_Family Planning'!X49</f>
        <v>0</v>
      </c>
      <c r="W54" s="2200"/>
      <c r="X54" s="2197">
        <f t="shared" si="0"/>
        <v>0</v>
      </c>
      <c r="Y54" s="2201" t="s">
        <v>6814</v>
      </c>
      <c r="Z54" s="2390">
        <f>'RCH-6_Family Planning'!G49</f>
        <v>0</v>
      </c>
      <c r="AA54" s="2391">
        <f t="shared" si="1"/>
        <v>0</v>
      </c>
    </row>
    <row r="55" spans="1:27" ht="43.5" customHeight="1">
      <c r="A55" s="4766"/>
      <c r="B55" s="4764"/>
      <c r="C55" s="4764"/>
      <c r="D55" s="905">
        <v>49</v>
      </c>
      <c r="E55" s="2199" t="s">
        <v>322</v>
      </c>
      <c r="F55" s="2193">
        <f>'RCH-6_Family Planning'!H52</f>
        <v>0</v>
      </c>
      <c r="G55" s="2200"/>
      <c r="H55" s="2193">
        <f>'RCH-6_Family Planning'!J52</f>
        <v>0</v>
      </c>
      <c r="I55" s="2193">
        <f>'RCH-6_Family Planning'!K52</f>
        <v>0</v>
      </c>
      <c r="J55" s="2195">
        <f t="shared" si="2"/>
        <v>0</v>
      </c>
      <c r="K55" s="2200"/>
      <c r="L55" s="2193">
        <f>'RCH-6_Family Planning'!N52</f>
        <v>0</v>
      </c>
      <c r="M55" s="2200"/>
      <c r="N55" s="2193">
        <f>'RCH-6_Family Planning'!P52</f>
        <v>0</v>
      </c>
      <c r="O55" s="2193">
        <f>'RCH-6_Family Planning'!Q52</f>
        <v>0</v>
      </c>
      <c r="P55" s="2195">
        <f t="shared" si="3"/>
        <v>0</v>
      </c>
      <c r="Q55" s="2200"/>
      <c r="R55" s="2193">
        <f>'RCH-6_Family Planning'!T52</f>
        <v>0</v>
      </c>
      <c r="S55" s="2200"/>
      <c r="T55" s="2193">
        <f>'RCH-6_Family Planning'!V52</f>
        <v>0</v>
      </c>
      <c r="U55" s="2200"/>
      <c r="V55" s="2193">
        <f>'RCH-6_Family Planning'!X52</f>
        <v>0</v>
      </c>
      <c r="W55" s="2200"/>
      <c r="X55" s="2197">
        <f t="shared" si="0"/>
        <v>0</v>
      </c>
      <c r="Y55" s="2213" t="s">
        <v>964</v>
      </c>
      <c r="Z55" s="2390">
        <f>'RCH-6_Family Planning'!G52</f>
        <v>0</v>
      </c>
      <c r="AA55" s="2391">
        <f t="shared" si="1"/>
        <v>0</v>
      </c>
    </row>
    <row r="56" spans="1:27" ht="43.5" customHeight="1">
      <c r="A56" s="4766"/>
      <c r="B56" s="4764"/>
      <c r="C56" s="4764"/>
      <c r="D56" s="905">
        <v>50</v>
      </c>
      <c r="E56" s="2199" t="s">
        <v>53</v>
      </c>
      <c r="F56" s="2193">
        <f>'RCH-6_Family Planning'!H53</f>
        <v>0</v>
      </c>
      <c r="G56" s="2200"/>
      <c r="H56" s="2193">
        <f>'RCH-6_Family Planning'!J53</f>
        <v>0</v>
      </c>
      <c r="I56" s="2193">
        <f>'RCH-6_Family Planning'!K53</f>
        <v>0</v>
      </c>
      <c r="J56" s="2195">
        <f t="shared" si="2"/>
        <v>0</v>
      </c>
      <c r="K56" s="2200"/>
      <c r="L56" s="2193">
        <f>'RCH-6_Family Planning'!N53</f>
        <v>0</v>
      </c>
      <c r="M56" s="2200"/>
      <c r="N56" s="2193">
        <f>'RCH-6_Family Planning'!P53</f>
        <v>0</v>
      </c>
      <c r="O56" s="2193">
        <f>'RCH-6_Family Planning'!Q53</f>
        <v>0</v>
      </c>
      <c r="P56" s="2195">
        <f t="shared" si="3"/>
        <v>0</v>
      </c>
      <c r="Q56" s="2202" t="s">
        <v>6815</v>
      </c>
      <c r="R56" s="2193">
        <f>'RCH-6_Family Planning'!T53</f>
        <v>0</v>
      </c>
      <c r="S56" s="2200"/>
      <c r="T56" s="2193">
        <f>'RCH-6_Family Planning'!V53</f>
        <v>0</v>
      </c>
      <c r="U56" s="2202" t="s">
        <v>6816</v>
      </c>
      <c r="V56" s="2193">
        <f>'RCH-6_Family Planning'!X53</f>
        <v>0</v>
      </c>
      <c r="W56" s="2200"/>
      <c r="X56" s="2197">
        <f t="shared" si="0"/>
        <v>0</v>
      </c>
      <c r="Y56" s="2198" t="str">
        <f t="shared" si="4"/>
        <v xml:space="preserve">   Procurement &amp; supply of Nayi Pehl Kit-Detailed Justification &amp; Budget Calculaation is Placed at  RCH-6_ Family Planning Annxeure,  Sl No-50  Others including operating costs- Detailed out in Same Annexure </v>
      </c>
      <c r="Z56" s="2390">
        <f>'RCH-6_Family Planning'!G53</f>
        <v>0</v>
      </c>
      <c r="AA56" s="2391">
        <f t="shared" si="1"/>
        <v>0</v>
      </c>
    </row>
    <row r="57" spans="1:27" ht="43.5" customHeight="1">
      <c r="A57" s="4766"/>
      <c r="B57" s="4764"/>
      <c r="C57" s="4764"/>
      <c r="D57" s="905">
        <v>51</v>
      </c>
      <c r="E57" s="2199" t="s">
        <v>22</v>
      </c>
      <c r="F57" s="2206"/>
      <c r="G57" s="2207"/>
      <c r="H57" s="2206"/>
      <c r="I57" s="2206"/>
      <c r="J57" s="2208"/>
      <c r="K57" s="2207"/>
      <c r="L57" s="2206"/>
      <c r="M57" s="2207"/>
      <c r="N57" s="2206"/>
      <c r="O57" s="2206"/>
      <c r="P57" s="2208"/>
      <c r="Q57" s="2207"/>
      <c r="R57" s="2206"/>
      <c r="S57" s="2207"/>
      <c r="T57" s="2206"/>
      <c r="U57" s="2207"/>
      <c r="V57" s="2206"/>
      <c r="W57" s="2207"/>
      <c r="X57" s="2209"/>
      <c r="Y57" s="2210" t="str">
        <f t="shared" si="4"/>
        <v xml:space="preserve">      </v>
      </c>
      <c r="AA57" s="2391">
        <f t="shared" si="1"/>
        <v>0</v>
      </c>
    </row>
    <row r="58" spans="1:27" ht="43.5" customHeight="1">
      <c r="A58" s="4766"/>
      <c r="B58" s="4764" t="s">
        <v>54</v>
      </c>
      <c r="C58" s="4764" t="s">
        <v>55</v>
      </c>
      <c r="D58" s="905">
        <v>52</v>
      </c>
      <c r="E58" s="2199" t="s">
        <v>56</v>
      </c>
      <c r="F58" s="2193">
        <f>'RCH-7_Nutrition'!H7</f>
        <v>0</v>
      </c>
      <c r="G58" s="2200"/>
      <c r="H58" s="2193">
        <f>'RCH-7_Nutrition'!J7</f>
        <v>0</v>
      </c>
      <c r="I58" s="2193">
        <f>'RCH-7_Nutrition'!K7</f>
        <v>0</v>
      </c>
      <c r="J58" s="2195">
        <f t="shared" si="2"/>
        <v>0</v>
      </c>
      <c r="K58" s="2200"/>
      <c r="L58" s="2193">
        <f>'RCH-7_Nutrition'!N7</f>
        <v>0</v>
      </c>
      <c r="M58" s="2200"/>
      <c r="N58" s="2193">
        <f>'RCH-7_Nutrition'!P7</f>
        <v>0</v>
      </c>
      <c r="O58" s="2193">
        <f>'RCH-7_Nutrition'!Q7</f>
        <v>0</v>
      </c>
      <c r="P58" s="2195">
        <f t="shared" si="3"/>
        <v>0</v>
      </c>
      <c r="Q58" s="2202" t="s">
        <v>6817</v>
      </c>
      <c r="R58" s="2193">
        <f>'RCH-7_Nutrition'!T7</f>
        <v>0</v>
      </c>
      <c r="S58" s="2200"/>
      <c r="T58" s="2193">
        <f>'RCH-7_Nutrition'!V7</f>
        <v>0</v>
      </c>
      <c r="U58" s="2202" t="s">
        <v>6818</v>
      </c>
      <c r="V58" s="2193">
        <f>'RCH-7_Nutrition'!X7</f>
        <v>0</v>
      </c>
      <c r="W58" s="2200"/>
      <c r="X58" s="2197">
        <f t="shared" si="0"/>
        <v>0</v>
      </c>
      <c r="Y58" s="2198" t="str">
        <f t="shared" si="4"/>
        <v xml:space="preserve">   Procurement of Inj. Ferric Carboxy Maltose-Detailed Justification &amp; Budget Calculaation is Placed at  RCH-7_ Nutrition Annxeure,  Sl No-52  Rollout of Model Schools/ SC AAMs Initiative-  Detailed out in Same Annexure </v>
      </c>
      <c r="Z58" s="2390">
        <f>'RCH-7_Nutrition'!G7</f>
        <v>0</v>
      </c>
      <c r="AA58" s="2391">
        <f t="shared" si="1"/>
        <v>0</v>
      </c>
    </row>
    <row r="59" spans="1:27" ht="43.5" customHeight="1">
      <c r="A59" s="4766"/>
      <c r="B59" s="4765"/>
      <c r="C59" s="4765"/>
      <c r="D59" s="905">
        <v>53</v>
      </c>
      <c r="E59" s="2199" t="s">
        <v>57</v>
      </c>
      <c r="F59" s="2193">
        <f>'RCH-7_Nutrition'!H22</f>
        <v>0</v>
      </c>
      <c r="G59" s="2200"/>
      <c r="H59" s="2193">
        <f>'RCH-7_Nutrition'!J22</f>
        <v>0</v>
      </c>
      <c r="I59" s="2193">
        <f>'RCH-7_Nutrition'!K22</f>
        <v>0</v>
      </c>
      <c r="J59" s="2195">
        <f t="shared" si="2"/>
        <v>0</v>
      </c>
      <c r="K59" s="2200"/>
      <c r="L59" s="2193">
        <f>'RCH-7_Nutrition'!N22</f>
        <v>0</v>
      </c>
      <c r="M59" s="2200"/>
      <c r="N59" s="2193">
        <f>'RCH-7_Nutrition'!P22</f>
        <v>0</v>
      </c>
      <c r="O59" s="2193">
        <f>'RCH-7_Nutrition'!Q22</f>
        <v>0</v>
      </c>
      <c r="P59" s="2195">
        <f t="shared" si="3"/>
        <v>0</v>
      </c>
      <c r="Q59" s="2200"/>
      <c r="R59" s="2193">
        <f>'RCH-7_Nutrition'!T22</f>
        <v>0</v>
      </c>
      <c r="S59" s="2200"/>
      <c r="T59" s="2193">
        <f>'RCH-7_Nutrition'!V22</f>
        <v>0</v>
      </c>
      <c r="U59" s="2202"/>
      <c r="V59" s="2193">
        <f>'RCH-7_Nutrition'!X22</f>
        <v>0</v>
      </c>
      <c r="W59" s="2202"/>
      <c r="X59" s="2197">
        <f t="shared" si="0"/>
        <v>0</v>
      </c>
      <c r="Y59" s="2201" t="s">
        <v>6819</v>
      </c>
      <c r="Z59" s="2390">
        <f>'RCH-7_Nutrition'!G22</f>
        <v>0</v>
      </c>
      <c r="AA59" s="2391">
        <f t="shared" si="1"/>
        <v>0</v>
      </c>
    </row>
    <row r="60" spans="1:27" ht="43.5" customHeight="1">
      <c r="A60" s="4766"/>
      <c r="B60" s="4765"/>
      <c r="C60" s="4765"/>
      <c r="D60" s="905">
        <v>54</v>
      </c>
      <c r="E60" s="2199" t="s">
        <v>58</v>
      </c>
      <c r="F60" s="2193">
        <f>'RCH-7_Nutrition'!H31</f>
        <v>0</v>
      </c>
      <c r="G60" s="2200"/>
      <c r="H60" s="2193">
        <f>'RCH-7_Nutrition'!J31</f>
        <v>0</v>
      </c>
      <c r="I60" s="2193">
        <f>'RCH-7_Nutrition'!K31</f>
        <v>0</v>
      </c>
      <c r="J60" s="2195">
        <f t="shared" si="2"/>
        <v>0</v>
      </c>
      <c r="K60" s="2200"/>
      <c r="L60" s="2193">
        <f>'RCH-7_Nutrition'!N31</f>
        <v>0</v>
      </c>
      <c r="M60" s="2200"/>
      <c r="N60" s="2193">
        <f>'RCH-7_Nutrition'!P31</f>
        <v>0</v>
      </c>
      <c r="O60" s="2193">
        <f>'RCH-7_Nutrition'!Q31</f>
        <v>0</v>
      </c>
      <c r="P60" s="2195">
        <f t="shared" si="3"/>
        <v>0</v>
      </c>
      <c r="Q60" s="2200"/>
      <c r="R60" s="2193">
        <f>'RCH-7_Nutrition'!T31</f>
        <v>0</v>
      </c>
      <c r="S60" s="2200"/>
      <c r="T60" s="2193">
        <f>'RCH-7_Nutrition'!V31</f>
        <v>0</v>
      </c>
      <c r="U60" s="2202" t="s">
        <v>1081</v>
      </c>
      <c r="V60" s="2193">
        <f>'RCH-7_Nutrition'!X31</f>
        <v>0</v>
      </c>
      <c r="W60" s="2200"/>
      <c r="X60" s="2197">
        <f t="shared" si="0"/>
        <v>0</v>
      </c>
      <c r="Y60" s="2198" t="str">
        <f t="shared" si="4"/>
        <v xml:space="preserve">     Detailed Justification &amp; Budget Calculaation is Placed at  RCH-7_ Nutrition Annxeure,  Sl No-54 </v>
      </c>
      <c r="Z60" s="2391">
        <f>'RCH-7_Nutrition'!G31</f>
        <v>0</v>
      </c>
      <c r="AA60" s="2391">
        <f t="shared" si="1"/>
        <v>0</v>
      </c>
    </row>
    <row r="61" spans="1:27" ht="43.5" customHeight="1">
      <c r="A61" s="4766"/>
      <c r="B61" s="4765"/>
      <c r="C61" s="4765"/>
      <c r="D61" s="905">
        <v>55</v>
      </c>
      <c r="E61" s="2199" t="s">
        <v>59</v>
      </c>
      <c r="F61" s="2193">
        <f>'RCH-7_Nutrition'!H39</f>
        <v>0</v>
      </c>
      <c r="G61" s="2200"/>
      <c r="H61" s="2193">
        <f>'RCH-7_Nutrition'!J39</f>
        <v>0</v>
      </c>
      <c r="I61" s="2193">
        <f>'RCH-7_Nutrition'!K39</f>
        <v>0</v>
      </c>
      <c r="J61" s="2195">
        <f t="shared" si="2"/>
        <v>0</v>
      </c>
      <c r="K61" s="2200"/>
      <c r="L61" s="2193">
        <f>'RCH-7_Nutrition'!N39</f>
        <v>0</v>
      </c>
      <c r="M61" s="2200"/>
      <c r="N61" s="2193">
        <f>'RCH-7_Nutrition'!P39</f>
        <v>0</v>
      </c>
      <c r="O61" s="2193">
        <f>'RCH-7_Nutrition'!Q39</f>
        <v>0</v>
      </c>
      <c r="P61" s="2195">
        <f t="shared" si="3"/>
        <v>0</v>
      </c>
      <c r="Q61" s="2200"/>
      <c r="R61" s="2193">
        <f>'RCH-7_Nutrition'!T39</f>
        <v>0</v>
      </c>
      <c r="S61" s="2200"/>
      <c r="T61" s="2193">
        <f>'RCH-7_Nutrition'!V39</f>
        <v>0</v>
      </c>
      <c r="U61" s="2200"/>
      <c r="V61" s="2193">
        <f>'RCH-7_Nutrition'!X39</f>
        <v>0</v>
      </c>
      <c r="W61" s="2200"/>
      <c r="X61" s="2197">
        <f t="shared" si="0"/>
        <v>0</v>
      </c>
      <c r="Y61" s="2201" t="s">
        <v>6820</v>
      </c>
      <c r="Z61" s="2390">
        <f>'RCH-7_Nutrition'!G39</f>
        <v>0</v>
      </c>
      <c r="AA61" s="2391">
        <f t="shared" si="1"/>
        <v>0</v>
      </c>
    </row>
    <row r="62" spans="1:27" ht="43.5" customHeight="1">
      <c r="A62" s="4766"/>
      <c r="B62" s="4765"/>
      <c r="C62" s="4765"/>
      <c r="D62" s="905">
        <v>56</v>
      </c>
      <c r="E62" s="2199" t="s">
        <v>60</v>
      </c>
      <c r="F62" s="2193">
        <f>'RCH-7_Nutrition'!H43</f>
        <v>0</v>
      </c>
      <c r="G62" s="2200"/>
      <c r="H62" s="2193">
        <f>'RCH-7_Nutrition'!J43</f>
        <v>0</v>
      </c>
      <c r="I62" s="2193">
        <f>'RCH-7_Nutrition'!K43</f>
        <v>0</v>
      </c>
      <c r="J62" s="2195">
        <f t="shared" si="2"/>
        <v>0</v>
      </c>
      <c r="K62" s="2200"/>
      <c r="L62" s="2193">
        <f>'RCH-7_Nutrition'!N43</f>
        <v>0</v>
      </c>
      <c r="M62" s="2200"/>
      <c r="N62" s="2193">
        <f>'RCH-7_Nutrition'!P43</f>
        <v>0</v>
      </c>
      <c r="O62" s="2193">
        <f>'RCH-7_Nutrition'!Q43</f>
        <v>0</v>
      </c>
      <c r="P62" s="2195">
        <f t="shared" si="3"/>
        <v>0</v>
      </c>
      <c r="Q62" s="2200"/>
      <c r="R62" s="2193">
        <f>'RCH-7_Nutrition'!T43</f>
        <v>0</v>
      </c>
      <c r="S62" s="2200"/>
      <c r="T62" s="2193">
        <f>'RCH-7_Nutrition'!V43</f>
        <v>0</v>
      </c>
      <c r="U62" s="2202" t="s">
        <v>1082</v>
      </c>
      <c r="V62" s="2193">
        <f>'RCH-7_Nutrition'!X43</f>
        <v>0</v>
      </c>
      <c r="W62" s="2200"/>
      <c r="X62" s="2197">
        <f t="shared" si="0"/>
        <v>0</v>
      </c>
      <c r="Y62" s="2198" t="str">
        <f t="shared" si="4"/>
        <v xml:space="preserve">     Detailed Justification &amp; Budget Calculaation is Placed at  RCH-7_ Nutrition Annxeure,  Sl No-56 </v>
      </c>
      <c r="Z62" s="2391">
        <f>'RCH-7_Nutrition'!G43</f>
        <v>0</v>
      </c>
      <c r="AA62" s="2391">
        <f t="shared" si="1"/>
        <v>0</v>
      </c>
    </row>
    <row r="63" spans="1:27" ht="43.5" customHeight="1">
      <c r="A63" s="4766"/>
      <c r="B63" s="4765"/>
      <c r="C63" s="4765"/>
      <c r="D63" s="905">
        <v>57</v>
      </c>
      <c r="E63" s="2199" t="s">
        <v>61</v>
      </c>
      <c r="F63" s="2193">
        <f>'RCH-7_Nutrition'!H49</f>
        <v>0</v>
      </c>
      <c r="G63" s="2200"/>
      <c r="H63" s="2193">
        <f>'RCH-7_Nutrition'!J49</f>
        <v>0</v>
      </c>
      <c r="I63" s="2193">
        <f>'RCH-7_Nutrition'!K49</f>
        <v>0</v>
      </c>
      <c r="J63" s="2195">
        <f t="shared" si="2"/>
        <v>0</v>
      </c>
      <c r="K63" s="2200"/>
      <c r="L63" s="2193">
        <f>'RCH-7_Nutrition'!N49</f>
        <v>0</v>
      </c>
      <c r="M63" s="2202" t="s">
        <v>1083</v>
      </c>
      <c r="N63" s="2193">
        <f>'RCH-7_Nutrition'!P49</f>
        <v>0</v>
      </c>
      <c r="O63" s="2193">
        <f>'RCH-7_Nutrition'!Q49</f>
        <v>0</v>
      </c>
      <c r="P63" s="2195">
        <f t="shared" si="3"/>
        <v>0</v>
      </c>
      <c r="Q63" s="2200"/>
      <c r="R63" s="2193">
        <f>'RCH-7_Nutrition'!T49</f>
        <v>0</v>
      </c>
      <c r="S63" s="2200"/>
      <c r="T63" s="2193">
        <f>'RCH-7_Nutrition'!V49</f>
        <v>0</v>
      </c>
      <c r="U63" s="2202" t="s">
        <v>6821</v>
      </c>
      <c r="V63" s="2193">
        <f>'RCH-7_Nutrition'!X49</f>
        <v>0</v>
      </c>
      <c r="W63" s="2200"/>
      <c r="X63" s="2197">
        <f t="shared" si="0"/>
        <v>0</v>
      </c>
      <c r="Y63" s="2198" t="str">
        <f t="shared" si="4"/>
        <v xml:space="preserve">  Non Recurring Cost (Equipment/ Instrument &amp; Furniture, Fixtures) of CLMC &amp; LMU- Detailed Justification &amp; Budget Calculaation is Placed at  RCH-7_ Nutrition Annxeure,  Sl No-57   Recurring Cost of CLMC &amp; LMU- Detailed out in Same Annexure </v>
      </c>
      <c r="Z63" s="2390">
        <f>'RCH-7_Nutrition'!G49</f>
        <v>0</v>
      </c>
      <c r="AA63" s="2391">
        <f t="shared" si="1"/>
        <v>0</v>
      </c>
    </row>
    <row r="64" spans="1:27" ht="43.5" customHeight="1">
      <c r="A64" s="4766"/>
      <c r="B64" s="4765"/>
      <c r="C64" s="4765"/>
      <c r="D64" s="905">
        <v>58</v>
      </c>
      <c r="E64" s="2199" t="s">
        <v>62</v>
      </c>
      <c r="F64" s="2193">
        <f>'RCH-7_Nutrition'!H58</f>
        <v>0</v>
      </c>
      <c r="G64" s="2200"/>
      <c r="H64" s="2193">
        <f>'RCH-7_Nutrition'!J58</f>
        <v>0</v>
      </c>
      <c r="I64" s="2193">
        <f>'RCH-7_Nutrition'!K58</f>
        <v>0</v>
      </c>
      <c r="J64" s="2195">
        <f t="shared" si="2"/>
        <v>0</v>
      </c>
      <c r="K64" s="2200"/>
      <c r="L64" s="2193">
        <f>'RCH-7_Nutrition'!N58</f>
        <v>0</v>
      </c>
      <c r="M64" s="2200"/>
      <c r="N64" s="2193">
        <f>'RCH-7_Nutrition'!P58</f>
        <v>0</v>
      </c>
      <c r="O64" s="2193">
        <f>'RCH-7_Nutrition'!Q58</f>
        <v>0</v>
      </c>
      <c r="P64" s="2195">
        <f t="shared" si="3"/>
        <v>0</v>
      </c>
      <c r="Q64" s="2200"/>
      <c r="R64" s="2193">
        <f>'RCH-7_Nutrition'!T58</f>
        <v>0</v>
      </c>
      <c r="S64" s="2200"/>
      <c r="T64" s="2193">
        <f>'RCH-7_Nutrition'!V58</f>
        <v>0</v>
      </c>
      <c r="U64" s="2200"/>
      <c r="V64" s="2193">
        <f>'RCH-7_Nutrition'!X58</f>
        <v>0</v>
      </c>
      <c r="W64" s="2200"/>
      <c r="X64" s="2197">
        <f t="shared" si="0"/>
        <v>0</v>
      </c>
      <c r="Y64" s="2201" t="s">
        <v>6822</v>
      </c>
      <c r="Z64" s="2390">
        <f>'RCH-7_Nutrition'!G58</f>
        <v>0</v>
      </c>
      <c r="AA64" s="2391">
        <f t="shared" si="1"/>
        <v>0</v>
      </c>
    </row>
    <row r="65" spans="1:27" ht="43.5" customHeight="1">
      <c r="A65" s="4766"/>
      <c r="B65" s="4765"/>
      <c r="C65" s="4765"/>
      <c r="D65" s="905">
        <v>59</v>
      </c>
      <c r="E65" s="2199" t="s">
        <v>63</v>
      </c>
      <c r="F65" s="2193">
        <f>'RCH-7_Nutrition'!H62</f>
        <v>0</v>
      </c>
      <c r="G65" s="2200"/>
      <c r="H65" s="2193">
        <f>'RCH-7_Nutrition'!J62</f>
        <v>0</v>
      </c>
      <c r="I65" s="2193">
        <f>'RCH-7_Nutrition'!K62</f>
        <v>0</v>
      </c>
      <c r="J65" s="2195">
        <f t="shared" si="2"/>
        <v>0</v>
      </c>
      <c r="K65" s="2200"/>
      <c r="L65" s="2193">
        <f>'RCH-7_Nutrition'!N62</f>
        <v>0</v>
      </c>
      <c r="M65" s="2200"/>
      <c r="N65" s="2193">
        <f>'RCH-7_Nutrition'!P62</f>
        <v>0</v>
      </c>
      <c r="O65" s="2193">
        <f>'RCH-7_Nutrition'!Q62</f>
        <v>0</v>
      </c>
      <c r="P65" s="2195">
        <f t="shared" si="3"/>
        <v>0</v>
      </c>
      <c r="Q65" s="2200"/>
      <c r="R65" s="2193">
        <f>'RCH-7_Nutrition'!T62</f>
        <v>0</v>
      </c>
      <c r="S65" s="2200"/>
      <c r="T65" s="2193">
        <f>'RCH-7_Nutrition'!V62</f>
        <v>0</v>
      </c>
      <c r="U65" s="2200"/>
      <c r="V65" s="2193">
        <f>'RCH-7_Nutrition'!X62</f>
        <v>0</v>
      </c>
      <c r="W65" s="2200"/>
      <c r="X65" s="2197">
        <f t="shared" si="0"/>
        <v>0</v>
      </c>
      <c r="Y65" s="2177" t="s">
        <v>1076</v>
      </c>
      <c r="Z65" s="2390">
        <f>'RCH-7_Nutrition'!G62</f>
        <v>0</v>
      </c>
      <c r="AA65" s="2391">
        <f t="shared" si="1"/>
        <v>0</v>
      </c>
    </row>
    <row r="66" spans="1:27" ht="43.5" customHeight="1">
      <c r="A66" s="4766"/>
      <c r="B66" s="4765"/>
      <c r="C66" s="4765"/>
      <c r="D66" s="905">
        <v>60</v>
      </c>
      <c r="E66" s="2199" t="s">
        <v>64</v>
      </c>
      <c r="F66" s="2193">
        <f>'RCH-7_Nutrition'!H63</f>
        <v>0</v>
      </c>
      <c r="G66" s="2200"/>
      <c r="H66" s="2193">
        <f>'RCH-7_Nutrition'!J63</f>
        <v>0</v>
      </c>
      <c r="I66" s="2193">
        <f>'RCH-7_Nutrition'!K63</f>
        <v>0</v>
      </c>
      <c r="J66" s="2195">
        <f t="shared" si="2"/>
        <v>0</v>
      </c>
      <c r="K66" s="2200"/>
      <c r="L66" s="2193">
        <f>'RCH-7_Nutrition'!N63</f>
        <v>0</v>
      </c>
      <c r="M66" s="2200"/>
      <c r="N66" s="2193">
        <f>'RCH-7_Nutrition'!P63</f>
        <v>0</v>
      </c>
      <c r="O66" s="2193">
        <f>'RCH-7_Nutrition'!Q63</f>
        <v>0</v>
      </c>
      <c r="P66" s="2195">
        <f t="shared" si="3"/>
        <v>0</v>
      </c>
      <c r="Q66" s="2200"/>
      <c r="R66" s="2193">
        <f>'RCH-7_Nutrition'!T63</f>
        <v>0</v>
      </c>
      <c r="S66" s="2200"/>
      <c r="T66" s="2193">
        <f>'RCH-7_Nutrition'!V63</f>
        <v>0</v>
      </c>
      <c r="U66" s="2202" t="s">
        <v>1084</v>
      </c>
      <c r="V66" s="2193">
        <f>'RCH-7_Nutrition'!X63</f>
        <v>0</v>
      </c>
      <c r="W66" s="2200"/>
      <c r="X66" s="2197">
        <f t="shared" si="0"/>
        <v>0</v>
      </c>
      <c r="Y66" s="2198" t="str">
        <f t="shared" si="4"/>
        <v xml:space="preserve">     Detailed Justification &amp; Budget Calculaation is Placed at  RCH-7_ Nutrition Annxeure,  Sl No-60 </v>
      </c>
      <c r="Z66" s="2391">
        <f>'RCH-7_Nutrition'!G63</f>
        <v>0</v>
      </c>
      <c r="AA66" s="2391">
        <f t="shared" si="1"/>
        <v>0</v>
      </c>
    </row>
    <row r="67" spans="1:27" ht="43.5" customHeight="1">
      <c r="A67" s="4766"/>
      <c r="B67" s="4765"/>
      <c r="C67" s="4765"/>
      <c r="D67" s="905">
        <v>61</v>
      </c>
      <c r="E67" s="2199" t="s">
        <v>22</v>
      </c>
      <c r="F67" s="2206"/>
      <c r="G67" s="2207"/>
      <c r="H67" s="2206"/>
      <c r="I67" s="2206"/>
      <c r="J67" s="2208"/>
      <c r="K67" s="2207"/>
      <c r="L67" s="2206"/>
      <c r="M67" s="2207"/>
      <c r="N67" s="2206"/>
      <c r="O67" s="2206"/>
      <c r="P67" s="2208"/>
      <c r="Q67" s="2207"/>
      <c r="R67" s="2206"/>
      <c r="S67" s="2207"/>
      <c r="T67" s="2206"/>
      <c r="U67" s="2207"/>
      <c r="V67" s="2206"/>
      <c r="W67" s="2207"/>
      <c r="X67" s="2209"/>
      <c r="Y67" s="2210" t="str">
        <f t="shared" si="4"/>
        <v xml:space="preserve">      </v>
      </c>
      <c r="AA67" s="2391">
        <f t="shared" si="1"/>
        <v>0</v>
      </c>
    </row>
    <row r="68" spans="1:27" ht="43.5" customHeight="1">
      <c r="A68" s="4766"/>
      <c r="B68" s="905" t="s">
        <v>65</v>
      </c>
      <c r="C68" s="2214" t="s">
        <v>66</v>
      </c>
      <c r="D68" s="905">
        <v>62</v>
      </c>
      <c r="E68" s="2199" t="s">
        <v>67</v>
      </c>
      <c r="F68" s="2193">
        <f>'RCH-8_NIDDCP'!H7</f>
        <v>0</v>
      </c>
      <c r="G68" s="2200"/>
      <c r="H68" s="2193">
        <f>'RCH-8_NIDDCP'!J7</f>
        <v>0</v>
      </c>
      <c r="I68" s="2193">
        <f>'RCH-8_NIDDCP'!K7</f>
        <v>0</v>
      </c>
      <c r="J68" s="2195">
        <f t="shared" si="2"/>
        <v>0</v>
      </c>
      <c r="K68" s="2200"/>
      <c r="L68" s="2193">
        <f>'RCH-8_NIDDCP'!N7</f>
        <v>0</v>
      </c>
      <c r="M68" s="2200"/>
      <c r="N68" s="2193">
        <f>'RCH-8_NIDDCP'!P7</f>
        <v>0</v>
      </c>
      <c r="O68" s="2193">
        <f>'RCH-8_NIDDCP'!Q7</f>
        <v>0</v>
      </c>
      <c r="P68" s="2195">
        <f t="shared" si="3"/>
        <v>0</v>
      </c>
      <c r="Q68" s="2200"/>
      <c r="R68" s="2193">
        <f>'RCH-8_NIDDCP'!T7</f>
        <v>0</v>
      </c>
      <c r="S68" s="2200"/>
      <c r="T68" s="2193">
        <f>'RCH-8_NIDDCP'!V7</f>
        <v>0</v>
      </c>
      <c r="U68" s="2202" t="s">
        <v>1096</v>
      </c>
      <c r="V68" s="2193">
        <f>'RCH-8_NIDDCP'!X7</f>
        <v>0</v>
      </c>
      <c r="W68" s="2200"/>
      <c r="X68" s="2197">
        <f t="shared" si="0"/>
        <v>0</v>
      </c>
      <c r="Y68" s="2198" t="str">
        <f t="shared" si="4"/>
        <v xml:space="preserve">     Detailed Justification &amp; Budget Calculaation is Placed at  RCH-8_ NIDDCP Annxeure,  Sl No-62 </v>
      </c>
      <c r="Z68" s="2391">
        <f>'RCH-8_NIDDCP'!G7</f>
        <v>0</v>
      </c>
      <c r="AA68" s="2391">
        <f t="shared" si="1"/>
        <v>0</v>
      </c>
    </row>
    <row r="69" spans="1:27" ht="43.5" customHeight="1">
      <c r="A69" s="4766"/>
      <c r="B69" s="4768" t="s">
        <v>68</v>
      </c>
      <c r="C69" s="4768"/>
      <c r="D69" s="4768"/>
      <c r="E69" s="2215"/>
      <c r="F69" s="2216">
        <f>SUM(F7:F68)</f>
        <v>0</v>
      </c>
      <c r="G69" s="2217"/>
      <c r="H69" s="2216">
        <f t="shared" ref="H69:V69" si="5">SUM(H7:H68)</f>
        <v>0</v>
      </c>
      <c r="I69" s="2216">
        <f t="shared" si="5"/>
        <v>0</v>
      </c>
      <c r="J69" s="2216">
        <f t="shared" si="5"/>
        <v>0</v>
      </c>
      <c r="K69" s="2217"/>
      <c r="L69" s="2216">
        <f t="shared" si="5"/>
        <v>0</v>
      </c>
      <c r="M69" s="2217"/>
      <c r="N69" s="2216">
        <f t="shared" si="5"/>
        <v>0</v>
      </c>
      <c r="O69" s="2216">
        <f t="shared" si="5"/>
        <v>0</v>
      </c>
      <c r="P69" s="2216">
        <f t="shared" si="5"/>
        <v>0</v>
      </c>
      <c r="Q69" s="2217"/>
      <c r="R69" s="2216">
        <f t="shared" si="5"/>
        <v>0</v>
      </c>
      <c r="S69" s="2217"/>
      <c r="T69" s="2216">
        <f t="shared" si="5"/>
        <v>0</v>
      </c>
      <c r="U69" s="2217"/>
      <c r="V69" s="2216">
        <f t="shared" si="5"/>
        <v>0</v>
      </c>
      <c r="W69" s="2217"/>
      <c r="X69" s="2218">
        <f>SUM(X7:X68)</f>
        <v>0</v>
      </c>
      <c r="Y69" s="2219" t="str">
        <f t="shared" si="4"/>
        <v xml:space="preserve">      </v>
      </c>
      <c r="Z69" s="2218">
        <f>SUM(Z7:Z68)</f>
        <v>0</v>
      </c>
      <c r="AA69" s="2391">
        <f t="shared" si="1"/>
        <v>0</v>
      </c>
    </row>
    <row r="70" spans="1:27" ht="43.5" customHeight="1">
      <c r="A70" s="4761" t="s">
        <v>69</v>
      </c>
      <c r="B70" s="1820" t="s">
        <v>70</v>
      </c>
      <c r="C70" s="1820" t="s">
        <v>71</v>
      </c>
      <c r="D70" s="1820">
        <v>63</v>
      </c>
      <c r="E70" s="986" t="s">
        <v>72</v>
      </c>
      <c r="F70" s="1953">
        <f>'NDCP-1_IDSP'!H7</f>
        <v>0</v>
      </c>
      <c r="G70" s="1958"/>
      <c r="H70" s="1953">
        <f>'NDCP-1_IDSP'!J7</f>
        <v>0</v>
      </c>
      <c r="I70" s="1953">
        <f>'NDCP-1_IDSP'!K7</f>
        <v>0</v>
      </c>
      <c r="J70" s="1954">
        <f t="shared" si="2"/>
        <v>0</v>
      </c>
      <c r="K70" s="1958"/>
      <c r="L70" s="1953">
        <f>'NDCP-1_IDSP'!N7</f>
        <v>0</v>
      </c>
      <c r="M70" s="1958"/>
      <c r="N70" s="1953">
        <f>'NDCP-1_IDSP'!P7</f>
        <v>0</v>
      </c>
      <c r="O70" s="1953">
        <f>'NDCP-1_IDSP'!Q7</f>
        <v>0</v>
      </c>
      <c r="P70" s="1954">
        <f t="shared" si="3"/>
        <v>0</v>
      </c>
      <c r="Q70" s="1958"/>
      <c r="R70" s="1953">
        <f>'NDCP-1_IDSP'!T7</f>
        <v>0</v>
      </c>
      <c r="S70" s="1958"/>
      <c r="T70" s="1953">
        <f>'NDCP-1_IDSP'!V7</f>
        <v>0</v>
      </c>
      <c r="U70" s="1960" t="s">
        <v>1130</v>
      </c>
      <c r="V70" s="1953">
        <f>'NDCP-1_IDSP'!X7</f>
        <v>0</v>
      </c>
      <c r="W70" s="1960" t="s">
        <v>6823</v>
      </c>
      <c r="X70" s="1955">
        <f t="shared" ref="X70:X92" si="6">F70+J70+L70+P70+R70+T70+V70</f>
        <v>0</v>
      </c>
      <c r="Y70" s="1956" t="str">
        <f t="shared" si="4"/>
        <v xml:space="preserve">     Detailed Justification &amp; Budget Calculaation is Placed at  NDCP-1_ IDSP Annxeure,  Sl No-63 For VPD surveillance- Detailed out in Same Annexure</v>
      </c>
      <c r="Z70" s="2390">
        <f>'NDCP-1_IDSP'!G7</f>
        <v>0</v>
      </c>
      <c r="AA70" s="2391">
        <f t="shared" si="1"/>
        <v>0</v>
      </c>
    </row>
    <row r="71" spans="1:27" ht="43.5" customHeight="1">
      <c r="A71" s="4761"/>
      <c r="B71" s="4754" t="s">
        <v>73</v>
      </c>
      <c r="C71" s="4754" t="s">
        <v>74</v>
      </c>
      <c r="D71" s="1820">
        <v>64</v>
      </c>
      <c r="E71" s="986" t="s">
        <v>75</v>
      </c>
      <c r="F71" s="1953">
        <f>'NDCP-2_NVBDCP'!H7</f>
        <v>0</v>
      </c>
      <c r="G71" s="1958"/>
      <c r="H71" s="1953">
        <f>'NDCP-2_NVBDCP'!J7</f>
        <v>0</v>
      </c>
      <c r="I71" s="1953">
        <f>'NDCP-2_NVBDCP'!K7</f>
        <v>0</v>
      </c>
      <c r="J71" s="1954">
        <f t="shared" si="2"/>
        <v>0</v>
      </c>
      <c r="K71" s="1958"/>
      <c r="L71" s="1953">
        <f>'NDCP-2_NVBDCP'!N7</f>
        <v>0</v>
      </c>
      <c r="M71" s="1960" t="s">
        <v>1360</v>
      </c>
      <c r="N71" s="1953">
        <f>'NDCP-2_NVBDCP'!P7</f>
        <v>0</v>
      </c>
      <c r="O71" s="1953">
        <f>'NDCP-2_NVBDCP'!Q7</f>
        <v>0</v>
      </c>
      <c r="P71" s="1954">
        <f t="shared" si="3"/>
        <v>0</v>
      </c>
      <c r="Q71" s="1960" t="s">
        <v>6824</v>
      </c>
      <c r="R71" s="1953">
        <f>'NDCP-2_NVBDCP'!T7</f>
        <v>0</v>
      </c>
      <c r="S71" s="1960" t="s">
        <v>6825</v>
      </c>
      <c r="T71" s="1953">
        <f>'NDCP-2_NVBDCP'!V7</f>
        <v>0</v>
      </c>
      <c r="U71" s="1960" t="s">
        <v>6826</v>
      </c>
      <c r="V71" s="1953">
        <f>'NDCP-2_NVBDCP'!X7</f>
        <v>0</v>
      </c>
      <c r="W71" s="1958"/>
      <c r="X71" s="1955">
        <f t="shared" si="6"/>
        <v>0</v>
      </c>
      <c r="Y71" s="1956" t="str">
        <f t="shared" si="4"/>
        <v xml:space="preserve">  Detailed Justification &amp; Budget Calculaation is Placed at  NDCP-2 _ NVBDCP Annxeure,  Sl No-64 Procurement of Drugs Supplies &amp; Kits- Detailed out in Same Annexure Lab Consumables- Detailed out in Same Annexure OOC- Detailed out in Same Annexure </v>
      </c>
      <c r="Z71" s="2390">
        <f>'NDCP-2_NVBDCP'!G7</f>
        <v>0</v>
      </c>
      <c r="AA71" s="2391">
        <f t="shared" ref="AA71:AA134" si="7">X71-Z71</f>
        <v>0</v>
      </c>
    </row>
    <row r="72" spans="1:27" ht="43.5" customHeight="1">
      <c r="A72" s="4761"/>
      <c r="B72" s="4755"/>
      <c r="C72" s="4755"/>
      <c r="D72" s="1820">
        <v>65</v>
      </c>
      <c r="E72" s="986" t="s">
        <v>76</v>
      </c>
      <c r="F72" s="1953">
        <f>'NDCP-2_NVBDCP'!H61</f>
        <v>0</v>
      </c>
      <c r="G72" s="1958"/>
      <c r="H72" s="1953">
        <f>'NDCP-2_NVBDCP'!J61</f>
        <v>0</v>
      </c>
      <c r="I72" s="1953">
        <f>'NDCP-2_NVBDCP'!K61</f>
        <v>0</v>
      </c>
      <c r="J72" s="1954">
        <f t="shared" ref="J72:J133" si="8">H72+I72</f>
        <v>0</v>
      </c>
      <c r="K72" s="1958"/>
      <c r="L72" s="1953">
        <f>'NDCP-2_NVBDCP'!N61</f>
        <v>0</v>
      </c>
      <c r="M72" s="1958"/>
      <c r="N72" s="1953">
        <f>'NDCP-2_NVBDCP'!P61</f>
        <v>0</v>
      </c>
      <c r="O72" s="1953">
        <f>'NDCP-2_NVBDCP'!Q61</f>
        <v>0</v>
      </c>
      <c r="P72" s="1954">
        <f t="shared" ref="P72:P133" si="9">N72+O72</f>
        <v>0</v>
      </c>
      <c r="Q72" s="1958"/>
      <c r="R72" s="1953">
        <f>'NDCP-2_NVBDCP'!T61</f>
        <v>0</v>
      </c>
      <c r="S72" s="1958"/>
      <c r="T72" s="1953">
        <f>'NDCP-2_NVBDCP'!V61</f>
        <v>0</v>
      </c>
      <c r="U72" s="1958"/>
      <c r="V72" s="1953">
        <f>'NDCP-2_NVBDCP'!X61</f>
        <v>0</v>
      </c>
      <c r="W72" s="1958"/>
      <c r="X72" s="1955">
        <f t="shared" si="6"/>
        <v>0</v>
      </c>
      <c r="Y72" s="104" t="s">
        <v>1225</v>
      </c>
      <c r="Z72" s="2390">
        <f>'NDCP-2_NVBDCP'!G61</f>
        <v>0</v>
      </c>
      <c r="AA72" s="2391">
        <f t="shared" si="7"/>
        <v>0</v>
      </c>
    </row>
    <row r="73" spans="1:27" ht="43.5" customHeight="1">
      <c r="A73" s="4761"/>
      <c r="B73" s="4755"/>
      <c r="C73" s="4755"/>
      <c r="D73" s="1820">
        <v>66</v>
      </c>
      <c r="E73" s="986" t="s">
        <v>77</v>
      </c>
      <c r="F73" s="1953">
        <f>'NDCP-2_NVBDCP'!H72</f>
        <v>0</v>
      </c>
      <c r="G73" s="1958"/>
      <c r="H73" s="1953">
        <f>'NDCP-2_NVBDCP'!J72</f>
        <v>0</v>
      </c>
      <c r="I73" s="1953">
        <f>'NDCP-2_NVBDCP'!K72</f>
        <v>0</v>
      </c>
      <c r="J73" s="1954">
        <f t="shared" si="8"/>
        <v>0</v>
      </c>
      <c r="K73" s="1958"/>
      <c r="L73" s="1953">
        <f>'NDCP-2_NVBDCP'!N72</f>
        <v>0</v>
      </c>
      <c r="M73" s="1958"/>
      <c r="N73" s="1953">
        <f>'NDCP-2_NVBDCP'!P72</f>
        <v>0</v>
      </c>
      <c r="O73" s="1953">
        <f>'NDCP-2_NVBDCP'!Q72</f>
        <v>0</v>
      </c>
      <c r="P73" s="1954">
        <f t="shared" si="9"/>
        <v>0</v>
      </c>
      <c r="Q73" s="1960" t="s">
        <v>1361</v>
      </c>
      <c r="R73" s="1953">
        <f>'NDCP-2_NVBDCP'!T72</f>
        <v>0</v>
      </c>
      <c r="S73" s="1958"/>
      <c r="T73" s="1953">
        <f>'NDCP-2_NVBDCP'!V72</f>
        <v>0</v>
      </c>
      <c r="U73" s="1960" t="s">
        <v>6826</v>
      </c>
      <c r="V73" s="1953">
        <f>'NDCP-2_NVBDCP'!X72</f>
        <v>0</v>
      </c>
      <c r="W73" s="1958"/>
      <c r="X73" s="1955">
        <f t="shared" si="6"/>
        <v>0</v>
      </c>
      <c r="Y73" s="1956" t="str">
        <f t="shared" ref="Y73:Y134" si="10">CONCATENATE(G73," ",K73," ",M73," ",Q73," ",S73," ",U73," ",W73)</f>
        <v xml:space="preserve">   Detailed Justification &amp; Budget Calculaation is Placed at  NDCP-2 _ NVBDCP Annxeure,  Sl No-66  OOC- Detailed out in Same Annexure </v>
      </c>
      <c r="Z73" s="2390">
        <f>'NDCP-2_NVBDCP'!G72</f>
        <v>0</v>
      </c>
      <c r="AA73" s="2391">
        <f t="shared" si="7"/>
        <v>0</v>
      </c>
    </row>
    <row r="74" spans="1:27" ht="43.5" customHeight="1">
      <c r="A74" s="4761"/>
      <c r="B74" s="4755"/>
      <c r="C74" s="4755"/>
      <c r="D74" s="1820">
        <v>67</v>
      </c>
      <c r="E74" s="986" t="s">
        <v>78</v>
      </c>
      <c r="F74" s="1953">
        <f>'NDCP-2_NVBDCP'!H90</f>
        <v>0</v>
      </c>
      <c r="G74" s="1958"/>
      <c r="H74" s="1953">
        <f>'NDCP-2_NVBDCP'!J90</f>
        <v>0</v>
      </c>
      <c r="I74" s="1953">
        <f>'NDCP-2_NVBDCP'!K90</f>
        <v>0</v>
      </c>
      <c r="J74" s="1954">
        <f t="shared" si="8"/>
        <v>0</v>
      </c>
      <c r="K74" s="1958"/>
      <c r="L74" s="1953">
        <f>'NDCP-2_NVBDCP'!N90</f>
        <v>0</v>
      </c>
      <c r="M74" s="1960" t="s">
        <v>1362</v>
      </c>
      <c r="N74" s="1953">
        <f>'NDCP-2_NVBDCP'!P90</f>
        <v>0</v>
      </c>
      <c r="O74" s="1953">
        <f>'NDCP-2_NVBDCP'!Q90</f>
        <v>0</v>
      </c>
      <c r="P74" s="1954">
        <f t="shared" si="9"/>
        <v>0</v>
      </c>
      <c r="Q74" s="1960" t="s">
        <v>6827</v>
      </c>
      <c r="R74" s="1953">
        <f>'NDCP-2_NVBDCP'!T90</f>
        <v>0</v>
      </c>
      <c r="S74" s="1960"/>
      <c r="T74" s="1953">
        <f>'NDCP-2_NVBDCP'!V90</f>
        <v>0</v>
      </c>
      <c r="U74" s="1960" t="s">
        <v>6826</v>
      </c>
      <c r="V74" s="1953">
        <f>'NDCP-2_NVBDCP'!X90</f>
        <v>3</v>
      </c>
      <c r="W74" s="1958"/>
      <c r="X74" s="1955">
        <f t="shared" si="6"/>
        <v>3</v>
      </c>
      <c r="Y74" s="1956" t="str">
        <f t="shared" si="10"/>
        <v xml:space="preserve">  Detailed Justification &amp; Budget Calculaation is Placed at  NDCP-2 _ NVBDCP Annxeure,  Sl No-67 Procurement of Drugs &amp; Kits- Detailed out in Same Annexure  OOC- Detailed out in Same Annexure </v>
      </c>
      <c r="Z74" s="2390">
        <f>'NDCP-2_NVBDCP'!G90</f>
        <v>3</v>
      </c>
      <c r="AA74" s="2391">
        <f t="shared" si="7"/>
        <v>0</v>
      </c>
    </row>
    <row r="75" spans="1:27" ht="43.5" customHeight="1">
      <c r="A75" s="4761"/>
      <c r="B75" s="4755"/>
      <c r="C75" s="4755"/>
      <c r="D75" s="1820">
        <v>68</v>
      </c>
      <c r="E75" s="986" t="s">
        <v>79</v>
      </c>
      <c r="F75" s="1953">
        <f>'NDCP-2_NVBDCP'!H110</f>
        <v>0</v>
      </c>
      <c r="G75" s="1958"/>
      <c r="H75" s="1953">
        <f>'NDCP-2_NVBDCP'!J110</f>
        <v>0</v>
      </c>
      <c r="I75" s="1953">
        <f>'NDCP-2_NVBDCP'!K110</f>
        <v>0</v>
      </c>
      <c r="J75" s="1954">
        <f t="shared" si="8"/>
        <v>0</v>
      </c>
      <c r="K75" s="1958"/>
      <c r="L75" s="1953">
        <f>'NDCP-2_NVBDCP'!N110</f>
        <v>0</v>
      </c>
      <c r="M75" s="1958"/>
      <c r="N75" s="1953">
        <f>'NDCP-2_NVBDCP'!P110</f>
        <v>0</v>
      </c>
      <c r="O75" s="1953">
        <f>'NDCP-2_NVBDCP'!Q110</f>
        <v>0</v>
      </c>
      <c r="P75" s="1954">
        <f t="shared" si="9"/>
        <v>0</v>
      </c>
      <c r="Q75" s="1958"/>
      <c r="R75" s="1953">
        <f>'NDCP-2_NVBDCP'!T110</f>
        <v>0</v>
      </c>
      <c r="S75" s="1960" t="s">
        <v>1363</v>
      </c>
      <c r="T75" s="1953">
        <f>'NDCP-2_NVBDCP'!V110</f>
        <v>0</v>
      </c>
      <c r="U75" s="1960" t="s">
        <v>6826</v>
      </c>
      <c r="V75" s="1953">
        <f>'NDCP-2_NVBDCP'!X110</f>
        <v>0</v>
      </c>
      <c r="W75" s="1960" t="s">
        <v>6828</v>
      </c>
      <c r="X75" s="1955">
        <f t="shared" si="6"/>
        <v>0</v>
      </c>
      <c r="Y75" s="1956" t="str">
        <f t="shared" si="10"/>
        <v xml:space="preserve">    Detailed Justification &amp; Budget Calculaation is Placed at  NDCP-2 _ NVBDCP Annxeure,  Sl No-68 OOC- Detailed out in Same Annexure For  SRAE- Detailed out in Same Annexure</v>
      </c>
      <c r="Z75" s="2390">
        <f>'NDCP-2_NVBDCP'!G110</f>
        <v>0</v>
      </c>
      <c r="AA75" s="2391">
        <f t="shared" si="7"/>
        <v>0</v>
      </c>
    </row>
    <row r="76" spans="1:27" ht="43.5" customHeight="1">
      <c r="A76" s="4761"/>
      <c r="B76" s="4754" t="s">
        <v>80</v>
      </c>
      <c r="C76" s="4754" t="s">
        <v>81</v>
      </c>
      <c r="D76" s="1820">
        <v>69</v>
      </c>
      <c r="E76" s="986" t="s">
        <v>323</v>
      </c>
      <c r="F76" s="1953">
        <f>'NDCP-3_NLEP'!H7</f>
        <v>0</v>
      </c>
      <c r="G76" s="1958"/>
      <c r="H76" s="1953">
        <f>'NDCP-3_NLEP'!J7</f>
        <v>0</v>
      </c>
      <c r="I76" s="1953">
        <f>'NDCP-3_NLEP'!K7</f>
        <v>0</v>
      </c>
      <c r="J76" s="1954">
        <f t="shared" si="8"/>
        <v>0</v>
      </c>
      <c r="K76" s="1958"/>
      <c r="L76" s="1953">
        <f>'NDCP-3_NLEP'!N7</f>
        <v>0</v>
      </c>
      <c r="M76" s="1958"/>
      <c r="N76" s="1953">
        <f>'NDCP-3_NLEP'!P7</f>
        <v>0</v>
      </c>
      <c r="O76" s="1953">
        <f>'NDCP-3_NLEP'!Q7</f>
        <v>0</v>
      </c>
      <c r="P76" s="1954">
        <f t="shared" si="9"/>
        <v>0</v>
      </c>
      <c r="Q76" s="1960" t="s">
        <v>1416</v>
      </c>
      <c r="R76" s="1953">
        <f>'NDCP-3_NLEP'!T7</f>
        <v>0</v>
      </c>
      <c r="S76" s="1958"/>
      <c r="T76" s="1953">
        <f>'NDCP-3_NLEP'!V7</f>
        <v>0</v>
      </c>
      <c r="U76" s="1960" t="s">
        <v>6826</v>
      </c>
      <c r="V76" s="1953">
        <f>'NDCP-3_NLEP'!X7</f>
        <v>0</v>
      </c>
      <c r="W76" s="1958"/>
      <c r="X76" s="1955">
        <f t="shared" si="6"/>
        <v>0</v>
      </c>
      <c r="Y76" s="1956" t="str">
        <f t="shared" si="10"/>
        <v xml:space="preserve">   Detailed Justification &amp; Budget Calculaation is Placed at  NDCP-3 _ NLEP Annxeure,  Sl No-69  OOC- Detailed out in Same Annexure </v>
      </c>
      <c r="Z76" s="2390">
        <f>'NDCP-3_NLEP'!G7</f>
        <v>0</v>
      </c>
      <c r="AA76" s="2391">
        <f t="shared" si="7"/>
        <v>0</v>
      </c>
    </row>
    <row r="77" spans="1:27" ht="43.5" customHeight="1">
      <c r="A77" s="4761"/>
      <c r="B77" s="4754"/>
      <c r="C77" s="4754"/>
      <c r="D77" s="1820">
        <v>70</v>
      </c>
      <c r="E77" s="986" t="s">
        <v>324</v>
      </c>
      <c r="F77" s="1953">
        <f>'NDCP-3_NLEP'!H34</f>
        <v>0</v>
      </c>
      <c r="G77" s="1960" t="s">
        <v>1417</v>
      </c>
      <c r="H77" s="1953">
        <f>'NDCP-3_NLEP'!J34</f>
        <v>0</v>
      </c>
      <c r="I77" s="1953">
        <f>'NDCP-3_NLEP'!K34</f>
        <v>0</v>
      </c>
      <c r="J77" s="1954">
        <f t="shared" si="8"/>
        <v>0</v>
      </c>
      <c r="K77" s="1958"/>
      <c r="L77" s="1953">
        <f>'NDCP-3_NLEP'!N34</f>
        <v>0</v>
      </c>
      <c r="M77" s="1958"/>
      <c r="N77" s="1953">
        <f>'NDCP-3_NLEP'!P34</f>
        <v>0</v>
      </c>
      <c r="O77" s="1953">
        <f>'NDCP-3_NLEP'!Q34</f>
        <v>0</v>
      </c>
      <c r="P77" s="1954">
        <f t="shared" si="9"/>
        <v>0</v>
      </c>
      <c r="Q77" s="1958"/>
      <c r="R77" s="1953">
        <f>'NDCP-3_NLEP'!T34</f>
        <v>0</v>
      </c>
      <c r="S77" s="1960" t="s">
        <v>6829</v>
      </c>
      <c r="T77" s="1953">
        <f>'NDCP-3_NLEP'!V34</f>
        <v>0</v>
      </c>
      <c r="U77" s="1960" t="s">
        <v>6826</v>
      </c>
      <c r="V77" s="1953">
        <f>'NDCP-3_NLEP'!X34</f>
        <v>0</v>
      </c>
      <c r="W77" s="1958"/>
      <c r="X77" s="1955">
        <f t="shared" si="6"/>
        <v>0</v>
      </c>
      <c r="Y77" s="1956" t="str">
        <f t="shared" si="10"/>
        <v xml:space="preserve">Detailed Justification &amp; Budget Calculaation is Placed at  NDCP-3 _ NLEP Annxeure,  Sl No-70    Consumables-Detailed out in Same Annexure OOC- Detailed out in Same Annexure </v>
      </c>
      <c r="Z77" s="2390">
        <f>'NDCP-3_NLEP'!G34</f>
        <v>0</v>
      </c>
      <c r="AA77" s="2391">
        <f t="shared" si="7"/>
        <v>0</v>
      </c>
    </row>
    <row r="78" spans="1:27" ht="43.5" customHeight="1">
      <c r="A78" s="4761"/>
      <c r="B78" s="4754"/>
      <c r="C78" s="4754"/>
      <c r="D78" s="1820">
        <v>71</v>
      </c>
      <c r="E78" s="986" t="s">
        <v>82</v>
      </c>
      <c r="F78" s="1953">
        <f>'NDCP-3_NLEP'!H44</f>
        <v>0</v>
      </c>
      <c r="G78" s="1958"/>
      <c r="H78" s="1953">
        <f>'NDCP-3_NLEP'!J44</f>
        <v>0</v>
      </c>
      <c r="I78" s="1953">
        <f>'NDCP-3_NLEP'!K44</f>
        <v>0</v>
      </c>
      <c r="J78" s="1954">
        <f t="shared" si="8"/>
        <v>0</v>
      </c>
      <c r="K78" s="1958"/>
      <c r="L78" s="1953">
        <f>'NDCP-3_NLEP'!N44</f>
        <v>0</v>
      </c>
      <c r="M78" s="1958"/>
      <c r="N78" s="1953">
        <f>'NDCP-3_NLEP'!P44</f>
        <v>0</v>
      </c>
      <c r="O78" s="1953">
        <f>'NDCP-3_NLEP'!Q44</f>
        <v>0</v>
      </c>
      <c r="P78" s="1954">
        <f t="shared" si="9"/>
        <v>0</v>
      </c>
      <c r="Q78" s="1958"/>
      <c r="R78" s="1953">
        <f>'NDCP-3_NLEP'!T44</f>
        <v>0</v>
      </c>
      <c r="S78" s="1958"/>
      <c r="T78" s="1953">
        <f>'NDCP-3_NLEP'!V44</f>
        <v>0</v>
      </c>
      <c r="U78" s="1958"/>
      <c r="V78" s="1953">
        <f>'NDCP-3_NLEP'!X44</f>
        <v>0</v>
      </c>
      <c r="W78" s="1958"/>
      <c r="X78" s="1955">
        <f t="shared" si="6"/>
        <v>0</v>
      </c>
      <c r="Y78" s="121" t="s">
        <v>576</v>
      </c>
      <c r="Z78" s="2390">
        <f>'NDCP-3_NLEP'!G44</f>
        <v>0</v>
      </c>
      <c r="AA78" s="2391">
        <f t="shared" si="7"/>
        <v>0</v>
      </c>
    </row>
    <row r="79" spans="1:27" ht="43.5" customHeight="1">
      <c r="A79" s="4761"/>
      <c r="B79" s="4754"/>
      <c r="C79" s="4754"/>
      <c r="D79" s="1820">
        <v>72</v>
      </c>
      <c r="E79" s="986" t="s">
        <v>83</v>
      </c>
      <c r="F79" s="1953">
        <f>'NDCP-3_NLEP'!H45</f>
        <v>0</v>
      </c>
      <c r="G79" s="1958"/>
      <c r="H79" s="1953">
        <f>'NDCP-3_NLEP'!J45</f>
        <v>0</v>
      </c>
      <c r="I79" s="1953">
        <f>'NDCP-3_NLEP'!K45</f>
        <v>0</v>
      </c>
      <c r="J79" s="1954">
        <f t="shared" si="8"/>
        <v>0</v>
      </c>
      <c r="K79" s="1958"/>
      <c r="L79" s="1953">
        <f>'NDCP-3_NLEP'!N45</f>
        <v>0</v>
      </c>
      <c r="M79" s="1958"/>
      <c r="N79" s="1953">
        <f>'NDCP-3_NLEP'!P45</f>
        <v>0</v>
      </c>
      <c r="O79" s="1953">
        <f>'NDCP-3_NLEP'!Q45</f>
        <v>0</v>
      </c>
      <c r="P79" s="1954">
        <f t="shared" si="9"/>
        <v>0</v>
      </c>
      <c r="Q79" s="1958"/>
      <c r="R79" s="1953">
        <f>'NDCP-3_NLEP'!T45</f>
        <v>0</v>
      </c>
      <c r="S79" s="1958"/>
      <c r="T79" s="1953">
        <f>'NDCP-3_NLEP'!V45</f>
        <v>0</v>
      </c>
      <c r="U79" s="1958"/>
      <c r="V79" s="1953">
        <f>'NDCP-3_NLEP'!X45</f>
        <v>0</v>
      </c>
      <c r="W79" s="1958"/>
      <c r="X79" s="1955">
        <f t="shared" si="6"/>
        <v>0</v>
      </c>
      <c r="Y79" s="1959" t="s">
        <v>6830</v>
      </c>
      <c r="Z79" s="2390">
        <f>'NDCP-3_NLEP'!G45</f>
        <v>0</v>
      </c>
      <c r="AA79" s="2391">
        <f t="shared" si="7"/>
        <v>0</v>
      </c>
    </row>
    <row r="80" spans="1:27" ht="43.5" customHeight="1">
      <c r="A80" s="4761"/>
      <c r="B80" s="4762" t="s">
        <v>84</v>
      </c>
      <c r="C80" s="4762" t="s">
        <v>85</v>
      </c>
      <c r="D80" s="1820">
        <v>73</v>
      </c>
      <c r="E80" s="986" t="s">
        <v>86</v>
      </c>
      <c r="F80" s="1953">
        <f>'NDCP-4_NTEP'!H7</f>
        <v>0</v>
      </c>
      <c r="G80" s="1960" t="s">
        <v>1575</v>
      </c>
      <c r="H80" s="1953">
        <f>'NDCP-4_NTEP'!J7</f>
        <v>0</v>
      </c>
      <c r="I80" s="1953">
        <f>'NDCP-4_NTEP'!K7</f>
        <v>0</v>
      </c>
      <c r="J80" s="1954">
        <f t="shared" si="8"/>
        <v>0</v>
      </c>
      <c r="K80" s="1958"/>
      <c r="L80" s="1953">
        <f>'NDCP-4_NTEP'!N7</f>
        <v>0</v>
      </c>
      <c r="M80" s="1959" t="s">
        <v>6831</v>
      </c>
      <c r="N80" s="1953">
        <f>'NDCP-4_NTEP'!P7</f>
        <v>0</v>
      </c>
      <c r="O80" s="1953">
        <f>'NDCP-4_NTEP'!Q7</f>
        <v>0</v>
      </c>
      <c r="P80" s="1954">
        <f t="shared" si="9"/>
        <v>0</v>
      </c>
      <c r="Q80" s="1959" t="s">
        <v>6832</v>
      </c>
      <c r="R80" s="1953">
        <f>'NDCP-4_NTEP'!T7</f>
        <v>0</v>
      </c>
      <c r="S80" s="1959" t="s">
        <v>6833</v>
      </c>
      <c r="T80" s="1953">
        <f>'NDCP-4_NTEP'!V7</f>
        <v>0</v>
      </c>
      <c r="U80" s="1959" t="s">
        <v>6834</v>
      </c>
      <c r="V80" s="1953">
        <f>'NDCP-4_NTEP'!X7</f>
        <v>0</v>
      </c>
      <c r="W80" s="1960" t="s">
        <v>6835</v>
      </c>
      <c r="X80" s="1955">
        <f t="shared" si="6"/>
        <v>0</v>
      </c>
      <c r="Y80" s="1959" t="str">
        <f t="shared" si="10"/>
        <v>Detailed Justification &amp; Budget Calculaation is Placed at  NDCP-4 _ NTEP Annxeure,  Sl No-73  For Equipment- Detailed out in Same Annexure For Drugs Detailed out in Same Annexure For Consumables, Sample collecation &amp; Transport Detailed out in Same Annexure For OOC- Detailed out in Same Annexure For SARE- Detailed out in Same Annexure</v>
      </c>
      <c r="Z80" s="2390">
        <f>'NDCP-4_NTEP'!G7</f>
        <v>0</v>
      </c>
      <c r="AA80" s="2391">
        <f t="shared" si="7"/>
        <v>0</v>
      </c>
    </row>
    <row r="81" spans="1:27" ht="43.5" customHeight="1">
      <c r="A81" s="4761"/>
      <c r="B81" s="4762"/>
      <c r="C81" s="4762"/>
      <c r="D81" s="1820">
        <v>74</v>
      </c>
      <c r="E81" s="986" t="s">
        <v>87</v>
      </c>
      <c r="F81" s="1953">
        <f>'NDCP-4_NTEP'!H45</f>
        <v>0</v>
      </c>
      <c r="G81" s="1960" t="s">
        <v>1576</v>
      </c>
      <c r="H81" s="1953">
        <f>'NDCP-4_NTEP'!J45</f>
        <v>0</v>
      </c>
      <c r="I81" s="1953">
        <f>'NDCP-4_NTEP'!K45</f>
        <v>0</v>
      </c>
      <c r="J81" s="1954">
        <f t="shared" si="8"/>
        <v>0</v>
      </c>
      <c r="K81" s="1958"/>
      <c r="L81" s="1953">
        <f>'NDCP-4_NTEP'!N45</f>
        <v>0</v>
      </c>
      <c r="M81" s="1958"/>
      <c r="N81" s="1953">
        <f>'NDCP-4_NTEP'!P45</f>
        <v>0</v>
      </c>
      <c r="O81" s="1953">
        <f>'NDCP-4_NTEP'!Q45</f>
        <v>0</v>
      </c>
      <c r="P81" s="1954">
        <f t="shared" si="9"/>
        <v>0</v>
      </c>
      <c r="Q81" s="1958"/>
      <c r="R81" s="1953">
        <f>'NDCP-4_NTEP'!T45</f>
        <v>0</v>
      </c>
      <c r="S81" s="1958"/>
      <c r="T81" s="1953">
        <f>'NDCP-4_NTEP'!V45</f>
        <v>0</v>
      </c>
      <c r="U81" s="1958"/>
      <c r="V81" s="1953">
        <f>'NDCP-4_NTEP'!X45</f>
        <v>0</v>
      </c>
      <c r="W81" s="1958"/>
      <c r="X81" s="1955">
        <f t="shared" si="6"/>
        <v>0</v>
      </c>
      <c r="Y81" s="1956" t="str">
        <f t="shared" si="10"/>
        <v xml:space="preserve">Detailed Justification &amp; Budget Calculaation is Placed at  NDCP-4 _ NTEP Annxeure,  Sl No-74      </v>
      </c>
      <c r="Z81" s="2390">
        <f>'NDCP-4_NTEP'!G45</f>
        <v>0</v>
      </c>
      <c r="AA81" s="2391">
        <f t="shared" si="7"/>
        <v>0</v>
      </c>
    </row>
    <row r="82" spans="1:27" ht="43.5" customHeight="1">
      <c r="A82" s="4761"/>
      <c r="B82" s="4762"/>
      <c r="C82" s="4762"/>
      <c r="D82" s="1820">
        <v>75</v>
      </c>
      <c r="E82" s="986" t="s">
        <v>88</v>
      </c>
      <c r="F82" s="1953">
        <f>'NDCP-4_NTEP'!H49</f>
        <v>0</v>
      </c>
      <c r="G82" s="1960" t="s">
        <v>1577</v>
      </c>
      <c r="H82" s="1953">
        <f>'NDCP-4_NTEP'!J49</f>
        <v>0</v>
      </c>
      <c r="I82" s="1953">
        <f>'NDCP-4_NTEP'!K49</f>
        <v>0</v>
      </c>
      <c r="J82" s="1954">
        <f t="shared" si="8"/>
        <v>0</v>
      </c>
      <c r="K82" s="1958"/>
      <c r="L82" s="1953">
        <f>'NDCP-4_NTEP'!N49</f>
        <v>0</v>
      </c>
      <c r="M82" s="1958"/>
      <c r="N82" s="1953">
        <f>'NDCP-4_NTEP'!P49</f>
        <v>0</v>
      </c>
      <c r="O82" s="1953">
        <f>'NDCP-4_NTEP'!Q49</f>
        <v>0</v>
      </c>
      <c r="P82" s="1954">
        <f t="shared" si="9"/>
        <v>0</v>
      </c>
      <c r="Q82" s="1958"/>
      <c r="R82" s="1953">
        <f>'NDCP-4_NTEP'!T49</f>
        <v>0</v>
      </c>
      <c r="S82" s="1958"/>
      <c r="T82" s="1953">
        <f>'NDCP-4_NTEP'!V49</f>
        <v>0</v>
      </c>
      <c r="U82" s="1959" t="s">
        <v>6834</v>
      </c>
      <c r="V82" s="1953">
        <f>'NDCP-4_NTEP'!X49</f>
        <v>0</v>
      </c>
      <c r="W82" s="1958"/>
      <c r="X82" s="1955">
        <f t="shared" si="6"/>
        <v>0</v>
      </c>
      <c r="Y82" s="1956" t="str">
        <f t="shared" si="10"/>
        <v xml:space="preserve">Detailed Justification &amp; Budget Calculaation is Placed at  NDCP-4 _ NTEP Annxeure,  Sl No-75     For OOC- Detailed out in Same Annexure </v>
      </c>
      <c r="Z82" s="2390">
        <f>'NDCP-4_NTEP'!G49</f>
        <v>0</v>
      </c>
      <c r="AA82" s="2391">
        <f t="shared" si="7"/>
        <v>0</v>
      </c>
    </row>
    <row r="83" spans="1:27" ht="43.5" customHeight="1">
      <c r="A83" s="4761"/>
      <c r="B83" s="4762"/>
      <c r="C83" s="4762"/>
      <c r="D83" s="1820">
        <v>76</v>
      </c>
      <c r="E83" s="986" t="s">
        <v>89</v>
      </c>
      <c r="F83" s="1953">
        <f>'NDCP-4_NTEP'!H57</f>
        <v>0</v>
      </c>
      <c r="G83" s="1960" t="s">
        <v>1578</v>
      </c>
      <c r="H83" s="1953">
        <f>'NDCP-4_NTEP'!J57</f>
        <v>0</v>
      </c>
      <c r="I83" s="1953">
        <f>'NDCP-4_NTEP'!K57</f>
        <v>0</v>
      </c>
      <c r="J83" s="1954">
        <f t="shared" si="8"/>
        <v>0</v>
      </c>
      <c r="K83" s="1958"/>
      <c r="L83" s="1953">
        <f>'NDCP-4_NTEP'!N57</f>
        <v>0</v>
      </c>
      <c r="M83" s="1958"/>
      <c r="N83" s="1953">
        <f>'NDCP-4_NTEP'!P57</f>
        <v>0</v>
      </c>
      <c r="O83" s="1953">
        <f>'NDCP-4_NTEP'!Q57</f>
        <v>0</v>
      </c>
      <c r="P83" s="1954">
        <f t="shared" si="9"/>
        <v>0</v>
      </c>
      <c r="Q83" s="1958"/>
      <c r="R83" s="1953">
        <f>'NDCP-4_NTEP'!T57</f>
        <v>0</v>
      </c>
      <c r="S83" s="1958"/>
      <c r="T83" s="1953">
        <f>'NDCP-4_NTEP'!V57</f>
        <v>0</v>
      </c>
      <c r="U83" s="1958"/>
      <c r="V83" s="1953">
        <f>'NDCP-4_NTEP'!X57</f>
        <v>0</v>
      </c>
      <c r="W83" s="1958"/>
      <c r="X83" s="1955">
        <f t="shared" si="6"/>
        <v>0</v>
      </c>
      <c r="Y83" s="1956" t="str">
        <f t="shared" si="10"/>
        <v xml:space="preserve">Detailed Justification &amp; Budget Calculaation is Placed at  NDCP-4 _ NTEP Annxeure,  Sl No-76      </v>
      </c>
      <c r="Z83" s="2390">
        <f>'NDCP-4_NTEP'!G57</f>
        <v>0</v>
      </c>
      <c r="AA83" s="2391">
        <f t="shared" si="7"/>
        <v>0</v>
      </c>
    </row>
    <row r="84" spans="1:27" ht="43.5" customHeight="1">
      <c r="A84" s="4761"/>
      <c r="B84" s="4762"/>
      <c r="C84" s="4762"/>
      <c r="D84" s="1820">
        <v>77</v>
      </c>
      <c r="E84" s="986" t="s">
        <v>90</v>
      </c>
      <c r="F84" s="1953">
        <f>'NDCP-4_NTEP'!H60</f>
        <v>0</v>
      </c>
      <c r="G84" s="1960" t="s">
        <v>1579</v>
      </c>
      <c r="H84" s="1953">
        <f>'NDCP-4_NTEP'!J60</f>
        <v>0</v>
      </c>
      <c r="I84" s="1953">
        <f>'NDCP-4_NTEP'!K60</f>
        <v>0</v>
      </c>
      <c r="J84" s="1954">
        <f t="shared" si="8"/>
        <v>0</v>
      </c>
      <c r="K84" s="1958"/>
      <c r="L84" s="1953">
        <f>'NDCP-4_NTEP'!N60</f>
        <v>0</v>
      </c>
      <c r="M84" s="1959" t="s">
        <v>6831</v>
      </c>
      <c r="N84" s="1953">
        <f>'NDCP-4_NTEP'!P60</f>
        <v>0</v>
      </c>
      <c r="O84" s="1953">
        <f>'NDCP-4_NTEP'!Q60</f>
        <v>0</v>
      </c>
      <c r="P84" s="1954">
        <f t="shared" si="9"/>
        <v>0</v>
      </c>
      <c r="Q84" s="1959" t="s">
        <v>6832</v>
      </c>
      <c r="R84" s="1953">
        <f>'NDCP-4_NTEP'!T60</f>
        <v>0</v>
      </c>
      <c r="S84" s="1959" t="s">
        <v>6836</v>
      </c>
      <c r="T84" s="1953">
        <f>'NDCP-4_NTEP'!V60</f>
        <v>0</v>
      </c>
      <c r="U84" s="1959" t="s">
        <v>6834</v>
      </c>
      <c r="V84" s="1953">
        <f>'NDCP-4_NTEP'!X60</f>
        <v>0</v>
      </c>
      <c r="W84" s="1958"/>
      <c r="X84" s="1955">
        <f t="shared" si="6"/>
        <v>0</v>
      </c>
      <c r="Y84" s="1959" t="str">
        <f t="shared" si="10"/>
        <v xml:space="preserve">Detailed Justification &amp; Budget Calculaation is Placed at  NDCP-4 _ NTEP Annxeure,  Sl No-77  For Equipment- Detailed out in Same Annexure For Drugs Detailed out in Same Annexure For Consumables- Detailed out in Same Annexure For OOC- Detailed out in Same Annexure </v>
      </c>
      <c r="Z84" s="2390">
        <f>'NDCP-4_NTEP'!G60</f>
        <v>0</v>
      </c>
      <c r="AA84" s="2391">
        <f t="shared" si="7"/>
        <v>0</v>
      </c>
    </row>
    <row r="85" spans="1:27" ht="43.5" customHeight="1">
      <c r="A85" s="4761"/>
      <c r="B85" s="4762"/>
      <c r="C85" s="4762"/>
      <c r="D85" s="1820">
        <v>78</v>
      </c>
      <c r="E85" s="986" t="s">
        <v>91</v>
      </c>
      <c r="F85" s="1953">
        <f>'NDCP-4_NTEP'!H83</f>
        <v>0</v>
      </c>
      <c r="G85" s="1958"/>
      <c r="H85" s="1953">
        <f>'NDCP-4_NTEP'!J83</f>
        <v>0</v>
      </c>
      <c r="I85" s="1953">
        <f>'NDCP-4_NTEP'!K83</f>
        <v>0</v>
      </c>
      <c r="J85" s="1954">
        <f t="shared" si="8"/>
        <v>0</v>
      </c>
      <c r="K85" s="1958"/>
      <c r="L85" s="1953">
        <f>'NDCP-4_NTEP'!N83</f>
        <v>0</v>
      </c>
      <c r="M85" s="1958"/>
      <c r="N85" s="1953">
        <f>'NDCP-4_NTEP'!P83</f>
        <v>0</v>
      </c>
      <c r="O85" s="1953">
        <f>'NDCP-4_NTEP'!Q83</f>
        <v>0</v>
      </c>
      <c r="P85" s="1954">
        <f t="shared" si="9"/>
        <v>0</v>
      </c>
      <c r="Q85" s="1958"/>
      <c r="R85" s="1953">
        <f>'NDCP-4_NTEP'!T83</f>
        <v>0</v>
      </c>
      <c r="S85" s="1958"/>
      <c r="T85" s="1953">
        <f>'NDCP-4_NTEP'!V83</f>
        <v>0</v>
      </c>
      <c r="U85" s="1960" t="s">
        <v>1580</v>
      </c>
      <c r="V85" s="1953">
        <f>'NDCP-4_NTEP'!X83</f>
        <v>0</v>
      </c>
      <c r="W85" s="1958"/>
      <c r="X85" s="1955">
        <f t="shared" si="6"/>
        <v>0</v>
      </c>
      <c r="Y85" s="1956" t="str">
        <f t="shared" si="10"/>
        <v xml:space="preserve">     Detailed Justification &amp; Budget Calculaation is Placed at  NDCP-4 _ NTEP Annxeure,  Sl No-78 </v>
      </c>
      <c r="Z85" s="2390">
        <f>'NDCP-4_NTEP'!G83</f>
        <v>0</v>
      </c>
      <c r="AA85" s="2391">
        <f t="shared" si="7"/>
        <v>0</v>
      </c>
    </row>
    <row r="86" spans="1:27" ht="43.5" customHeight="1">
      <c r="A86" s="4761"/>
      <c r="B86" s="4762"/>
      <c r="C86" s="4762"/>
      <c r="D86" s="1820">
        <v>79</v>
      </c>
      <c r="E86" s="986" t="s">
        <v>22</v>
      </c>
      <c r="F86" s="1962"/>
      <c r="G86" s="1963"/>
      <c r="H86" s="1962"/>
      <c r="I86" s="1962"/>
      <c r="J86" s="1964"/>
      <c r="K86" s="1963"/>
      <c r="L86" s="1962"/>
      <c r="M86" s="1963"/>
      <c r="N86" s="1962"/>
      <c r="O86" s="1962"/>
      <c r="P86" s="1964"/>
      <c r="Q86" s="1963"/>
      <c r="R86" s="1962"/>
      <c r="S86" s="1963"/>
      <c r="T86" s="1962"/>
      <c r="U86" s="1963"/>
      <c r="V86" s="1962"/>
      <c r="W86" s="1963"/>
      <c r="X86" s="1965"/>
      <c r="Y86" s="1966" t="str">
        <f t="shared" si="10"/>
        <v xml:space="preserve">      </v>
      </c>
      <c r="AA86" s="2391">
        <f t="shared" si="7"/>
        <v>0</v>
      </c>
    </row>
    <row r="87" spans="1:27" ht="43.5" customHeight="1">
      <c r="A87" s="4761"/>
      <c r="B87" s="4754" t="s">
        <v>92</v>
      </c>
      <c r="C87" s="4754" t="s">
        <v>93</v>
      </c>
      <c r="D87" s="1820">
        <v>80</v>
      </c>
      <c r="E87" s="986" t="s">
        <v>94</v>
      </c>
      <c r="F87" s="1953">
        <f>'NDCP-5_NVHCP'!H10</f>
        <v>0</v>
      </c>
      <c r="G87" s="1958"/>
      <c r="H87" s="1953">
        <f>'NDCP-5_NVHCP'!J10</f>
        <v>0</v>
      </c>
      <c r="I87" s="1953">
        <f>'NDCP-5_NVHCP'!K10</f>
        <v>0</v>
      </c>
      <c r="J87" s="1954">
        <f t="shared" si="8"/>
        <v>0</v>
      </c>
      <c r="K87" s="1958"/>
      <c r="L87" s="1953">
        <f>'NDCP-5_NVHCP'!N10</f>
        <v>0</v>
      </c>
      <c r="M87" s="1958"/>
      <c r="N87" s="1953">
        <f>'NDCP-5_NVHCP'!P10</f>
        <v>0</v>
      </c>
      <c r="O87" s="1953">
        <f>'NDCP-5_NVHCP'!Q10</f>
        <v>0</v>
      </c>
      <c r="P87" s="1954">
        <f t="shared" si="9"/>
        <v>0</v>
      </c>
      <c r="Q87" s="1958"/>
      <c r="R87" s="1953">
        <f>'NDCP-5_NVHCP'!T10</f>
        <v>0</v>
      </c>
      <c r="S87" s="1960" t="s">
        <v>1659</v>
      </c>
      <c r="T87" s="1953">
        <f>'NDCP-5_NVHCP'!V10</f>
        <v>0</v>
      </c>
      <c r="U87" s="1959" t="s">
        <v>6834</v>
      </c>
      <c r="V87" s="1953">
        <f>'NDCP-5_NVHCP'!X10</f>
        <v>0</v>
      </c>
      <c r="W87" s="1958"/>
      <c r="X87" s="1955">
        <f t="shared" si="6"/>
        <v>0</v>
      </c>
      <c r="Y87" s="1956" t="str">
        <f t="shared" si="10"/>
        <v xml:space="preserve">    Detailed Justification &amp; Budget Calculaation is Placed at  NDCP-5 _ NVHCP Annxeure,  Sl No-80 For OOC- Detailed out in Same Annexure </v>
      </c>
      <c r="Z87" s="2390">
        <f>'NDCP-5_NVHCP'!G10</f>
        <v>0</v>
      </c>
      <c r="AA87" s="2391">
        <f t="shared" si="7"/>
        <v>0</v>
      </c>
    </row>
    <row r="88" spans="1:27" ht="43.5" customHeight="1">
      <c r="A88" s="4761"/>
      <c r="B88" s="4754"/>
      <c r="C88" s="4754"/>
      <c r="D88" s="1820">
        <v>81</v>
      </c>
      <c r="E88" s="986" t="s">
        <v>325</v>
      </c>
      <c r="F88" s="1953">
        <f>'NDCP-5_NVHCP'!H30</f>
        <v>0</v>
      </c>
      <c r="G88" s="1958"/>
      <c r="H88" s="1953">
        <f>'NDCP-5_NVHCP'!J30</f>
        <v>0</v>
      </c>
      <c r="I88" s="1953">
        <f>'NDCP-5_NVHCP'!K30</f>
        <v>0</v>
      </c>
      <c r="J88" s="1954">
        <f t="shared" si="8"/>
        <v>0</v>
      </c>
      <c r="K88" s="1958"/>
      <c r="L88" s="1953">
        <f>'NDCP-5_NVHCP'!N30</f>
        <v>0</v>
      </c>
      <c r="M88" s="1958"/>
      <c r="N88" s="1953">
        <f>'NDCP-5_NVHCP'!P30</f>
        <v>0</v>
      </c>
      <c r="O88" s="1953">
        <f>'NDCP-5_NVHCP'!Q30</f>
        <v>0</v>
      </c>
      <c r="P88" s="1954">
        <f t="shared" si="9"/>
        <v>0</v>
      </c>
      <c r="Q88" s="1958"/>
      <c r="R88" s="1953">
        <f>'NDCP-5_NVHCP'!T30</f>
        <v>0</v>
      </c>
      <c r="S88" s="1960" t="s">
        <v>1660</v>
      </c>
      <c r="T88" s="1953">
        <f>'NDCP-5_NVHCP'!V30</f>
        <v>0</v>
      </c>
      <c r="U88" s="1958"/>
      <c r="V88" s="1953">
        <f>'NDCP-5_NVHCP'!X30</f>
        <v>0</v>
      </c>
      <c r="W88" s="1958"/>
      <c r="X88" s="1955">
        <f t="shared" si="6"/>
        <v>0</v>
      </c>
      <c r="Y88" s="1956" t="str">
        <f t="shared" si="10"/>
        <v xml:space="preserve">    Detailed Justification &amp; Budget Calculaation is Placed at  NDCP-5 _ NVHCP Annxeure,  Sl No-81  </v>
      </c>
      <c r="Z88" s="2390">
        <f>'NDCP-5_NVHCP'!G30</f>
        <v>0</v>
      </c>
      <c r="AA88" s="2391">
        <f t="shared" si="7"/>
        <v>0</v>
      </c>
    </row>
    <row r="89" spans="1:27" ht="43.5" customHeight="1">
      <c r="A89" s="4761"/>
      <c r="B89" s="4754"/>
      <c r="C89" s="4754"/>
      <c r="D89" s="1820">
        <v>82</v>
      </c>
      <c r="E89" s="1952" t="s">
        <v>326</v>
      </c>
      <c r="F89" s="1953">
        <f>'NDCP-5_NVHCP'!H50</f>
        <v>0</v>
      </c>
      <c r="G89" s="1958"/>
      <c r="H89" s="1953">
        <f>'NDCP-5_NVHCP'!J50</f>
        <v>0</v>
      </c>
      <c r="I89" s="1953">
        <f>'NDCP-5_NVHCP'!K50</f>
        <v>0</v>
      </c>
      <c r="J89" s="1954">
        <f t="shared" si="8"/>
        <v>0</v>
      </c>
      <c r="K89" s="1958"/>
      <c r="L89" s="1953">
        <f>'NDCP-5_NVHCP'!N50</f>
        <v>0</v>
      </c>
      <c r="M89" s="1958"/>
      <c r="N89" s="1953">
        <f>'NDCP-5_NVHCP'!P50</f>
        <v>0</v>
      </c>
      <c r="O89" s="1953">
        <f>'NDCP-5_NVHCP'!Q50</f>
        <v>0</v>
      </c>
      <c r="P89" s="1954">
        <f t="shared" si="9"/>
        <v>0</v>
      </c>
      <c r="Q89" s="1958"/>
      <c r="R89" s="1953">
        <f>'NDCP-5_NVHCP'!T50</f>
        <v>0</v>
      </c>
      <c r="S89" s="1958"/>
      <c r="T89" s="1953">
        <f>'NDCP-5_NVHCP'!V50</f>
        <v>0</v>
      </c>
      <c r="U89" s="1960" t="s">
        <v>4520</v>
      </c>
      <c r="V89" s="1953">
        <f>'NDCP-5_NVHCP'!X50</f>
        <v>0</v>
      </c>
      <c r="W89" s="1958"/>
      <c r="X89" s="1955">
        <f t="shared" si="6"/>
        <v>0</v>
      </c>
      <c r="Y89" s="1956" t="str">
        <f t="shared" si="10"/>
        <v xml:space="preserve">     Detailed Justification &amp; Budget Calculaation is Placed at  NDCP-5 _ NVHCP Annxeure,  Sl No-82 </v>
      </c>
      <c r="Z89" s="2390">
        <f>'NDCP-5_NVHCP'!G50</f>
        <v>0</v>
      </c>
      <c r="AA89" s="2391">
        <f t="shared" si="7"/>
        <v>0</v>
      </c>
    </row>
    <row r="90" spans="1:27" ht="43.5" customHeight="1">
      <c r="A90" s="4761"/>
      <c r="B90" s="4754"/>
      <c r="C90" s="4754"/>
      <c r="D90" s="1820">
        <v>83</v>
      </c>
      <c r="E90" s="986" t="s">
        <v>95</v>
      </c>
      <c r="F90" s="1953">
        <f>'NDCP-5_NVHCP'!H52</f>
        <v>0</v>
      </c>
      <c r="G90" s="1958"/>
      <c r="H90" s="1953">
        <f>'NDCP-5_NVHCP'!J52</f>
        <v>0</v>
      </c>
      <c r="I90" s="1953">
        <f>'NDCP-5_NVHCP'!K52</f>
        <v>0</v>
      </c>
      <c r="J90" s="1954">
        <f t="shared" si="8"/>
        <v>0</v>
      </c>
      <c r="K90" s="1958"/>
      <c r="L90" s="1953">
        <f>'NDCP-5_NVHCP'!N52</f>
        <v>0</v>
      </c>
      <c r="M90" s="1958"/>
      <c r="N90" s="1953">
        <f>'NDCP-5_NVHCP'!P52</f>
        <v>0</v>
      </c>
      <c r="O90" s="1953">
        <f>'NDCP-5_NVHCP'!Q52</f>
        <v>0</v>
      </c>
      <c r="P90" s="1954">
        <f t="shared" si="9"/>
        <v>0</v>
      </c>
      <c r="Q90" s="1960" t="s">
        <v>1661</v>
      </c>
      <c r="R90" s="1953">
        <f>'NDCP-5_NVHCP'!T52</f>
        <v>0</v>
      </c>
      <c r="S90" s="1958"/>
      <c r="T90" s="1953">
        <f>'NDCP-5_NVHCP'!V52</f>
        <v>0</v>
      </c>
      <c r="U90" s="1959" t="s">
        <v>6834</v>
      </c>
      <c r="V90" s="1953">
        <f>'NDCP-5_NVHCP'!X52</f>
        <v>0</v>
      </c>
      <c r="W90" s="1958"/>
      <c r="X90" s="1955">
        <f t="shared" si="6"/>
        <v>0</v>
      </c>
      <c r="Y90" s="1956" t="str">
        <f t="shared" si="10"/>
        <v xml:space="preserve">   Detailed Justification &amp; Budget Calculaation is Placed at  NDCP-5 _ NVHCP Annxeure,  Sl No-83  For OOC- Detailed out in Same Annexure </v>
      </c>
      <c r="Z90" s="2390">
        <f>'NDCP-5_NVHCP'!G52</f>
        <v>0</v>
      </c>
      <c r="AA90" s="2391">
        <f t="shared" si="7"/>
        <v>0</v>
      </c>
    </row>
    <row r="91" spans="1:27" ht="43.5" customHeight="1">
      <c r="A91" s="4761"/>
      <c r="B91" s="1820" t="s">
        <v>96</v>
      </c>
      <c r="C91" s="1820" t="s">
        <v>97</v>
      </c>
      <c r="D91" s="1820">
        <v>84</v>
      </c>
      <c r="E91" s="986" t="s">
        <v>98</v>
      </c>
      <c r="F91" s="1953">
        <f>'NDCP-6_NRCP'!H7</f>
        <v>0</v>
      </c>
      <c r="G91" s="1958"/>
      <c r="H91" s="1953">
        <f>'NDCP-6_NRCP'!J7</f>
        <v>0</v>
      </c>
      <c r="I91" s="1953">
        <f>'NDCP-6_NRCP'!K7</f>
        <v>0</v>
      </c>
      <c r="J91" s="1954">
        <f t="shared" si="8"/>
        <v>0</v>
      </c>
      <c r="K91" s="1958"/>
      <c r="L91" s="1953">
        <f>'NDCP-6_NRCP'!N7</f>
        <v>0</v>
      </c>
      <c r="M91" s="1958"/>
      <c r="N91" s="1953">
        <f>'NDCP-6_NRCP'!P7</f>
        <v>0</v>
      </c>
      <c r="O91" s="1953">
        <f>'NDCP-6_NRCP'!Q7</f>
        <v>0</v>
      </c>
      <c r="P91" s="1954">
        <f t="shared" si="9"/>
        <v>0</v>
      </c>
      <c r="Q91" s="1958"/>
      <c r="R91" s="1953">
        <f>'NDCP-6_NRCP'!T7</f>
        <v>0</v>
      </c>
      <c r="S91" s="1958"/>
      <c r="T91" s="1953">
        <f>'NDCP-6_NRCP'!V7</f>
        <v>0</v>
      </c>
      <c r="U91" s="1958"/>
      <c r="V91" s="1953">
        <f>'NDCP-6_NRCP'!X7</f>
        <v>0</v>
      </c>
      <c r="W91" s="1958"/>
      <c r="X91" s="1955">
        <f t="shared" si="6"/>
        <v>0</v>
      </c>
      <c r="Y91" s="1959" t="s">
        <v>6837</v>
      </c>
      <c r="Z91" s="2390">
        <f>'NDCP-6_NRCP'!G7</f>
        <v>0</v>
      </c>
      <c r="AA91" s="2391">
        <f t="shared" si="7"/>
        <v>0</v>
      </c>
    </row>
    <row r="92" spans="1:27" ht="43.5" customHeight="1">
      <c r="A92" s="4761"/>
      <c r="B92" s="1820" t="s">
        <v>99</v>
      </c>
      <c r="C92" s="1820" t="s">
        <v>100</v>
      </c>
      <c r="D92" s="1820">
        <v>85</v>
      </c>
      <c r="E92" s="986" t="s">
        <v>101</v>
      </c>
      <c r="F92" s="1953">
        <f>'NDCP-7_PPCL'!H7</f>
        <v>0</v>
      </c>
      <c r="G92" s="1958"/>
      <c r="H92" s="1953">
        <f>'NDCP-7_PPCL'!J7</f>
        <v>0</v>
      </c>
      <c r="I92" s="1953">
        <f>'NDCP-7_PPCL'!K7</f>
        <v>0</v>
      </c>
      <c r="J92" s="1954">
        <f t="shared" si="8"/>
        <v>0</v>
      </c>
      <c r="K92" s="1958"/>
      <c r="L92" s="1953">
        <f>'NDCP-7_PPCL'!N7</f>
        <v>0</v>
      </c>
      <c r="M92" s="1958"/>
      <c r="N92" s="1953">
        <f>'NDCP-7_PPCL'!P7</f>
        <v>0</v>
      </c>
      <c r="O92" s="1953">
        <f>'NDCP-7_PPCL'!Q7</f>
        <v>0</v>
      </c>
      <c r="P92" s="1954">
        <f t="shared" si="9"/>
        <v>0</v>
      </c>
      <c r="Q92" s="1958"/>
      <c r="R92" s="1953">
        <f>'NDCP-7_PPCL'!T7</f>
        <v>0</v>
      </c>
      <c r="S92" s="1958"/>
      <c r="T92" s="1953">
        <f>'NDCP-7_PPCL'!V7</f>
        <v>0</v>
      </c>
      <c r="U92" s="1958"/>
      <c r="V92" s="1953">
        <f>'NDCP-7_PPCL'!X7</f>
        <v>0</v>
      </c>
      <c r="W92" s="1958"/>
      <c r="X92" s="1955">
        <f t="shared" si="6"/>
        <v>0</v>
      </c>
      <c r="Y92" s="1959" t="s">
        <v>6837</v>
      </c>
      <c r="Z92" s="180">
        <f>'NDCP-7_PPCL'!G7</f>
        <v>0</v>
      </c>
      <c r="AA92" s="2391">
        <f t="shared" si="7"/>
        <v>0</v>
      </c>
    </row>
    <row r="93" spans="1:27" ht="43.5" customHeight="1">
      <c r="A93" s="4761"/>
      <c r="B93" s="1820" t="s">
        <v>273</v>
      </c>
      <c r="C93" s="1820" t="s">
        <v>22</v>
      </c>
      <c r="D93" s="1820">
        <v>86</v>
      </c>
      <c r="E93" s="986" t="s">
        <v>102</v>
      </c>
      <c r="F93" s="1962"/>
      <c r="G93" s="1963"/>
      <c r="H93" s="1962"/>
      <c r="I93" s="1962"/>
      <c r="J93" s="1964"/>
      <c r="K93" s="1963"/>
      <c r="L93" s="1962"/>
      <c r="M93" s="1963"/>
      <c r="N93" s="1962"/>
      <c r="O93" s="1962"/>
      <c r="P93" s="1964"/>
      <c r="Q93" s="1963"/>
      <c r="R93" s="1962"/>
      <c r="S93" s="1963"/>
      <c r="T93" s="1962"/>
      <c r="U93" s="1963"/>
      <c r="V93" s="1962"/>
      <c r="W93" s="1963"/>
      <c r="X93" s="1965"/>
      <c r="Y93" s="1971" t="str">
        <f t="shared" si="10"/>
        <v xml:space="preserve">      </v>
      </c>
      <c r="AA93" s="2391">
        <f t="shared" si="7"/>
        <v>0</v>
      </c>
    </row>
    <row r="94" spans="1:27" s="181" customFormat="1" ht="43.5" customHeight="1">
      <c r="A94" s="4761"/>
      <c r="B94" s="4757" t="s">
        <v>103</v>
      </c>
      <c r="C94" s="4757"/>
      <c r="D94" s="4757"/>
      <c r="E94" s="991"/>
      <c r="F94" s="1945">
        <f>SUM(F70:F93)</f>
        <v>0</v>
      </c>
      <c r="G94" s="1946"/>
      <c r="H94" s="1945">
        <f>SUM(H70:H93)</f>
        <v>0</v>
      </c>
      <c r="I94" s="1945">
        <f>SUM(I70:I93)</f>
        <v>0</v>
      </c>
      <c r="J94" s="1945">
        <f>SUM(J70:J93)</f>
        <v>0</v>
      </c>
      <c r="K94" s="1946"/>
      <c r="L94" s="1945">
        <f>SUM(L70:L93)</f>
        <v>0</v>
      </c>
      <c r="M94" s="1946"/>
      <c r="N94" s="1945">
        <f>SUM(N70:N93)</f>
        <v>0</v>
      </c>
      <c r="O94" s="1945">
        <f>SUM(O70:O93)</f>
        <v>0</v>
      </c>
      <c r="P94" s="1945">
        <f>SUM(P70:P93)</f>
        <v>0</v>
      </c>
      <c r="Q94" s="1946"/>
      <c r="R94" s="1945">
        <f>SUM(R70:R93)</f>
        <v>0</v>
      </c>
      <c r="S94" s="1946"/>
      <c r="T94" s="1945">
        <f>SUM(T70:T93)</f>
        <v>0</v>
      </c>
      <c r="U94" s="1946"/>
      <c r="V94" s="1945">
        <f>SUM(V70:V93)</f>
        <v>3</v>
      </c>
      <c r="W94" s="1946"/>
      <c r="X94" s="1969">
        <f>SUM(X70:X93)</f>
        <v>3</v>
      </c>
      <c r="Y94" s="1970" t="str">
        <f t="shared" si="10"/>
        <v xml:space="preserve">      </v>
      </c>
      <c r="Z94" s="1969">
        <f>SUM(Z70:Z93)</f>
        <v>3</v>
      </c>
      <c r="AA94" s="2391">
        <f t="shared" si="7"/>
        <v>0</v>
      </c>
    </row>
    <row r="95" spans="1:27" ht="43.5" customHeight="1">
      <c r="A95" s="4761" t="s">
        <v>104</v>
      </c>
      <c r="B95" s="4754" t="s">
        <v>105</v>
      </c>
      <c r="C95" s="4754" t="s">
        <v>106</v>
      </c>
      <c r="D95" s="1820">
        <v>87</v>
      </c>
      <c r="E95" s="986" t="s">
        <v>327</v>
      </c>
      <c r="F95" s="1953">
        <f>'NCD-1_NPCB&amp;VI'!H7</f>
        <v>0</v>
      </c>
      <c r="G95" s="1958"/>
      <c r="H95" s="1953">
        <f>'NCD-1_NPCB&amp;VI'!J7</f>
        <v>0</v>
      </c>
      <c r="I95" s="1953">
        <f>'NCD-1_NPCB&amp;VI'!K7</f>
        <v>0</v>
      </c>
      <c r="J95" s="1954">
        <f t="shared" si="8"/>
        <v>0</v>
      </c>
      <c r="K95" s="1958"/>
      <c r="L95" s="1953">
        <f>'NCD-1_NPCB&amp;VI'!N7</f>
        <v>0</v>
      </c>
      <c r="M95" s="1958"/>
      <c r="N95" s="1953">
        <f>'NCD-1_NPCB&amp;VI'!P7</f>
        <v>0</v>
      </c>
      <c r="O95" s="1953">
        <f>'NCD-1_NPCB&amp;VI'!Q7</f>
        <v>0</v>
      </c>
      <c r="P95" s="1954">
        <f t="shared" si="9"/>
        <v>0</v>
      </c>
      <c r="Q95" s="1960" t="s">
        <v>1744</v>
      </c>
      <c r="R95" s="1953">
        <f>'NCD-1_NPCB&amp;VI'!T7</f>
        <v>0</v>
      </c>
      <c r="S95" s="1958"/>
      <c r="T95" s="1953">
        <f>'NCD-1_NPCB&amp;VI'!V7</f>
        <v>0</v>
      </c>
      <c r="U95" s="1958"/>
      <c r="V95" s="1953">
        <f>'NCD-1_NPCB&amp;VI'!X7</f>
        <v>0</v>
      </c>
      <c r="W95" s="1958"/>
      <c r="X95" s="1955">
        <f t="shared" ref="X95:X133" si="11">F95+J95+L95+P95+R95+T95+V95</f>
        <v>0</v>
      </c>
      <c r="Y95" s="1956" t="str">
        <f t="shared" si="10"/>
        <v xml:space="preserve">   Detailed Justification &amp; Budget Calculaation is Placed at  NCD-1 _ NPCB+VI  Annxeure,  Sl No-87   </v>
      </c>
      <c r="Z95" s="2390">
        <f>'NCD-1_NPCB&amp;VI'!G7</f>
        <v>0</v>
      </c>
      <c r="AA95" s="2391">
        <f t="shared" si="7"/>
        <v>0</v>
      </c>
    </row>
    <row r="96" spans="1:27" ht="43.5" customHeight="1">
      <c r="A96" s="4761"/>
      <c r="B96" s="4754"/>
      <c r="C96" s="4754"/>
      <c r="D96" s="1820">
        <v>88</v>
      </c>
      <c r="E96" s="986" t="s">
        <v>107</v>
      </c>
      <c r="F96" s="1953">
        <f>'NCD-1_NPCB&amp;VI'!H10</f>
        <v>0</v>
      </c>
      <c r="G96" s="1958"/>
      <c r="H96" s="1953">
        <f>'NCD-1_NPCB&amp;VI'!J10</f>
        <v>0</v>
      </c>
      <c r="I96" s="1953">
        <f>'NCD-1_NPCB&amp;VI'!K10</f>
        <v>0</v>
      </c>
      <c r="J96" s="1954">
        <f t="shared" si="8"/>
        <v>0</v>
      </c>
      <c r="K96" s="1958"/>
      <c r="L96" s="1953">
        <f>'NCD-1_NPCB&amp;VI'!N10</f>
        <v>0</v>
      </c>
      <c r="M96" s="1958"/>
      <c r="N96" s="1953">
        <f>'NCD-1_NPCB&amp;VI'!P10</f>
        <v>0</v>
      </c>
      <c r="O96" s="1953">
        <f>'NCD-1_NPCB&amp;VI'!Q10</f>
        <v>0</v>
      </c>
      <c r="P96" s="1954">
        <f t="shared" si="9"/>
        <v>0</v>
      </c>
      <c r="Q96" s="1958"/>
      <c r="R96" s="1953">
        <f>'NCD-1_NPCB&amp;VI'!T10</f>
        <v>0</v>
      </c>
      <c r="S96" s="1958"/>
      <c r="T96" s="1953">
        <f>'NCD-1_NPCB&amp;VI'!V10</f>
        <v>0</v>
      </c>
      <c r="U96" s="1960" t="s">
        <v>1745</v>
      </c>
      <c r="V96" s="1953">
        <f>'NCD-1_NPCB&amp;VI'!X10</f>
        <v>0</v>
      </c>
      <c r="W96" s="1958"/>
      <c r="X96" s="1955">
        <f t="shared" si="11"/>
        <v>0</v>
      </c>
      <c r="Y96" s="1956" t="str">
        <f t="shared" si="10"/>
        <v xml:space="preserve">     Detailed Justification &amp; Budget Calculaation is Placed at  NCD-1 _ NPCB+VI  Annxeure,  Sl No-88 </v>
      </c>
      <c r="Z96" s="2390">
        <f>'NCD-1_NPCB&amp;VI'!G10</f>
        <v>0</v>
      </c>
      <c r="AA96" s="2391">
        <f t="shared" si="7"/>
        <v>0</v>
      </c>
    </row>
    <row r="97" spans="1:27" ht="43.5" customHeight="1">
      <c r="A97" s="4761"/>
      <c r="B97" s="4754"/>
      <c r="C97" s="4754"/>
      <c r="D97" s="1820">
        <v>89</v>
      </c>
      <c r="E97" s="986" t="s">
        <v>328</v>
      </c>
      <c r="F97" s="1953"/>
      <c r="G97" s="1958"/>
      <c r="H97" s="1953"/>
      <c r="I97" s="1953"/>
      <c r="J97" s="1954">
        <f t="shared" si="8"/>
        <v>0</v>
      </c>
      <c r="K97" s="1958"/>
      <c r="L97" s="1953"/>
      <c r="M97" s="1958"/>
      <c r="N97" s="1953"/>
      <c r="O97" s="1953"/>
      <c r="P97" s="1954">
        <f t="shared" si="9"/>
        <v>0</v>
      </c>
      <c r="Q97" s="1958"/>
      <c r="R97" s="1953"/>
      <c r="S97" s="1958"/>
      <c r="T97" s="1953"/>
      <c r="U97" s="1958"/>
      <c r="V97" s="1953"/>
      <c r="W97" s="1958"/>
      <c r="X97" s="1955">
        <f t="shared" si="11"/>
        <v>0</v>
      </c>
      <c r="Y97" s="1959" t="s">
        <v>6838</v>
      </c>
      <c r="AA97" s="2391">
        <f t="shared" si="7"/>
        <v>0</v>
      </c>
    </row>
    <row r="98" spans="1:27" ht="43.5" customHeight="1">
      <c r="A98" s="4761"/>
      <c r="B98" s="4754"/>
      <c r="C98" s="4754"/>
      <c r="D98" s="1820">
        <v>90</v>
      </c>
      <c r="E98" s="986" t="s">
        <v>108</v>
      </c>
      <c r="F98" s="1953">
        <f>'NCD-1_NPCB&amp;VI'!H16</f>
        <v>0</v>
      </c>
      <c r="G98" s="1958"/>
      <c r="H98" s="1953">
        <f>'NCD-1_NPCB&amp;VI'!J16</f>
        <v>0</v>
      </c>
      <c r="I98" s="1953">
        <f>'NCD-1_NPCB&amp;VI'!K16</f>
        <v>0</v>
      </c>
      <c r="J98" s="1954">
        <f t="shared" si="8"/>
        <v>0</v>
      </c>
      <c r="K98" s="1958"/>
      <c r="L98" s="1953">
        <f>'NCD-1_NPCB&amp;VI'!N16</f>
        <v>0</v>
      </c>
      <c r="M98" s="1958"/>
      <c r="N98" s="1953">
        <f>'NCD-1_NPCB&amp;VI'!P16</f>
        <v>0</v>
      </c>
      <c r="O98" s="1953">
        <f>'NCD-1_NPCB&amp;VI'!Q16</f>
        <v>0</v>
      </c>
      <c r="P98" s="1954">
        <f t="shared" si="9"/>
        <v>0</v>
      </c>
      <c r="Q98" s="1958"/>
      <c r="R98" s="1953">
        <f>'NCD-1_NPCB&amp;VI'!T16</f>
        <v>0</v>
      </c>
      <c r="S98" s="1958"/>
      <c r="T98" s="1953">
        <f>'NCD-1_NPCB&amp;VI'!V16</f>
        <v>0</v>
      </c>
      <c r="U98" s="1960" t="s">
        <v>1746</v>
      </c>
      <c r="V98" s="1953">
        <f>'NCD-1_NPCB&amp;VI'!X16</f>
        <v>0</v>
      </c>
      <c r="W98" s="1958"/>
      <c r="X98" s="1955">
        <f t="shared" si="11"/>
        <v>0</v>
      </c>
      <c r="Y98" s="1956" t="str">
        <f t="shared" si="10"/>
        <v xml:space="preserve">     Detailed Justification &amp; Budget Calculaation is Placed at  NCD-1 _ NPCB+VI  Annxeure,  Sl No-90 </v>
      </c>
      <c r="Z98" s="2390">
        <f>'NCD-1_NPCB&amp;VI'!G16</f>
        <v>0</v>
      </c>
      <c r="AA98" s="2391">
        <f t="shared" si="7"/>
        <v>0</v>
      </c>
    </row>
    <row r="99" spans="1:27" ht="43.5" customHeight="1">
      <c r="A99" s="4761"/>
      <c r="B99" s="4754"/>
      <c r="C99" s="4754"/>
      <c r="D99" s="1820">
        <v>91</v>
      </c>
      <c r="E99" s="986" t="s">
        <v>109</v>
      </c>
      <c r="F99" s="1953">
        <f>'NCD-1_NPCB&amp;VI'!H22</f>
        <v>0</v>
      </c>
      <c r="G99" s="1958"/>
      <c r="H99" s="1953">
        <f>'NCD-1_NPCB&amp;VI'!J22</f>
        <v>0</v>
      </c>
      <c r="I99" s="1953">
        <f>'NCD-1_NPCB&amp;VI'!K22</f>
        <v>0</v>
      </c>
      <c r="J99" s="1954">
        <f t="shared" si="8"/>
        <v>0</v>
      </c>
      <c r="K99" s="1958"/>
      <c r="L99" s="1953">
        <f>'NCD-1_NPCB&amp;VI'!N22</f>
        <v>0</v>
      </c>
      <c r="M99" s="1958"/>
      <c r="N99" s="1953">
        <f>'NCD-1_NPCB&amp;VI'!P22</f>
        <v>0</v>
      </c>
      <c r="O99" s="1953">
        <f>'NCD-1_NPCB&amp;VI'!Q22</f>
        <v>0</v>
      </c>
      <c r="P99" s="1954">
        <f t="shared" si="9"/>
        <v>0</v>
      </c>
      <c r="Q99" s="1958"/>
      <c r="R99" s="1953">
        <f>'NCD-1_NPCB&amp;VI'!T22</f>
        <v>0</v>
      </c>
      <c r="S99" s="1958"/>
      <c r="T99" s="1953">
        <f>'NCD-1_NPCB&amp;VI'!V22</f>
        <v>0</v>
      </c>
      <c r="U99" s="1960" t="s">
        <v>1747</v>
      </c>
      <c r="V99" s="1953">
        <f>'NCD-1_NPCB&amp;VI'!X22</f>
        <v>0</v>
      </c>
      <c r="W99" s="1958"/>
      <c r="X99" s="1955">
        <f t="shared" si="11"/>
        <v>0</v>
      </c>
      <c r="Y99" s="1956" t="str">
        <f t="shared" si="10"/>
        <v xml:space="preserve">     Detailed Justification &amp; Budget Calculaation is Placed at  NCD-1 _ NPCB+VI  Annxeure,  Sl No-91 </v>
      </c>
      <c r="Z99" s="2390">
        <f>'NCD-1_NPCB&amp;VI'!G22</f>
        <v>0</v>
      </c>
      <c r="AA99" s="2391">
        <f t="shared" si="7"/>
        <v>0</v>
      </c>
    </row>
    <row r="100" spans="1:27" ht="43.5" customHeight="1">
      <c r="A100" s="4761"/>
      <c r="B100" s="4754"/>
      <c r="C100" s="4754"/>
      <c r="D100" s="1820">
        <v>92</v>
      </c>
      <c r="E100" s="986" t="s">
        <v>330</v>
      </c>
      <c r="F100" s="1953">
        <f>'NCD-1_NPCB&amp;VI'!H27</f>
        <v>0</v>
      </c>
      <c r="G100" s="1958"/>
      <c r="H100" s="1953">
        <f>'NCD-1_NPCB&amp;VI'!J27</f>
        <v>0</v>
      </c>
      <c r="I100" s="1953">
        <f>'NCD-1_NPCB&amp;VI'!K27</f>
        <v>0</v>
      </c>
      <c r="J100" s="1954">
        <f t="shared" si="8"/>
        <v>0</v>
      </c>
      <c r="K100" s="1958"/>
      <c r="L100" s="1953">
        <f>'NCD-1_NPCB&amp;VI'!N27</f>
        <v>0</v>
      </c>
      <c r="M100" s="1958"/>
      <c r="N100" s="1953">
        <f>'NCD-1_NPCB&amp;VI'!P27</f>
        <v>0</v>
      </c>
      <c r="O100" s="1953">
        <f>'NCD-1_NPCB&amp;VI'!Q27</f>
        <v>0</v>
      </c>
      <c r="P100" s="1954">
        <f t="shared" si="9"/>
        <v>0</v>
      </c>
      <c r="Q100" s="1958"/>
      <c r="R100" s="1953">
        <f>'NCD-1_NPCB&amp;VI'!T27</f>
        <v>0</v>
      </c>
      <c r="S100" s="1958"/>
      <c r="T100" s="1953">
        <f>'NCD-1_NPCB&amp;VI'!V27</f>
        <v>0</v>
      </c>
      <c r="U100" s="1960" t="s">
        <v>1748</v>
      </c>
      <c r="V100" s="1953">
        <f>'NCD-1_NPCB&amp;VI'!X27</f>
        <v>0</v>
      </c>
      <c r="W100" s="1958"/>
      <c r="X100" s="1955">
        <f t="shared" si="11"/>
        <v>0</v>
      </c>
      <c r="Y100" s="1956" t="str">
        <f t="shared" si="10"/>
        <v xml:space="preserve">     Detailed Justification &amp; Budget Calculaation is Placed at  NCD-1 _ NPCB+VI  Annxeure,  Sl No-92 </v>
      </c>
      <c r="Z100" s="2390">
        <f>'NCD-1_NPCB&amp;VI'!G27</f>
        <v>0</v>
      </c>
      <c r="AA100" s="2391">
        <f t="shared" si="7"/>
        <v>0</v>
      </c>
    </row>
    <row r="101" spans="1:27" ht="43.5" customHeight="1">
      <c r="A101" s="4761"/>
      <c r="B101" s="4754"/>
      <c r="C101" s="4754"/>
      <c r="D101" s="1820">
        <v>93</v>
      </c>
      <c r="E101" s="986" t="s">
        <v>329</v>
      </c>
      <c r="F101" s="1953">
        <f>'NCD-1_NPCB&amp;VI'!H29</f>
        <v>0</v>
      </c>
      <c r="G101" s="1958"/>
      <c r="H101" s="1953">
        <f>'NCD-1_NPCB&amp;VI'!J29</f>
        <v>0</v>
      </c>
      <c r="I101" s="1953">
        <f>'NCD-1_NPCB&amp;VI'!K29</f>
        <v>0</v>
      </c>
      <c r="J101" s="1954">
        <f t="shared" si="8"/>
        <v>0</v>
      </c>
      <c r="K101" s="1958"/>
      <c r="L101" s="1953">
        <f>'NCD-1_NPCB&amp;VI'!N29</f>
        <v>0</v>
      </c>
      <c r="M101" s="1960" t="s">
        <v>1749</v>
      </c>
      <c r="N101" s="1953">
        <f>'NCD-1_NPCB&amp;VI'!P29</f>
        <v>0</v>
      </c>
      <c r="O101" s="1953">
        <f>'NCD-1_NPCB&amp;VI'!Q29</f>
        <v>0</v>
      </c>
      <c r="P101" s="1954">
        <f t="shared" si="9"/>
        <v>0</v>
      </c>
      <c r="Q101" s="1958"/>
      <c r="R101" s="1953">
        <f>'NCD-1_NPCB&amp;VI'!T29</f>
        <v>0</v>
      </c>
      <c r="S101" s="1958"/>
      <c r="T101" s="1953">
        <f>'NCD-1_NPCB&amp;VI'!V29</f>
        <v>0</v>
      </c>
      <c r="U101" s="1958"/>
      <c r="V101" s="1953">
        <f>'NCD-1_NPCB&amp;VI'!X29</f>
        <v>0</v>
      </c>
      <c r="W101" s="1958"/>
      <c r="X101" s="1955">
        <f t="shared" si="11"/>
        <v>0</v>
      </c>
      <c r="Y101" s="1956" t="str">
        <f t="shared" si="10"/>
        <v xml:space="preserve">  Detailed Justification &amp; Budget Calculaation is Placed at  NCD-1 _ NPCB+VI  Annxeure,  Sl No-93    </v>
      </c>
      <c r="Z101" s="2390">
        <f>'NCD-1_NPCB&amp;VI'!G29</f>
        <v>0</v>
      </c>
      <c r="AA101" s="2391">
        <f t="shared" si="7"/>
        <v>0</v>
      </c>
    </row>
    <row r="102" spans="1:27" ht="43.5" customHeight="1">
      <c r="A102" s="4761"/>
      <c r="B102" s="4754"/>
      <c r="C102" s="4754"/>
      <c r="D102" s="1820">
        <v>94</v>
      </c>
      <c r="E102" s="986" t="s">
        <v>331</v>
      </c>
      <c r="F102" s="1953">
        <f>'NCD-1_NPCB&amp;VI'!H30</f>
        <v>0</v>
      </c>
      <c r="G102" s="1958"/>
      <c r="H102" s="1953">
        <f>'NCD-1_NPCB&amp;VI'!J30</f>
        <v>0</v>
      </c>
      <c r="I102" s="1953">
        <f>'NCD-1_NPCB&amp;VI'!K30</f>
        <v>0</v>
      </c>
      <c r="J102" s="1954">
        <f t="shared" si="8"/>
        <v>0</v>
      </c>
      <c r="K102" s="1958"/>
      <c r="L102" s="1953">
        <f>'NCD-1_NPCB&amp;VI'!N30</f>
        <v>0</v>
      </c>
      <c r="M102" s="1960" t="s">
        <v>1750</v>
      </c>
      <c r="N102" s="1953">
        <f>'NCD-1_NPCB&amp;VI'!P30</f>
        <v>0</v>
      </c>
      <c r="O102" s="1953">
        <f>'NCD-1_NPCB&amp;VI'!Q30</f>
        <v>0</v>
      </c>
      <c r="P102" s="1954">
        <f t="shared" si="9"/>
        <v>0</v>
      </c>
      <c r="Q102" s="1958"/>
      <c r="R102" s="1953">
        <f>'NCD-1_NPCB&amp;VI'!T30</f>
        <v>0</v>
      </c>
      <c r="S102" s="1958"/>
      <c r="T102" s="1953">
        <f>'NCD-1_NPCB&amp;VI'!V30</f>
        <v>0</v>
      </c>
      <c r="U102" s="1958"/>
      <c r="V102" s="1953">
        <f>'NCD-1_NPCB&amp;VI'!X30</f>
        <v>0</v>
      </c>
      <c r="W102" s="1958"/>
      <c r="X102" s="1955">
        <f t="shared" si="11"/>
        <v>0</v>
      </c>
      <c r="Y102" s="1956" t="str">
        <f t="shared" si="10"/>
        <v xml:space="preserve">  Detailed Justification &amp; Budget Calculaation is Placed at  NCD-1 _ NPCB+VI  Annxeure,  Sl No-94    </v>
      </c>
      <c r="Z102" s="2390">
        <f>'NCD-1_NPCB&amp;VI'!G30</f>
        <v>0</v>
      </c>
      <c r="AA102" s="2391">
        <f t="shared" si="7"/>
        <v>0</v>
      </c>
    </row>
    <row r="103" spans="1:27" ht="43.5" customHeight="1">
      <c r="A103" s="4761"/>
      <c r="B103" s="4754"/>
      <c r="C103" s="4754"/>
      <c r="D103" s="1820">
        <v>95</v>
      </c>
      <c r="E103" s="986" t="s">
        <v>332</v>
      </c>
      <c r="F103" s="1953">
        <f>'NCD-1_NPCB&amp;VI'!H31</f>
        <v>0</v>
      </c>
      <c r="G103" s="1958"/>
      <c r="H103" s="1953">
        <f>'NCD-1_NPCB&amp;VI'!J31</f>
        <v>0</v>
      </c>
      <c r="I103" s="1953">
        <f>'NCD-1_NPCB&amp;VI'!K31</f>
        <v>0</v>
      </c>
      <c r="J103" s="1954">
        <f t="shared" si="8"/>
        <v>0</v>
      </c>
      <c r="K103" s="1958"/>
      <c r="L103" s="1953">
        <f>'NCD-1_NPCB&amp;VI'!N31</f>
        <v>0</v>
      </c>
      <c r="M103" s="1960" t="s">
        <v>1751</v>
      </c>
      <c r="N103" s="1953">
        <f>'NCD-1_NPCB&amp;VI'!P31</f>
        <v>0</v>
      </c>
      <c r="O103" s="1953">
        <f>'NCD-1_NPCB&amp;VI'!Q31</f>
        <v>0</v>
      </c>
      <c r="P103" s="1954">
        <f t="shared" si="9"/>
        <v>0</v>
      </c>
      <c r="Q103" s="1958"/>
      <c r="R103" s="1953">
        <f>'NCD-1_NPCB&amp;VI'!T31</f>
        <v>0</v>
      </c>
      <c r="S103" s="1958"/>
      <c r="T103" s="1953">
        <f>'NCD-1_NPCB&amp;VI'!V31</f>
        <v>0</v>
      </c>
      <c r="U103" s="1958"/>
      <c r="V103" s="1953">
        <f>'NCD-1_NPCB&amp;VI'!X31</f>
        <v>0</v>
      </c>
      <c r="W103" s="1958"/>
      <c r="X103" s="1955">
        <f t="shared" si="11"/>
        <v>0</v>
      </c>
      <c r="Y103" s="1956" t="str">
        <f t="shared" si="10"/>
        <v xml:space="preserve">  Detailed Justification &amp; Budget Calculaation is Placed at  NCD-1 _ NPCB+VI  Annxeure,  Sl No-95    </v>
      </c>
      <c r="Z103" s="2390">
        <f>'NCD-1_NPCB&amp;VI'!G31</f>
        <v>0</v>
      </c>
      <c r="AA103" s="2391">
        <f t="shared" si="7"/>
        <v>0</v>
      </c>
    </row>
    <row r="104" spans="1:27" ht="43.5" customHeight="1">
      <c r="A104" s="4761"/>
      <c r="B104" s="4754"/>
      <c r="C104" s="4754"/>
      <c r="D104" s="1820">
        <v>96</v>
      </c>
      <c r="E104" s="986" t="s">
        <v>110</v>
      </c>
      <c r="F104" s="1953">
        <f>'NCD-1_NPCB&amp;VI'!H38</f>
        <v>0</v>
      </c>
      <c r="G104" s="1958"/>
      <c r="H104" s="1953">
        <f>'NCD-1_NPCB&amp;VI'!J38</f>
        <v>0</v>
      </c>
      <c r="I104" s="1953">
        <f>'NCD-1_NPCB&amp;VI'!K38</f>
        <v>0</v>
      </c>
      <c r="J104" s="1954">
        <f t="shared" si="8"/>
        <v>0</v>
      </c>
      <c r="K104" s="1958"/>
      <c r="L104" s="1953">
        <f>'NCD-1_NPCB&amp;VI'!N38</f>
        <v>0</v>
      </c>
      <c r="M104" s="1958"/>
      <c r="N104" s="1953">
        <f>'NCD-1_NPCB&amp;VI'!P38</f>
        <v>0</v>
      </c>
      <c r="O104" s="1953">
        <f>'NCD-1_NPCB&amp;VI'!Q38</f>
        <v>0</v>
      </c>
      <c r="P104" s="1954">
        <f t="shared" si="9"/>
        <v>0</v>
      </c>
      <c r="Q104" s="1958"/>
      <c r="R104" s="1953">
        <f>'NCD-1_NPCB&amp;VI'!T38</f>
        <v>0</v>
      </c>
      <c r="S104" s="1958"/>
      <c r="T104" s="1953">
        <f>'NCD-1_NPCB&amp;VI'!V38</f>
        <v>0</v>
      </c>
      <c r="U104" s="1958"/>
      <c r="V104" s="1953">
        <f>'NCD-1_NPCB&amp;VI'!X38</f>
        <v>0</v>
      </c>
      <c r="W104" s="1958"/>
      <c r="X104" s="1955">
        <f t="shared" si="11"/>
        <v>0</v>
      </c>
      <c r="Y104" s="1959" t="s">
        <v>6839</v>
      </c>
      <c r="Z104" s="2390">
        <f>'NCD-1_NPCB&amp;VI'!G38</f>
        <v>0</v>
      </c>
      <c r="AA104" s="2391">
        <f t="shared" si="7"/>
        <v>0</v>
      </c>
    </row>
    <row r="105" spans="1:27" ht="43.5" customHeight="1">
      <c r="A105" s="4761"/>
      <c r="B105" s="4762" t="s">
        <v>111</v>
      </c>
      <c r="C105" s="4762" t="s">
        <v>112</v>
      </c>
      <c r="D105" s="1820">
        <v>97</v>
      </c>
      <c r="E105" s="986" t="s">
        <v>349</v>
      </c>
      <c r="F105" s="1953">
        <f>'NCD-2_NMHP'!H7</f>
        <v>0</v>
      </c>
      <c r="G105" s="1958"/>
      <c r="H105" s="1953">
        <f>'NCD-2_NMHP'!J7</f>
        <v>0</v>
      </c>
      <c r="I105" s="1953">
        <f>'NCD-2_NMHP'!K7</f>
        <v>0</v>
      </c>
      <c r="J105" s="1954">
        <f t="shared" si="8"/>
        <v>0</v>
      </c>
      <c r="K105" s="1958"/>
      <c r="L105" s="1953">
        <f>'NCD-2_NMHP'!N7</f>
        <v>0</v>
      </c>
      <c r="M105" s="1958"/>
      <c r="N105" s="1953">
        <f>'NCD-2_NMHP'!P7</f>
        <v>0</v>
      </c>
      <c r="O105" s="1953">
        <f>'NCD-2_NMHP'!Q7</f>
        <v>0</v>
      </c>
      <c r="P105" s="1954">
        <f t="shared" si="9"/>
        <v>0</v>
      </c>
      <c r="Q105" s="1960" t="s">
        <v>1787</v>
      </c>
      <c r="R105" s="1953">
        <f>'NCD-2_NMHP'!T7</f>
        <v>0</v>
      </c>
      <c r="S105" s="1958"/>
      <c r="T105" s="1953">
        <f>'NCD-2_NMHP'!V7</f>
        <v>0</v>
      </c>
      <c r="U105" s="1959" t="s">
        <v>6834</v>
      </c>
      <c r="V105" s="1953">
        <f>'NCD-2_NMHP'!X7</f>
        <v>0</v>
      </c>
      <c r="W105" s="1958"/>
      <c r="X105" s="1955">
        <f t="shared" si="11"/>
        <v>0</v>
      </c>
      <c r="Y105" s="1956" t="str">
        <f t="shared" si="10"/>
        <v xml:space="preserve">   Detailed Justification &amp; Budget Calculaation is Placed at  NCD-2 _ NMHP  Annxeure,  Sl No-97  For OOC- Detailed out in Same Annexure </v>
      </c>
      <c r="Z105" s="2391">
        <f>'NCD-2_NMHP'!G7</f>
        <v>0</v>
      </c>
      <c r="AA105" s="2391">
        <f t="shared" si="7"/>
        <v>0</v>
      </c>
    </row>
    <row r="106" spans="1:27" ht="43.5" customHeight="1">
      <c r="A106" s="4761"/>
      <c r="B106" s="4762"/>
      <c r="C106" s="4762"/>
      <c r="D106" s="1820">
        <v>98</v>
      </c>
      <c r="E106" s="1952" t="s">
        <v>350</v>
      </c>
      <c r="F106" s="1961">
        <f>'NCD-2_NMHP'!H23</f>
        <v>0</v>
      </c>
      <c r="G106" s="1958"/>
      <c r="H106" s="1961">
        <f>'NCD-2_NMHP'!J23</f>
        <v>0</v>
      </c>
      <c r="I106" s="1961">
        <f>'NCD-2_NMHP'!K23</f>
        <v>0</v>
      </c>
      <c r="J106" s="1972">
        <f t="shared" si="8"/>
        <v>0</v>
      </c>
      <c r="K106" s="1958"/>
      <c r="L106" s="1961">
        <f>'NCD-2_NMHP'!N23</f>
        <v>0</v>
      </c>
      <c r="M106" s="1958"/>
      <c r="N106" s="1961">
        <f>'NCD-2_NMHP'!P23</f>
        <v>0</v>
      </c>
      <c r="O106" s="1961">
        <f>'NCD-2_NMHP'!Q23</f>
        <v>0</v>
      </c>
      <c r="P106" s="1972">
        <f t="shared" si="9"/>
        <v>0</v>
      </c>
      <c r="Q106" s="1958"/>
      <c r="R106" s="1961">
        <f>'NCD-2_NMHP'!T23</f>
        <v>0</v>
      </c>
      <c r="S106" s="1958"/>
      <c r="T106" s="1961">
        <f>'NCD-2_NMHP'!V23</f>
        <v>0</v>
      </c>
      <c r="U106" s="1960" t="s">
        <v>1788</v>
      </c>
      <c r="V106" s="1961">
        <f>'NCD-2_NMHP'!X23</f>
        <v>0</v>
      </c>
      <c r="W106" s="1958"/>
      <c r="X106" s="1973">
        <f t="shared" si="11"/>
        <v>0</v>
      </c>
      <c r="Y106" s="1956" t="str">
        <f t="shared" si="10"/>
        <v xml:space="preserve">     Detailed Justification &amp; Budget Calculaation is Placed at  NCD-2 _ NMHP  Annxeure,  Sl No-98 </v>
      </c>
      <c r="Z106" s="2391">
        <f>'NCD-2_NMHP'!G23</f>
        <v>0</v>
      </c>
      <c r="AA106" s="2391">
        <f t="shared" si="7"/>
        <v>0</v>
      </c>
    </row>
    <row r="107" spans="1:27" ht="43.5" customHeight="1">
      <c r="A107" s="4761"/>
      <c r="B107" s="4762" t="s">
        <v>113</v>
      </c>
      <c r="C107" s="4762" t="s">
        <v>114</v>
      </c>
      <c r="D107" s="1820">
        <v>99</v>
      </c>
      <c r="E107" s="986" t="s">
        <v>115</v>
      </c>
      <c r="F107" s="1953">
        <f>'NCD-3_NPHCE'!H7</f>
        <v>0</v>
      </c>
      <c r="G107" s="1958"/>
      <c r="H107" s="1953">
        <f>'NCD-3_NPHCE'!J7</f>
        <v>0</v>
      </c>
      <c r="I107" s="1953">
        <f>'NCD-3_NPHCE'!K7</f>
        <v>0</v>
      </c>
      <c r="J107" s="1954">
        <f t="shared" si="8"/>
        <v>0</v>
      </c>
      <c r="K107" s="1958"/>
      <c r="L107" s="1953">
        <f>'NCD-3_NPHCE'!N7</f>
        <v>0</v>
      </c>
      <c r="M107" s="1960" t="s">
        <v>1834</v>
      </c>
      <c r="N107" s="1953">
        <f>'NCD-3_NPHCE'!P7</f>
        <v>0</v>
      </c>
      <c r="O107" s="1953">
        <f>'NCD-3_NPHCE'!Q7</f>
        <v>0</v>
      </c>
      <c r="P107" s="1954">
        <f t="shared" si="9"/>
        <v>0</v>
      </c>
      <c r="Q107" s="1958"/>
      <c r="R107" s="1953">
        <f>'NCD-3_NPHCE'!T7</f>
        <v>0</v>
      </c>
      <c r="S107" s="1958"/>
      <c r="T107" s="1953">
        <f>'NCD-3_NPHCE'!V7</f>
        <v>0</v>
      </c>
      <c r="U107" s="1959" t="s">
        <v>6834</v>
      </c>
      <c r="V107" s="1953">
        <f>'NCD-3_NPHCE'!X7</f>
        <v>0</v>
      </c>
      <c r="W107" s="1958"/>
      <c r="X107" s="1955">
        <f t="shared" si="11"/>
        <v>0</v>
      </c>
      <c r="Y107" s="1956" t="str">
        <f t="shared" si="10"/>
        <v xml:space="preserve">  Detailed Justification &amp; Budget Calculaation is Placed at  NCD-3 _ NPHCE  Annxeure,  Sl No-99   For OOC- Detailed out in Same Annexure </v>
      </c>
      <c r="Z107" s="2390">
        <f>'NCD-3_NPHCE'!G7</f>
        <v>0</v>
      </c>
      <c r="AA107" s="2391">
        <f t="shared" si="7"/>
        <v>0</v>
      </c>
    </row>
    <row r="108" spans="1:27" ht="43.5" customHeight="1">
      <c r="A108" s="4761"/>
      <c r="B108" s="4762"/>
      <c r="C108" s="4762"/>
      <c r="D108" s="1820">
        <v>100</v>
      </c>
      <c r="E108" s="986" t="s">
        <v>116</v>
      </c>
      <c r="F108" s="1953">
        <f>'NCD-3_NPHCE'!H18</f>
        <v>0</v>
      </c>
      <c r="G108" s="1958"/>
      <c r="H108" s="1953">
        <f>'NCD-3_NPHCE'!J18</f>
        <v>0</v>
      </c>
      <c r="I108" s="1953">
        <f>'NCD-3_NPHCE'!K18</f>
        <v>0</v>
      </c>
      <c r="J108" s="1954">
        <f t="shared" si="8"/>
        <v>0</v>
      </c>
      <c r="K108" s="1958"/>
      <c r="L108" s="1953">
        <f>'NCD-3_NPHCE'!N18</f>
        <v>0</v>
      </c>
      <c r="M108" s="1958"/>
      <c r="N108" s="1953">
        <f>'NCD-3_NPHCE'!P18</f>
        <v>0</v>
      </c>
      <c r="O108" s="1953">
        <f>'NCD-3_NPHCE'!Q18</f>
        <v>0</v>
      </c>
      <c r="P108" s="1954">
        <f t="shared" si="9"/>
        <v>0</v>
      </c>
      <c r="Q108" s="1958"/>
      <c r="R108" s="1953">
        <f>'NCD-3_NPHCE'!T18</f>
        <v>0</v>
      </c>
      <c r="S108" s="1958"/>
      <c r="T108" s="1953">
        <f>'NCD-3_NPHCE'!V18</f>
        <v>0</v>
      </c>
      <c r="U108" s="1960" t="s">
        <v>1835</v>
      </c>
      <c r="V108" s="1953">
        <f>'NCD-3_NPHCE'!X18</f>
        <v>0</v>
      </c>
      <c r="W108" s="1958"/>
      <c r="X108" s="1955">
        <f t="shared" si="11"/>
        <v>0</v>
      </c>
      <c r="Y108" s="1956" t="str">
        <f t="shared" si="10"/>
        <v xml:space="preserve">     Detailed Justification &amp; Budget Calculaation is Placed at  NCD-3 _ NPHCE  Annxeure,  Sl No-100 </v>
      </c>
      <c r="Z108" s="2390">
        <f>'NCD-3_NPHCE'!G18</f>
        <v>0</v>
      </c>
      <c r="AA108" s="2391">
        <f t="shared" si="7"/>
        <v>0</v>
      </c>
    </row>
    <row r="109" spans="1:27" ht="43.5" customHeight="1">
      <c r="A109" s="4761"/>
      <c r="B109" s="4762"/>
      <c r="C109" s="4762"/>
      <c r="D109" s="1820">
        <v>101</v>
      </c>
      <c r="E109" s="986" t="s">
        <v>117</v>
      </c>
      <c r="F109" s="1953">
        <f>'NCD-3_NPHCE'!H26</f>
        <v>0</v>
      </c>
      <c r="G109" s="1958"/>
      <c r="H109" s="1953">
        <f>'NCD-3_NPHCE'!J26</f>
        <v>0</v>
      </c>
      <c r="I109" s="1953">
        <f>'NCD-3_NPHCE'!K26</f>
        <v>0</v>
      </c>
      <c r="J109" s="1954">
        <f t="shared" si="8"/>
        <v>0</v>
      </c>
      <c r="K109" s="1958"/>
      <c r="L109" s="1953">
        <f>'NCD-3_NPHCE'!N26</f>
        <v>0</v>
      </c>
      <c r="M109" s="1960" t="s">
        <v>1836</v>
      </c>
      <c r="N109" s="1953">
        <f>'NCD-3_NPHCE'!P26</f>
        <v>0</v>
      </c>
      <c r="O109" s="1953">
        <f>'NCD-3_NPHCE'!Q26</f>
        <v>0</v>
      </c>
      <c r="P109" s="1954">
        <f t="shared" si="9"/>
        <v>0</v>
      </c>
      <c r="Q109" s="1958"/>
      <c r="R109" s="1953">
        <f>'NCD-3_NPHCE'!T26</f>
        <v>0</v>
      </c>
      <c r="S109" s="1958"/>
      <c r="T109" s="1953">
        <f>'NCD-3_NPHCE'!V26</f>
        <v>0</v>
      </c>
      <c r="U109" s="1958"/>
      <c r="V109" s="1953">
        <f>'NCD-3_NPHCE'!X26</f>
        <v>0</v>
      </c>
      <c r="W109" s="1958"/>
      <c r="X109" s="1955">
        <f t="shared" si="11"/>
        <v>0</v>
      </c>
      <c r="Y109" s="1956" t="str">
        <f t="shared" si="10"/>
        <v xml:space="preserve">  Detailed Justification &amp; Budget Calculaation is Placed at  NCD-3 _ NPHCE  Annxeure,  Sl No-101    </v>
      </c>
      <c r="Z109" s="2390">
        <f>'NCD-3_NPHCE'!G26</f>
        <v>0</v>
      </c>
      <c r="AA109" s="2391">
        <f t="shared" si="7"/>
        <v>0</v>
      </c>
    </row>
    <row r="110" spans="1:27" s="182" customFormat="1" ht="43.5" customHeight="1">
      <c r="A110" s="4761"/>
      <c r="B110" s="4762"/>
      <c r="C110" s="4762"/>
      <c r="D110" s="1820">
        <v>102</v>
      </c>
      <c r="E110" s="986" t="s">
        <v>118</v>
      </c>
      <c r="F110" s="1953">
        <f>'NCD-3_NPHCE'!H31</f>
        <v>0</v>
      </c>
      <c r="G110" s="1958"/>
      <c r="H110" s="1953">
        <f>'NCD-3_NPHCE'!J31</f>
        <v>0</v>
      </c>
      <c r="I110" s="1953">
        <f>'NCD-3_NPHCE'!K31</f>
        <v>0</v>
      </c>
      <c r="J110" s="1954">
        <f t="shared" si="8"/>
        <v>0</v>
      </c>
      <c r="K110" s="1958"/>
      <c r="L110" s="1953">
        <f>'NCD-3_NPHCE'!N31</f>
        <v>0</v>
      </c>
      <c r="M110" s="1958"/>
      <c r="N110" s="1953">
        <f>'NCD-3_NPHCE'!P31</f>
        <v>0</v>
      </c>
      <c r="O110" s="1953">
        <f>'NCD-3_NPHCE'!Q31</f>
        <v>0</v>
      </c>
      <c r="P110" s="1954">
        <f t="shared" si="9"/>
        <v>0</v>
      </c>
      <c r="Q110" s="1958"/>
      <c r="R110" s="1953">
        <f>'NCD-3_NPHCE'!T31</f>
        <v>0</v>
      </c>
      <c r="S110" s="1958"/>
      <c r="T110" s="1953">
        <f>'NCD-3_NPHCE'!V31</f>
        <v>0</v>
      </c>
      <c r="U110" s="1960" t="s">
        <v>1837</v>
      </c>
      <c r="V110" s="1953">
        <f>'NCD-3_NPHCE'!X31</f>
        <v>0</v>
      </c>
      <c r="W110" s="1958"/>
      <c r="X110" s="1955">
        <f t="shared" si="11"/>
        <v>0</v>
      </c>
      <c r="Y110" s="1956" t="str">
        <f t="shared" si="10"/>
        <v xml:space="preserve">     Detailed Justification &amp; Budget Calculaation is Placed at  NCD-3 _ NPHCE  Annxeure,  Sl No-102 </v>
      </c>
      <c r="Z110" s="3796">
        <f>'NCD-3_NPHCE'!G31</f>
        <v>0</v>
      </c>
      <c r="AA110" s="2391">
        <f t="shared" si="7"/>
        <v>0</v>
      </c>
    </row>
    <row r="111" spans="1:27" ht="43.5" customHeight="1">
      <c r="A111" s="4761"/>
      <c r="B111" s="4762"/>
      <c r="C111" s="4762"/>
      <c r="D111" s="1820">
        <v>103</v>
      </c>
      <c r="E111" s="986" t="s">
        <v>22</v>
      </c>
      <c r="F111" s="1962"/>
      <c r="G111" s="1963"/>
      <c r="H111" s="1962"/>
      <c r="I111" s="1962"/>
      <c r="J111" s="1964"/>
      <c r="K111" s="1963"/>
      <c r="L111" s="1962"/>
      <c r="M111" s="1963"/>
      <c r="N111" s="1962"/>
      <c r="O111" s="1962"/>
      <c r="P111" s="1964"/>
      <c r="Q111" s="1963"/>
      <c r="R111" s="1962"/>
      <c r="S111" s="1963"/>
      <c r="T111" s="1962"/>
      <c r="U111" s="1963"/>
      <c r="V111" s="1962"/>
      <c r="W111" s="1963"/>
      <c r="X111" s="1965"/>
      <c r="Y111" s="1966" t="str">
        <f t="shared" si="10"/>
        <v xml:space="preserve">      </v>
      </c>
      <c r="AA111" s="2391">
        <f t="shared" si="7"/>
        <v>0</v>
      </c>
    </row>
    <row r="112" spans="1:27" ht="43.5" customHeight="1">
      <c r="A112" s="4761"/>
      <c r="B112" s="4762" t="s">
        <v>119</v>
      </c>
      <c r="C112" s="4762" t="s">
        <v>120</v>
      </c>
      <c r="D112" s="1820">
        <v>104</v>
      </c>
      <c r="E112" s="986" t="s">
        <v>121</v>
      </c>
      <c r="F112" s="1953">
        <f>'NCD-4_NTCP'!H7</f>
        <v>0</v>
      </c>
      <c r="G112" s="1958"/>
      <c r="H112" s="1953">
        <f>'NCD-4_NTCP'!J7</f>
        <v>0</v>
      </c>
      <c r="I112" s="1953">
        <f>'NCD-4_NTCP'!K7</f>
        <v>0</v>
      </c>
      <c r="J112" s="1954">
        <f t="shared" si="8"/>
        <v>0</v>
      </c>
      <c r="K112" s="1958"/>
      <c r="L112" s="1953">
        <f>'NCD-4_NTCP'!N7</f>
        <v>0</v>
      </c>
      <c r="M112" s="1958"/>
      <c r="N112" s="1953">
        <f>'NCD-4_NTCP'!P7</f>
        <v>0</v>
      </c>
      <c r="O112" s="1953">
        <f>'NCD-4_NTCP'!Q7</f>
        <v>0</v>
      </c>
      <c r="P112" s="1954">
        <f t="shared" si="9"/>
        <v>0</v>
      </c>
      <c r="Q112" s="1958"/>
      <c r="R112" s="1953">
        <f>'NCD-4_NTCP'!T7</f>
        <v>0</v>
      </c>
      <c r="S112" s="1958"/>
      <c r="T112" s="1953">
        <f>'NCD-4_NTCP'!V7</f>
        <v>0</v>
      </c>
      <c r="U112" s="1960" t="s">
        <v>1871</v>
      </c>
      <c r="V112" s="1953">
        <f>'NCD-4_NTCP'!X7</f>
        <v>0</v>
      </c>
      <c r="W112" s="1958"/>
      <c r="X112" s="1955">
        <f t="shared" si="11"/>
        <v>0</v>
      </c>
      <c r="Y112" s="1956" t="str">
        <f t="shared" si="10"/>
        <v xml:space="preserve">     Detailed Justification &amp; Budget Calculaation is Placed at  NCD-4 _ NTCP  Annxeure,  Sl No-104 </v>
      </c>
      <c r="Z112" s="2390">
        <f>'NCD-4_NTCP'!G7</f>
        <v>0</v>
      </c>
      <c r="AA112" s="2391">
        <f t="shared" si="7"/>
        <v>0</v>
      </c>
    </row>
    <row r="113" spans="1:27" ht="43.5" customHeight="1">
      <c r="A113" s="4761"/>
      <c r="B113" s="4762"/>
      <c r="C113" s="4762"/>
      <c r="D113" s="1820">
        <v>105</v>
      </c>
      <c r="E113" s="986" t="s">
        <v>333</v>
      </c>
      <c r="F113" s="1953">
        <f>'NCD-4_NTCP'!H15</f>
        <v>0</v>
      </c>
      <c r="G113" s="1958"/>
      <c r="H113" s="1953">
        <f>'NCD-4_NTCP'!J15</f>
        <v>0</v>
      </c>
      <c r="I113" s="1953">
        <f>'NCD-4_NTCP'!K15</f>
        <v>0</v>
      </c>
      <c r="J113" s="1954">
        <f t="shared" si="8"/>
        <v>0</v>
      </c>
      <c r="K113" s="1958"/>
      <c r="L113" s="1953">
        <f>'NCD-4_NTCP'!N15</f>
        <v>0</v>
      </c>
      <c r="M113" s="1958"/>
      <c r="N113" s="1953">
        <f>'NCD-4_NTCP'!P15</f>
        <v>0</v>
      </c>
      <c r="O113" s="1953">
        <f>'NCD-4_NTCP'!Q15</f>
        <v>0</v>
      </c>
      <c r="P113" s="1954">
        <f t="shared" si="9"/>
        <v>0</v>
      </c>
      <c r="Q113" s="1958"/>
      <c r="R113" s="1953">
        <f>'NCD-4_NTCP'!T15</f>
        <v>0</v>
      </c>
      <c r="S113" s="1958"/>
      <c r="T113" s="1953">
        <f>'NCD-4_NTCP'!V15</f>
        <v>0</v>
      </c>
      <c r="U113" s="1960" t="s">
        <v>1872</v>
      </c>
      <c r="V113" s="1953">
        <f>'NCD-4_NTCP'!X15</f>
        <v>0</v>
      </c>
      <c r="W113" s="1958"/>
      <c r="X113" s="1955">
        <f t="shared" si="11"/>
        <v>0</v>
      </c>
      <c r="Y113" s="1956" t="str">
        <f t="shared" si="10"/>
        <v xml:space="preserve">     Detailed Justification &amp; Budget Calculaation is Placed at  NCD-4 _ NTCP  Annxeure,  Sl No-105 </v>
      </c>
      <c r="Z113" s="2390">
        <f>'NCD-4_NTCP'!G15</f>
        <v>0</v>
      </c>
      <c r="AA113" s="2391">
        <f t="shared" si="7"/>
        <v>0</v>
      </c>
    </row>
    <row r="114" spans="1:27" ht="43.5" customHeight="1">
      <c r="A114" s="4761"/>
      <c r="B114" s="4762"/>
      <c r="C114" s="4762"/>
      <c r="D114" s="1820">
        <v>106</v>
      </c>
      <c r="E114" s="986" t="s">
        <v>122</v>
      </c>
      <c r="F114" s="1953">
        <f>'NCD-4_NTCP'!H22</f>
        <v>0</v>
      </c>
      <c r="G114" s="1958"/>
      <c r="H114" s="1953">
        <f>'NCD-4_NTCP'!J22</f>
        <v>0</v>
      </c>
      <c r="I114" s="1953">
        <f>'NCD-4_NTCP'!K22</f>
        <v>0</v>
      </c>
      <c r="J114" s="1954">
        <f t="shared" si="8"/>
        <v>0</v>
      </c>
      <c r="K114" s="1958"/>
      <c r="L114" s="1953">
        <f>'NCD-4_NTCP'!N22</f>
        <v>0</v>
      </c>
      <c r="M114" s="1960" t="s">
        <v>1873</v>
      </c>
      <c r="N114" s="1953">
        <f>'NCD-4_NTCP'!P22</f>
        <v>0</v>
      </c>
      <c r="O114" s="1953">
        <f>'NCD-4_NTCP'!Q22</f>
        <v>0</v>
      </c>
      <c r="P114" s="1954">
        <f t="shared" si="9"/>
        <v>0</v>
      </c>
      <c r="Q114" s="1959" t="s">
        <v>6791</v>
      </c>
      <c r="R114" s="1953">
        <f>'NCD-4_NTCP'!T22</f>
        <v>0</v>
      </c>
      <c r="S114" s="1958"/>
      <c r="T114" s="1953">
        <f>'NCD-4_NTCP'!V22</f>
        <v>0</v>
      </c>
      <c r="U114" s="1958"/>
      <c r="V114" s="1953">
        <f>'NCD-4_NTCP'!X22</f>
        <v>0</v>
      </c>
      <c r="W114" s="1958"/>
      <c r="X114" s="1955">
        <f t="shared" si="11"/>
        <v>0</v>
      </c>
      <c r="Y114" s="1956" t="str">
        <f t="shared" si="10"/>
        <v xml:space="preserve">  Detailed Justification &amp; Budget Calculaation is Placed at  NCD-4 _ NTCP  Annxeure,  Sl No-106 For Drugs- Detailed out in Same Annexure   </v>
      </c>
      <c r="Z114" s="2391">
        <f>'NCD-4_NTCP'!G22</f>
        <v>0</v>
      </c>
      <c r="AA114" s="2391">
        <f t="shared" si="7"/>
        <v>0</v>
      </c>
    </row>
    <row r="115" spans="1:27" ht="43.5" customHeight="1">
      <c r="A115" s="4761"/>
      <c r="B115" s="4762" t="s">
        <v>123</v>
      </c>
      <c r="C115" s="4762" t="s">
        <v>279</v>
      </c>
      <c r="D115" s="1820">
        <v>107</v>
      </c>
      <c r="E115" s="986" t="s">
        <v>124</v>
      </c>
      <c r="F115" s="1953">
        <f>'NCD-5_NP-NCD'!H7</f>
        <v>0</v>
      </c>
      <c r="G115" s="1958"/>
      <c r="H115" s="1953">
        <f>'NCD-5_NP-NCD'!J7</f>
        <v>0</v>
      </c>
      <c r="I115" s="1953">
        <f>'NCD-5_NP-NCD'!K7</f>
        <v>0</v>
      </c>
      <c r="J115" s="1954">
        <f t="shared" si="8"/>
        <v>0</v>
      </c>
      <c r="K115" s="1958"/>
      <c r="L115" s="1953">
        <f>'NCD-5_NP-NCD'!N7</f>
        <v>0</v>
      </c>
      <c r="M115" s="1958"/>
      <c r="N115" s="1953">
        <f>'NCD-5_NP-NCD'!P7</f>
        <v>0</v>
      </c>
      <c r="O115" s="1953">
        <f>'NCD-5_NP-NCD'!Q7</f>
        <v>0</v>
      </c>
      <c r="P115" s="1954">
        <f t="shared" si="9"/>
        <v>0</v>
      </c>
      <c r="Q115" s="1958"/>
      <c r="R115" s="1953">
        <f>'NCD-5_NP-NCD'!T7</f>
        <v>0</v>
      </c>
      <c r="S115" s="1958"/>
      <c r="T115" s="1953">
        <f>'NCD-5_NP-NCD'!V7</f>
        <v>0</v>
      </c>
      <c r="U115" s="1960" t="s">
        <v>1974</v>
      </c>
      <c r="V115" s="1953">
        <f>'NCD-5_NP-NCD'!X7</f>
        <v>0</v>
      </c>
      <c r="W115" s="1958"/>
      <c r="X115" s="1955">
        <f t="shared" si="11"/>
        <v>0</v>
      </c>
      <c r="Y115" s="1956" t="str">
        <f t="shared" si="10"/>
        <v xml:space="preserve">     Detailed Justification &amp; Budget Calculaation is Placed at  NCD-5 _ NP-NCD  Annxeure,  Sl No-107 </v>
      </c>
      <c r="Z115" s="2390">
        <f>'NCD-5_NP-NCD'!G7</f>
        <v>0</v>
      </c>
      <c r="AA115" s="2391">
        <f t="shared" si="7"/>
        <v>0</v>
      </c>
    </row>
    <row r="116" spans="1:27" ht="43.5" customHeight="1">
      <c r="A116" s="4761"/>
      <c r="B116" s="4762"/>
      <c r="C116" s="4762"/>
      <c r="D116" s="1820">
        <v>108</v>
      </c>
      <c r="E116" s="986" t="s">
        <v>125</v>
      </c>
      <c r="F116" s="1953">
        <f>'NCD-5_NP-NCD'!H15</f>
        <v>0</v>
      </c>
      <c r="G116" s="1958"/>
      <c r="H116" s="1953">
        <f>'NCD-5_NP-NCD'!J15</f>
        <v>0</v>
      </c>
      <c r="I116" s="1953">
        <f>'NCD-5_NP-NCD'!K15</f>
        <v>0</v>
      </c>
      <c r="J116" s="1954">
        <f t="shared" si="8"/>
        <v>0</v>
      </c>
      <c r="K116" s="1958"/>
      <c r="L116" s="1953">
        <f>'NCD-5_NP-NCD'!N15</f>
        <v>0</v>
      </c>
      <c r="M116" s="1958"/>
      <c r="N116" s="1953">
        <f>'NCD-5_NP-NCD'!P15</f>
        <v>0</v>
      </c>
      <c r="O116" s="1953">
        <f>'NCD-5_NP-NCD'!Q15</f>
        <v>0</v>
      </c>
      <c r="P116" s="1954">
        <f t="shared" si="9"/>
        <v>0</v>
      </c>
      <c r="Q116" s="1958"/>
      <c r="R116" s="1953">
        <f>'NCD-5_NP-NCD'!T15</f>
        <v>0</v>
      </c>
      <c r="S116" s="1958"/>
      <c r="T116" s="1953">
        <f>'NCD-5_NP-NCD'!V15</f>
        <v>0</v>
      </c>
      <c r="U116" s="1960" t="s">
        <v>1975</v>
      </c>
      <c r="V116" s="1953">
        <f>'NCD-5_NP-NCD'!X15</f>
        <v>0</v>
      </c>
      <c r="W116" s="1958"/>
      <c r="X116" s="1955">
        <f t="shared" si="11"/>
        <v>0</v>
      </c>
      <c r="Y116" s="1956" t="str">
        <f t="shared" si="10"/>
        <v xml:space="preserve">     Detailed Justification &amp; Budget Calculaation is Placed at  NCD-5 _ NP-NCD  Annxeure,  Sl No-108 </v>
      </c>
      <c r="Z116" s="2390">
        <f>'NCD-5_NP-NCD'!G15</f>
        <v>0</v>
      </c>
      <c r="AA116" s="2391">
        <f t="shared" si="7"/>
        <v>0</v>
      </c>
    </row>
    <row r="117" spans="1:27" ht="43.5" customHeight="1">
      <c r="A117" s="4761"/>
      <c r="B117" s="4762"/>
      <c r="C117" s="4762"/>
      <c r="D117" s="1820">
        <v>109</v>
      </c>
      <c r="E117" s="986" t="s">
        <v>126</v>
      </c>
      <c r="F117" s="1953">
        <f>'NCD-5_NP-NCD'!H25</f>
        <v>0</v>
      </c>
      <c r="G117" s="1958"/>
      <c r="H117" s="1953">
        <f>'NCD-5_NP-NCD'!J25</f>
        <v>0</v>
      </c>
      <c r="I117" s="1953">
        <f>'NCD-5_NP-NCD'!K25</f>
        <v>0</v>
      </c>
      <c r="J117" s="1954">
        <f t="shared" si="8"/>
        <v>0</v>
      </c>
      <c r="K117" s="1958"/>
      <c r="L117" s="1953">
        <f>'NCD-5_NP-NCD'!N25</f>
        <v>0</v>
      </c>
      <c r="M117" s="1958"/>
      <c r="N117" s="1953">
        <f>'NCD-5_NP-NCD'!P25</f>
        <v>0</v>
      </c>
      <c r="O117" s="1953">
        <f>'NCD-5_NP-NCD'!Q25</f>
        <v>0</v>
      </c>
      <c r="P117" s="1954">
        <f t="shared" si="9"/>
        <v>0</v>
      </c>
      <c r="Q117" s="1958"/>
      <c r="R117" s="1953">
        <f>'NCD-5_NP-NCD'!T25</f>
        <v>0</v>
      </c>
      <c r="S117" s="1960" t="s">
        <v>1976</v>
      </c>
      <c r="T117" s="1953">
        <f>'NCD-5_NP-NCD'!V25</f>
        <v>0</v>
      </c>
      <c r="U117" s="1959" t="s">
        <v>6834</v>
      </c>
      <c r="V117" s="1953">
        <f>'NCD-5_NP-NCD'!X25</f>
        <v>0</v>
      </c>
      <c r="W117" s="1958"/>
      <c r="X117" s="1955">
        <f t="shared" si="11"/>
        <v>0</v>
      </c>
      <c r="Y117" s="1956" t="str">
        <f t="shared" si="10"/>
        <v xml:space="preserve">    Detailed Justification &amp; Budget Calculaation is Placed at  NCD-5 _ NP-NCD  Annxeure,  Sl No-109 For OOC- Detailed out in Same Annexure </v>
      </c>
      <c r="Z117" s="2390">
        <f>'NCD-5_NP-NCD'!G25</f>
        <v>0</v>
      </c>
      <c r="AA117" s="2391">
        <f t="shared" si="7"/>
        <v>0</v>
      </c>
    </row>
    <row r="118" spans="1:27" ht="43.5" customHeight="1">
      <c r="A118" s="4761"/>
      <c r="B118" s="4762"/>
      <c r="C118" s="4762"/>
      <c r="D118" s="1820">
        <v>110</v>
      </c>
      <c r="E118" s="986" t="s">
        <v>280</v>
      </c>
      <c r="F118" s="1953">
        <f>'NCD-5_NP-NCD'!H43</f>
        <v>0</v>
      </c>
      <c r="G118" s="1958"/>
      <c r="H118" s="1953">
        <f>'NCD-5_NP-NCD'!J43</f>
        <v>0</v>
      </c>
      <c r="I118" s="1953">
        <f>'NCD-5_NP-NCD'!K43</f>
        <v>0</v>
      </c>
      <c r="J118" s="1954">
        <f t="shared" si="8"/>
        <v>0</v>
      </c>
      <c r="K118" s="1958"/>
      <c r="L118" s="1953">
        <f>'NCD-5_NP-NCD'!N43</f>
        <v>0</v>
      </c>
      <c r="M118" s="1958"/>
      <c r="N118" s="1953">
        <f>'NCD-5_NP-NCD'!P43</f>
        <v>0</v>
      </c>
      <c r="O118" s="1953">
        <f>'NCD-5_NP-NCD'!Q43</f>
        <v>0</v>
      </c>
      <c r="P118" s="1954">
        <f t="shared" si="9"/>
        <v>0</v>
      </c>
      <c r="Q118" s="1958"/>
      <c r="R118" s="1953">
        <f>'NCD-5_NP-NCD'!T43</f>
        <v>0</v>
      </c>
      <c r="S118" s="1960" t="s">
        <v>1977</v>
      </c>
      <c r="T118" s="1953">
        <f>'NCD-5_NP-NCD'!V43</f>
        <v>0</v>
      </c>
      <c r="U118" s="1959" t="s">
        <v>6834</v>
      </c>
      <c r="V118" s="1953">
        <f>'NCD-5_NP-NCD'!X43</f>
        <v>0</v>
      </c>
      <c r="W118" s="1958"/>
      <c r="X118" s="1955">
        <f t="shared" si="11"/>
        <v>0</v>
      </c>
      <c r="Y118" s="1956" t="str">
        <f t="shared" si="10"/>
        <v xml:space="preserve">    Detailed Justification &amp; Budget Calculaation is Placed at  NCD-5 _ NP-NCD  Annxeure,  Sl No-110 For OOC- Detailed out in Same Annexure </v>
      </c>
      <c r="Z118" s="2390">
        <f>'NCD-5_NP-NCD'!G43</f>
        <v>0</v>
      </c>
      <c r="AA118" s="2391">
        <f t="shared" si="7"/>
        <v>0</v>
      </c>
    </row>
    <row r="119" spans="1:27" ht="43.5" customHeight="1">
      <c r="A119" s="4761"/>
      <c r="B119" s="4762"/>
      <c r="C119" s="4762"/>
      <c r="D119" s="1820">
        <v>111</v>
      </c>
      <c r="E119" s="986" t="s">
        <v>22</v>
      </c>
      <c r="F119" s="1962"/>
      <c r="G119" s="1963"/>
      <c r="H119" s="1962"/>
      <c r="I119" s="1962"/>
      <c r="J119" s="1964"/>
      <c r="K119" s="1963"/>
      <c r="L119" s="1962"/>
      <c r="M119" s="1963"/>
      <c r="N119" s="1962"/>
      <c r="O119" s="1962"/>
      <c r="P119" s="1964"/>
      <c r="Q119" s="1963"/>
      <c r="R119" s="1962"/>
      <c r="S119" s="1963"/>
      <c r="T119" s="1962"/>
      <c r="U119" s="1963"/>
      <c r="V119" s="1962"/>
      <c r="W119" s="1963"/>
      <c r="X119" s="1965"/>
      <c r="Y119" s="1966" t="str">
        <f t="shared" si="10"/>
        <v xml:space="preserve">      </v>
      </c>
      <c r="AA119" s="2391">
        <f t="shared" si="7"/>
        <v>0</v>
      </c>
    </row>
    <row r="120" spans="1:27" ht="43.5" customHeight="1">
      <c r="A120" s="4761"/>
      <c r="B120" s="4754" t="s">
        <v>127</v>
      </c>
      <c r="C120" s="4754" t="s">
        <v>128</v>
      </c>
      <c r="D120" s="1820">
        <v>112</v>
      </c>
      <c r="E120" s="986" t="s">
        <v>129</v>
      </c>
      <c r="F120" s="1953">
        <f>'NCD-6_PMNDP'!H7</f>
        <v>0</v>
      </c>
      <c r="G120" s="1958"/>
      <c r="H120" s="1953">
        <f>'NCD-6_PMNDP'!J7</f>
        <v>0</v>
      </c>
      <c r="I120" s="1953">
        <f>'NCD-6_PMNDP'!K7</f>
        <v>0</v>
      </c>
      <c r="J120" s="1954">
        <f t="shared" si="8"/>
        <v>0</v>
      </c>
      <c r="K120" s="1958"/>
      <c r="L120" s="1953">
        <f>'NCD-6_PMNDP'!N7</f>
        <v>0</v>
      </c>
      <c r="M120" s="1960" t="s">
        <v>1991</v>
      </c>
      <c r="N120" s="1953">
        <f>'NCD-6_PMNDP'!P7</f>
        <v>0</v>
      </c>
      <c r="O120" s="1953">
        <f>'NCD-6_PMNDP'!Q7</f>
        <v>0</v>
      </c>
      <c r="P120" s="1954">
        <f t="shared" si="9"/>
        <v>0</v>
      </c>
      <c r="Q120" s="1958"/>
      <c r="R120" s="1953">
        <f>'NCD-6_PMNDP'!T7</f>
        <v>0</v>
      </c>
      <c r="S120" s="1958"/>
      <c r="T120" s="1953">
        <f>'NCD-6_PMNDP'!V7</f>
        <v>0</v>
      </c>
      <c r="U120" s="1959" t="s">
        <v>6834</v>
      </c>
      <c r="V120" s="1953">
        <f>'NCD-6_PMNDP'!X7</f>
        <v>0</v>
      </c>
      <c r="W120" s="1958"/>
      <c r="X120" s="1955">
        <f t="shared" si="11"/>
        <v>0</v>
      </c>
      <c r="Y120" s="1956" t="str">
        <f t="shared" si="10"/>
        <v xml:space="preserve">  Detailed Justification &amp; Budget Calculaation is Placed at  NCD-6 _ PMNDP  Annxeure,  Sl No-112   For OOC- Detailed out in Same Annexure </v>
      </c>
      <c r="Z120" s="2390">
        <f>'NCD-6_PMNDP'!G7</f>
        <v>0</v>
      </c>
      <c r="AA120" s="2391">
        <f t="shared" si="7"/>
        <v>0</v>
      </c>
    </row>
    <row r="121" spans="1:27" ht="43.5" customHeight="1">
      <c r="A121" s="4761"/>
      <c r="B121" s="4754"/>
      <c r="C121" s="4754"/>
      <c r="D121" s="1820">
        <v>113</v>
      </c>
      <c r="E121" s="986" t="s">
        <v>130</v>
      </c>
      <c r="F121" s="1953">
        <f>'NCD-6_PMNDP'!H14</f>
        <v>0</v>
      </c>
      <c r="G121" s="1958"/>
      <c r="H121" s="1953">
        <f>'NCD-6_PMNDP'!J14</f>
        <v>0</v>
      </c>
      <c r="I121" s="1953">
        <f>'NCD-6_PMNDP'!K14</f>
        <v>0</v>
      </c>
      <c r="J121" s="1954">
        <f t="shared" si="8"/>
        <v>0</v>
      </c>
      <c r="K121" s="1958"/>
      <c r="L121" s="1953">
        <f>'NCD-6_PMNDP'!N14</f>
        <v>0</v>
      </c>
      <c r="M121" s="1958"/>
      <c r="N121" s="1953">
        <f>'NCD-6_PMNDP'!P14</f>
        <v>0</v>
      </c>
      <c r="O121" s="1953">
        <f>'NCD-6_PMNDP'!Q14</f>
        <v>0</v>
      </c>
      <c r="P121" s="1954">
        <f t="shared" si="9"/>
        <v>0</v>
      </c>
      <c r="Q121" s="1958"/>
      <c r="R121" s="1953">
        <f>'NCD-6_PMNDP'!T14</f>
        <v>0</v>
      </c>
      <c r="S121" s="1958"/>
      <c r="T121" s="1953">
        <f>'NCD-6_PMNDP'!V14</f>
        <v>0</v>
      </c>
      <c r="U121" s="1960" t="s">
        <v>1992</v>
      </c>
      <c r="V121" s="1953">
        <f>'NCD-6_PMNDP'!X14</f>
        <v>0</v>
      </c>
      <c r="W121" s="1958"/>
      <c r="X121" s="1955">
        <f t="shared" si="11"/>
        <v>0</v>
      </c>
      <c r="Y121" s="1956" t="str">
        <f t="shared" si="10"/>
        <v xml:space="preserve">     Detailed Justification &amp; Budget Calculaation is Placed at  NCD-6 _ PMNDP  Annxeure,  Sl No-113 </v>
      </c>
      <c r="Z121" s="2390">
        <f>'NCD-6_PMNDP'!G14</f>
        <v>0</v>
      </c>
      <c r="AA121" s="2391">
        <f t="shared" si="7"/>
        <v>0</v>
      </c>
    </row>
    <row r="122" spans="1:27" ht="43.5" customHeight="1">
      <c r="A122" s="4761"/>
      <c r="B122" s="1820" t="s">
        <v>131</v>
      </c>
      <c r="C122" s="1820" t="s">
        <v>132</v>
      </c>
      <c r="D122" s="1820">
        <v>114</v>
      </c>
      <c r="E122" s="986" t="s">
        <v>133</v>
      </c>
      <c r="F122" s="1953">
        <f>'NCD-7_NPCCHH'!H7</f>
        <v>0</v>
      </c>
      <c r="G122" s="1958"/>
      <c r="H122" s="1953">
        <f>'NCD-7_NPCCHH'!J7</f>
        <v>0</v>
      </c>
      <c r="I122" s="1953">
        <f>'NCD-7_NPCCHH'!K7</f>
        <v>0</v>
      </c>
      <c r="J122" s="1954">
        <f t="shared" si="8"/>
        <v>0</v>
      </c>
      <c r="K122" s="1958"/>
      <c r="L122" s="1953">
        <f>'NCD-7_NPCCHH'!N7</f>
        <v>0</v>
      </c>
      <c r="M122" s="1958"/>
      <c r="N122" s="1953">
        <f>'NCD-7_NPCCHH'!P7</f>
        <v>0</v>
      </c>
      <c r="O122" s="1953">
        <f>'NCD-7_NPCCHH'!Q7</f>
        <v>0</v>
      </c>
      <c r="P122" s="1954">
        <f t="shared" si="9"/>
        <v>0</v>
      </c>
      <c r="Q122" s="1958"/>
      <c r="R122" s="1953">
        <f>'NCD-7_NPCCHH'!T7</f>
        <v>0</v>
      </c>
      <c r="S122" s="1958"/>
      <c r="T122" s="1953">
        <f>'NCD-7_NPCCHH'!V7</f>
        <v>0</v>
      </c>
      <c r="U122" s="1960" t="s">
        <v>2072</v>
      </c>
      <c r="V122" s="1953">
        <f>'NCD-7_NPCCHH'!X7</f>
        <v>0</v>
      </c>
      <c r="W122" s="1958"/>
      <c r="X122" s="1955">
        <f t="shared" si="11"/>
        <v>0</v>
      </c>
      <c r="Y122" s="1956" t="str">
        <f t="shared" si="10"/>
        <v xml:space="preserve">     Detailed Justification &amp; Budget Calculaation is Placed at  NCD-7 _ NPCCHH  Annxeure,  Sl No-114 </v>
      </c>
      <c r="Z122" s="2390">
        <f>'NCD-7_NPCCHH'!G7</f>
        <v>0</v>
      </c>
      <c r="AA122" s="2391">
        <f t="shared" si="7"/>
        <v>0</v>
      </c>
    </row>
    <row r="123" spans="1:27" ht="43.5" customHeight="1">
      <c r="A123" s="4761"/>
      <c r="B123" s="4754" t="s">
        <v>134</v>
      </c>
      <c r="C123" s="4754" t="s">
        <v>135</v>
      </c>
      <c r="D123" s="1820">
        <v>115</v>
      </c>
      <c r="E123" s="986" t="s">
        <v>136</v>
      </c>
      <c r="F123" s="1953">
        <f>'NCD-8_NOHP'!H7</f>
        <v>0</v>
      </c>
      <c r="G123" s="1958"/>
      <c r="H123" s="1953">
        <f>'NCD-8_NOHP'!J7</f>
        <v>0</v>
      </c>
      <c r="I123" s="1953">
        <f>'NCD-8_NOHP'!K7</f>
        <v>0</v>
      </c>
      <c r="J123" s="1954">
        <f t="shared" si="8"/>
        <v>0</v>
      </c>
      <c r="K123" s="1958"/>
      <c r="L123" s="1953">
        <f>'NCD-8_NOHP'!N7</f>
        <v>0</v>
      </c>
      <c r="M123" s="1960" t="s">
        <v>2073</v>
      </c>
      <c r="N123" s="1953">
        <f>'NCD-8_NOHP'!P7</f>
        <v>0</v>
      </c>
      <c r="O123" s="1953">
        <f>'NCD-8_NOHP'!Q7</f>
        <v>0</v>
      </c>
      <c r="P123" s="1954">
        <f t="shared" si="9"/>
        <v>0</v>
      </c>
      <c r="Q123" s="1958"/>
      <c r="R123" s="1953">
        <f>'NCD-8_NOHP'!T7</f>
        <v>0</v>
      </c>
      <c r="S123" s="1958"/>
      <c r="T123" s="1953">
        <f>'NCD-8_NOHP'!V7</f>
        <v>0</v>
      </c>
      <c r="U123" s="1959" t="s">
        <v>6834</v>
      </c>
      <c r="V123" s="1953">
        <f>'NCD-8_NOHP'!X7</f>
        <v>0</v>
      </c>
      <c r="W123" s="1958"/>
      <c r="X123" s="1955">
        <f t="shared" si="11"/>
        <v>0</v>
      </c>
      <c r="Y123" s="1956" t="str">
        <f t="shared" si="10"/>
        <v xml:space="preserve">  Detailed Justification &amp; Budget Calculaation is Placed at  NCD-8 _ NOHP  Annxeure,  Sl No-115   For OOC- Detailed out in Same Annexure </v>
      </c>
      <c r="Z123" s="2391">
        <f>'NCD-8_NOHP'!G7</f>
        <v>0</v>
      </c>
      <c r="AA123" s="2391">
        <f t="shared" si="7"/>
        <v>0</v>
      </c>
    </row>
    <row r="124" spans="1:27" ht="43.5" customHeight="1">
      <c r="A124" s="4761"/>
      <c r="B124" s="4754"/>
      <c r="C124" s="4754"/>
      <c r="D124" s="1820">
        <v>116</v>
      </c>
      <c r="E124" s="986" t="s">
        <v>137</v>
      </c>
      <c r="F124" s="1953">
        <f>'NCD-8_NOHP'!H15</f>
        <v>0</v>
      </c>
      <c r="G124" s="1958"/>
      <c r="H124" s="1953">
        <f>'NCD-8_NOHP'!J15</f>
        <v>0</v>
      </c>
      <c r="I124" s="1953">
        <f>'NCD-8_NOHP'!K15</f>
        <v>0</v>
      </c>
      <c r="J124" s="1954">
        <f t="shared" si="8"/>
        <v>0</v>
      </c>
      <c r="K124" s="1958"/>
      <c r="L124" s="1953">
        <f>'NCD-8_NOHP'!N15</f>
        <v>0</v>
      </c>
      <c r="M124" s="1960" t="s">
        <v>2074</v>
      </c>
      <c r="N124" s="1953">
        <f>'NCD-8_NOHP'!P15</f>
        <v>0</v>
      </c>
      <c r="O124" s="1953">
        <f>'NCD-8_NOHP'!Q15</f>
        <v>0</v>
      </c>
      <c r="P124" s="1954">
        <f t="shared" si="9"/>
        <v>0</v>
      </c>
      <c r="Q124" s="1958"/>
      <c r="R124" s="1953">
        <f>'NCD-8_NOHP'!T15</f>
        <v>0</v>
      </c>
      <c r="S124" s="1958"/>
      <c r="T124" s="1953">
        <f>'NCD-8_NOHP'!V15</f>
        <v>0</v>
      </c>
      <c r="U124" s="1959" t="s">
        <v>6834</v>
      </c>
      <c r="V124" s="1953">
        <f>'NCD-8_NOHP'!X15</f>
        <v>0</v>
      </c>
      <c r="W124" s="1958"/>
      <c r="X124" s="1955">
        <f t="shared" si="11"/>
        <v>0</v>
      </c>
      <c r="Y124" s="1956" t="str">
        <f t="shared" si="10"/>
        <v xml:space="preserve">  Detailed Justification &amp; Budget Calculaation is Placed at  NCD-8 _ NOHP  Annxeure,  Sl No-116   For OOC- Detailed out in Same Annexure </v>
      </c>
      <c r="Z124" s="2391">
        <f>'NCD-8_NOHP'!G15</f>
        <v>0</v>
      </c>
      <c r="AA124" s="2391">
        <f t="shared" si="7"/>
        <v>0</v>
      </c>
    </row>
    <row r="125" spans="1:27" ht="43.5" customHeight="1">
      <c r="A125" s="4761"/>
      <c r="B125" s="4754"/>
      <c r="C125" s="4754"/>
      <c r="D125" s="1820">
        <v>117</v>
      </c>
      <c r="E125" s="986" t="s">
        <v>138</v>
      </c>
      <c r="F125" s="1953">
        <f>'NCD-8_NOHP'!H20</f>
        <v>0</v>
      </c>
      <c r="G125" s="1958"/>
      <c r="H125" s="1953">
        <f>'NCD-8_NOHP'!J20</f>
        <v>0</v>
      </c>
      <c r="I125" s="1953">
        <f>'NCD-8_NOHP'!K20</f>
        <v>0</v>
      </c>
      <c r="J125" s="1954">
        <f t="shared" si="8"/>
        <v>0</v>
      </c>
      <c r="K125" s="1958"/>
      <c r="L125" s="1953">
        <f>'NCD-8_NOHP'!N20</f>
        <v>0</v>
      </c>
      <c r="M125" s="1958"/>
      <c r="N125" s="1953">
        <f>'NCD-8_NOHP'!P20</f>
        <v>0</v>
      </c>
      <c r="O125" s="1953">
        <f>'NCD-8_NOHP'!Q20</f>
        <v>0</v>
      </c>
      <c r="P125" s="1954">
        <f t="shared" si="9"/>
        <v>0</v>
      </c>
      <c r="Q125" s="1958"/>
      <c r="R125" s="1953">
        <f>'NCD-8_NOHP'!T20</f>
        <v>0</v>
      </c>
      <c r="S125" s="1958"/>
      <c r="T125" s="1953">
        <f>'NCD-8_NOHP'!V20</f>
        <v>0</v>
      </c>
      <c r="U125" s="1958"/>
      <c r="V125" s="1953">
        <f>'NCD-8_NOHP'!X20</f>
        <v>0</v>
      </c>
      <c r="W125" s="1958"/>
      <c r="X125" s="1955">
        <f t="shared" si="11"/>
        <v>0</v>
      </c>
      <c r="Y125" s="1968" t="s">
        <v>1156</v>
      </c>
      <c r="Z125" s="2391">
        <f>'NCD-8_NOHP'!G20</f>
        <v>0</v>
      </c>
      <c r="AA125" s="2391">
        <f t="shared" si="7"/>
        <v>0</v>
      </c>
    </row>
    <row r="126" spans="1:27" ht="43.5" customHeight="1">
      <c r="A126" s="4761"/>
      <c r="B126" s="4754"/>
      <c r="C126" s="4754"/>
      <c r="D126" s="1820">
        <v>118</v>
      </c>
      <c r="E126" s="986" t="s">
        <v>22</v>
      </c>
      <c r="F126" s="1962"/>
      <c r="G126" s="1963"/>
      <c r="H126" s="1962"/>
      <c r="I126" s="1962"/>
      <c r="J126" s="1964"/>
      <c r="K126" s="1963"/>
      <c r="L126" s="1962"/>
      <c r="M126" s="1963"/>
      <c r="N126" s="1962"/>
      <c r="O126" s="1962"/>
      <c r="P126" s="1964"/>
      <c r="Q126" s="1963"/>
      <c r="R126" s="1962"/>
      <c r="S126" s="1963"/>
      <c r="T126" s="1962"/>
      <c r="U126" s="1963"/>
      <c r="V126" s="1962"/>
      <c r="W126" s="1963"/>
      <c r="X126" s="1974"/>
      <c r="Y126" s="1966" t="str">
        <f t="shared" si="10"/>
        <v xml:space="preserve">      </v>
      </c>
      <c r="AA126" s="2391">
        <f t="shared" si="7"/>
        <v>0</v>
      </c>
    </row>
    <row r="127" spans="1:27" ht="43.5" customHeight="1">
      <c r="A127" s="4761"/>
      <c r="B127" s="1820" t="s">
        <v>139</v>
      </c>
      <c r="C127" s="1820" t="s">
        <v>140</v>
      </c>
      <c r="D127" s="1820">
        <v>119</v>
      </c>
      <c r="E127" s="986" t="s">
        <v>141</v>
      </c>
      <c r="F127" s="1953">
        <f>'NCD-9_NPPC'!H6</f>
        <v>0</v>
      </c>
      <c r="G127" s="1958"/>
      <c r="H127" s="1953">
        <f>'NCD-9_NPPC'!J6</f>
        <v>0</v>
      </c>
      <c r="I127" s="1953">
        <f>'NCD-9_NPPC'!K6</f>
        <v>0</v>
      </c>
      <c r="J127" s="1954">
        <f t="shared" si="8"/>
        <v>0</v>
      </c>
      <c r="K127" s="1958"/>
      <c r="L127" s="1953">
        <f>'NCD-9_NPPC'!N6</f>
        <v>0</v>
      </c>
      <c r="M127" s="1958"/>
      <c r="N127" s="1953">
        <f>'NCD-9_NPPC'!P6</f>
        <v>0</v>
      </c>
      <c r="O127" s="1953">
        <f>'NCD-9_NPPC'!Q6</f>
        <v>0</v>
      </c>
      <c r="P127" s="1954">
        <f t="shared" si="9"/>
        <v>0</v>
      </c>
      <c r="Q127" s="1958"/>
      <c r="R127" s="1953">
        <f>'NCD-9_NPPC'!T6</f>
        <v>0</v>
      </c>
      <c r="S127" s="1958"/>
      <c r="T127" s="1953">
        <f>'NCD-9_NPPC'!V6</f>
        <v>0</v>
      </c>
      <c r="U127" s="1960" t="s">
        <v>2075</v>
      </c>
      <c r="V127" s="1953">
        <f>'NCD-9_NPPC'!X6</f>
        <v>0</v>
      </c>
      <c r="W127" s="1958"/>
      <c r="X127" s="1955">
        <f t="shared" si="11"/>
        <v>0</v>
      </c>
      <c r="Y127" s="1956" t="str">
        <f t="shared" si="10"/>
        <v xml:space="preserve">     Detailed Justification &amp; Budget Calculaation is Placed at  NCD-9 _ NPPC  Annxeure,  Sl No-119 </v>
      </c>
      <c r="Z127" s="2390">
        <f>'NCD-9_NPPC'!G6</f>
        <v>0</v>
      </c>
      <c r="AA127" s="2391">
        <f t="shared" si="7"/>
        <v>0</v>
      </c>
    </row>
    <row r="128" spans="1:27" ht="43.5" customHeight="1">
      <c r="A128" s="4761"/>
      <c r="B128" s="1975" t="s">
        <v>142</v>
      </c>
      <c r="C128" s="1975" t="s">
        <v>143</v>
      </c>
      <c r="D128" s="1975">
        <v>120</v>
      </c>
      <c r="E128" s="1952" t="s">
        <v>144</v>
      </c>
      <c r="F128" s="1961">
        <f>'NCD-10 NPPCF'!H6</f>
        <v>0</v>
      </c>
      <c r="G128" s="1976"/>
      <c r="H128" s="1961">
        <f>'NCD-10 NPPCF'!J6</f>
        <v>0</v>
      </c>
      <c r="I128" s="1961">
        <f>'NCD-10 NPPCF'!K6</f>
        <v>0</v>
      </c>
      <c r="J128" s="1972">
        <f t="shared" si="8"/>
        <v>0</v>
      </c>
      <c r="K128" s="1976"/>
      <c r="L128" s="1961">
        <f>'NCD-10 NPPCF'!N6</f>
        <v>0</v>
      </c>
      <c r="M128" s="1976"/>
      <c r="N128" s="1961">
        <f>'NCD-10 NPPCF'!P6</f>
        <v>0</v>
      </c>
      <c r="O128" s="1961">
        <f>'NCD-10 NPPCF'!Q6</f>
        <v>0</v>
      </c>
      <c r="P128" s="1972">
        <f t="shared" si="9"/>
        <v>0</v>
      </c>
      <c r="Q128" s="1976"/>
      <c r="R128" s="1961">
        <f>'NCD-10 NPPCF'!T6</f>
        <v>0</v>
      </c>
      <c r="S128" s="1976"/>
      <c r="T128" s="1961">
        <f>'NCD-10 NPPCF'!V6</f>
        <v>0</v>
      </c>
      <c r="U128" s="1976"/>
      <c r="V128" s="1961">
        <f>'NCD-10 NPPCF'!X6</f>
        <v>0</v>
      </c>
      <c r="W128" s="1976"/>
      <c r="X128" s="1973">
        <f t="shared" si="11"/>
        <v>0</v>
      </c>
      <c r="Y128" s="1959" t="s">
        <v>6840</v>
      </c>
      <c r="Z128" s="2390">
        <f>'NCD-10 NPPCF'!G6</f>
        <v>0</v>
      </c>
      <c r="AA128" s="2391">
        <f t="shared" si="7"/>
        <v>0</v>
      </c>
    </row>
    <row r="129" spans="1:27" ht="43.5" customHeight="1">
      <c r="A129" s="4761"/>
      <c r="B129" s="4762" t="s">
        <v>145</v>
      </c>
      <c r="C129" s="4762" t="s">
        <v>146</v>
      </c>
      <c r="D129" s="1820">
        <v>121</v>
      </c>
      <c r="E129" s="986" t="s">
        <v>147</v>
      </c>
      <c r="F129" s="1953">
        <f>'NCD-11_NPPCD'!H10</f>
        <v>0</v>
      </c>
      <c r="G129" s="1958"/>
      <c r="H129" s="1953">
        <f>'NCD-11_NPPCD'!J10</f>
        <v>0</v>
      </c>
      <c r="I129" s="1953">
        <f>'NCD-11_NPPCD'!K10</f>
        <v>0</v>
      </c>
      <c r="J129" s="1954">
        <f t="shared" si="8"/>
        <v>0</v>
      </c>
      <c r="K129" s="1958"/>
      <c r="L129" s="1953">
        <f>'NCD-11_NPPCD'!N10</f>
        <v>0</v>
      </c>
      <c r="M129" s="1958"/>
      <c r="N129" s="1953">
        <f>'NCD-11_NPPCD'!P10</f>
        <v>0</v>
      </c>
      <c r="O129" s="1953">
        <f>'NCD-11_NPPCD'!Q10</f>
        <v>0</v>
      </c>
      <c r="P129" s="1954">
        <f t="shared" si="9"/>
        <v>0</v>
      </c>
      <c r="Q129" s="1958"/>
      <c r="R129" s="1953">
        <f>'NCD-11_NPPCD'!T10</f>
        <v>0</v>
      </c>
      <c r="S129" s="1958"/>
      <c r="T129" s="1953">
        <f>'NCD-11_NPPCD'!V10</f>
        <v>0</v>
      </c>
      <c r="U129" s="1960" t="s">
        <v>2076</v>
      </c>
      <c r="V129" s="1953">
        <f>'NCD-11_NPPCD'!X10</f>
        <v>0</v>
      </c>
      <c r="W129" s="1958"/>
      <c r="X129" s="1955">
        <f t="shared" si="11"/>
        <v>0</v>
      </c>
      <c r="Y129" s="1956" t="str">
        <f t="shared" si="10"/>
        <v xml:space="preserve">     Detailed Justification &amp; Budget Calculaation is Placed at  NCD-11 _ NPPCD  Annxeure,  Sl No-121 </v>
      </c>
      <c r="Z129" s="2390">
        <f>'NCD-11_NPPCD'!G10</f>
        <v>0</v>
      </c>
      <c r="AA129" s="2391">
        <f t="shared" si="7"/>
        <v>0</v>
      </c>
    </row>
    <row r="130" spans="1:27" ht="43.5" customHeight="1">
      <c r="A130" s="4761"/>
      <c r="B130" s="4762"/>
      <c r="C130" s="4762"/>
      <c r="D130" s="1820">
        <v>122</v>
      </c>
      <c r="E130" s="986" t="s">
        <v>148</v>
      </c>
      <c r="F130" s="1953">
        <f>'NCD-11_NPPCD'!H14</f>
        <v>0</v>
      </c>
      <c r="G130" s="1958"/>
      <c r="H130" s="1953">
        <f>'NCD-11_NPPCD'!J14</f>
        <v>0</v>
      </c>
      <c r="I130" s="1953">
        <f>'NCD-11_NPPCD'!K14</f>
        <v>0</v>
      </c>
      <c r="J130" s="1954">
        <f t="shared" si="8"/>
        <v>0</v>
      </c>
      <c r="K130" s="1958"/>
      <c r="L130" s="1953">
        <f>'NCD-11_NPPCD'!N14</f>
        <v>0</v>
      </c>
      <c r="M130" s="1960" t="s">
        <v>2077</v>
      </c>
      <c r="N130" s="1953">
        <f>'NCD-11_NPPCD'!P14</f>
        <v>0</v>
      </c>
      <c r="O130" s="1953">
        <f>'NCD-11_NPPCD'!Q14</f>
        <v>0</v>
      </c>
      <c r="P130" s="1954">
        <f t="shared" si="9"/>
        <v>0</v>
      </c>
      <c r="Q130" s="1958"/>
      <c r="R130" s="1953">
        <f>'NCD-11_NPPCD'!T14</f>
        <v>0</v>
      </c>
      <c r="S130" s="1958"/>
      <c r="T130" s="1953">
        <f>'NCD-11_NPPCD'!V14</f>
        <v>0</v>
      </c>
      <c r="U130" s="1958"/>
      <c r="V130" s="1953">
        <f>'NCD-11_NPPCD'!X14</f>
        <v>0</v>
      </c>
      <c r="W130" s="1958"/>
      <c r="X130" s="1955">
        <f t="shared" si="11"/>
        <v>0</v>
      </c>
      <c r="Y130" s="1956" t="str">
        <f t="shared" si="10"/>
        <v xml:space="preserve">  Detailed Justification &amp; Budget Calculaation is Placed at  NCD-11 _ NPPCD  Annxeure,  Sl No-122    </v>
      </c>
      <c r="Z130" s="2390">
        <f>'NCD-11_NPPCD'!G14</f>
        <v>0</v>
      </c>
      <c r="AA130" s="2391">
        <f t="shared" si="7"/>
        <v>0</v>
      </c>
    </row>
    <row r="131" spans="1:27" ht="43.5" customHeight="1">
      <c r="A131" s="4761"/>
      <c r="B131" s="4762"/>
      <c r="C131" s="4762"/>
      <c r="D131" s="1820">
        <v>123</v>
      </c>
      <c r="E131" s="986" t="s">
        <v>149</v>
      </c>
      <c r="F131" s="1962"/>
      <c r="G131" s="1963"/>
      <c r="H131" s="1962"/>
      <c r="I131" s="1962"/>
      <c r="J131" s="1964"/>
      <c r="K131" s="1963"/>
      <c r="L131" s="1962"/>
      <c r="M131" s="1963"/>
      <c r="N131" s="1962"/>
      <c r="O131" s="1962"/>
      <c r="P131" s="1964"/>
      <c r="Q131" s="1963"/>
      <c r="R131" s="1962"/>
      <c r="S131" s="1963"/>
      <c r="T131" s="1962"/>
      <c r="U131" s="1963"/>
      <c r="V131" s="1962"/>
      <c r="W131" s="1963"/>
      <c r="X131" s="1965"/>
      <c r="Y131" s="1966" t="str">
        <f t="shared" si="10"/>
        <v xml:space="preserve">      </v>
      </c>
      <c r="AA131" s="2391">
        <f t="shared" si="7"/>
        <v>0</v>
      </c>
    </row>
    <row r="132" spans="1:27" ht="43.5" customHeight="1">
      <c r="A132" s="4761"/>
      <c r="B132" s="4769" t="s">
        <v>150</v>
      </c>
      <c r="C132" s="4769" t="s">
        <v>151</v>
      </c>
      <c r="D132" s="1975">
        <v>124</v>
      </c>
      <c r="E132" s="1952" t="s">
        <v>152</v>
      </c>
      <c r="F132" s="1961"/>
      <c r="G132" s="1976"/>
      <c r="H132" s="1961"/>
      <c r="I132" s="1961"/>
      <c r="J132" s="1972">
        <f t="shared" si="8"/>
        <v>0</v>
      </c>
      <c r="K132" s="1976"/>
      <c r="L132" s="1961"/>
      <c r="M132" s="1976"/>
      <c r="N132" s="1961"/>
      <c r="O132" s="1961"/>
      <c r="P132" s="1972">
        <f t="shared" si="9"/>
        <v>0</v>
      </c>
      <c r="Q132" s="1976"/>
      <c r="R132" s="1961"/>
      <c r="S132" s="1976"/>
      <c r="T132" s="1961"/>
      <c r="U132" s="1976"/>
      <c r="V132" s="1961"/>
      <c r="W132" s="1976"/>
      <c r="X132" s="1973">
        <f t="shared" si="11"/>
        <v>0</v>
      </c>
      <c r="Y132" s="1977" t="s">
        <v>2517</v>
      </c>
      <c r="AA132" s="2391">
        <f t="shared" si="7"/>
        <v>0</v>
      </c>
    </row>
    <row r="133" spans="1:27" ht="43.5" customHeight="1">
      <c r="A133" s="4761"/>
      <c r="B133" s="4769"/>
      <c r="C133" s="4769"/>
      <c r="D133" s="1975">
        <v>125</v>
      </c>
      <c r="E133" s="1952" t="s">
        <v>153</v>
      </c>
      <c r="F133" s="1961"/>
      <c r="G133" s="1976"/>
      <c r="H133" s="1961"/>
      <c r="I133" s="1961"/>
      <c r="J133" s="1972">
        <f t="shared" si="8"/>
        <v>0</v>
      </c>
      <c r="K133" s="1976"/>
      <c r="L133" s="1961"/>
      <c r="M133" s="1976"/>
      <c r="N133" s="1961"/>
      <c r="O133" s="1961"/>
      <c r="P133" s="1972">
        <f t="shared" si="9"/>
        <v>0</v>
      </c>
      <c r="Q133" s="1976"/>
      <c r="R133" s="1961"/>
      <c r="S133" s="1976"/>
      <c r="T133" s="1961"/>
      <c r="U133" s="1976"/>
      <c r="V133" s="1961"/>
      <c r="W133" s="1976"/>
      <c r="X133" s="1973">
        <f t="shared" si="11"/>
        <v>0</v>
      </c>
      <c r="Y133" s="1977" t="s">
        <v>2517</v>
      </c>
      <c r="Z133" s="2390"/>
      <c r="AA133" s="2391">
        <f t="shared" si="7"/>
        <v>0</v>
      </c>
    </row>
    <row r="134" spans="1:27" ht="43.5" customHeight="1">
      <c r="A134" s="4761"/>
      <c r="B134" s="1820" t="s">
        <v>154</v>
      </c>
      <c r="C134" s="1820" t="s">
        <v>155</v>
      </c>
      <c r="D134" s="1820">
        <v>126</v>
      </c>
      <c r="E134" s="986" t="s">
        <v>102</v>
      </c>
      <c r="F134" s="1962"/>
      <c r="G134" s="1963"/>
      <c r="H134" s="1962"/>
      <c r="I134" s="1962"/>
      <c r="J134" s="1964"/>
      <c r="K134" s="1963"/>
      <c r="L134" s="1962"/>
      <c r="M134" s="1963"/>
      <c r="N134" s="1962"/>
      <c r="O134" s="1962"/>
      <c r="P134" s="1964"/>
      <c r="Q134" s="1963"/>
      <c r="R134" s="1962"/>
      <c r="S134" s="1963"/>
      <c r="T134" s="1962"/>
      <c r="U134" s="1963"/>
      <c r="V134" s="1962"/>
      <c r="W134" s="1963"/>
      <c r="X134" s="1965"/>
      <c r="Y134" s="1971" t="str">
        <f t="shared" si="10"/>
        <v xml:space="preserve">      </v>
      </c>
      <c r="AA134" s="2391">
        <f t="shared" si="7"/>
        <v>0</v>
      </c>
    </row>
    <row r="135" spans="1:27" s="181" customFormat="1" ht="43.5" customHeight="1">
      <c r="A135" s="4761"/>
      <c r="B135" s="4757" t="s">
        <v>156</v>
      </c>
      <c r="C135" s="4757"/>
      <c r="D135" s="4757"/>
      <c r="E135" s="991"/>
      <c r="F135" s="1945">
        <f t="shared" ref="F135:V135" si="12">SUM(F95:F134)</f>
        <v>0</v>
      </c>
      <c r="G135" s="1946"/>
      <c r="H135" s="1945">
        <f t="shared" si="12"/>
        <v>0</v>
      </c>
      <c r="I135" s="1945">
        <f t="shared" si="12"/>
        <v>0</v>
      </c>
      <c r="J135" s="1945">
        <f t="shared" si="12"/>
        <v>0</v>
      </c>
      <c r="K135" s="1946"/>
      <c r="L135" s="1945">
        <f t="shared" si="12"/>
        <v>0</v>
      </c>
      <c r="M135" s="1946"/>
      <c r="N135" s="1945">
        <f t="shared" si="12"/>
        <v>0</v>
      </c>
      <c r="O135" s="1945">
        <f t="shared" si="12"/>
        <v>0</v>
      </c>
      <c r="P135" s="1945">
        <f t="shared" si="12"/>
        <v>0</v>
      </c>
      <c r="Q135" s="1946"/>
      <c r="R135" s="1945">
        <f t="shared" si="12"/>
        <v>0</v>
      </c>
      <c r="S135" s="1946"/>
      <c r="T135" s="1945">
        <f t="shared" si="12"/>
        <v>0</v>
      </c>
      <c r="U135" s="1946"/>
      <c r="V135" s="1945">
        <f t="shared" si="12"/>
        <v>0</v>
      </c>
      <c r="W135" s="1946"/>
      <c r="X135" s="1969">
        <f>SUM(X95:X134)</f>
        <v>0</v>
      </c>
      <c r="Y135" s="1970" t="str">
        <f t="shared" ref="Y135" si="13">CONCATENATE(G135," ",K135," ",M135," ",Q135," ",S135," ",U135," ",W135)</f>
        <v xml:space="preserve">      </v>
      </c>
      <c r="Z135" s="1969">
        <f>SUM(Z95:Z134)</f>
        <v>0</v>
      </c>
      <c r="AA135" s="2391">
        <f t="shared" ref="AA135" si="14">X135-Z135</f>
        <v>0</v>
      </c>
    </row>
    <row r="136" spans="1:27" ht="43.5" customHeight="1">
      <c r="A136" s="4761" t="s">
        <v>157</v>
      </c>
      <c r="B136" s="4754" t="s">
        <v>158</v>
      </c>
      <c r="C136" s="4754" t="s">
        <v>159</v>
      </c>
      <c r="D136" s="1820">
        <v>127</v>
      </c>
      <c r="E136" s="1952" t="s">
        <v>362</v>
      </c>
      <c r="F136" s="1953">
        <f>'HSS(U)'!K7</f>
        <v>0</v>
      </c>
      <c r="G136" s="1958"/>
      <c r="H136" s="1953">
        <f>'HSS(U)'!M7</f>
        <v>0</v>
      </c>
      <c r="I136" s="1953">
        <f>'HSS(U)'!N7</f>
        <v>0</v>
      </c>
      <c r="J136" s="1954">
        <f t="shared" ref="J136:J199" si="15">H136+I136</f>
        <v>0</v>
      </c>
      <c r="K136" s="1958"/>
      <c r="L136" s="1953">
        <f>'HSS(U)'!Q7</f>
        <v>0</v>
      </c>
      <c r="M136" s="1958"/>
      <c r="N136" s="1953">
        <f>'HSS(U)'!S7</f>
        <v>0</v>
      </c>
      <c r="O136" s="1953">
        <f>'HSS(U)'!T7</f>
        <v>0</v>
      </c>
      <c r="P136" s="1954">
        <f t="shared" ref="P136:P199" si="16">N136+O136</f>
        <v>0</v>
      </c>
      <c r="Q136" s="1958"/>
      <c r="R136" s="1953">
        <f>'HSS(U)'!W7</f>
        <v>0</v>
      </c>
      <c r="S136" s="1958"/>
      <c r="T136" s="1953">
        <f>'HSS(U)'!Y7</f>
        <v>0</v>
      </c>
      <c r="U136" s="1958"/>
      <c r="V136" s="1953">
        <f>'HSS(U)'!AA7</f>
        <v>0</v>
      </c>
      <c r="W136" s="1958"/>
      <c r="X136" s="1955">
        <f t="shared" ref="X136:X154" si="17">F136+J136+L136+P136+R136+T136+V136</f>
        <v>0</v>
      </c>
      <c r="Y136" s="1956" t="str">
        <f t="shared" ref="Y136:Y199" si="18">CONCATENATE(G136," ",K136," ",M136," ",Q136," ",S136," ",U136," ",W136)</f>
        <v xml:space="preserve">      </v>
      </c>
      <c r="Z136" s="2390">
        <f>'HSS(U)'!AC7</f>
        <v>0</v>
      </c>
      <c r="AA136" s="2391">
        <f>X136-Z136</f>
        <v>0</v>
      </c>
    </row>
    <row r="137" spans="1:27" ht="43.5" customHeight="1">
      <c r="A137" s="4761"/>
      <c r="B137" s="4754"/>
      <c r="C137" s="4754"/>
      <c r="D137" s="1820">
        <v>128</v>
      </c>
      <c r="E137" s="1952" t="s">
        <v>353</v>
      </c>
      <c r="F137" s="1953">
        <f>'HSS(U)'!K12</f>
        <v>0</v>
      </c>
      <c r="G137" s="1958"/>
      <c r="H137" s="1953">
        <f>'HSS(U)'!M12</f>
        <v>0</v>
      </c>
      <c r="I137" s="1953">
        <f>'HSS(U)'!N12</f>
        <v>0</v>
      </c>
      <c r="J137" s="1954">
        <f t="shared" si="15"/>
        <v>0</v>
      </c>
      <c r="K137" s="1958"/>
      <c r="L137" s="1953">
        <f>'HSS(U)'!Q12</f>
        <v>0</v>
      </c>
      <c r="M137" s="1958"/>
      <c r="N137" s="1953">
        <f>'HSS(U)'!S12</f>
        <v>0</v>
      </c>
      <c r="O137" s="1953">
        <f>'HSS(U)'!T12</f>
        <v>0</v>
      </c>
      <c r="P137" s="1954">
        <f t="shared" si="16"/>
        <v>0</v>
      </c>
      <c r="Q137" s="1958"/>
      <c r="R137" s="1953">
        <f>'HSS(U)'!W12</f>
        <v>0</v>
      </c>
      <c r="S137" s="1958"/>
      <c r="T137" s="1953">
        <f>'HSS(U)'!Y12</f>
        <v>0</v>
      </c>
      <c r="U137" s="1960" t="s">
        <v>4228</v>
      </c>
      <c r="V137" s="1953">
        <f>'HSS(U)'!AA12</f>
        <v>0</v>
      </c>
      <c r="W137" s="1958"/>
      <c r="X137" s="1955">
        <f t="shared" si="17"/>
        <v>0</v>
      </c>
      <c r="Y137" s="1956" t="str">
        <f t="shared" si="18"/>
        <v xml:space="preserve">     Detailed Justification &amp; Budget Calculaation is Placed at  HSS(U). Annexure,  Sl No-128 </v>
      </c>
      <c r="Z137" s="2390">
        <f>'HSS(U)'!AC12</f>
        <v>0</v>
      </c>
      <c r="AA137" s="2391">
        <f t="shared" ref="AA137:AA200" si="19">X137-Z137</f>
        <v>0</v>
      </c>
    </row>
    <row r="138" spans="1:27" ht="43.5" customHeight="1">
      <c r="A138" s="4761"/>
      <c r="B138" s="4754"/>
      <c r="C138" s="4754"/>
      <c r="D138" s="1820">
        <v>129</v>
      </c>
      <c r="E138" s="1952" t="s">
        <v>354</v>
      </c>
      <c r="F138" s="1953">
        <f>'HSS(U)'!K16</f>
        <v>0</v>
      </c>
      <c r="G138" s="1958"/>
      <c r="H138" s="1953">
        <f>'HSS(U)'!M16</f>
        <v>0</v>
      </c>
      <c r="I138" s="1953">
        <f>'HSS(U)'!N16</f>
        <v>0</v>
      </c>
      <c r="J138" s="1954">
        <f t="shared" si="15"/>
        <v>0</v>
      </c>
      <c r="K138" s="1958"/>
      <c r="L138" s="1953">
        <f>'HSS(U)'!Q16</f>
        <v>0</v>
      </c>
      <c r="M138" s="1958"/>
      <c r="N138" s="1953">
        <f>'HSS(U)'!S16</f>
        <v>0</v>
      </c>
      <c r="O138" s="1953">
        <f>'HSS(U)'!T16</f>
        <v>0</v>
      </c>
      <c r="P138" s="1954">
        <f t="shared" si="16"/>
        <v>0</v>
      </c>
      <c r="Q138" s="1958"/>
      <c r="R138" s="1953">
        <f>'HSS(U)'!W16</f>
        <v>0</v>
      </c>
      <c r="S138" s="1958"/>
      <c r="T138" s="1953">
        <f>'HSS(U)'!Y16</f>
        <v>0</v>
      </c>
      <c r="U138" s="1958"/>
      <c r="V138" s="1953">
        <f>'HSS(U)'!AA16</f>
        <v>0</v>
      </c>
      <c r="W138" s="1958"/>
      <c r="X138" s="1955">
        <f t="shared" si="17"/>
        <v>0</v>
      </c>
      <c r="Y138" s="107" t="s">
        <v>4229</v>
      </c>
      <c r="Z138" s="2390">
        <f>'HSS(U)'!AC16</f>
        <v>0</v>
      </c>
      <c r="AA138" s="2391">
        <f t="shared" si="19"/>
        <v>0</v>
      </c>
    </row>
    <row r="139" spans="1:27" ht="43.5" customHeight="1">
      <c r="A139" s="4761"/>
      <c r="B139" s="4754" t="s">
        <v>160</v>
      </c>
      <c r="C139" s="4754" t="s">
        <v>161</v>
      </c>
      <c r="D139" s="1820">
        <v>130</v>
      </c>
      <c r="E139" s="986" t="s">
        <v>162</v>
      </c>
      <c r="F139" s="1953">
        <f>'HSS(U)'!K25</f>
        <v>0</v>
      </c>
      <c r="G139" s="1958"/>
      <c r="H139" s="1953">
        <f>'HSS(U)'!M25</f>
        <v>0</v>
      </c>
      <c r="I139" s="1953">
        <f>'HSS(U)'!N25</f>
        <v>0</v>
      </c>
      <c r="J139" s="1954">
        <f t="shared" si="15"/>
        <v>0</v>
      </c>
      <c r="K139" s="1958"/>
      <c r="L139" s="1953">
        <f>'HSS(U)'!Q25</f>
        <v>0</v>
      </c>
      <c r="M139" s="1958"/>
      <c r="N139" s="1953">
        <f>'HSS(U)'!S25</f>
        <v>0</v>
      </c>
      <c r="O139" s="1953">
        <f>'HSS(U)'!T25</f>
        <v>0</v>
      </c>
      <c r="P139" s="1954">
        <f t="shared" si="16"/>
        <v>0</v>
      </c>
      <c r="Q139" s="1958"/>
      <c r="R139" s="1953">
        <f>'HSS(U)'!W25</f>
        <v>0</v>
      </c>
      <c r="S139" s="1958"/>
      <c r="T139" s="1953">
        <f>'HSS(U)'!Y25</f>
        <v>0</v>
      </c>
      <c r="U139" s="1958"/>
      <c r="V139" s="1953">
        <f>'HSS(U)'!AA25</f>
        <v>0</v>
      </c>
      <c r="W139" s="1958"/>
      <c r="X139" s="1955">
        <f t="shared" si="17"/>
        <v>0</v>
      </c>
      <c r="Y139" s="19" t="s">
        <v>388</v>
      </c>
      <c r="Z139" s="2390">
        <f>'HSS(U)'!AC25</f>
        <v>0</v>
      </c>
      <c r="AA139" s="2391">
        <f t="shared" si="19"/>
        <v>0</v>
      </c>
    </row>
    <row r="140" spans="1:27" ht="43.5" customHeight="1">
      <c r="A140" s="4761"/>
      <c r="B140" s="4754"/>
      <c r="C140" s="4755"/>
      <c r="D140" s="1820">
        <v>131</v>
      </c>
      <c r="E140" s="986" t="s">
        <v>163</v>
      </c>
      <c r="F140" s="1953">
        <f>'HSS(U)'!K28</f>
        <v>0</v>
      </c>
      <c r="G140" s="1958"/>
      <c r="H140" s="1953">
        <f>'HSS(U)'!M28</f>
        <v>0</v>
      </c>
      <c r="I140" s="1953">
        <f>'HSS(U)'!N28</f>
        <v>0</v>
      </c>
      <c r="J140" s="1954">
        <f t="shared" si="15"/>
        <v>0</v>
      </c>
      <c r="K140" s="1958"/>
      <c r="L140" s="1953">
        <f>'HSS(U)'!Q28</f>
        <v>0</v>
      </c>
      <c r="M140" s="1958"/>
      <c r="N140" s="1953">
        <f>'HSS(U)'!S28</f>
        <v>0</v>
      </c>
      <c r="O140" s="1953">
        <f>'HSS(U)'!T28</f>
        <v>0</v>
      </c>
      <c r="P140" s="1954">
        <f t="shared" si="16"/>
        <v>0</v>
      </c>
      <c r="Q140" s="1958"/>
      <c r="R140" s="1953">
        <f>'HSS(U)'!W28</f>
        <v>0</v>
      </c>
      <c r="S140" s="1958"/>
      <c r="T140" s="1953">
        <f>'HSS(U)'!Y28</f>
        <v>0</v>
      </c>
      <c r="U140" s="1960" t="s">
        <v>4230</v>
      </c>
      <c r="V140" s="1953">
        <f>'HSS(U)'!AA28</f>
        <v>0</v>
      </c>
      <c r="W140" s="1958"/>
      <c r="X140" s="1955">
        <f t="shared" si="17"/>
        <v>0</v>
      </c>
      <c r="Y140" s="1956" t="str">
        <f t="shared" si="18"/>
        <v xml:space="preserve">     Detailed Justification &amp; Budget Calculaation is Placed at  HSS(U). Annexure,  Sl No-131 </v>
      </c>
      <c r="Z140" s="2390">
        <f>'HSS(U)'!AC28</f>
        <v>0</v>
      </c>
      <c r="AA140" s="2391">
        <f t="shared" si="19"/>
        <v>0</v>
      </c>
    </row>
    <row r="141" spans="1:27" ht="43.5" customHeight="1">
      <c r="A141" s="4761"/>
      <c r="B141" s="4754"/>
      <c r="C141" s="4755"/>
      <c r="D141" s="1820">
        <v>132</v>
      </c>
      <c r="E141" s="986" t="s">
        <v>164</v>
      </c>
      <c r="F141" s="1953">
        <f>'HSS(U)'!K33</f>
        <v>0</v>
      </c>
      <c r="G141" s="1958"/>
      <c r="H141" s="1953">
        <f>'HSS(U)'!M33</f>
        <v>0</v>
      </c>
      <c r="I141" s="1953">
        <f>'HSS(U)'!N33</f>
        <v>0</v>
      </c>
      <c r="J141" s="1954">
        <f t="shared" si="15"/>
        <v>0</v>
      </c>
      <c r="K141" s="1958"/>
      <c r="L141" s="1953">
        <f>'HSS(U)'!Q33</f>
        <v>0</v>
      </c>
      <c r="M141" s="1958"/>
      <c r="N141" s="1953">
        <f>'HSS(U)'!S33</f>
        <v>0</v>
      </c>
      <c r="O141" s="1953">
        <f>'HSS(U)'!T33</f>
        <v>0</v>
      </c>
      <c r="P141" s="1954">
        <f t="shared" si="16"/>
        <v>0</v>
      </c>
      <c r="Q141" s="1958"/>
      <c r="R141" s="1953">
        <f>'HSS(U)'!W33</f>
        <v>0</v>
      </c>
      <c r="S141" s="1958"/>
      <c r="T141" s="1953">
        <f>'HSS(U)'!Y33</f>
        <v>0</v>
      </c>
      <c r="U141" s="1958"/>
      <c r="V141" s="1953">
        <f>'HSS(U)'!AA33</f>
        <v>0</v>
      </c>
      <c r="W141" s="1958"/>
      <c r="X141" s="1955">
        <f t="shared" si="17"/>
        <v>0</v>
      </c>
      <c r="Y141" s="107" t="s">
        <v>4231</v>
      </c>
      <c r="Z141" s="2390">
        <f>'HSS(U)'!AC33</f>
        <v>0</v>
      </c>
      <c r="AA141" s="2391">
        <f t="shared" si="19"/>
        <v>0</v>
      </c>
    </row>
    <row r="142" spans="1:27" ht="43.5" customHeight="1">
      <c r="A142" s="4761"/>
      <c r="B142" s="4754"/>
      <c r="C142" s="4755"/>
      <c r="D142" s="1820">
        <v>133</v>
      </c>
      <c r="E142" s="986" t="s">
        <v>165</v>
      </c>
      <c r="F142" s="1953">
        <f>'HSS(U)'!K35</f>
        <v>0</v>
      </c>
      <c r="G142" s="1958"/>
      <c r="H142" s="1953">
        <f>'HSS(U)'!M35</f>
        <v>0</v>
      </c>
      <c r="I142" s="1953">
        <f>'HSS(U)'!N35</f>
        <v>0</v>
      </c>
      <c r="J142" s="1954">
        <f t="shared" si="15"/>
        <v>0</v>
      </c>
      <c r="K142" s="1958"/>
      <c r="L142" s="1953">
        <f>'HSS(U)'!Q35</f>
        <v>0</v>
      </c>
      <c r="M142" s="1958"/>
      <c r="N142" s="1953">
        <f>'HSS(U)'!S35</f>
        <v>0</v>
      </c>
      <c r="O142" s="1953">
        <f>'HSS(U)'!T35</f>
        <v>0</v>
      </c>
      <c r="P142" s="1954">
        <f t="shared" si="16"/>
        <v>0</v>
      </c>
      <c r="Q142" s="1958"/>
      <c r="R142" s="1953">
        <f>'HSS(U)'!W35</f>
        <v>0</v>
      </c>
      <c r="S142" s="1958"/>
      <c r="T142" s="1953">
        <f>'HSS(U)'!Y35</f>
        <v>0</v>
      </c>
      <c r="U142" s="1958"/>
      <c r="V142" s="1953">
        <f>'HSS(U)'!AA35</f>
        <v>0</v>
      </c>
      <c r="W142" s="1958"/>
      <c r="X142" s="1955">
        <f t="shared" si="17"/>
        <v>0</v>
      </c>
      <c r="Y142" s="107" t="s">
        <v>4232</v>
      </c>
      <c r="Z142" s="2390">
        <f>'HSS(U)'!AC35</f>
        <v>0</v>
      </c>
      <c r="AA142" s="2391">
        <f t="shared" si="19"/>
        <v>0</v>
      </c>
    </row>
    <row r="143" spans="1:27" ht="43.5" customHeight="1">
      <c r="A143" s="4761"/>
      <c r="B143" s="4754"/>
      <c r="C143" s="4755"/>
      <c r="D143" s="1820">
        <v>134</v>
      </c>
      <c r="E143" s="986" t="s">
        <v>334</v>
      </c>
      <c r="F143" s="1953">
        <f>'HSS(U)'!K37</f>
        <v>0</v>
      </c>
      <c r="G143" s="1958"/>
      <c r="H143" s="1953">
        <f>'HSS(U)'!M37</f>
        <v>0</v>
      </c>
      <c r="I143" s="1953">
        <f>'HSS(U)'!N37</f>
        <v>0</v>
      </c>
      <c r="J143" s="1954">
        <f t="shared" si="15"/>
        <v>0</v>
      </c>
      <c r="K143" s="1958"/>
      <c r="L143" s="1953">
        <f>'HSS(U)'!Q37</f>
        <v>0</v>
      </c>
      <c r="M143" s="1958"/>
      <c r="N143" s="1953">
        <f>'HSS(U)'!S37</f>
        <v>0</v>
      </c>
      <c r="O143" s="1953">
        <f>'HSS(U)'!T37</f>
        <v>0</v>
      </c>
      <c r="P143" s="1954">
        <f t="shared" si="16"/>
        <v>0</v>
      </c>
      <c r="Q143" s="1958"/>
      <c r="R143" s="1953">
        <f>'HSS(U)'!W37</f>
        <v>0</v>
      </c>
      <c r="S143" s="1958"/>
      <c r="T143" s="1953">
        <f>'HSS(U)'!Y37</f>
        <v>0</v>
      </c>
      <c r="U143" s="1960" t="s">
        <v>4233</v>
      </c>
      <c r="V143" s="1953">
        <f>'HSS(U)'!AA37</f>
        <v>0</v>
      </c>
      <c r="W143" s="1958"/>
      <c r="X143" s="1955">
        <f t="shared" si="17"/>
        <v>0</v>
      </c>
      <c r="Y143" s="1956" t="str">
        <f t="shared" si="18"/>
        <v xml:space="preserve">     Detailed Justification &amp; Budget Calculaation is Placed at  HSS(U). Annexure,  Sl No-134 </v>
      </c>
      <c r="Z143" s="2390">
        <f>'HSS(U)'!AC37</f>
        <v>0</v>
      </c>
      <c r="AA143" s="2391">
        <f t="shared" si="19"/>
        <v>0</v>
      </c>
    </row>
    <row r="144" spans="1:27" ht="43.5" customHeight="1">
      <c r="A144" s="4761"/>
      <c r="B144" s="4754"/>
      <c r="C144" s="4755"/>
      <c r="D144" s="1820">
        <v>135</v>
      </c>
      <c r="E144" s="986" t="s">
        <v>335</v>
      </c>
      <c r="F144" s="1953"/>
      <c r="G144" s="1958"/>
      <c r="H144" s="1953"/>
      <c r="I144" s="1953"/>
      <c r="J144" s="1954">
        <f t="shared" si="15"/>
        <v>0</v>
      </c>
      <c r="K144" s="1958"/>
      <c r="L144" s="1953"/>
      <c r="M144" s="1958"/>
      <c r="N144" s="1953"/>
      <c r="O144" s="1953"/>
      <c r="P144" s="1954">
        <f t="shared" si="16"/>
        <v>0</v>
      </c>
      <c r="Q144" s="1958"/>
      <c r="R144" s="1953"/>
      <c r="S144" s="1958"/>
      <c r="T144" s="1953"/>
      <c r="U144" s="1958"/>
      <c r="V144" s="1953"/>
      <c r="W144" s="1958"/>
      <c r="X144" s="1955">
        <f t="shared" si="17"/>
        <v>0</v>
      </c>
      <c r="Y144" s="1978" t="s">
        <v>4168</v>
      </c>
      <c r="AA144" s="2391">
        <f t="shared" si="19"/>
        <v>0</v>
      </c>
    </row>
    <row r="145" spans="1:27" ht="43.5" customHeight="1">
      <c r="A145" s="4761"/>
      <c r="B145" s="4754"/>
      <c r="C145" s="4755"/>
      <c r="D145" s="1820">
        <v>136</v>
      </c>
      <c r="E145" s="986" t="s">
        <v>166</v>
      </c>
      <c r="F145" s="1953">
        <f>'HSS(U)'!K49</f>
        <v>0</v>
      </c>
      <c r="G145" s="1958"/>
      <c r="H145" s="1953">
        <f>'HSS(U)'!M49</f>
        <v>0</v>
      </c>
      <c r="I145" s="1953">
        <f>'HSS(U)'!N49</f>
        <v>0</v>
      </c>
      <c r="J145" s="1954">
        <f t="shared" si="15"/>
        <v>0</v>
      </c>
      <c r="K145" s="1958"/>
      <c r="L145" s="1953">
        <f>'HSS(U)'!Q49</f>
        <v>0</v>
      </c>
      <c r="M145" s="1958"/>
      <c r="N145" s="1953">
        <f>'HSS(U)'!S49</f>
        <v>0</v>
      </c>
      <c r="O145" s="1953">
        <f>'HSS(U)'!T49</f>
        <v>0</v>
      </c>
      <c r="P145" s="1954">
        <f t="shared" si="16"/>
        <v>0</v>
      </c>
      <c r="Q145" s="1958"/>
      <c r="R145" s="1953">
        <f>'HSS(U)'!W49</f>
        <v>0</v>
      </c>
      <c r="S145" s="1958"/>
      <c r="T145" s="1953">
        <f>'HSS(U)'!Y49</f>
        <v>0</v>
      </c>
      <c r="U145" s="1960" t="s">
        <v>4234</v>
      </c>
      <c r="V145" s="1953">
        <f>'HSS(U)'!AA49</f>
        <v>0</v>
      </c>
      <c r="W145" s="1958"/>
      <c r="X145" s="1955">
        <f t="shared" si="17"/>
        <v>0</v>
      </c>
      <c r="Y145" s="1956" t="str">
        <f t="shared" si="18"/>
        <v xml:space="preserve">     Detailed Justification &amp; Budget Calculaation is Placed at  HSS(U). Annexure,  Sl No-136 </v>
      </c>
      <c r="Z145" s="2390">
        <f>'HSS(U)'!AC49</f>
        <v>0</v>
      </c>
      <c r="AA145" s="2391">
        <f t="shared" si="19"/>
        <v>0</v>
      </c>
    </row>
    <row r="146" spans="1:27" ht="43.5" customHeight="1">
      <c r="A146" s="4761"/>
      <c r="B146" s="4754" t="s">
        <v>167</v>
      </c>
      <c r="C146" s="4754" t="s">
        <v>168</v>
      </c>
      <c r="D146" s="1820">
        <v>137</v>
      </c>
      <c r="E146" s="986" t="s">
        <v>365</v>
      </c>
      <c r="F146" s="1953">
        <f>'HSS(U)'!K68</f>
        <v>0</v>
      </c>
      <c r="G146" s="1958"/>
      <c r="H146" s="1953">
        <f>'HSS(U)'!M68</f>
        <v>0</v>
      </c>
      <c r="I146" s="1953">
        <f>'HSS(U)'!N68</f>
        <v>0</v>
      </c>
      <c r="J146" s="1954">
        <f t="shared" si="15"/>
        <v>0</v>
      </c>
      <c r="K146" s="1958"/>
      <c r="L146" s="1953">
        <f>'HSS(U)'!Q68</f>
        <v>0</v>
      </c>
      <c r="M146" s="1958"/>
      <c r="N146" s="1953">
        <f>'HSS(U)'!S68</f>
        <v>0</v>
      </c>
      <c r="O146" s="1953">
        <f>'HSS(U)'!T68</f>
        <v>0</v>
      </c>
      <c r="P146" s="1954">
        <f t="shared" si="16"/>
        <v>0</v>
      </c>
      <c r="Q146" s="1958"/>
      <c r="R146" s="1953">
        <f>'HSS(U)'!W68</f>
        <v>0</v>
      </c>
      <c r="S146" s="1958"/>
      <c r="T146" s="1953">
        <f>'HSS(U)'!Y68</f>
        <v>0</v>
      </c>
      <c r="U146" s="1960" t="s">
        <v>4235</v>
      </c>
      <c r="V146" s="1953">
        <f>'HSS(U)'!AA68</f>
        <v>0</v>
      </c>
      <c r="W146" s="1958"/>
      <c r="X146" s="1955">
        <f t="shared" si="17"/>
        <v>0</v>
      </c>
      <c r="Y146" s="1956" t="str">
        <f t="shared" si="18"/>
        <v xml:space="preserve">     Detailed Justification &amp; Budget Calculaation is Placed at  HSS(U). Annexure,  Sl No-137 </v>
      </c>
      <c r="Z146" s="2390">
        <f>'HSS(U)'!AC68</f>
        <v>0</v>
      </c>
      <c r="AA146" s="2391">
        <f t="shared" si="19"/>
        <v>0</v>
      </c>
    </row>
    <row r="147" spans="1:27" ht="43.5" customHeight="1">
      <c r="A147" s="4761"/>
      <c r="B147" s="4754"/>
      <c r="C147" s="4754"/>
      <c r="D147" s="1820">
        <v>138</v>
      </c>
      <c r="E147" s="986" t="s">
        <v>170</v>
      </c>
      <c r="F147" s="1953">
        <f>'HSS(U)'!K78</f>
        <v>0</v>
      </c>
      <c r="G147" s="1958"/>
      <c r="H147" s="1953">
        <f>'HSS(U)'!M78</f>
        <v>0</v>
      </c>
      <c r="I147" s="1953">
        <f>'HSS(U)'!N78</f>
        <v>0</v>
      </c>
      <c r="J147" s="1954">
        <f t="shared" si="15"/>
        <v>0</v>
      </c>
      <c r="K147" s="1958"/>
      <c r="L147" s="1953">
        <f>'HSS(U)'!Q78</f>
        <v>0</v>
      </c>
      <c r="M147" s="1958"/>
      <c r="N147" s="1953">
        <f>'HSS(U)'!S78</f>
        <v>0</v>
      </c>
      <c r="O147" s="1953">
        <f>'HSS(U)'!T78</f>
        <v>0</v>
      </c>
      <c r="P147" s="1954">
        <f t="shared" si="16"/>
        <v>0</v>
      </c>
      <c r="Q147" s="1958"/>
      <c r="R147" s="1953">
        <f>'HSS(U)'!W78</f>
        <v>0</v>
      </c>
      <c r="S147" s="1958"/>
      <c r="T147" s="1953">
        <f>'HSS(U)'!Y78</f>
        <v>0</v>
      </c>
      <c r="U147" s="1960" t="s">
        <v>4236</v>
      </c>
      <c r="V147" s="1953">
        <f>'HSS(U)'!AA78</f>
        <v>0</v>
      </c>
      <c r="W147" s="1958"/>
      <c r="X147" s="1955">
        <f t="shared" si="17"/>
        <v>0</v>
      </c>
      <c r="Y147" s="1956" t="str">
        <f t="shared" si="18"/>
        <v xml:space="preserve">     Detailed Justification &amp; Budget Calculaation is Placed at  HSS(U). Annexure,  Sl No-138 </v>
      </c>
      <c r="Z147" s="2390">
        <f>'HSS(U)'!AC78</f>
        <v>0</v>
      </c>
      <c r="AA147" s="2391">
        <f t="shared" si="19"/>
        <v>0</v>
      </c>
    </row>
    <row r="148" spans="1:27" ht="43.5" customHeight="1">
      <c r="A148" s="4761"/>
      <c r="B148" s="4754" t="s">
        <v>171</v>
      </c>
      <c r="C148" s="4754" t="s">
        <v>172</v>
      </c>
      <c r="D148" s="1820">
        <v>139</v>
      </c>
      <c r="E148" s="986" t="s">
        <v>173</v>
      </c>
      <c r="F148" s="1953">
        <f>'HSS(U)'!K83</f>
        <v>0</v>
      </c>
      <c r="G148" s="1958"/>
      <c r="H148" s="1953">
        <f>'HSS(U)'!M83</f>
        <v>0</v>
      </c>
      <c r="I148" s="1953">
        <f>'HSS(U)'!N83</f>
        <v>0</v>
      </c>
      <c r="J148" s="1954">
        <f t="shared" si="15"/>
        <v>0</v>
      </c>
      <c r="K148" s="1958"/>
      <c r="L148" s="1953">
        <f>'HSS(U)'!Q83</f>
        <v>0</v>
      </c>
      <c r="M148" s="1958"/>
      <c r="N148" s="1953">
        <f>'HSS(U)'!S83</f>
        <v>0</v>
      </c>
      <c r="O148" s="1953">
        <f>'HSS(U)'!T83</f>
        <v>0</v>
      </c>
      <c r="P148" s="1954">
        <f t="shared" si="16"/>
        <v>0</v>
      </c>
      <c r="Q148" s="1958"/>
      <c r="R148" s="1953">
        <f>'HSS(U)'!W83</f>
        <v>0</v>
      </c>
      <c r="S148" s="1958"/>
      <c r="T148" s="1953">
        <f>'HSS(U)'!Y83</f>
        <v>0</v>
      </c>
      <c r="U148" s="1960" t="s">
        <v>4237</v>
      </c>
      <c r="V148" s="1953">
        <f>'HSS(U)'!AA83</f>
        <v>0</v>
      </c>
      <c r="W148" s="1960" t="s">
        <v>6092</v>
      </c>
      <c r="X148" s="1955">
        <f t="shared" si="17"/>
        <v>0</v>
      </c>
      <c r="Y148" s="1956" t="str">
        <f t="shared" si="18"/>
        <v xml:space="preserve">     Detailed Justification &amp; Budget Calculaation is Placed at  HSS(U). Annexure,  Sl No-139 SRAE - Detailed out in Same Annexure</v>
      </c>
      <c r="Z148" s="2390">
        <f>'HSS(U)'!AC83</f>
        <v>0</v>
      </c>
      <c r="AA148" s="2391">
        <f t="shared" si="19"/>
        <v>0</v>
      </c>
    </row>
    <row r="149" spans="1:27" ht="43.5" customHeight="1">
      <c r="A149" s="4761"/>
      <c r="B149" s="4754"/>
      <c r="C149" s="4754"/>
      <c r="D149" s="1820">
        <v>140</v>
      </c>
      <c r="E149" s="986" t="s">
        <v>174</v>
      </c>
      <c r="F149" s="1953">
        <f>'HSS(U)'!K92</f>
        <v>0</v>
      </c>
      <c r="G149" s="1958"/>
      <c r="H149" s="1953">
        <f>'HSS(U)'!M92</f>
        <v>0</v>
      </c>
      <c r="I149" s="1953">
        <f>'HSS(U)'!N92</f>
        <v>0</v>
      </c>
      <c r="J149" s="1954">
        <f t="shared" si="15"/>
        <v>0</v>
      </c>
      <c r="K149" s="1958"/>
      <c r="L149" s="1953">
        <f>'HSS(U)'!Q92</f>
        <v>0</v>
      </c>
      <c r="M149" s="1958"/>
      <c r="N149" s="1953">
        <f>'HSS(U)'!S92</f>
        <v>0</v>
      </c>
      <c r="O149" s="1953">
        <f>'HSS(U)'!T92</f>
        <v>0</v>
      </c>
      <c r="P149" s="1954">
        <f t="shared" si="16"/>
        <v>0</v>
      </c>
      <c r="Q149" s="1958"/>
      <c r="R149" s="1953">
        <f>'HSS(U)'!W92</f>
        <v>0</v>
      </c>
      <c r="S149" s="1958"/>
      <c r="T149" s="1953">
        <f>'HSS(U)'!Y92</f>
        <v>0</v>
      </c>
      <c r="U149" s="1960" t="s">
        <v>4238</v>
      </c>
      <c r="V149" s="1953">
        <f>'HSS(U)'!AA92</f>
        <v>0</v>
      </c>
      <c r="W149" s="1960" t="s">
        <v>6092</v>
      </c>
      <c r="X149" s="1955">
        <f t="shared" si="17"/>
        <v>0</v>
      </c>
      <c r="Y149" s="1956" t="str">
        <f t="shared" si="18"/>
        <v xml:space="preserve">     Detailed Justification &amp; Budget Calculaation is Placed at  HSS(U). Annexure,  Sl No-140 SRAE - Detailed out in Same Annexure</v>
      </c>
      <c r="Z149" s="2390">
        <f>'HSS(U)'!AC92</f>
        <v>0</v>
      </c>
      <c r="AA149" s="2391">
        <f t="shared" si="19"/>
        <v>0</v>
      </c>
    </row>
    <row r="150" spans="1:27" ht="43.5" customHeight="1">
      <c r="A150" s="4761"/>
      <c r="B150" s="4754"/>
      <c r="C150" s="4754"/>
      <c r="D150" s="1820">
        <v>141</v>
      </c>
      <c r="E150" s="986" t="s">
        <v>175</v>
      </c>
      <c r="F150" s="1979"/>
      <c r="G150" s="1980"/>
      <c r="H150" s="1979"/>
      <c r="I150" s="1979"/>
      <c r="J150" s="1981">
        <f t="shared" si="15"/>
        <v>0</v>
      </c>
      <c r="K150" s="1980"/>
      <c r="L150" s="1979"/>
      <c r="M150" s="1980"/>
      <c r="N150" s="1979"/>
      <c r="O150" s="1979"/>
      <c r="P150" s="1981">
        <f t="shared" si="16"/>
        <v>0</v>
      </c>
      <c r="Q150" s="1980"/>
      <c r="R150" s="1979"/>
      <c r="S150" s="1980"/>
      <c r="T150" s="1979"/>
      <c r="U150" s="1980"/>
      <c r="V150" s="1979"/>
      <c r="W150" s="1980"/>
      <c r="X150" s="1974">
        <f t="shared" si="17"/>
        <v>0</v>
      </c>
      <c r="Y150" s="1966" t="str">
        <f t="shared" si="18"/>
        <v xml:space="preserve">      </v>
      </c>
      <c r="AA150" s="2391">
        <f t="shared" si="19"/>
        <v>0</v>
      </c>
    </row>
    <row r="151" spans="1:27" ht="43.5" customHeight="1">
      <c r="A151" s="4761"/>
      <c r="B151" s="4754" t="s">
        <v>176</v>
      </c>
      <c r="C151" s="4754" t="s">
        <v>177</v>
      </c>
      <c r="D151" s="1820">
        <v>142</v>
      </c>
      <c r="E151" s="986" t="s">
        <v>178</v>
      </c>
      <c r="F151" s="1957">
        <f>'HSS(U)'!K99</f>
        <v>0</v>
      </c>
      <c r="G151" s="1960"/>
      <c r="H151" s="1957">
        <f>'HSS(U)'!M99</f>
        <v>0</v>
      </c>
      <c r="I151" s="1957">
        <f>'HSS(U)'!N99</f>
        <v>0</v>
      </c>
      <c r="J151" s="1982">
        <f t="shared" si="15"/>
        <v>0</v>
      </c>
      <c r="K151" s="1960"/>
      <c r="L151" s="1957">
        <f>'HSS(U)'!Q99</f>
        <v>0</v>
      </c>
      <c r="M151" s="1960"/>
      <c r="N151" s="1957">
        <f>'HSS(U)'!S99</f>
        <v>0</v>
      </c>
      <c r="O151" s="1957">
        <f>'HSS(U)'!T99</f>
        <v>0</v>
      </c>
      <c r="P151" s="1982">
        <f t="shared" si="16"/>
        <v>0</v>
      </c>
      <c r="Q151" s="1960"/>
      <c r="R151" s="1957">
        <f>'HSS(U)'!W99</f>
        <v>0</v>
      </c>
      <c r="S151" s="1960"/>
      <c r="T151" s="1957">
        <f>'HSS(U)'!Y99</f>
        <v>0</v>
      </c>
      <c r="U151" s="1960" t="s">
        <v>4244</v>
      </c>
      <c r="V151" s="1957">
        <f>'HSS(U)'!AA99</f>
        <v>0</v>
      </c>
      <c r="W151" s="1960"/>
      <c r="X151" s="1955">
        <f t="shared" si="17"/>
        <v>0</v>
      </c>
      <c r="Y151" s="1956" t="str">
        <f t="shared" si="18"/>
        <v xml:space="preserve">     Detailed Justification &amp; Budget Calculaation is Placed at  HSS(U). Annexure,  Sl No-142 </v>
      </c>
      <c r="Z151" s="2390">
        <f>'HSS(U)'!AC99</f>
        <v>0</v>
      </c>
      <c r="AA151" s="2391">
        <f t="shared" si="19"/>
        <v>0</v>
      </c>
    </row>
    <row r="152" spans="1:27" ht="43.5" customHeight="1">
      <c r="A152" s="4761"/>
      <c r="B152" s="4754"/>
      <c r="C152" s="4754"/>
      <c r="D152" s="1820">
        <v>143</v>
      </c>
      <c r="E152" s="986" t="s">
        <v>336</v>
      </c>
      <c r="F152" s="1957">
        <f>'HSS(U)'!K106</f>
        <v>0</v>
      </c>
      <c r="G152" s="1960"/>
      <c r="H152" s="1957">
        <f>'HSS(U)'!M106</f>
        <v>0</v>
      </c>
      <c r="I152" s="1957">
        <f>'HSS(U)'!N106</f>
        <v>0</v>
      </c>
      <c r="J152" s="1982">
        <f t="shared" si="15"/>
        <v>0</v>
      </c>
      <c r="K152" s="1960"/>
      <c r="L152" s="1957">
        <f>'HSS(U)'!Q106</f>
        <v>0</v>
      </c>
      <c r="M152" s="1960"/>
      <c r="N152" s="1957">
        <f>'HSS(U)'!S106</f>
        <v>0</v>
      </c>
      <c r="O152" s="1957">
        <f>'HSS(U)'!T106</f>
        <v>0</v>
      </c>
      <c r="P152" s="1982">
        <f t="shared" si="16"/>
        <v>0</v>
      </c>
      <c r="Q152" s="1960"/>
      <c r="R152" s="1957">
        <f>'HSS(U)'!W106</f>
        <v>0</v>
      </c>
      <c r="S152" s="1960"/>
      <c r="T152" s="1957">
        <f>'HSS(U)'!Y106</f>
        <v>0</v>
      </c>
      <c r="U152" s="1958"/>
      <c r="V152" s="1957">
        <f>'HSS(U)'!AA106</f>
        <v>0</v>
      </c>
      <c r="W152" s="1958"/>
      <c r="X152" s="1955">
        <f t="shared" si="17"/>
        <v>0</v>
      </c>
      <c r="Y152" s="1956" t="str">
        <f t="shared" si="18"/>
        <v xml:space="preserve">      </v>
      </c>
      <c r="Z152" s="2390">
        <f>'HSS(U)'!AC106</f>
        <v>0</v>
      </c>
      <c r="AA152" s="2391">
        <f t="shared" si="19"/>
        <v>0</v>
      </c>
    </row>
    <row r="153" spans="1:27" ht="43.5" customHeight="1">
      <c r="A153" s="4761"/>
      <c r="B153" s="4754"/>
      <c r="C153" s="4754"/>
      <c r="D153" s="1820">
        <v>144</v>
      </c>
      <c r="E153" s="986" t="s">
        <v>179</v>
      </c>
      <c r="F153" s="1957">
        <f>'HSS(U)'!K111</f>
        <v>0</v>
      </c>
      <c r="G153" s="1960"/>
      <c r="H153" s="1957">
        <f>'HSS(U)'!M111</f>
        <v>0</v>
      </c>
      <c r="I153" s="1957">
        <f>'HSS(U)'!N111</f>
        <v>0</v>
      </c>
      <c r="J153" s="1982">
        <f t="shared" si="15"/>
        <v>0</v>
      </c>
      <c r="K153" s="1960"/>
      <c r="L153" s="1957">
        <f>'HSS(U)'!Q111</f>
        <v>0</v>
      </c>
      <c r="M153" s="1960"/>
      <c r="N153" s="1957">
        <f>'HSS(U)'!S111</f>
        <v>0</v>
      </c>
      <c r="O153" s="1957">
        <f>'HSS(U)'!T111</f>
        <v>0</v>
      </c>
      <c r="P153" s="1982">
        <f t="shared" si="16"/>
        <v>0</v>
      </c>
      <c r="Q153" s="1960"/>
      <c r="R153" s="1957">
        <f>'HSS(U)'!W111</f>
        <v>0</v>
      </c>
      <c r="S153" s="1960"/>
      <c r="T153" s="1957">
        <f>'HSS(U)'!Y111</f>
        <v>0</v>
      </c>
      <c r="U153" s="1960" t="s">
        <v>4245</v>
      </c>
      <c r="V153" s="1957">
        <f>'HSS(U)'!AA111</f>
        <v>0</v>
      </c>
      <c r="W153" s="1958"/>
      <c r="X153" s="1955">
        <f t="shared" si="17"/>
        <v>0</v>
      </c>
      <c r="Y153" s="1956" t="str">
        <f t="shared" si="18"/>
        <v xml:space="preserve">     Detailed Justification &amp; Budget Calculaation is Placed at  HSS(U). Annexure,  Sl No-144 </v>
      </c>
      <c r="Z153" s="2390">
        <f>'HSS(U)'!AC111</f>
        <v>0</v>
      </c>
      <c r="AA153" s="2391">
        <f t="shared" si="19"/>
        <v>0</v>
      </c>
    </row>
    <row r="154" spans="1:27" ht="43.5" customHeight="1">
      <c r="A154" s="4761"/>
      <c r="B154" s="4754"/>
      <c r="C154" s="4754"/>
      <c r="D154" s="1820">
        <v>145</v>
      </c>
      <c r="E154" s="986" t="s">
        <v>180</v>
      </c>
      <c r="F154" s="1957">
        <f>'HSS(U)'!K114</f>
        <v>0</v>
      </c>
      <c r="G154" s="1960"/>
      <c r="H154" s="1957">
        <f>'HSS(U)'!M114</f>
        <v>0</v>
      </c>
      <c r="I154" s="1957">
        <f>'HSS(U)'!N114</f>
        <v>0</v>
      </c>
      <c r="J154" s="1982">
        <f t="shared" si="15"/>
        <v>0</v>
      </c>
      <c r="K154" s="1960"/>
      <c r="L154" s="1957">
        <f>'HSS(U)'!Q114</f>
        <v>0</v>
      </c>
      <c r="M154" s="1960"/>
      <c r="N154" s="1957">
        <f>'HSS(U)'!S114</f>
        <v>0</v>
      </c>
      <c r="O154" s="1957">
        <f>'HSS(U)'!T114</f>
        <v>0</v>
      </c>
      <c r="P154" s="1982">
        <f t="shared" si="16"/>
        <v>0</v>
      </c>
      <c r="Q154" s="1960"/>
      <c r="R154" s="1957">
        <f>'HSS(U)'!W114</f>
        <v>0</v>
      </c>
      <c r="S154" s="1960"/>
      <c r="T154" s="1957">
        <f>'HSS(U)'!Y114</f>
        <v>0</v>
      </c>
      <c r="U154" s="1958"/>
      <c r="V154" s="1957">
        <f>'HSS(U)'!AA114</f>
        <v>0</v>
      </c>
      <c r="W154" s="1958"/>
      <c r="X154" s="1955">
        <f t="shared" si="17"/>
        <v>0</v>
      </c>
      <c r="Y154" s="1956" t="str">
        <f t="shared" si="18"/>
        <v xml:space="preserve">      </v>
      </c>
      <c r="Z154" s="2390">
        <f>'HSS(U)'!AC114</f>
        <v>0</v>
      </c>
      <c r="AA154" s="2391">
        <f t="shared" si="19"/>
        <v>0</v>
      </c>
    </row>
    <row r="155" spans="1:27" ht="43.5" customHeight="1">
      <c r="A155" s="4761"/>
      <c r="B155" s="1820" t="s">
        <v>181</v>
      </c>
      <c r="C155" s="1820" t="s">
        <v>182</v>
      </c>
      <c r="D155" s="1820">
        <v>146</v>
      </c>
      <c r="E155" s="995" t="s">
        <v>308</v>
      </c>
      <c r="F155" s="1953"/>
      <c r="G155" s="1958"/>
      <c r="H155" s="1953"/>
      <c r="I155" s="1953"/>
      <c r="J155" s="1954">
        <f t="shared" si="15"/>
        <v>0</v>
      </c>
      <c r="K155" s="1958"/>
      <c r="L155" s="1953"/>
      <c r="M155" s="1958"/>
      <c r="N155" s="1953"/>
      <c r="O155" s="1953"/>
      <c r="P155" s="1954">
        <f t="shared" si="16"/>
        <v>0</v>
      </c>
      <c r="Q155" s="1958"/>
      <c r="R155" s="1953"/>
      <c r="S155" s="1958"/>
      <c r="T155" s="1953"/>
      <c r="U155" s="1958"/>
      <c r="V155" s="1953"/>
      <c r="W155" s="1958"/>
      <c r="X155" s="1955">
        <f>'Annexure - PM Activities'!N16</f>
        <v>0</v>
      </c>
      <c r="Y155" s="1967" t="s">
        <v>4239</v>
      </c>
      <c r="Z155" s="2392">
        <f>X155</f>
        <v>0</v>
      </c>
      <c r="AA155" s="2391">
        <f t="shared" si="19"/>
        <v>0</v>
      </c>
    </row>
    <row r="156" spans="1:27" ht="43.5" customHeight="1">
      <c r="A156" s="4761"/>
      <c r="B156" s="1820" t="s">
        <v>183</v>
      </c>
      <c r="C156" s="1820" t="s">
        <v>184</v>
      </c>
      <c r="D156" s="1820">
        <v>147</v>
      </c>
      <c r="E156" s="996" t="s">
        <v>88</v>
      </c>
      <c r="F156" s="1953">
        <f>'HSS(U)'!K119</f>
        <v>0</v>
      </c>
      <c r="G156" s="1958"/>
      <c r="H156" s="1953">
        <f>'HSS(U)'!M119</f>
        <v>0</v>
      </c>
      <c r="I156" s="1953">
        <f>'HSS(U)'!N119</f>
        <v>0</v>
      </c>
      <c r="J156" s="1954">
        <f t="shared" si="15"/>
        <v>0</v>
      </c>
      <c r="K156" s="1958"/>
      <c r="L156" s="1953">
        <f>'HSS(U)'!Q119</f>
        <v>0</v>
      </c>
      <c r="M156" s="1958"/>
      <c r="N156" s="1953">
        <f>'HSS(U)'!S119</f>
        <v>0</v>
      </c>
      <c r="O156" s="1953">
        <f>'HSS(U)'!T119</f>
        <v>0</v>
      </c>
      <c r="P156" s="1954">
        <f t="shared" si="16"/>
        <v>0</v>
      </c>
      <c r="Q156" s="1958"/>
      <c r="R156" s="1953">
        <f>'HSS(U)'!W119</f>
        <v>0</v>
      </c>
      <c r="S156" s="1958"/>
      <c r="T156" s="1953">
        <f>'HSS(U)'!Y119</f>
        <v>0</v>
      </c>
      <c r="U156" s="1960" t="s">
        <v>4242</v>
      </c>
      <c r="V156" s="1953">
        <f>'HSS(U)'!AA119</f>
        <v>0</v>
      </c>
      <c r="W156" s="1958"/>
      <c r="X156" s="1955">
        <f>F156+J156+L156+P156+R156+T156+V156</f>
        <v>0</v>
      </c>
      <c r="Y156" s="1956" t="str">
        <f t="shared" si="18"/>
        <v xml:space="preserve">     Detailed Justification &amp; Budget Calculaation is Placed at  HSS(U). Annexure,  Sl No-147 </v>
      </c>
      <c r="Z156" s="2390">
        <f>'HSS(U)'!AC119</f>
        <v>0</v>
      </c>
      <c r="AA156" s="2391">
        <f t="shared" si="19"/>
        <v>0</v>
      </c>
    </row>
    <row r="157" spans="1:27" ht="43.5" customHeight="1">
      <c r="A157" s="4761"/>
      <c r="B157" s="1820" t="s">
        <v>185</v>
      </c>
      <c r="C157" s="1820" t="s">
        <v>186</v>
      </c>
      <c r="D157" s="1820">
        <v>148</v>
      </c>
      <c r="E157" s="996" t="s">
        <v>187</v>
      </c>
      <c r="F157" s="1962"/>
      <c r="G157" s="1963"/>
      <c r="H157" s="1962"/>
      <c r="I157" s="1962"/>
      <c r="J157" s="1964"/>
      <c r="K157" s="1963"/>
      <c r="L157" s="1962"/>
      <c r="M157" s="1963"/>
      <c r="N157" s="1962"/>
      <c r="O157" s="1962"/>
      <c r="P157" s="1964"/>
      <c r="Q157" s="1963"/>
      <c r="R157" s="1962"/>
      <c r="S157" s="1963"/>
      <c r="T157" s="1962"/>
      <c r="U157" s="1963"/>
      <c r="V157" s="1962"/>
      <c r="W157" s="1963"/>
      <c r="X157" s="1965"/>
      <c r="Y157" s="1966" t="str">
        <f t="shared" si="18"/>
        <v xml:space="preserve">      </v>
      </c>
      <c r="AA157" s="2391">
        <f t="shared" si="19"/>
        <v>0</v>
      </c>
    </row>
    <row r="158" spans="1:27" ht="43.5" customHeight="1">
      <c r="A158" s="4761"/>
      <c r="B158" s="1820" t="s">
        <v>188</v>
      </c>
      <c r="C158" s="1820" t="s">
        <v>189</v>
      </c>
      <c r="D158" s="1820">
        <v>149</v>
      </c>
      <c r="E158" s="996" t="s">
        <v>190</v>
      </c>
      <c r="F158" s="1983">
        <f>'HSS(U)'!K122</f>
        <v>0</v>
      </c>
      <c r="G158" s="1984"/>
      <c r="H158" s="1983">
        <f>'HSS(U)'!M122</f>
        <v>0</v>
      </c>
      <c r="I158" s="1983">
        <f>'HSS(U)'!N122</f>
        <v>0</v>
      </c>
      <c r="J158" s="1985">
        <f t="shared" si="15"/>
        <v>0</v>
      </c>
      <c r="K158" s="1984"/>
      <c r="L158" s="1983">
        <f>'HSS(U)'!Q122</f>
        <v>0</v>
      </c>
      <c r="M158" s="1984"/>
      <c r="N158" s="1983">
        <f>'HSS(U)'!S122</f>
        <v>0</v>
      </c>
      <c r="O158" s="1983">
        <f>'HSS(U)'!T122</f>
        <v>0</v>
      </c>
      <c r="P158" s="1985">
        <f t="shared" si="16"/>
        <v>0</v>
      </c>
      <c r="Q158" s="1984"/>
      <c r="R158" s="1983">
        <f>'HSS(U)'!W122</f>
        <v>0</v>
      </c>
      <c r="S158" s="1984"/>
      <c r="T158" s="1983">
        <f>'HSS(U)'!Y122</f>
        <v>0</v>
      </c>
      <c r="U158" s="1960" t="s">
        <v>4243</v>
      </c>
      <c r="V158" s="1983">
        <f>'HSS(U)'!AA122</f>
        <v>0</v>
      </c>
      <c r="W158" s="1984"/>
      <c r="X158" s="1955">
        <f t="shared" ref="X158" si="20">F158+J158+L158+P158+R158+T158+V158</f>
        <v>0</v>
      </c>
      <c r="Y158" s="1956" t="str">
        <f t="shared" si="18"/>
        <v xml:space="preserve">     Detailed Justification &amp; Budget Calculaation is Placed at  HSS(U). Annexure,  Sl No-149 </v>
      </c>
      <c r="Z158" s="2390">
        <f>'HSS(U)'!AC122</f>
        <v>0</v>
      </c>
      <c r="AA158" s="2391">
        <f t="shared" si="19"/>
        <v>0</v>
      </c>
    </row>
    <row r="159" spans="1:27" s="183" customFormat="1" ht="43.5" customHeight="1">
      <c r="A159" s="4761"/>
      <c r="B159" s="4757" t="s">
        <v>295</v>
      </c>
      <c r="C159" s="4757"/>
      <c r="D159" s="4757"/>
      <c r="E159" s="991"/>
      <c r="F159" s="1947">
        <f t="shared" ref="F159:V159" si="21">SUM(F136:F158)</f>
        <v>0</v>
      </c>
      <c r="G159" s="1986"/>
      <c r="H159" s="1947">
        <f t="shared" si="21"/>
        <v>0</v>
      </c>
      <c r="I159" s="1947">
        <f t="shared" si="21"/>
        <v>0</v>
      </c>
      <c r="J159" s="1947">
        <f t="shared" si="21"/>
        <v>0</v>
      </c>
      <c r="K159" s="1986"/>
      <c r="L159" s="1947">
        <f t="shared" si="21"/>
        <v>0</v>
      </c>
      <c r="M159" s="1986"/>
      <c r="N159" s="1947">
        <f t="shared" si="21"/>
        <v>0</v>
      </c>
      <c r="O159" s="1947">
        <f t="shared" si="21"/>
        <v>0</v>
      </c>
      <c r="P159" s="1947">
        <f t="shared" si="21"/>
        <v>0</v>
      </c>
      <c r="Q159" s="1986"/>
      <c r="R159" s="1947">
        <f t="shared" si="21"/>
        <v>0</v>
      </c>
      <c r="S159" s="1986"/>
      <c r="T159" s="1947">
        <f t="shared" si="21"/>
        <v>0</v>
      </c>
      <c r="U159" s="1986"/>
      <c r="V159" s="1947">
        <f t="shared" si="21"/>
        <v>0</v>
      </c>
      <c r="W159" s="1986"/>
      <c r="X159" s="1987">
        <f>SUM(X136:X158)</f>
        <v>0</v>
      </c>
      <c r="Y159" s="1970" t="str">
        <f t="shared" si="18"/>
        <v xml:space="preserve">      </v>
      </c>
      <c r="Z159" s="183">
        <f t="shared" ref="Z159" si="22">SUM(Z136:Z158)</f>
        <v>0</v>
      </c>
      <c r="AA159" s="2391">
        <f t="shared" si="19"/>
        <v>0</v>
      </c>
    </row>
    <row r="160" spans="1:27" ht="43.5" customHeight="1">
      <c r="A160" s="4758" t="s">
        <v>191</v>
      </c>
      <c r="B160" s="4754" t="s">
        <v>192</v>
      </c>
      <c r="C160" s="4754" t="s">
        <v>159</v>
      </c>
      <c r="D160" s="1822">
        <v>150</v>
      </c>
      <c r="E160" s="1952" t="s">
        <v>363</v>
      </c>
      <c r="F160" s="1953">
        <f>'HSS-1_CPHC'!H7</f>
        <v>0</v>
      </c>
      <c r="G160" s="1958"/>
      <c r="H160" s="1953">
        <f>'HSS-1_CPHC'!J7</f>
        <v>0</v>
      </c>
      <c r="I160" s="1953">
        <f>'HSS-1_CPHC'!K7</f>
        <v>0</v>
      </c>
      <c r="J160" s="1954">
        <f t="shared" si="15"/>
        <v>0</v>
      </c>
      <c r="K160" s="1958"/>
      <c r="L160" s="1953">
        <f>'HSS-1_CPHC'!N7</f>
        <v>0</v>
      </c>
      <c r="M160" s="1960" t="s">
        <v>2140</v>
      </c>
      <c r="N160" s="1953">
        <f>'HSS-1_CPHC'!P7</f>
        <v>0</v>
      </c>
      <c r="O160" s="1953">
        <f>'HSS-1_CPHC'!Q7</f>
        <v>0</v>
      </c>
      <c r="P160" s="1954">
        <f t="shared" si="16"/>
        <v>0</v>
      </c>
      <c r="Q160" s="1958"/>
      <c r="R160" s="1953">
        <f>'HSS-1_CPHC'!T7</f>
        <v>0</v>
      </c>
      <c r="S160" s="1958"/>
      <c r="T160" s="1953">
        <f>'HSS-1_CPHC'!V7</f>
        <v>0</v>
      </c>
      <c r="U160" s="1959" t="s">
        <v>6093</v>
      </c>
      <c r="V160" s="1953">
        <f>'HSS-1_CPHC'!X7</f>
        <v>0</v>
      </c>
      <c r="W160" s="1958"/>
      <c r="X160" s="1955">
        <f t="shared" ref="X160:X203" si="23">F160+J160+L160+P160+R160+T160+V160</f>
        <v>0</v>
      </c>
      <c r="Y160" s="1956" t="str">
        <f t="shared" si="18"/>
        <v xml:space="preserve">  Detailed Justification &amp; Budget Calculaation is Placed at  HSS-1_ CPHC  Annxeure,  Sl No-150   For OOC- Detailed out in Same Annexure </v>
      </c>
      <c r="Z160" s="2390">
        <f>'HSS-1_CPHC'!Z7</f>
        <v>0</v>
      </c>
      <c r="AA160" s="2391">
        <f t="shared" si="19"/>
        <v>0</v>
      </c>
    </row>
    <row r="161" spans="1:27" ht="43.5" customHeight="1">
      <c r="A161" s="4759"/>
      <c r="B161" s="4754"/>
      <c r="C161" s="4754"/>
      <c r="D161" s="1822">
        <v>151</v>
      </c>
      <c r="E161" s="1952" t="s">
        <v>356</v>
      </c>
      <c r="F161" s="1953">
        <f>'HSS-1_CPHC'!H42</f>
        <v>0</v>
      </c>
      <c r="G161" s="1958"/>
      <c r="H161" s="1953">
        <f>'HSS-1_CPHC'!J42</f>
        <v>0</v>
      </c>
      <c r="I161" s="1953">
        <f>'HSS-1_CPHC'!K42</f>
        <v>0</v>
      </c>
      <c r="J161" s="1954">
        <f t="shared" si="15"/>
        <v>0</v>
      </c>
      <c r="K161" s="1958"/>
      <c r="L161" s="1953">
        <f>'HSS-1_CPHC'!N42</f>
        <v>0</v>
      </c>
      <c r="M161" s="1958"/>
      <c r="N161" s="1953">
        <f>'HSS-1_CPHC'!P42</f>
        <v>0</v>
      </c>
      <c r="O161" s="1953">
        <f>'HSS-1_CPHC'!Q42</f>
        <v>0</v>
      </c>
      <c r="P161" s="1954">
        <f t="shared" si="16"/>
        <v>0</v>
      </c>
      <c r="Q161" s="1958"/>
      <c r="R161" s="1953">
        <f>'HSS-1_CPHC'!T42</f>
        <v>0</v>
      </c>
      <c r="S161" s="1958"/>
      <c r="T161" s="1953">
        <f>'HSS-1_CPHC'!V42</f>
        <v>0</v>
      </c>
      <c r="U161" s="1960" t="s">
        <v>2141</v>
      </c>
      <c r="V161" s="1953">
        <f>'HSS-1_CPHC'!X42</f>
        <v>0</v>
      </c>
      <c r="W161" s="1958"/>
      <c r="X161" s="1955">
        <f t="shared" si="23"/>
        <v>0</v>
      </c>
      <c r="Y161" s="1956" t="str">
        <f t="shared" si="18"/>
        <v xml:space="preserve">     Detailed Justification &amp; Budget Calculaation is Placed at  HSS-1_ CPHC  Annxeure,  Sl No-151 </v>
      </c>
      <c r="Z161" s="2390">
        <f>'HSS-1_CPHC'!Z42</f>
        <v>0</v>
      </c>
      <c r="AA161" s="2391">
        <f t="shared" si="19"/>
        <v>0</v>
      </c>
    </row>
    <row r="162" spans="1:27" ht="43.5" customHeight="1">
      <c r="A162" s="4759"/>
      <c r="B162" s="4754"/>
      <c r="C162" s="4754"/>
      <c r="D162" s="1822">
        <v>152</v>
      </c>
      <c r="E162" s="1952" t="s">
        <v>357</v>
      </c>
      <c r="F162" s="1953"/>
      <c r="G162" s="1958"/>
      <c r="H162" s="1953"/>
      <c r="I162" s="1953"/>
      <c r="J162" s="1954">
        <f t="shared" si="15"/>
        <v>0</v>
      </c>
      <c r="K162" s="1958"/>
      <c r="L162" s="1953"/>
      <c r="M162" s="1958"/>
      <c r="N162" s="1953"/>
      <c r="O162" s="1953"/>
      <c r="P162" s="1954">
        <f t="shared" si="16"/>
        <v>0</v>
      </c>
      <c r="Q162" s="1958"/>
      <c r="R162" s="1953"/>
      <c r="S162" s="1958"/>
      <c r="T162" s="1953"/>
      <c r="U162" s="1958"/>
      <c r="V162" s="1953"/>
      <c r="W162" s="1958"/>
      <c r="X162" s="1955">
        <f t="shared" si="23"/>
        <v>0</v>
      </c>
      <c r="Y162" s="107" t="s">
        <v>541</v>
      </c>
      <c r="AA162" s="2391">
        <f t="shared" si="19"/>
        <v>0</v>
      </c>
    </row>
    <row r="163" spans="1:27" ht="43.5" customHeight="1">
      <c r="A163" s="4759"/>
      <c r="B163" s="4754"/>
      <c r="C163" s="4754"/>
      <c r="D163" s="1822">
        <v>153</v>
      </c>
      <c r="E163" s="986" t="s">
        <v>193</v>
      </c>
      <c r="F163" s="1983">
        <f>'HSS-1_CPHC'!H46</f>
        <v>0</v>
      </c>
      <c r="G163" s="1984"/>
      <c r="H163" s="1983">
        <f>'HSS-1_CPHC'!J46</f>
        <v>0</v>
      </c>
      <c r="I163" s="1983">
        <f>'HSS-1_CPHC'!K46</f>
        <v>0</v>
      </c>
      <c r="J163" s="1985">
        <f t="shared" si="15"/>
        <v>0</v>
      </c>
      <c r="K163" s="1984"/>
      <c r="L163" s="1983">
        <f>'HSS-1_CPHC'!N46</f>
        <v>0</v>
      </c>
      <c r="M163" s="1984"/>
      <c r="N163" s="1983">
        <f>'HSS-1_CPHC'!P46</f>
        <v>0</v>
      </c>
      <c r="O163" s="1983">
        <f>'HSS-1_CPHC'!Q46</f>
        <v>0</v>
      </c>
      <c r="P163" s="1985">
        <f t="shared" si="16"/>
        <v>0</v>
      </c>
      <c r="Q163" s="1984"/>
      <c r="R163" s="1983">
        <f>'HSS-1_CPHC'!T46</f>
        <v>0</v>
      </c>
      <c r="S163" s="1984"/>
      <c r="T163" s="1983">
        <f>'HSS-1_CPHC'!V46</f>
        <v>0</v>
      </c>
      <c r="U163" s="1960" t="s">
        <v>2142</v>
      </c>
      <c r="V163" s="1983">
        <f>'HSS-1_CPHC'!X46</f>
        <v>0</v>
      </c>
      <c r="W163" s="1984"/>
      <c r="X163" s="1955">
        <f t="shared" si="23"/>
        <v>0</v>
      </c>
      <c r="Y163" s="1956" t="str">
        <f t="shared" si="18"/>
        <v xml:space="preserve">     Detailed Justification &amp; Budget Calculaation is Placed at  HSS-1_ CPHC  Annxeure,  Sl No-153 </v>
      </c>
      <c r="Z163" s="2390">
        <f>'HSS-1_CPHC'!Z46</f>
        <v>0</v>
      </c>
      <c r="AA163" s="2391">
        <f t="shared" si="19"/>
        <v>0</v>
      </c>
    </row>
    <row r="164" spans="1:27" ht="43.5" customHeight="1">
      <c r="A164" s="4759"/>
      <c r="B164" s="4754" t="s">
        <v>194</v>
      </c>
      <c r="C164" s="4754" t="s">
        <v>195</v>
      </c>
      <c r="D164" s="1822">
        <v>154</v>
      </c>
      <c r="E164" s="986" t="s">
        <v>196</v>
      </c>
      <c r="F164" s="1953">
        <f>'HSS-2_Blood Services'!H7</f>
        <v>0</v>
      </c>
      <c r="G164" s="1958"/>
      <c r="H164" s="1953">
        <f>'HSS-2_Blood Services'!J7</f>
        <v>0</v>
      </c>
      <c r="I164" s="1953">
        <f>'HSS-2_Blood Services'!K7</f>
        <v>0</v>
      </c>
      <c r="J164" s="1954">
        <f t="shared" si="15"/>
        <v>0</v>
      </c>
      <c r="K164" s="1958"/>
      <c r="L164" s="1953">
        <f>'HSS-2_Blood Services'!N7</f>
        <v>0</v>
      </c>
      <c r="M164" s="1960" t="s">
        <v>2179</v>
      </c>
      <c r="N164" s="1953">
        <f>'HSS-2_Blood Services'!P7</f>
        <v>0</v>
      </c>
      <c r="O164" s="1953">
        <f>'HSS-2_Blood Services'!Q7</f>
        <v>0</v>
      </c>
      <c r="P164" s="1954">
        <f t="shared" si="16"/>
        <v>0</v>
      </c>
      <c r="Q164" s="1959" t="s">
        <v>6095</v>
      </c>
      <c r="R164" s="1953">
        <f>'HSS-2_Blood Services'!T7</f>
        <v>0</v>
      </c>
      <c r="S164" s="1959" t="s">
        <v>6094</v>
      </c>
      <c r="T164" s="1953">
        <f>'HSS-2_Blood Services'!V7</f>
        <v>0</v>
      </c>
      <c r="U164" s="1958"/>
      <c r="V164" s="1953">
        <f>'HSS-2_Blood Services'!X7</f>
        <v>0</v>
      </c>
      <c r="W164" s="1958"/>
      <c r="X164" s="1955">
        <f t="shared" si="23"/>
        <v>0</v>
      </c>
      <c r="Y164" s="1956" t="str">
        <f t="shared" si="18"/>
        <v xml:space="preserve">  Detailed Justification &amp; Budget Calculaation is Placed at  HSS-2_ Blood Services  Annxeure,  Sl No-154 For Drugs &amp; Supplies- Detailed out in Same Annexure For Consumables- Detailed out in Same Annexure  </v>
      </c>
      <c r="Z164" s="2390">
        <f>'HSS-2_Blood Services'!Z7</f>
        <v>0</v>
      </c>
      <c r="AA164" s="2391">
        <f t="shared" si="19"/>
        <v>0</v>
      </c>
    </row>
    <row r="165" spans="1:27" ht="43.5" customHeight="1">
      <c r="A165" s="4759"/>
      <c r="B165" s="4754"/>
      <c r="C165" s="4754"/>
      <c r="D165" s="1822">
        <v>155</v>
      </c>
      <c r="E165" s="986" t="s">
        <v>197</v>
      </c>
      <c r="F165" s="1953">
        <f>'HSS-2_Blood Services'!H19</f>
        <v>0</v>
      </c>
      <c r="G165" s="1958"/>
      <c r="H165" s="1953">
        <f>'HSS-2_Blood Services'!J19</f>
        <v>0</v>
      </c>
      <c r="I165" s="1953">
        <f>'HSS-2_Blood Services'!K19</f>
        <v>0</v>
      </c>
      <c r="J165" s="1954">
        <f t="shared" si="15"/>
        <v>0</v>
      </c>
      <c r="K165" s="1958"/>
      <c r="L165" s="1953">
        <f>'HSS-2_Blood Services'!N19</f>
        <v>0</v>
      </c>
      <c r="M165" s="1958"/>
      <c r="N165" s="1953">
        <f>'HSS-2_Blood Services'!P19</f>
        <v>0</v>
      </c>
      <c r="O165" s="1953">
        <f>'HSS-2_Blood Services'!Q19</f>
        <v>0</v>
      </c>
      <c r="P165" s="1954">
        <f t="shared" si="16"/>
        <v>0</v>
      </c>
      <c r="Q165" s="1958"/>
      <c r="R165" s="1953">
        <f>'HSS-2_Blood Services'!T19</f>
        <v>0</v>
      </c>
      <c r="S165" s="1960" t="s">
        <v>2180</v>
      </c>
      <c r="T165" s="1953">
        <f>'HSS-2_Blood Services'!V19</f>
        <v>0</v>
      </c>
      <c r="U165" s="1959" t="s">
        <v>6093</v>
      </c>
      <c r="V165" s="1953">
        <f>'HSS-2_Blood Services'!X19</f>
        <v>0</v>
      </c>
      <c r="W165" s="1958"/>
      <c r="X165" s="1955">
        <f t="shared" si="23"/>
        <v>0</v>
      </c>
      <c r="Y165" s="1956" t="str">
        <f t="shared" si="18"/>
        <v xml:space="preserve">    Detailed Justification &amp; Budget Calculaation is Placed at  HSS-2_ Blood Services  Annxeure,  Sl No-155 For OOC- Detailed out in Same Annexure </v>
      </c>
      <c r="Z165" s="2390">
        <f>'HSS-2_Blood Services'!Z19</f>
        <v>0</v>
      </c>
      <c r="AA165" s="2391">
        <f t="shared" si="19"/>
        <v>0</v>
      </c>
    </row>
    <row r="166" spans="1:27" ht="43.5" customHeight="1">
      <c r="A166" s="4759"/>
      <c r="B166" s="4754"/>
      <c r="C166" s="4754"/>
      <c r="D166" s="1822">
        <v>156</v>
      </c>
      <c r="E166" s="986" t="s">
        <v>198</v>
      </c>
      <c r="F166" s="1953">
        <f>'HSS-2_Blood Services'!H23</f>
        <v>0</v>
      </c>
      <c r="G166" s="1958"/>
      <c r="H166" s="1953">
        <f>'HSS-2_Blood Services'!J23</f>
        <v>0</v>
      </c>
      <c r="I166" s="1953">
        <f>'HSS-2_Blood Services'!K23</f>
        <v>0</v>
      </c>
      <c r="J166" s="1954">
        <f t="shared" si="15"/>
        <v>0</v>
      </c>
      <c r="K166" s="1958"/>
      <c r="L166" s="1953">
        <f>'HSS-2_Blood Services'!N23</f>
        <v>0</v>
      </c>
      <c r="M166" s="1960" t="s">
        <v>2181</v>
      </c>
      <c r="N166" s="1953">
        <f>'HSS-2_Blood Services'!P23</f>
        <v>0</v>
      </c>
      <c r="O166" s="1953">
        <f>'HSS-2_Blood Services'!Q23</f>
        <v>0</v>
      </c>
      <c r="P166" s="1954">
        <f t="shared" si="16"/>
        <v>0</v>
      </c>
      <c r="Q166" s="1958"/>
      <c r="R166" s="1953">
        <f>'HSS-2_Blood Services'!T23</f>
        <v>0</v>
      </c>
      <c r="S166" s="1958"/>
      <c r="T166" s="1953">
        <f>'HSS-2_Blood Services'!V23</f>
        <v>0</v>
      </c>
      <c r="U166" s="1959" t="s">
        <v>6093</v>
      </c>
      <c r="V166" s="1953">
        <f>'HSS-2_Blood Services'!X23</f>
        <v>0</v>
      </c>
      <c r="W166" s="1958"/>
      <c r="X166" s="1955">
        <f t="shared" si="23"/>
        <v>0</v>
      </c>
      <c r="Y166" s="1956" t="str">
        <f t="shared" si="18"/>
        <v xml:space="preserve">  Detailed Justification &amp; Budget Calculaation is Placed at  HSS-2_ Blood Services  Annxeure,  Sl No-156   For OOC- Detailed out in Same Annexure </v>
      </c>
      <c r="Z166" s="2390">
        <f>'HSS-2_Blood Services'!Z23</f>
        <v>0</v>
      </c>
      <c r="AA166" s="2391">
        <f t="shared" si="19"/>
        <v>0</v>
      </c>
    </row>
    <row r="167" spans="1:27" ht="43.5" customHeight="1">
      <c r="A167" s="4759"/>
      <c r="B167" s="4754"/>
      <c r="C167" s="4754"/>
      <c r="D167" s="1822">
        <v>157</v>
      </c>
      <c r="E167" s="986" t="s">
        <v>337</v>
      </c>
      <c r="F167" s="1953">
        <f>'HSS-2_Blood Services'!H32</f>
        <v>0</v>
      </c>
      <c r="G167" s="1958"/>
      <c r="H167" s="1953">
        <f>'HSS-2_Blood Services'!J32</f>
        <v>0</v>
      </c>
      <c r="I167" s="1953">
        <f>'HSS-2_Blood Services'!K32</f>
        <v>0</v>
      </c>
      <c r="J167" s="1954">
        <f t="shared" si="15"/>
        <v>0</v>
      </c>
      <c r="K167" s="1958"/>
      <c r="L167" s="1953">
        <f>'HSS-2_Blood Services'!N32</f>
        <v>0</v>
      </c>
      <c r="M167" s="1958"/>
      <c r="N167" s="1953">
        <f>'HSS-2_Blood Services'!P32</f>
        <v>0</v>
      </c>
      <c r="O167" s="1953">
        <f>'HSS-2_Blood Services'!Q32</f>
        <v>0</v>
      </c>
      <c r="P167" s="1954">
        <f t="shared" si="16"/>
        <v>0</v>
      </c>
      <c r="Q167" s="1958"/>
      <c r="R167" s="1953">
        <f>'HSS-2_Blood Services'!T32</f>
        <v>0</v>
      </c>
      <c r="S167" s="1958"/>
      <c r="T167" s="1953">
        <f>'HSS-2_Blood Services'!V32</f>
        <v>0</v>
      </c>
      <c r="U167" s="1960" t="s">
        <v>2182</v>
      </c>
      <c r="V167" s="1953">
        <f>'HSS-2_Blood Services'!X32</f>
        <v>0</v>
      </c>
      <c r="W167" s="1958"/>
      <c r="X167" s="1955">
        <f t="shared" si="23"/>
        <v>0</v>
      </c>
      <c r="Y167" s="1956" t="str">
        <f t="shared" si="18"/>
        <v xml:space="preserve">     Detailed Justification &amp; Budget Calculaation is Placed at  HSS-2_ Blood Services  Annxeure,  Sl No-157 </v>
      </c>
      <c r="Z167" s="2391">
        <f>'HSS-2_Blood Services'!Z32</f>
        <v>0</v>
      </c>
      <c r="AA167" s="2391">
        <f t="shared" si="19"/>
        <v>0</v>
      </c>
    </row>
    <row r="168" spans="1:27" ht="43.5" customHeight="1">
      <c r="A168" s="4759"/>
      <c r="B168" s="4754"/>
      <c r="C168" s="4754"/>
      <c r="D168" s="1822">
        <v>158</v>
      </c>
      <c r="E168" s="986" t="s">
        <v>338</v>
      </c>
      <c r="F168" s="1953">
        <f>'HSS-2_Blood Services'!H37</f>
        <v>0</v>
      </c>
      <c r="G168" s="1958"/>
      <c r="H168" s="1953">
        <f>'HSS-2_Blood Services'!J37</f>
        <v>0</v>
      </c>
      <c r="I168" s="1953">
        <f>'HSS-2_Blood Services'!K37</f>
        <v>0</v>
      </c>
      <c r="J168" s="1954">
        <f t="shared" si="15"/>
        <v>0</v>
      </c>
      <c r="K168" s="1958"/>
      <c r="L168" s="1953">
        <f>'HSS-2_Blood Services'!N37</f>
        <v>0</v>
      </c>
      <c r="M168" s="1958"/>
      <c r="N168" s="1953">
        <f>'HSS-2_Blood Services'!P37</f>
        <v>0</v>
      </c>
      <c r="O168" s="1953">
        <f>'HSS-2_Blood Services'!Q37</f>
        <v>0</v>
      </c>
      <c r="P168" s="1954">
        <f t="shared" si="16"/>
        <v>0</v>
      </c>
      <c r="Q168" s="1958"/>
      <c r="R168" s="1953">
        <f>'HSS-2_Blood Services'!T37</f>
        <v>0</v>
      </c>
      <c r="S168" s="1958"/>
      <c r="T168" s="1953">
        <f>'HSS-2_Blood Services'!V37</f>
        <v>0</v>
      </c>
      <c r="U168" s="1958"/>
      <c r="V168" s="1953">
        <f>'HSS-2_Blood Services'!X37</f>
        <v>0</v>
      </c>
      <c r="W168" s="1958"/>
      <c r="X168" s="1955">
        <f t="shared" si="23"/>
        <v>0</v>
      </c>
      <c r="Y168" s="247" t="s">
        <v>2183</v>
      </c>
      <c r="Z168" s="2390">
        <f>'HSS-2_Blood Services'!Z37</f>
        <v>0</v>
      </c>
      <c r="AA168" s="2391">
        <f t="shared" si="19"/>
        <v>0</v>
      </c>
    </row>
    <row r="169" spans="1:27" ht="43.5" customHeight="1">
      <c r="A169" s="4759"/>
      <c r="B169" s="4754" t="s">
        <v>199</v>
      </c>
      <c r="C169" s="4754" t="s">
        <v>161</v>
      </c>
      <c r="D169" s="1822">
        <v>159</v>
      </c>
      <c r="E169" s="986" t="s">
        <v>339</v>
      </c>
      <c r="F169" s="1953">
        <f>'HSS-3_Community Engagement'!H7</f>
        <v>0</v>
      </c>
      <c r="G169" s="1958"/>
      <c r="H169" s="1953">
        <f>'HSS-3_Community Engagement'!J7</f>
        <v>0</v>
      </c>
      <c r="I169" s="1953">
        <f>'HSS-3_Community Engagement'!K7</f>
        <v>0</v>
      </c>
      <c r="J169" s="1954">
        <f t="shared" si="15"/>
        <v>0</v>
      </c>
      <c r="K169" s="1958"/>
      <c r="L169" s="1953">
        <f>'HSS-3_Community Engagement'!N7</f>
        <v>0</v>
      </c>
      <c r="M169" s="1958"/>
      <c r="N169" s="1953">
        <f>'HSS-3_Community Engagement'!P7</f>
        <v>0</v>
      </c>
      <c r="O169" s="1953">
        <f>'HSS-3_Community Engagement'!Q7</f>
        <v>0</v>
      </c>
      <c r="P169" s="1954">
        <f t="shared" si="16"/>
        <v>0</v>
      </c>
      <c r="Q169" s="1958"/>
      <c r="R169" s="1953">
        <f>'HSS-3_Community Engagement'!T7</f>
        <v>0</v>
      </c>
      <c r="S169" s="1958"/>
      <c r="T169" s="1953">
        <f>'HSS-3_Community Engagement'!V7</f>
        <v>0</v>
      </c>
      <c r="U169" s="1960" t="s">
        <v>2286</v>
      </c>
      <c r="V169" s="1953">
        <f>'HSS-3_Community Engagement'!X7</f>
        <v>0</v>
      </c>
      <c r="W169" s="1958"/>
      <c r="X169" s="1955">
        <f t="shared" si="23"/>
        <v>0</v>
      </c>
      <c r="Y169" s="1956" t="str">
        <f t="shared" si="18"/>
        <v xml:space="preserve">     Detailed Justification &amp; Budget Calculaation is Placed at  HSS-3_ Community Engagement  Annxeure,  Sl No-159 </v>
      </c>
      <c r="Z169" s="180">
        <f>'HSS-3_Community Engagement'!Z7</f>
        <v>0</v>
      </c>
      <c r="AA169" s="2391">
        <f t="shared" si="19"/>
        <v>0</v>
      </c>
    </row>
    <row r="170" spans="1:27" ht="43.5" customHeight="1">
      <c r="A170" s="4759"/>
      <c r="B170" s="4754"/>
      <c r="C170" s="4754"/>
      <c r="D170" s="1822">
        <v>160</v>
      </c>
      <c r="E170" s="986" t="s">
        <v>200</v>
      </c>
      <c r="F170" s="1953">
        <f>'HSS-3_Community Engagement'!H48</f>
        <v>0</v>
      </c>
      <c r="G170" s="1958"/>
      <c r="H170" s="1953">
        <f>'HSS-3_Community Engagement'!J48</f>
        <v>0</v>
      </c>
      <c r="I170" s="1953">
        <f>'HSS-3_Community Engagement'!K48</f>
        <v>0</v>
      </c>
      <c r="J170" s="1954">
        <f t="shared" si="15"/>
        <v>0</v>
      </c>
      <c r="K170" s="1958"/>
      <c r="L170" s="1953">
        <f>'HSS-3_Community Engagement'!N48</f>
        <v>0</v>
      </c>
      <c r="M170" s="1958"/>
      <c r="N170" s="1953">
        <f>'HSS-3_Community Engagement'!P48</f>
        <v>0</v>
      </c>
      <c r="O170" s="1953">
        <f>'HSS-3_Community Engagement'!Q48</f>
        <v>0</v>
      </c>
      <c r="P170" s="1954">
        <f t="shared" si="16"/>
        <v>0</v>
      </c>
      <c r="Q170" s="1958"/>
      <c r="R170" s="1953">
        <f>'HSS-3_Community Engagement'!T48</f>
        <v>0</v>
      </c>
      <c r="S170" s="1958"/>
      <c r="T170" s="1953">
        <f>'HSS-3_Community Engagement'!V48</f>
        <v>0</v>
      </c>
      <c r="U170" s="1960" t="s">
        <v>2287</v>
      </c>
      <c r="V170" s="1953">
        <f>'HSS-3_Community Engagement'!X48</f>
        <v>0</v>
      </c>
      <c r="W170" s="1958"/>
      <c r="X170" s="1955">
        <f t="shared" si="23"/>
        <v>0</v>
      </c>
      <c r="Y170" s="1956" t="str">
        <f t="shared" si="18"/>
        <v xml:space="preserve">     Detailed Justification &amp; Budget Calculaation is Placed at  HSS-3_ Community Engagement  Annxeure,  Sl No-160 </v>
      </c>
      <c r="Z170" s="2393">
        <f>'HSS-3_Community Engagement'!Z48</f>
        <v>0</v>
      </c>
      <c r="AA170" s="2391">
        <f t="shared" si="19"/>
        <v>0</v>
      </c>
    </row>
    <row r="171" spans="1:27" ht="43.5" customHeight="1">
      <c r="A171" s="4759"/>
      <c r="B171" s="4754"/>
      <c r="C171" s="4754"/>
      <c r="D171" s="1822">
        <v>161</v>
      </c>
      <c r="E171" s="986" t="s">
        <v>164</v>
      </c>
      <c r="F171" s="1953">
        <f>'HSS-3_Community Engagement'!H55</f>
        <v>0</v>
      </c>
      <c r="G171" s="1958"/>
      <c r="H171" s="1953">
        <f>'HSS-3_Community Engagement'!J55</f>
        <v>0</v>
      </c>
      <c r="I171" s="1953">
        <f>'HSS-3_Community Engagement'!K55</f>
        <v>0</v>
      </c>
      <c r="J171" s="1954">
        <f t="shared" si="15"/>
        <v>0</v>
      </c>
      <c r="K171" s="1958"/>
      <c r="L171" s="1953">
        <f>'HSS-3_Community Engagement'!N55</f>
        <v>0</v>
      </c>
      <c r="M171" s="1958"/>
      <c r="N171" s="1953">
        <f>'HSS-3_Community Engagement'!P55</f>
        <v>0</v>
      </c>
      <c r="O171" s="1953">
        <f>'HSS-3_Community Engagement'!Q55</f>
        <v>0</v>
      </c>
      <c r="P171" s="1954">
        <f t="shared" si="16"/>
        <v>0</v>
      </c>
      <c r="Q171" s="1958"/>
      <c r="R171" s="1953">
        <f>'HSS-3_Community Engagement'!T55</f>
        <v>0</v>
      </c>
      <c r="S171" s="1958"/>
      <c r="T171" s="1953">
        <f>'HSS-3_Community Engagement'!V55</f>
        <v>0</v>
      </c>
      <c r="U171" s="1960" t="s">
        <v>2288</v>
      </c>
      <c r="V171" s="1953">
        <f>'HSS-3_Community Engagement'!X55</f>
        <v>0</v>
      </c>
      <c r="W171" s="1958"/>
      <c r="X171" s="1955">
        <f t="shared" si="23"/>
        <v>0</v>
      </c>
      <c r="Y171" s="1956" t="str">
        <f t="shared" si="18"/>
        <v xml:space="preserve">     Detailed Justification &amp; Budget Calculaation is Placed at  HSS-3_ Community Engagement  Annxeure,  Sl No-161 </v>
      </c>
      <c r="Z171" s="180">
        <f>'HSS-3_Community Engagement'!Z55</f>
        <v>0</v>
      </c>
      <c r="AA171" s="2391">
        <f t="shared" si="19"/>
        <v>0</v>
      </c>
    </row>
    <row r="172" spans="1:27" ht="43.5" customHeight="1">
      <c r="A172" s="4759"/>
      <c r="B172" s="4754"/>
      <c r="C172" s="4754"/>
      <c r="D172" s="1822">
        <v>162</v>
      </c>
      <c r="E172" s="986" t="s">
        <v>165</v>
      </c>
      <c r="F172" s="1953"/>
      <c r="G172" s="1958"/>
      <c r="H172" s="1953"/>
      <c r="I172" s="1953"/>
      <c r="J172" s="1954">
        <f t="shared" si="15"/>
        <v>0</v>
      </c>
      <c r="K172" s="1958"/>
      <c r="L172" s="1953"/>
      <c r="M172" s="1958"/>
      <c r="N172" s="1953"/>
      <c r="O172" s="1953"/>
      <c r="P172" s="1954">
        <f t="shared" si="16"/>
        <v>0</v>
      </c>
      <c r="Q172" s="1958"/>
      <c r="R172" s="1953"/>
      <c r="S172" s="1958"/>
      <c r="T172" s="1953"/>
      <c r="U172" s="1958"/>
      <c r="V172" s="1953"/>
      <c r="W172" s="1958"/>
      <c r="X172" s="1955">
        <f t="shared" si="23"/>
        <v>0</v>
      </c>
      <c r="Y172" s="22" t="s">
        <v>2289</v>
      </c>
      <c r="AA172" s="2391">
        <f t="shared" si="19"/>
        <v>0</v>
      </c>
    </row>
    <row r="173" spans="1:27" ht="43.5" customHeight="1">
      <c r="A173" s="4759"/>
      <c r="B173" s="4754"/>
      <c r="C173" s="4754"/>
      <c r="D173" s="1822">
        <v>163</v>
      </c>
      <c r="E173" s="986" t="s">
        <v>201</v>
      </c>
      <c r="F173" s="1953">
        <f>'HSS-3_Community Engagement'!H60</f>
        <v>0</v>
      </c>
      <c r="G173" s="1958"/>
      <c r="H173" s="1953">
        <f>'HSS-3_Community Engagement'!J60</f>
        <v>0</v>
      </c>
      <c r="I173" s="1953">
        <f>'HSS-3_Community Engagement'!K60</f>
        <v>0</v>
      </c>
      <c r="J173" s="1954">
        <f t="shared" si="15"/>
        <v>0</v>
      </c>
      <c r="K173" s="1958"/>
      <c r="L173" s="1953">
        <f>'HSS-3_Community Engagement'!N60</f>
        <v>0</v>
      </c>
      <c r="M173" s="1958"/>
      <c r="N173" s="1953">
        <f>'HSS-3_Community Engagement'!P60</f>
        <v>0</v>
      </c>
      <c r="O173" s="1953">
        <f>'HSS-3_Community Engagement'!Q60</f>
        <v>0</v>
      </c>
      <c r="P173" s="1954">
        <f t="shared" si="16"/>
        <v>0</v>
      </c>
      <c r="Q173" s="1958"/>
      <c r="R173" s="1953">
        <f>'HSS-3_Community Engagement'!T60</f>
        <v>0</v>
      </c>
      <c r="S173" s="1958"/>
      <c r="T173" s="1953">
        <f>'HSS-3_Community Engagement'!V60</f>
        <v>0</v>
      </c>
      <c r="U173" s="1960" t="s">
        <v>2290</v>
      </c>
      <c r="V173" s="1953">
        <f>'HSS-3_Community Engagement'!X60</f>
        <v>0</v>
      </c>
      <c r="W173" s="1958"/>
      <c r="X173" s="1955">
        <f t="shared" si="23"/>
        <v>0</v>
      </c>
      <c r="Y173" s="1956" t="str">
        <f t="shared" si="18"/>
        <v xml:space="preserve">     Detailed Justification &amp; Budget Calculaation is Placed at  HSS-3_ Community Engagement  Annxeure,  Sl No-163 </v>
      </c>
      <c r="Z173" s="180">
        <f>'HSS-3_Community Engagement'!Z60</f>
        <v>0</v>
      </c>
      <c r="AA173" s="2391">
        <f t="shared" si="19"/>
        <v>0</v>
      </c>
    </row>
    <row r="174" spans="1:27" ht="43.5" customHeight="1">
      <c r="A174" s="4759"/>
      <c r="B174" s="4754" t="s">
        <v>202</v>
      </c>
      <c r="C174" s="4754" t="s">
        <v>203</v>
      </c>
      <c r="D174" s="1822">
        <v>164</v>
      </c>
      <c r="E174" s="986" t="s">
        <v>204</v>
      </c>
      <c r="F174" s="1953">
        <f>'HSS-4_ Civil IPHS'!J9</f>
        <v>0</v>
      </c>
      <c r="G174" s="1958"/>
      <c r="H174" s="1953">
        <f>'HSS-4_ Civil IPHS'!L9</f>
        <v>0</v>
      </c>
      <c r="I174" s="1953">
        <f>'HSS-4_ Civil IPHS'!M9</f>
        <v>0</v>
      </c>
      <c r="J174" s="1988">
        <f t="shared" si="15"/>
        <v>0</v>
      </c>
      <c r="K174" s="1960" t="s">
        <v>2311</v>
      </c>
      <c r="L174" s="1953">
        <f>'HSS-4_ Civil IPHS'!P9</f>
        <v>0</v>
      </c>
      <c r="M174" s="1958"/>
      <c r="N174" s="1953">
        <f>'HSS-4_ Civil IPHS'!R9</f>
        <v>0</v>
      </c>
      <c r="O174" s="1953">
        <f>'HSS-4_ Civil IPHS'!S9</f>
        <v>0</v>
      </c>
      <c r="P174" s="1954">
        <f t="shared" si="16"/>
        <v>0</v>
      </c>
      <c r="Q174" s="1958"/>
      <c r="R174" s="1953">
        <f>'HSS-4_ Civil IPHS'!V9</f>
        <v>0</v>
      </c>
      <c r="S174" s="1958"/>
      <c r="T174" s="1953">
        <f>'HSS-4_ Civil IPHS'!X9</f>
        <v>0</v>
      </c>
      <c r="U174" s="1958"/>
      <c r="V174" s="1953">
        <f>'HSS-4_ Civil IPHS'!Z9</f>
        <v>0</v>
      </c>
      <c r="W174" s="1958"/>
      <c r="X174" s="1955">
        <f t="shared" si="23"/>
        <v>0</v>
      </c>
      <c r="Y174" s="1956" t="str">
        <f t="shared" si="18"/>
        <v xml:space="preserve"> Detailed Justification &amp; Budget Calculaation is Placed at  HSS-4_ Civil IPHS Annxeure,  Sl No-164     </v>
      </c>
      <c r="Z174" s="2392">
        <f t="shared" ref="Z174:Z180" si="24">X174</f>
        <v>0</v>
      </c>
      <c r="AA174" s="2391">
        <f t="shared" si="19"/>
        <v>0</v>
      </c>
    </row>
    <row r="175" spans="1:27" ht="43.5" customHeight="1">
      <c r="A175" s="4759"/>
      <c r="B175" s="4754"/>
      <c r="C175" s="4755"/>
      <c r="D175" s="1822">
        <v>165</v>
      </c>
      <c r="E175" s="986" t="s">
        <v>205</v>
      </c>
      <c r="F175" s="1953">
        <f>'HSS-4_ Civil IPHS'!J13</f>
        <v>0</v>
      </c>
      <c r="G175" s="1958"/>
      <c r="H175" s="1953">
        <f>'HSS-4_ Civil IPHS'!L13</f>
        <v>0</v>
      </c>
      <c r="I175" s="1953">
        <f>'HSS-4_ Civil IPHS'!M13</f>
        <v>0</v>
      </c>
      <c r="J175" s="1954">
        <f t="shared" si="15"/>
        <v>0</v>
      </c>
      <c r="K175" s="1960" t="s">
        <v>2312</v>
      </c>
      <c r="L175" s="1953">
        <f>'HSS-4_ Civil IPHS'!P13</f>
        <v>0</v>
      </c>
      <c r="M175" s="1958"/>
      <c r="N175" s="1953">
        <f>'HSS-4_ Civil IPHS'!R13</f>
        <v>0</v>
      </c>
      <c r="O175" s="1953">
        <f>'HSS-4_ Civil IPHS'!S13</f>
        <v>0</v>
      </c>
      <c r="P175" s="1954">
        <f t="shared" si="16"/>
        <v>0</v>
      </c>
      <c r="Q175" s="1958"/>
      <c r="R175" s="1953">
        <f>'HSS-4_ Civil IPHS'!V13</f>
        <v>0</v>
      </c>
      <c r="S175" s="1958"/>
      <c r="T175" s="1953">
        <f>'HSS-4_ Civil IPHS'!X13</f>
        <v>0</v>
      </c>
      <c r="U175" s="1958"/>
      <c r="V175" s="1953">
        <f>'HSS-4_ Civil IPHS'!Z13</f>
        <v>0</v>
      </c>
      <c r="W175" s="1958"/>
      <c r="X175" s="1955">
        <f t="shared" si="23"/>
        <v>0</v>
      </c>
      <c r="Y175" s="1956" t="str">
        <f t="shared" si="18"/>
        <v xml:space="preserve"> Detailed Justification &amp; Budget Calculaation is Placed at  HSS-4_ Civil IPHS Annxeure,  Sl No-165     </v>
      </c>
      <c r="Z175" s="2392">
        <f t="shared" si="24"/>
        <v>0</v>
      </c>
      <c r="AA175" s="2391">
        <f t="shared" si="19"/>
        <v>0</v>
      </c>
    </row>
    <row r="176" spans="1:27" ht="43.5" customHeight="1">
      <c r="A176" s="4759"/>
      <c r="B176" s="4754"/>
      <c r="C176" s="4755"/>
      <c r="D176" s="1822">
        <v>166</v>
      </c>
      <c r="E176" s="986" t="s">
        <v>206</v>
      </c>
      <c r="F176" s="1953">
        <f>'HSS-4_ Civil IPHS'!J17</f>
        <v>0</v>
      </c>
      <c r="G176" s="1958"/>
      <c r="H176" s="1953">
        <f>'HSS-4_ Civil IPHS'!L17</f>
        <v>0</v>
      </c>
      <c r="I176" s="1953">
        <f>'HSS-4_ Civil IPHS'!M17</f>
        <v>0</v>
      </c>
      <c r="J176" s="1954">
        <f t="shared" si="15"/>
        <v>0</v>
      </c>
      <c r="K176" s="1960" t="s">
        <v>2313</v>
      </c>
      <c r="L176" s="1953">
        <f>'HSS-4_ Civil IPHS'!P17</f>
        <v>0</v>
      </c>
      <c r="M176" s="1958"/>
      <c r="N176" s="1953">
        <f>'HSS-4_ Civil IPHS'!R17</f>
        <v>0</v>
      </c>
      <c r="O176" s="1953">
        <f>'HSS-4_ Civil IPHS'!S17</f>
        <v>0</v>
      </c>
      <c r="P176" s="1954">
        <f t="shared" si="16"/>
        <v>0</v>
      </c>
      <c r="Q176" s="1958"/>
      <c r="R176" s="1953">
        <f>'HSS-4_ Civil IPHS'!V17</f>
        <v>0</v>
      </c>
      <c r="S176" s="1958"/>
      <c r="T176" s="1953">
        <f>'HSS-4_ Civil IPHS'!X17</f>
        <v>0</v>
      </c>
      <c r="U176" s="1958"/>
      <c r="V176" s="1953">
        <f>'HSS-4_ Civil IPHS'!Z17</f>
        <v>0</v>
      </c>
      <c r="W176" s="1958"/>
      <c r="X176" s="1955">
        <f t="shared" si="23"/>
        <v>0</v>
      </c>
      <c r="Y176" s="1956" t="str">
        <f t="shared" si="18"/>
        <v xml:space="preserve"> Detailed Justification &amp; Budget Calculaation is Placed at  HSS-4_ Civil IPHS Annxeure,  Sl No-166     </v>
      </c>
      <c r="Z176" s="2392">
        <f t="shared" si="24"/>
        <v>0</v>
      </c>
      <c r="AA176" s="2391">
        <f t="shared" si="19"/>
        <v>0</v>
      </c>
    </row>
    <row r="177" spans="1:27" ht="43.5" customHeight="1">
      <c r="A177" s="4759"/>
      <c r="B177" s="4754"/>
      <c r="C177" s="4755"/>
      <c r="D177" s="1822">
        <v>167</v>
      </c>
      <c r="E177" s="986" t="s">
        <v>207</v>
      </c>
      <c r="F177" s="1953">
        <f>'HSS-4_ Civil IPHS'!J21</f>
        <v>0</v>
      </c>
      <c r="G177" s="1958"/>
      <c r="H177" s="1953">
        <f>'HSS-4_ Civil IPHS'!L21</f>
        <v>0</v>
      </c>
      <c r="I177" s="1953">
        <f>'HSS-4_ Civil IPHS'!M21</f>
        <v>0</v>
      </c>
      <c r="J177" s="1954">
        <f t="shared" si="15"/>
        <v>0</v>
      </c>
      <c r="K177" s="1960" t="s">
        <v>2314</v>
      </c>
      <c r="L177" s="1953">
        <f>'HSS-4_ Civil IPHS'!P21</f>
        <v>0</v>
      </c>
      <c r="M177" s="1958"/>
      <c r="N177" s="1953">
        <f>'HSS-4_ Civil IPHS'!R21</f>
        <v>0</v>
      </c>
      <c r="O177" s="1953">
        <f>'HSS-4_ Civil IPHS'!S21</f>
        <v>0</v>
      </c>
      <c r="P177" s="1954">
        <f t="shared" si="16"/>
        <v>0</v>
      </c>
      <c r="Q177" s="1958"/>
      <c r="R177" s="1953">
        <f>'HSS-4_ Civil IPHS'!V21</f>
        <v>0</v>
      </c>
      <c r="S177" s="1958"/>
      <c r="T177" s="1953">
        <f>'HSS-4_ Civil IPHS'!X21</f>
        <v>0</v>
      </c>
      <c r="U177" s="1958"/>
      <c r="V177" s="1953">
        <f>'HSS-4_ Civil IPHS'!Z21</f>
        <v>0</v>
      </c>
      <c r="W177" s="1958"/>
      <c r="X177" s="1955">
        <f t="shared" si="23"/>
        <v>0</v>
      </c>
      <c r="Y177" s="1956" t="str">
        <f t="shared" si="18"/>
        <v xml:space="preserve"> Detailed Justification &amp; Budget Calculaation is Placed at  HSS-4_ Civil IPHS Annxeure,  Sl No-167     </v>
      </c>
      <c r="Z177" s="2392">
        <f t="shared" si="24"/>
        <v>0</v>
      </c>
      <c r="AA177" s="2391">
        <f t="shared" si="19"/>
        <v>0</v>
      </c>
    </row>
    <row r="178" spans="1:27" ht="43.5" customHeight="1">
      <c r="A178" s="4759"/>
      <c r="B178" s="4754"/>
      <c r="C178" s="4755"/>
      <c r="D178" s="1822">
        <v>168</v>
      </c>
      <c r="E178" s="986" t="s">
        <v>208</v>
      </c>
      <c r="F178" s="1953">
        <f>'HSS-4_ Civil IPHS'!J25</f>
        <v>0</v>
      </c>
      <c r="G178" s="1958"/>
      <c r="H178" s="1953">
        <f>'HSS-4_ Civil IPHS'!L25</f>
        <v>0</v>
      </c>
      <c r="I178" s="1953">
        <f>'HSS-4_ Civil IPHS'!M25</f>
        <v>0</v>
      </c>
      <c r="J178" s="1954">
        <f t="shared" si="15"/>
        <v>0</v>
      </c>
      <c r="K178" s="1960" t="s">
        <v>2315</v>
      </c>
      <c r="L178" s="1953">
        <f>'HSS-4_ Civil IPHS'!P25</f>
        <v>0</v>
      </c>
      <c r="M178" s="1958"/>
      <c r="N178" s="1953">
        <f>'HSS-4_ Civil IPHS'!R25</f>
        <v>0</v>
      </c>
      <c r="O178" s="1953">
        <f>'HSS-4_ Civil IPHS'!S25</f>
        <v>0</v>
      </c>
      <c r="P178" s="1954">
        <f t="shared" si="16"/>
        <v>0</v>
      </c>
      <c r="Q178" s="1958"/>
      <c r="R178" s="1953">
        <f>'HSS-4_ Civil IPHS'!V25</f>
        <v>0</v>
      </c>
      <c r="S178" s="1958"/>
      <c r="T178" s="1953">
        <f>'HSS-4_ Civil IPHS'!X25</f>
        <v>0</v>
      </c>
      <c r="U178" s="1958"/>
      <c r="V178" s="1953">
        <f>'HSS-4_ Civil IPHS'!Z25</f>
        <v>0</v>
      </c>
      <c r="W178" s="1958"/>
      <c r="X178" s="1955">
        <f t="shared" si="23"/>
        <v>0</v>
      </c>
      <c r="Y178" s="1956" t="str">
        <f t="shared" si="18"/>
        <v xml:space="preserve"> Detailed Justification &amp; Budget Calculaation is Placed at  HSS-4_ Civil IPHS Annxeure,  Sl No-168     </v>
      </c>
      <c r="Z178" s="2392">
        <f t="shared" si="24"/>
        <v>0</v>
      </c>
      <c r="AA178" s="2391">
        <f t="shared" si="19"/>
        <v>0</v>
      </c>
    </row>
    <row r="179" spans="1:27" ht="43.5" customHeight="1">
      <c r="A179" s="4759"/>
      <c r="B179" s="4754"/>
      <c r="C179" s="4755"/>
      <c r="D179" s="1822">
        <v>169</v>
      </c>
      <c r="E179" s="986" t="s">
        <v>340</v>
      </c>
      <c r="F179" s="1953">
        <f>'HSS-4_ Civil IPHS'!J28</f>
        <v>0</v>
      </c>
      <c r="G179" s="1958"/>
      <c r="H179" s="1953">
        <f>'HSS-4_ Civil IPHS'!L28</f>
        <v>0</v>
      </c>
      <c r="I179" s="1953">
        <f>'HSS-4_ Civil IPHS'!M28</f>
        <v>0</v>
      </c>
      <c r="J179" s="1954">
        <f t="shared" si="15"/>
        <v>0</v>
      </c>
      <c r="K179" s="1960" t="s">
        <v>2316</v>
      </c>
      <c r="L179" s="1953">
        <f>'HSS-4_ Civil IPHS'!P28</f>
        <v>0</v>
      </c>
      <c r="M179" s="1958"/>
      <c r="N179" s="1953">
        <f>'HSS-4_ Civil IPHS'!R28</f>
        <v>0</v>
      </c>
      <c r="O179" s="1953">
        <f>'HSS-4_ Civil IPHS'!S28</f>
        <v>0</v>
      </c>
      <c r="P179" s="1954">
        <f t="shared" si="16"/>
        <v>0</v>
      </c>
      <c r="Q179" s="1958"/>
      <c r="R179" s="1953">
        <f>'HSS-4_ Civil IPHS'!V28</f>
        <v>0</v>
      </c>
      <c r="S179" s="1958"/>
      <c r="T179" s="1953">
        <f>'HSS-4_ Civil IPHS'!X28</f>
        <v>0</v>
      </c>
      <c r="U179" s="1958"/>
      <c r="V179" s="1953">
        <f>'HSS-4_ Civil IPHS'!Z28</f>
        <v>0</v>
      </c>
      <c r="W179" s="1958"/>
      <c r="X179" s="1955">
        <f t="shared" si="23"/>
        <v>0</v>
      </c>
      <c r="Y179" s="1956" t="str">
        <f t="shared" si="18"/>
        <v xml:space="preserve"> Detailed Justification &amp; Budget Calculaation is Placed at  HSS-4_ Civil IPHS Annxeure,  Sl No-169     </v>
      </c>
      <c r="Z179" s="2392">
        <f t="shared" si="24"/>
        <v>0</v>
      </c>
      <c r="AA179" s="2391">
        <f t="shared" si="19"/>
        <v>0</v>
      </c>
    </row>
    <row r="180" spans="1:27" ht="43.5" customHeight="1">
      <c r="A180" s="4759"/>
      <c r="B180" s="4754"/>
      <c r="C180" s="4755"/>
      <c r="D180" s="1822">
        <v>170</v>
      </c>
      <c r="E180" s="1952" t="s">
        <v>347</v>
      </c>
      <c r="F180" s="1953">
        <f>'HSS-4_ Civil IPHS'!J42</f>
        <v>0</v>
      </c>
      <c r="G180" s="1958"/>
      <c r="H180" s="1953">
        <f>'HSS-4_ Civil IPHS'!L42</f>
        <v>0</v>
      </c>
      <c r="I180" s="1953">
        <f>'HSS-4_ Civil IPHS'!M42</f>
        <v>0</v>
      </c>
      <c r="J180" s="1954">
        <f t="shared" si="15"/>
        <v>0</v>
      </c>
      <c r="K180" s="1960" t="s">
        <v>2317</v>
      </c>
      <c r="L180" s="1953">
        <f>'HSS-4_ Civil IPHS'!P42</f>
        <v>0</v>
      </c>
      <c r="M180" s="1958"/>
      <c r="N180" s="1953">
        <f>'HSS-4_ Civil IPHS'!R42</f>
        <v>0</v>
      </c>
      <c r="O180" s="1953">
        <f>'HSS-4_ Civil IPHS'!S42</f>
        <v>0</v>
      </c>
      <c r="P180" s="1954">
        <f t="shared" si="16"/>
        <v>0</v>
      </c>
      <c r="Q180" s="1958"/>
      <c r="R180" s="1953">
        <f>'HSS-4_ Civil IPHS'!V42</f>
        <v>0</v>
      </c>
      <c r="S180" s="1958"/>
      <c r="T180" s="1953">
        <f>'HSS-4_ Civil IPHS'!X42</f>
        <v>0</v>
      </c>
      <c r="U180" s="1958"/>
      <c r="V180" s="1953">
        <f>'HSS-4_ Civil IPHS'!Z42</f>
        <v>0</v>
      </c>
      <c r="W180" s="1958"/>
      <c r="X180" s="1955">
        <f t="shared" si="23"/>
        <v>0</v>
      </c>
      <c r="Y180" s="1956" t="str">
        <f t="shared" si="18"/>
        <v xml:space="preserve"> Detailed Justification &amp; Budget Calculaation is Placed at  HSS-4_ Civil IPHS Annxeure,  Sl No-170     </v>
      </c>
      <c r="Z180" s="2392">
        <f t="shared" si="24"/>
        <v>0</v>
      </c>
      <c r="AA180" s="2391">
        <f t="shared" si="19"/>
        <v>0</v>
      </c>
    </row>
    <row r="181" spans="1:27" ht="43.5" customHeight="1">
      <c r="A181" s="4759"/>
      <c r="B181" s="4754" t="s">
        <v>209</v>
      </c>
      <c r="C181" s="4754" t="s">
        <v>210</v>
      </c>
      <c r="D181" s="1822">
        <v>171</v>
      </c>
      <c r="E181" s="986" t="s">
        <v>211</v>
      </c>
      <c r="F181" s="1953">
        <f>'HSS-5_Referral Transport'!H7</f>
        <v>0</v>
      </c>
      <c r="G181" s="1958"/>
      <c r="H181" s="1953">
        <f>'HSS-5_Referral Transport'!J7</f>
        <v>0</v>
      </c>
      <c r="I181" s="1953">
        <f>'HSS-5_Referral Transport'!K7</f>
        <v>0</v>
      </c>
      <c r="J181" s="1954">
        <f t="shared" si="15"/>
        <v>0</v>
      </c>
      <c r="K181" s="1958"/>
      <c r="L181" s="1953">
        <f>'HSS-5_Referral Transport'!N7</f>
        <v>0</v>
      </c>
      <c r="M181" s="1958"/>
      <c r="N181" s="1953">
        <f>'HSS-5_Referral Transport'!P7</f>
        <v>0</v>
      </c>
      <c r="O181" s="1953">
        <f>'HSS-5_Referral Transport'!Q7</f>
        <v>0</v>
      </c>
      <c r="P181" s="1954">
        <f t="shared" si="16"/>
        <v>0</v>
      </c>
      <c r="Q181" s="1958"/>
      <c r="R181" s="1953">
        <f>'HSS-5_Referral Transport'!T7</f>
        <v>0</v>
      </c>
      <c r="S181" s="1958"/>
      <c r="T181" s="1953">
        <f>'HSS-5_Referral Transport'!V7</f>
        <v>0</v>
      </c>
      <c r="U181" s="1960" t="s">
        <v>2336</v>
      </c>
      <c r="V181" s="1953">
        <f>'HSS-5_Referral Transport'!X7</f>
        <v>0</v>
      </c>
      <c r="W181" s="1958"/>
      <c r="X181" s="1955">
        <f t="shared" si="23"/>
        <v>0</v>
      </c>
      <c r="Y181" s="1956" t="str">
        <f t="shared" si="18"/>
        <v xml:space="preserve">     Detailed Justification &amp; Budget Calculaation is Placed at  HSS-5_ Referral Transport  Annxeure,  Sl No-171 </v>
      </c>
      <c r="Z181" s="2390">
        <f>'HSS-5_Referral Transport'!Z7</f>
        <v>0</v>
      </c>
      <c r="AA181" s="2391">
        <f t="shared" si="19"/>
        <v>0</v>
      </c>
    </row>
    <row r="182" spans="1:27" ht="43.5" customHeight="1">
      <c r="A182" s="4759"/>
      <c r="B182" s="4755"/>
      <c r="C182" s="4755"/>
      <c r="D182" s="1822">
        <v>172</v>
      </c>
      <c r="E182" s="986" t="s">
        <v>212</v>
      </c>
      <c r="F182" s="1953">
        <f>'HSS-5_Referral Transport'!H9</f>
        <v>0</v>
      </c>
      <c r="G182" s="1958"/>
      <c r="H182" s="1953">
        <f>'HSS-5_Referral Transport'!J9</f>
        <v>0</v>
      </c>
      <c r="I182" s="1953">
        <f>'HSS-5_Referral Transport'!K9</f>
        <v>0</v>
      </c>
      <c r="J182" s="1954">
        <f t="shared" si="15"/>
        <v>0</v>
      </c>
      <c r="K182" s="1958"/>
      <c r="L182" s="1953">
        <f>'HSS-5_Referral Transport'!N9</f>
        <v>0</v>
      </c>
      <c r="M182" s="1958"/>
      <c r="N182" s="1953">
        <f>'HSS-5_Referral Transport'!P9</f>
        <v>0</v>
      </c>
      <c r="O182" s="1953">
        <f>'HSS-5_Referral Transport'!Q9</f>
        <v>0</v>
      </c>
      <c r="P182" s="1954">
        <f t="shared" si="16"/>
        <v>0</v>
      </c>
      <c r="Q182" s="1958"/>
      <c r="R182" s="1953">
        <f>'HSS-5_Referral Transport'!T9</f>
        <v>0</v>
      </c>
      <c r="S182" s="1958"/>
      <c r="T182" s="1953">
        <f>'HSS-5_Referral Transport'!V9</f>
        <v>0</v>
      </c>
      <c r="U182" s="1960" t="s">
        <v>2337</v>
      </c>
      <c r="V182" s="1953">
        <f>'HSS-5_Referral Transport'!X9</f>
        <v>0</v>
      </c>
      <c r="W182" s="1958"/>
      <c r="X182" s="1955">
        <f t="shared" si="23"/>
        <v>0</v>
      </c>
      <c r="Y182" s="1956" t="str">
        <f t="shared" si="18"/>
        <v xml:space="preserve">     Detailed Justification &amp; Budget Calculaation is Placed at  HSS-5_ Referral Transport  Annxeure,  Sl No-172 </v>
      </c>
      <c r="Z182" s="2390">
        <f>'HSS-5_Referral Transport'!Z9</f>
        <v>0</v>
      </c>
      <c r="AA182" s="2391">
        <f t="shared" si="19"/>
        <v>0</v>
      </c>
    </row>
    <row r="183" spans="1:27" ht="43.5" customHeight="1">
      <c r="A183" s="4759"/>
      <c r="B183" s="4755"/>
      <c r="C183" s="4755"/>
      <c r="D183" s="1822">
        <v>173</v>
      </c>
      <c r="E183" s="986" t="s">
        <v>213</v>
      </c>
      <c r="F183" s="1953"/>
      <c r="G183" s="1958"/>
      <c r="H183" s="1953"/>
      <c r="I183" s="1953"/>
      <c r="J183" s="1954">
        <f t="shared" si="15"/>
        <v>0</v>
      </c>
      <c r="K183" s="1958"/>
      <c r="L183" s="1953"/>
      <c r="M183" s="1958"/>
      <c r="N183" s="1953"/>
      <c r="O183" s="1953"/>
      <c r="P183" s="1954">
        <f t="shared" si="16"/>
        <v>0</v>
      </c>
      <c r="Q183" s="1958"/>
      <c r="R183" s="1953"/>
      <c r="S183" s="1958"/>
      <c r="T183" s="1953"/>
      <c r="U183" s="1958"/>
      <c r="V183" s="1953"/>
      <c r="W183" s="1958"/>
      <c r="X183" s="1955">
        <f t="shared" si="23"/>
        <v>0</v>
      </c>
      <c r="Y183" s="1959" t="s">
        <v>6096</v>
      </c>
      <c r="AA183" s="2391">
        <f t="shared" si="19"/>
        <v>0</v>
      </c>
    </row>
    <row r="184" spans="1:27" ht="43.5" customHeight="1">
      <c r="A184" s="4759"/>
      <c r="B184" s="4755"/>
      <c r="C184" s="4755"/>
      <c r="D184" s="1822">
        <v>174</v>
      </c>
      <c r="E184" s="986" t="s">
        <v>214</v>
      </c>
      <c r="F184" s="1953">
        <f>'HSS-5_Referral Transport'!H17</f>
        <v>0</v>
      </c>
      <c r="G184" s="1958"/>
      <c r="H184" s="1953">
        <f>'HSS-5_Referral Transport'!J17</f>
        <v>0</v>
      </c>
      <c r="I184" s="1953">
        <f>'HSS-5_Referral Transport'!K17</f>
        <v>0</v>
      </c>
      <c r="J184" s="1954">
        <f t="shared" si="15"/>
        <v>0</v>
      </c>
      <c r="K184" s="1958"/>
      <c r="L184" s="1953">
        <f>'HSS-5_Referral Transport'!N17</f>
        <v>0</v>
      </c>
      <c r="M184" s="1958"/>
      <c r="N184" s="1953">
        <f>'HSS-5_Referral Transport'!P17</f>
        <v>0</v>
      </c>
      <c r="O184" s="1953">
        <f>'HSS-5_Referral Transport'!Q17</f>
        <v>0</v>
      </c>
      <c r="P184" s="1954">
        <f t="shared" si="16"/>
        <v>0</v>
      </c>
      <c r="Q184" s="1958"/>
      <c r="R184" s="1953">
        <f>'HSS-5_Referral Transport'!T17</f>
        <v>0</v>
      </c>
      <c r="S184" s="1958"/>
      <c r="T184" s="1953">
        <f>'HSS-5_Referral Transport'!V17</f>
        <v>0</v>
      </c>
      <c r="U184" s="1960" t="s">
        <v>2338</v>
      </c>
      <c r="V184" s="1953">
        <f>'HSS-5_Referral Transport'!X17</f>
        <v>0</v>
      </c>
      <c r="W184" s="1958"/>
      <c r="X184" s="1955">
        <f t="shared" si="23"/>
        <v>0</v>
      </c>
      <c r="Y184" s="1956" t="str">
        <f t="shared" si="18"/>
        <v xml:space="preserve">     Detailed Justification &amp; Budget Calculaation is Placed at  HSS-5_ Referral Transport  Annxeure,  Sl No-174 </v>
      </c>
      <c r="Z184" s="2390">
        <f>'HSS-5_Referral Transport'!Z17</f>
        <v>0</v>
      </c>
      <c r="AA184" s="2391">
        <f t="shared" si="19"/>
        <v>0</v>
      </c>
    </row>
    <row r="185" spans="1:27" ht="43.5" customHeight="1">
      <c r="A185" s="4759"/>
      <c r="B185" s="4754" t="s">
        <v>215</v>
      </c>
      <c r="C185" s="4754" t="s">
        <v>172</v>
      </c>
      <c r="D185" s="1822">
        <v>175</v>
      </c>
      <c r="E185" s="986" t="s">
        <v>173</v>
      </c>
      <c r="F185" s="1953">
        <f>'HSS-6 Quality Assurance'!H7</f>
        <v>0</v>
      </c>
      <c r="G185" s="1958"/>
      <c r="H185" s="1953">
        <f>'HSS-6 Quality Assurance'!J7</f>
        <v>0</v>
      </c>
      <c r="I185" s="1953">
        <f>'HSS-6 Quality Assurance'!K7</f>
        <v>0</v>
      </c>
      <c r="J185" s="1954">
        <f t="shared" si="15"/>
        <v>0</v>
      </c>
      <c r="K185" s="1958"/>
      <c r="L185" s="1953">
        <f>'HSS-6 Quality Assurance'!N7</f>
        <v>0</v>
      </c>
      <c r="M185" s="1958"/>
      <c r="N185" s="1953">
        <f>'HSS-6 Quality Assurance'!P7</f>
        <v>0</v>
      </c>
      <c r="O185" s="1953">
        <f>'HSS-6 Quality Assurance'!Q7</f>
        <v>0</v>
      </c>
      <c r="P185" s="1954">
        <f t="shared" si="16"/>
        <v>0</v>
      </c>
      <c r="Q185" s="1958"/>
      <c r="R185" s="1953">
        <f>'HSS-6 Quality Assurance'!T7</f>
        <v>0</v>
      </c>
      <c r="S185" s="1960" t="s">
        <v>2515</v>
      </c>
      <c r="T185" s="1953">
        <f>'HSS-6 Quality Assurance'!V7</f>
        <v>0</v>
      </c>
      <c r="U185" s="1959" t="s">
        <v>6093</v>
      </c>
      <c r="V185" s="1953">
        <f>'HSS-6 Quality Assurance'!X7</f>
        <v>0</v>
      </c>
      <c r="W185" s="1958"/>
      <c r="X185" s="1955">
        <f t="shared" si="23"/>
        <v>0</v>
      </c>
      <c r="Y185" s="1956" t="str">
        <f t="shared" si="18"/>
        <v xml:space="preserve">    Detailed Justification &amp; Budget Calculaation is Placed at  HSS-6_ Quality Assurance  Annxeure,  Sl No-175 For OOC- Detailed out in Same Annexure </v>
      </c>
      <c r="Z185" s="2390">
        <f>'HSS-6 Quality Assurance'!Z7</f>
        <v>0</v>
      </c>
      <c r="AA185" s="2391">
        <f t="shared" si="19"/>
        <v>0</v>
      </c>
    </row>
    <row r="186" spans="1:27" ht="43.5" customHeight="1">
      <c r="A186" s="4759"/>
      <c r="B186" s="4755"/>
      <c r="C186" s="4755"/>
      <c r="D186" s="1822">
        <v>176</v>
      </c>
      <c r="E186" s="986" t="s">
        <v>174</v>
      </c>
      <c r="F186" s="1953">
        <f>'HSS-6 Quality Assurance'!H56</f>
        <v>0</v>
      </c>
      <c r="G186" s="1958"/>
      <c r="H186" s="1953">
        <f>'HSS-6 Quality Assurance'!J56</f>
        <v>0</v>
      </c>
      <c r="I186" s="1953">
        <f>'HSS-6 Quality Assurance'!K56</f>
        <v>0</v>
      </c>
      <c r="J186" s="1954">
        <f t="shared" si="15"/>
        <v>0</v>
      </c>
      <c r="K186" s="1958"/>
      <c r="L186" s="1953">
        <f>'HSS-6 Quality Assurance'!N56</f>
        <v>0</v>
      </c>
      <c r="M186" s="1958"/>
      <c r="N186" s="1953">
        <f>'HSS-6 Quality Assurance'!P56</f>
        <v>0</v>
      </c>
      <c r="O186" s="1953">
        <f>'HSS-6 Quality Assurance'!Q56</f>
        <v>0</v>
      </c>
      <c r="P186" s="1954">
        <f t="shared" si="16"/>
        <v>0</v>
      </c>
      <c r="Q186" s="1958"/>
      <c r="R186" s="1953">
        <f>'HSS-6 Quality Assurance'!T56</f>
        <v>0</v>
      </c>
      <c r="S186" s="1958"/>
      <c r="T186" s="1953">
        <f>'HSS-6 Quality Assurance'!V56</f>
        <v>0</v>
      </c>
      <c r="U186" s="1960" t="s">
        <v>2516</v>
      </c>
      <c r="V186" s="1953">
        <f>'HSS-6 Quality Assurance'!X56</f>
        <v>0</v>
      </c>
      <c r="W186" s="1958"/>
      <c r="X186" s="1955">
        <f t="shared" si="23"/>
        <v>0</v>
      </c>
      <c r="Y186" s="1956" t="str">
        <f t="shared" si="18"/>
        <v xml:space="preserve">     Detailed Justification &amp; Budget Calculaation is Placed at  HSS-6_ Quality Assurance  Annxeure,  Sl No-176 </v>
      </c>
      <c r="Z186" s="180">
        <f>'HSS-6 Quality Assurance'!Z56</f>
        <v>0</v>
      </c>
      <c r="AA186" s="2391">
        <f t="shared" si="19"/>
        <v>0</v>
      </c>
    </row>
    <row r="187" spans="1:27" ht="43.5" customHeight="1">
      <c r="A187" s="4759"/>
      <c r="B187" s="4755"/>
      <c r="C187" s="4755"/>
      <c r="D187" s="1822">
        <v>177</v>
      </c>
      <c r="E187" s="1952" t="s">
        <v>175</v>
      </c>
      <c r="F187" s="1962"/>
      <c r="G187" s="1963"/>
      <c r="H187" s="1962"/>
      <c r="I187" s="1962"/>
      <c r="J187" s="1964">
        <f t="shared" si="15"/>
        <v>0</v>
      </c>
      <c r="K187" s="1963"/>
      <c r="L187" s="1962"/>
      <c r="M187" s="1963"/>
      <c r="N187" s="1962"/>
      <c r="O187" s="1962"/>
      <c r="P187" s="1964">
        <f t="shared" si="16"/>
        <v>0</v>
      </c>
      <c r="Q187" s="1963"/>
      <c r="R187" s="1962"/>
      <c r="S187" s="1963"/>
      <c r="T187" s="1962"/>
      <c r="U187" s="1963"/>
      <c r="V187" s="1962"/>
      <c r="W187" s="1963"/>
      <c r="X187" s="1965">
        <f t="shared" si="23"/>
        <v>0</v>
      </c>
      <c r="Y187" s="1971" t="str">
        <f t="shared" si="18"/>
        <v xml:space="preserve">      </v>
      </c>
      <c r="AA187" s="2391">
        <f t="shared" si="19"/>
        <v>0</v>
      </c>
    </row>
    <row r="188" spans="1:27" ht="43.5" customHeight="1">
      <c r="A188" s="4759"/>
      <c r="B188" s="4754" t="s">
        <v>216</v>
      </c>
      <c r="C188" s="4754" t="s">
        <v>217</v>
      </c>
      <c r="D188" s="1822">
        <v>178</v>
      </c>
      <c r="E188" s="986" t="s">
        <v>218</v>
      </c>
      <c r="F188" s="1953">
        <f>'HSS-7_Other Initiatives'!H7</f>
        <v>0</v>
      </c>
      <c r="G188" s="1958"/>
      <c r="H188" s="1953">
        <f>'HSS-7_Other Initiatives'!J7</f>
        <v>0</v>
      </c>
      <c r="I188" s="1953">
        <f>'HSS-7_Other Initiatives'!K7</f>
        <v>0</v>
      </c>
      <c r="J188" s="1954">
        <f t="shared" si="15"/>
        <v>0</v>
      </c>
      <c r="K188" s="1958"/>
      <c r="L188" s="1953">
        <f>'HSS-7_Other Initiatives'!N7</f>
        <v>0</v>
      </c>
      <c r="M188" s="1958"/>
      <c r="N188" s="1953">
        <f>'HSS-7_Other Initiatives'!P7</f>
        <v>0</v>
      </c>
      <c r="O188" s="1953">
        <f>'HSS-7_Other Initiatives'!Q7</f>
        <v>0</v>
      </c>
      <c r="P188" s="1954">
        <f t="shared" si="16"/>
        <v>0</v>
      </c>
      <c r="Q188" s="1958"/>
      <c r="R188" s="1953">
        <f>'HSS-7_Other Initiatives'!T7</f>
        <v>0</v>
      </c>
      <c r="S188" s="1958"/>
      <c r="T188" s="1953">
        <f>'HSS-7_Other Initiatives'!V7</f>
        <v>0</v>
      </c>
      <c r="U188" s="1960" t="s">
        <v>2603</v>
      </c>
      <c r="V188" s="1953">
        <f>'HSS-7_Other Initiatives'!X7</f>
        <v>0</v>
      </c>
      <c r="W188" s="1958"/>
      <c r="X188" s="1955">
        <f t="shared" si="23"/>
        <v>0</v>
      </c>
      <c r="Y188" s="1956" t="str">
        <f t="shared" si="18"/>
        <v xml:space="preserve">     Detailed Justification &amp; Budget Calculaation is Placed at  HSS-7_ Other Initiatives  Annxeure,  Sl No-178 </v>
      </c>
      <c r="Z188" s="2390">
        <f>'HSS-7_Other Initiatives'!Z7</f>
        <v>0</v>
      </c>
      <c r="AA188" s="2391">
        <f t="shared" si="19"/>
        <v>0</v>
      </c>
    </row>
    <row r="189" spans="1:27" ht="43.5" customHeight="1">
      <c r="A189" s="4759"/>
      <c r="B189" s="4755"/>
      <c r="C189" s="4755"/>
      <c r="D189" s="1822">
        <v>179</v>
      </c>
      <c r="E189" s="986" t="s">
        <v>88</v>
      </c>
      <c r="F189" s="1953">
        <f>'HSS-7_Other Initiatives'!H16</f>
        <v>0</v>
      </c>
      <c r="G189" s="1958"/>
      <c r="H189" s="1953">
        <f>'HSS-7_Other Initiatives'!J16</f>
        <v>0</v>
      </c>
      <c r="I189" s="1953">
        <f>'HSS-7_Other Initiatives'!K16</f>
        <v>0</v>
      </c>
      <c r="J189" s="1954">
        <f t="shared" si="15"/>
        <v>0</v>
      </c>
      <c r="K189" s="1958"/>
      <c r="L189" s="1953">
        <f>'HSS-7_Other Initiatives'!N16</f>
        <v>0</v>
      </c>
      <c r="M189" s="1958"/>
      <c r="N189" s="1953">
        <f>'HSS-7_Other Initiatives'!P16</f>
        <v>0</v>
      </c>
      <c r="O189" s="1953">
        <f>'HSS-7_Other Initiatives'!Q16</f>
        <v>0</v>
      </c>
      <c r="P189" s="1954">
        <f t="shared" si="16"/>
        <v>0</v>
      </c>
      <c r="Q189" s="1958"/>
      <c r="R189" s="1953">
        <f>'HSS-7_Other Initiatives'!T16</f>
        <v>0</v>
      </c>
      <c r="S189" s="1958"/>
      <c r="T189" s="1953">
        <f>'HSS-7_Other Initiatives'!V16</f>
        <v>0</v>
      </c>
      <c r="U189" s="1960" t="s">
        <v>2604</v>
      </c>
      <c r="V189" s="1953">
        <f>'HSS-7_Other Initiatives'!X16</f>
        <v>0</v>
      </c>
      <c r="W189" s="1958"/>
      <c r="X189" s="1955">
        <f t="shared" si="23"/>
        <v>0</v>
      </c>
      <c r="Y189" s="1956" t="str">
        <f t="shared" si="18"/>
        <v xml:space="preserve">     Detailed Justification &amp; Budget Calculaation is Placed at  HSS-7_ Other Initiatives  Annxeure,  Sl No-179 </v>
      </c>
      <c r="Z189" s="2391">
        <f>'HSS-7_Other Initiatives'!Z16</f>
        <v>0</v>
      </c>
      <c r="AA189" s="2391">
        <f t="shared" si="19"/>
        <v>0</v>
      </c>
    </row>
    <row r="190" spans="1:27" ht="43.5" customHeight="1">
      <c r="A190" s="4759"/>
      <c r="B190" s="4755"/>
      <c r="C190" s="4755"/>
      <c r="D190" s="1822">
        <v>180</v>
      </c>
      <c r="E190" s="986" t="s">
        <v>219</v>
      </c>
      <c r="F190" s="1953">
        <f>'HSS-7_Other Initiatives'!H35</f>
        <v>0</v>
      </c>
      <c r="G190" s="1958"/>
      <c r="H190" s="1953">
        <f>'HSS-7_Other Initiatives'!J35</f>
        <v>0</v>
      </c>
      <c r="I190" s="1953">
        <f>'HSS-7_Other Initiatives'!K35</f>
        <v>0</v>
      </c>
      <c r="J190" s="1954">
        <f t="shared" si="15"/>
        <v>0</v>
      </c>
      <c r="K190" s="1958"/>
      <c r="L190" s="1953">
        <f>'HSS-7_Other Initiatives'!N35</f>
        <v>0</v>
      </c>
      <c r="M190" s="1958"/>
      <c r="N190" s="1953">
        <f>'HSS-7_Other Initiatives'!P35</f>
        <v>0</v>
      </c>
      <c r="O190" s="1953">
        <f>'HSS-7_Other Initiatives'!Q35</f>
        <v>0</v>
      </c>
      <c r="P190" s="1954">
        <f t="shared" si="16"/>
        <v>0</v>
      </c>
      <c r="Q190" s="1958"/>
      <c r="R190" s="1953">
        <f>'HSS-7_Other Initiatives'!T35</f>
        <v>0</v>
      </c>
      <c r="S190" s="1958"/>
      <c r="T190" s="1953">
        <f>'HSS-7_Other Initiatives'!V35</f>
        <v>0</v>
      </c>
      <c r="U190" s="1960" t="s">
        <v>2605</v>
      </c>
      <c r="V190" s="1953">
        <f>'HSS-7_Other Initiatives'!X35</f>
        <v>0</v>
      </c>
      <c r="W190" s="1958"/>
      <c r="X190" s="1955">
        <f t="shared" si="23"/>
        <v>0</v>
      </c>
      <c r="Y190" s="1956" t="str">
        <f t="shared" si="18"/>
        <v xml:space="preserve">     Detailed Justification &amp; Budget Calculaation is Placed at  HSS-7_ Other Initiatives  Annxeure,  Sl No-180 </v>
      </c>
      <c r="Z190" s="2390">
        <f>'HSS-7_Other Initiatives'!Z35</f>
        <v>0</v>
      </c>
      <c r="AA190" s="2391">
        <f t="shared" si="19"/>
        <v>0</v>
      </c>
    </row>
    <row r="191" spans="1:27" ht="43.5" customHeight="1">
      <c r="A191" s="4759"/>
      <c r="B191" s="4755"/>
      <c r="C191" s="4755"/>
      <c r="D191" s="1822">
        <v>181</v>
      </c>
      <c r="E191" s="986" t="s">
        <v>220</v>
      </c>
      <c r="F191" s="1953">
        <f>'HSS-7_Other Initiatives'!H44</f>
        <v>0</v>
      </c>
      <c r="G191" s="1958"/>
      <c r="H191" s="1953">
        <f>'HSS-7_Other Initiatives'!J44</f>
        <v>0</v>
      </c>
      <c r="I191" s="1953">
        <f>'HSS-7_Other Initiatives'!K44</f>
        <v>0</v>
      </c>
      <c r="J191" s="1954">
        <f t="shared" si="15"/>
        <v>0</v>
      </c>
      <c r="K191" s="1958"/>
      <c r="L191" s="1953">
        <f>'HSS-7_Other Initiatives'!N44</f>
        <v>0</v>
      </c>
      <c r="M191" s="1958"/>
      <c r="N191" s="1953">
        <f>'HSS-7_Other Initiatives'!P44</f>
        <v>0</v>
      </c>
      <c r="O191" s="1953">
        <f>'HSS-7_Other Initiatives'!Q44</f>
        <v>0</v>
      </c>
      <c r="P191" s="1954">
        <f t="shared" si="16"/>
        <v>0</v>
      </c>
      <c r="Q191" s="1958"/>
      <c r="R191" s="1953">
        <f>'HSS-7_Other Initiatives'!T44</f>
        <v>0</v>
      </c>
      <c r="S191" s="1960" t="s">
        <v>2606</v>
      </c>
      <c r="T191" s="1953">
        <f>'HSS-7_Other Initiatives'!V44</f>
        <v>0</v>
      </c>
      <c r="U191" s="1958"/>
      <c r="V191" s="1953">
        <f>'HSS-7_Other Initiatives'!X44</f>
        <v>0</v>
      </c>
      <c r="W191" s="1958"/>
      <c r="X191" s="1955">
        <f t="shared" si="23"/>
        <v>0</v>
      </c>
      <c r="Y191" s="1956" t="str">
        <f t="shared" si="18"/>
        <v xml:space="preserve">    Detailed Justification &amp; Budget Calculaation is Placed at  HSS-7_ Other Initiatives  Annxeure,  Sl No-181  </v>
      </c>
      <c r="Z191" s="2390">
        <f>'HSS-7_Other Initiatives'!Z44</f>
        <v>0</v>
      </c>
      <c r="AA191" s="2391">
        <f t="shared" si="19"/>
        <v>0</v>
      </c>
    </row>
    <row r="192" spans="1:27" ht="43.5" customHeight="1">
      <c r="A192" s="4759"/>
      <c r="B192" s="4755"/>
      <c r="C192" s="4755"/>
      <c r="D192" s="1822">
        <v>182</v>
      </c>
      <c r="E192" s="986" t="s">
        <v>221</v>
      </c>
      <c r="F192" s="1953">
        <f>'HSS-7_Other Initiatives'!H54</f>
        <v>0</v>
      </c>
      <c r="G192" s="1958"/>
      <c r="H192" s="1953">
        <f>'HSS-7_Other Initiatives'!J54</f>
        <v>0</v>
      </c>
      <c r="I192" s="1953">
        <f>'HSS-7_Other Initiatives'!K54</f>
        <v>0</v>
      </c>
      <c r="J192" s="1954">
        <f t="shared" si="15"/>
        <v>0</v>
      </c>
      <c r="K192" s="1958"/>
      <c r="L192" s="1953">
        <f>'HSS-7_Other Initiatives'!N54</f>
        <v>0</v>
      </c>
      <c r="M192" s="1958"/>
      <c r="N192" s="1953">
        <f>'HSS-7_Other Initiatives'!P54</f>
        <v>0</v>
      </c>
      <c r="O192" s="1953">
        <f>'HSS-7_Other Initiatives'!Q54</f>
        <v>0</v>
      </c>
      <c r="P192" s="1954">
        <f t="shared" si="16"/>
        <v>0</v>
      </c>
      <c r="Q192" s="1958"/>
      <c r="R192" s="1953">
        <f>'HSS-7_Other Initiatives'!T54</f>
        <v>0</v>
      </c>
      <c r="S192" s="1958"/>
      <c r="T192" s="1953">
        <f>'HSS-7_Other Initiatives'!V54</f>
        <v>0</v>
      </c>
      <c r="U192" s="1960" t="s">
        <v>2607</v>
      </c>
      <c r="V192" s="1953">
        <f>'HSS-7_Other Initiatives'!X54</f>
        <v>0</v>
      </c>
      <c r="W192" s="1958"/>
      <c r="X192" s="1955">
        <f t="shared" si="23"/>
        <v>0</v>
      </c>
      <c r="Y192" s="1956" t="str">
        <f t="shared" si="18"/>
        <v xml:space="preserve">     Detailed Justification &amp; Budget Calculaation is Placed at  HSS-7_ Other Initiatives  Annxeure,  Sl No-182 </v>
      </c>
      <c r="Z192" s="2390">
        <f>'HSS-7_Other Initiatives'!Z54</f>
        <v>0</v>
      </c>
      <c r="AA192" s="2391">
        <f t="shared" si="19"/>
        <v>0</v>
      </c>
    </row>
    <row r="193" spans="1:27" ht="43.5" customHeight="1">
      <c r="A193" s="4759"/>
      <c r="B193" s="4755"/>
      <c r="C193" s="4755"/>
      <c r="D193" s="1822">
        <v>183</v>
      </c>
      <c r="E193" s="986" t="s">
        <v>222</v>
      </c>
      <c r="F193" s="1962"/>
      <c r="G193" s="1963"/>
      <c r="H193" s="1962"/>
      <c r="I193" s="1962"/>
      <c r="J193" s="1964"/>
      <c r="K193" s="1963"/>
      <c r="L193" s="1962"/>
      <c r="M193" s="1963"/>
      <c r="N193" s="1962"/>
      <c r="O193" s="1962"/>
      <c r="P193" s="1964"/>
      <c r="Q193" s="1963"/>
      <c r="R193" s="1962"/>
      <c r="S193" s="1963"/>
      <c r="T193" s="1962"/>
      <c r="U193" s="1963"/>
      <c r="V193" s="1962"/>
      <c r="W193" s="1963"/>
      <c r="X193" s="1965"/>
      <c r="Y193" s="1966" t="str">
        <f t="shared" si="18"/>
        <v xml:space="preserve">      </v>
      </c>
      <c r="AA193" s="2391">
        <f t="shared" si="19"/>
        <v>0</v>
      </c>
    </row>
    <row r="194" spans="1:27" ht="43.5" customHeight="1">
      <c r="A194" s="4759"/>
      <c r="B194" s="1820" t="s">
        <v>223</v>
      </c>
      <c r="C194" s="1820" t="s">
        <v>224</v>
      </c>
      <c r="D194" s="1822">
        <v>184</v>
      </c>
      <c r="E194" s="986" t="s">
        <v>225</v>
      </c>
      <c r="F194" s="1953">
        <f>'HSS-8_Inventory Management'!H7</f>
        <v>0</v>
      </c>
      <c r="G194" s="1958"/>
      <c r="H194" s="1953">
        <f>'HSS-8_Inventory Management'!J7</f>
        <v>0</v>
      </c>
      <c r="I194" s="1953">
        <f>'HSS-8_Inventory Management'!K7</f>
        <v>0</v>
      </c>
      <c r="J194" s="1954">
        <f t="shared" si="15"/>
        <v>0</v>
      </c>
      <c r="K194" s="1958"/>
      <c r="L194" s="1953">
        <f>'HSS-8_Inventory Management'!N7</f>
        <v>0</v>
      </c>
      <c r="M194" s="1958"/>
      <c r="N194" s="1953">
        <f>'HSS-8_Inventory Management'!P7</f>
        <v>0</v>
      </c>
      <c r="O194" s="1953">
        <f>'HSS-8_Inventory Management'!Q7</f>
        <v>0</v>
      </c>
      <c r="P194" s="1954">
        <f t="shared" si="16"/>
        <v>0</v>
      </c>
      <c r="Q194" s="1958"/>
      <c r="R194" s="1953">
        <f>'HSS-8_Inventory Management'!T7</f>
        <v>0</v>
      </c>
      <c r="S194" s="1960" t="s">
        <v>2610</v>
      </c>
      <c r="T194" s="1953">
        <f>'HSS-8_Inventory Management'!V7</f>
        <v>0</v>
      </c>
      <c r="U194" s="1959" t="s">
        <v>6093</v>
      </c>
      <c r="V194" s="1953">
        <f>'HSS-8_Inventory Management'!X7</f>
        <v>0</v>
      </c>
      <c r="W194" s="1958"/>
      <c r="X194" s="1955">
        <f t="shared" si="23"/>
        <v>0</v>
      </c>
      <c r="Y194" s="1956" t="str">
        <f t="shared" si="18"/>
        <v xml:space="preserve">    Detailed Justification &amp; Budget Calculaation is Placed at  HSS-8_ Inventory management  Annxeure,  Sl No-184 For OOC- Detailed out in Same Annexure </v>
      </c>
      <c r="Z194" s="2390">
        <f>'HSS-8_Inventory Management'!Z7</f>
        <v>0</v>
      </c>
      <c r="AA194" s="2391">
        <f t="shared" si="19"/>
        <v>0</v>
      </c>
    </row>
    <row r="195" spans="1:27" ht="43.5" customHeight="1">
      <c r="A195" s="4759"/>
      <c r="B195" s="4754" t="s">
        <v>226</v>
      </c>
      <c r="C195" s="4754" t="s">
        <v>177</v>
      </c>
      <c r="D195" s="1822">
        <v>185</v>
      </c>
      <c r="E195" s="986" t="s">
        <v>178</v>
      </c>
      <c r="F195" s="1957">
        <f>'HSS-9_HRH'!H7</f>
        <v>0</v>
      </c>
      <c r="G195" s="1960"/>
      <c r="H195" s="1957">
        <f>'HSS-9_HRH'!J7</f>
        <v>0</v>
      </c>
      <c r="I195" s="1957">
        <f>'HSS-9_HRH'!K7</f>
        <v>0</v>
      </c>
      <c r="J195" s="1982">
        <f t="shared" si="15"/>
        <v>0</v>
      </c>
      <c r="K195" s="1960"/>
      <c r="L195" s="1957">
        <f>'HSS-9_HRH'!N7</f>
        <v>0</v>
      </c>
      <c r="M195" s="1960"/>
      <c r="N195" s="1957">
        <f>'HSS-9_HRH'!P7</f>
        <v>0</v>
      </c>
      <c r="O195" s="1957">
        <f>'HSS-9_HRH'!Q7</f>
        <v>0</v>
      </c>
      <c r="P195" s="1982">
        <f t="shared" si="16"/>
        <v>0</v>
      </c>
      <c r="Q195" s="1960"/>
      <c r="R195" s="1957">
        <f>'HSS-9_HRH'!T7</f>
        <v>0</v>
      </c>
      <c r="S195" s="1960"/>
      <c r="T195" s="1957">
        <f>'HSS-9_HRH'!V7</f>
        <v>12.305161803767485</v>
      </c>
      <c r="U195" s="1960" t="s">
        <v>4253</v>
      </c>
      <c r="V195" s="1957"/>
      <c r="W195" s="1960"/>
      <c r="X195" s="1955">
        <f t="shared" si="23"/>
        <v>12.305161803767485</v>
      </c>
      <c r="Y195" s="1956" t="str">
        <f t="shared" si="18"/>
        <v xml:space="preserve">     Detailed Justification &amp; Budget Calculaation is Placed at  HSS-8_ Inventory management  Annxeure,  Sl No-185 </v>
      </c>
      <c r="Z195" s="2390">
        <f>'HSS-9_HRH'!Z7</f>
        <v>12.305161803767485</v>
      </c>
      <c r="AA195" s="2391">
        <f t="shared" si="19"/>
        <v>0</v>
      </c>
    </row>
    <row r="196" spans="1:27" ht="43.5" customHeight="1">
      <c r="A196" s="4759"/>
      <c r="B196" s="4754"/>
      <c r="C196" s="4754"/>
      <c r="D196" s="1822">
        <v>186</v>
      </c>
      <c r="E196" s="986" t="s">
        <v>336</v>
      </c>
      <c r="F196" s="1953">
        <f>'HSS-9_HRH'!H15</f>
        <v>0</v>
      </c>
      <c r="G196" s="1958"/>
      <c r="H196" s="1953">
        <f>'HSS-9_HRH'!J15</f>
        <v>0</v>
      </c>
      <c r="I196" s="1953">
        <f>'HSS-9_HRH'!K15</f>
        <v>0</v>
      </c>
      <c r="J196" s="1954">
        <f t="shared" si="15"/>
        <v>0</v>
      </c>
      <c r="K196" s="1958"/>
      <c r="L196" s="1953">
        <f>'HSS-9_HRH'!N15</f>
        <v>0</v>
      </c>
      <c r="M196" s="1958"/>
      <c r="N196" s="1953">
        <f>'HSS-9_HRH'!P15</f>
        <v>0</v>
      </c>
      <c r="O196" s="1953">
        <f>'HSS-9_HRH'!Q15</f>
        <v>0</v>
      </c>
      <c r="P196" s="1954">
        <f t="shared" si="16"/>
        <v>0</v>
      </c>
      <c r="Q196" s="1958"/>
      <c r="R196" s="1953">
        <f>'HSS-9_HRH'!T15</f>
        <v>0</v>
      </c>
      <c r="S196" s="1958"/>
      <c r="T196" s="1953">
        <f>'HSS-9_HRH'!V15</f>
        <v>0</v>
      </c>
      <c r="U196" s="1960" t="s">
        <v>2658</v>
      </c>
      <c r="V196" s="1953">
        <f>'HSS-9_HRH'!X15</f>
        <v>0</v>
      </c>
      <c r="W196" s="1958"/>
      <c r="X196" s="1955">
        <f t="shared" si="23"/>
        <v>0</v>
      </c>
      <c r="Y196" s="1956" t="str">
        <f t="shared" si="18"/>
        <v xml:space="preserve">     Detailed Justification &amp; Budget Calculaation is Placed at  HSS-9_ HRH  Annxeure,  Sl No-186 </v>
      </c>
      <c r="Z196" s="2390">
        <f>'HSS-9_HRH'!Z15</f>
        <v>0</v>
      </c>
      <c r="AA196" s="2391">
        <f t="shared" si="19"/>
        <v>0</v>
      </c>
    </row>
    <row r="197" spans="1:27" ht="43.5" customHeight="1">
      <c r="A197" s="4759"/>
      <c r="B197" s="4754"/>
      <c r="C197" s="4754"/>
      <c r="D197" s="1822">
        <v>187</v>
      </c>
      <c r="E197" s="986" t="s">
        <v>227</v>
      </c>
      <c r="F197" s="1957">
        <f>'HSS-9_HRH'!H42</f>
        <v>0</v>
      </c>
      <c r="G197" s="1960"/>
      <c r="H197" s="1957">
        <f>'HSS-9_HRH'!J42</f>
        <v>0</v>
      </c>
      <c r="I197" s="1957">
        <f>'HSS-9_HRH'!K42</f>
        <v>0</v>
      </c>
      <c r="J197" s="1982">
        <f t="shared" si="15"/>
        <v>0</v>
      </c>
      <c r="K197" s="1960"/>
      <c r="L197" s="1957">
        <f>'HSS-9_HRH'!N42</f>
        <v>0</v>
      </c>
      <c r="M197" s="1960"/>
      <c r="N197" s="1957">
        <f>'HSS-9_HRH'!P42</f>
        <v>0</v>
      </c>
      <c r="O197" s="1957">
        <f>'HSS-9_HRH'!Q42</f>
        <v>0</v>
      </c>
      <c r="P197" s="1982">
        <f t="shared" si="16"/>
        <v>0</v>
      </c>
      <c r="Q197" s="1960"/>
      <c r="R197" s="1957">
        <f>'HSS-9_HRH'!T42</f>
        <v>0</v>
      </c>
      <c r="S197" s="1960"/>
      <c r="T197" s="1957">
        <f>'HSS-9_HRH'!V42</f>
        <v>0</v>
      </c>
      <c r="U197" s="1960"/>
      <c r="V197" s="1957">
        <f>'HSS-9_HRH'!X42</f>
        <v>0</v>
      </c>
      <c r="W197" s="1960"/>
      <c r="X197" s="1955">
        <f t="shared" si="23"/>
        <v>0</v>
      </c>
      <c r="Y197" s="1956" t="str">
        <f t="shared" si="18"/>
        <v xml:space="preserve">      </v>
      </c>
      <c r="Z197" s="2390">
        <f>'HSS-9_HRH'!Z42</f>
        <v>0</v>
      </c>
      <c r="AA197" s="2391">
        <f t="shared" si="19"/>
        <v>0</v>
      </c>
    </row>
    <row r="198" spans="1:27" ht="43.5" customHeight="1">
      <c r="A198" s="4759"/>
      <c r="B198" s="4754"/>
      <c r="C198" s="4754"/>
      <c r="D198" s="1822">
        <v>188</v>
      </c>
      <c r="E198" s="986" t="s">
        <v>179</v>
      </c>
      <c r="F198" s="1953">
        <f>'HSS-9_HRH'!H47</f>
        <v>0</v>
      </c>
      <c r="G198" s="1958"/>
      <c r="H198" s="1953">
        <f>'HSS-9_HRH'!J47</f>
        <v>0</v>
      </c>
      <c r="I198" s="1953">
        <f>'HSS-9_HRH'!K47</f>
        <v>0</v>
      </c>
      <c r="J198" s="1954">
        <f t="shared" si="15"/>
        <v>0</v>
      </c>
      <c r="K198" s="1958"/>
      <c r="L198" s="1953">
        <f>'HSS-9_HRH'!N47</f>
        <v>0</v>
      </c>
      <c r="M198" s="1958"/>
      <c r="N198" s="1953">
        <f>'HSS-9_HRH'!P47</f>
        <v>0</v>
      </c>
      <c r="O198" s="1953">
        <f>'HSS-9_HRH'!Q47</f>
        <v>0</v>
      </c>
      <c r="P198" s="1954">
        <f t="shared" si="16"/>
        <v>0</v>
      </c>
      <c r="Q198" s="1958"/>
      <c r="R198" s="1953">
        <f>'HSS-9_HRH'!T47</f>
        <v>0</v>
      </c>
      <c r="S198" s="1958"/>
      <c r="T198" s="1953">
        <f>'HSS-9_HRH'!V47</f>
        <v>0</v>
      </c>
      <c r="U198" s="1960" t="s">
        <v>2659</v>
      </c>
      <c r="V198" s="1953">
        <f>'HSS-9_HRH'!X47</f>
        <v>0</v>
      </c>
      <c r="W198" s="1958"/>
      <c r="X198" s="1955">
        <f t="shared" si="23"/>
        <v>0</v>
      </c>
      <c r="Y198" s="1956" t="str">
        <f t="shared" si="18"/>
        <v xml:space="preserve">     Detailed Justification &amp; Budget Calculaation is Placed at  HSS-9_ HRH  Annxeure,  Sl No-188 </v>
      </c>
      <c r="Z198" s="2390">
        <f>'HSS-9_HRH'!Z47</f>
        <v>0</v>
      </c>
      <c r="AA198" s="2391">
        <f t="shared" si="19"/>
        <v>0</v>
      </c>
    </row>
    <row r="199" spans="1:27" ht="43.5" customHeight="1">
      <c r="A199" s="4759"/>
      <c r="B199" s="4754"/>
      <c r="C199" s="4754"/>
      <c r="D199" s="1822">
        <v>189</v>
      </c>
      <c r="E199" s="986" t="s">
        <v>180</v>
      </c>
      <c r="F199" s="1953">
        <f>'HSS-9_HRH'!H54</f>
        <v>0</v>
      </c>
      <c r="G199" s="1958"/>
      <c r="H199" s="1953">
        <f>'HSS-9_HRH'!J54</f>
        <v>0</v>
      </c>
      <c r="I199" s="1953">
        <f>'HSS-9_HRH'!K54</f>
        <v>0</v>
      </c>
      <c r="J199" s="1954">
        <f t="shared" si="15"/>
        <v>0</v>
      </c>
      <c r="K199" s="1958"/>
      <c r="L199" s="1953">
        <f>'HSS-9_HRH'!N54</f>
        <v>0</v>
      </c>
      <c r="M199" s="1958"/>
      <c r="N199" s="1953">
        <f>'HSS-9_HRH'!P54</f>
        <v>0</v>
      </c>
      <c r="O199" s="1953">
        <f>'HSS-9_HRH'!Q54</f>
        <v>0</v>
      </c>
      <c r="P199" s="1954">
        <f t="shared" si="16"/>
        <v>0</v>
      </c>
      <c r="Q199" s="1958"/>
      <c r="R199" s="1953">
        <f>'HSS-9_HRH'!T54</f>
        <v>0</v>
      </c>
      <c r="S199" s="1958"/>
      <c r="T199" s="1953">
        <f>'HSS-9_HRH'!V54</f>
        <v>0</v>
      </c>
      <c r="U199" s="1958"/>
      <c r="V199" s="1953">
        <f>'HSS-9_HRH'!X54</f>
        <v>0</v>
      </c>
      <c r="W199" s="1958"/>
      <c r="X199" s="1955">
        <f t="shared" si="23"/>
        <v>0</v>
      </c>
      <c r="Y199" s="1956" t="str">
        <f t="shared" si="18"/>
        <v xml:space="preserve">      </v>
      </c>
      <c r="Z199" s="2390">
        <f>'HSS-9_HRH'!Z54</f>
        <v>0</v>
      </c>
      <c r="AA199" s="2391">
        <f t="shared" si="19"/>
        <v>0</v>
      </c>
    </row>
    <row r="200" spans="1:27" ht="43.5" customHeight="1">
      <c r="A200" s="4759"/>
      <c r="B200" s="4754"/>
      <c r="C200" s="4754"/>
      <c r="D200" s="1822">
        <v>190</v>
      </c>
      <c r="E200" s="986" t="s">
        <v>228</v>
      </c>
      <c r="F200" s="1962"/>
      <c r="G200" s="1963"/>
      <c r="H200" s="1962"/>
      <c r="I200" s="1962"/>
      <c r="J200" s="1964"/>
      <c r="K200" s="1963"/>
      <c r="L200" s="1962"/>
      <c r="M200" s="1963"/>
      <c r="N200" s="1962"/>
      <c r="O200" s="1962"/>
      <c r="P200" s="1964"/>
      <c r="Q200" s="1963"/>
      <c r="R200" s="1962"/>
      <c r="S200" s="1963"/>
      <c r="T200" s="1962"/>
      <c r="U200" s="1963"/>
      <c r="V200" s="1962"/>
      <c r="W200" s="1963"/>
      <c r="X200" s="1965"/>
      <c r="Y200" s="1966" t="str">
        <f t="shared" ref="Y200:Y215" si="25">CONCATENATE(G200," ",K200," ",M200," ",Q200," ",S200," ",U200," ",W200)</f>
        <v xml:space="preserve">      </v>
      </c>
      <c r="AA200" s="2391">
        <f t="shared" si="19"/>
        <v>0</v>
      </c>
    </row>
    <row r="201" spans="1:27" ht="43.5" customHeight="1">
      <c r="A201" s="4759"/>
      <c r="B201" s="4754" t="s">
        <v>229</v>
      </c>
      <c r="C201" s="4754" t="s">
        <v>230</v>
      </c>
      <c r="D201" s="1822">
        <v>191</v>
      </c>
      <c r="E201" s="986" t="s">
        <v>341</v>
      </c>
      <c r="F201" s="1953">
        <f>'HSS-10_Enhancing HR'!H7</f>
        <v>0</v>
      </c>
      <c r="G201" s="1958"/>
      <c r="H201" s="1953">
        <f>'HSS-10_Enhancing HR'!J7</f>
        <v>0</v>
      </c>
      <c r="I201" s="1953">
        <f>'HSS-10_Enhancing HR'!K7</f>
        <v>0</v>
      </c>
      <c r="J201" s="1954">
        <f t="shared" ref="J201:J216" si="26">H201+I201</f>
        <v>0</v>
      </c>
      <c r="K201" s="1958"/>
      <c r="L201" s="1953">
        <f>'HSS-10_Enhancing HR'!N7</f>
        <v>0</v>
      </c>
      <c r="M201" s="1958"/>
      <c r="N201" s="1953">
        <f>'HSS-10_Enhancing HR'!P7</f>
        <v>0</v>
      </c>
      <c r="O201" s="1953">
        <f>'HSS-10_Enhancing HR'!Q7</f>
        <v>0</v>
      </c>
      <c r="P201" s="1954">
        <f t="shared" ref="P201:P216" si="27">N201+O201</f>
        <v>0</v>
      </c>
      <c r="Q201" s="1958"/>
      <c r="R201" s="1953">
        <f>'HSS-10_Enhancing HR'!T7</f>
        <v>0</v>
      </c>
      <c r="S201" s="1958"/>
      <c r="T201" s="1953">
        <f>'HSS-10_Enhancing HR'!V7</f>
        <v>0</v>
      </c>
      <c r="U201" s="1960" t="s">
        <v>2718</v>
      </c>
      <c r="V201" s="1953">
        <f>'HSS-10_Enhancing HR'!X7</f>
        <v>0</v>
      </c>
      <c r="W201" s="1958"/>
      <c r="X201" s="1955">
        <f t="shared" si="23"/>
        <v>0</v>
      </c>
      <c r="Y201" s="1956" t="str">
        <f t="shared" si="25"/>
        <v xml:space="preserve">     Detailed Justification &amp; Budget Calculaation is Placed at  HSS-10_ Enhancing HR  Annxeure,  Sl No-191 </v>
      </c>
      <c r="Z201" s="2390">
        <f>'HSS-10_Enhancing HR'!Z7</f>
        <v>0</v>
      </c>
      <c r="AA201" s="2391">
        <f t="shared" ref="AA201:AA218" si="28">X201-Z201</f>
        <v>0</v>
      </c>
    </row>
    <row r="202" spans="1:27" ht="43.5" customHeight="1">
      <c r="A202" s="4759"/>
      <c r="B202" s="4755"/>
      <c r="C202" s="4755"/>
      <c r="D202" s="1822">
        <v>192</v>
      </c>
      <c r="E202" s="986" t="s">
        <v>251</v>
      </c>
      <c r="F202" s="1953">
        <f>'HSS-10_Enhancing HR'!H11</f>
        <v>0</v>
      </c>
      <c r="G202" s="1958"/>
      <c r="H202" s="1953">
        <f>'HSS-10_Enhancing HR'!J11</f>
        <v>0</v>
      </c>
      <c r="I202" s="1953">
        <f>'HSS-10_Enhancing HR'!K11</f>
        <v>0</v>
      </c>
      <c r="J202" s="1954">
        <f t="shared" si="26"/>
        <v>0</v>
      </c>
      <c r="K202" s="1958"/>
      <c r="L202" s="1953">
        <f>'HSS-10_Enhancing HR'!N11</f>
        <v>0</v>
      </c>
      <c r="M202" s="1960" t="s">
        <v>2719</v>
      </c>
      <c r="N202" s="1953">
        <f>'HSS-10_Enhancing HR'!P11</f>
        <v>0</v>
      </c>
      <c r="O202" s="1953">
        <f>'HSS-10_Enhancing HR'!Q11</f>
        <v>0</v>
      </c>
      <c r="P202" s="1954">
        <f t="shared" si="27"/>
        <v>0</v>
      </c>
      <c r="Q202" s="1958"/>
      <c r="R202" s="1953">
        <f>'HSS-10_Enhancing HR'!T11</f>
        <v>0</v>
      </c>
      <c r="S202" s="1958"/>
      <c r="T202" s="1953">
        <f>'HSS-10_Enhancing HR'!V11</f>
        <v>0</v>
      </c>
      <c r="U202" s="1959" t="s">
        <v>6093</v>
      </c>
      <c r="V202" s="1953">
        <f>'HSS-10_Enhancing HR'!X11</f>
        <v>0</v>
      </c>
      <c r="W202" s="1958"/>
      <c r="X202" s="1955">
        <f t="shared" si="23"/>
        <v>0</v>
      </c>
      <c r="Y202" s="1956" t="str">
        <f t="shared" si="25"/>
        <v xml:space="preserve">  Detailed Justification &amp; Budget Calculaation is Placed at  HSS-10_ Enhancing HR  Annxeure,  Sl No-192   For OOC- Detailed out in Same Annexure </v>
      </c>
      <c r="Z202" s="2390">
        <f>'HSS-10_Enhancing HR'!Z11</f>
        <v>0</v>
      </c>
      <c r="AA202" s="2391">
        <f t="shared" si="28"/>
        <v>0</v>
      </c>
    </row>
    <row r="203" spans="1:27" ht="43.5" customHeight="1">
      <c r="A203" s="4759"/>
      <c r="B203" s="4754" t="s">
        <v>231</v>
      </c>
      <c r="C203" s="4754" t="s">
        <v>182</v>
      </c>
      <c r="D203" s="1822">
        <v>193</v>
      </c>
      <c r="E203" s="1952" t="s">
        <v>232</v>
      </c>
      <c r="F203" s="1953"/>
      <c r="G203" s="1958"/>
      <c r="H203" s="1953"/>
      <c r="I203" s="1953"/>
      <c r="J203" s="1954">
        <f t="shared" si="26"/>
        <v>0</v>
      </c>
      <c r="K203" s="1958"/>
      <c r="L203" s="1953"/>
      <c r="M203" s="1958"/>
      <c r="N203" s="1953"/>
      <c r="O203" s="1953"/>
      <c r="P203" s="1954">
        <f t="shared" si="27"/>
        <v>0</v>
      </c>
      <c r="Q203" s="1958"/>
      <c r="R203" s="1953"/>
      <c r="S203" s="1958"/>
      <c r="T203" s="1953">
        <f>'HSS-11_ Technical Assistance'!V6</f>
        <v>0</v>
      </c>
      <c r="U203" s="1958" t="s">
        <v>4246</v>
      </c>
      <c r="V203" s="1953"/>
      <c r="W203" s="1958"/>
      <c r="X203" s="1955">
        <f t="shared" si="23"/>
        <v>0</v>
      </c>
      <c r="Y203" s="1968" t="str">
        <f t="shared" si="25"/>
        <v xml:space="preserve">     Details at HSS-9 HRH writeup Annexure </v>
      </c>
      <c r="Z203" s="180">
        <f>'HSS-11_ Technical Assistance'!G7</f>
        <v>0</v>
      </c>
      <c r="AA203" s="2391">
        <f t="shared" si="28"/>
        <v>0</v>
      </c>
    </row>
    <row r="204" spans="1:27" ht="43.5" customHeight="1">
      <c r="A204" s="4759"/>
      <c r="B204" s="4755"/>
      <c r="C204" s="4754"/>
      <c r="D204" s="1822">
        <v>194</v>
      </c>
      <c r="E204" s="986" t="s">
        <v>308</v>
      </c>
      <c r="F204" s="1953"/>
      <c r="G204" s="1958"/>
      <c r="H204" s="1953"/>
      <c r="I204" s="1953"/>
      <c r="J204" s="1954"/>
      <c r="K204" s="1958"/>
      <c r="L204" s="1953"/>
      <c r="M204" s="1958"/>
      <c r="N204" s="1953"/>
      <c r="O204" s="1953"/>
      <c r="P204" s="1954"/>
      <c r="Q204" s="1958"/>
      <c r="R204" s="1953"/>
      <c r="S204" s="1958"/>
      <c r="T204" s="1953"/>
      <c r="U204" s="1960"/>
      <c r="V204" s="1953"/>
      <c r="W204" s="1958"/>
      <c r="X204" s="1955">
        <f>'Annexure - PM Activities'!N86</f>
        <v>0</v>
      </c>
      <c r="Y204" s="1967" t="s">
        <v>2770</v>
      </c>
      <c r="Z204" s="2392">
        <f>X204</f>
        <v>0</v>
      </c>
      <c r="AA204" s="2391">
        <f t="shared" si="28"/>
        <v>0</v>
      </c>
    </row>
    <row r="205" spans="1:27" ht="43.5" customHeight="1">
      <c r="A205" s="4759"/>
      <c r="B205" s="4754" t="s">
        <v>233</v>
      </c>
      <c r="C205" s="4754" t="s">
        <v>234</v>
      </c>
      <c r="D205" s="1822">
        <v>195</v>
      </c>
      <c r="E205" s="986" t="s">
        <v>235</v>
      </c>
      <c r="F205" s="1962"/>
      <c r="G205" s="1963"/>
      <c r="H205" s="1962"/>
      <c r="I205" s="1962"/>
      <c r="J205" s="1964"/>
      <c r="K205" s="1963"/>
      <c r="L205" s="1962"/>
      <c r="M205" s="1963"/>
      <c r="N205" s="1962"/>
      <c r="O205" s="1962"/>
      <c r="P205" s="1964"/>
      <c r="Q205" s="1963"/>
      <c r="R205" s="1962"/>
      <c r="S205" s="1963"/>
      <c r="T205" s="1962"/>
      <c r="U205" s="1963"/>
      <c r="V205" s="1962"/>
      <c r="W205" s="1963"/>
      <c r="X205" s="1965"/>
      <c r="Y205" s="1966" t="str">
        <f t="shared" si="25"/>
        <v xml:space="preserve">      </v>
      </c>
      <c r="AA205" s="2391">
        <f t="shared" si="28"/>
        <v>0</v>
      </c>
    </row>
    <row r="206" spans="1:27" ht="43.5" customHeight="1">
      <c r="A206" s="4759"/>
      <c r="B206" s="4755"/>
      <c r="C206" s="4755"/>
      <c r="D206" s="1822">
        <v>196</v>
      </c>
      <c r="E206" s="986" t="s">
        <v>236</v>
      </c>
      <c r="F206" s="1962"/>
      <c r="G206" s="1963"/>
      <c r="H206" s="1962"/>
      <c r="I206" s="1962"/>
      <c r="J206" s="1964"/>
      <c r="K206" s="1963"/>
      <c r="L206" s="1962"/>
      <c r="M206" s="1963"/>
      <c r="N206" s="1962"/>
      <c r="O206" s="1962"/>
      <c r="P206" s="1964"/>
      <c r="Q206" s="1963"/>
      <c r="R206" s="1962"/>
      <c r="S206" s="1963"/>
      <c r="T206" s="1962"/>
      <c r="U206" s="1963"/>
      <c r="V206" s="1962"/>
      <c r="W206" s="1963"/>
      <c r="X206" s="1965"/>
      <c r="Y206" s="1966" t="str">
        <f t="shared" si="25"/>
        <v xml:space="preserve">      </v>
      </c>
      <c r="AA206" s="2391">
        <f t="shared" si="28"/>
        <v>0</v>
      </c>
    </row>
    <row r="207" spans="1:27" ht="43.5" customHeight="1">
      <c r="A207" s="4759"/>
      <c r="B207" s="4755"/>
      <c r="C207" s="4755"/>
      <c r="D207" s="1822">
        <v>197</v>
      </c>
      <c r="E207" s="986" t="s">
        <v>237</v>
      </c>
      <c r="F207" s="1962"/>
      <c r="G207" s="1963"/>
      <c r="H207" s="1962"/>
      <c r="I207" s="1962"/>
      <c r="J207" s="1964"/>
      <c r="K207" s="1963"/>
      <c r="L207" s="1962"/>
      <c r="M207" s="1963"/>
      <c r="N207" s="1962"/>
      <c r="O207" s="1962"/>
      <c r="P207" s="1964"/>
      <c r="Q207" s="1963"/>
      <c r="R207" s="1962"/>
      <c r="S207" s="1963"/>
      <c r="T207" s="1962"/>
      <c r="U207" s="1963"/>
      <c r="V207" s="1962"/>
      <c r="W207" s="1963"/>
      <c r="X207" s="1965"/>
      <c r="Y207" s="1966" t="str">
        <f t="shared" si="25"/>
        <v xml:space="preserve">      </v>
      </c>
      <c r="AA207" s="2391">
        <f t="shared" si="28"/>
        <v>0</v>
      </c>
    </row>
    <row r="208" spans="1:27" ht="43.5" customHeight="1">
      <c r="A208" s="4759"/>
      <c r="B208" s="1820" t="s">
        <v>238</v>
      </c>
      <c r="C208" s="1820" t="s">
        <v>186</v>
      </c>
      <c r="D208" s="1822">
        <v>198</v>
      </c>
      <c r="E208" s="986" t="s">
        <v>187</v>
      </c>
      <c r="F208" s="1962"/>
      <c r="G208" s="1963"/>
      <c r="H208" s="1962"/>
      <c r="I208" s="1962"/>
      <c r="J208" s="1964"/>
      <c r="K208" s="1963"/>
      <c r="L208" s="1962"/>
      <c r="M208" s="1963"/>
      <c r="N208" s="1962"/>
      <c r="O208" s="1962"/>
      <c r="P208" s="1964"/>
      <c r="Q208" s="1963"/>
      <c r="R208" s="1962"/>
      <c r="S208" s="1963"/>
      <c r="T208" s="1962"/>
      <c r="U208" s="1963"/>
      <c r="V208" s="1962"/>
      <c r="W208" s="1963"/>
      <c r="X208" s="1965"/>
      <c r="Y208" s="1966" t="str">
        <f t="shared" si="25"/>
        <v xml:space="preserve">      </v>
      </c>
      <c r="AA208" s="2391">
        <f t="shared" si="28"/>
        <v>0</v>
      </c>
    </row>
    <row r="209" spans="1:27" ht="43.5" customHeight="1">
      <c r="A209" s="4759"/>
      <c r="B209" s="1820" t="s">
        <v>239</v>
      </c>
      <c r="C209" s="1820" t="s">
        <v>189</v>
      </c>
      <c r="D209" s="1822">
        <v>199</v>
      </c>
      <c r="E209" s="986" t="s">
        <v>190</v>
      </c>
      <c r="F209" s="1983">
        <f>'HSS-14_Untied Grants'!H7</f>
        <v>0</v>
      </c>
      <c r="G209" s="1984"/>
      <c r="H209" s="1983">
        <f>'HSS-14_Untied Grants'!J7</f>
        <v>0</v>
      </c>
      <c r="I209" s="1983">
        <f>'HSS-14_Untied Grants'!K7</f>
        <v>0</v>
      </c>
      <c r="J209" s="1985">
        <f t="shared" si="26"/>
        <v>0</v>
      </c>
      <c r="K209" s="1984"/>
      <c r="L209" s="1983"/>
      <c r="M209" s="1984"/>
      <c r="N209" s="1983">
        <f>'HSS-14_Untied Grants'!P7</f>
        <v>0</v>
      </c>
      <c r="O209" s="1983">
        <f>'HSS-14_Untied Grants'!Q7</f>
        <v>0</v>
      </c>
      <c r="P209" s="1985">
        <f t="shared" si="27"/>
        <v>0</v>
      </c>
      <c r="Q209" s="1984"/>
      <c r="R209" s="1983">
        <f>'HSS-14_Untied Grants'!T7</f>
        <v>0</v>
      </c>
      <c r="S209" s="1984"/>
      <c r="T209" s="1983">
        <f>'HSS-14_Untied Grants'!V7</f>
        <v>0</v>
      </c>
      <c r="U209" s="1960" t="s">
        <v>2781</v>
      </c>
      <c r="V209" s="1983">
        <f>'HSS-14_Untied Grants'!X7</f>
        <v>0</v>
      </c>
      <c r="W209" s="1984"/>
      <c r="X209" s="1989">
        <f t="shared" ref="X209:X215" si="29">F209+J209+L209+P209+R209+T209+V209</f>
        <v>0</v>
      </c>
      <c r="Y209" s="1956" t="str">
        <f t="shared" si="25"/>
        <v xml:space="preserve">     Detailed Justification &amp; Budget Calculaation is Placed at HSS-14_ Untied Grants  Annxeure,  Sl No-199 </v>
      </c>
      <c r="Z209" s="2390">
        <f>'HSS-14_Untied Grants'!Z7</f>
        <v>0</v>
      </c>
      <c r="AA209" s="2391">
        <f t="shared" si="28"/>
        <v>0</v>
      </c>
    </row>
    <row r="210" spans="1:27" ht="43.5" customHeight="1">
      <c r="A210" s="4759"/>
      <c r="B210" s="1820" t="s">
        <v>287</v>
      </c>
      <c r="C210" s="1820" t="s">
        <v>299</v>
      </c>
      <c r="D210" s="1822">
        <v>200</v>
      </c>
      <c r="E210" s="986" t="s">
        <v>247</v>
      </c>
      <c r="F210" s="1983">
        <f>'HSS-15_SBPC'!H8</f>
        <v>0</v>
      </c>
      <c r="G210" s="1984"/>
      <c r="H210" s="1983">
        <f>'HSS-15_SBPC'!J8</f>
        <v>0</v>
      </c>
      <c r="I210" s="1983">
        <f>'HSS-15_SBPC'!K8</f>
        <v>0</v>
      </c>
      <c r="J210" s="1985">
        <f t="shared" si="26"/>
        <v>0</v>
      </c>
      <c r="K210" s="1984"/>
      <c r="L210" s="1983"/>
      <c r="M210" s="1984"/>
      <c r="N210" s="1983">
        <f>'HSS-15_SBPC'!P8</f>
        <v>0</v>
      </c>
      <c r="O210" s="1983">
        <f>'HSS-15_SBPC'!Q8</f>
        <v>0</v>
      </c>
      <c r="P210" s="1985">
        <f t="shared" si="27"/>
        <v>0</v>
      </c>
      <c r="Q210" s="1984"/>
      <c r="R210" s="1983">
        <f>'HSS-15_SBPC'!T8</f>
        <v>0</v>
      </c>
      <c r="S210" s="1984"/>
      <c r="T210" s="1983">
        <f>'HSS-15_SBPC'!V8</f>
        <v>0</v>
      </c>
      <c r="U210" s="1984"/>
      <c r="V210" s="1983">
        <f>'HSS-15_SBPC'!X8</f>
        <v>0</v>
      </c>
      <c r="W210" s="1984"/>
      <c r="X210" s="1989">
        <f t="shared" si="29"/>
        <v>0</v>
      </c>
      <c r="Y210" s="1959" t="s">
        <v>6097</v>
      </c>
      <c r="Z210" s="2390">
        <f>'HSS-15_SBPC'!Z8</f>
        <v>0</v>
      </c>
      <c r="AA210" s="2391">
        <f t="shared" si="28"/>
        <v>0</v>
      </c>
    </row>
    <row r="211" spans="1:27" s="181" customFormat="1" ht="43.5" customHeight="1">
      <c r="A211" s="4759"/>
      <c r="B211" s="1820" t="s">
        <v>288</v>
      </c>
      <c r="C211" s="1820" t="s">
        <v>254</v>
      </c>
      <c r="D211" s="1822">
        <v>201</v>
      </c>
      <c r="E211" s="997" t="s">
        <v>297</v>
      </c>
      <c r="F211" s="1990"/>
      <c r="G211" s="1948"/>
      <c r="H211" s="1990"/>
      <c r="I211" s="1990"/>
      <c r="J211" s="1991">
        <f t="shared" si="26"/>
        <v>0</v>
      </c>
      <c r="K211" s="1948"/>
      <c r="L211" s="1990"/>
      <c r="M211" s="1948"/>
      <c r="N211" s="1990"/>
      <c r="O211" s="1990"/>
      <c r="P211" s="1991">
        <f t="shared" si="27"/>
        <v>0</v>
      </c>
      <c r="Q211" s="1948"/>
      <c r="R211" s="1990"/>
      <c r="S211" s="1948"/>
      <c r="T211" s="1990"/>
      <c r="U211" s="1948"/>
      <c r="V211" s="1990"/>
      <c r="W211" s="1948"/>
      <c r="X211" s="1989">
        <f>'Annexure - Capacity Building'!N367</f>
        <v>0</v>
      </c>
      <c r="Y211" s="1967" t="s">
        <v>3483</v>
      </c>
      <c r="Z211" s="2394">
        <f>X211</f>
        <v>0</v>
      </c>
      <c r="AA211" s="2391">
        <f t="shared" si="28"/>
        <v>0</v>
      </c>
    </row>
    <row r="212" spans="1:27" s="181" customFormat="1" ht="43.5" customHeight="1">
      <c r="A212" s="4759"/>
      <c r="B212" s="1820" t="s">
        <v>289</v>
      </c>
      <c r="C212" s="1820" t="s">
        <v>255</v>
      </c>
      <c r="D212" s="1822">
        <v>202</v>
      </c>
      <c r="E212" s="997" t="s">
        <v>298</v>
      </c>
      <c r="F212" s="1990"/>
      <c r="G212" s="1948"/>
      <c r="H212" s="1990"/>
      <c r="I212" s="1990"/>
      <c r="J212" s="1991">
        <f t="shared" si="26"/>
        <v>0</v>
      </c>
      <c r="K212" s="1948"/>
      <c r="L212" s="1990"/>
      <c r="M212" s="1948"/>
      <c r="N212" s="1990"/>
      <c r="O212" s="1990"/>
      <c r="P212" s="1991">
        <f t="shared" si="27"/>
        <v>0</v>
      </c>
      <c r="Q212" s="1948"/>
      <c r="R212" s="1990"/>
      <c r="S212" s="1948"/>
      <c r="T212" s="1990"/>
      <c r="U212" s="1948"/>
      <c r="V212" s="1990"/>
      <c r="W212" s="1948"/>
      <c r="X212" s="1989">
        <f>'Annexure - ASHA Incentives'!I125</f>
        <v>0</v>
      </c>
      <c r="Y212" s="1967" t="s">
        <v>3595</v>
      </c>
      <c r="Z212" s="2394">
        <f>X212</f>
        <v>0</v>
      </c>
      <c r="AA212" s="2391">
        <f t="shared" si="28"/>
        <v>0</v>
      </c>
    </row>
    <row r="213" spans="1:27" s="181" customFormat="1" ht="43.5" customHeight="1">
      <c r="A213" s="4759"/>
      <c r="B213" s="1820" t="s">
        <v>290</v>
      </c>
      <c r="C213" s="1820" t="s">
        <v>292</v>
      </c>
      <c r="D213" s="1822">
        <v>203</v>
      </c>
      <c r="E213" s="997" t="s">
        <v>306</v>
      </c>
      <c r="F213" s="1990"/>
      <c r="G213" s="1948"/>
      <c r="H213" s="1990"/>
      <c r="I213" s="1990"/>
      <c r="J213" s="1991">
        <f t="shared" si="26"/>
        <v>0</v>
      </c>
      <c r="K213" s="1948"/>
      <c r="L213" s="1990"/>
      <c r="M213" s="1948"/>
      <c r="N213" s="1990"/>
      <c r="O213" s="1990"/>
      <c r="P213" s="1991">
        <f t="shared" si="27"/>
        <v>0</v>
      </c>
      <c r="Q213" s="1948"/>
      <c r="R213" s="1990"/>
      <c r="S213" s="1948"/>
      <c r="T213" s="1990"/>
      <c r="U213" s="1948"/>
      <c r="V213" s="1990"/>
      <c r="W213" s="1948"/>
      <c r="X213" s="1989">
        <f>'Annexure - IT Interventions'!I98</f>
        <v>18.213999999999999</v>
      </c>
      <c r="Y213" s="1967" t="s">
        <v>4105</v>
      </c>
      <c r="Z213" s="2394">
        <f>X213</f>
        <v>18.213999999999999</v>
      </c>
      <c r="AA213" s="2391">
        <f t="shared" si="28"/>
        <v>0</v>
      </c>
    </row>
    <row r="214" spans="1:27" s="181" customFormat="1" ht="43.5" customHeight="1">
      <c r="A214" s="4759"/>
      <c r="B214" s="1820" t="s">
        <v>291</v>
      </c>
      <c r="C214" s="1820" t="s">
        <v>256</v>
      </c>
      <c r="D214" s="1822">
        <v>204</v>
      </c>
      <c r="E214" s="997" t="s">
        <v>342</v>
      </c>
      <c r="F214" s="1990"/>
      <c r="G214" s="1948"/>
      <c r="H214" s="1990"/>
      <c r="I214" s="1990"/>
      <c r="J214" s="1991">
        <f t="shared" si="26"/>
        <v>0</v>
      </c>
      <c r="K214" s="1948"/>
      <c r="L214" s="1990"/>
      <c r="M214" s="1948"/>
      <c r="N214" s="1990"/>
      <c r="O214" s="1990"/>
      <c r="P214" s="1991">
        <f t="shared" si="27"/>
        <v>0</v>
      </c>
      <c r="Q214" s="1948"/>
      <c r="R214" s="1990"/>
      <c r="S214" s="1948"/>
      <c r="T214" s="1990"/>
      <c r="U214" s="1948"/>
      <c r="V214" s="1990"/>
      <c r="W214" s="1948"/>
      <c r="X214" s="1989">
        <f>'Annexure - IEC &amp; Printing'!H506</f>
        <v>0</v>
      </c>
      <c r="Y214" s="1967" t="s">
        <v>4104</v>
      </c>
      <c r="Z214" s="2394">
        <f>X214</f>
        <v>0</v>
      </c>
      <c r="AA214" s="2391">
        <f t="shared" si="28"/>
        <v>0</v>
      </c>
    </row>
    <row r="215" spans="1:27" s="181" customFormat="1" ht="43.5" customHeight="1">
      <c r="A215" s="4759"/>
      <c r="B215" s="1820" t="s">
        <v>293</v>
      </c>
      <c r="C215" s="1820" t="s">
        <v>224</v>
      </c>
      <c r="D215" s="1822">
        <v>205</v>
      </c>
      <c r="E215" s="997" t="s">
        <v>266</v>
      </c>
      <c r="F215" s="1990"/>
      <c r="G215" s="1948"/>
      <c r="H215" s="1990"/>
      <c r="I215" s="1990"/>
      <c r="J215" s="1991">
        <f t="shared" si="26"/>
        <v>0</v>
      </c>
      <c r="K215" s="1948"/>
      <c r="L215" s="1990"/>
      <c r="M215" s="1948"/>
      <c r="N215" s="1990"/>
      <c r="O215" s="1990"/>
      <c r="P215" s="1991">
        <f t="shared" si="27"/>
        <v>0</v>
      </c>
      <c r="Q215" s="1948"/>
      <c r="R215" s="1990">
        <f>'HSS-20_Inventory Management'!T7</f>
        <v>0</v>
      </c>
      <c r="S215" s="1948"/>
      <c r="T215" s="1990">
        <f>'HSS-20_Inventory Management'!V7</f>
        <v>0</v>
      </c>
      <c r="U215" s="1960" t="s">
        <v>4106</v>
      </c>
      <c r="V215" s="1990">
        <f>'HSS-20_Inventory Management'!X7</f>
        <v>0</v>
      </c>
      <c r="W215" s="1948"/>
      <c r="X215" s="1989">
        <f t="shared" si="29"/>
        <v>0</v>
      </c>
      <c r="Y215" s="1956" t="str">
        <f t="shared" si="25"/>
        <v xml:space="preserve">     Detailed Justification &amp; Budget Calculaation is Placed at HSS-20_ Inventory Management  Annxeure </v>
      </c>
      <c r="Z215" s="1990">
        <f>'HSS-20_Inventory Management'!Z7</f>
        <v>0</v>
      </c>
      <c r="AA215" s="2391">
        <f t="shared" si="28"/>
        <v>0</v>
      </c>
    </row>
    <row r="216" spans="1:27" s="181" customFormat="1" ht="43.5" customHeight="1">
      <c r="A216" s="4759"/>
      <c r="B216" s="1820" t="s">
        <v>300</v>
      </c>
      <c r="C216" s="1820" t="s">
        <v>186</v>
      </c>
      <c r="D216" s="1822">
        <v>206</v>
      </c>
      <c r="E216" s="997" t="s">
        <v>307</v>
      </c>
      <c r="F216" s="1990"/>
      <c r="G216" s="1948"/>
      <c r="H216" s="1990"/>
      <c r="I216" s="1990"/>
      <c r="J216" s="1991">
        <f t="shared" si="26"/>
        <v>0</v>
      </c>
      <c r="K216" s="1948"/>
      <c r="L216" s="1990"/>
      <c r="M216" s="1948"/>
      <c r="N216" s="1990"/>
      <c r="O216" s="1990"/>
      <c r="P216" s="1991">
        <f t="shared" si="27"/>
        <v>0</v>
      </c>
      <c r="Q216" s="1948"/>
      <c r="R216" s="1990"/>
      <c r="S216" s="1948"/>
      <c r="T216" s="1990"/>
      <c r="U216" s="1948"/>
      <c r="V216" s="1990"/>
      <c r="W216" s="1948"/>
      <c r="X216" s="1989">
        <f>'Annexure - Innovations'!G42</f>
        <v>1.02</v>
      </c>
      <c r="Y216" s="1967" t="s">
        <v>4130</v>
      </c>
      <c r="Z216" s="3890">
        <f>'Annexure - Innovations'!G42</f>
        <v>1.02</v>
      </c>
      <c r="AA216" s="2391">
        <f t="shared" si="28"/>
        <v>0</v>
      </c>
    </row>
    <row r="217" spans="1:27" s="183" customFormat="1" ht="43.5" customHeight="1">
      <c r="A217" s="4760"/>
      <c r="B217" s="4757" t="s">
        <v>294</v>
      </c>
      <c r="C217" s="4757"/>
      <c r="D217" s="4757"/>
      <c r="E217" s="991"/>
      <c r="F217" s="1947">
        <f>SUM(F160:F216)</f>
        <v>0</v>
      </c>
      <c r="G217" s="1947">
        <f t="shared" ref="G217:X217" si="30">SUM(G160:G216)</f>
        <v>0</v>
      </c>
      <c r="H217" s="1947">
        <f t="shared" si="30"/>
        <v>0</v>
      </c>
      <c r="I217" s="1947">
        <f t="shared" si="30"/>
        <v>0</v>
      </c>
      <c r="J217" s="1947">
        <f t="shared" si="30"/>
        <v>0</v>
      </c>
      <c r="K217" s="1947">
        <f t="shared" si="30"/>
        <v>0</v>
      </c>
      <c r="L217" s="1947">
        <f t="shared" si="30"/>
        <v>0</v>
      </c>
      <c r="M217" s="1947">
        <f t="shared" si="30"/>
        <v>0</v>
      </c>
      <c r="N217" s="1947">
        <f t="shared" si="30"/>
        <v>0</v>
      </c>
      <c r="O217" s="1947">
        <f t="shared" si="30"/>
        <v>0</v>
      </c>
      <c r="P217" s="1947">
        <f t="shared" si="30"/>
        <v>0</v>
      </c>
      <c r="Q217" s="1947">
        <f t="shared" si="30"/>
        <v>0</v>
      </c>
      <c r="R217" s="1947">
        <f t="shared" si="30"/>
        <v>0</v>
      </c>
      <c r="S217" s="1947">
        <f t="shared" si="30"/>
        <v>0</v>
      </c>
      <c r="T217" s="1947">
        <f t="shared" si="30"/>
        <v>12.305161803767485</v>
      </c>
      <c r="U217" s="1947">
        <f t="shared" si="30"/>
        <v>0</v>
      </c>
      <c r="V217" s="1947">
        <f t="shared" si="30"/>
        <v>0</v>
      </c>
      <c r="W217" s="1947">
        <f t="shared" si="30"/>
        <v>0</v>
      </c>
      <c r="X217" s="1947">
        <f t="shared" si="30"/>
        <v>31.539161803767481</v>
      </c>
      <c r="Y217" s="1944"/>
      <c r="Z217" s="183">
        <f t="shared" ref="Z217" si="31">SUM(Z160:Z216)</f>
        <v>31.539161803767481</v>
      </c>
      <c r="AA217" s="2391">
        <f t="shared" si="28"/>
        <v>0</v>
      </c>
    </row>
    <row r="218" spans="1:27" s="184" customFormat="1" ht="43.5" customHeight="1">
      <c r="A218" s="4756" t="s">
        <v>240</v>
      </c>
      <c r="B218" s="4756"/>
      <c r="C218" s="4756"/>
      <c r="D218" s="4756"/>
      <c r="E218" s="998"/>
      <c r="F218" s="1950">
        <f>F69+F94+F135+F159+F217</f>
        <v>0</v>
      </c>
      <c r="G218" s="1950">
        <f t="shared" ref="G218:X218" si="32">G69+G94+G135+G159+G217</f>
        <v>0</v>
      </c>
      <c r="H218" s="1950">
        <f t="shared" si="32"/>
        <v>0</v>
      </c>
      <c r="I218" s="1950">
        <f t="shared" si="32"/>
        <v>0</v>
      </c>
      <c r="J218" s="1950">
        <f t="shared" si="32"/>
        <v>0</v>
      </c>
      <c r="K218" s="1950">
        <f t="shared" si="32"/>
        <v>0</v>
      </c>
      <c r="L218" s="1950">
        <f t="shared" si="32"/>
        <v>0</v>
      </c>
      <c r="M218" s="1950">
        <f t="shared" si="32"/>
        <v>0</v>
      </c>
      <c r="N218" s="1950">
        <f t="shared" si="32"/>
        <v>0</v>
      </c>
      <c r="O218" s="1950">
        <f t="shared" si="32"/>
        <v>0</v>
      </c>
      <c r="P218" s="1950">
        <f t="shared" si="32"/>
        <v>0</v>
      </c>
      <c r="Q218" s="1950">
        <f t="shared" si="32"/>
        <v>0</v>
      </c>
      <c r="R218" s="1950">
        <f t="shared" si="32"/>
        <v>0</v>
      </c>
      <c r="S218" s="1950">
        <f t="shared" si="32"/>
        <v>0</v>
      </c>
      <c r="T218" s="1950">
        <f t="shared" si="32"/>
        <v>12.305161803767485</v>
      </c>
      <c r="U218" s="1950">
        <f t="shared" si="32"/>
        <v>0</v>
      </c>
      <c r="V218" s="1950">
        <f t="shared" si="32"/>
        <v>3</v>
      </c>
      <c r="W218" s="1950">
        <f t="shared" si="32"/>
        <v>0</v>
      </c>
      <c r="X218" s="1950">
        <f t="shared" si="32"/>
        <v>34.539161803767485</v>
      </c>
      <c r="Y218" s="1950"/>
      <c r="Z218" s="184">
        <f t="shared" ref="Z218" si="33">Z69+Z94+Z135+Z159+Z217</f>
        <v>34.539161803767485</v>
      </c>
      <c r="AA218" s="2391">
        <f t="shared" si="28"/>
        <v>0</v>
      </c>
    </row>
    <row r="219" spans="1:27" ht="43.5" customHeight="1">
      <c r="A219" s="4763" t="s">
        <v>4336</v>
      </c>
      <c r="B219" s="4763"/>
      <c r="C219" s="4763"/>
      <c r="D219" s="4763"/>
      <c r="E219" s="701"/>
      <c r="F219" s="2027"/>
      <c r="G219" s="701"/>
      <c r="H219" s="2027"/>
      <c r="I219" s="2027"/>
      <c r="J219" s="2027"/>
      <c r="K219" s="701"/>
      <c r="L219" s="2027"/>
      <c r="M219" s="701"/>
      <c r="N219" s="2027"/>
      <c r="O219" s="2027"/>
      <c r="P219" s="2027"/>
      <c r="Q219" s="701"/>
      <c r="R219" s="2027"/>
      <c r="S219" s="701"/>
      <c r="T219" s="2027"/>
      <c r="U219" s="701"/>
      <c r="V219" s="2027"/>
      <c r="W219" s="701"/>
      <c r="X219" s="2030">
        <f>'HSS-4_ Civil IPHS'!N44</f>
        <v>0</v>
      </c>
      <c r="Y219" s="1967" t="s">
        <v>4298</v>
      </c>
    </row>
    <row r="220" spans="1:27" ht="18.75" customHeight="1">
      <c r="A220" s="4749" t="s">
        <v>2034</v>
      </c>
      <c r="B220" s="4750"/>
      <c r="C220" s="4750"/>
      <c r="D220" s="4751"/>
      <c r="E220" s="701"/>
      <c r="F220" s="2031"/>
      <c r="G220" s="701"/>
      <c r="H220" s="2027"/>
      <c r="I220" s="2027"/>
      <c r="J220" s="2027"/>
      <c r="K220" s="701"/>
      <c r="L220" s="2027"/>
      <c r="M220" s="701"/>
      <c r="N220" s="2027"/>
      <c r="O220" s="2027"/>
      <c r="P220" s="2027"/>
      <c r="Q220" s="701"/>
      <c r="R220" s="2027"/>
      <c r="S220" s="701"/>
      <c r="T220" s="2027"/>
      <c r="U220" s="701"/>
      <c r="V220" s="2027"/>
      <c r="W220" s="701"/>
      <c r="X220" s="2030">
        <f>(X218+X219)</f>
        <v>34.539161803767485</v>
      </c>
      <c r="Y220" s="701"/>
    </row>
    <row r="222" spans="1:27">
      <c r="F222" s="8"/>
      <c r="G222" s="2"/>
      <c r="I222" s="8"/>
      <c r="J222" s="8"/>
      <c r="K222" s="2"/>
      <c r="M222" s="2"/>
      <c r="N222" s="8"/>
      <c r="Q222" s="2"/>
      <c r="R222" s="8"/>
      <c r="T222" s="8"/>
      <c r="U222" s="2"/>
      <c r="W222" s="2"/>
      <c r="X222" s="788"/>
      <c r="Y222" s="2"/>
    </row>
    <row r="223" spans="1:27">
      <c r="X223" s="788"/>
      <c r="Y223" s="911"/>
    </row>
    <row r="235" spans="24:24">
      <c r="X235" s="910"/>
    </row>
    <row r="236" spans="24:24">
      <c r="X236" s="911"/>
    </row>
    <row r="237" spans="24:24">
      <c r="X237" s="911"/>
    </row>
    <row r="238" spans="24:24">
      <c r="X238" s="911"/>
    </row>
  </sheetData>
  <autoFilter ref="A6:Y218"/>
  <mergeCells count="100">
    <mergeCell ref="X4:X6"/>
    <mergeCell ref="Y4:Y6"/>
    <mergeCell ref="N4:Q6"/>
    <mergeCell ref="H4:K6"/>
    <mergeCell ref="B41:B47"/>
    <mergeCell ref="C41:C47"/>
    <mergeCell ref="A70:A94"/>
    <mergeCell ref="B71:B75"/>
    <mergeCell ref="C71:C75"/>
    <mergeCell ref="B76:B79"/>
    <mergeCell ref="C76:C79"/>
    <mergeCell ref="B80:B86"/>
    <mergeCell ref="C80:C86"/>
    <mergeCell ref="B87:B90"/>
    <mergeCell ref="B48:B57"/>
    <mergeCell ref="C48:C57"/>
    <mergeCell ref="B132:B133"/>
    <mergeCell ref="C132:C133"/>
    <mergeCell ref="B135:D135"/>
    <mergeCell ref="C112:C114"/>
    <mergeCell ref="B129:B131"/>
    <mergeCell ref="C129:C131"/>
    <mergeCell ref="A219:D219"/>
    <mergeCell ref="B58:B67"/>
    <mergeCell ref="C58:C67"/>
    <mergeCell ref="A7:A69"/>
    <mergeCell ref="B7:B24"/>
    <mergeCell ref="C7:C24"/>
    <mergeCell ref="B25:B26"/>
    <mergeCell ref="C25:C26"/>
    <mergeCell ref="B27:B37"/>
    <mergeCell ref="C27:C37"/>
    <mergeCell ref="B38:B40"/>
    <mergeCell ref="C38:C40"/>
    <mergeCell ref="B69:D69"/>
    <mergeCell ref="B107:B111"/>
    <mergeCell ref="C107:C111"/>
    <mergeCell ref="B112:B114"/>
    <mergeCell ref="A136:A159"/>
    <mergeCell ref="B139:B145"/>
    <mergeCell ref="C139:C145"/>
    <mergeCell ref="C87:C90"/>
    <mergeCell ref="B94:D94"/>
    <mergeCell ref="B115:B119"/>
    <mergeCell ref="C115:C119"/>
    <mergeCell ref="B120:B121"/>
    <mergeCell ref="C120:C121"/>
    <mergeCell ref="B123:B126"/>
    <mergeCell ref="C123:C126"/>
    <mergeCell ref="A95:A135"/>
    <mergeCell ref="B95:B104"/>
    <mergeCell ref="C95:C104"/>
    <mergeCell ref="B105:B106"/>
    <mergeCell ref="C105:C106"/>
    <mergeCell ref="B217:D217"/>
    <mergeCell ref="A160:A217"/>
    <mergeCell ref="B164:B168"/>
    <mergeCell ref="C164:C168"/>
    <mergeCell ref="B169:B173"/>
    <mergeCell ref="C169:C173"/>
    <mergeCell ref="B174:B180"/>
    <mergeCell ref="C174:C180"/>
    <mergeCell ref="B203:B204"/>
    <mergeCell ref="C203:C204"/>
    <mergeCell ref="B181:B184"/>
    <mergeCell ref="C181:C184"/>
    <mergeCell ref="B185:B187"/>
    <mergeCell ref="C185:C187"/>
    <mergeCell ref="B188:B193"/>
    <mergeCell ref="C188:C193"/>
    <mergeCell ref="B136:B138"/>
    <mergeCell ref="B195:B200"/>
    <mergeCell ref="C195:C200"/>
    <mergeCell ref="B201:B202"/>
    <mergeCell ref="C201:C202"/>
    <mergeCell ref="B159:D159"/>
    <mergeCell ref="B160:B163"/>
    <mergeCell ref="C160:C163"/>
    <mergeCell ref="B146:B147"/>
    <mergeCell ref="C146:C147"/>
    <mergeCell ref="B148:B150"/>
    <mergeCell ref="C148:C150"/>
    <mergeCell ref="B151:B154"/>
    <mergeCell ref="C151:C154"/>
    <mergeCell ref="A2:Y2"/>
    <mergeCell ref="A220:D220"/>
    <mergeCell ref="L4:M5"/>
    <mergeCell ref="V4:W5"/>
    <mergeCell ref="T4:U5"/>
    <mergeCell ref="R4:S5"/>
    <mergeCell ref="F4:G5"/>
    <mergeCell ref="E4:E6"/>
    <mergeCell ref="D4:D6"/>
    <mergeCell ref="C4:C6"/>
    <mergeCell ref="B4:B6"/>
    <mergeCell ref="A4:A6"/>
    <mergeCell ref="B205:B207"/>
    <mergeCell ref="C205:C207"/>
    <mergeCell ref="A218:D218"/>
    <mergeCell ref="C136:C138"/>
  </mergeCells>
  <phoneticPr fontId="9" type="noConversion"/>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2.xml><?xml version="1.0" encoding="utf-8"?>
<worksheet xmlns="http://schemas.openxmlformats.org/spreadsheetml/2006/main" xmlns:r="http://schemas.openxmlformats.org/officeDocument/2006/relationships">
  <sheetPr codeName="Sheet8">
    <tabColor theme="9" tint="0.59999389629810485"/>
  </sheetPr>
  <dimension ref="A1:H220"/>
  <sheetViews>
    <sheetView workbookViewId="0">
      <pane xSplit="5" ySplit="6" topLeftCell="F6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375" style="2" customWidth="1"/>
    <col min="2" max="2" width="8.25" style="2" customWidth="1"/>
    <col min="3" max="3" width="29.125" style="2" customWidth="1"/>
    <col min="4" max="4" width="13.5" style="2" customWidth="1"/>
    <col min="5" max="5" width="64.625" style="1" customWidth="1"/>
    <col min="6" max="6" width="22.125" style="1" customWidth="1"/>
    <col min="7" max="16384" width="14.375" style="1"/>
  </cols>
  <sheetData>
    <row r="1" spans="1:6" ht="18.75">
      <c r="A1" s="4776" t="s">
        <v>7256</v>
      </c>
      <c r="B1" s="4777"/>
      <c r="C1" s="4777"/>
      <c r="D1" s="4777"/>
      <c r="E1" s="4777"/>
      <c r="F1" s="4777"/>
    </row>
    <row r="2" spans="1:6">
      <c r="A2" s="4748" t="s">
        <v>7258</v>
      </c>
      <c r="B2" s="4748"/>
      <c r="C2" s="4748"/>
      <c r="D2" s="4748"/>
      <c r="E2" s="4748"/>
      <c r="F2" s="4748"/>
    </row>
    <row r="3" spans="1:6" ht="18" customHeight="1">
      <c r="A3" s="1"/>
      <c r="B3" s="2025"/>
      <c r="C3" s="2025"/>
      <c r="D3" s="2025"/>
      <c r="E3" s="2025"/>
      <c r="F3" s="2175" t="s">
        <v>241</v>
      </c>
    </row>
    <row r="4" spans="1:6">
      <c r="A4" s="4778" t="s">
        <v>0</v>
      </c>
      <c r="B4" s="4752" t="s">
        <v>1</v>
      </c>
      <c r="C4" s="4752" t="s">
        <v>2</v>
      </c>
      <c r="D4" s="4779" t="s">
        <v>3</v>
      </c>
      <c r="E4" s="4778" t="s">
        <v>4</v>
      </c>
      <c r="F4" s="4770" t="s">
        <v>274</v>
      </c>
    </row>
    <row r="5" spans="1:6">
      <c r="A5" s="4778"/>
      <c r="B5" s="4752"/>
      <c r="C5" s="4752"/>
      <c r="D5" s="4779"/>
      <c r="E5" s="4778"/>
      <c r="F5" s="4771"/>
    </row>
    <row r="6" spans="1:6">
      <c r="A6" s="4778"/>
      <c r="B6" s="4752"/>
      <c r="C6" s="4752"/>
      <c r="D6" s="4779"/>
      <c r="E6" s="4778"/>
      <c r="F6" s="4772"/>
    </row>
    <row r="7" spans="1:6" ht="18" customHeight="1">
      <c r="A7" s="4761" t="s">
        <v>5</v>
      </c>
      <c r="B7" s="4754" t="s">
        <v>6</v>
      </c>
      <c r="C7" s="4754" t="s">
        <v>7</v>
      </c>
      <c r="D7" s="2476">
        <v>1</v>
      </c>
      <c r="E7" s="983" t="s">
        <v>286</v>
      </c>
      <c r="F7" s="984">
        <f>'PIP Approval _ FY 2026-27'!X7</f>
        <v>0</v>
      </c>
    </row>
    <row r="8" spans="1:6" ht="18" customHeight="1">
      <c r="A8" s="4761"/>
      <c r="B8" s="4755"/>
      <c r="C8" s="4755"/>
      <c r="D8" s="2476">
        <v>2</v>
      </c>
      <c r="E8" s="986" t="s">
        <v>8</v>
      </c>
      <c r="F8" s="984">
        <f>'PIP Approval _ FY 2026-27'!X8</f>
        <v>0</v>
      </c>
    </row>
    <row r="9" spans="1:6" ht="18" customHeight="1">
      <c r="A9" s="4761"/>
      <c r="B9" s="4755"/>
      <c r="C9" s="4755"/>
      <c r="D9" s="2476">
        <v>3</v>
      </c>
      <c r="E9" s="986" t="s">
        <v>9</v>
      </c>
      <c r="F9" s="984">
        <f>'PIP Approval _ FY 2026-27'!X9</f>
        <v>0</v>
      </c>
    </row>
    <row r="10" spans="1:6" ht="18" customHeight="1">
      <c r="A10" s="4761"/>
      <c r="B10" s="4755"/>
      <c r="C10" s="4755"/>
      <c r="D10" s="2476">
        <v>4</v>
      </c>
      <c r="E10" s="986" t="s">
        <v>10</v>
      </c>
      <c r="F10" s="984">
        <f>'PIP Approval _ FY 2026-27'!X10</f>
        <v>0</v>
      </c>
    </row>
    <row r="11" spans="1:6" ht="18" customHeight="1">
      <c r="A11" s="4761"/>
      <c r="B11" s="4755"/>
      <c r="C11" s="4755"/>
      <c r="D11" s="2476">
        <v>5</v>
      </c>
      <c r="E11" s="986" t="s">
        <v>318</v>
      </c>
      <c r="F11" s="984">
        <f>'PIP Approval _ FY 2026-27'!X11</f>
        <v>0</v>
      </c>
    </row>
    <row r="12" spans="1:6" ht="18" customHeight="1">
      <c r="A12" s="4761"/>
      <c r="B12" s="4755"/>
      <c r="C12" s="4755"/>
      <c r="D12" s="2476">
        <v>6</v>
      </c>
      <c r="E12" s="986" t="s">
        <v>11</v>
      </c>
      <c r="F12" s="984">
        <f>'PIP Approval _ FY 2026-27'!X12</f>
        <v>0</v>
      </c>
    </row>
    <row r="13" spans="1:6" ht="18" customHeight="1">
      <c r="A13" s="4761"/>
      <c r="B13" s="4755"/>
      <c r="C13" s="4755"/>
      <c r="D13" s="2476">
        <v>7</v>
      </c>
      <c r="E13" s="986" t="s">
        <v>12</v>
      </c>
      <c r="F13" s="984">
        <f>'PIP Approval _ FY 2026-27'!X13</f>
        <v>0</v>
      </c>
    </row>
    <row r="14" spans="1:6" ht="18" customHeight="1">
      <c r="A14" s="4761"/>
      <c r="B14" s="4755"/>
      <c r="C14" s="4755"/>
      <c r="D14" s="2476">
        <v>8</v>
      </c>
      <c r="E14" s="986" t="s">
        <v>13</v>
      </c>
      <c r="F14" s="984">
        <f>'PIP Approval _ FY 2026-27'!X14</f>
        <v>0</v>
      </c>
    </row>
    <row r="15" spans="1:6" ht="18" customHeight="1">
      <c r="A15" s="4761"/>
      <c r="B15" s="4755"/>
      <c r="C15" s="4755"/>
      <c r="D15" s="2476">
        <v>9</v>
      </c>
      <c r="E15" s="987" t="s">
        <v>14</v>
      </c>
      <c r="F15" s="984">
        <f>'PIP Approval _ FY 2026-27'!X15</f>
        <v>0</v>
      </c>
    </row>
    <row r="16" spans="1:6" ht="18" customHeight="1">
      <c r="A16" s="4761"/>
      <c r="B16" s="4755"/>
      <c r="C16" s="4755"/>
      <c r="D16" s="2476">
        <v>10</v>
      </c>
      <c r="E16" s="986" t="s">
        <v>15</v>
      </c>
      <c r="F16" s="984">
        <f>'PIP Approval _ FY 2026-27'!X16</f>
        <v>0</v>
      </c>
    </row>
    <row r="17" spans="1:6" ht="18" customHeight="1">
      <c r="A17" s="4761"/>
      <c r="B17" s="4755"/>
      <c r="C17" s="4755"/>
      <c r="D17" s="2476">
        <v>11</v>
      </c>
      <c r="E17" s="986" t="s">
        <v>317</v>
      </c>
      <c r="F17" s="984">
        <f>'PIP Approval _ FY 2026-27'!X17</f>
        <v>0</v>
      </c>
    </row>
    <row r="18" spans="1:6" ht="18" customHeight="1">
      <c r="A18" s="4761"/>
      <c r="B18" s="4755"/>
      <c r="C18" s="4755"/>
      <c r="D18" s="2476">
        <v>12</v>
      </c>
      <c r="E18" s="986" t="s">
        <v>16</v>
      </c>
      <c r="F18" s="984">
        <f>'PIP Approval _ FY 2026-27'!X18</f>
        <v>0</v>
      </c>
    </row>
    <row r="19" spans="1:6" ht="18" customHeight="1">
      <c r="A19" s="4761"/>
      <c r="B19" s="4755"/>
      <c r="C19" s="4755"/>
      <c r="D19" s="2476">
        <v>13</v>
      </c>
      <c r="E19" s="987" t="s">
        <v>17</v>
      </c>
      <c r="F19" s="984">
        <f>'PIP Approval _ FY 2026-27'!X19</f>
        <v>0</v>
      </c>
    </row>
    <row r="20" spans="1:6" ht="18" customHeight="1">
      <c r="A20" s="4761"/>
      <c r="B20" s="4755"/>
      <c r="C20" s="4755"/>
      <c r="D20" s="2476">
        <v>14</v>
      </c>
      <c r="E20" s="986" t="s">
        <v>18</v>
      </c>
      <c r="F20" s="984">
        <f>'PIP Approval _ FY 2026-27'!X20</f>
        <v>0</v>
      </c>
    </row>
    <row r="21" spans="1:6" ht="18" customHeight="1">
      <c r="A21" s="4761"/>
      <c r="B21" s="4755"/>
      <c r="C21" s="4755"/>
      <c r="D21" s="2476">
        <v>15</v>
      </c>
      <c r="E21" s="986" t="s">
        <v>19</v>
      </c>
      <c r="F21" s="984">
        <f>'PIP Approval _ FY 2026-27'!X21</f>
        <v>0</v>
      </c>
    </row>
    <row r="22" spans="1:6" ht="18" customHeight="1">
      <c r="A22" s="4761"/>
      <c r="B22" s="4755"/>
      <c r="C22" s="4755"/>
      <c r="D22" s="2476">
        <v>16</v>
      </c>
      <c r="E22" s="986" t="s">
        <v>20</v>
      </c>
      <c r="F22" s="988"/>
    </row>
    <row r="23" spans="1:6" ht="18" customHeight="1">
      <c r="A23" s="4761"/>
      <c r="B23" s="4755"/>
      <c r="C23" s="4755"/>
      <c r="D23" s="2476">
        <v>17</v>
      </c>
      <c r="E23" s="986" t="s">
        <v>21</v>
      </c>
      <c r="F23" s="984">
        <f>'PIP Approval _ FY 2026-27'!X23</f>
        <v>0</v>
      </c>
    </row>
    <row r="24" spans="1:6" ht="18" customHeight="1">
      <c r="A24" s="4761"/>
      <c r="B24" s="4755"/>
      <c r="C24" s="4755"/>
      <c r="D24" s="2476">
        <v>18</v>
      </c>
      <c r="E24" s="986" t="s">
        <v>22</v>
      </c>
      <c r="F24" s="988"/>
    </row>
    <row r="25" spans="1:6" ht="18" customHeight="1">
      <c r="A25" s="4761"/>
      <c r="B25" s="4754" t="s">
        <v>23</v>
      </c>
      <c r="C25" s="4780" t="s">
        <v>24</v>
      </c>
      <c r="D25" s="2476">
        <v>19</v>
      </c>
      <c r="E25" s="990" t="s">
        <v>24</v>
      </c>
      <c r="F25" s="984">
        <f>'PIP Approval _ FY 2026-27'!X25</f>
        <v>0</v>
      </c>
    </row>
    <row r="26" spans="1:6" ht="33" customHeight="1">
      <c r="A26" s="4761"/>
      <c r="B26" s="4755"/>
      <c r="C26" s="4780"/>
      <c r="D26" s="2475">
        <v>20</v>
      </c>
      <c r="E26" s="986" t="s">
        <v>25</v>
      </c>
      <c r="F26" s="984">
        <f>'PIP Approval _ FY 2026-27'!X26</f>
        <v>0</v>
      </c>
    </row>
    <row r="27" spans="1:6" ht="18" customHeight="1">
      <c r="A27" s="4761"/>
      <c r="B27" s="4754" t="s">
        <v>26</v>
      </c>
      <c r="C27" s="4754" t="s">
        <v>27</v>
      </c>
      <c r="D27" s="2475">
        <v>21</v>
      </c>
      <c r="E27" s="986" t="s">
        <v>28</v>
      </c>
      <c r="F27" s="984">
        <f>'PIP Approval _ FY 2026-27'!X27</f>
        <v>0</v>
      </c>
    </row>
    <row r="28" spans="1:6" ht="18" customHeight="1">
      <c r="A28" s="4761"/>
      <c r="B28" s="4754"/>
      <c r="C28" s="4754"/>
      <c r="D28" s="2475">
        <v>22</v>
      </c>
      <c r="E28" s="986" t="s">
        <v>29</v>
      </c>
      <c r="F28" s="984">
        <f>'PIP Approval _ FY 2026-27'!X28</f>
        <v>0</v>
      </c>
    </row>
    <row r="29" spans="1:6" ht="18" customHeight="1">
      <c r="A29" s="4761"/>
      <c r="B29" s="4754"/>
      <c r="C29" s="4754"/>
      <c r="D29" s="2475">
        <v>23</v>
      </c>
      <c r="E29" s="986" t="s">
        <v>30</v>
      </c>
      <c r="F29" s="984">
        <f>'PIP Approval _ FY 2026-27'!X29</f>
        <v>0</v>
      </c>
    </row>
    <row r="30" spans="1:6" ht="18" customHeight="1">
      <c r="A30" s="4761"/>
      <c r="B30" s="4754"/>
      <c r="C30" s="4754"/>
      <c r="D30" s="2475">
        <v>24</v>
      </c>
      <c r="E30" s="986" t="s">
        <v>31</v>
      </c>
      <c r="F30" s="984">
        <f>'PIP Approval _ FY 2026-27'!X30</f>
        <v>0</v>
      </c>
    </row>
    <row r="31" spans="1:6" ht="18" customHeight="1">
      <c r="A31" s="4761"/>
      <c r="B31" s="4754"/>
      <c r="C31" s="4754"/>
      <c r="D31" s="2475">
        <v>25</v>
      </c>
      <c r="E31" s="986" t="s">
        <v>32</v>
      </c>
      <c r="F31" s="984">
        <f>'PIP Approval _ FY 2026-27'!X31</f>
        <v>0</v>
      </c>
    </row>
    <row r="32" spans="1:6" ht="18" customHeight="1">
      <c r="A32" s="4761"/>
      <c r="B32" s="4754"/>
      <c r="C32" s="4754"/>
      <c r="D32" s="2475">
        <v>26</v>
      </c>
      <c r="E32" s="986" t="s">
        <v>33</v>
      </c>
      <c r="F32" s="984">
        <f>'PIP Approval _ FY 2026-27'!X32</f>
        <v>0</v>
      </c>
    </row>
    <row r="33" spans="1:6" ht="18" customHeight="1">
      <c r="A33" s="4761"/>
      <c r="B33" s="4754"/>
      <c r="C33" s="4754"/>
      <c r="D33" s="2475">
        <v>27</v>
      </c>
      <c r="E33" s="986" t="s">
        <v>34</v>
      </c>
      <c r="F33" s="984">
        <f>'PIP Approval _ FY 2026-27'!X33</f>
        <v>0</v>
      </c>
    </row>
    <row r="34" spans="1:6" ht="18" customHeight="1">
      <c r="A34" s="4761"/>
      <c r="B34" s="4754"/>
      <c r="C34" s="4754"/>
      <c r="D34" s="2475">
        <v>28</v>
      </c>
      <c r="E34" s="986" t="s">
        <v>10</v>
      </c>
      <c r="F34" s="984">
        <f>'PIP Approval _ FY 2026-27'!X34</f>
        <v>0</v>
      </c>
    </row>
    <row r="35" spans="1:6" ht="18" customHeight="1">
      <c r="A35" s="4761"/>
      <c r="B35" s="4754"/>
      <c r="C35" s="4754"/>
      <c r="D35" s="2475">
        <v>29</v>
      </c>
      <c r="E35" s="986" t="s">
        <v>318</v>
      </c>
      <c r="F35" s="984">
        <f>'PIP Approval _ FY 2026-27'!X35</f>
        <v>0</v>
      </c>
    </row>
    <row r="36" spans="1:6" ht="18" customHeight="1">
      <c r="A36" s="4761"/>
      <c r="B36" s="4754"/>
      <c r="C36" s="4754"/>
      <c r="D36" s="2475">
        <v>30</v>
      </c>
      <c r="E36" s="986" t="s">
        <v>35</v>
      </c>
      <c r="F36" s="984">
        <f>'PIP Approval _ FY 2026-27'!X36</f>
        <v>0</v>
      </c>
    </row>
    <row r="37" spans="1:6" ht="18" customHeight="1">
      <c r="A37" s="4761"/>
      <c r="B37" s="4754"/>
      <c r="C37" s="4754"/>
      <c r="D37" s="2475">
        <v>31</v>
      </c>
      <c r="E37" s="986" t="s">
        <v>22</v>
      </c>
      <c r="F37" s="988"/>
    </row>
    <row r="38" spans="1:6" ht="18" customHeight="1">
      <c r="A38" s="4761"/>
      <c r="B38" s="4754" t="s">
        <v>36</v>
      </c>
      <c r="C38" s="4754" t="s">
        <v>37</v>
      </c>
      <c r="D38" s="2475">
        <v>32</v>
      </c>
      <c r="E38" s="986" t="s">
        <v>38</v>
      </c>
      <c r="F38" s="984">
        <f>'PIP Approval _ FY 2026-27'!X38</f>
        <v>0</v>
      </c>
    </row>
    <row r="39" spans="1:6" ht="18" customHeight="1">
      <c r="A39" s="4761"/>
      <c r="B39" s="4754"/>
      <c r="C39" s="4754"/>
      <c r="D39" s="2475">
        <v>33</v>
      </c>
      <c r="E39" s="986" t="s">
        <v>319</v>
      </c>
      <c r="F39" s="984">
        <f>'PIP Approval _ FY 2026-27'!X39</f>
        <v>0</v>
      </c>
    </row>
    <row r="40" spans="1:6" ht="18" customHeight="1">
      <c r="A40" s="4761"/>
      <c r="B40" s="4754"/>
      <c r="C40" s="4754"/>
      <c r="D40" s="2475">
        <v>34</v>
      </c>
      <c r="E40" s="986" t="s">
        <v>39</v>
      </c>
      <c r="F40" s="984">
        <f>'PIP Approval _ FY 2026-27'!X40</f>
        <v>0</v>
      </c>
    </row>
    <row r="41" spans="1:6" ht="18" customHeight="1">
      <c r="A41" s="4761"/>
      <c r="B41" s="4754" t="s">
        <v>40</v>
      </c>
      <c r="C41" s="4754" t="s">
        <v>41</v>
      </c>
      <c r="D41" s="2475">
        <v>35</v>
      </c>
      <c r="E41" s="983" t="s">
        <v>320</v>
      </c>
      <c r="F41" s="984">
        <f>'PIP Approval _ FY 2026-27'!X41</f>
        <v>0</v>
      </c>
    </row>
    <row r="42" spans="1:6" ht="18" customHeight="1">
      <c r="A42" s="4761"/>
      <c r="B42" s="4755"/>
      <c r="C42" s="4755"/>
      <c r="D42" s="2475">
        <v>36</v>
      </c>
      <c r="E42" s="983" t="s">
        <v>346</v>
      </c>
      <c r="F42" s="984">
        <f>'PIP Approval _ FY 2026-27'!X42</f>
        <v>0</v>
      </c>
    </row>
    <row r="43" spans="1:6" ht="18" customHeight="1">
      <c r="A43" s="4761"/>
      <c r="B43" s="4755"/>
      <c r="C43" s="4755"/>
      <c r="D43" s="2475">
        <v>37</v>
      </c>
      <c r="E43" s="986" t="s">
        <v>42</v>
      </c>
      <c r="F43" s="984">
        <f>'PIP Approval _ FY 2026-27'!X43</f>
        <v>0</v>
      </c>
    </row>
    <row r="44" spans="1:6" ht="18" customHeight="1">
      <c r="A44" s="4761"/>
      <c r="B44" s="4755"/>
      <c r="C44" s="4755"/>
      <c r="D44" s="2475">
        <v>38</v>
      </c>
      <c r="E44" s="983" t="s">
        <v>296</v>
      </c>
      <c r="F44" s="984">
        <f>'PIP Approval _ FY 2026-27'!X44</f>
        <v>0</v>
      </c>
    </row>
    <row r="45" spans="1:6" ht="18" customHeight="1">
      <c r="A45" s="4761"/>
      <c r="B45" s="4755"/>
      <c r="C45" s="4755"/>
      <c r="D45" s="2475">
        <v>39</v>
      </c>
      <c r="E45" s="986" t="s">
        <v>43</v>
      </c>
      <c r="F45" s="984">
        <f>'PIP Approval _ FY 2026-27'!X45</f>
        <v>0</v>
      </c>
    </row>
    <row r="46" spans="1:6" ht="18" customHeight="1">
      <c r="A46" s="4761"/>
      <c r="B46" s="4755"/>
      <c r="C46" s="4755"/>
      <c r="D46" s="2475">
        <v>40</v>
      </c>
      <c r="E46" s="986" t="s">
        <v>44</v>
      </c>
      <c r="F46" s="984">
        <f>'PIP Approval _ FY 2026-27'!X46</f>
        <v>0</v>
      </c>
    </row>
    <row r="47" spans="1:6" ht="18" customHeight="1">
      <c r="A47" s="4761"/>
      <c r="B47" s="4755"/>
      <c r="C47" s="4755"/>
      <c r="D47" s="2475">
        <v>41</v>
      </c>
      <c r="E47" s="986" t="s">
        <v>22</v>
      </c>
      <c r="F47" s="988"/>
    </row>
    <row r="48" spans="1:6" ht="18" customHeight="1">
      <c r="A48" s="4761"/>
      <c r="B48" s="4754" t="s">
        <v>45</v>
      </c>
      <c r="C48" s="4754" t="s">
        <v>46</v>
      </c>
      <c r="D48" s="2475">
        <v>42</v>
      </c>
      <c r="E48" s="986" t="s">
        <v>47</v>
      </c>
      <c r="F48" s="984">
        <f>'PIP Approval _ FY 2026-27'!X48</f>
        <v>0</v>
      </c>
    </row>
    <row r="49" spans="1:6" ht="18" customHeight="1">
      <c r="A49" s="4761"/>
      <c r="B49" s="4754"/>
      <c r="C49" s="4754"/>
      <c r="D49" s="2475">
        <v>43</v>
      </c>
      <c r="E49" s="986" t="s">
        <v>48</v>
      </c>
      <c r="F49" s="984">
        <f>'PIP Approval _ FY 2026-27'!X49</f>
        <v>0</v>
      </c>
    </row>
    <row r="50" spans="1:6" ht="18" customHeight="1">
      <c r="A50" s="4761"/>
      <c r="B50" s="4754"/>
      <c r="C50" s="4754"/>
      <c r="D50" s="2475">
        <v>44</v>
      </c>
      <c r="E50" s="986" t="s">
        <v>49</v>
      </c>
      <c r="F50" s="984">
        <f>'PIP Approval _ FY 2026-27'!X50</f>
        <v>0</v>
      </c>
    </row>
    <row r="51" spans="1:6" ht="18" customHeight="1">
      <c r="A51" s="4761"/>
      <c r="B51" s="4754"/>
      <c r="C51" s="4754"/>
      <c r="D51" s="2475">
        <v>45</v>
      </c>
      <c r="E51" s="986" t="s">
        <v>50</v>
      </c>
      <c r="F51" s="984">
        <f>'PIP Approval _ FY 2026-27'!X51</f>
        <v>0</v>
      </c>
    </row>
    <row r="52" spans="1:6" ht="18" customHeight="1">
      <c r="A52" s="4761"/>
      <c r="B52" s="4754"/>
      <c r="C52" s="4754"/>
      <c r="D52" s="2475">
        <v>46</v>
      </c>
      <c r="E52" s="986" t="s">
        <v>321</v>
      </c>
      <c r="F52" s="984">
        <f>'PIP Approval _ FY 2026-27'!X52</f>
        <v>0</v>
      </c>
    </row>
    <row r="53" spans="1:6" ht="18" customHeight="1">
      <c r="A53" s="4761"/>
      <c r="B53" s="4754"/>
      <c r="C53" s="4754"/>
      <c r="D53" s="2475">
        <v>47</v>
      </c>
      <c r="E53" s="986" t="s">
        <v>51</v>
      </c>
      <c r="F53" s="984">
        <f>'PIP Approval _ FY 2026-27'!X53</f>
        <v>0</v>
      </c>
    </row>
    <row r="54" spans="1:6" ht="18" customHeight="1">
      <c r="A54" s="4761"/>
      <c r="B54" s="4754"/>
      <c r="C54" s="4754"/>
      <c r="D54" s="2475">
        <v>48</v>
      </c>
      <c r="E54" s="986" t="s">
        <v>52</v>
      </c>
      <c r="F54" s="984">
        <f>'PIP Approval _ FY 2026-27'!X54</f>
        <v>0</v>
      </c>
    </row>
    <row r="55" spans="1:6" ht="18" customHeight="1">
      <c r="A55" s="4761"/>
      <c r="B55" s="4754"/>
      <c r="C55" s="4754"/>
      <c r="D55" s="2475">
        <v>49</v>
      </c>
      <c r="E55" s="986" t="s">
        <v>322</v>
      </c>
      <c r="F55" s="984">
        <f>'PIP Approval _ FY 2026-27'!X55</f>
        <v>0</v>
      </c>
    </row>
    <row r="56" spans="1:6" ht="18" customHeight="1">
      <c r="A56" s="4761"/>
      <c r="B56" s="4754"/>
      <c r="C56" s="4754"/>
      <c r="D56" s="2475">
        <v>50</v>
      </c>
      <c r="E56" s="986" t="s">
        <v>53</v>
      </c>
      <c r="F56" s="984">
        <f>'PIP Approval _ FY 2026-27'!X56</f>
        <v>0</v>
      </c>
    </row>
    <row r="57" spans="1:6" ht="18" customHeight="1">
      <c r="A57" s="4761"/>
      <c r="B57" s="4754"/>
      <c r="C57" s="4754"/>
      <c r="D57" s="2475">
        <v>51</v>
      </c>
      <c r="E57" s="986" t="s">
        <v>22</v>
      </c>
      <c r="F57" s="988"/>
    </row>
    <row r="58" spans="1:6" ht="18" customHeight="1">
      <c r="A58" s="4761"/>
      <c r="B58" s="4754" t="s">
        <v>54</v>
      </c>
      <c r="C58" s="4754" t="s">
        <v>55</v>
      </c>
      <c r="D58" s="2475">
        <v>52</v>
      </c>
      <c r="E58" s="986" t="s">
        <v>56</v>
      </c>
      <c r="F58" s="984">
        <f>'PIP Approval _ FY 2026-27'!X58</f>
        <v>0</v>
      </c>
    </row>
    <row r="59" spans="1:6" ht="18" customHeight="1">
      <c r="A59" s="4761"/>
      <c r="B59" s="4755"/>
      <c r="C59" s="4755"/>
      <c r="D59" s="2475">
        <v>53</v>
      </c>
      <c r="E59" s="986" t="s">
        <v>57</v>
      </c>
      <c r="F59" s="984">
        <f>'PIP Approval _ FY 2026-27'!X59</f>
        <v>0</v>
      </c>
    </row>
    <row r="60" spans="1:6" ht="18" customHeight="1">
      <c r="A60" s="4761"/>
      <c r="B60" s="4755"/>
      <c r="C60" s="4755"/>
      <c r="D60" s="2475">
        <v>54</v>
      </c>
      <c r="E60" s="986" t="s">
        <v>58</v>
      </c>
      <c r="F60" s="984">
        <f>'PIP Approval _ FY 2026-27'!X60</f>
        <v>0</v>
      </c>
    </row>
    <row r="61" spans="1:6" ht="18" customHeight="1">
      <c r="A61" s="4761"/>
      <c r="B61" s="4755"/>
      <c r="C61" s="4755"/>
      <c r="D61" s="2475">
        <v>55</v>
      </c>
      <c r="E61" s="986" t="s">
        <v>59</v>
      </c>
      <c r="F61" s="984">
        <f>'PIP Approval _ FY 2026-27'!X61</f>
        <v>0</v>
      </c>
    </row>
    <row r="62" spans="1:6" ht="18" customHeight="1">
      <c r="A62" s="4761"/>
      <c r="B62" s="4755"/>
      <c r="C62" s="4755"/>
      <c r="D62" s="2475">
        <v>56</v>
      </c>
      <c r="E62" s="986" t="s">
        <v>60</v>
      </c>
      <c r="F62" s="984">
        <f>'PIP Approval _ FY 2026-27'!X62</f>
        <v>0</v>
      </c>
    </row>
    <row r="63" spans="1:6" ht="18" customHeight="1">
      <c r="A63" s="4761"/>
      <c r="B63" s="4755"/>
      <c r="C63" s="4755"/>
      <c r="D63" s="2475">
        <v>57</v>
      </c>
      <c r="E63" s="986" t="s">
        <v>61</v>
      </c>
      <c r="F63" s="984">
        <f>'PIP Approval _ FY 2026-27'!X63</f>
        <v>0</v>
      </c>
    </row>
    <row r="64" spans="1:6" ht="18" customHeight="1">
      <c r="A64" s="4761"/>
      <c r="B64" s="4755"/>
      <c r="C64" s="4755"/>
      <c r="D64" s="2475">
        <v>58</v>
      </c>
      <c r="E64" s="986" t="s">
        <v>62</v>
      </c>
      <c r="F64" s="984">
        <f>'PIP Approval _ FY 2026-27'!X64</f>
        <v>0</v>
      </c>
    </row>
    <row r="65" spans="1:8" ht="18" customHeight="1">
      <c r="A65" s="4761"/>
      <c r="B65" s="4755"/>
      <c r="C65" s="4755"/>
      <c r="D65" s="2475">
        <v>59</v>
      </c>
      <c r="E65" s="986" t="s">
        <v>63</v>
      </c>
      <c r="F65" s="984">
        <f>'PIP Approval _ FY 2026-27'!X65</f>
        <v>0</v>
      </c>
    </row>
    <row r="66" spans="1:8" ht="18" customHeight="1">
      <c r="A66" s="4761"/>
      <c r="B66" s="4755"/>
      <c r="C66" s="4755"/>
      <c r="D66" s="2475">
        <v>60</v>
      </c>
      <c r="E66" s="986" t="s">
        <v>64</v>
      </c>
      <c r="F66" s="984">
        <f>'PIP Approval _ FY 2026-27'!X66</f>
        <v>0</v>
      </c>
    </row>
    <row r="67" spans="1:8" ht="18" customHeight="1">
      <c r="A67" s="4761"/>
      <c r="B67" s="4755"/>
      <c r="C67" s="4755"/>
      <c r="D67" s="2475">
        <v>61</v>
      </c>
      <c r="E67" s="986" t="s">
        <v>22</v>
      </c>
      <c r="F67" s="988"/>
    </row>
    <row r="68" spans="1:8" ht="33.75" customHeight="1">
      <c r="A68" s="4761"/>
      <c r="B68" s="2475" t="s">
        <v>65</v>
      </c>
      <c r="C68" s="2477" t="s">
        <v>66</v>
      </c>
      <c r="D68" s="2475">
        <v>62</v>
      </c>
      <c r="E68" s="986" t="s">
        <v>67</v>
      </c>
      <c r="F68" s="984">
        <f>'PIP Approval _ FY 2026-27'!X68</f>
        <v>0</v>
      </c>
    </row>
    <row r="69" spans="1:8" ht="18" customHeight="1">
      <c r="A69" s="4761"/>
      <c r="B69" s="4768" t="s">
        <v>68</v>
      </c>
      <c r="C69" s="4768"/>
      <c r="D69" s="4775"/>
      <c r="E69" s="991"/>
      <c r="F69" s="981">
        <f>'PIP Approval _ FY 2026-27'!X69</f>
        <v>0</v>
      </c>
    </row>
    <row r="70" spans="1:8" ht="36" customHeight="1">
      <c r="A70" s="4761" t="s">
        <v>69</v>
      </c>
      <c r="B70" s="2475" t="s">
        <v>70</v>
      </c>
      <c r="C70" s="2475" t="s">
        <v>71</v>
      </c>
      <c r="D70" s="2475">
        <v>63</v>
      </c>
      <c r="E70" s="986" t="s">
        <v>72</v>
      </c>
      <c r="F70" s="984">
        <f>'PIP Approval _ FY 2026-27'!X70</f>
        <v>0</v>
      </c>
      <c r="G70" s="1">
        <v>136.11250000000001</v>
      </c>
      <c r="H70" s="910">
        <f>F70-G70</f>
        <v>-136.11250000000001</v>
      </c>
    </row>
    <row r="71" spans="1:8" ht="18" customHeight="1">
      <c r="A71" s="4761"/>
      <c r="B71" s="4754" t="s">
        <v>73</v>
      </c>
      <c r="C71" s="4754" t="s">
        <v>74</v>
      </c>
      <c r="D71" s="2475">
        <v>64</v>
      </c>
      <c r="E71" s="986" t="s">
        <v>75</v>
      </c>
      <c r="F71" s="984">
        <f>'PIP Approval _ FY 2026-27'!X71</f>
        <v>0</v>
      </c>
      <c r="G71" s="1">
        <v>3373.1692095999997</v>
      </c>
      <c r="H71" s="910">
        <f t="shared" ref="H71:H134" si="0">F71-G71</f>
        <v>-3373.1692095999997</v>
      </c>
    </row>
    <row r="72" spans="1:8" ht="18" customHeight="1">
      <c r="A72" s="4761"/>
      <c r="B72" s="4755"/>
      <c r="C72" s="4755"/>
      <c r="D72" s="2475">
        <v>65</v>
      </c>
      <c r="E72" s="986" t="s">
        <v>76</v>
      </c>
      <c r="F72" s="984">
        <f>'PIP Approval _ FY 2026-27'!X72</f>
        <v>0</v>
      </c>
      <c r="G72" s="1">
        <v>0</v>
      </c>
      <c r="H72" s="910">
        <f t="shared" si="0"/>
        <v>0</v>
      </c>
    </row>
    <row r="73" spans="1:8" ht="18" customHeight="1">
      <c r="A73" s="4761"/>
      <c r="B73" s="4755"/>
      <c r="C73" s="4755"/>
      <c r="D73" s="2475">
        <v>66</v>
      </c>
      <c r="E73" s="986" t="s">
        <v>77</v>
      </c>
      <c r="F73" s="984">
        <f>'PIP Approval _ FY 2026-27'!X73</f>
        <v>0</v>
      </c>
      <c r="G73" s="1">
        <v>18.9025</v>
      </c>
      <c r="H73" s="910">
        <f t="shared" si="0"/>
        <v>-18.9025</v>
      </c>
    </row>
    <row r="74" spans="1:8" ht="18" customHeight="1">
      <c r="A74" s="4761"/>
      <c r="B74" s="4755"/>
      <c r="C74" s="4755"/>
      <c r="D74" s="2475">
        <v>67</v>
      </c>
      <c r="E74" s="986" t="s">
        <v>78</v>
      </c>
      <c r="F74" s="984">
        <f>'PIP Approval _ FY 2026-27'!X74</f>
        <v>3</v>
      </c>
      <c r="G74" s="1">
        <v>275.7</v>
      </c>
      <c r="H74" s="910">
        <f t="shared" si="0"/>
        <v>-272.7</v>
      </c>
    </row>
    <row r="75" spans="1:8" ht="18" customHeight="1">
      <c r="A75" s="4761"/>
      <c r="B75" s="4755"/>
      <c r="C75" s="4755"/>
      <c r="D75" s="2475">
        <v>68</v>
      </c>
      <c r="E75" s="986" t="s">
        <v>79</v>
      </c>
      <c r="F75" s="984">
        <f>'PIP Approval _ FY 2026-27'!X75</f>
        <v>0</v>
      </c>
      <c r="G75" s="1">
        <v>144.5</v>
      </c>
      <c r="H75" s="910">
        <f t="shared" si="0"/>
        <v>-144.5</v>
      </c>
    </row>
    <row r="76" spans="1:8" ht="18" customHeight="1">
      <c r="A76" s="4761"/>
      <c r="B76" s="4754" t="s">
        <v>80</v>
      </c>
      <c r="C76" s="4754" t="s">
        <v>81</v>
      </c>
      <c r="D76" s="2475">
        <v>69</v>
      </c>
      <c r="E76" s="986" t="s">
        <v>323</v>
      </c>
      <c r="F76" s="984">
        <f>'PIP Approval _ FY 2026-27'!X76</f>
        <v>0</v>
      </c>
      <c r="G76" s="1">
        <v>100.465</v>
      </c>
      <c r="H76" s="910">
        <f t="shared" si="0"/>
        <v>-100.465</v>
      </c>
    </row>
    <row r="77" spans="1:8" ht="18" customHeight="1">
      <c r="A77" s="4761"/>
      <c r="B77" s="4754"/>
      <c r="C77" s="4754"/>
      <c r="D77" s="2475">
        <v>70</v>
      </c>
      <c r="E77" s="986" t="s">
        <v>324</v>
      </c>
      <c r="F77" s="984">
        <f>'PIP Approval _ FY 2026-27'!X77</f>
        <v>0</v>
      </c>
      <c r="G77" s="1">
        <v>0</v>
      </c>
      <c r="H77" s="910">
        <f t="shared" si="0"/>
        <v>0</v>
      </c>
    </row>
    <row r="78" spans="1:8" ht="18" customHeight="1">
      <c r="A78" s="4761"/>
      <c r="B78" s="4754"/>
      <c r="C78" s="4754"/>
      <c r="D78" s="2475">
        <v>71</v>
      </c>
      <c r="E78" s="986" t="s">
        <v>82</v>
      </c>
      <c r="F78" s="984">
        <f>'PIP Approval _ FY 2026-27'!X78</f>
        <v>0</v>
      </c>
      <c r="G78" s="1">
        <v>0</v>
      </c>
      <c r="H78" s="910">
        <f t="shared" si="0"/>
        <v>0</v>
      </c>
    </row>
    <row r="79" spans="1:8" ht="18" customHeight="1">
      <c r="A79" s="4761"/>
      <c r="B79" s="4754"/>
      <c r="C79" s="4754"/>
      <c r="D79" s="2475">
        <v>72</v>
      </c>
      <c r="E79" s="986" t="s">
        <v>83</v>
      </c>
      <c r="F79" s="984">
        <f>'PIP Approval _ FY 2026-27'!X79</f>
        <v>0</v>
      </c>
      <c r="G79" s="1">
        <v>0</v>
      </c>
      <c r="H79" s="910">
        <f t="shared" si="0"/>
        <v>0</v>
      </c>
    </row>
    <row r="80" spans="1:8" ht="18" customHeight="1">
      <c r="A80" s="4761"/>
      <c r="B80" s="4762" t="s">
        <v>84</v>
      </c>
      <c r="C80" s="4762" t="s">
        <v>85</v>
      </c>
      <c r="D80" s="2475">
        <v>73</v>
      </c>
      <c r="E80" s="986" t="s">
        <v>86</v>
      </c>
      <c r="F80" s="984">
        <f>'PIP Approval _ FY 2026-27'!X80</f>
        <v>0</v>
      </c>
      <c r="G80" s="1">
        <v>836.08</v>
      </c>
      <c r="H80" s="910">
        <f t="shared" si="0"/>
        <v>-836.08</v>
      </c>
    </row>
    <row r="81" spans="1:8" ht="18" customHeight="1">
      <c r="A81" s="4761"/>
      <c r="B81" s="4762"/>
      <c r="C81" s="4762"/>
      <c r="D81" s="2475">
        <v>74</v>
      </c>
      <c r="E81" s="986" t="s">
        <v>87</v>
      </c>
      <c r="F81" s="984">
        <f>'PIP Approval _ FY 2026-27'!X81</f>
        <v>0</v>
      </c>
      <c r="G81" s="1">
        <v>0</v>
      </c>
      <c r="H81" s="910">
        <f t="shared" si="0"/>
        <v>0</v>
      </c>
    </row>
    <row r="82" spans="1:8" ht="18" customHeight="1">
      <c r="A82" s="4761"/>
      <c r="B82" s="4762"/>
      <c r="C82" s="4762"/>
      <c r="D82" s="2475">
        <v>75</v>
      </c>
      <c r="E82" s="986" t="s">
        <v>88</v>
      </c>
      <c r="F82" s="984">
        <f>'PIP Approval _ FY 2026-27'!X82</f>
        <v>0</v>
      </c>
      <c r="G82" s="1">
        <v>0</v>
      </c>
      <c r="H82" s="910">
        <f t="shared" si="0"/>
        <v>0</v>
      </c>
    </row>
    <row r="83" spans="1:8" ht="18" customHeight="1">
      <c r="A83" s="4761"/>
      <c r="B83" s="4762"/>
      <c r="C83" s="4762"/>
      <c r="D83" s="2475">
        <v>76</v>
      </c>
      <c r="E83" s="986" t="s">
        <v>89</v>
      </c>
      <c r="F83" s="984">
        <f>'PIP Approval _ FY 2026-27'!X83</f>
        <v>0</v>
      </c>
      <c r="G83" s="1">
        <v>0</v>
      </c>
      <c r="H83" s="910">
        <f t="shared" si="0"/>
        <v>0</v>
      </c>
    </row>
    <row r="84" spans="1:8" ht="18" customHeight="1">
      <c r="A84" s="4761"/>
      <c r="B84" s="4762"/>
      <c r="C84" s="4762"/>
      <c r="D84" s="2475">
        <v>77</v>
      </c>
      <c r="E84" s="986" t="s">
        <v>90</v>
      </c>
      <c r="F84" s="984">
        <f>'PIP Approval _ FY 2026-27'!X84</f>
        <v>0</v>
      </c>
      <c r="G84" s="1">
        <v>1225.4770679999999</v>
      </c>
      <c r="H84" s="910">
        <f t="shared" si="0"/>
        <v>-1225.4770679999999</v>
      </c>
    </row>
    <row r="85" spans="1:8" ht="18" customHeight="1">
      <c r="A85" s="4761"/>
      <c r="B85" s="4762"/>
      <c r="C85" s="4762"/>
      <c r="D85" s="2475">
        <v>78</v>
      </c>
      <c r="E85" s="986" t="s">
        <v>91</v>
      </c>
      <c r="F85" s="984">
        <f>'PIP Approval _ FY 2026-27'!X85</f>
        <v>0</v>
      </c>
      <c r="G85" s="1">
        <v>0</v>
      </c>
      <c r="H85" s="910">
        <f t="shared" si="0"/>
        <v>0</v>
      </c>
    </row>
    <row r="86" spans="1:8" ht="18" customHeight="1">
      <c r="A86" s="4761"/>
      <c r="B86" s="4762"/>
      <c r="C86" s="4762"/>
      <c r="D86" s="2475">
        <v>79</v>
      </c>
      <c r="E86" s="986" t="s">
        <v>22</v>
      </c>
      <c r="F86" s="988"/>
      <c r="H86" s="910">
        <f t="shared" si="0"/>
        <v>0</v>
      </c>
    </row>
    <row r="87" spans="1:8" ht="18" customHeight="1">
      <c r="A87" s="4761"/>
      <c r="B87" s="4754" t="s">
        <v>92</v>
      </c>
      <c r="C87" s="4754" t="s">
        <v>93</v>
      </c>
      <c r="D87" s="2475">
        <v>80</v>
      </c>
      <c r="E87" s="986" t="s">
        <v>94</v>
      </c>
      <c r="F87" s="984">
        <f>'PIP Approval _ FY 2026-27'!X87</f>
        <v>0</v>
      </c>
      <c r="G87" s="1">
        <v>92.594799999999992</v>
      </c>
      <c r="H87" s="910">
        <f t="shared" si="0"/>
        <v>-92.594799999999992</v>
      </c>
    </row>
    <row r="88" spans="1:8" ht="18" customHeight="1">
      <c r="A88" s="4761"/>
      <c r="B88" s="4754"/>
      <c r="C88" s="4754"/>
      <c r="D88" s="2475">
        <v>81</v>
      </c>
      <c r="E88" s="986" t="s">
        <v>325</v>
      </c>
      <c r="F88" s="984">
        <f>'PIP Approval _ FY 2026-27'!X88</f>
        <v>0</v>
      </c>
      <c r="G88" s="1">
        <v>450.71077999999994</v>
      </c>
      <c r="H88" s="910">
        <f t="shared" si="0"/>
        <v>-450.71077999999994</v>
      </c>
    </row>
    <row r="89" spans="1:8" ht="18" customHeight="1">
      <c r="A89" s="4761"/>
      <c r="B89" s="4754"/>
      <c r="C89" s="4754"/>
      <c r="D89" s="2475">
        <v>82</v>
      </c>
      <c r="E89" s="983" t="s">
        <v>326</v>
      </c>
      <c r="F89" s="984">
        <f>'PIP Approval _ FY 2026-27'!X89</f>
        <v>0</v>
      </c>
      <c r="G89" s="1">
        <v>0</v>
      </c>
      <c r="H89" s="910">
        <f t="shared" si="0"/>
        <v>0</v>
      </c>
    </row>
    <row r="90" spans="1:8" ht="18" customHeight="1">
      <c r="A90" s="4761"/>
      <c r="B90" s="4754"/>
      <c r="C90" s="4754"/>
      <c r="D90" s="2475">
        <v>83</v>
      </c>
      <c r="E90" s="986" t="s">
        <v>95</v>
      </c>
      <c r="F90" s="984">
        <f>'PIP Approval _ FY 2026-27'!X90</f>
        <v>0</v>
      </c>
      <c r="G90" s="1">
        <v>26.87725</v>
      </c>
      <c r="H90" s="910">
        <f t="shared" si="0"/>
        <v>-26.87725</v>
      </c>
    </row>
    <row r="91" spans="1:8" ht="32.25" customHeight="1">
      <c r="A91" s="4761"/>
      <c r="B91" s="2475" t="s">
        <v>96</v>
      </c>
      <c r="C91" s="2475" t="s">
        <v>97</v>
      </c>
      <c r="D91" s="2475">
        <v>84</v>
      </c>
      <c r="E91" s="986" t="s">
        <v>98</v>
      </c>
      <c r="F91" s="984">
        <f>'PIP Approval _ FY 2026-27'!X91</f>
        <v>0</v>
      </c>
      <c r="G91" s="1">
        <v>0</v>
      </c>
      <c r="H91" s="910">
        <f t="shared" si="0"/>
        <v>0</v>
      </c>
    </row>
    <row r="92" spans="1:8" ht="32.25" customHeight="1">
      <c r="A92" s="4761"/>
      <c r="B92" s="2475" t="s">
        <v>99</v>
      </c>
      <c r="C92" s="2475" t="s">
        <v>100</v>
      </c>
      <c r="D92" s="2475">
        <v>85</v>
      </c>
      <c r="E92" s="986" t="s">
        <v>101</v>
      </c>
      <c r="F92" s="984">
        <f>'PIP Approval _ FY 2026-27'!X92</f>
        <v>0</v>
      </c>
      <c r="G92" s="1">
        <v>0</v>
      </c>
      <c r="H92" s="910">
        <f t="shared" si="0"/>
        <v>0</v>
      </c>
    </row>
    <row r="93" spans="1:8" ht="32.25" customHeight="1">
      <c r="A93" s="4761"/>
      <c r="B93" s="2475" t="s">
        <v>273</v>
      </c>
      <c r="C93" s="2475" t="s">
        <v>22</v>
      </c>
      <c r="D93" s="2475">
        <v>86</v>
      </c>
      <c r="E93" s="986" t="s">
        <v>102</v>
      </c>
      <c r="F93" s="988"/>
      <c r="H93" s="910">
        <f t="shared" si="0"/>
        <v>0</v>
      </c>
    </row>
    <row r="94" spans="1:8" s="2479" customFormat="1" ht="18" customHeight="1">
      <c r="A94" s="4761"/>
      <c r="B94" s="4768" t="s">
        <v>103</v>
      </c>
      <c r="C94" s="4768"/>
      <c r="D94" s="4775"/>
      <c r="E94" s="991"/>
      <c r="F94" s="981">
        <f>'PIP Approval _ FY 2026-27'!X94</f>
        <v>3</v>
      </c>
      <c r="G94" s="2479">
        <v>6680.5891075999998</v>
      </c>
      <c r="H94" s="910">
        <f t="shared" si="0"/>
        <v>-6677.5891075999998</v>
      </c>
    </row>
    <row r="95" spans="1:8" ht="18" customHeight="1">
      <c r="A95" s="4761" t="s">
        <v>104</v>
      </c>
      <c r="B95" s="4754" t="s">
        <v>105</v>
      </c>
      <c r="C95" s="4754" t="s">
        <v>106</v>
      </c>
      <c r="D95" s="2475">
        <v>87</v>
      </c>
      <c r="E95" s="986" t="s">
        <v>327</v>
      </c>
      <c r="F95" s="984">
        <f>'PIP Approval _ FY 2026-27'!X95</f>
        <v>0</v>
      </c>
      <c r="G95" s="1">
        <v>0</v>
      </c>
      <c r="H95" s="910">
        <f t="shared" si="0"/>
        <v>0</v>
      </c>
    </row>
    <row r="96" spans="1:8" ht="18" customHeight="1">
      <c r="A96" s="4761"/>
      <c r="B96" s="4754"/>
      <c r="C96" s="4754"/>
      <c r="D96" s="2475">
        <v>88</v>
      </c>
      <c r="E96" s="986" t="s">
        <v>107</v>
      </c>
      <c r="F96" s="984">
        <f>'PIP Approval _ FY 2026-27'!X96</f>
        <v>0</v>
      </c>
      <c r="G96" s="1">
        <v>0</v>
      </c>
      <c r="H96" s="910">
        <f t="shared" si="0"/>
        <v>0</v>
      </c>
    </row>
    <row r="97" spans="1:8" ht="18" customHeight="1">
      <c r="A97" s="4761"/>
      <c r="B97" s="4754"/>
      <c r="C97" s="4754"/>
      <c r="D97" s="2475">
        <v>89</v>
      </c>
      <c r="E97" s="986" t="s">
        <v>328</v>
      </c>
      <c r="F97" s="984">
        <f>'PIP Approval _ FY 2026-27'!X97</f>
        <v>0</v>
      </c>
      <c r="G97" s="1">
        <v>0</v>
      </c>
      <c r="H97" s="910">
        <f t="shared" si="0"/>
        <v>0</v>
      </c>
    </row>
    <row r="98" spans="1:8" ht="18" customHeight="1">
      <c r="A98" s="4761"/>
      <c r="B98" s="4754"/>
      <c r="C98" s="4754"/>
      <c r="D98" s="2475">
        <v>90</v>
      </c>
      <c r="E98" s="986" t="s">
        <v>108</v>
      </c>
      <c r="F98" s="984">
        <f>'PIP Approval _ FY 2026-27'!X98</f>
        <v>0</v>
      </c>
      <c r="G98" s="1">
        <v>0</v>
      </c>
      <c r="H98" s="910">
        <f t="shared" si="0"/>
        <v>0</v>
      </c>
    </row>
    <row r="99" spans="1:8" ht="18" customHeight="1">
      <c r="A99" s="4761"/>
      <c r="B99" s="4754"/>
      <c r="C99" s="4754"/>
      <c r="D99" s="2475">
        <v>91</v>
      </c>
      <c r="E99" s="986" t="s">
        <v>109</v>
      </c>
      <c r="F99" s="984">
        <f>'PIP Approval _ FY 2026-27'!X99</f>
        <v>0</v>
      </c>
      <c r="G99" s="1">
        <v>0</v>
      </c>
      <c r="H99" s="910">
        <f t="shared" si="0"/>
        <v>0</v>
      </c>
    </row>
    <row r="100" spans="1:8" ht="18" customHeight="1">
      <c r="A100" s="4761"/>
      <c r="B100" s="4754"/>
      <c r="C100" s="4754"/>
      <c r="D100" s="2475">
        <v>92</v>
      </c>
      <c r="E100" s="986" t="s">
        <v>330</v>
      </c>
      <c r="F100" s="984">
        <f>'PIP Approval _ FY 2026-27'!X100</f>
        <v>0</v>
      </c>
      <c r="G100" s="1">
        <v>0</v>
      </c>
      <c r="H100" s="910">
        <f t="shared" si="0"/>
        <v>0</v>
      </c>
    </row>
    <row r="101" spans="1:8" ht="18" customHeight="1">
      <c r="A101" s="4761"/>
      <c r="B101" s="4754"/>
      <c r="C101" s="4754"/>
      <c r="D101" s="2475">
        <v>93</v>
      </c>
      <c r="E101" s="986" t="s">
        <v>329</v>
      </c>
      <c r="F101" s="984">
        <f>'PIP Approval _ FY 2026-27'!X101</f>
        <v>0</v>
      </c>
      <c r="G101" s="1">
        <v>420</v>
      </c>
      <c r="H101" s="910">
        <f t="shared" si="0"/>
        <v>-420</v>
      </c>
    </row>
    <row r="102" spans="1:8" ht="18" customHeight="1">
      <c r="A102" s="4761"/>
      <c r="B102" s="4754"/>
      <c r="C102" s="4754"/>
      <c r="D102" s="2475">
        <v>94</v>
      </c>
      <c r="E102" s="986" t="s">
        <v>331</v>
      </c>
      <c r="F102" s="984">
        <f>'PIP Approval _ FY 2026-27'!X102</f>
        <v>0</v>
      </c>
      <c r="G102" s="1">
        <v>577.5</v>
      </c>
      <c r="H102" s="910">
        <f t="shared" si="0"/>
        <v>-577.5</v>
      </c>
    </row>
    <row r="103" spans="1:8" ht="18" customHeight="1">
      <c r="A103" s="4761"/>
      <c r="B103" s="4754"/>
      <c r="C103" s="4754"/>
      <c r="D103" s="2475">
        <v>95</v>
      </c>
      <c r="E103" s="986" t="s">
        <v>332</v>
      </c>
      <c r="F103" s="984">
        <f>'PIP Approval _ FY 2026-27'!X103</f>
        <v>0</v>
      </c>
      <c r="G103" s="1">
        <v>0</v>
      </c>
      <c r="H103" s="910">
        <f t="shared" si="0"/>
        <v>0</v>
      </c>
    </row>
    <row r="104" spans="1:8" ht="18" customHeight="1">
      <c r="A104" s="4761"/>
      <c r="B104" s="4754"/>
      <c r="C104" s="4754"/>
      <c r="D104" s="2475">
        <v>96</v>
      </c>
      <c r="E104" s="986" t="s">
        <v>110</v>
      </c>
      <c r="F104" s="984">
        <f>'PIP Approval _ FY 2026-27'!X104</f>
        <v>0</v>
      </c>
      <c r="G104" s="1">
        <v>0</v>
      </c>
      <c r="H104" s="910">
        <f t="shared" si="0"/>
        <v>0</v>
      </c>
    </row>
    <row r="105" spans="1:8" ht="18" customHeight="1">
      <c r="A105" s="4761"/>
      <c r="B105" s="4762" t="s">
        <v>111</v>
      </c>
      <c r="C105" s="4762" t="s">
        <v>112</v>
      </c>
      <c r="D105" s="2475">
        <v>97</v>
      </c>
      <c r="E105" s="986" t="s">
        <v>349</v>
      </c>
      <c r="F105" s="984">
        <f>'PIP Approval _ FY 2026-27'!X105</f>
        <v>0</v>
      </c>
      <c r="G105" s="1">
        <v>0</v>
      </c>
      <c r="H105" s="910">
        <f t="shared" si="0"/>
        <v>0</v>
      </c>
    </row>
    <row r="106" spans="1:8" ht="18" customHeight="1">
      <c r="A106" s="4761"/>
      <c r="B106" s="4762"/>
      <c r="C106" s="4762"/>
      <c r="D106" s="2475">
        <v>98</v>
      </c>
      <c r="E106" s="983" t="s">
        <v>350</v>
      </c>
      <c r="F106" s="992">
        <f>'PIP Approval _ FY 2026-27'!X106</f>
        <v>0</v>
      </c>
      <c r="G106" s="1">
        <v>0</v>
      </c>
      <c r="H106" s="910">
        <f t="shared" si="0"/>
        <v>0</v>
      </c>
    </row>
    <row r="107" spans="1:8" ht="18" customHeight="1">
      <c r="A107" s="4761"/>
      <c r="B107" s="4762" t="s">
        <v>113</v>
      </c>
      <c r="C107" s="4762" t="s">
        <v>114</v>
      </c>
      <c r="D107" s="2475">
        <v>99</v>
      </c>
      <c r="E107" s="986" t="s">
        <v>115</v>
      </c>
      <c r="F107" s="984">
        <f>'PIP Approval _ FY 2026-27'!X107</f>
        <v>0</v>
      </c>
      <c r="G107" s="1">
        <v>0</v>
      </c>
      <c r="H107" s="910">
        <f t="shared" si="0"/>
        <v>0</v>
      </c>
    </row>
    <row r="108" spans="1:8" ht="18" customHeight="1">
      <c r="A108" s="4761"/>
      <c r="B108" s="4762"/>
      <c r="C108" s="4762"/>
      <c r="D108" s="2475">
        <v>100</v>
      </c>
      <c r="E108" s="986" t="s">
        <v>116</v>
      </c>
      <c r="F108" s="984">
        <f>'PIP Approval _ FY 2026-27'!X108</f>
        <v>0</v>
      </c>
      <c r="G108" s="1">
        <v>0</v>
      </c>
      <c r="H108" s="910">
        <f t="shared" si="0"/>
        <v>0</v>
      </c>
    </row>
    <row r="109" spans="1:8" ht="18" customHeight="1">
      <c r="A109" s="4761"/>
      <c r="B109" s="4762"/>
      <c r="C109" s="4762"/>
      <c r="D109" s="2475">
        <v>101</v>
      </c>
      <c r="E109" s="986" t="s">
        <v>117</v>
      </c>
      <c r="F109" s="984">
        <f>'PIP Approval _ FY 2026-27'!X109</f>
        <v>0</v>
      </c>
      <c r="G109" s="1">
        <v>0</v>
      </c>
      <c r="H109" s="910">
        <f t="shared" si="0"/>
        <v>0</v>
      </c>
    </row>
    <row r="110" spans="1:8" s="3" customFormat="1" ht="18" customHeight="1">
      <c r="A110" s="4761"/>
      <c r="B110" s="4762"/>
      <c r="C110" s="4762"/>
      <c r="D110" s="2475">
        <v>102</v>
      </c>
      <c r="E110" s="986" t="s">
        <v>118</v>
      </c>
      <c r="F110" s="984">
        <f>'PIP Approval _ FY 2026-27'!X110</f>
        <v>0</v>
      </c>
      <c r="G110" s="3">
        <v>0</v>
      </c>
      <c r="H110" s="910">
        <f t="shared" si="0"/>
        <v>0</v>
      </c>
    </row>
    <row r="111" spans="1:8" ht="18" customHeight="1">
      <c r="A111" s="4761"/>
      <c r="B111" s="4762"/>
      <c r="C111" s="4762"/>
      <c r="D111" s="2475">
        <v>103</v>
      </c>
      <c r="E111" s="986" t="s">
        <v>22</v>
      </c>
      <c r="F111" s="988"/>
      <c r="H111" s="910">
        <f t="shared" si="0"/>
        <v>0</v>
      </c>
    </row>
    <row r="112" spans="1:8" ht="18" customHeight="1">
      <c r="A112" s="4761"/>
      <c r="B112" s="4762" t="s">
        <v>119</v>
      </c>
      <c r="C112" s="4762" t="s">
        <v>120</v>
      </c>
      <c r="D112" s="2475">
        <v>104</v>
      </c>
      <c r="E112" s="986" t="s">
        <v>121</v>
      </c>
      <c r="F112" s="984">
        <f>'PIP Approval _ FY 2026-27'!X112</f>
        <v>0</v>
      </c>
      <c r="G112" s="1">
        <v>0</v>
      </c>
      <c r="H112" s="910">
        <f t="shared" si="0"/>
        <v>0</v>
      </c>
    </row>
    <row r="113" spans="1:8" ht="18" customHeight="1">
      <c r="A113" s="4761"/>
      <c r="B113" s="4762"/>
      <c r="C113" s="4762"/>
      <c r="D113" s="2475">
        <v>105</v>
      </c>
      <c r="E113" s="986" t="s">
        <v>333</v>
      </c>
      <c r="F113" s="984">
        <f>'PIP Approval _ FY 2026-27'!X113</f>
        <v>0</v>
      </c>
      <c r="G113" s="1">
        <v>0</v>
      </c>
      <c r="H113" s="910">
        <f t="shared" si="0"/>
        <v>0</v>
      </c>
    </row>
    <row r="114" spans="1:8" ht="18" customHeight="1">
      <c r="A114" s="4761"/>
      <c r="B114" s="4762"/>
      <c r="C114" s="4762"/>
      <c r="D114" s="2475">
        <v>106</v>
      </c>
      <c r="E114" s="986" t="s">
        <v>122</v>
      </c>
      <c r="F114" s="984">
        <f>'PIP Approval _ FY 2026-27'!X114</f>
        <v>0</v>
      </c>
      <c r="G114" s="1">
        <v>0</v>
      </c>
      <c r="H114" s="910">
        <f t="shared" si="0"/>
        <v>0</v>
      </c>
    </row>
    <row r="115" spans="1:8" ht="18" customHeight="1">
      <c r="A115" s="4761"/>
      <c r="B115" s="4762" t="s">
        <v>123</v>
      </c>
      <c r="C115" s="4762" t="s">
        <v>279</v>
      </c>
      <c r="D115" s="2475">
        <v>107</v>
      </c>
      <c r="E115" s="986" t="s">
        <v>124</v>
      </c>
      <c r="F115" s="984">
        <f>'PIP Approval _ FY 2026-27'!X115</f>
        <v>0</v>
      </c>
      <c r="G115" s="1">
        <v>0</v>
      </c>
      <c r="H115" s="910">
        <f t="shared" si="0"/>
        <v>0</v>
      </c>
    </row>
    <row r="116" spans="1:8" ht="18" customHeight="1">
      <c r="A116" s="4761"/>
      <c r="B116" s="4762"/>
      <c r="C116" s="4762"/>
      <c r="D116" s="2475">
        <v>108</v>
      </c>
      <c r="E116" s="986" t="s">
        <v>125</v>
      </c>
      <c r="F116" s="984">
        <f>'PIP Approval _ FY 2026-27'!X116</f>
        <v>0</v>
      </c>
      <c r="G116" s="1">
        <v>0</v>
      </c>
      <c r="H116" s="910">
        <f t="shared" si="0"/>
        <v>0</v>
      </c>
    </row>
    <row r="117" spans="1:8" ht="18" customHeight="1">
      <c r="A117" s="4761"/>
      <c r="B117" s="4762"/>
      <c r="C117" s="4762"/>
      <c r="D117" s="2475">
        <v>109</v>
      </c>
      <c r="E117" s="986" t="s">
        <v>126</v>
      </c>
      <c r="F117" s="984">
        <f>'PIP Approval _ FY 2026-27'!X117</f>
        <v>0</v>
      </c>
      <c r="G117" s="1">
        <v>655.07999999999993</v>
      </c>
      <c r="H117" s="910">
        <f t="shared" si="0"/>
        <v>-655.07999999999993</v>
      </c>
    </row>
    <row r="118" spans="1:8" ht="18" customHeight="1">
      <c r="A118" s="4761"/>
      <c r="B118" s="4762"/>
      <c r="C118" s="4762"/>
      <c r="D118" s="2475">
        <v>110</v>
      </c>
      <c r="E118" s="986" t="s">
        <v>280</v>
      </c>
      <c r="F118" s="984">
        <f>'PIP Approval _ FY 2026-27'!X118</f>
        <v>0</v>
      </c>
      <c r="G118" s="1">
        <v>0</v>
      </c>
      <c r="H118" s="910">
        <f t="shared" si="0"/>
        <v>0</v>
      </c>
    </row>
    <row r="119" spans="1:8" ht="18" customHeight="1">
      <c r="A119" s="4761"/>
      <c r="B119" s="4762"/>
      <c r="C119" s="4762"/>
      <c r="D119" s="2475">
        <v>111</v>
      </c>
      <c r="E119" s="986" t="s">
        <v>22</v>
      </c>
      <c r="F119" s="988"/>
      <c r="H119" s="910">
        <f t="shared" si="0"/>
        <v>0</v>
      </c>
    </row>
    <row r="120" spans="1:8" ht="18" customHeight="1">
      <c r="A120" s="4761"/>
      <c r="B120" s="4754" t="s">
        <v>127</v>
      </c>
      <c r="C120" s="4754" t="s">
        <v>128</v>
      </c>
      <c r="D120" s="2475">
        <v>112</v>
      </c>
      <c r="E120" s="986" t="s">
        <v>129</v>
      </c>
      <c r="F120" s="984">
        <f>'PIP Approval _ FY 2026-27'!X120</f>
        <v>0</v>
      </c>
      <c r="G120" s="1">
        <v>280</v>
      </c>
      <c r="H120" s="910">
        <f t="shared" si="0"/>
        <v>-280</v>
      </c>
    </row>
    <row r="121" spans="1:8" ht="18" customHeight="1">
      <c r="A121" s="4761"/>
      <c r="B121" s="4754"/>
      <c r="C121" s="4754"/>
      <c r="D121" s="2475">
        <v>113</v>
      </c>
      <c r="E121" s="986" t="s">
        <v>130</v>
      </c>
      <c r="F121" s="984">
        <f>'PIP Approval _ FY 2026-27'!X121</f>
        <v>0</v>
      </c>
      <c r="G121" s="1">
        <v>0</v>
      </c>
      <c r="H121" s="910">
        <f t="shared" si="0"/>
        <v>0</v>
      </c>
    </row>
    <row r="122" spans="1:8" ht="36" customHeight="1">
      <c r="A122" s="4761"/>
      <c r="B122" s="2475" t="s">
        <v>131</v>
      </c>
      <c r="C122" s="2475" t="s">
        <v>132</v>
      </c>
      <c r="D122" s="2475">
        <v>114</v>
      </c>
      <c r="E122" s="986" t="s">
        <v>133</v>
      </c>
      <c r="F122" s="984">
        <f>'PIP Approval _ FY 2026-27'!X122</f>
        <v>0</v>
      </c>
      <c r="G122" s="1">
        <v>40</v>
      </c>
      <c r="H122" s="910">
        <f t="shared" si="0"/>
        <v>-40</v>
      </c>
    </row>
    <row r="123" spans="1:8" ht="18" customHeight="1">
      <c r="A123" s="4761"/>
      <c r="B123" s="4754" t="s">
        <v>134</v>
      </c>
      <c r="C123" s="4754" t="s">
        <v>135</v>
      </c>
      <c r="D123" s="2475">
        <v>115</v>
      </c>
      <c r="E123" s="986" t="s">
        <v>136</v>
      </c>
      <c r="F123" s="984">
        <f>'PIP Approval _ FY 2026-27'!X123</f>
        <v>0</v>
      </c>
      <c r="G123" s="1">
        <v>30</v>
      </c>
      <c r="H123" s="910">
        <f t="shared" si="0"/>
        <v>-30</v>
      </c>
    </row>
    <row r="124" spans="1:8" ht="18" customHeight="1">
      <c r="A124" s="4761"/>
      <c r="B124" s="4754"/>
      <c r="C124" s="4754"/>
      <c r="D124" s="2475">
        <v>116</v>
      </c>
      <c r="E124" s="986" t="s">
        <v>137</v>
      </c>
      <c r="F124" s="984">
        <f>'PIP Approval _ FY 2026-27'!X124</f>
        <v>0</v>
      </c>
      <c r="G124" s="1">
        <v>339</v>
      </c>
      <c r="H124" s="910">
        <f t="shared" si="0"/>
        <v>-339</v>
      </c>
    </row>
    <row r="125" spans="1:8" ht="18" customHeight="1">
      <c r="A125" s="4761"/>
      <c r="B125" s="4754"/>
      <c r="C125" s="4754"/>
      <c r="D125" s="2475">
        <v>117</v>
      </c>
      <c r="E125" s="986" t="s">
        <v>138</v>
      </c>
      <c r="F125" s="984">
        <f>'PIP Approval _ FY 2026-27'!X125</f>
        <v>0</v>
      </c>
      <c r="G125" s="1">
        <v>0</v>
      </c>
      <c r="H125" s="910">
        <f t="shared" si="0"/>
        <v>0</v>
      </c>
    </row>
    <row r="126" spans="1:8" ht="18" customHeight="1">
      <c r="A126" s="4761"/>
      <c r="B126" s="4754"/>
      <c r="C126" s="4754"/>
      <c r="D126" s="2475">
        <v>118</v>
      </c>
      <c r="E126" s="986" t="s">
        <v>22</v>
      </c>
      <c r="F126" s="988"/>
      <c r="H126" s="910">
        <f t="shared" si="0"/>
        <v>0</v>
      </c>
    </row>
    <row r="127" spans="1:8" ht="33" customHeight="1">
      <c r="A127" s="4761"/>
      <c r="B127" s="2475" t="s">
        <v>139</v>
      </c>
      <c r="C127" s="2475" t="s">
        <v>140</v>
      </c>
      <c r="D127" s="2475">
        <v>119</v>
      </c>
      <c r="E127" s="986" t="s">
        <v>141</v>
      </c>
      <c r="F127" s="984">
        <f>'PIP Approval _ FY 2026-27'!X127</f>
        <v>0</v>
      </c>
      <c r="G127" s="1">
        <v>0</v>
      </c>
      <c r="H127" s="910">
        <f t="shared" si="0"/>
        <v>0</v>
      </c>
    </row>
    <row r="128" spans="1:8" ht="33" customHeight="1">
      <c r="A128" s="4761"/>
      <c r="B128" s="2475" t="s">
        <v>142</v>
      </c>
      <c r="C128" s="2475" t="s">
        <v>143</v>
      </c>
      <c r="D128" s="2475">
        <v>120</v>
      </c>
      <c r="E128" s="986" t="s">
        <v>144</v>
      </c>
      <c r="F128" s="984">
        <f>'PIP Approval _ FY 2026-27'!X128</f>
        <v>0</v>
      </c>
      <c r="G128" s="1">
        <v>0</v>
      </c>
      <c r="H128" s="910">
        <f t="shared" si="0"/>
        <v>0</v>
      </c>
    </row>
    <row r="129" spans="1:8" ht="18" customHeight="1">
      <c r="A129" s="4761"/>
      <c r="B129" s="4762" t="s">
        <v>145</v>
      </c>
      <c r="C129" s="4762" t="s">
        <v>146</v>
      </c>
      <c r="D129" s="2475">
        <v>121</v>
      </c>
      <c r="E129" s="986" t="s">
        <v>147</v>
      </c>
      <c r="F129" s="984">
        <f>'PIP Approval _ FY 2026-27'!X129</f>
        <v>0</v>
      </c>
      <c r="G129" s="1">
        <v>0</v>
      </c>
      <c r="H129" s="910">
        <f t="shared" si="0"/>
        <v>0</v>
      </c>
    </row>
    <row r="130" spans="1:8" ht="18" customHeight="1">
      <c r="A130" s="4761"/>
      <c r="B130" s="4762"/>
      <c r="C130" s="4762"/>
      <c r="D130" s="2475">
        <v>122</v>
      </c>
      <c r="E130" s="986" t="s">
        <v>148</v>
      </c>
      <c r="F130" s="984">
        <f>'PIP Approval _ FY 2026-27'!X130</f>
        <v>0</v>
      </c>
      <c r="G130" s="1">
        <v>45</v>
      </c>
      <c r="H130" s="910">
        <f t="shared" si="0"/>
        <v>-45</v>
      </c>
    </row>
    <row r="131" spans="1:8" ht="18" customHeight="1">
      <c r="A131" s="4761"/>
      <c r="B131" s="4762"/>
      <c r="C131" s="4762"/>
      <c r="D131" s="2475">
        <v>123</v>
      </c>
      <c r="E131" s="986" t="s">
        <v>149</v>
      </c>
      <c r="F131" s="988"/>
      <c r="H131" s="910">
        <f t="shared" si="0"/>
        <v>0</v>
      </c>
    </row>
    <row r="132" spans="1:8" ht="22.5" customHeight="1">
      <c r="A132" s="4761"/>
      <c r="B132" s="4762" t="s">
        <v>150</v>
      </c>
      <c r="C132" s="4762" t="s">
        <v>151</v>
      </c>
      <c r="D132" s="2475">
        <v>124</v>
      </c>
      <c r="E132" s="986" t="s">
        <v>152</v>
      </c>
      <c r="F132" s="984">
        <f>'PIP Approval _ FY 2026-27'!X132</f>
        <v>0</v>
      </c>
      <c r="G132" s="1">
        <v>0</v>
      </c>
      <c r="H132" s="910">
        <f t="shared" si="0"/>
        <v>0</v>
      </c>
    </row>
    <row r="133" spans="1:8" ht="22.5" customHeight="1">
      <c r="A133" s="4761"/>
      <c r="B133" s="4762"/>
      <c r="C133" s="4762"/>
      <c r="D133" s="2475">
        <v>125</v>
      </c>
      <c r="E133" s="986" t="s">
        <v>153</v>
      </c>
      <c r="F133" s="984">
        <f>'PIP Approval _ FY 2026-27'!X133</f>
        <v>0</v>
      </c>
      <c r="G133" s="1">
        <v>0</v>
      </c>
      <c r="H133" s="910">
        <f t="shared" si="0"/>
        <v>0</v>
      </c>
    </row>
    <row r="134" spans="1:8" ht="34.5" customHeight="1">
      <c r="A134" s="4761"/>
      <c r="B134" s="2475" t="s">
        <v>154</v>
      </c>
      <c r="C134" s="2475" t="s">
        <v>155</v>
      </c>
      <c r="D134" s="2475">
        <v>126</v>
      </c>
      <c r="E134" s="986" t="s">
        <v>102</v>
      </c>
      <c r="F134" s="988"/>
      <c r="H134" s="910">
        <f t="shared" si="0"/>
        <v>0</v>
      </c>
    </row>
    <row r="135" spans="1:8" s="2479" customFormat="1" ht="18" customHeight="1">
      <c r="A135" s="4761"/>
      <c r="B135" s="4768" t="s">
        <v>156</v>
      </c>
      <c r="C135" s="4768"/>
      <c r="D135" s="4775"/>
      <c r="E135" s="991"/>
      <c r="F135" s="981">
        <f>'PIP Approval _ FY 2026-27'!X135</f>
        <v>0</v>
      </c>
      <c r="G135" s="2479">
        <v>2386.58</v>
      </c>
      <c r="H135" s="910">
        <f t="shared" ref="H135:H198" si="1">F135-G135</f>
        <v>-2386.58</v>
      </c>
    </row>
    <row r="136" spans="1:8" ht="18" customHeight="1">
      <c r="A136" s="4761" t="s">
        <v>157</v>
      </c>
      <c r="B136" s="4754" t="s">
        <v>158</v>
      </c>
      <c r="C136" s="4754" t="s">
        <v>159</v>
      </c>
      <c r="D136" s="2475">
        <v>127</v>
      </c>
      <c r="E136" s="994" t="s">
        <v>352</v>
      </c>
      <c r="F136" s="984">
        <f>'PIP Approval _ FY 2026-27'!X136</f>
        <v>0</v>
      </c>
      <c r="G136" s="1">
        <v>0</v>
      </c>
      <c r="H136" s="910">
        <f t="shared" si="1"/>
        <v>0</v>
      </c>
    </row>
    <row r="137" spans="1:8" ht="18" customHeight="1">
      <c r="A137" s="4761"/>
      <c r="B137" s="4754"/>
      <c r="C137" s="4754"/>
      <c r="D137" s="2475">
        <v>128</v>
      </c>
      <c r="E137" s="994" t="s">
        <v>353</v>
      </c>
      <c r="F137" s="984">
        <f>'PIP Approval _ FY 2026-27'!X137</f>
        <v>0</v>
      </c>
      <c r="G137" s="1">
        <v>0</v>
      </c>
      <c r="H137" s="910">
        <f t="shared" si="1"/>
        <v>0</v>
      </c>
    </row>
    <row r="138" spans="1:8" ht="18" customHeight="1">
      <c r="A138" s="4761"/>
      <c r="B138" s="4754"/>
      <c r="C138" s="4754"/>
      <c r="D138" s="2475">
        <v>129</v>
      </c>
      <c r="E138" s="994" t="s">
        <v>354</v>
      </c>
      <c r="F138" s="984">
        <f>'PIP Approval _ FY 2026-27'!X138</f>
        <v>0</v>
      </c>
      <c r="G138" s="1">
        <v>0</v>
      </c>
      <c r="H138" s="910">
        <f t="shared" si="1"/>
        <v>0</v>
      </c>
    </row>
    <row r="139" spans="1:8" ht="18" customHeight="1">
      <c r="A139" s="4761"/>
      <c r="B139" s="4754" t="s">
        <v>160</v>
      </c>
      <c r="C139" s="4754" t="s">
        <v>161</v>
      </c>
      <c r="D139" s="2475">
        <v>130</v>
      </c>
      <c r="E139" s="986" t="s">
        <v>162</v>
      </c>
      <c r="F139" s="984">
        <f>'PIP Approval _ FY 2026-27'!X139</f>
        <v>0</v>
      </c>
      <c r="G139" s="1">
        <v>0</v>
      </c>
      <c r="H139" s="910">
        <f t="shared" si="1"/>
        <v>0</v>
      </c>
    </row>
    <row r="140" spans="1:8" ht="18" customHeight="1">
      <c r="A140" s="4761"/>
      <c r="B140" s="4754"/>
      <c r="C140" s="4755"/>
      <c r="D140" s="2475">
        <v>131</v>
      </c>
      <c r="E140" s="986" t="s">
        <v>163</v>
      </c>
      <c r="F140" s="984">
        <f>'PIP Approval _ FY 2026-27'!X140</f>
        <v>0</v>
      </c>
      <c r="G140" s="1">
        <v>0</v>
      </c>
      <c r="H140" s="910">
        <f t="shared" si="1"/>
        <v>0</v>
      </c>
    </row>
    <row r="141" spans="1:8" ht="18" customHeight="1">
      <c r="A141" s="4761"/>
      <c r="B141" s="4754"/>
      <c r="C141" s="4755"/>
      <c r="D141" s="2475">
        <v>132</v>
      </c>
      <c r="E141" s="986" t="s">
        <v>164</v>
      </c>
      <c r="F141" s="984">
        <f>'PIP Approval _ FY 2026-27'!X141</f>
        <v>0</v>
      </c>
      <c r="G141" s="1">
        <v>0</v>
      </c>
      <c r="H141" s="910">
        <f t="shared" si="1"/>
        <v>0</v>
      </c>
    </row>
    <row r="142" spans="1:8" ht="18" customHeight="1">
      <c r="A142" s="4761"/>
      <c r="B142" s="4754"/>
      <c r="C142" s="4755"/>
      <c r="D142" s="2475">
        <v>133</v>
      </c>
      <c r="E142" s="986" t="s">
        <v>165</v>
      </c>
      <c r="F142" s="984">
        <f>'PIP Approval _ FY 2026-27'!X142</f>
        <v>0</v>
      </c>
      <c r="G142" s="1">
        <v>0</v>
      </c>
      <c r="H142" s="910">
        <f t="shared" si="1"/>
        <v>0</v>
      </c>
    </row>
    <row r="143" spans="1:8" ht="18" customHeight="1">
      <c r="A143" s="4761"/>
      <c r="B143" s="4754"/>
      <c r="C143" s="4755"/>
      <c r="D143" s="2475">
        <v>134</v>
      </c>
      <c r="E143" s="986" t="s">
        <v>334</v>
      </c>
      <c r="F143" s="984">
        <f>'PIP Approval _ FY 2026-27'!X143</f>
        <v>0</v>
      </c>
      <c r="G143" s="1">
        <v>0</v>
      </c>
      <c r="H143" s="910">
        <f t="shared" si="1"/>
        <v>0</v>
      </c>
    </row>
    <row r="144" spans="1:8" ht="18" customHeight="1">
      <c r="A144" s="4761"/>
      <c r="B144" s="4754"/>
      <c r="C144" s="4755"/>
      <c r="D144" s="2475">
        <v>135</v>
      </c>
      <c r="E144" s="986" t="s">
        <v>335</v>
      </c>
      <c r="F144" s="984">
        <f>'PIP Approval _ FY 2026-27'!X144</f>
        <v>0</v>
      </c>
      <c r="G144" s="1">
        <v>0</v>
      </c>
      <c r="H144" s="910">
        <f t="shared" si="1"/>
        <v>0</v>
      </c>
    </row>
    <row r="145" spans="1:8" ht="18" customHeight="1">
      <c r="A145" s="4761"/>
      <c r="B145" s="4754"/>
      <c r="C145" s="4755"/>
      <c r="D145" s="2475">
        <v>136</v>
      </c>
      <c r="E145" s="986" t="s">
        <v>166</v>
      </c>
      <c r="F145" s="984">
        <f>'PIP Approval _ FY 2026-27'!X145</f>
        <v>0</v>
      </c>
      <c r="G145" s="1">
        <v>0</v>
      </c>
      <c r="H145" s="910">
        <f t="shared" si="1"/>
        <v>0</v>
      </c>
    </row>
    <row r="146" spans="1:8" ht="18" customHeight="1">
      <c r="A146" s="4761"/>
      <c r="B146" s="4754" t="s">
        <v>167</v>
      </c>
      <c r="C146" s="4754" t="s">
        <v>168</v>
      </c>
      <c r="D146" s="2475">
        <v>137</v>
      </c>
      <c r="E146" s="986" t="s">
        <v>169</v>
      </c>
      <c r="F146" s="984">
        <f>'PIP Approval _ FY 2026-27'!X146</f>
        <v>0</v>
      </c>
      <c r="G146" s="1">
        <v>0</v>
      </c>
      <c r="H146" s="910">
        <f t="shared" si="1"/>
        <v>0</v>
      </c>
    </row>
    <row r="147" spans="1:8" ht="18" customHeight="1">
      <c r="A147" s="4761"/>
      <c r="B147" s="4754"/>
      <c r="C147" s="4754"/>
      <c r="D147" s="2475">
        <v>138</v>
      </c>
      <c r="E147" s="986" t="s">
        <v>170</v>
      </c>
      <c r="F147" s="984">
        <f>'PIP Approval _ FY 2026-27'!X147</f>
        <v>0</v>
      </c>
      <c r="G147" s="1">
        <v>0</v>
      </c>
      <c r="H147" s="910">
        <f t="shared" si="1"/>
        <v>0</v>
      </c>
    </row>
    <row r="148" spans="1:8" ht="18" customHeight="1">
      <c r="A148" s="4761"/>
      <c r="B148" s="4754" t="s">
        <v>171</v>
      </c>
      <c r="C148" s="4754" t="s">
        <v>172</v>
      </c>
      <c r="D148" s="2475">
        <v>139</v>
      </c>
      <c r="E148" s="986" t="s">
        <v>173</v>
      </c>
      <c r="F148" s="984">
        <f>'PIP Approval _ FY 2026-27'!X148</f>
        <v>0</v>
      </c>
      <c r="G148" s="1">
        <v>156.13999999999999</v>
      </c>
      <c r="H148" s="910">
        <f t="shared" si="1"/>
        <v>-156.13999999999999</v>
      </c>
    </row>
    <row r="149" spans="1:8" ht="18" customHeight="1">
      <c r="A149" s="4761"/>
      <c r="B149" s="4754"/>
      <c r="C149" s="4754"/>
      <c r="D149" s="2475">
        <v>140</v>
      </c>
      <c r="E149" s="986" t="s">
        <v>174</v>
      </c>
      <c r="F149" s="984">
        <f>'PIP Approval _ FY 2026-27'!X149</f>
        <v>0</v>
      </c>
      <c r="G149" s="1">
        <v>48.5</v>
      </c>
      <c r="H149" s="910">
        <f t="shared" si="1"/>
        <v>-48.5</v>
      </c>
    </row>
    <row r="150" spans="1:8" ht="18" customHeight="1">
      <c r="A150" s="4761"/>
      <c r="B150" s="4754"/>
      <c r="C150" s="4754"/>
      <c r="D150" s="2475">
        <v>141</v>
      </c>
      <c r="E150" s="986" t="s">
        <v>175</v>
      </c>
      <c r="F150" s="984">
        <f>'PIP Approval _ FY 2026-27'!X150</f>
        <v>0</v>
      </c>
      <c r="G150" s="1">
        <v>0</v>
      </c>
      <c r="H150" s="910">
        <f t="shared" si="1"/>
        <v>0</v>
      </c>
    </row>
    <row r="151" spans="1:8" ht="18" customHeight="1">
      <c r="A151" s="4761"/>
      <c r="B151" s="4754" t="s">
        <v>176</v>
      </c>
      <c r="C151" s="4754" t="s">
        <v>177</v>
      </c>
      <c r="D151" s="2475">
        <v>142</v>
      </c>
      <c r="E151" s="986" t="s">
        <v>178</v>
      </c>
      <c r="F151" s="984">
        <f>'PIP Approval _ FY 2026-27'!X151</f>
        <v>0</v>
      </c>
      <c r="G151" s="1">
        <v>94.62</v>
      </c>
      <c r="H151" s="910">
        <f t="shared" si="1"/>
        <v>-94.62</v>
      </c>
    </row>
    <row r="152" spans="1:8" ht="18" customHeight="1">
      <c r="A152" s="4761"/>
      <c r="B152" s="4754"/>
      <c r="C152" s="4754"/>
      <c r="D152" s="2475">
        <v>143</v>
      </c>
      <c r="E152" s="986" t="s">
        <v>336</v>
      </c>
      <c r="F152" s="984">
        <f>'PIP Approval _ FY 2026-27'!X152</f>
        <v>0</v>
      </c>
      <c r="G152" s="1">
        <v>0</v>
      </c>
      <c r="H152" s="910">
        <f t="shared" si="1"/>
        <v>0</v>
      </c>
    </row>
    <row r="153" spans="1:8" ht="18" customHeight="1">
      <c r="A153" s="4761"/>
      <c r="B153" s="4754"/>
      <c r="C153" s="4754"/>
      <c r="D153" s="2475">
        <v>144</v>
      </c>
      <c r="E153" s="986" t="s">
        <v>179</v>
      </c>
      <c r="F153" s="984">
        <f>'PIP Approval _ FY 2026-27'!X153</f>
        <v>0</v>
      </c>
      <c r="G153" s="1">
        <v>0</v>
      </c>
      <c r="H153" s="910">
        <f t="shared" si="1"/>
        <v>0</v>
      </c>
    </row>
    <row r="154" spans="1:8" ht="18" customHeight="1">
      <c r="A154" s="4761"/>
      <c r="B154" s="4754"/>
      <c r="C154" s="4754"/>
      <c r="D154" s="2475">
        <v>145</v>
      </c>
      <c r="E154" s="986" t="s">
        <v>180</v>
      </c>
      <c r="F154" s="984">
        <f>'PIP Approval _ FY 2026-27'!X154</f>
        <v>0</v>
      </c>
      <c r="G154" s="1">
        <v>0</v>
      </c>
      <c r="H154" s="910">
        <f t="shared" si="1"/>
        <v>0</v>
      </c>
    </row>
    <row r="155" spans="1:8" ht="18" customHeight="1">
      <c r="A155" s="4761"/>
      <c r="B155" s="2475" t="s">
        <v>181</v>
      </c>
      <c r="C155" s="2475" t="s">
        <v>182</v>
      </c>
      <c r="D155" s="2475">
        <v>146</v>
      </c>
      <c r="E155" s="995" t="s">
        <v>308</v>
      </c>
      <c r="F155" s="984">
        <f>'PIP Approval _ FY 2026-27'!X155</f>
        <v>0</v>
      </c>
      <c r="G155" s="1">
        <v>4.4000000000000004</v>
      </c>
      <c r="H155" s="910">
        <f t="shared" si="1"/>
        <v>-4.4000000000000004</v>
      </c>
    </row>
    <row r="156" spans="1:8" ht="18" customHeight="1">
      <c r="A156" s="4761"/>
      <c r="B156" s="2475" t="s">
        <v>183</v>
      </c>
      <c r="C156" s="2475" t="s">
        <v>184</v>
      </c>
      <c r="D156" s="2475">
        <v>147</v>
      </c>
      <c r="E156" s="996" t="s">
        <v>88</v>
      </c>
      <c r="F156" s="984">
        <f>'PIP Approval _ FY 2026-27'!X156</f>
        <v>0</v>
      </c>
      <c r="G156" s="1">
        <v>0</v>
      </c>
      <c r="H156" s="910">
        <f t="shared" si="1"/>
        <v>0</v>
      </c>
    </row>
    <row r="157" spans="1:8" ht="18" customHeight="1">
      <c r="A157" s="4761"/>
      <c r="B157" s="2475" t="s">
        <v>185</v>
      </c>
      <c r="C157" s="2475" t="s">
        <v>186</v>
      </c>
      <c r="D157" s="2475">
        <v>148</v>
      </c>
      <c r="E157" s="996" t="s">
        <v>187</v>
      </c>
      <c r="F157" s="988"/>
      <c r="H157" s="910">
        <f t="shared" si="1"/>
        <v>0</v>
      </c>
    </row>
    <row r="158" spans="1:8" ht="18" customHeight="1">
      <c r="A158" s="4761"/>
      <c r="B158" s="2475" t="s">
        <v>188</v>
      </c>
      <c r="C158" s="2475" t="s">
        <v>189</v>
      </c>
      <c r="D158" s="2475">
        <v>149</v>
      </c>
      <c r="E158" s="996" t="s">
        <v>190</v>
      </c>
      <c r="F158" s="984">
        <f>'PIP Approval _ FY 2026-27'!X158</f>
        <v>0</v>
      </c>
      <c r="G158" s="1">
        <v>0</v>
      </c>
      <c r="H158" s="910">
        <f t="shared" si="1"/>
        <v>0</v>
      </c>
    </row>
    <row r="159" spans="1:8" s="2474" customFormat="1" ht="18" customHeight="1">
      <c r="A159" s="4761"/>
      <c r="B159" s="4768" t="s">
        <v>295</v>
      </c>
      <c r="C159" s="4768"/>
      <c r="D159" s="4775"/>
      <c r="E159" s="991"/>
      <c r="F159" s="981">
        <f>'PIP Approval _ FY 2026-27'!X159</f>
        <v>0</v>
      </c>
      <c r="G159" s="2474">
        <v>303.65999999999997</v>
      </c>
      <c r="H159" s="910">
        <f t="shared" si="1"/>
        <v>-303.65999999999997</v>
      </c>
    </row>
    <row r="160" spans="1:8" ht="18" customHeight="1">
      <c r="A160" s="4758" t="s">
        <v>191</v>
      </c>
      <c r="B160" s="4754" t="s">
        <v>192</v>
      </c>
      <c r="C160" s="4754" t="s">
        <v>159</v>
      </c>
      <c r="D160" s="2476">
        <v>150</v>
      </c>
      <c r="E160" s="994" t="s">
        <v>355</v>
      </c>
      <c r="F160" s="984">
        <f>'PIP Approval _ FY 2026-27'!X160</f>
        <v>0</v>
      </c>
      <c r="G160" s="1">
        <v>82.2</v>
      </c>
      <c r="H160" s="910">
        <f t="shared" si="1"/>
        <v>-82.2</v>
      </c>
    </row>
    <row r="161" spans="1:8" ht="18" customHeight="1">
      <c r="A161" s="4759"/>
      <c r="B161" s="4754"/>
      <c r="C161" s="4754"/>
      <c r="D161" s="2476">
        <v>151</v>
      </c>
      <c r="E161" s="994" t="s">
        <v>356</v>
      </c>
      <c r="F161" s="984">
        <f>'PIP Approval _ FY 2026-27'!X161</f>
        <v>0</v>
      </c>
      <c r="G161" s="1">
        <v>0</v>
      </c>
      <c r="H161" s="910">
        <f t="shared" si="1"/>
        <v>0</v>
      </c>
    </row>
    <row r="162" spans="1:8" ht="18" customHeight="1">
      <c r="A162" s="4759"/>
      <c r="B162" s="4754"/>
      <c r="C162" s="4754"/>
      <c r="D162" s="2476">
        <v>152</v>
      </c>
      <c r="E162" s="994" t="s">
        <v>357</v>
      </c>
      <c r="F162" s="984">
        <f>'PIP Approval _ FY 2026-27'!X162</f>
        <v>0</v>
      </c>
      <c r="G162" s="1">
        <v>0</v>
      </c>
      <c r="H162" s="910">
        <f t="shared" si="1"/>
        <v>0</v>
      </c>
    </row>
    <row r="163" spans="1:8" ht="18" customHeight="1">
      <c r="A163" s="4759"/>
      <c r="B163" s="4754"/>
      <c r="C163" s="4754"/>
      <c r="D163" s="2476">
        <v>153</v>
      </c>
      <c r="E163" s="986" t="s">
        <v>193</v>
      </c>
      <c r="F163" s="984">
        <f>'PIP Approval _ FY 2026-27'!X163</f>
        <v>0</v>
      </c>
      <c r="G163" s="1">
        <v>22.68</v>
      </c>
      <c r="H163" s="910">
        <f t="shared" si="1"/>
        <v>-22.68</v>
      </c>
    </row>
    <row r="164" spans="1:8" ht="18" customHeight="1">
      <c r="A164" s="4759"/>
      <c r="B164" s="4754" t="s">
        <v>194</v>
      </c>
      <c r="C164" s="4754" t="s">
        <v>195</v>
      </c>
      <c r="D164" s="2476">
        <v>154</v>
      </c>
      <c r="E164" s="986" t="s">
        <v>196</v>
      </c>
      <c r="F164" s="984">
        <f>'PIP Approval _ FY 2026-27'!X164</f>
        <v>0</v>
      </c>
      <c r="G164" s="1">
        <v>407.49642</v>
      </c>
      <c r="H164" s="910">
        <f t="shared" si="1"/>
        <v>-407.49642</v>
      </c>
    </row>
    <row r="165" spans="1:8" ht="18" customHeight="1">
      <c r="A165" s="4759"/>
      <c r="B165" s="4754"/>
      <c r="C165" s="4754"/>
      <c r="D165" s="2476">
        <v>155</v>
      </c>
      <c r="E165" s="986" t="s">
        <v>197</v>
      </c>
      <c r="F165" s="984">
        <f>'PIP Approval _ FY 2026-27'!X165</f>
        <v>0</v>
      </c>
      <c r="G165" s="1">
        <v>0</v>
      </c>
      <c r="H165" s="910">
        <f t="shared" si="1"/>
        <v>0</v>
      </c>
    </row>
    <row r="166" spans="1:8" ht="18" customHeight="1">
      <c r="A166" s="4759"/>
      <c r="B166" s="4754"/>
      <c r="C166" s="4754"/>
      <c r="D166" s="2476">
        <v>156</v>
      </c>
      <c r="E166" s="986" t="s">
        <v>198</v>
      </c>
      <c r="F166" s="984">
        <f>'PIP Approval _ FY 2026-27'!X166</f>
        <v>0</v>
      </c>
      <c r="G166" s="1">
        <v>0</v>
      </c>
      <c r="H166" s="910">
        <f t="shared" si="1"/>
        <v>0</v>
      </c>
    </row>
    <row r="167" spans="1:8" ht="18" customHeight="1">
      <c r="A167" s="4759"/>
      <c r="B167" s="4754"/>
      <c r="C167" s="4754"/>
      <c r="D167" s="2476">
        <v>157</v>
      </c>
      <c r="E167" s="986" t="s">
        <v>337</v>
      </c>
      <c r="F167" s="984">
        <f>'PIP Approval _ FY 2026-27'!X167</f>
        <v>0</v>
      </c>
      <c r="G167" s="1">
        <v>0</v>
      </c>
      <c r="H167" s="910">
        <f t="shared" si="1"/>
        <v>0</v>
      </c>
    </row>
    <row r="168" spans="1:8" ht="18" customHeight="1">
      <c r="A168" s="4759"/>
      <c r="B168" s="4754"/>
      <c r="C168" s="4754"/>
      <c r="D168" s="2476">
        <v>158</v>
      </c>
      <c r="E168" s="986" t="s">
        <v>338</v>
      </c>
      <c r="F168" s="984">
        <f>'PIP Approval _ FY 2026-27'!X168</f>
        <v>0</v>
      </c>
      <c r="G168" s="1">
        <v>0</v>
      </c>
      <c r="H168" s="910">
        <f t="shared" si="1"/>
        <v>0</v>
      </c>
    </row>
    <row r="169" spans="1:8" ht="18" customHeight="1">
      <c r="A169" s="4759"/>
      <c r="B169" s="4754" t="s">
        <v>199</v>
      </c>
      <c r="C169" s="4754" t="s">
        <v>161</v>
      </c>
      <c r="D169" s="2476">
        <v>159</v>
      </c>
      <c r="E169" s="986" t="s">
        <v>339</v>
      </c>
      <c r="F169" s="984">
        <f>'PIP Approval _ FY 2026-27'!X169</f>
        <v>0</v>
      </c>
      <c r="G169" s="1">
        <v>210</v>
      </c>
      <c r="H169" s="910">
        <f t="shared" si="1"/>
        <v>-210</v>
      </c>
    </row>
    <row r="170" spans="1:8" ht="18" customHeight="1">
      <c r="A170" s="4759"/>
      <c r="B170" s="4754"/>
      <c r="C170" s="4754"/>
      <c r="D170" s="2476">
        <v>160</v>
      </c>
      <c r="E170" s="986" t="s">
        <v>200</v>
      </c>
      <c r="F170" s="984">
        <f>'PIP Approval _ FY 2026-27'!X170</f>
        <v>0</v>
      </c>
      <c r="G170" s="1">
        <v>0</v>
      </c>
      <c r="H170" s="910">
        <f t="shared" si="1"/>
        <v>0</v>
      </c>
    </row>
    <row r="171" spans="1:8" ht="18" customHeight="1">
      <c r="A171" s="4759"/>
      <c r="B171" s="4754"/>
      <c r="C171" s="4754"/>
      <c r="D171" s="2476">
        <v>161</v>
      </c>
      <c r="E171" s="986" t="s">
        <v>164</v>
      </c>
      <c r="F171" s="984">
        <f>'PIP Approval _ FY 2026-27'!X171</f>
        <v>0</v>
      </c>
      <c r="G171" s="1">
        <v>9.9</v>
      </c>
      <c r="H171" s="910">
        <f t="shared" si="1"/>
        <v>-9.9</v>
      </c>
    </row>
    <row r="172" spans="1:8" ht="18" customHeight="1">
      <c r="A172" s="4759"/>
      <c r="B172" s="4754"/>
      <c r="C172" s="4754"/>
      <c r="D172" s="2476">
        <v>162</v>
      </c>
      <c r="E172" s="986" t="s">
        <v>165</v>
      </c>
      <c r="F172" s="984">
        <f>'PIP Approval _ FY 2026-27'!X172</f>
        <v>0</v>
      </c>
      <c r="G172" s="1">
        <v>0</v>
      </c>
      <c r="H172" s="910">
        <f t="shared" si="1"/>
        <v>0</v>
      </c>
    </row>
    <row r="173" spans="1:8" ht="18" customHeight="1">
      <c r="A173" s="4759"/>
      <c r="B173" s="4754"/>
      <c r="C173" s="4754"/>
      <c r="D173" s="2476">
        <v>163</v>
      </c>
      <c r="E173" s="986" t="s">
        <v>201</v>
      </c>
      <c r="F173" s="984">
        <f>'PIP Approval _ FY 2026-27'!X173</f>
        <v>0</v>
      </c>
      <c r="G173" s="1">
        <v>41.4</v>
      </c>
      <c r="H173" s="910">
        <f t="shared" si="1"/>
        <v>-41.4</v>
      </c>
    </row>
    <row r="174" spans="1:8" ht="18" customHeight="1">
      <c r="A174" s="4759"/>
      <c r="B174" s="4754" t="s">
        <v>202</v>
      </c>
      <c r="C174" s="4754" t="s">
        <v>203</v>
      </c>
      <c r="D174" s="2476">
        <v>164</v>
      </c>
      <c r="E174" s="986" t="s">
        <v>204</v>
      </c>
      <c r="F174" s="984">
        <f>'PIP Approval _ FY 2026-27'!X174</f>
        <v>0</v>
      </c>
      <c r="G174" s="1">
        <v>0</v>
      </c>
      <c r="H174" s="910">
        <f t="shared" si="1"/>
        <v>0</v>
      </c>
    </row>
    <row r="175" spans="1:8" ht="18" customHeight="1">
      <c r="A175" s="4759"/>
      <c r="B175" s="4754"/>
      <c r="C175" s="4755"/>
      <c r="D175" s="2476">
        <v>165</v>
      </c>
      <c r="E175" s="986" t="s">
        <v>205</v>
      </c>
      <c r="F175" s="984">
        <f>'PIP Approval _ FY 2026-27'!X175</f>
        <v>0</v>
      </c>
      <c r="G175" s="1">
        <v>0</v>
      </c>
      <c r="H175" s="910">
        <f t="shared" si="1"/>
        <v>0</v>
      </c>
    </row>
    <row r="176" spans="1:8" ht="18" customHeight="1">
      <c r="A176" s="4759"/>
      <c r="B176" s="4754"/>
      <c r="C176" s="4755"/>
      <c r="D176" s="2476">
        <v>166</v>
      </c>
      <c r="E176" s="986" t="s">
        <v>206</v>
      </c>
      <c r="F176" s="984">
        <f>'PIP Approval _ FY 2026-27'!X176</f>
        <v>0</v>
      </c>
      <c r="G176" s="1">
        <v>0</v>
      </c>
      <c r="H176" s="910">
        <f t="shared" si="1"/>
        <v>0</v>
      </c>
    </row>
    <row r="177" spans="1:8" ht="18" customHeight="1">
      <c r="A177" s="4759"/>
      <c r="B177" s="4754"/>
      <c r="C177" s="4755"/>
      <c r="D177" s="2476">
        <v>167</v>
      </c>
      <c r="E177" s="986" t="s">
        <v>207</v>
      </c>
      <c r="F177" s="984">
        <f>'PIP Approval _ FY 2026-27'!X177</f>
        <v>0</v>
      </c>
      <c r="G177" s="1">
        <v>0</v>
      </c>
      <c r="H177" s="910">
        <f t="shared" si="1"/>
        <v>0</v>
      </c>
    </row>
    <row r="178" spans="1:8" ht="18" customHeight="1">
      <c r="A178" s="4759"/>
      <c r="B178" s="4754"/>
      <c r="C178" s="4755"/>
      <c r="D178" s="2476">
        <v>168</v>
      </c>
      <c r="E178" s="986" t="s">
        <v>208</v>
      </c>
      <c r="F178" s="984">
        <f>'PIP Approval _ FY 2026-27'!X178</f>
        <v>0</v>
      </c>
      <c r="G178" s="1">
        <v>0</v>
      </c>
      <c r="H178" s="910">
        <f t="shared" si="1"/>
        <v>0</v>
      </c>
    </row>
    <row r="179" spans="1:8" ht="18" customHeight="1">
      <c r="A179" s="4759"/>
      <c r="B179" s="4754"/>
      <c r="C179" s="4755"/>
      <c r="D179" s="2476">
        <v>169</v>
      </c>
      <c r="E179" s="986" t="s">
        <v>340</v>
      </c>
      <c r="F179" s="984">
        <f>'PIP Approval _ FY 2026-27'!X179</f>
        <v>0</v>
      </c>
      <c r="G179" s="1">
        <v>0</v>
      </c>
      <c r="H179" s="910">
        <f t="shared" si="1"/>
        <v>0</v>
      </c>
    </row>
    <row r="180" spans="1:8" ht="18" customHeight="1">
      <c r="A180" s="4759"/>
      <c r="B180" s="4754"/>
      <c r="C180" s="4755"/>
      <c r="D180" s="2476">
        <v>170</v>
      </c>
      <c r="E180" s="983" t="s">
        <v>347</v>
      </c>
      <c r="F180" s="984">
        <f>'PIP Approval _ FY 2026-27'!X180</f>
        <v>0</v>
      </c>
      <c r="G180" s="1">
        <v>1000</v>
      </c>
      <c r="H180" s="910">
        <f t="shared" si="1"/>
        <v>-1000</v>
      </c>
    </row>
    <row r="181" spans="1:8" ht="18" customHeight="1">
      <c r="A181" s="4759"/>
      <c r="B181" s="4754" t="s">
        <v>209</v>
      </c>
      <c r="C181" s="4754" t="s">
        <v>210</v>
      </c>
      <c r="D181" s="2476">
        <v>171</v>
      </c>
      <c r="E181" s="986" t="s">
        <v>211</v>
      </c>
      <c r="F181" s="984">
        <f>'PIP Approval _ FY 2026-27'!X181</f>
        <v>0</v>
      </c>
      <c r="G181" s="1">
        <v>1748.0736000000002</v>
      </c>
      <c r="H181" s="910">
        <f t="shared" si="1"/>
        <v>-1748.0736000000002</v>
      </c>
    </row>
    <row r="182" spans="1:8" ht="18" customHeight="1">
      <c r="A182" s="4759"/>
      <c r="B182" s="4755"/>
      <c r="C182" s="4755"/>
      <c r="D182" s="2476">
        <v>172</v>
      </c>
      <c r="E182" s="986" t="s">
        <v>212</v>
      </c>
      <c r="F182" s="984">
        <f>'PIP Approval _ FY 2026-27'!X182</f>
        <v>0</v>
      </c>
      <c r="G182" s="1">
        <v>7402.4654399999999</v>
      </c>
      <c r="H182" s="910">
        <f t="shared" si="1"/>
        <v>-7402.4654399999999</v>
      </c>
    </row>
    <row r="183" spans="1:8" ht="18" customHeight="1">
      <c r="A183" s="4759"/>
      <c r="B183" s="4755"/>
      <c r="C183" s="4755"/>
      <c r="D183" s="2476">
        <v>173</v>
      </c>
      <c r="E183" s="986" t="s">
        <v>213</v>
      </c>
      <c r="F183" s="984">
        <f>'PIP Approval _ FY 2026-27'!X183</f>
        <v>0</v>
      </c>
      <c r="G183" s="1">
        <v>0</v>
      </c>
      <c r="H183" s="910">
        <f t="shared" si="1"/>
        <v>0</v>
      </c>
    </row>
    <row r="184" spans="1:8" ht="18" customHeight="1">
      <c r="A184" s="4759"/>
      <c r="B184" s="4755"/>
      <c r="C184" s="4755"/>
      <c r="D184" s="2476">
        <v>174</v>
      </c>
      <c r="E184" s="986" t="s">
        <v>214</v>
      </c>
      <c r="F184" s="984">
        <f>'PIP Approval _ FY 2026-27'!X184</f>
        <v>0</v>
      </c>
      <c r="G184" s="1">
        <v>207.70382000000001</v>
      </c>
      <c r="H184" s="910">
        <f t="shared" si="1"/>
        <v>-207.70382000000001</v>
      </c>
    </row>
    <row r="185" spans="1:8" ht="18" customHeight="1">
      <c r="A185" s="4759"/>
      <c r="B185" s="4754" t="s">
        <v>215</v>
      </c>
      <c r="C185" s="4754" t="s">
        <v>172</v>
      </c>
      <c r="D185" s="2476">
        <v>175</v>
      </c>
      <c r="E185" s="986" t="s">
        <v>173</v>
      </c>
      <c r="F185" s="984">
        <f>'PIP Approval _ FY 2026-27'!X185</f>
        <v>0</v>
      </c>
      <c r="G185" s="1">
        <v>4775.625</v>
      </c>
      <c r="H185" s="910">
        <f t="shared" si="1"/>
        <v>-4775.625</v>
      </c>
    </row>
    <row r="186" spans="1:8" ht="18" customHeight="1">
      <c r="A186" s="4759"/>
      <c r="B186" s="4755"/>
      <c r="C186" s="4755"/>
      <c r="D186" s="2476">
        <v>176</v>
      </c>
      <c r="E186" s="986" t="s">
        <v>174</v>
      </c>
      <c r="F186" s="984">
        <f>'PIP Approval _ FY 2026-27'!X186</f>
        <v>0</v>
      </c>
      <c r="G186" s="1">
        <v>1588.7</v>
      </c>
      <c r="H186" s="910">
        <f t="shared" si="1"/>
        <v>-1588.7</v>
      </c>
    </row>
    <row r="187" spans="1:8" ht="18" customHeight="1">
      <c r="A187" s="4759"/>
      <c r="B187" s="4755"/>
      <c r="C187" s="4755"/>
      <c r="D187" s="2476">
        <v>177</v>
      </c>
      <c r="E187" s="986" t="s">
        <v>175</v>
      </c>
      <c r="F187" s="984">
        <f>'PIP Approval _ FY 2026-27'!X187</f>
        <v>0</v>
      </c>
      <c r="G187" s="1">
        <v>0</v>
      </c>
      <c r="H187" s="910">
        <f t="shared" si="1"/>
        <v>0</v>
      </c>
    </row>
    <row r="188" spans="1:8" ht="18" customHeight="1">
      <c r="A188" s="4759"/>
      <c r="B188" s="4754" t="s">
        <v>216</v>
      </c>
      <c r="C188" s="4754" t="s">
        <v>217</v>
      </c>
      <c r="D188" s="2476">
        <v>178</v>
      </c>
      <c r="E188" s="986" t="s">
        <v>218</v>
      </c>
      <c r="F188" s="984">
        <f>'PIP Approval _ FY 2026-27'!X188</f>
        <v>0</v>
      </c>
      <c r="G188" s="1">
        <v>166.02119999999999</v>
      </c>
      <c r="H188" s="910">
        <f t="shared" si="1"/>
        <v>-166.02119999999999</v>
      </c>
    </row>
    <row r="189" spans="1:8" ht="18" customHeight="1">
      <c r="A189" s="4759"/>
      <c r="B189" s="4755"/>
      <c r="C189" s="4755"/>
      <c r="D189" s="2476">
        <v>179</v>
      </c>
      <c r="E189" s="986" t="s">
        <v>88</v>
      </c>
      <c r="F189" s="984">
        <f>'PIP Approval _ FY 2026-27'!X189</f>
        <v>0</v>
      </c>
      <c r="G189" s="1">
        <v>18.680787000000002</v>
      </c>
      <c r="H189" s="910">
        <f t="shared" si="1"/>
        <v>-18.680787000000002</v>
      </c>
    </row>
    <row r="190" spans="1:8" ht="18" customHeight="1">
      <c r="A190" s="4759"/>
      <c r="B190" s="4755"/>
      <c r="C190" s="4755"/>
      <c r="D190" s="2476">
        <v>180</v>
      </c>
      <c r="E190" s="986" t="s">
        <v>219</v>
      </c>
      <c r="F190" s="984">
        <f>'PIP Approval _ FY 2026-27'!X190</f>
        <v>0</v>
      </c>
      <c r="G190" s="1">
        <v>154.87281999999999</v>
      </c>
      <c r="H190" s="910">
        <f t="shared" si="1"/>
        <v>-154.87281999999999</v>
      </c>
    </row>
    <row r="191" spans="1:8" ht="18" customHeight="1">
      <c r="A191" s="4759"/>
      <c r="B191" s="4755"/>
      <c r="C191" s="4755"/>
      <c r="D191" s="2476">
        <v>181</v>
      </c>
      <c r="E191" s="986" t="s">
        <v>220</v>
      </c>
      <c r="F191" s="984">
        <f>'PIP Approval _ FY 2026-27'!X191</f>
        <v>0</v>
      </c>
      <c r="G191" s="1">
        <v>0</v>
      </c>
      <c r="H191" s="910">
        <f t="shared" si="1"/>
        <v>0</v>
      </c>
    </row>
    <row r="192" spans="1:8" ht="18" customHeight="1">
      <c r="A192" s="4759"/>
      <c r="B192" s="4755"/>
      <c r="C192" s="4755"/>
      <c r="D192" s="2476">
        <v>182</v>
      </c>
      <c r="E192" s="986" t="s">
        <v>221</v>
      </c>
      <c r="F192" s="984">
        <f>'PIP Approval _ FY 2026-27'!X192</f>
        <v>0</v>
      </c>
      <c r="G192" s="1">
        <v>151.07120999999998</v>
      </c>
      <c r="H192" s="910">
        <f t="shared" si="1"/>
        <v>-151.07120999999998</v>
      </c>
    </row>
    <row r="193" spans="1:8" ht="18" customHeight="1">
      <c r="A193" s="4759"/>
      <c r="B193" s="4755"/>
      <c r="C193" s="4755"/>
      <c r="D193" s="2476">
        <v>183</v>
      </c>
      <c r="E193" s="986" t="s">
        <v>222</v>
      </c>
      <c r="F193" s="988"/>
      <c r="H193" s="910">
        <f t="shared" si="1"/>
        <v>0</v>
      </c>
    </row>
    <row r="194" spans="1:8" ht="18" customHeight="1">
      <c r="A194" s="4759"/>
      <c r="B194" s="2475" t="s">
        <v>223</v>
      </c>
      <c r="C194" s="2475" t="s">
        <v>224</v>
      </c>
      <c r="D194" s="2476">
        <v>184</v>
      </c>
      <c r="E194" s="986" t="s">
        <v>225</v>
      </c>
      <c r="F194" s="984">
        <f>'PIP Approval _ FY 2026-27'!X194</f>
        <v>0</v>
      </c>
      <c r="G194" s="1">
        <v>3802.04432</v>
      </c>
      <c r="H194" s="910">
        <f t="shared" si="1"/>
        <v>-3802.04432</v>
      </c>
    </row>
    <row r="195" spans="1:8" ht="18" customHeight="1">
      <c r="A195" s="4759"/>
      <c r="B195" s="4754" t="s">
        <v>226</v>
      </c>
      <c r="C195" s="4754" t="s">
        <v>177</v>
      </c>
      <c r="D195" s="2476">
        <v>185</v>
      </c>
      <c r="E195" s="986" t="s">
        <v>178</v>
      </c>
      <c r="F195" s="984">
        <f>'PIP Approval _ FY 2026-27'!X195</f>
        <v>12.305161803767485</v>
      </c>
      <c r="G195" s="1">
        <v>3417.2370827661657</v>
      </c>
      <c r="H195" s="910">
        <f t="shared" si="1"/>
        <v>-3404.9319209623982</v>
      </c>
    </row>
    <row r="196" spans="1:8" ht="18" customHeight="1">
      <c r="A196" s="4759"/>
      <c r="B196" s="4754"/>
      <c r="C196" s="4754"/>
      <c r="D196" s="2476">
        <v>186</v>
      </c>
      <c r="E196" s="986" t="s">
        <v>336</v>
      </c>
      <c r="F196" s="984">
        <f>'PIP Approval _ FY 2026-27'!X196</f>
        <v>0</v>
      </c>
      <c r="G196" s="1">
        <v>263.95999999999998</v>
      </c>
      <c r="H196" s="910">
        <f t="shared" si="1"/>
        <v>-263.95999999999998</v>
      </c>
    </row>
    <row r="197" spans="1:8" ht="18" customHeight="1">
      <c r="A197" s="4759"/>
      <c r="B197" s="4754"/>
      <c r="C197" s="4754"/>
      <c r="D197" s="2476">
        <v>187</v>
      </c>
      <c r="E197" s="986" t="s">
        <v>227</v>
      </c>
      <c r="F197" s="984">
        <f>'PIP Approval _ FY 2026-27'!X197</f>
        <v>0</v>
      </c>
      <c r="G197" s="1">
        <v>0</v>
      </c>
      <c r="H197" s="910">
        <f t="shared" si="1"/>
        <v>0</v>
      </c>
    </row>
    <row r="198" spans="1:8" ht="18" customHeight="1">
      <c r="A198" s="4759"/>
      <c r="B198" s="4754"/>
      <c r="C198" s="4754"/>
      <c r="D198" s="2476">
        <v>188</v>
      </c>
      <c r="E198" s="986" t="s">
        <v>179</v>
      </c>
      <c r="F198" s="984">
        <f>'PIP Approval _ FY 2026-27'!X198</f>
        <v>0</v>
      </c>
      <c r="G198" s="1">
        <v>0</v>
      </c>
      <c r="H198" s="910">
        <f t="shared" si="1"/>
        <v>0</v>
      </c>
    </row>
    <row r="199" spans="1:8" ht="18" customHeight="1">
      <c r="A199" s="4759"/>
      <c r="B199" s="4754"/>
      <c r="C199" s="4754"/>
      <c r="D199" s="2476">
        <v>189</v>
      </c>
      <c r="E199" s="986" t="s">
        <v>180</v>
      </c>
      <c r="F199" s="984">
        <f>'PIP Approval _ FY 2026-27'!X199</f>
        <v>0</v>
      </c>
      <c r="G199" s="1">
        <v>0</v>
      </c>
      <c r="H199" s="910">
        <f t="shared" ref="H199:H220" si="2">F199-G199</f>
        <v>0</v>
      </c>
    </row>
    <row r="200" spans="1:8" ht="18" customHeight="1">
      <c r="A200" s="4759"/>
      <c r="B200" s="4754"/>
      <c r="C200" s="4754"/>
      <c r="D200" s="2476">
        <v>190</v>
      </c>
      <c r="E200" s="986" t="s">
        <v>228</v>
      </c>
      <c r="F200" s="988"/>
      <c r="H200" s="910">
        <f t="shared" si="2"/>
        <v>0</v>
      </c>
    </row>
    <row r="201" spans="1:8" ht="18" customHeight="1">
      <c r="A201" s="4759"/>
      <c r="B201" s="4754" t="s">
        <v>229</v>
      </c>
      <c r="C201" s="4754" t="s">
        <v>230</v>
      </c>
      <c r="D201" s="2476">
        <v>191</v>
      </c>
      <c r="E201" s="986" t="s">
        <v>341</v>
      </c>
      <c r="F201" s="984">
        <f>'PIP Approval _ FY 2026-27'!X201</f>
        <v>0</v>
      </c>
      <c r="G201" s="1">
        <v>884.31000000000006</v>
      </c>
      <c r="H201" s="910">
        <f t="shared" si="2"/>
        <v>-884.31000000000006</v>
      </c>
    </row>
    <row r="202" spans="1:8" ht="18" customHeight="1">
      <c r="A202" s="4759"/>
      <c r="B202" s="4755"/>
      <c r="C202" s="4755"/>
      <c r="D202" s="2476">
        <v>192</v>
      </c>
      <c r="E202" s="986" t="s">
        <v>251</v>
      </c>
      <c r="F202" s="984">
        <f>'PIP Approval _ FY 2026-27'!X202</f>
        <v>0</v>
      </c>
      <c r="G202" s="1">
        <v>4.0600000000000005</v>
      </c>
      <c r="H202" s="910">
        <f t="shared" si="2"/>
        <v>-4.0600000000000005</v>
      </c>
    </row>
    <row r="203" spans="1:8" ht="18" customHeight="1">
      <c r="A203" s="4759"/>
      <c r="B203" s="4754" t="s">
        <v>231</v>
      </c>
      <c r="C203" s="4754" t="s">
        <v>182</v>
      </c>
      <c r="D203" s="2476">
        <v>193</v>
      </c>
      <c r="E203" s="986" t="s">
        <v>232</v>
      </c>
      <c r="F203" s="984">
        <f>'PIP Approval _ FY 2026-27'!X203</f>
        <v>0</v>
      </c>
      <c r="G203" s="1">
        <v>141.42750000000001</v>
      </c>
      <c r="H203" s="910">
        <f t="shared" si="2"/>
        <v>-141.42750000000001</v>
      </c>
    </row>
    <row r="204" spans="1:8" ht="18" customHeight="1">
      <c r="A204" s="4759"/>
      <c r="B204" s="4755"/>
      <c r="C204" s="4754"/>
      <c r="D204" s="2476">
        <v>194</v>
      </c>
      <c r="E204" s="986" t="s">
        <v>308</v>
      </c>
      <c r="F204" s="992">
        <f>'PIP Approval _ FY 2026-27'!X204</f>
        <v>0</v>
      </c>
      <c r="G204" s="1">
        <v>432.82500000000005</v>
      </c>
      <c r="H204" s="910">
        <f t="shared" si="2"/>
        <v>-432.82500000000005</v>
      </c>
    </row>
    <row r="205" spans="1:8" ht="18" customHeight="1">
      <c r="A205" s="4759"/>
      <c r="B205" s="4754" t="s">
        <v>233</v>
      </c>
      <c r="C205" s="4754" t="s">
        <v>234</v>
      </c>
      <c r="D205" s="2476">
        <v>195</v>
      </c>
      <c r="E205" s="986" t="s">
        <v>235</v>
      </c>
      <c r="F205" s="988"/>
      <c r="H205" s="910">
        <f t="shared" si="2"/>
        <v>0</v>
      </c>
    </row>
    <row r="206" spans="1:8" ht="18" customHeight="1">
      <c r="A206" s="4759"/>
      <c r="B206" s="4755"/>
      <c r="C206" s="4755"/>
      <c r="D206" s="2476">
        <v>196</v>
      </c>
      <c r="E206" s="986" t="s">
        <v>236</v>
      </c>
      <c r="F206" s="988"/>
      <c r="H206" s="910">
        <f t="shared" si="2"/>
        <v>0</v>
      </c>
    </row>
    <row r="207" spans="1:8" ht="18" customHeight="1">
      <c r="A207" s="4759"/>
      <c r="B207" s="4755"/>
      <c r="C207" s="4755"/>
      <c r="D207" s="2476">
        <v>197</v>
      </c>
      <c r="E207" s="986" t="s">
        <v>237</v>
      </c>
      <c r="F207" s="988"/>
      <c r="H207" s="910">
        <f t="shared" si="2"/>
        <v>0</v>
      </c>
    </row>
    <row r="208" spans="1:8" ht="18" customHeight="1">
      <c r="A208" s="4759"/>
      <c r="B208" s="2475" t="s">
        <v>238</v>
      </c>
      <c r="C208" s="2475" t="s">
        <v>186</v>
      </c>
      <c r="D208" s="2476">
        <v>198</v>
      </c>
      <c r="E208" s="986" t="s">
        <v>187</v>
      </c>
      <c r="F208" s="988"/>
      <c r="H208" s="910">
        <f t="shared" si="2"/>
        <v>0</v>
      </c>
    </row>
    <row r="209" spans="1:8" ht="18" customHeight="1">
      <c r="A209" s="4759"/>
      <c r="B209" s="2475" t="s">
        <v>239</v>
      </c>
      <c r="C209" s="2475" t="s">
        <v>189</v>
      </c>
      <c r="D209" s="2476">
        <v>199</v>
      </c>
      <c r="E209" s="986" t="s">
        <v>190</v>
      </c>
      <c r="F209" s="984">
        <f>'PIP Approval _ FY 2026-27'!X209</f>
        <v>0</v>
      </c>
      <c r="G209" s="1">
        <v>0</v>
      </c>
      <c r="H209" s="910">
        <f t="shared" si="2"/>
        <v>0</v>
      </c>
    </row>
    <row r="210" spans="1:8" ht="18" customHeight="1">
      <c r="A210" s="4759"/>
      <c r="B210" s="2475" t="s">
        <v>287</v>
      </c>
      <c r="C210" s="2475" t="s">
        <v>299</v>
      </c>
      <c r="D210" s="2476">
        <v>200</v>
      </c>
      <c r="E210" s="986" t="s">
        <v>247</v>
      </c>
      <c r="F210" s="984">
        <f>'PIP Approval _ FY 2026-27'!X210</f>
        <v>0</v>
      </c>
      <c r="G210" s="1">
        <v>0</v>
      </c>
      <c r="H210" s="910">
        <f t="shared" si="2"/>
        <v>0</v>
      </c>
    </row>
    <row r="211" spans="1:8" s="2479" customFormat="1" ht="18" customHeight="1">
      <c r="A211" s="4759"/>
      <c r="B211" s="2475" t="s">
        <v>288</v>
      </c>
      <c r="C211" s="2475" t="s">
        <v>254</v>
      </c>
      <c r="D211" s="2476">
        <v>201</v>
      </c>
      <c r="E211" s="997" t="s">
        <v>297</v>
      </c>
      <c r="F211" s="984">
        <f>'PIP Approval _ FY 2026-27'!X211</f>
        <v>0</v>
      </c>
      <c r="G211" s="2479">
        <v>1479.9140400000001</v>
      </c>
      <c r="H211" s="910">
        <f t="shared" si="2"/>
        <v>-1479.9140400000001</v>
      </c>
    </row>
    <row r="212" spans="1:8" s="2479" customFormat="1" ht="18" customHeight="1">
      <c r="A212" s="4759"/>
      <c r="B212" s="2475" t="s">
        <v>289</v>
      </c>
      <c r="C212" s="2475" t="s">
        <v>255</v>
      </c>
      <c r="D212" s="2476">
        <v>202</v>
      </c>
      <c r="E212" s="997" t="s">
        <v>298</v>
      </c>
      <c r="F212" s="984">
        <f>'PIP Approval _ FY 2026-27'!X212</f>
        <v>0</v>
      </c>
      <c r="G212" s="2479">
        <v>171.38560000000001</v>
      </c>
      <c r="H212" s="910">
        <f t="shared" si="2"/>
        <v>-171.38560000000001</v>
      </c>
    </row>
    <row r="213" spans="1:8" s="2479" customFormat="1" ht="36" customHeight="1">
      <c r="A213" s="4759"/>
      <c r="B213" s="2475" t="s">
        <v>290</v>
      </c>
      <c r="C213" s="2475" t="s">
        <v>292</v>
      </c>
      <c r="D213" s="2476">
        <v>203</v>
      </c>
      <c r="E213" s="997" t="s">
        <v>306</v>
      </c>
      <c r="F213" s="984">
        <f>'PIP Approval _ FY 2026-27'!X213</f>
        <v>18.213999999999999</v>
      </c>
      <c r="G213" s="2479">
        <v>1210.6897000000001</v>
      </c>
      <c r="H213" s="910">
        <f t="shared" si="2"/>
        <v>-1192.4757000000002</v>
      </c>
    </row>
    <row r="214" spans="1:8" s="2479" customFormat="1" ht="18" customHeight="1">
      <c r="A214" s="4759"/>
      <c r="B214" s="2475" t="s">
        <v>291</v>
      </c>
      <c r="C214" s="2475" t="s">
        <v>256</v>
      </c>
      <c r="D214" s="2476">
        <v>204</v>
      </c>
      <c r="E214" s="997" t="s">
        <v>342</v>
      </c>
      <c r="F214" s="984">
        <f>'PIP Approval _ FY 2026-27'!X214</f>
        <v>0</v>
      </c>
      <c r="G214" s="2479">
        <v>1979.5587</v>
      </c>
      <c r="H214" s="910">
        <f t="shared" si="2"/>
        <v>-1979.5587</v>
      </c>
    </row>
    <row r="215" spans="1:8" s="2479" customFormat="1" ht="18" customHeight="1">
      <c r="A215" s="4759"/>
      <c r="B215" s="2475" t="s">
        <v>293</v>
      </c>
      <c r="C215" s="2475" t="s">
        <v>224</v>
      </c>
      <c r="D215" s="2476">
        <v>205</v>
      </c>
      <c r="E215" s="997" t="s">
        <v>266</v>
      </c>
      <c r="F215" s="984">
        <f>'PIP Approval _ FY 2026-27'!X215</f>
        <v>0</v>
      </c>
      <c r="G215" s="2479">
        <v>259.8</v>
      </c>
      <c r="H215" s="910">
        <f t="shared" si="2"/>
        <v>-259.8</v>
      </c>
    </row>
    <row r="216" spans="1:8" s="2479" customFormat="1" ht="18" customHeight="1">
      <c r="A216" s="4759"/>
      <c r="B216" s="2475" t="s">
        <v>300</v>
      </c>
      <c r="C216" s="2475" t="s">
        <v>186</v>
      </c>
      <c r="D216" s="2476">
        <v>206</v>
      </c>
      <c r="E216" s="997" t="s">
        <v>307</v>
      </c>
      <c r="F216" s="984">
        <f>'PIP Approval _ FY 2026-27'!X216</f>
        <v>1.02</v>
      </c>
      <c r="G216" s="2479">
        <v>1693.3489499999998</v>
      </c>
      <c r="H216" s="910">
        <f t="shared" si="2"/>
        <v>-1692.3289499999998</v>
      </c>
    </row>
    <row r="217" spans="1:8" s="2474" customFormat="1" ht="18" customHeight="1">
      <c r="A217" s="4760"/>
      <c r="B217" s="4768" t="s">
        <v>294</v>
      </c>
      <c r="C217" s="4768"/>
      <c r="D217" s="4775"/>
      <c r="E217" s="991"/>
      <c r="F217" s="981">
        <f>'PIP Approval _ FY 2026-27'!X217</f>
        <v>31.539161803767481</v>
      </c>
      <c r="G217" s="2474">
        <v>33727.451189766172</v>
      </c>
      <c r="H217" s="910">
        <f t="shared" si="2"/>
        <v>-33695.912027962404</v>
      </c>
    </row>
    <row r="218" spans="1:8" s="5" customFormat="1" ht="18" customHeight="1">
      <c r="A218" s="4756" t="s">
        <v>240</v>
      </c>
      <c r="B218" s="4773"/>
      <c r="C218" s="4773"/>
      <c r="D218" s="4774"/>
      <c r="E218" s="998"/>
      <c r="F218" s="999">
        <f>'PIP Approval _ FY 2026-27'!X218</f>
        <v>34.539161803767485</v>
      </c>
      <c r="G218" s="5">
        <v>49163.490371766173</v>
      </c>
      <c r="H218" s="910">
        <f t="shared" si="2"/>
        <v>-49128.951209962404</v>
      </c>
    </row>
    <row r="219" spans="1:8" ht="18" customHeight="1">
      <c r="A219" s="2478"/>
      <c r="B219" s="4763" t="s">
        <v>4336</v>
      </c>
      <c r="C219" s="4763"/>
      <c r="D219" s="4763"/>
      <c r="E219" s="4763"/>
      <c r="F219" s="982">
        <f>'PIP Approval _ FY 2026-27'!X219</f>
        <v>0</v>
      </c>
      <c r="G219" s="1">
        <v>0</v>
      </c>
      <c r="H219" s="910">
        <f t="shared" si="2"/>
        <v>0</v>
      </c>
    </row>
    <row r="220" spans="1:8" ht="18" customHeight="1">
      <c r="A220" s="2478"/>
      <c r="B220" s="4763" t="s">
        <v>2034</v>
      </c>
      <c r="C220" s="4763"/>
      <c r="D220" s="4763"/>
      <c r="E220" s="4763"/>
      <c r="F220" s="982">
        <f>F218+F219</f>
        <v>34.539161803767485</v>
      </c>
      <c r="G220" s="1">
        <v>49163.490371766173</v>
      </c>
      <c r="H220" s="910">
        <f t="shared" si="2"/>
        <v>-49128.951209962404</v>
      </c>
    </row>
  </sheetData>
  <autoFilter ref="A6:F220"/>
  <mergeCells count="93">
    <mergeCell ref="A1:F1"/>
    <mergeCell ref="B219:E219"/>
    <mergeCell ref="B220:E220"/>
    <mergeCell ref="A2:F2"/>
    <mergeCell ref="A4:A6"/>
    <mergeCell ref="B4:B6"/>
    <mergeCell ref="C4:C6"/>
    <mergeCell ref="D4:D6"/>
    <mergeCell ref="E4:E6"/>
    <mergeCell ref="B58:B67"/>
    <mergeCell ref="C58:C67"/>
    <mergeCell ref="A7:A69"/>
    <mergeCell ref="B7:B24"/>
    <mergeCell ref="C7:C24"/>
    <mergeCell ref="B25:B26"/>
    <mergeCell ref="C25:C26"/>
    <mergeCell ref="B27:B37"/>
    <mergeCell ref="C27:C37"/>
    <mergeCell ref="B38:B40"/>
    <mergeCell ref="C38:C40"/>
    <mergeCell ref="B41:B47"/>
    <mergeCell ref="C41:C47"/>
    <mergeCell ref="B48:B57"/>
    <mergeCell ref="C48:C57"/>
    <mergeCell ref="B69:D69"/>
    <mergeCell ref="A70:A94"/>
    <mergeCell ref="B71:B75"/>
    <mergeCell ref="C71:C75"/>
    <mergeCell ref="B76:B79"/>
    <mergeCell ref="C76:C79"/>
    <mergeCell ref="B80:B86"/>
    <mergeCell ref="C80:C86"/>
    <mergeCell ref="B87:B90"/>
    <mergeCell ref="C87:C90"/>
    <mergeCell ref="B94:D94"/>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B159:D159"/>
    <mergeCell ref="C129:C131"/>
    <mergeCell ref="B132:B133"/>
    <mergeCell ref="C132:C133"/>
    <mergeCell ref="B135:D135"/>
    <mergeCell ref="B146:B147"/>
    <mergeCell ref="C146:C147"/>
    <mergeCell ref="B139:B145"/>
    <mergeCell ref="C139:C145"/>
    <mergeCell ref="B148:B150"/>
    <mergeCell ref="C148:C150"/>
    <mergeCell ref="B136:B138"/>
    <mergeCell ref="C136:C138"/>
    <mergeCell ref="B151:B154"/>
    <mergeCell ref="C151:C154"/>
    <mergeCell ref="B174:B180"/>
    <mergeCell ref="C174:C180"/>
    <mergeCell ref="B205:B207"/>
    <mergeCell ref="C205:C207"/>
    <mergeCell ref="B217:D217"/>
    <mergeCell ref="C188:C193"/>
    <mergeCell ref="C160:C163"/>
    <mergeCell ref="B164:B168"/>
    <mergeCell ref="C164:C168"/>
    <mergeCell ref="B169:B173"/>
    <mergeCell ref="C169:C173"/>
    <mergeCell ref="F4:F6"/>
    <mergeCell ref="A218:D218"/>
    <mergeCell ref="B195:B200"/>
    <mergeCell ref="C195:C200"/>
    <mergeCell ref="B201:B202"/>
    <mergeCell ref="C201:C202"/>
    <mergeCell ref="B203:B204"/>
    <mergeCell ref="C203:C204"/>
    <mergeCell ref="B181:B184"/>
    <mergeCell ref="C181:C184"/>
    <mergeCell ref="B185:B187"/>
    <mergeCell ref="C185:C187"/>
    <mergeCell ref="B188:B193"/>
    <mergeCell ref="A136:A159"/>
    <mergeCell ref="A160:A217"/>
    <mergeCell ref="B160:B16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xml><?xml version="1.0" encoding="utf-8"?>
<worksheet xmlns="http://schemas.openxmlformats.org/spreadsheetml/2006/main" xmlns:r="http://schemas.openxmlformats.org/officeDocument/2006/relationships">
  <sheetPr codeName="Sheet9">
    <tabColor theme="9" tint="0.79998168889431442"/>
  </sheetPr>
  <dimension ref="A1:O222"/>
  <sheetViews>
    <sheetView tabSelected="1" view="pageBreakPreview" zoomScale="80" zoomScaleSheetLayoutView="80" workbookViewId="0">
      <pane xSplit="5" ySplit="6" topLeftCell="F196" activePane="bottomRight" state="frozen"/>
      <selection activeCell="A2" sqref="A2:Y2"/>
      <selection pane="topRight" activeCell="A2" sqref="A2:Y2"/>
      <selection pane="bottomLeft" activeCell="A2" sqref="A2:Y2"/>
      <selection pane="bottomRight" activeCell="A2" sqref="A2:Y2"/>
    </sheetView>
  </sheetViews>
  <sheetFormatPr defaultColWidth="14.375" defaultRowHeight="15"/>
  <cols>
    <col min="1" max="1" width="7.125" style="2" customWidth="1"/>
    <col min="2" max="2" width="6.875" style="2" customWidth="1"/>
    <col min="3" max="3" width="15.5" style="2" customWidth="1"/>
    <col min="4" max="4" width="7.125" style="2" customWidth="1"/>
    <col min="5" max="5" width="38.75" style="1" customWidth="1"/>
    <col min="6" max="6" width="10.375" style="1" hidden="1" customWidth="1"/>
    <col min="7" max="7" width="11.25" style="6" customWidth="1"/>
    <col min="8" max="8" width="13" style="6" customWidth="1"/>
    <col min="9" max="9" width="14.125" style="6" customWidth="1"/>
    <col min="10" max="10" width="10.875" style="6" customWidth="1"/>
    <col min="11" max="11" width="12.75" style="6" customWidth="1"/>
    <col min="12" max="12" width="12.5" style="6" customWidth="1"/>
    <col min="13" max="13" width="13.75" style="6" customWidth="1"/>
    <col min="14" max="14" width="12" style="7" customWidth="1"/>
    <col min="15" max="16384" width="14.375" style="1"/>
  </cols>
  <sheetData>
    <row r="1" spans="1:15">
      <c r="A1" s="4747" t="s">
        <v>7256</v>
      </c>
    </row>
    <row r="2" spans="1:15" ht="15" customHeight="1">
      <c r="A2" s="4748" t="s">
        <v>7257</v>
      </c>
      <c r="B2" s="4748"/>
      <c r="C2" s="4748"/>
      <c r="D2" s="4748"/>
      <c r="E2" s="4748"/>
      <c r="F2" s="4748"/>
      <c r="G2" s="4748"/>
      <c r="H2" s="4748"/>
      <c r="I2" s="4748"/>
      <c r="J2" s="4748"/>
      <c r="K2" s="4748"/>
      <c r="L2" s="4748"/>
      <c r="M2" s="4748"/>
      <c r="N2" s="4748"/>
    </row>
    <row r="3" spans="1:15" ht="18" customHeight="1">
      <c r="A3" s="1"/>
      <c r="B3" s="2025"/>
      <c r="C3" s="2025"/>
      <c r="D3" s="2025"/>
      <c r="E3" s="2025"/>
      <c r="F3" s="4786" t="s">
        <v>241</v>
      </c>
      <c r="G3" s="4786"/>
      <c r="H3" s="4786"/>
      <c r="I3" s="4786"/>
      <c r="J3" s="4786"/>
      <c r="K3" s="4786"/>
      <c r="L3" s="4786"/>
      <c r="M3" s="4786"/>
      <c r="N3" s="4786"/>
    </row>
    <row r="4" spans="1:15" ht="25.5" customHeight="1">
      <c r="A4" s="4778" t="s">
        <v>0</v>
      </c>
      <c r="B4" s="4778" t="s">
        <v>1</v>
      </c>
      <c r="C4" s="4778" t="s">
        <v>2</v>
      </c>
      <c r="D4" s="4778" t="s">
        <v>3</v>
      </c>
      <c r="E4" s="4778" t="s">
        <v>4</v>
      </c>
      <c r="F4" s="4783" t="s">
        <v>5782</v>
      </c>
      <c r="G4" s="4782" t="s">
        <v>264</v>
      </c>
      <c r="H4" s="4782"/>
      <c r="I4" s="4782"/>
      <c r="J4" s="4782"/>
      <c r="K4" s="4782"/>
      <c r="L4" s="4782"/>
      <c r="M4" s="4782"/>
      <c r="N4" s="4782"/>
    </row>
    <row r="5" spans="1:15" ht="41.25" customHeight="1">
      <c r="A5" s="4778"/>
      <c r="B5" s="4778"/>
      <c r="C5" s="4778"/>
      <c r="D5" s="4778"/>
      <c r="E5" s="4778"/>
      <c r="F5" s="4784"/>
      <c r="G5" s="4781" t="s">
        <v>242</v>
      </c>
      <c r="H5" s="4781" t="s">
        <v>344</v>
      </c>
      <c r="I5" s="4781" t="s">
        <v>243</v>
      </c>
      <c r="J5" s="4781" t="s">
        <v>345</v>
      </c>
      <c r="K5" s="4781" t="s">
        <v>250</v>
      </c>
      <c r="L5" s="4781" t="s">
        <v>244</v>
      </c>
      <c r="M5" s="4781" t="s">
        <v>269</v>
      </c>
      <c r="N5" s="4787" t="s">
        <v>274</v>
      </c>
    </row>
    <row r="6" spans="1:15" ht="41.25" customHeight="1">
      <c r="A6" s="4778"/>
      <c r="B6" s="4778"/>
      <c r="C6" s="4778"/>
      <c r="D6" s="4778"/>
      <c r="E6" s="4778"/>
      <c r="F6" s="4785"/>
      <c r="G6" s="4781"/>
      <c r="H6" s="4781"/>
      <c r="I6" s="4781"/>
      <c r="J6" s="4781"/>
      <c r="K6" s="4781"/>
      <c r="L6" s="4781"/>
      <c r="M6" s="4781"/>
      <c r="N6" s="4787"/>
    </row>
    <row r="7" spans="1:15" ht="30">
      <c r="A7" s="4761" t="s">
        <v>5</v>
      </c>
      <c r="B7" s="4754" t="s">
        <v>6</v>
      </c>
      <c r="C7" s="4754" t="s">
        <v>7</v>
      </c>
      <c r="D7" s="1822">
        <v>1</v>
      </c>
      <c r="E7" s="1952" t="s">
        <v>286</v>
      </c>
      <c r="F7" s="984">
        <f>'PIP Approval _ FY 2026-27'!X7</f>
        <v>0</v>
      </c>
      <c r="G7" s="984">
        <f>'PIP Approval _ FY 2026-27'!F7</f>
        <v>0</v>
      </c>
      <c r="H7" s="984">
        <f>'PIP Approval _ FY 2026-27'!J7</f>
        <v>0</v>
      </c>
      <c r="I7" s="984">
        <f>'PIP Approval _ FY 2026-27'!L7</f>
        <v>0</v>
      </c>
      <c r="J7" s="984">
        <f>'PIP Approval _ FY 2026-27'!P7</f>
        <v>0</v>
      </c>
      <c r="K7" s="984">
        <f>'PIP Approval _ FY 2026-27'!R7</f>
        <v>0</v>
      </c>
      <c r="L7" s="984">
        <f>'PIP Approval _ FY 2026-27'!T7</f>
        <v>0</v>
      </c>
      <c r="M7" s="984">
        <f>'PIP Approval _ FY 2026-27'!V7</f>
        <v>0</v>
      </c>
      <c r="N7" s="985">
        <f>SUM(G7:M7)</f>
        <v>0</v>
      </c>
      <c r="O7" s="911">
        <f>N7-F7</f>
        <v>0</v>
      </c>
    </row>
    <row r="8" spans="1:15" ht="30">
      <c r="A8" s="4761"/>
      <c r="B8" s="4755"/>
      <c r="C8" s="4755"/>
      <c r="D8" s="1822">
        <v>2</v>
      </c>
      <c r="E8" s="986" t="s">
        <v>8</v>
      </c>
      <c r="F8" s="984">
        <f>'PIP Approval _ FY 2026-27'!X8</f>
        <v>0</v>
      </c>
      <c r="G8" s="984">
        <f>'PIP Approval _ FY 2026-27'!F8</f>
        <v>0</v>
      </c>
      <c r="H8" s="984">
        <f>'PIP Approval _ FY 2026-27'!J8</f>
        <v>0</v>
      </c>
      <c r="I8" s="984">
        <f>'PIP Approval _ FY 2026-27'!L8</f>
        <v>0</v>
      </c>
      <c r="J8" s="984">
        <f>'PIP Approval _ FY 2026-27'!P8</f>
        <v>0</v>
      </c>
      <c r="K8" s="984">
        <f>'PIP Approval _ FY 2026-27'!R8</f>
        <v>0</v>
      </c>
      <c r="L8" s="984">
        <f>'PIP Approval _ FY 2026-27'!T8</f>
        <v>0</v>
      </c>
      <c r="M8" s="984">
        <f>'PIP Approval _ FY 2026-27'!V8</f>
        <v>0</v>
      </c>
      <c r="N8" s="985">
        <f t="shared" ref="N8:N71" si="0">SUM(G8:M8)</f>
        <v>0</v>
      </c>
      <c r="O8" s="911">
        <f t="shared" ref="O8:O71" si="1">N8-F8</f>
        <v>0</v>
      </c>
    </row>
    <row r="9" spans="1:15">
      <c r="A9" s="4761"/>
      <c r="B9" s="4755"/>
      <c r="C9" s="4755"/>
      <c r="D9" s="1822">
        <v>3</v>
      </c>
      <c r="E9" s="986" t="s">
        <v>9</v>
      </c>
      <c r="F9" s="984">
        <f>'PIP Approval _ FY 2026-27'!X9</f>
        <v>0</v>
      </c>
      <c r="G9" s="984">
        <f>'PIP Approval _ FY 2026-27'!F9</f>
        <v>0</v>
      </c>
      <c r="H9" s="984">
        <f>'PIP Approval _ FY 2026-27'!J9</f>
        <v>0</v>
      </c>
      <c r="I9" s="984">
        <f>'PIP Approval _ FY 2026-27'!L9</f>
        <v>0</v>
      </c>
      <c r="J9" s="984">
        <f>'PIP Approval _ FY 2026-27'!P9</f>
        <v>0</v>
      </c>
      <c r="K9" s="984">
        <f>'PIP Approval _ FY 2026-27'!R9</f>
        <v>0</v>
      </c>
      <c r="L9" s="984">
        <f>'PIP Approval _ FY 2026-27'!T9</f>
        <v>0</v>
      </c>
      <c r="M9" s="984">
        <f>'PIP Approval _ FY 2026-27'!V9</f>
        <v>0</v>
      </c>
      <c r="N9" s="985">
        <f t="shared" si="0"/>
        <v>0</v>
      </c>
      <c r="O9" s="911">
        <f t="shared" si="1"/>
        <v>0</v>
      </c>
    </row>
    <row r="10" spans="1:15" ht="30">
      <c r="A10" s="4761"/>
      <c r="B10" s="4755"/>
      <c r="C10" s="4755"/>
      <c r="D10" s="1822">
        <v>4</v>
      </c>
      <c r="E10" s="986" t="s">
        <v>10</v>
      </c>
      <c r="F10" s="984">
        <f>'PIP Approval _ FY 2026-27'!X10</f>
        <v>0</v>
      </c>
      <c r="G10" s="984">
        <f>'PIP Approval _ FY 2026-27'!F10</f>
        <v>0</v>
      </c>
      <c r="H10" s="984">
        <f>'PIP Approval _ FY 2026-27'!J10</f>
        <v>0</v>
      </c>
      <c r="I10" s="984">
        <f>'PIP Approval _ FY 2026-27'!L10</f>
        <v>0</v>
      </c>
      <c r="J10" s="984">
        <f>'PIP Approval _ FY 2026-27'!P10</f>
        <v>0</v>
      </c>
      <c r="K10" s="984">
        <f>'PIP Approval _ FY 2026-27'!R10</f>
        <v>0</v>
      </c>
      <c r="L10" s="984">
        <f>'PIP Approval _ FY 2026-27'!T10</f>
        <v>0</v>
      </c>
      <c r="M10" s="984">
        <f>'PIP Approval _ FY 2026-27'!V10</f>
        <v>0</v>
      </c>
      <c r="N10" s="985">
        <f t="shared" si="0"/>
        <v>0</v>
      </c>
      <c r="O10" s="911">
        <f t="shared" si="1"/>
        <v>0</v>
      </c>
    </row>
    <row r="11" spans="1:15" ht="30">
      <c r="A11" s="4761"/>
      <c r="B11" s="4755"/>
      <c r="C11" s="4755"/>
      <c r="D11" s="1822">
        <v>5</v>
      </c>
      <c r="E11" s="986" t="s">
        <v>318</v>
      </c>
      <c r="F11" s="984">
        <f>'PIP Approval _ FY 2026-27'!X11</f>
        <v>0</v>
      </c>
      <c r="G11" s="984">
        <f>'PIP Approval _ FY 2026-27'!F11</f>
        <v>0</v>
      </c>
      <c r="H11" s="984">
        <f>'PIP Approval _ FY 2026-27'!J11</f>
        <v>0</v>
      </c>
      <c r="I11" s="984">
        <f>'PIP Approval _ FY 2026-27'!L11</f>
        <v>0</v>
      </c>
      <c r="J11" s="984">
        <f>'PIP Approval _ FY 2026-27'!P11</f>
        <v>0</v>
      </c>
      <c r="K11" s="984">
        <f>'PIP Approval _ FY 2026-27'!R11</f>
        <v>0</v>
      </c>
      <c r="L11" s="984">
        <f>'PIP Approval _ FY 2026-27'!T11</f>
        <v>0</v>
      </c>
      <c r="M11" s="984">
        <f>'PIP Approval _ FY 2026-27'!V11</f>
        <v>0</v>
      </c>
      <c r="N11" s="985">
        <f t="shared" si="0"/>
        <v>0</v>
      </c>
      <c r="O11" s="911">
        <f t="shared" si="1"/>
        <v>0</v>
      </c>
    </row>
    <row r="12" spans="1:15" ht="30">
      <c r="A12" s="4761"/>
      <c r="B12" s="4755"/>
      <c r="C12" s="4755"/>
      <c r="D12" s="1822">
        <v>6</v>
      </c>
      <c r="E12" s="986" t="s">
        <v>11</v>
      </c>
      <c r="F12" s="984">
        <f>'PIP Approval _ FY 2026-27'!X12</f>
        <v>0</v>
      </c>
      <c r="G12" s="984">
        <f>'PIP Approval _ FY 2026-27'!F12</f>
        <v>0</v>
      </c>
      <c r="H12" s="984">
        <f>'PIP Approval _ FY 2026-27'!J12</f>
        <v>0</v>
      </c>
      <c r="I12" s="984">
        <f>'PIP Approval _ FY 2026-27'!L12</f>
        <v>0</v>
      </c>
      <c r="J12" s="984">
        <f>'PIP Approval _ FY 2026-27'!P12</f>
        <v>0</v>
      </c>
      <c r="K12" s="984">
        <f>'PIP Approval _ FY 2026-27'!R12</f>
        <v>0</v>
      </c>
      <c r="L12" s="984">
        <f>'PIP Approval _ FY 2026-27'!T12</f>
        <v>0</v>
      </c>
      <c r="M12" s="984">
        <f>'PIP Approval _ FY 2026-27'!V12</f>
        <v>0</v>
      </c>
      <c r="N12" s="985">
        <f t="shared" si="0"/>
        <v>0</v>
      </c>
      <c r="O12" s="911">
        <f t="shared" si="1"/>
        <v>0</v>
      </c>
    </row>
    <row r="13" spans="1:15">
      <c r="A13" s="4761"/>
      <c r="B13" s="4755"/>
      <c r="C13" s="4755"/>
      <c r="D13" s="1822">
        <v>7</v>
      </c>
      <c r="E13" s="986" t="s">
        <v>12</v>
      </c>
      <c r="F13" s="984">
        <f>'PIP Approval _ FY 2026-27'!X13</f>
        <v>0</v>
      </c>
      <c r="G13" s="984">
        <f>'PIP Approval _ FY 2026-27'!F13</f>
        <v>0</v>
      </c>
      <c r="H13" s="984">
        <f>'PIP Approval _ FY 2026-27'!J13</f>
        <v>0</v>
      </c>
      <c r="I13" s="984">
        <f>'PIP Approval _ FY 2026-27'!L13</f>
        <v>0</v>
      </c>
      <c r="J13" s="984">
        <f>'PIP Approval _ FY 2026-27'!P13</f>
        <v>0</v>
      </c>
      <c r="K13" s="984">
        <f>'PIP Approval _ FY 2026-27'!R13</f>
        <v>0</v>
      </c>
      <c r="L13" s="984">
        <f>'PIP Approval _ FY 2026-27'!T13</f>
        <v>0</v>
      </c>
      <c r="M13" s="984">
        <f>'PIP Approval _ FY 2026-27'!V13</f>
        <v>0</v>
      </c>
      <c r="N13" s="985">
        <f t="shared" si="0"/>
        <v>0</v>
      </c>
      <c r="O13" s="911">
        <f t="shared" si="1"/>
        <v>0</v>
      </c>
    </row>
    <row r="14" spans="1:15">
      <c r="A14" s="4761"/>
      <c r="B14" s="4755"/>
      <c r="C14" s="4755"/>
      <c r="D14" s="1822">
        <v>8</v>
      </c>
      <c r="E14" s="986" t="s">
        <v>13</v>
      </c>
      <c r="F14" s="984">
        <f>'PIP Approval _ FY 2026-27'!X14</f>
        <v>0</v>
      </c>
      <c r="G14" s="984">
        <f>'PIP Approval _ FY 2026-27'!F14</f>
        <v>0</v>
      </c>
      <c r="H14" s="984">
        <f>'PIP Approval _ FY 2026-27'!J14</f>
        <v>0</v>
      </c>
      <c r="I14" s="984">
        <f>'PIP Approval _ FY 2026-27'!L14</f>
        <v>0</v>
      </c>
      <c r="J14" s="984">
        <f>'PIP Approval _ FY 2026-27'!P14</f>
        <v>0</v>
      </c>
      <c r="K14" s="984">
        <f>'PIP Approval _ FY 2026-27'!R14</f>
        <v>0</v>
      </c>
      <c r="L14" s="984">
        <f>'PIP Approval _ FY 2026-27'!T14</f>
        <v>0</v>
      </c>
      <c r="M14" s="984">
        <f>'PIP Approval _ FY 2026-27'!V14</f>
        <v>0</v>
      </c>
      <c r="N14" s="985">
        <f t="shared" si="0"/>
        <v>0</v>
      </c>
      <c r="O14" s="911">
        <f t="shared" si="1"/>
        <v>0</v>
      </c>
    </row>
    <row r="15" spans="1:15">
      <c r="A15" s="4761"/>
      <c r="B15" s="4755"/>
      <c r="C15" s="4755"/>
      <c r="D15" s="1822">
        <v>9</v>
      </c>
      <c r="E15" s="987" t="s">
        <v>14</v>
      </c>
      <c r="F15" s="984">
        <f>'PIP Approval _ FY 2026-27'!X15</f>
        <v>0</v>
      </c>
      <c r="G15" s="984">
        <f>'PIP Approval _ FY 2026-27'!F15</f>
        <v>0</v>
      </c>
      <c r="H15" s="984">
        <f>'PIP Approval _ FY 2026-27'!J15</f>
        <v>0</v>
      </c>
      <c r="I15" s="984">
        <f>'PIP Approval _ FY 2026-27'!L15</f>
        <v>0</v>
      </c>
      <c r="J15" s="984">
        <f>'PIP Approval _ FY 2026-27'!P15</f>
        <v>0</v>
      </c>
      <c r="K15" s="984">
        <f>'PIP Approval _ FY 2026-27'!R15</f>
        <v>0</v>
      </c>
      <c r="L15" s="984">
        <f>'PIP Approval _ FY 2026-27'!T15</f>
        <v>0</v>
      </c>
      <c r="M15" s="984">
        <f>'PIP Approval _ FY 2026-27'!V15</f>
        <v>0</v>
      </c>
      <c r="N15" s="985">
        <f t="shared" si="0"/>
        <v>0</v>
      </c>
      <c r="O15" s="911">
        <f t="shared" si="1"/>
        <v>0</v>
      </c>
    </row>
    <row r="16" spans="1:15">
      <c r="A16" s="4761"/>
      <c r="B16" s="4755"/>
      <c r="C16" s="4755"/>
      <c r="D16" s="1822">
        <v>10</v>
      </c>
      <c r="E16" s="986" t="s">
        <v>15</v>
      </c>
      <c r="F16" s="984">
        <f>'PIP Approval _ FY 2026-27'!X16</f>
        <v>0</v>
      </c>
      <c r="G16" s="984">
        <f>'PIP Approval _ FY 2026-27'!F16</f>
        <v>0</v>
      </c>
      <c r="H16" s="984">
        <f>'PIP Approval _ FY 2026-27'!J16</f>
        <v>0</v>
      </c>
      <c r="I16" s="984">
        <f>'PIP Approval _ FY 2026-27'!L16</f>
        <v>0</v>
      </c>
      <c r="J16" s="984">
        <f>'PIP Approval _ FY 2026-27'!P16</f>
        <v>0</v>
      </c>
      <c r="K16" s="984">
        <f>'PIP Approval _ FY 2026-27'!R16</f>
        <v>0</v>
      </c>
      <c r="L16" s="984">
        <f>'PIP Approval _ FY 2026-27'!T16</f>
        <v>0</v>
      </c>
      <c r="M16" s="984">
        <f>'PIP Approval _ FY 2026-27'!V16</f>
        <v>0</v>
      </c>
      <c r="N16" s="985">
        <f t="shared" si="0"/>
        <v>0</v>
      </c>
      <c r="O16" s="911">
        <f t="shared" si="1"/>
        <v>0</v>
      </c>
    </row>
    <row r="17" spans="1:15">
      <c r="A17" s="4761"/>
      <c r="B17" s="4755"/>
      <c r="C17" s="4755"/>
      <c r="D17" s="1822">
        <v>11</v>
      </c>
      <c r="E17" s="986" t="s">
        <v>317</v>
      </c>
      <c r="F17" s="984">
        <f>'PIP Approval _ FY 2026-27'!X17</f>
        <v>0</v>
      </c>
      <c r="G17" s="984">
        <f>'PIP Approval _ FY 2026-27'!F17</f>
        <v>0</v>
      </c>
      <c r="H17" s="984">
        <f>'PIP Approval _ FY 2026-27'!J17</f>
        <v>0</v>
      </c>
      <c r="I17" s="984">
        <f>'PIP Approval _ FY 2026-27'!L17</f>
        <v>0</v>
      </c>
      <c r="J17" s="984">
        <f>'PIP Approval _ FY 2026-27'!P17</f>
        <v>0</v>
      </c>
      <c r="K17" s="984">
        <f>'PIP Approval _ FY 2026-27'!R17</f>
        <v>0</v>
      </c>
      <c r="L17" s="984">
        <f>'PIP Approval _ FY 2026-27'!T17</f>
        <v>0</v>
      </c>
      <c r="M17" s="984">
        <f>'PIP Approval _ FY 2026-27'!V17</f>
        <v>0</v>
      </c>
      <c r="N17" s="985">
        <f t="shared" si="0"/>
        <v>0</v>
      </c>
      <c r="O17" s="911">
        <f t="shared" si="1"/>
        <v>0</v>
      </c>
    </row>
    <row r="18" spans="1:15">
      <c r="A18" s="4761"/>
      <c r="B18" s="4755"/>
      <c r="C18" s="4755"/>
      <c r="D18" s="1822">
        <v>12</v>
      </c>
      <c r="E18" s="986" t="s">
        <v>16</v>
      </c>
      <c r="F18" s="984">
        <f>'PIP Approval _ FY 2026-27'!X18</f>
        <v>0</v>
      </c>
      <c r="G18" s="984">
        <f>'PIP Approval _ FY 2026-27'!F18</f>
        <v>0</v>
      </c>
      <c r="H18" s="984">
        <f>'PIP Approval _ FY 2026-27'!J18</f>
        <v>0</v>
      </c>
      <c r="I18" s="984">
        <f>'PIP Approval _ FY 2026-27'!L18</f>
        <v>0</v>
      </c>
      <c r="J18" s="984">
        <f>'PIP Approval _ FY 2026-27'!P18</f>
        <v>0</v>
      </c>
      <c r="K18" s="984">
        <f>'PIP Approval _ FY 2026-27'!R18</f>
        <v>0</v>
      </c>
      <c r="L18" s="984">
        <f>'PIP Approval _ FY 2026-27'!T18</f>
        <v>0</v>
      </c>
      <c r="M18" s="984">
        <f>'PIP Approval _ FY 2026-27'!V18</f>
        <v>0</v>
      </c>
      <c r="N18" s="985">
        <f t="shared" si="0"/>
        <v>0</v>
      </c>
      <c r="O18" s="911">
        <f t="shared" si="1"/>
        <v>0</v>
      </c>
    </row>
    <row r="19" spans="1:15">
      <c r="A19" s="4761"/>
      <c r="B19" s="4755"/>
      <c r="C19" s="4755"/>
      <c r="D19" s="1822">
        <v>13</v>
      </c>
      <c r="E19" s="987" t="s">
        <v>17</v>
      </c>
      <c r="F19" s="984">
        <f>'PIP Approval _ FY 2026-27'!X19</f>
        <v>0</v>
      </c>
      <c r="G19" s="984">
        <f>'PIP Approval _ FY 2026-27'!F19</f>
        <v>0</v>
      </c>
      <c r="H19" s="984">
        <f>'PIP Approval _ FY 2026-27'!J19</f>
        <v>0</v>
      </c>
      <c r="I19" s="984">
        <f>'PIP Approval _ FY 2026-27'!L19</f>
        <v>0</v>
      </c>
      <c r="J19" s="984">
        <f>'PIP Approval _ FY 2026-27'!P19</f>
        <v>0</v>
      </c>
      <c r="K19" s="984">
        <f>'PIP Approval _ FY 2026-27'!R19</f>
        <v>0</v>
      </c>
      <c r="L19" s="984">
        <f>'PIP Approval _ FY 2026-27'!T19</f>
        <v>0</v>
      </c>
      <c r="M19" s="984">
        <f>'PIP Approval _ FY 2026-27'!V19</f>
        <v>0</v>
      </c>
      <c r="N19" s="985">
        <f t="shared" si="0"/>
        <v>0</v>
      </c>
      <c r="O19" s="911">
        <f t="shared" si="1"/>
        <v>0</v>
      </c>
    </row>
    <row r="20" spans="1:15">
      <c r="A20" s="4761"/>
      <c r="B20" s="4755"/>
      <c r="C20" s="4755"/>
      <c r="D20" s="1822">
        <v>14</v>
      </c>
      <c r="E20" s="986" t="s">
        <v>18</v>
      </c>
      <c r="F20" s="984">
        <f>'PIP Approval _ FY 2026-27'!X20</f>
        <v>0</v>
      </c>
      <c r="G20" s="984">
        <f>'PIP Approval _ FY 2026-27'!F20</f>
        <v>0</v>
      </c>
      <c r="H20" s="984">
        <f>'PIP Approval _ FY 2026-27'!J20</f>
        <v>0</v>
      </c>
      <c r="I20" s="984">
        <f>'PIP Approval _ FY 2026-27'!L20</f>
        <v>0</v>
      </c>
      <c r="J20" s="984">
        <f>'PIP Approval _ FY 2026-27'!P20</f>
        <v>0</v>
      </c>
      <c r="K20" s="984">
        <f>'PIP Approval _ FY 2026-27'!R20</f>
        <v>0</v>
      </c>
      <c r="L20" s="984">
        <f>'PIP Approval _ FY 2026-27'!T20</f>
        <v>0</v>
      </c>
      <c r="M20" s="984">
        <f>'PIP Approval _ FY 2026-27'!V20</f>
        <v>0</v>
      </c>
      <c r="N20" s="985">
        <f t="shared" si="0"/>
        <v>0</v>
      </c>
      <c r="O20" s="911">
        <f t="shared" si="1"/>
        <v>0</v>
      </c>
    </row>
    <row r="21" spans="1:15">
      <c r="A21" s="4761"/>
      <c r="B21" s="4755"/>
      <c r="C21" s="4755"/>
      <c r="D21" s="1822">
        <v>15</v>
      </c>
      <c r="E21" s="986" t="s">
        <v>19</v>
      </c>
      <c r="F21" s="984">
        <f>'PIP Approval _ FY 2026-27'!X21</f>
        <v>0</v>
      </c>
      <c r="G21" s="984">
        <f>'PIP Approval _ FY 2026-27'!F21</f>
        <v>0</v>
      </c>
      <c r="H21" s="984">
        <f>'PIP Approval _ FY 2026-27'!J21</f>
        <v>0</v>
      </c>
      <c r="I21" s="984">
        <f>'PIP Approval _ FY 2026-27'!L21</f>
        <v>0</v>
      </c>
      <c r="J21" s="984">
        <f>'PIP Approval _ FY 2026-27'!P21</f>
        <v>0</v>
      </c>
      <c r="K21" s="984">
        <f>'PIP Approval _ FY 2026-27'!R21</f>
        <v>0</v>
      </c>
      <c r="L21" s="984">
        <f>'PIP Approval _ FY 2026-27'!T21</f>
        <v>0</v>
      </c>
      <c r="M21" s="984">
        <f>'PIP Approval _ FY 2026-27'!V21</f>
        <v>0</v>
      </c>
      <c r="N21" s="993">
        <f t="shared" si="0"/>
        <v>0</v>
      </c>
      <c r="O21" s="911">
        <f t="shared" si="1"/>
        <v>0</v>
      </c>
    </row>
    <row r="22" spans="1:15">
      <c r="A22" s="4761"/>
      <c r="B22" s="4755"/>
      <c r="C22" s="4755"/>
      <c r="D22" s="1822">
        <v>16</v>
      </c>
      <c r="E22" s="986" t="s">
        <v>20</v>
      </c>
      <c r="F22" s="988"/>
      <c r="G22" s="988"/>
      <c r="H22" s="988"/>
      <c r="I22" s="988"/>
      <c r="J22" s="988"/>
      <c r="K22" s="988"/>
      <c r="L22" s="988"/>
      <c r="M22" s="988"/>
      <c r="N22" s="989">
        <f t="shared" si="0"/>
        <v>0</v>
      </c>
      <c r="O22" s="911">
        <f t="shared" si="1"/>
        <v>0</v>
      </c>
    </row>
    <row r="23" spans="1:15">
      <c r="A23" s="4761"/>
      <c r="B23" s="4755"/>
      <c r="C23" s="4755"/>
      <c r="D23" s="1822">
        <v>17</v>
      </c>
      <c r="E23" s="986" t="s">
        <v>21</v>
      </c>
      <c r="F23" s="984">
        <f>'PIP Approval _ FY 2026-27'!X23</f>
        <v>0</v>
      </c>
      <c r="G23" s="984">
        <f>'PIP Approval _ FY 2026-27'!F23</f>
        <v>0</v>
      </c>
      <c r="H23" s="984">
        <f>'PIP Approval _ FY 2026-27'!J23</f>
        <v>0</v>
      </c>
      <c r="I23" s="984">
        <f>'PIP Approval _ FY 2026-27'!L23</f>
        <v>0</v>
      </c>
      <c r="J23" s="984">
        <f>'PIP Approval _ FY 2026-27'!P23</f>
        <v>0</v>
      </c>
      <c r="K23" s="984">
        <f>'PIP Approval _ FY 2026-27'!R23</f>
        <v>0</v>
      </c>
      <c r="L23" s="984">
        <f>'PIP Approval _ FY 2026-27'!T23</f>
        <v>0</v>
      </c>
      <c r="M23" s="984">
        <f>'PIP Approval _ FY 2026-27'!V23</f>
        <v>0</v>
      </c>
      <c r="N23" s="985">
        <f t="shared" si="0"/>
        <v>0</v>
      </c>
      <c r="O23" s="911">
        <f t="shared" si="1"/>
        <v>0</v>
      </c>
    </row>
    <row r="24" spans="1:15">
      <c r="A24" s="4761"/>
      <c r="B24" s="4755"/>
      <c r="C24" s="4755"/>
      <c r="D24" s="1822">
        <v>18</v>
      </c>
      <c r="E24" s="986" t="s">
        <v>22</v>
      </c>
      <c r="F24" s="988"/>
      <c r="G24" s="988"/>
      <c r="H24" s="988"/>
      <c r="I24" s="988"/>
      <c r="J24" s="988"/>
      <c r="K24" s="988"/>
      <c r="L24" s="988"/>
      <c r="M24" s="988"/>
      <c r="N24" s="989">
        <f t="shared" si="0"/>
        <v>0</v>
      </c>
      <c r="O24" s="911">
        <f t="shared" si="1"/>
        <v>0</v>
      </c>
    </row>
    <row r="25" spans="1:15">
      <c r="A25" s="4761"/>
      <c r="B25" s="4754" t="s">
        <v>23</v>
      </c>
      <c r="C25" s="4780" t="s">
        <v>24</v>
      </c>
      <c r="D25" s="1822">
        <v>19</v>
      </c>
      <c r="E25" s="990" t="s">
        <v>24</v>
      </c>
      <c r="F25" s="984">
        <f>'PIP Approval _ FY 2026-27'!X25</f>
        <v>0</v>
      </c>
      <c r="G25" s="984">
        <f>'PIP Approval _ FY 2026-27'!F25</f>
        <v>0</v>
      </c>
      <c r="H25" s="984">
        <f>'PIP Approval _ FY 2026-27'!J25</f>
        <v>0</v>
      </c>
      <c r="I25" s="984">
        <f>'PIP Approval _ FY 2026-27'!L25</f>
        <v>0</v>
      </c>
      <c r="J25" s="984">
        <f>'PIP Approval _ FY 2026-27'!P25</f>
        <v>0</v>
      </c>
      <c r="K25" s="984">
        <f>'PIP Approval _ FY 2026-27'!R25</f>
        <v>0</v>
      </c>
      <c r="L25" s="984">
        <f>'PIP Approval _ FY 2026-27'!T25</f>
        <v>0</v>
      </c>
      <c r="M25" s="984">
        <f>'PIP Approval _ FY 2026-27'!V25</f>
        <v>0</v>
      </c>
      <c r="N25" s="985">
        <f t="shared" si="0"/>
        <v>0</v>
      </c>
      <c r="O25" s="911">
        <f t="shared" si="1"/>
        <v>0</v>
      </c>
    </row>
    <row r="26" spans="1:15" ht="30">
      <c r="A26" s="4761"/>
      <c r="B26" s="4755"/>
      <c r="C26" s="4780"/>
      <c r="D26" s="1820">
        <v>20</v>
      </c>
      <c r="E26" s="986" t="s">
        <v>25</v>
      </c>
      <c r="F26" s="984">
        <f>'PIP Approval _ FY 2026-27'!X26</f>
        <v>0</v>
      </c>
      <c r="G26" s="984">
        <f>'PIP Approval _ FY 2026-27'!F26</f>
        <v>0</v>
      </c>
      <c r="H26" s="984">
        <f>'PIP Approval _ FY 2026-27'!J26</f>
        <v>0</v>
      </c>
      <c r="I26" s="984">
        <f>'PIP Approval _ FY 2026-27'!L26</f>
        <v>0</v>
      </c>
      <c r="J26" s="984">
        <f>'PIP Approval _ FY 2026-27'!P26</f>
        <v>0</v>
      </c>
      <c r="K26" s="984">
        <f>'PIP Approval _ FY 2026-27'!R26</f>
        <v>0</v>
      </c>
      <c r="L26" s="984">
        <f>'PIP Approval _ FY 2026-27'!T26</f>
        <v>0</v>
      </c>
      <c r="M26" s="984">
        <f>'PIP Approval _ FY 2026-27'!V26</f>
        <v>0</v>
      </c>
      <c r="N26" s="985">
        <f t="shared" si="0"/>
        <v>0</v>
      </c>
      <c r="O26" s="911">
        <f t="shared" si="1"/>
        <v>0</v>
      </c>
    </row>
    <row r="27" spans="1:15">
      <c r="A27" s="4761"/>
      <c r="B27" s="4754" t="s">
        <v>26</v>
      </c>
      <c r="C27" s="4754" t="s">
        <v>27</v>
      </c>
      <c r="D27" s="1820">
        <v>21</v>
      </c>
      <c r="E27" s="986" t="s">
        <v>28</v>
      </c>
      <c r="F27" s="984">
        <f>'PIP Approval _ FY 2026-27'!X27</f>
        <v>0</v>
      </c>
      <c r="G27" s="984">
        <f>'PIP Approval _ FY 2026-27'!F27</f>
        <v>0</v>
      </c>
      <c r="H27" s="984">
        <f>'PIP Approval _ FY 2026-27'!J27</f>
        <v>0</v>
      </c>
      <c r="I27" s="984">
        <f>'PIP Approval _ FY 2026-27'!L27</f>
        <v>0</v>
      </c>
      <c r="J27" s="984">
        <f>'PIP Approval _ FY 2026-27'!P27</f>
        <v>0</v>
      </c>
      <c r="K27" s="984">
        <f>'PIP Approval _ FY 2026-27'!R27</f>
        <v>0</v>
      </c>
      <c r="L27" s="984">
        <f>'PIP Approval _ FY 2026-27'!T27</f>
        <v>0</v>
      </c>
      <c r="M27" s="984">
        <f>'PIP Approval _ FY 2026-27'!V27</f>
        <v>0</v>
      </c>
      <c r="N27" s="985">
        <f t="shared" si="0"/>
        <v>0</v>
      </c>
      <c r="O27" s="911">
        <f t="shared" si="1"/>
        <v>0</v>
      </c>
    </row>
    <row r="28" spans="1:15" ht="30">
      <c r="A28" s="4761"/>
      <c r="B28" s="4754"/>
      <c r="C28" s="4754"/>
      <c r="D28" s="1820">
        <v>22</v>
      </c>
      <c r="E28" s="986" t="s">
        <v>29</v>
      </c>
      <c r="F28" s="984">
        <f>'PIP Approval _ FY 2026-27'!X28</f>
        <v>0</v>
      </c>
      <c r="G28" s="984">
        <f>'PIP Approval _ FY 2026-27'!F28</f>
        <v>0</v>
      </c>
      <c r="H28" s="984">
        <f>'PIP Approval _ FY 2026-27'!J28</f>
        <v>0</v>
      </c>
      <c r="I28" s="984">
        <f>'PIP Approval _ FY 2026-27'!L28</f>
        <v>0</v>
      </c>
      <c r="J28" s="984">
        <f>'PIP Approval _ FY 2026-27'!P28</f>
        <v>0</v>
      </c>
      <c r="K28" s="984">
        <f>'PIP Approval _ FY 2026-27'!R28</f>
        <v>0</v>
      </c>
      <c r="L28" s="984">
        <f>'PIP Approval _ FY 2026-27'!T28</f>
        <v>0</v>
      </c>
      <c r="M28" s="984">
        <f>'PIP Approval _ FY 2026-27'!V28</f>
        <v>0</v>
      </c>
      <c r="N28" s="985">
        <f t="shared" si="0"/>
        <v>0</v>
      </c>
      <c r="O28" s="911">
        <f t="shared" si="1"/>
        <v>0</v>
      </c>
    </row>
    <row r="29" spans="1:15">
      <c r="A29" s="4761"/>
      <c r="B29" s="4754"/>
      <c r="C29" s="4754"/>
      <c r="D29" s="1820">
        <v>23</v>
      </c>
      <c r="E29" s="986" t="s">
        <v>30</v>
      </c>
      <c r="F29" s="984">
        <f>'PIP Approval _ FY 2026-27'!X29</f>
        <v>0</v>
      </c>
      <c r="G29" s="984">
        <f>'PIP Approval _ FY 2026-27'!F29</f>
        <v>0</v>
      </c>
      <c r="H29" s="984">
        <f>'PIP Approval _ FY 2026-27'!J29</f>
        <v>0</v>
      </c>
      <c r="I29" s="984">
        <f>'PIP Approval _ FY 2026-27'!L29</f>
        <v>0</v>
      </c>
      <c r="J29" s="984">
        <f>'PIP Approval _ FY 2026-27'!P29</f>
        <v>0</v>
      </c>
      <c r="K29" s="984">
        <f>'PIP Approval _ FY 2026-27'!R29</f>
        <v>0</v>
      </c>
      <c r="L29" s="984">
        <f>'PIP Approval _ FY 2026-27'!T29</f>
        <v>0</v>
      </c>
      <c r="M29" s="984">
        <f>'PIP Approval _ FY 2026-27'!V29</f>
        <v>0</v>
      </c>
      <c r="N29" s="985">
        <f t="shared" si="0"/>
        <v>0</v>
      </c>
      <c r="O29" s="911">
        <f t="shared" si="1"/>
        <v>0</v>
      </c>
    </row>
    <row r="30" spans="1:15">
      <c r="A30" s="4761"/>
      <c r="B30" s="4754"/>
      <c r="C30" s="4754"/>
      <c r="D30" s="1820">
        <v>24</v>
      </c>
      <c r="E30" s="986" t="s">
        <v>31</v>
      </c>
      <c r="F30" s="984">
        <f>'PIP Approval _ FY 2026-27'!X30</f>
        <v>0</v>
      </c>
      <c r="G30" s="984">
        <f>'PIP Approval _ FY 2026-27'!F30</f>
        <v>0</v>
      </c>
      <c r="H30" s="984">
        <f>'PIP Approval _ FY 2026-27'!J30</f>
        <v>0</v>
      </c>
      <c r="I30" s="984">
        <f>'PIP Approval _ FY 2026-27'!L30</f>
        <v>0</v>
      </c>
      <c r="J30" s="984">
        <f>'PIP Approval _ FY 2026-27'!P30</f>
        <v>0</v>
      </c>
      <c r="K30" s="984">
        <f>'PIP Approval _ FY 2026-27'!R30</f>
        <v>0</v>
      </c>
      <c r="L30" s="984">
        <f>'PIP Approval _ FY 2026-27'!T30</f>
        <v>0</v>
      </c>
      <c r="M30" s="984">
        <f>'PIP Approval _ FY 2026-27'!V30</f>
        <v>0</v>
      </c>
      <c r="N30" s="985">
        <f t="shared" si="0"/>
        <v>0</v>
      </c>
      <c r="O30" s="911">
        <f t="shared" si="1"/>
        <v>0</v>
      </c>
    </row>
    <row r="31" spans="1:15">
      <c r="A31" s="4761"/>
      <c r="B31" s="4754"/>
      <c r="C31" s="4754"/>
      <c r="D31" s="1820">
        <v>25</v>
      </c>
      <c r="E31" s="986" t="s">
        <v>32</v>
      </c>
      <c r="F31" s="984">
        <f>'PIP Approval _ FY 2026-27'!X31</f>
        <v>0</v>
      </c>
      <c r="G31" s="984">
        <f>'PIP Approval _ FY 2026-27'!F31</f>
        <v>0</v>
      </c>
      <c r="H31" s="984">
        <f>'PIP Approval _ FY 2026-27'!J31</f>
        <v>0</v>
      </c>
      <c r="I31" s="984">
        <f>'PIP Approval _ FY 2026-27'!L31</f>
        <v>0</v>
      </c>
      <c r="J31" s="984">
        <f>'PIP Approval _ FY 2026-27'!P31</f>
        <v>0</v>
      </c>
      <c r="K31" s="984">
        <f>'PIP Approval _ FY 2026-27'!R31</f>
        <v>0</v>
      </c>
      <c r="L31" s="984">
        <f>'PIP Approval _ FY 2026-27'!T31</f>
        <v>0</v>
      </c>
      <c r="M31" s="984">
        <f>'PIP Approval _ FY 2026-27'!V31</f>
        <v>0</v>
      </c>
      <c r="N31" s="985">
        <f t="shared" si="0"/>
        <v>0</v>
      </c>
      <c r="O31" s="911">
        <f t="shared" si="1"/>
        <v>0</v>
      </c>
    </row>
    <row r="32" spans="1:15">
      <c r="A32" s="4761"/>
      <c r="B32" s="4754"/>
      <c r="C32" s="4754"/>
      <c r="D32" s="1820">
        <v>26</v>
      </c>
      <c r="E32" s="986" t="s">
        <v>33</v>
      </c>
      <c r="F32" s="984">
        <f>'PIP Approval _ FY 2026-27'!X32</f>
        <v>0</v>
      </c>
      <c r="G32" s="984">
        <f>'PIP Approval _ FY 2026-27'!F32</f>
        <v>0</v>
      </c>
      <c r="H32" s="984">
        <f>'PIP Approval _ FY 2026-27'!J32</f>
        <v>0</v>
      </c>
      <c r="I32" s="984">
        <f>'PIP Approval _ FY 2026-27'!L32</f>
        <v>0</v>
      </c>
      <c r="J32" s="984">
        <f>'PIP Approval _ FY 2026-27'!P32</f>
        <v>0</v>
      </c>
      <c r="K32" s="984">
        <f>'PIP Approval _ FY 2026-27'!R32</f>
        <v>0</v>
      </c>
      <c r="L32" s="984">
        <f>'PIP Approval _ FY 2026-27'!T32</f>
        <v>0</v>
      </c>
      <c r="M32" s="984">
        <f>'PIP Approval _ FY 2026-27'!V32</f>
        <v>0</v>
      </c>
      <c r="N32" s="985">
        <f t="shared" si="0"/>
        <v>0</v>
      </c>
      <c r="O32" s="911">
        <f t="shared" si="1"/>
        <v>0</v>
      </c>
    </row>
    <row r="33" spans="1:15">
      <c r="A33" s="4761"/>
      <c r="B33" s="4754"/>
      <c r="C33" s="4754"/>
      <c r="D33" s="1820">
        <v>27</v>
      </c>
      <c r="E33" s="986" t="s">
        <v>34</v>
      </c>
      <c r="F33" s="984">
        <f>'PIP Approval _ FY 2026-27'!X33</f>
        <v>0</v>
      </c>
      <c r="G33" s="984">
        <f>'PIP Approval _ FY 2026-27'!F33</f>
        <v>0</v>
      </c>
      <c r="H33" s="984">
        <f>'PIP Approval _ FY 2026-27'!J33</f>
        <v>0</v>
      </c>
      <c r="I33" s="984">
        <f>'PIP Approval _ FY 2026-27'!L33</f>
        <v>0</v>
      </c>
      <c r="J33" s="984">
        <f>'PIP Approval _ FY 2026-27'!P33</f>
        <v>0</v>
      </c>
      <c r="K33" s="984">
        <f>'PIP Approval _ FY 2026-27'!R33</f>
        <v>0</v>
      </c>
      <c r="L33" s="984">
        <f>'PIP Approval _ FY 2026-27'!T33</f>
        <v>0</v>
      </c>
      <c r="M33" s="984">
        <f>'PIP Approval _ FY 2026-27'!V33</f>
        <v>0</v>
      </c>
      <c r="N33" s="985">
        <f t="shared" si="0"/>
        <v>0</v>
      </c>
      <c r="O33" s="911">
        <f t="shared" si="1"/>
        <v>0</v>
      </c>
    </row>
    <row r="34" spans="1:15" ht="30">
      <c r="A34" s="4761"/>
      <c r="B34" s="4754"/>
      <c r="C34" s="4754"/>
      <c r="D34" s="1820">
        <v>28</v>
      </c>
      <c r="E34" s="986" t="s">
        <v>10</v>
      </c>
      <c r="F34" s="984">
        <f>'PIP Approval _ FY 2026-27'!X34</f>
        <v>0</v>
      </c>
      <c r="G34" s="984">
        <f>'PIP Approval _ FY 2026-27'!F34</f>
        <v>0</v>
      </c>
      <c r="H34" s="984">
        <f>'PIP Approval _ FY 2026-27'!J34</f>
        <v>0</v>
      </c>
      <c r="I34" s="984">
        <f>'PIP Approval _ FY 2026-27'!L34</f>
        <v>0</v>
      </c>
      <c r="J34" s="984">
        <f>'PIP Approval _ FY 2026-27'!P34</f>
        <v>0</v>
      </c>
      <c r="K34" s="984">
        <f>'PIP Approval _ FY 2026-27'!R34</f>
        <v>0</v>
      </c>
      <c r="L34" s="984">
        <f>'PIP Approval _ FY 2026-27'!T34</f>
        <v>0</v>
      </c>
      <c r="M34" s="984">
        <f>'PIP Approval _ FY 2026-27'!V34</f>
        <v>0</v>
      </c>
      <c r="N34" s="985">
        <f t="shared" si="0"/>
        <v>0</v>
      </c>
      <c r="O34" s="911">
        <f t="shared" si="1"/>
        <v>0</v>
      </c>
    </row>
    <row r="35" spans="1:15" ht="30">
      <c r="A35" s="4761"/>
      <c r="B35" s="4754"/>
      <c r="C35" s="4754"/>
      <c r="D35" s="1820">
        <v>29</v>
      </c>
      <c r="E35" s="986" t="s">
        <v>318</v>
      </c>
      <c r="F35" s="984">
        <f>'PIP Approval _ FY 2026-27'!X35</f>
        <v>0</v>
      </c>
      <c r="G35" s="984">
        <f>'PIP Approval _ FY 2026-27'!F35</f>
        <v>0</v>
      </c>
      <c r="H35" s="984">
        <f>'PIP Approval _ FY 2026-27'!J35</f>
        <v>0</v>
      </c>
      <c r="I35" s="984">
        <f>'PIP Approval _ FY 2026-27'!L35</f>
        <v>0</v>
      </c>
      <c r="J35" s="984">
        <f>'PIP Approval _ FY 2026-27'!P35</f>
        <v>0</v>
      </c>
      <c r="K35" s="984">
        <f>'PIP Approval _ FY 2026-27'!R35</f>
        <v>0</v>
      </c>
      <c r="L35" s="984">
        <f>'PIP Approval _ FY 2026-27'!T35</f>
        <v>0</v>
      </c>
      <c r="M35" s="984">
        <f>'PIP Approval _ FY 2026-27'!V35</f>
        <v>0</v>
      </c>
      <c r="N35" s="985">
        <f t="shared" si="0"/>
        <v>0</v>
      </c>
      <c r="O35" s="911">
        <f t="shared" si="1"/>
        <v>0</v>
      </c>
    </row>
    <row r="36" spans="1:15">
      <c r="A36" s="4761"/>
      <c r="B36" s="4754"/>
      <c r="C36" s="4754"/>
      <c r="D36" s="1820">
        <v>30</v>
      </c>
      <c r="E36" s="986" t="s">
        <v>35</v>
      </c>
      <c r="F36" s="984">
        <f>'PIP Approval _ FY 2026-27'!X36</f>
        <v>0</v>
      </c>
      <c r="G36" s="984">
        <f>'PIP Approval _ FY 2026-27'!F36</f>
        <v>0</v>
      </c>
      <c r="H36" s="984">
        <f>'PIP Approval _ FY 2026-27'!J36</f>
        <v>0</v>
      </c>
      <c r="I36" s="984">
        <f>'PIP Approval _ FY 2026-27'!L36</f>
        <v>0</v>
      </c>
      <c r="J36" s="984">
        <f>'PIP Approval _ FY 2026-27'!P36</f>
        <v>0</v>
      </c>
      <c r="K36" s="984">
        <f>'PIP Approval _ FY 2026-27'!R36</f>
        <v>0</v>
      </c>
      <c r="L36" s="984">
        <f>'PIP Approval _ FY 2026-27'!T36</f>
        <v>0</v>
      </c>
      <c r="M36" s="984">
        <f>'PIP Approval _ FY 2026-27'!V36</f>
        <v>0</v>
      </c>
      <c r="N36" s="985">
        <f t="shared" si="0"/>
        <v>0</v>
      </c>
      <c r="O36" s="911">
        <f t="shared" si="1"/>
        <v>0</v>
      </c>
    </row>
    <row r="37" spans="1:15">
      <c r="A37" s="4761"/>
      <c r="B37" s="4754"/>
      <c r="C37" s="4754"/>
      <c r="D37" s="1820">
        <v>31</v>
      </c>
      <c r="E37" s="986" t="s">
        <v>22</v>
      </c>
      <c r="F37" s="988"/>
      <c r="G37" s="988"/>
      <c r="H37" s="988"/>
      <c r="I37" s="988"/>
      <c r="J37" s="988"/>
      <c r="K37" s="988"/>
      <c r="L37" s="988"/>
      <c r="M37" s="988"/>
      <c r="N37" s="989">
        <f t="shared" si="0"/>
        <v>0</v>
      </c>
      <c r="O37" s="911">
        <f t="shared" si="1"/>
        <v>0</v>
      </c>
    </row>
    <row r="38" spans="1:15">
      <c r="A38" s="4761"/>
      <c r="B38" s="4754" t="s">
        <v>36</v>
      </c>
      <c r="C38" s="4754" t="s">
        <v>37</v>
      </c>
      <c r="D38" s="1820">
        <v>32</v>
      </c>
      <c r="E38" s="986" t="s">
        <v>38</v>
      </c>
      <c r="F38" s="984">
        <f>'PIP Approval _ FY 2026-27'!X38</f>
        <v>0</v>
      </c>
      <c r="G38" s="984">
        <f>'PIP Approval _ FY 2026-27'!F38</f>
        <v>0</v>
      </c>
      <c r="H38" s="984">
        <f>'PIP Approval _ FY 2026-27'!J38</f>
        <v>0</v>
      </c>
      <c r="I38" s="984">
        <f>'PIP Approval _ FY 2026-27'!L38</f>
        <v>0</v>
      </c>
      <c r="J38" s="984">
        <f>'PIP Approval _ FY 2026-27'!P38</f>
        <v>0</v>
      </c>
      <c r="K38" s="984">
        <f>'PIP Approval _ FY 2026-27'!R38</f>
        <v>0</v>
      </c>
      <c r="L38" s="984">
        <f>'PIP Approval _ FY 2026-27'!T38</f>
        <v>0</v>
      </c>
      <c r="M38" s="984">
        <f>'PIP Approval _ FY 2026-27'!V38</f>
        <v>0</v>
      </c>
      <c r="N38" s="985">
        <f t="shared" si="0"/>
        <v>0</v>
      </c>
      <c r="O38" s="911">
        <f t="shared" si="1"/>
        <v>0</v>
      </c>
    </row>
    <row r="39" spans="1:15">
      <c r="A39" s="4761"/>
      <c r="B39" s="4754"/>
      <c r="C39" s="4754"/>
      <c r="D39" s="1820">
        <v>33</v>
      </c>
      <c r="E39" s="986" t="s">
        <v>319</v>
      </c>
      <c r="F39" s="984">
        <f>'PIP Approval _ FY 2026-27'!X39</f>
        <v>0</v>
      </c>
      <c r="G39" s="984">
        <f>'PIP Approval _ FY 2026-27'!F39</f>
        <v>0</v>
      </c>
      <c r="H39" s="984">
        <f>'PIP Approval _ FY 2026-27'!J39</f>
        <v>0</v>
      </c>
      <c r="I39" s="984">
        <f>'PIP Approval _ FY 2026-27'!L39</f>
        <v>0</v>
      </c>
      <c r="J39" s="984">
        <f>'PIP Approval _ FY 2026-27'!P39</f>
        <v>0</v>
      </c>
      <c r="K39" s="984">
        <f>'PIP Approval _ FY 2026-27'!R39</f>
        <v>0</v>
      </c>
      <c r="L39" s="984">
        <f>'PIP Approval _ FY 2026-27'!T39</f>
        <v>0</v>
      </c>
      <c r="M39" s="984">
        <f>'PIP Approval _ FY 2026-27'!V39</f>
        <v>0</v>
      </c>
      <c r="N39" s="985">
        <f t="shared" si="0"/>
        <v>0</v>
      </c>
      <c r="O39" s="911">
        <f t="shared" si="1"/>
        <v>0</v>
      </c>
    </row>
    <row r="40" spans="1:15">
      <c r="A40" s="4761"/>
      <c r="B40" s="4754"/>
      <c r="C40" s="4754"/>
      <c r="D40" s="1820">
        <v>34</v>
      </c>
      <c r="E40" s="986" t="s">
        <v>39</v>
      </c>
      <c r="F40" s="984">
        <f>'PIP Approval _ FY 2026-27'!X40</f>
        <v>0</v>
      </c>
      <c r="G40" s="984">
        <f>'PIP Approval _ FY 2026-27'!F40</f>
        <v>0</v>
      </c>
      <c r="H40" s="984">
        <f>'PIP Approval _ FY 2026-27'!J40</f>
        <v>0</v>
      </c>
      <c r="I40" s="984">
        <f>'PIP Approval _ FY 2026-27'!L40</f>
        <v>0</v>
      </c>
      <c r="J40" s="984">
        <f>'PIP Approval _ FY 2026-27'!P40</f>
        <v>0</v>
      </c>
      <c r="K40" s="984">
        <f>'PIP Approval _ FY 2026-27'!R40</f>
        <v>0</v>
      </c>
      <c r="L40" s="984">
        <f>'PIP Approval _ FY 2026-27'!T40</f>
        <v>0</v>
      </c>
      <c r="M40" s="984">
        <f>'PIP Approval _ FY 2026-27'!V40</f>
        <v>0</v>
      </c>
      <c r="N40" s="985">
        <f t="shared" si="0"/>
        <v>0</v>
      </c>
      <c r="O40" s="911">
        <f t="shared" si="1"/>
        <v>0</v>
      </c>
    </row>
    <row r="41" spans="1:15">
      <c r="A41" s="4761"/>
      <c r="B41" s="4754" t="s">
        <v>40</v>
      </c>
      <c r="C41" s="4754" t="s">
        <v>41</v>
      </c>
      <c r="D41" s="1820">
        <v>35</v>
      </c>
      <c r="E41" s="1952" t="s">
        <v>320</v>
      </c>
      <c r="F41" s="984">
        <f>'PIP Approval _ FY 2026-27'!X41</f>
        <v>0</v>
      </c>
      <c r="G41" s="984">
        <f>'PIP Approval _ FY 2026-27'!F41</f>
        <v>0</v>
      </c>
      <c r="H41" s="984">
        <f>'PIP Approval _ FY 2026-27'!J41</f>
        <v>0</v>
      </c>
      <c r="I41" s="984">
        <f>'PIP Approval _ FY 2026-27'!L41</f>
        <v>0</v>
      </c>
      <c r="J41" s="984">
        <f>'PIP Approval _ FY 2026-27'!P41</f>
        <v>0</v>
      </c>
      <c r="K41" s="984">
        <f>'PIP Approval _ FY 2026-27'!R41</f>
        <v>0</v>
      </c>
      <c r="L41" s="984">
        <f>'PIP Approval _ FY 2026-27'!T41</f>
        <v>0</v>
      </c>
      <c r="M41" s="984">
        <f>'PIP Approval _ FY 2026-27'!V41</f>
        <v>0</v>
      </c>
      <c r="N41" s="985">
        <f t="shared" si="0"/>
        <v>0</v>
      </c>
      <c r="O41" s="911">
        <f t="shared" si="1"/>
        <v>0</v>
      </c>
    </row>
    <row r="42" spans="1:15">
      <c r="A42" s="4761"/>
      <c r="B42" s="4755"/>
      <c r="C42" s="4755"/>
      <c r="D42" s="1820">
        <v>36</v>
      </c>
      <c r="E42" s="1952" t="s">
        <v>346</v>
      </c>
      <c r="F42" s="984">
        <f>'PIP Approval _ FY 2026-27'!X42</f>
        <v>0</v>
      </c>
      <c r="G42" s="984">
        <f>'PIP Approval _ FY 2026-27'!F42</f>
        <v>0</v>
      </c>
      <c r="H42" s="984">
        <f>'PIP Approval _ FY 2026-27'!J42</f>
        <v>0</v>
      </c>
      <c r="I42" s="984">
        <f>'PIP Approval _ FY 2026-27'!L42</f>
        <v>0</v>
      </c>
      <c r="J42" s="984">
        <f>'PIP Approval _ FY 2026-27'!P42</f>
        <v>0</v>
      </c>
      <c r="K42" s="984">
        <f>'PIP Approval _ FY 2026-27'!R42</f>
        <v>0</v>
      </c>
      <c r="L42" s="984">
        <f>'PIP Approval _ FY 2026-27'!T42</f>
        <v>0</v>
      </c>
      <c r="M42" s="984">
        <f>'PIP Approval _ FY 2026-27'!V42</f>
        <v>0</v>
      </c>
      <c r="N42" s="985">
        <f t="shared" si="0"/>
        <v>0</v>
      </c>
      <c r="O42" s="911">
        <f t="shared" si="1"/>
        <v>0</v>
      </c>
    </row>
    <row r="43" spans="1:15">
      <c r="A43" s="4761"/>
      <c r="B43" s="4755"/>
      <c r="C43" s="4755"/>
      <c r="D43" s="1820">
        <v>37</v>
      </c>
      <c r="E43" s="986" t="s">
        <v>42</v>
      </c>
      <c r="F43" s="984">
        <f>'PIP Approval _ FY 2026-27'!X43</f>
        <v>0</v>
      </c>
      <c r="G43" s="984">
        <f>'PIP Approval _ FY 2026-27'!F43</f>
        <v>0</v>
      </c>
      <c r="H43" s="984">
        <f>'PIP Approval _ FY 2026-27'!J43</f>
        <v>0</v>
      </c>
      <c r="I43" s="984">
        <f>'PIP Approval _ FY 2026-27'!L43</f>
        <v>0</v>
      </c>
      <c r="J43" s="984">
        <f>'PIP Approval _ FY 2026-27'!P43</f>
        <v>0</v>
      </c>
      <c r="K43" s="984">
        <f>'PIP Approval _ FY 2026-27'!R43</f>
        <v>0</v>
      </c>
      <c r="L43" s="984">
        <f>'PIP Approval _ FY 2026-27'!T43</f>
        <v>0</v>
      </c>
      <c r="M43" s="984">
        <f>'PIP Approval _ FY 2026-27'!V43</f>
        <v>0</v>
      </c>
      <c r="N43" s="985">
        <f t="shared" si="0"/>
        <v>0</v>
      </c>
      <c r="O43" s="911">
        <f t="shared" si="1"/>
        <v>0</v>
      </c>
    </row>
    <row r="44" spans="1:15">
      <c r="A44" s="4761"/>
      <c r="B44" s="4755"/>
      <c r="C44" s="4755"/>
      <c r="D44" s="1820">
        <v>38</v>
      </c>
      <c r="E44" s="1952" t="s">
        <v>296</v>
      </c>
      <c r="F44" s="984">
        <f>'PIP Approval _ FY 2026-27'!X44</f>
        <v>0</v>
      </c>
      <c r="G44" s="984">
        <f>'PIP Approval _ FY 2026-27'!F44</f>
        <v>0</v>
      </c>
      <c r="H44" s="984">
        <f>'PIP Approval _ FY 2026-27'!J44</f>
        <v>0</v>
      </c>
      <c r="I44" s="984">
        <f>'PIP Approval _ FY 2026-27'!L44</f>
        <v>0</v>
      </c>
      <c r="J44" s="984">
        <f>'PIP Approval _ FY 2026-27'!P44</f>
        <v>0</v>
      </c>
      <c r="K44" s="984">
        <f>'PIP Approval _ FY 2026-27'!R44</f>
        <v>0</v>
      </c>
      <c r="L44" s="984">
        <f>'PIP Approval _ FY 2026-27'!T44</f>
        <v>0</v>
      </c>
      <c r="M44" s="984">
        <f>'PIP Approval _ FY 2026-27'!V44</f>
        <v>0</v>
      </c>
      <c r="N44" s="985">
        <f t="shared" si="0"/>
        <v>0</v>
      </c>
      <c r="O44" s="911">
        <f t="shared" si="1"/>
        <v>0</v>
      </c>
    </row>
    <row r="45" spans="1:15" ht="30">
      <c r="A45" s="4761"/>
      <c r="B45" s="4755"/>
      <c r="C45" s="4755"/>
      <c r="D45" s="1820">
        <v>39</v>
      </c>
      <c r="E45" s="986" t="s">
        <v>43</v>
      </c>
      <c r="F45" s="984">
        <f>'PIP Approval _ FY 2026-27'!X45</f>
        <v>0</v>
      </c>
      <c r="G45" s="984">
        <f>'PIP Approval _ FY 2026-27'!F45</f>
        <v>0</v>
      </c>
      <c r="H45" s="984">
        <f>'PIP Approval _ FY 2026-27'!J45</f>
        <v>0</v>
      </c>
      <c r="I45" s="984">
        <f>'PIP Approval _ FY 2026-27'!L45</f>
        <v>0</v>
      </c>
      <c r="J45" s="984">
        <f>'PIP Approval _ FY 2026-27'!P45</f>
        <v>0</v>
      </c>
      <c r="K45" s="984">
        <f>'PIP Approval _ FY 2026-27'!R45</f>
        <v>0</v>
      </c>
      <c r="L45" s="984">
        <f>'PIP Approval _ FY 2026-27'!T45</f>
        <v>0</v>
      </c>
      <c r="M45" s="984">
        <f>'PIP Approval _ FY 2026-27'!V45</f>
        <v>0</v>
      </c>
      <c r="N45" s="985">
        <f t="shared" si="0"/>
        <v>0</v>
      </c>
      <c r="O45" s="911">
        <f t="shared" si="1"/>
        <v>0</v>
      </c>
    </row>
    <row r="46" spans="1:15">
      <c r="A46" s="4761"/>
      <c r="B46" s="4755"/>
      <c r="C46" s="4755"/>
      <c r="D46" s="1820">
        <v>40</v>
      </c>
      <c r="E46" s="986" t="s">
        <v>44</v>
      </c>
      <c r="F46" s="984">
        <f>'PIP Approval _ FY 2026-27'!X46</f>
        <v>0</v>
      </c>
      <c r="G46" s="984">
        <f>'PIP Approval _ FY 2026-27'!F46</f>
        <v>0</v>
      </c>
      <c r="H46" s="984">
        <f>'PIP Approval _ FY 2026-27'!J46</f>
        <v>0</v>
      </c>
      <c r="I46" s="984">
        <f>'PIP Approval _ FY 2026-27'!L46</f>
        <v>0</v>
      </c>
      <c r="J46" s="984">
        <f>'PIP Approval _ FY 2026-27'!P46</f>
        <v>0</v>
      </c>
      <c r="K46" s="984">
        <f>'PIP Approval _ FY 2026-27'!R46</f>
        <v>0</v>
      </c>
      <c r="L46" s="984">
        <f>'PIP Approval _ FY 2026-27'!T46</f>
        <v>0</v>
      </c>
      <c r="M46" s="984">
        <f>'PIP Approval _ FY 2026-27'!V46</f>
        <v>0</v>
      </c>
      <c r="N46" s="985">
        <f t="shared" si="0"/>
        <v>0</v>
      </c>
      <c r="O46" s="911">
        <f t="shared" si="1"/>
        <v>0</v>
      </c>
    </row>
    <row r="47" spans="1:15">
      <c r="A47" s="4761"/>
      <c r="B47" s="4755"/>
      <c r="C47" s="4755"/>
      <c r="D47" s="1820">
        <v>41</v>
      </c>
      <c r="E47" s="986" t="s">
        <v>22</v>
      </c>
      <c r="F47" s="988"/>
      <c r="G47" s="988"/>
      <c r="H47" s="988"/>
      <c r="I47" s="988"/>
      <c r="J47" s="988"/>
      <c r="K47" s="988"/>
      <c r="L47" s="988"/>
      <c r="M47" s="988"/>
      <c r="N47" s="989">
        <f t="shared" si="0"/>
        <v>0</v>
      </c>
      <c r="O47" s="911">
        <f t="shared" si="1"/>
        <v>0</v>
      </c>
    </row>
    <row r="48" spans="1:15">
      <c r="A48" s="4761"/>
      <c r="B48" s="4754" t="s">
        <v>45</v>
      </c>
      <c r="C48" s="4754" t="s">
        <v>46</v>
      </c>
      <c r="D48" s="1820">
        <v>42</v>
      </c>
      <c r="E48" s="986" t="s">
        <v>47</v>
      </c>
      <c r="F48" s="984">
        <f>'PIP Approval _ FY 2026-27'!X48</f>
        <v>0</v>
      </c>
      <c r="G48" s="984">
        <f>'PIP Approval _ FY 2026-27'!F48</f>
        <v>0</v>
      </c>
      <c r="H48" s="984">
        <f>'PIP Approval _ FY 2026-27'!J48</f>
        <v>0</v>
      </c>
      <c r="I48" s="984">
        <f>'PIP Approval _ FY 2026-27'!L48</f>
        <v>0</v>
      </c>
      <c r="J48" s="984">
        <f>'PIP Approval _ FY 2026-27'!P48</f>
        <v>0</v>
      </c>
      <c r="K48" s="984">
        <f>'PIP Approval _ FY 2026-27'!R48</f>
        <v>0</v>
      </c>
      <c r="L48" s="984">
        <f>'PIP Approval _ FY 2026-27'!T48</f>
        <v>0</v>
      </c>
      <c r="M48" s="984">
        <f>'PIP Approval _ FY 2026-27'!V48</f>
        <v>0</v>
      </c>
      <c r="N48" s="985">
        <f t="shared" si="0"/>
        <v>0</v>
      </c>
      <c r="O48" s="911">
        <f t="shared" si="1"/>
        <v>0</v>
      </c>
    </row>
    <row r="49" spans="1:15">
      <c r="A49" s="4761"/>
      <c r="B49" s="4754"/>
      <c r="C49" s="4754"/>
      <c r="D49" s="1820">
        <v>43</v>
      </c>
      <c r="E49" s="986" t="s">
        <v>48</v>
      </c>
      <c r="F49" s="984">
        <f>'PIP Approval _ FY 2026-27'!X49</f>
        <v>0</v>
      </c>
      <c r="G49" s="984">
        <f>'PIP Approval _ FY 2026-27'!F49</f>
        <v>0</v>
      </c>
      <c r="H49" s="984">
        <f>'PIP Approval _ FY 2026-27'!J49</f>
        <v>0</v>
      </c>
      <c r="I49" s="984">
        <f>'PIP Approval _ FY 2026-27'!L49</f>
        <v>0</v>
      </c>
      <c r="J49" s="984">
        <f>'PIP Approval _ FY 2026-27'!P49</f>
        <v>0</v>
      </c>
      <c r="K49" s="984">
        <f>'PIP Approval _ FY 2026-27'!R49</f>
        <v>0</v>
      </c>
      <c r="L49" s="984">
        <f>'PIP Approval _ FY 2026-27'!T49</f>
        <v>0</v>
      </c>
      <c r="M49" s="984">
        <f>'PIP Approval _ FY 2026-27'!V49</f>
        <v>0</v>
      </c>
      <c r="N49" s="985">
        <f t="shared" si="0"/>
        <v>0</v>
      </c>
      <c r="O49" s="911">
        <f t="shared" si="1"/>
        <v>0</v>
      </c>
    </row>
    <row r="50" spans="1:15">
      <c r="A50" s="4761"/>
      <c r="B50" s="4754"/>
      <c r="C50" s="4754"/>
      <c r="D50" s="1820">
        <v>44</v>
      </c>
      <c r="E50" s="986" t="s">
        <v>49</v>
      </c>
      <c r="F50" s="984">
        <f>'PIP Approval _ FY 2026-27'!X50</f>
        <v>0</v>
      </c>
      <c r="G50" s="984">
        <f>'PIP Approval _ FY 2026-27'!F50</f>
        <v>0</v>
      </c>
      <c r="H50" s="984">
        <f>'PIP Approval _ FY 2026-27'!J50</f>
        <v>0</v>
      </c>
      <c r="I50" s="984">
        <f>'PIP Approval _ FY 2026-27'!L50</f>
        <v>0</v>
      </c>
      <c r="J50" s="984">
        <f>'PIP Approval _ FY 2026-27'!P50</f>
        <v>0</v>
      </c>
      <c r="K50" s="984">
        <f>'PIP Approval _ FY 2026-27'!R50</f>
        <v>0</v>
      </c>
      <c r="L50" s="984">
        <f>'PIP Approval _ FY 2026-27'!T50</f>
        <v>0</v>
      </c>
      <c r="M50" s="984">
        <f>'PIP Approval _ FY 2026-27'!V50</f>
        <v>0</v>
      </c>
      <c r="N50" s="985">
        <f t="shared" si="0"/>
        <v>0</v>
      </c>
      <c r="O50" s="911">
        <f t="shared" si="1"/>
        <v>0</v>
      </c>
    </row>
    <row r="51" spans="1:15">
      <c r="A51" s="4761"/>
      <c r="B51" s="4754"/>
      <c r="C51" s="4754"/>
      <c r="D51" s="1820">
        <v>45</v>
      </c>
      <c r="E51" s="986" t="s">
        <v>50</v>
      </c>
      <c r="F51" s="984">
        <f>'PIP Approval _ FY 2026-27'!X51</f>
        <v>0</v>
      </c>
      <c r="G51" s="984">
        <f>'PIP Approval _ FY 2026-27'!F51</f>
        <v>0</v>
      </c>
      <c r="H51" s="984">
        <f>'PIP Approval _ FY 2026-27'!J51</f>
        <v>0</v>
      </c>
      <c r="I51" s="984">
        <f>'PIP Approval _ FY 2026-27'!L51</f>
        <v>0</v>
      </c>
      <c r="J51" s="984">
        <f>'PIP Approval _ FY 2026-27'!P51</f>
        <v>0</v>
      </c>
      <c r="K51" s="984">
        <f>'PIP Approval _ FY 2026-27'!R51</f>
        <v>0</v>
      </c>
      <c r="L51" s="984">
        <f>'PIP Approval _ FY 2026-27'!T51</f>
        <v>0</v>
      </c>
      <c r="M51" s="984">
        <f>'PIP Approval _ FY 2026-27'!V51</f>
        <v>0</v>
      </c>
      <c r="N51" s="985">
        <f t="shared" si="0"/>
        <v>0</v>
      </c>
      <c r="O51" s="911">
        <f t="shared" si="1"/>
        <v>0</v>
      </c>
    </row>
    <row r="52" spans="1:15">
      <c r="A52" s="4761"/>
      <c r="B52" s="4754"/>
      <c r="C52" s="4754"/>
      <c r="D52" s="1820">
        <v>46</v>
      </c>
      <c r="E52" s="986" t="s">
        <v>321</v>
      </c>
      <c r="F52" s="984">
        <f>'PIP Approval _ FY 2026-27'!X52</f>
        <v>0</v>
      </c>
      <c r="G52" s="984">
        <f>'PIP Approval _ FY 2026-27'!F52</f>
        <v>0</v>
      </c>
      <c r="H52" s="984">
        <f>'PIP Approval _ FY 2026-27'!J52</f>
        <v>0</v>
      </c>
      <c r="I52" s="984">
        <f>'PIP Approval _ FY 2026-27'!L52</f>
        <v>0</v>
      </c>
      <c r="J52" s="984">
        <f>'PIP Approval _ FY 2026-27'!P52</f>
        <v>0</v>
      </c>
      <c r="K52" s="984">
        <f>'PIP Approval _ FY 2026-27'!R52</f>
        <v>0</v>
      </c>
      <c r="L52" s="984">
        <f>'PIP Approval _ FY 2026-27'!T52</f>
        <v>0</v>
      </c>
      <c r="M52" s="984">
        <f>'PIP Approval _ FY 2026-27'!V52</f>
        <v>0</v>
      </c>
      <c r="N52" s="985">
        <f t="shared" si="0"/>
        <v>0</v>
      </c>
      <c r="O52" s="911">
        <f t="shared" si="1"/>
        <v>0</v>
      </c>
    </row>
    <row r="53" spans="1:15">
      <c r="A53" s="4761"/>
      <c r="B53" s="4754"/>
      <c r="C53" s="4754"/>
      <c r="D53" s="1820">
        <v>47</v>
      </c>
      <c r="E53" s="986" t="s">
        <v>51</v>
      </c>
      <c r="F53" s="984">
        <f>'PIP Approval _ FY 2026-27'!X53</f>
        <v>0</v>
      </c>
      <c r="G53" s="984">
        <f>'PIP Approval _ FY 2026-27'!F53</f>
        <v>0</v>
      </c>
      <c r="H53" s="984">
        <f>'PIP Approval _ FY 2026-27'!J53</f>
        <v>0</v>
      </c>
      <c r="I53" s="984">
        <f>'PIP Approval _ FY 2026-27'!L53</f>
        <v>0</v>
      </c>
      <c r="J53" s="984">
        <f>'PIP Approval _ FY 2026-27'!P53</f>
        <v>0</v>
      </c>
      <c r="K53" s="984">
        <f>'PIP Approval _ FY 2026-27'!R53</f>
        <v>0</v>
      </c>
      <c r="L53" s="984">
        <f>'PIP Approval _ FY 2026-27'!T53</f>
        <v>0</v>
      </c>
      <c r="M53" s="984">
        <f>'PIP Approval _ FY 2026-27'!V53</f>
        <v>0</v>
      </c>
      <c r="N53" s="985">
        <f t="shared" si="0"/>
        <v>0</v>
      </c>
      <c r="O53" s="911">
        <f t="shared" si="1"/>
        <v>0</v>
      </c>
    </row>
    <row r="54" spans="1:15">
      <c r="A54" s="4761"/>
      <c r="B54" s="4754"/>
      <c r="C54" s="4754"/>
      <c r="D54" s="1820">
        <v>48</v>
      </c>
      <c r="E54" s="986" t="s">
        <v>52</v>
      </c>
      <c r="F54" s="984">
        <f>'PIP Approval _ FY 2026-27'!X54</f>
        <v>0</v>
      </c>
      <c r="G54" s="984">
        <f>'PIP Approval _ FY 2026-27'!F54</f>
        <v>0</v>
      </c>
      <c r="H54" s="984">
        <f>'PIP Approval _ FY 2026-27'!J54</f>
        <v>0</v>
      </c>
      <c r="I54" s="984">
        <f>'PIP Approval _ FY 2026-27'!L54</f>
        <v>0</v>
      </c>
      <c r="J54" s="984">
        <f>'PIP Approval _ FY 2026-27'!P54</f>
        <v>0</v>
      </c>
      <c r="K54" s="984">
        <f>'PIP Approval _ FY 2026-27'!R54</f>
        <v>0</v>
      </c>
      <c r="L54" s="984">
        <f>'PIP Approval _ FY 2026-27'!T54</f>
        <v>0</v>
      </c>
      <c r="M54" s="984">
        <f>'PIP Approval _ FY 2026-27'!V54</f>
        <v>0</v>
      </c>
      <c r="N54" s="985">
        <f t="shared" si="0"/>
        <v>0</v>
      </c>
      <c r="O54" s="911">
        <f t="shared" si="1"/>
        <v>0</v>
      </c>
    </row>
    <row r="55" spans="1:15">
      <c r="A55" s="4761"/>
      <c r="B55" s="4754"/>
      <c r="C55" s="4754"/>
      <c r="D55" s="1820">
        <v>49</v>
      </c>
      <c r="E55" s="986" t="s">
        <v>322</v>
      </c>
      <c r="F55" s="984">
        <f>'PIP Approval _ FY 2026-27'!X55</f>
        <v>0</v>
      </c>
      <c r="G55" s="984">
        <f>'PIP Approval _ FY 2026-27'!F55</f>
        <v>0</v>
      </c>
      <c r="H55" s="984">
        <f>'PIP Approval _ FY 2026-27'!J55</f>
        <v>0</v>
      </c>
      <c r="I55" s="984">
        <f>'PIP Approval _ FY 2026-27'!L55</f>
        <v>0</v>
      </c>
      <c r="J55" s="984">
        <f>'PIP Approval _ FY 2026-27'!P55</f>
        <v>0</v>
      </c>
      <c r="K55" s="984">
        <f>'PIP Approval _ FY 2026-27'!R55</f>
        <v>0</v>
      </c>
      <c r="L55" s="984">
        <f>'PIP Approval _ FY 2026-27'!T55</f>
        <v>0</v>
      </c>
      <c r="M55" s="984">
        <f>'PIP Approval _ FY 2026-27'!V55</f>
        <v>0</v>
      </c>
      <c r="N55" s="985">
        <f t="shared" si="0"/>
        <v>0</v>
      </c>
      <c r="O55" s="911">
        <f t="shared" si="1"/>
        <v>0</v>
      </c>
    </row>
    <row r="56" spans="1:15">
      <c r="A56" s="4761"/>
      <c r="B56" s="4754"/>
      <c r="C56" s="4754"/>
      <c r="D56" s="1820">
        <v>50</v>
      </c>
      <c r="E56" s="986" t="s">
        <v>53</v>
      </c>
      <c r="F56" s="984">
        <f>'PIP Approval _ FY 2026-27'!X56</f>
        <v>0</v>
      </c>
      <c r="G56" s="984">
        <f>'PIP Approval _ FY 2026-27'!F56</f>
        <v>0</v>
      </c>
      <c r="H56" s="984">
        <f>'PIP Approval _ FY 2026-27'!J56</f>
        <v>0</v>
      </c>
      <c r="I56" s="984">
        <f>'PIP Approval _ FY 2026-27'!L56</f>
        <v>0</v>
      </c>
      <c r="J56" s="984">
        <f>'PIP Approval _ FY 2026-27'!P56</f>
        <v>0</v>
      </c>
      <c r="K56" s="984">
        <f>'PIP Approval _ FY 2026-27'!R56</f>
        <v>0</v>
      </c>
      <c r="L56" s="984">
        <f>'PIP Approval _ FY 2026-27'!T56</f>
        <v>0</v>
      </c>
      <c r="M56" s="984">
        <f>'PIP Approval _ FY 2026-27'!V56</f>
        <v>0</v>
      </c>
      <c r="N56" s="985">
        <f t="shared" si="0"/>
        <v>0</v>
      </c>
      <c r="O56" s="911">
        <f t="shared" si="1"/>
        <v>0</v>
      </c>
    </row>
    <row r="57" spans="1:15">
      <c r="A57" s="4761"/>
      <c r="B57" s="4754"/>
      <c r="C57" s="4754"/>
      <c r="D57" s="1820">
        <v>51</v>
      </c>
      <c r="E57" s="986" t="s">
        <v>22</v>
      </c>
      <c r="F57" s="988"/>
      <c r="G57" s="988"/>
      <c r="H57" s="988"/>
      <c r="I57" s="988"/>
      <c r="J57" s="988"/>
      <c r="K57" s="988"/>
      <c r="L57" s="988"/>
      <c r="M57" s="988"/>
      <c r="N57" s="989">
        <f t="shared" si="0"/>
        <v>0</v>
      </c>
      <c r="O57" s="911">
        <f t="shared" si="1"/>
        <v>0</v>
      </c>
    </row>
    <row r="58" spans="1:15">
      <c r="A58" s="4761"/>
      <c r="B58" s="4754" t="s">
        <v>54</v>
      </c>
      <c r="C58" s="4754" t="s">
        <v>55</v>
      </c>
      <c r="D58" s="1820">
        <v>52</v>
      </c>
      <c r="E58" s="986" t="s">
        <v>56</v>
      </c>
      <c r="F58" s="984">
        <f>'PIP Approval _ FY 2026-27'!X58</f>
        <v>0</v>
      </c>
      <c r="G58" s="984">
        <f>'PIP Approval _ FY 2026-27'!F58</f>
        <v>0</v>
      </c>
      <c r="H58" s="984">
        <f>'PIP Approval _ FY 2026-27'!J58</f>
        <v>0</v>
      </c>
      <c r="I58" s="984">
        <f>'PIP Approval _ FY 2026-27'!L58</f>
        <v>0</v>
      </c>
      <c r="J58" s="984">
        <f>'PIP Approval _ FY 2026-27'!P58</f>
        <v>0</v>
      </c>
      <c r="K58" s="984">
        <f>'PIP Approval _ FY 2026-27'!R58</f>
        <v>0</v>
      </c>
      <c r="L58" s="984">
        <f>'PIP Approval _ FY 2026-27'!T58</f>
        <v>0</v>
      </c>
      <c r="M58" s="984">
        <f>'PIP Approval _ FY 2026-27'!V58</f>
        <v>0</v>
      </c>
      <c r="N58" s="985">
        <f t="shared" si="0"/>
        <v>0</v>
      </c>
      <c r="O58" s="911">
        <f t="shared" si="1"/>
        <v>0</v>
      </c>
    </row>
    <row r="59" spans="1:15">
      <c r="A59" s="4761"/>
      <c r="B59" s="4755"/>
      <c r="C59" s="4755"/>
      <c r="D59" s="1820">
        <v>53</v>
      </c>
      <c r="E59" s="986" t="s">
        <v>57</v>
      </c>
      <c r="F59" s="984">
        <f>'PIP Approval _ FY 2026-27'!X59</f>
        <v>0</v>
      </c>
      <c r="G59" s="984">
        <f>'PIP Approval _ FY 2026-27'!F59</f>
        <v>0</v>
      </c>
      <c r="H59" s="984">
        <f>'PIP Approval _ FY 2026-27'!J59</f>
        <v>0</v>
      </c>
      <c r="I59" s="984">
        <f>'PIP Approval _ FY 2026-27'!L59</f>
        <v>0</v>
      </c>
      <c r="J59" s="984">
        <f>'PIP Approval _ FY 2026-27'!P59</f>
        <v>0</v>
      </c>
      <c r="K59" s="984">
        <f>'PIP Approval _ FY 2026-27'!R59</f>
        <v>0</v>
      </c>
      <c r="L59" s="984">
        <f>'PIP Approval _ FY 2026-27'!T59</f>
        <v>0</v>
      </c>
      <c r="M59" s="984">
        <f>'PIP Approval _ FY 2026-27'!V59</f>
        <v>0</v>
      </c>
      <c r="N59" s="985">
        <f t="shared" si="0"/>
        <v>0</v>
      </c>
      <c r="O59" s="911">
        <f t="shared" si="1"/>
        <v>0</v>
      </c>
    </row>
    <row r="60" spans="1:15">
      <c r="A60" s="4761"/>
      <c r="B60" s="4755"/>
      <c r="C60" s="4755"/>
      <c r="D60" s="1820">
        <v>54</v>
      </c>
      <c r="E60" s="986" t="s">
        <v>58</v>
      </c>
      <c r="F60" s="984">
        <f>'PIP Approval _ FY 2026-27'!X60</f>
        <v>0</v>
      </c>
      <c r="G60" s="984">
        <f>'PIP Approval _ FY 2026-27'!F60</f>
        <v>0</v>
      </c>
      <c r="H60" s="984">
        <f>'PIP Approval _ FY 2026-27'!J60</f>
        <v>0</v>
      </c>
      <c r="I60" s="984">
        <f>'PIP Approval _ FY 2026-27'!L60</f>
        <v>0</v>
      </c>
      <c r="J60" s="984">
        <f>'PIP Approval _ FY 2026-27'!P60</f>
        <v>0</v>
      </c>
      <c r="K60" s="984">
        <f>'PIP Approval _ FY 2026-27'!R60</f>
        <v>0</v>
      </c>
      <c r="L60" s="984">
        <f>'PIP Approval _ FY 2026-27'!T60</f>
        <v>0</v>
      </c>
      <c r="M60" s="984">
        <f>'PIP Approval _ FY 2026-27'!V60</f>
        <v>0</v>
      </c>
      <c r="N60" s="985">
        <f t="shared" si="0"/>
        <v>0</v>
      </c>
      <c r="O60" s="911">
        <f t="shared" si="1"/>
        <v>0</v>
      </c>
    </row>
    <row r="61" spans="1:15">
      <c r="A61" s="4761"/>
      <c r="B61" s="4755"/>
      <c r="C61" s="4755"/>
      <c r="D61" s="1820">
        <v>55</v>
      </c>
      <c r="E61" s="986" t="s">
        <v>59</v>
      </c>
      <c r="F61" s="984">
        <f>'PIP Approval _ FY 2026-27'!X61</f>
        <v>0</v>
      </c>
      <c r="G61" s="984">
        <f>'PIP Approval _ FY 2026-27'!F61</f>
        <v>0</v>
      </c>
      <c r="H61" s="984">
        <f>'PIP Approval _ FY 2026-27'!J61</f>
        <v>0</v>
      </c>
      <c r="I61" s="984">
        <f>'PIP Approval _ FY 2026-27'!L61</f>
        <v>0</v>
      </c>
      <c r="J61" s="984">
        <f>'PIP Approval _ FY 2026-27'!P61</f>
        <v>0</v>
      </c>
      <c r="K61" s="984">
        <f>'PIP Approval _ FY 2026-27'!R61</f>
        <v>0</v>
      </c>
      <c r="L61" s="984">
        <f>'PIP Approval _ FY 2026-27'!T61</f>
        <v>0</v>
      </c>
      <c r="M61" s="984">
        <f>'PIP Approval _ FY 2026-27'!V61</f>
        <v>0</v>
      </c>
      <c r="N61" s="985">
        <f t="shared" si="0"/>
        <v>0</v>
      </c>
      <c r="O61" s="911">
        <f t="shared" si="1"/>
        <v>0</v>
      </c>
    </row>
    <row r="62" spans="1:15">
      <c r="A62" s="4761"/>
      <c r="B62" s="4755"/>
      <c r="C62" s="4755"/>
      <c r="D62" s="1820">
        <v>56</v>
      </c>
      <c r="E62" s="986" t="s">
        <v>60</v>
      </c>
      <c r="F62" s="984">
        <f>'PIP Approval _ FY 2026-27'!X62</f>
        <v>0</v>
      </c>
      <c r="G62" s="984">
        <f>'PIP Approval _ FY 2026-27'!F62</f>
        <v>0</v>
      </c>
      <c r="H62" s="984">
        <f>'PIP Approval _ FY 2026-27'!J62</f>
        <v>0</v>
      </c>
      <c r="I62" s="984">
        <f>'PIP Approval _ FY 2026-27'!L62</f>
        <v>0</v>
      </c>
      <c r="J62" s="984">
        <f>'PIP Approval _ FY 2026-27'!P62</f>
        <v>0</v>
      </c>
      <c r="K62" s="984">
        <f>'PIP Approval _ FY 2026-27'!R62</f>
        <v>0</v>
      </c>
      <c r="L62" s="984">
        <f>'PIP Approval _ FY 2026-27'!T62</f>
        <v>0</v>
      </c>
      <c r="M62" s="984">
        <f>'PIP Approval _ FY 2026-27'!V62</f>
        <v>0</v>
      </c>
      <c r="N62" s="985">
        <f t="shared" si="0"/>
        <v>0</v>
      </c>
      <c r="O62" s="911">
        <f t="shared" si="1"/>
        <v>0</v>
      </c>
    </row>
    <row r="63" spans="1:15">
      <c r="A63" s="4761"/>
      <c r="B63" s="4755"/>
      <c r="C63" s="4755"/>
      <c r="D63" s="1820">
        <v>57</v>
      </c>
      <c r="E63" s="986" t="s">
        <v>61</v>
      </c>
      <c r="F63" s="984">
        <f>'PIP Approval _ FY 2026-27'!X63</f>
        <v>0</v>
      </c>
      <c r="G63" s="984">
        <f>'PIP Approval _ FY 2026-27'!F63</f>
        <v>0</v>
      </c>
      <c r="H63" s="984">
        <f>'PIP Approval _ FY 2026-27'!J63</f>
        <v>0</v>
      </c>
      <c r="I63" s="984">
        <f>'PIP Approval _ FY 2026-27'!L63</f>
        <v>0</v>
      </c>
      <c r="J63" s="984">
        <f>'PIP Approval _ FY 2026-27'!P63</f>
        <v>0</v>
      </c>
      <c r="K63" s="984">
        <f>'PIP Approval _ FY 2026-27'!R63</f>
        <v>0</v>
      </c>
      <c r="L63" s="984">
        <f>'PIP Approval _ FY 2026-27'!T63</f>
        <v>0</v>
      </c>
      <c r="M63" s="984">
        <f>'PIP Approval _ FY 2026-27'!V63</f>
        <v>0</v>
      </c>
      <c r="N63" s="985">
        <f t="shared" si="0"/>
        <v>0</v>
      </c>
      <c r="O63" s="911">
        <f t="shared" si="1"/>
        <v>0</v>
      </c>
    </row>
    <row r="64" spans="1:15">
      <c r="A64" s="4761"/>
      <c r="B64" s="4755"/>
      <c r="C64" s="4755"/>
      <c r="D64" s="1820">
        <v>58</v>
      </c>
      <c r="E64" s="986" t="s">
        <v>62</v>
      </c>
      <c r="F64" s="984">
        <f>'PIP Approval _ FY 2026-27'!X64</f>
        <v>0</v>
      </c>
      <c r="G64" s="984">
        <f>'PIP Approval _ FY 2026-27'!F64</f>
        <v>0</v>
      </c>
      <c r="H64" s="984">
        <f>'PIP Approval _ FY 2026-27'!J64</f>
        <v>0</v>
      </c>
      <c r="I64" s="984">
        <f>'PIP Approval _ FY 2026-27'!L64</f>
        <v>0</v>
      </c>
      <c r="J64" s="984">
        <f>'PIP Approval _ FY 2026-27'!P64</f>
        <v>0</v>
      </c>
      <c r="K64" s="984">
        <f>'PIP Approval _ FY 2026-27'!R64</f>
        <v>0</v>
      </c>
      <c r="L64" s="984">
        <f>'PIP Approval _ FY 2026-27'!T64</f>
        <v>0</v>
      </c>
      <c r="M64" s="984">
        <f>'PIP Approval _ FY 2026-27'!V64</f>
        <v>0</v>
      </c>
      <c r="N64" s="985">
        <f t="shared" si="0"/>
        <v>0</v>
      </c>
      <c r="O64" s="911">
        <f t="shared" si="1"/>
        <v>0</v>
      </c>
    </row>
    <row r="65" spans="1:15">
      <c r="A65" s="4761"/>
      <c r="B65" s="4755"/>
      <c r="C65" s="4755"/>
      <c r="D65" s="1820">
        <v>59</v>
      </c>
      <c r="E65" s="986" t="s">
        <v>63</v>
      </c>
      <c r="F65" s="984">
        <f>'PIP Approval _ FY 2026-27'!X65</f>
        <v>0</v>
      </c>
      <c r="G65" s="984">
        <f>'PIP Approval _ FY 2026-27'!F65</f>
        <v>0</v>
      </c>
      <c r="H65" s="984">
        <f>'PIP Approval _ FY 2026-27'!J65</f>
        <v>0</v>
      </c>
      <c r="I65" s="984">
        <f>'PIP Approval _ FY 2026-27'!L65</f>
        <v>0</v>
      </c>
      <c r="J65" s="984">
        <f>'PIP Approval _ FY 2026-27'!P65</f>
        <v>0</v>
      </c>
      <c r="K65" s="984">
        <f>'PIP Approval _ FY 2026-27'!R65</f>
        <v>0</v>
      </c>
      <c r="L65" s="984">
        <f>'PIP Approval _ FY 2026-27'!T65</f>
        <v>0</v>
      </c>
      <c r="M65" s="984">
        <f>'PIP Approval _ FY 2026-27'!V65</f>
        <v>0</v>
      </c>
      <c r="N65" s="985">
        <f t="shared" si="0"/>
        <v>0</v>
      </c>
      <c r="O65" s="911">
        <f t="shared" si="1"/>
        <v>0</v>
      </c>
    </row>
    <row r="66" spans="1:15">
      <c r="A66" s="4761"/>
      <c r="B66" s="4755"/>
      <c r="C66" s="4755"/>
      <c r="D66" s="1820">
        <v>60</v>
      </c>
      <c r="E66" s="986" t="s">
        <v>64</v>
      </c>
      <c r="F66" s="984">
        <f>'PIP Approval _ FY 2026-27'!X66</f>
        <v>0</v>
      </c>
      <c r="G66" s="984">
        <f>'PIP Approval _ FY 2026-27'!F66</f>
        <v>0</v>
      </c>
      <c r="H66" s="984">
        <f>'PIP Approval _ FY 2026-27'!J66</f>
        <v>0</v>
      </c>
      <c r="I66" s="984">
        <f>'PIP Approval _ FY 2026-27'!L66</f>
        <v>0</v>
      </c>
      <c r="J66" s="984">
        <f>'PIP Approval _ FY 2026-27'!P66</f>
        <v>0</v>
      </c>
      <c r="K66" s="984">
        <f>'PIP Approval _ FY 2026-27'!R66</f>
        <v>0</v>
      </c>
      <c r="L66" s="984">
        <f>'PIP Approval _ FY 2026-27'!T66</f>
        <v>0</v>
      </c>
      <c r="M66" s="984">
        <f>'PIP Approval _ FY 2026-27'!V66</f>
        <v>0</v>
      </c>
      <c r="N66" s="985">
        <f t="shared" si="0"/>
        <v>0</v>
      </c>
      <c r="O66" s="911">
        <f t="shared" si="1"/>
        <v>0</v>
      </c>
    </row>
    <row r="67" spans="1:15">
      <c r="A67" s="4761"/>
      <c r="B67" s="4755"/>
      <c r="C67" s="4755"/>
      <c r="D67" s="1820">
        <v>61</v>
      </c>
      <c r="E67" s="986" t="s">
        <v>22</v>
      </c>
      <c r="F67" s="988"/>
      <c r="G67" s="988"/>
      <c r="H67" s="988"/>
      <c r="I67" s="988"/>
      <c r="J67" s="988"/>
      <c r="K67" s="988"/>
      <c r="L67" s="988"/>
      <c r="M67" s="988"/>
      <c r="N67" s="989">
        <f t="shared" si="0"/>
        <v>0</v>
      </c>
      <c r="O67" s="911">
        <f t="shared" si="1"/>
        <v>0</v>
      </c>
    </row>
    <row r="68" spans="1:15" ht="75">
      <c r="A68" s="4761"/>
      <c r="B68" s="1820" t="s">
        <v>65</v>
      </c>
      <c r="C68" s="1821" t="s">
        <v>66</v>
      </c>
      <c r="D68" s="1820">
        <v>62</v>
      </c>
      <c r="E68" s="986" t="s">
        <v>67</v>
      </c>
      <c r="F68" s="984">
        <f>'PIP Approval _ FY 2026-27'!X68</f>
        <v>0</v>
      </c>
      <c r="G68" s="984">
        <f>'PIP Approval _ FY 2026-27'!F68</f>
        <v>0</v>
      </c>
      <c r="H68" s="984">
        <f>'PIP Approval _ FY 2026-27'!J68</f>
        <v>0</v>
      </c>
      <c r="I68" s="984">
        <f>'PIP Approval _ FY 2026-27'!L68</f>
        <v>0</v>
      </c>
      <c r="J68" s="984">
        <f>'PIP Approval _ FY 2026-27'!P68</f>
        <v>0</v>
      </c>
      <c r="K68" s="984">
        <f>'PIP Approval _ FY 2026-27'!R68</f>
        <v>0</v>
      </c>
      <c r="L68" s="984">
        <f>'PIP Approval _ FY 2026-27'!T68</f>
        <v>0</v>
      </c>
      <c r="M68" s="984">
        <f>'PIP Approval _ FY 2026-27'!V68</f>
        <v>0</v>
      </c>
      <c r="N68" s="985">
        <f t="shared" si="0"/>
        <v>0</v>
      </c>
      <c r="O68" s="911">
        <f t="shared" si="1"/>
        <v>0</v>
      </c>
    </row>
    <row r="69" spans="1:15">
      <c r="A69" s="4761"/>
      <c r="B69" s="4757" t="s">
        <v>68</v>
      </c>
      <c r="C69" s="4757"/>
      <c r="D69" s="4757"/>
      <c r="E69" s="991"/>
      <c r="F69" s="1944">
        <f>SUM(F7:F68)</f>
        <v>0</v>
      </c>
      <c r="G69" s="1944">
        <f t="shared" ref="G69:N69" si="2">SUM(G7:G68)</f>
        <v>0</v>
      </c>
      <c r="H69" s="1944">
        <f t="shared" si="2"/>
        <v>0</v>
      </c>
      <c r="I69" s="1944">
        <f t="shared" si="2"/>
        <v>0</v>
      </c>
      <c r="J69" s="1944">
        <f t="shared" si="2"/>
        <v>0</v>
      </c>
      <c r="K69" s="1944">
        <f t="shared" si="2"/>
        <v>0</v>
      </c>
      <c r="L69" s="1944">
        <f t="shared" si="2"/>
        <v>0</v>
      </c>
      <c r="M69" s="1944">
        <f t="shared" si="2"/>
        <v>0</v>
      </c>
      <c r="N69" s="1944">
        <f t="shared" si="2"/>
        <v>0</v>
      </c>
      <c r="O69" s="911">
        <f t="shared" si="1"/>
        <v>0</v>
      </c>
    </row>
    <row r="70" spans="1:15" ht="45">
      <c r="A70" s="4761" t="s">
        <v>69</v>
      </c>
      <c r="B70" s="1820" t="s">
        <v>70</v>
      </c>
      <c r="C70" s="1820" t="s">
        <v>71</v>
      </c>
      <c r="D70" s="1820">
        <v>63</v>
      </c>
      <c r="E70" s="986" t="s">
        <v>72</v>
      </c>
      <c r="F70" s="984">
        <f>'PIP Approval _ FY 2026-27'!X70</f>
        <v>0</v>
      </c>
      <c r="G70" s="984">
        <f>'PIP Approval _ FY 2026-27'!F70</f>
        <v>0</v>
      </c>
      <c r="H70" s="984">
        <f>'PIP Approval _ FY 2026-27'!J70</f>
        <v>0</v>
      </c>
      <c r="I70" s="984">
        <f>'PIP Approval _ FY 2026-27'!L70</f>
        <v>0</v>
      </c>
      <c r="J70" s="984">
        <f>'PIP Approval _ FY 2026-27'!P70</f>
        <v>0</v>
      </c>
      <c r="K70" s="984">
        <f>'PIP Approval _ FY 2026-27'!R70</f>
        <v>0</v>
      </c>
      <c r="L70" s="984">
        <f>'PIP Approval _ FY 2026-27'!T70</f>
        <v>0</v>
      </c>
      <c r="M70" s="984">
        <f>'PIP Approval _ FY 2026-27'!V70</f>
        <v>0</v>
      </c>
      <c r="N70" s="985">
        <f t="shared" si="0"/>
        <v>0</v>
      </c>
      <c r="O70" s="911">
        <f t="shared" si="1"/>
        <v>0</v>
      </c>
    </row>
    <row r="71" spans="1:15">
      <c r="A71" s="4761"/>
      <c r="B71" s="4754" t="s">
        <v>73</v>
      </c>
      <c r="C71" s="4754" t="s">
        <v>74</v>
      </c>
      <c r="D71" s="1820">
        <v>64</v>
      </c>
      <c r="E71" s="986" t="s">
        <v>75</v>
      </c>
      <c r="F71" s="984">
        <f>'PIP Approval _ FY 2026-27'!X71</f>
        <v>0</v>
      </c>
      <c r="G71" s="984">
        <f>'PIP Approval _ FY 2026-27'!F71</f>
        <v>0</v>
      </c>
      <c r="H71" s="984">
        <f>'PIP Approval _ FY 2026-27'!J71</f>
        <v>0</v>
      </c>
      <c r="I71" s="984">
        <f>'PIP Approval _ FY 2026-27'!L71</f>
        <v>0</v>
      </c>
      <c r="J71" s="984">
        <f>'PIP Approval _ FY 2026-27'!P71</f>
        <v>0</v>
      </c>
      <c r="K71" s="984">
        <f>'PIP Approval _ FY 2026-27'!R71</f>
        <v>0</v>
      </c>
      <c r="L71" s="984">
        <f>'PIP Approval _ FY 2026-27'!T71</f>
        <v>0</v>
      </c>
      <c r="M71" s="984">
        <f>'PIP Approval _ FY 2026-27'!V71</f>
        <v>0</v>
      </c>
      <c r="N71" s="985">
        <f t="shared" si="0"/>
        <v>0</v>
      </c>
      <c r="O71" s="911">
        <f t="shared" si="1"/>
        <v>0</v>
      </c>
    </row>
    <row r="72" spans="1:15">
      <c r="A72" s="4761"/>
      <c r="B72" s="4755"/>
      <c r="C72" s="4755"/>
      <c r="D72" s="1820">
        <v>65</v>
      </c>
      <c r="E72" s="986" t="s">
        <v>76</v>
      </c>
      <c r="F72" s="984">
        <f>'PIP Approval _ FY 2026-27'!X72</f>
        <v>0</v>
      </c>
      <c r="G72" s="984">
        <f>'PIP Approval _ FY 2026-27'!F72</f>
        <v>0</v>
      </c>
      <c r="H72" s="984">
        <f>'PIP Approval _ FY 2026-27'!J72</f>
        <v>0</v>
      </c>
      <c r="I72" s="984">
        <f>'PIP Approval _ FY 2026-27'!L72</f>
        <v>0</v>
      </c>
      <c r="J72" s="984">
        <f>'PIP Approval _ FY 2026-27'!P72</f>
        <v>0</v>
      </c>
      <c r="K72" s="984">
        <f>'PIP Approval _ FY 2026-27'!R72</f>
        <v>0</v>
      </c>
      <c r="L72" s="984">
        <f>'PIP Approval _ FY 2026-27'!T72</f>
        <v>0</v>
      </c>
      <c r="M72" s="984">
        <f>'PIP Approval _ FY 2026-27'!V72</f>
        <v>0</v>
      </c>
      <c r="N72" s="985">
        <f t="shared" ref="N72:N134" si="3">SUM(G72:M72)</f>
        <v>0</v>
      </c>
      <c r="O72" s="911">
        <f t="shared" ref="O72:O135" si="4">N72-F72</f>
        <v>0</v>
      </c>
    </row>
    <row r="73" spans="1:15">
      <c r="A73" s="4761"/>
      <c r="B73" s="4755"/>
      <c r="C73" s="4755"/>
      <c r="D73" s="1820">
        <v>66</v>
      </c>
      <c r="E73" s="986" t="s">
        <v>77</v>
      </c>
      <c r="F73" s="984">
        <f>'PIP Approval _ FY 2026-27'!X73</f>
        <v>0</v>
      </c>
      <c r="G73" s="984">
        <f>'PIP Approval _ FY 2026-27'!F73</f>
        <v>0</v>
      </c>
      <c r="H73" s="984">
        <f>'PIP Approval _ FY 2026-27'!J73</f>
        <v>0</v>
      </c>
      <c r="I73" s="984">
        <f>'PIP Approval _ FY 2026-27'!L73</f>
        <v>0</v>
      </c>
      <c r="J73" s="984">
        <f>'PIP Approval _ FY 2026-27'!P73</f>
        <v>0</v>
      </c>
      <c r="K73" s="984">
        <f>'PIP Approval _ FY 2026-27'!R73</f>
        <v>0</v>
      </c>
      <c r="L73" s="984">
        <f>'PIP Approval _ FY 2026-27'!T73</f>
        <v>0</v>
      </c>
      <c r="M73" s="984">
        <f>'PIP Approval _ FY 2026-27'!V73</f>
        <v>0</v>
      </c>
      <c r="N73" s="985">
        <f t="shared" si="3"/>
        <v>0</v>
      </c>
      <c r="O73" s="911">
        <f t="shared" si="4"/>
        <v>0</v>
      </c>
    </row>
    <row r="74" spans="1:15">
      <c r="A74" s="4761"/>
      <c r="B74" s="4755"/>
      <c r="C74" s="4755"/>
      <c r="D74" s="1820">
        <v>67</v>
      </c>
      <c r="E74" s="986" t="s">
        <v>78</v>
      </c>
      <c r="F74" s="984">
        <f>'PIP Approval _ FY 2026-27'!X74</f>
        <v>3</v>
      </c>
      <c r="G74" s="984">
        <f>'PIP Approval _ FY 2026-27'!F74</f>
        <v>0</v>
      </c>
      <c r="H74" s="984">
        <f>'PIP Approval _ FY 2026-27'!J74</f>
        <v>0</v>
      </c>
      <c r="I74" s="984">
        <f>'PIP Approval _ FY 2026-27'!L74</f>
        <v>0</v>
      </c>
      <c r="J74" s="984">
        <f>'PIP Approval _ FY 2026-27'!P74</f>
        <v>0</v>
      </c>
      <c r="K74" s="984">
        <f>'PIP Approval _ FY 2026-27'!R74</f>
        <v>0</v>
      </c>
      <c r="L74" s="984">
        <f>'PIP Approval _ FY 2026-27'!T74</f>
        <v>0</v>
      </c>
      <c r="M74" s="984">
        <f>'PIP Approval _ FY 2026-27'!V74</f>
        <v>3</v>
      </c>
      <c r="N74" s="985">
        <f t="shared" si="3"/>
        <v>3</v>
      </c>
      <c r="O74" s="911">
        <f t="shared" si="4"/>
        <v>0</v>
      </c>
    </row>
    <row r="75" spans="1:15">
      <c r="A75" s="4761"/>
      <c r="B75" s="4755"/>
      <c r="C75" s="4755"/>
      <c r="D75" s="1820">
        <v>68</v>
      </c>
      <c r="E75" s="986" t="s">
        <v>79</v>
      </c>
      <c r="F75" s="984">
        <f>'PIP Approval _ FY 2026-27'!X75</f>
        <v>0</v>
      </c>
      <c r="G75" s="984">
        <f>'PIP Approval _ FY 2026-27'!F75</f>
        <v>0</v>
      </c>
      <c r="H75" s="984">
        <f>'PIP Approval _ FY 2026-27'!J75</f>
        <v>0</v>
      </c>
      <c r="I75" s="984">
        <f>'PIP Approval _ FY 2026-27'!L75</f>
        <v>0</v>
      </c>
      <c r="J75" s="984">
        <f>'PIP Approval _ FY 2026-27'!P75</f>
        <v>0</v>
      </c>
      <c r="K75" s="984">
        <f>'PIP Approval _ FY 2026-27'!R75</f>
        <v>0</v>
      </c>
      <c r="L75" s="984">
        <f>'PIP Approval _ FY 2026-27'!T75</f>
        <v>0</v>
      </c>
      <c r="M75" s="984">
        <f>'PIP Approval _ FY 2026-27'!V75</f>
        <v>0</v>
      </c>
      <c r="N75" s="985">
        <f t="shared" si="3"/>
        <v>0</v>
      </c>
      <c r="O75" s="911">
        <f t="shared" si="4"/>
        <v>0</v>
      </c>
    </row>
    <row r="76" spans="1:15">
      <c r="A76" s="4761"/>
      <c r="B76" s="4754" t="s">
        <v>80</v>
      </c>
      <c r="C76" s="4754" t="s">
        <v>81</v>
      </c>
      <c r="D76" s="1820">
        <v>69</v>
      </c>
      <c r="E76" s="986" t="s">
        <v>323</v>
      </c>
      <c r="F76" s="984">
        <f>'PIP Approval _ FY 2026-27'!X76</f>
        <v>0</v>
      </c>
      <c r="G76" s="984">
        <f>'PIP Approval _ FY 2026-27'!F76</f>
        <v>0</v>
      </c>
      <c r="H76" s="984">
        <f>'PIP Approval _ FY 2026-27'!J76</f>
        <v>0</v>
      </c>
      <c r="I76" s="984">
        <f>'PIP Approval _ FY 2026-27'!L76</f>
        <v>0</v>
      </c>
      <c r="J76" s="984">
        <f>'PIP Approval _ FY 2026-27'!P76</f>
        <v>0</v>
      </c>
      <c r="K76" s="984">
        <f>'PIP Approval _ FY 2026-27'!R76</f>
        <v>0</v>
      </c>
      <c r="L76" s="984">
        <f>'PIP Approval _ FY 2026-27'!T76</f>
        <v>0</v>
      </c>
      <c r="M76" s="984">
        <f>'PIP Approval _ FY 2026-27'!V76</f>
        <v>0</v>
      </c>
      <c r="N76" s="985">
        <f t="shared" si="3"/>
        <v>0</v>
      </c>
      <c r="O76" s="911">
        <f t="shared" si="4"/>
        <v>0</v>
      </c>
    </row>
    <row r="77" spans="1:15">
      <c r="A77" s="4761"/>
      <c r="B77" s="4754"/>
      <c r="C77" s="4754"/>
      <c r="D77" s="1820">
        <v>70</v>
      </c>
      <c r="E77" s="986" t="s">
        <v>324</v>
      </c>
      <c r="F77" s="984">
        <f>'PIP Approval _ FY 2026-27'!X77</f>
        <v>0</v>
      </c>
      <c r="G77" s="984">
        <f>'PIP Approval _ FY 2026-27'!F77</f>
        <v>0</v>
      </c>
      <c r="H77" s="984">
        <f>'PIP Approval _ FY 2026-27'!J77</f>
        <v>0</v>
      </c>
      <c r="I77" s="984">
        <f>'PIP Approval _ FY 2026-27'!L77</f>
        <v>0</v>
      </c>
      <c r="J77" s="984">
        <f>'PIP Approval _ FY 2026-27'!P77</f>
        <v>0</v>
      </c>
      <c r="K77" s="984">
        <f>'PIP Approval _ FY 2026-27'!R77</f>
        <v>0</v>
      </c>
      <c r="L77" s="984">
        <f>'PIP Approval _ FY 2026-27'!T77</f>
        <v>0</v>
      </c>
      <c r="M77" s="984">
        <f>'PIP Approval _ FY 2026-27'!V77</f>
        <v>0</v>
      </c>
      <c r="N77" s="985">
        <f t="shared" si="3"/>
        <v>0</v>
      </c>
      <c r="O77" s="911">
        <f t="shared" si="4"/>
        <v>0</v>
      </c>
    </row>
    <row r="78" spans="1:15">
      <c r="A78" s="4761"/>
      <c r="B78" s="4754"/>
      <c r="C78" s="4754"/>
      <c r="D78" s="1820">
        <v>71</v>
      </c>
      <c r="E78" s="986" t="s">
        <v>82</v>
      </c>
      <c r="F78" s="984">
        <f>'PIP Approval _ FY 2026-27'!X78</f>
        <v>0</v>
      </c>
      <c r="G78" s="984">
        <f>'PIP Approval _ FY 2026-27'!F78</f>
        <v>0</v>
      </c>
      <c r="H78" s="984">
        <f>'PIP Approval _ FY 2026-27'!J78</f>
        <v>0</v>
      </c>
      <c r="I78" s="984">
        <f>'PIP Approval _ FY 2026-27'!L78</f>
        <v>0</v>
      </c>
      <c r="J78" s="984">
        <f>'PIP Approval _ FY 2026-27'!P78</f>
        <v>0</v>
      </c>
      <c r="K78" s="984">
        <f>'PIP Approval _ FY 2026-27'!R78</f>
        <v>0</v>
      </c>
      <c r="L78" s="984">
        <f>'PIP Approval _ FY 2026-27'!T78</f>
        <v>0</v>
      </c>
      <c r="M78" s="984">
        <f>'PIP Approval _ FY 2026-27'!V78</f>
        <v>0</v>
      </c>
      <c r="N78" s="985">
        <f t="shared" si="3"/>
        <v>0</v>
      </c>
      <c r="O78" s="911">
        <f t="shared" si="4"/>
        <v>0</v>
      </c>
    </row>
    <row r="79" spans="1:15">
      <c r="A79" s="4761"/>
      <c r="B79" s="4754"/>
      <c r="C79" s="4754"/>
      <c r="D79" s="1820">
        <v>72</v>
      </c>
      <c r="E79" s="986" t="s">
        <v>83</v>
      </c>
      <c r="F79" s="984">
        <f>'PIP Approval _ FY 2026-27'!X79</f>
        <v>0</v>
      </c>
      <c r="G79" s="984">
        <f>'PIP Approval _ FY 2026-27'!F79</f>
        <v>0</v>
      </c>
      <c r="H79" s="984">
        <f>'PIP Approval _ FY 2026-27'!J79</f>
        <v>0</v>
      </c>
      <c r="I79" s="984">
        <f>'PIP Approval _ FY 2026-27'!L79</f>
        <v>0</v>
      </c>
      <c r="J79" s="984">
        <f>'PIP Approval _ FY 2026-27'!P79</f>
        <v>0</v>
      </c>
      <c r="K79" s="984">
        <f>'PIP Approval _ FY 2026-27'!R79</f>
        <v>0</v>
      </c>
      <c r="L79" s="984">
        <f>'PIP Approval _ FY 2026-27'!T79</f>
        <v>0</v>
      </c>
      <c r="M79" s="984">
        <f>'PIP Approval _ FY 2026-27'!V79</f>
        <v>0</v>
      </c>
      <c r="N79" s="985">
        <f t="shared" si="3"/>
        <v>0</v>
      </c>
      <c r="O79" s="911">
        <f t="shared" si="4"/>
        <v>0</v>
      </c>
    </row>
    <row r="80" spans="1:15">
      <c r="A80" s="4761"/>
      <c r="B80" s="4762" t="s">
        <v>84</v>
      </c>
      <c r="C80" s="4762" t="s">
        <v>85</v>
      </c>
      <c r="D80" s="1820">
        <v>73</v>
      </c>
      <c r="E80" s="986" t="s">
        <v>86</v>
      </c>
      <c r="F80" s="984">
        <f>'PIP Approval _ FY 2026-27'!X80</f>
        <v>0</v>
      </c>
      <c r="G80" s="984">
        <f>'PIP Approval _ FY 2026-27'!F80</f>
        <v>0</v>
      </c>
      <c r="H80" s="984">
        <f>'PIP Approval _ FY 2026-27'!J80</f>
        <v>0</v>
      </c>
      <c r="I80" s="984">
        <f>'PIP Approval _ FY 2026-27'!L80</f>
        <v>0</v>
      </c>
      <c r="J80" s="984">
        <f>'PIP Approval _ FY 2026-27'!P80</f>
        <v>0</v>
      </c>
      <c r="K80" s="984">
        <f>'PIP Approval _ FY 2026-27'!R80</f>
        <v>0</v>
      </c>
      <c r="L80" s="984">
        <f>'PIP Approval _ FY 2026-27'!T80</f>
        <v>0</v>
      </c>
      <c r="M80" s="984">
        <f>'PIP Approval _ FY 2026-27'!V80</f>
        <v>0</v>
      </c>
      <c r="N80" s="985">
        <f t="shared" si="3"/>
        <v>0</v>
      </c>
      <c r="O80" s="911">
        <f t="shared" si="4"/>
        <v>0</v>
      </c>
    </row>
    <row r="81" spans="1:15">
      <c r="A81" s="4761"/>
      <c r="B81" s="4762"/>
      <c r="C81" s="4762"/>
      <c r="D81" s="1820">
        <v>74</v>
      </c>
      <c r="E81" s="986" t="s">
        <v>87</v>
      </c>
      <c r="F81" s="984">
        <f>'PIP Approval _ FY 2026-27'!X81</f>
        <v>0</v>
      </c>
      <c r="G81" s="984">
        <f>'PIP Approval _ FY 2026-27'!F81</f>
        <v>0</v>
      </c>
      <c r="H81" s="984">
        <f>'PIP Approval _ FY 2026-27'!J81</f>
        <v>0</v>
      </c>
      <c r="I81" s="984">
        <f>'PIP Approval _ FY 2026-27'!L81</f>
        <v>0</v>
      </c>
      <c r="J81" s="984">
        <f>'PIP Approval _ FY 2026-27'!P81</f>
        <v>0</v>
      </c>
      <c r="K81" s="984">
        <f>'PIP Approval _ FY 2026-27'!R81</f>
        <v>0</v>
      </c>
      <c r="L81" s="984">
        <f>'PIP Approval _ FY 2026-27'!T81</f>
        <v>0</v>
      </c>
      <c r="M81" s="984">
        <f>'PIP Approval _ FY 2026-27'!V81</f>
        <v>0</v>
      </c>
      <c r="N81" s="985">
        <f t="shared" si="3"/>
        <v>0</v>
      </c>
      <c r="O81" s="911">
        <f t="shared" si="4"/>
        <v>0</v>
      </c>
    </row>
    <row r="82" spans="1:15">
      <c r="A82" s="4761"/>
      <c r="B82" s="4762"/>
      <c r="C82" s="4762"/>
      <c r="D82" s="1820">
        <v>75</v>
      </c>
      <c r="E82" s="986" t="s">
        <v>88</v>
      </c>
      <c r="F82" s="984">
        <f>'PIP Approval _ FY 2026-27'!X82</f>
        <v>0</v>
      </c>
      <c r="G82" s="984">
        <f>'PIP Approval _ FY 2026-27'!F82</f>
        <v>0</v>
      </c>
      <c r="H82" s="984">
        <f>'PIP Approval _ FY 2026-27'!J82</f>
        <v>0</v>
      </c>
      <c r="I82" s="984">
        <f>'PIP Approval _ FY 2026-27'!L82</f>
        <v>0</v>
      </c>
      <c r="J82" s="984">
        <f>'PIP Approval _ FY 2026-27'!P82</f>
        <v>0</v>
      </c>
      <c r="K82" s="984">
        <f>'PIP Approval _ FY 2026-27'!R82</f>
        <v>0</v>
      </c>
      <c r="L82" s="984">
        <f>'PIP Approval _ FY 2026-27'!T82</f>
        <v>0</v>
      </c>
      <c r="M82" s="984">
        <f>'PIP Approval _ FY 2026-27'!V82</f>
        <v>0</v>
      </c>
      <c r="N82" s="985">
        <f t="shared" si="3"/>
        <v>0</v>
      </c>
      <c r="O82" s="911">
        <f t="shared" si="4"/>
        <v>0</v>
      </c>
    </row>
    <row r="83" spans="1:15">
      <c r="A83" s="4761"/>
      <c r="B83" s="4762"/>
      <c r="C83" s="4762"/>
      <c r="D83" s="1820">
        <v>76</v>
      </c>
      <c r="E83" s="986" t="s">
        <v>89</v>
      </c>
      <c r="F83" s="984">
        <f>'PIP Approval _ FY 2026-27'!X83</f>
        <v>0</v>
      </c>
      <c r="G83" s="984">
        <f>'PIP Approval _ FY 2026-27'!F83</f>
        <v>0</v>
      </c>
      <c r="H83" s="984">
        <f>'PIP Approval _ FY 2026-27'!J83</f>
        <v>0</v>
      </c>
      <c r="I83" s="984">
        <f>'PIP Approval _ FY 2026-27'!L83</f>
        <v>0</v>
      </c>
      <c r="J83" s="984">
        <f>'PIP Approval _ FY 2026-27'!P83</f>
        <v>0</v>
      </c>
      <c r="K83" s="984">
        <f>'PIP Approval _ FY 2026-27'!R83</f>
        <v>0</v>
      </c>
      <c r="L83" s="984">
        <f>'PIP Approval _ FY 2026-27'!T83</f>
        <v>0</v>
      </c>
      <c r="M83" s="984">
        <f>'PIP Approval _ FY 2026-27'!V83</f>
        <v>0</v>
      </c>
      <c r="N83" s="985">
        <f t="shared" si="3"/>
        <v>0</v>
      </c>
      <c r="O83" s="911">
        <f t="shared" si="4"/>
        <v>0</v>
      </c>
    </row>
    <row r="84" spans="1:15">
      <c r="A84" s="4761"/>
      <c r="B84" s="4762"/>
      <c r="C84" s="4762"/>
      <c r="D84" s="1820">
        <v>77</v>
      </c>
      <c r="E84" s="986" t="s">
        <v>90</v>
      </c>
      <c r="F84" s="984">
        <f>'PIP Approval _ FY 2026-27'!X84</f>
        <v>0</v>
      </c>
      <c r="G84" s="984">
        <f>'PIP Approval _ FY 2026-27'!F84</f>
        <v>0</v>
      </c>
      <c r="H84" s="984">
        <f>'PIP Approval _ FY 2026-27'!J84</f>
        <v>0</v>
      </c>
      <c r="I84" s="984">
        <f>'PIP Approval _ FY 2026-27'!L84</f>
        <v>0</v>
      </c>
      <c r="J84" s="984">
        <f>'PIP Approval _ FY 2026-27'!P84</f>
        <v>0</v>
      </c>
      <c r="K84" s="984">
        <f>'PIP Approval _ FY 2026-27'!R84</f>
        <v>0</v>
      </c>
      <c r="L84" s="984">
        <f>'PIP Approval _ FY 2026-27'!T84</f>
        <v>0</v>
      </c>
      <c r="M84" s="984">
        <f>'PIP Approval _ FY 2026-27'!V84</f>
        <v>0</v>
      </c>
      <c r="N84" s="985">
        <f t="shared" si="3"/>
        <v>0</v>
      </c>
      <c r="O84" s="911">
        <f t="shared" si="4"/>
        <v>0</v>
      </c>
    </row>
    <row r="85" spans="1:15">
      <c r="A85" s="4761"/>
      <c r="B85" s="4762"/>
      <c r="C85" s="4762"/>
      <c r="D85" s="1820">
        <v>78</v>
      </c>
      <c r="E85" s="986" t="s">
        <v>91</v>
      </c>
      <c r="F85" s="984">
        <f>'PIP Approval _ FY 2026-27'!X85</f>
        <v>0</v>
      </c>
      <c r="G85" s="984">
        <f>'PIP Approval _ FY 2026-27'!F85</f>
        <v>0</v>
      </c>
      <c r="H85" s="984">
        <f>'PIP Approval _ FY 2026-27'!J85</f>
        <v>0</v>
      </c>
      <c r="I85" s="984">
        <f>'PIP Approval _ FY 2026-27'!L85</f>
        <v>0</v>
      </c>
      <c r="J85" s="984">
        <f>'PIP Approval _ FY 2026-27'!P85</f>
        <v>0</v>
      </c>
      <c r="K85" s="984">
        <f>'PIP Approval _ FY 2026-27'!R85</f>
        <v>0</v>
      </c>
      <c r="L85" s="984">
        <f>'PIP Approval _ FY 2026-27'!T85</f>
        <v>0</v>
      </c>
      <c r="M85" s="984">
        <f>'PIP Approval _ FY 2026-27'!V85</f>
        <v>0</v>
      </c>
      <c r="N85" s="985">
        <f t="shared" si="3"/>
        <v>0</v>
      </c>
      <c r="O85" s="911">
        <f t="shared" si="4"/>
        <v>0</v>
      </c>
    </row>
    <row r="86" spans="1:15">
      <c r="A86" s="4761"/>
      <c r="B86" s="4762"/>
      <c r="C86" s="4762"/>
      <c r="D86" s="1820">
        <v>79</v>
      </c>
      <c r="E86" s="986" t="s">
        <v>22</v>
      </c>
      <c r="F86" s="988"/>
      <c r="G86" s="988"/>
      <c r="H86" s="988"/>
      <c r="I86" s="988"/>
      <c r="J86" s="988"/>
      <c r="K86" s="988"/>
      <c r="L86" s="988"/>
      <c r="M86" s="988"/>
      <c r="N86" s="989">
        <f t="shared" si="3"/>
        <v>0</v>
      </c>
      <c r="O86" s="911">
        <f t="shared" si="4"/>
        <v>0</v>
      </c>
    </row>
    <row r="87" spans="1:15">
      <c r="A87" s="4761"/>
      <c r="B87" s="4754" t="s">
        <v>92</v>
      </c>
      <c r="C87" s="4754" t="s">
        <v>93</v>
      </c>
      <c r="D87" s="1820">
        <v>80</v>
      </c>
      <c r="E87" s="986" t="s">
        <v>94</v>
      </c>
      <c r="F87" s="984">
        <f>'PIP Approval _ FY 2026-27'!X87</f>
        <v>0</v>
      </c>
      <c r="G87" s="984">
        <f>'PIP Approval _ FY 2026-27'!F87</f>
        <v>0</v>
      </c>
      <c r="H87" s="984">
        <f>'PIP Approval _ FY 2026-27'!J87</f>
        <v>0</v>
      </c>
      <c r="I87" s="984">
        <f>'PIP Approval _ FY 2026-27'!L87</f>
        <v>0</v>
      </c>
      <c r="J87" s="984">
        <f>'PIP Approval _ FY 2026-27'!P87</f>
        <v>0</v>
      </c>
      <c r="K87" s="984">
        <f>'PIP Approval _ FY 2026-27'!R87</f>
        <v>0</v>
      </c>
      <c r="L87" s="984">
        <f>'PIP Approval _ FY 2026-27'!T87</f>
        <v>0</v>
      </c>
      <c r="M87" s="984">
        <f>'PIP Approval _ FY 2026-27'!V87</f>
        <v>0</v>
      </c>
      <c r="N87" s="985">
        <f t="shared" si="3"/>
        <v>0</v>
      </c>
      <c r="O87" s="911">
        <f t="shared" si="4"/>
        <v>0</v>
      </c>
    </row>
    <row r="88" spans="1:15">
      <c r="A88" s="4761"/>
      <c r="B88" s="4754"/>
      <c r="C88" s="4754"/>
      <c r="D88" s="1820">
        <v>81</v>
      </c>
      <c r="E88" s="986" t="s">
        <v>325</v>
      </c>
      <c r="F88" s="984">
        <f>'PIP Approval _ FY 2026-27'!X88</f>
        <v>0</v>
      </c>
      <c r="G88" s="984">
        <f>'PIP Approval _ FY 2026-27'!F88</f>
        <v>0</v>
      </c>
      <c r="H88" s="984">
        <f>'PIP Approval _ FY 2026-27'!J88</f>
        <v>0</v>
      </c>
      <c r="I88" s="984">
        <f>'PIP Approval _ FY 2026-27'!L88</f>
        <v>0</v>
      </c>
      <c r="J88" s="984">
        <f>'PIP Approval _ FY 2026-27'!P88</f>
        <v>0</v>
      </c>
      <c r="K88" s="984">
        <f>'PIP Approval _ FY 2026-27'!R88</f>
        <v>0</v>
      </c>
      <c r="L88" s="984">
        <f>'PIP Approval _ FY 2026-27'!T88</f>
        <v>0</v>
      </c>
      <c r="M88" s="984">
        <f>'PIP Approval _ FY 2026-27'!V88</f>
        <v>0</v>
      </c>
      <c r="N88" s="985">
        <f t="shared" si="3"/>
        <v>0</v>
      </c>
      <c r="O88" s="911">
        <f t="shared" si="4"/>
        <v>0</v>
      </c>
    </row>
    <row r="89" spans="1:15" ht="30">
      <c r="A89" s="4761"/>
      <c r="B89" s="4754"/>
      <c r="C89" s="4754"/>
      <c r="D89" s="1820">
        <v>82</v>
      </c>
      <c r="E89" s="1952" t="s">
        <v>326</v>
      </c>
      <c r="F89" s="984">
        <f>'PIP Approval _ FY 2026-27'!X89</f>
        <v>0</v>
      </c>
      <c r="G89" s="984">
        <f>'PIP Approval _ FY 2026-27'!F89</f>
        <v>0</v>
      </c>
      <c r="H89" s="984">
        <f>'PIP Approval _ FY 2026-27'!J89</f>
        <v>0</v>
      </c>
      <c r="I89" s="984">
        <f>'PIP Approval _ FY 2026-27'!L89</f>
        <v>0</v>
      </c>
      <c r="J89" s="984">
        <f>'PIP Approval _ FY 2026-27'!P89</f>
        <v>0</v>
      </c>
      <c r="K89" s="984">
        <f>'PIP Approval _ FY 2026-27'!R89</f>
        <v>0</v>
      </c>
      <c r="L89" s="984">
        <f>'PIP Approval _ FY 2026-27'!T89</f>
        <v>0</v>
      </c>
      <c r="M89" s="984">
        <f>'PIP Approval _ FY 2026-27'!V89</f>
        <v>0</v>
      </c>
      <c r="N89" s="985">
        <f t="shared" si="3"/>
        <v>0</v>
      </c>
      <c r="O89" s="911">
        <f t="shared" si="4"/>
        <v>0</v>
      </c>
    </row>
    <row r="90" spans="1:15">
      <c r="A90" s="4761"/>
      <c r="B90" s="4754"/>
      <c r="C90" s="4754"/>
      <c r="D90" s="1820">
        <v>83</v>
      </c>
      <c r="E90" s="986" t="s">
        <v>95</v>
      </c>
      <c r="F90" s="984">
        <f>'PIP Approval _ FY 2026-27'!X90</f>
        <v>0</v>
      </c>
      <c r="G90" s="984">
        <f>'PIP Approval _ FY 2026-27'!F90</f>
        <v>0</v>
      </c>
      <c r="H90" s="984">
        <f>'PIP Approval _ FY 2026-27'!J90</f>
        <v>0</v>
      </c>
      <c r="I90" s="984">
        <f>'PIP Approval _ FY 2026-27'!L90</f>
        <v>0</v>
      </c>
      <c r="J90" s="984">
        <f>'PIP Approval _ FY 2026-27'!P90</f>
        <v>0</v>
      </c>
      <c r="K90" s="984">
        <f>'PIP Approval _ FY 2026-27'!R90</f>
        <v>0</v>
      </c>
      <c r="L90" s="984">
        <f>'PIP Approval _ FY 2026-27'!T90</f>
        <v>0</v>
      </c>
      <c r="M90" s="984">
        <f>'PIP Approval _ FY 2026-27'!V90</f>
        <v>0</v>
      </c>
      <c r="N90" s="985">
        <f t="shared" si="3"/>
        <v>0</v>
      </c>
      <c r="O90" s="911">
        <f t="shared" si="4"/>
        <v>0</v>
      </c>
    </row>
    <row r="91" spans="1:15" ht="60">
      <c r="A91" s="4761"/>
      <c r="B91" s="1820" t="s">
        <v>96</v>
      </c>
      <c r="C91" s="1820" t="s">
        <v>97</v>
      </c>
      <c r="D91" s="1820">
        <v>84</v>
      </c>
      <c r="E91" s="986" t="s">
        <v>98</v>
      </c>
      <c r="F91" s="984">
        <f>'PIP Approval _ FY 2026-27'!X91</f>
        <v>0</v>
      </c>
      <c r="G91" s="984">
        <f>'PIP Approval _ FY 2026-27'!F91</f>
        <v>0</v>
      </c>
      <c r="H91" s="984">
        <f>'PIP Approval _ FY 2026-27'!J91</f>
        <v>0</v>
      </c>
      <c r="I91" s="984">
        <f>'PIP Approval _ FY 2026-27'!L91</f>
        <v>0</v>
      </c>
      <c r="J91" s="984">
        <f>'PIP Approval _ FY 2026-27'!P91</f>
        <v>0</v>
      </c>
      <c r="K91" s="984">
        <f>'PIP Approval _ FY 2026-27'!R91</f>
        <v>0</v>
      </c>
      <c r="L91" s="984">
        <f>'PIP Approval _ FY 2026-27'!T91</f>
        <v>0</v>
      </c>
      <c r="M91" s="984">
        <f>'PIP Approval _ FY 2026-27'!V91</f>
        <v>0</v>
      </c>
      <c r="N91" s="985">
        <f t="shared" si="3"/>
        <v>0</v>
      </c>
      <c r="O91" s="911">
        <f t="shared" si="4"/>
        <v>0</v>
      </c>
    </row>
    <row r="92" spans="1:15" ht="75">
      <c r="A92" s="4761"/>
      <c r="B92" s="1820" t="s">
        <v>99</v>
      </c>
      <c r="C92" s="1820" t="s">
        <v>100</v>
      </c>
      <c r="D92" s="1820">
        <v>85</v>
      </c>
      <c r="E92" s="986" t="s">
        <v>101</v>
      </c>
      <c r="F92" s="984">
        <f>'PIP Approval _ FY 2026-27'!X92</f>
        <v>0</v>
      </c>
      <c r="G92" s="984">
        <f>'PIP Approval _ FY 2026-27'!F92</f>
        <v>0</v>
      </c>
      <c r="H92" s="984">
        <f>'PIP Approval _ FY 2026-27'!J92</f>
        <v>0</v>
      </c>
      <c r="I92" s="984">
        <f>'PIP Approval _ FY 2026-27'!L92</f>
        <v>0</v>
      </c>
      <c r="J92" s="984">
        <f>'PIP Approval _ FY 2026-27'!P92</f>
        <v>0</v>
      </c>
      <c r="K92" s="984">
        <f>'PIP Approval _ FY 2026-27'!R92</f>
        <v>0</v>
      </c>
      <c r="L92" s="984">
        <f>'PIP Approval _ FY 2026-27'!T92</f>
        <v>0</v>
      </c>
      <c r="M92" s="984">
        <f>'PIP Approval _ FY 2026-27'!V92</f>
        <v>0</v>
      </c>
      <c r="N92" s="985">
        <f t="shared" si="3"/>
        <v>0</v>
      </c>
      <c r="O92" s="911">
        <f t="shared" si="4"/>
        <v>0</v>
      </c>
    </row>
    <row r="93" spans="1:15" ht="45">
      <c r="A93" s="4761"/>
      <c r="B93" s="1820" t="s">
        <v>273</v>
      </c>
      <c r="C93" s="1820" t="s">
        <v>22</v>
      </c>
      <c r="D93" s="1820">
        <v>86</v>
      </c>
      <c r="E93" s="986" t="s">
        <v>102</v>
      </c>
      <c r="F93" s="988"/>
      <c r="G93" s="988"/>
      <c r="H93" s="988"/>
      <c r="I93" s="988"/>
      <c r="J93" s="988"/>
      <c r="K93" s="988"/>
      <c r="L93" s="988"/>
      <c r="M93" s="988"/>
      <c r="N93" s="989">
        <f t="shared" si="3"/>
        <v>0</v>
      </c>
      <c r="O93" s="911">
        <f t="shared" si="4"/>
        <v>0</v>
      </c>
    </row>
    <row r="94" spans="1:15" s="2" customFormat="1">
      <c r="A94" s="4761"/>
      <c r="B94" s="4757" t="s">
        <v>103</v>
      </c>
      <c r="C94" s="4757"/>
      <c r="D94" s="4757"/>
      <c r="E94" s="991"/>
      <c r="F94" s="1944">
        <f>SUM(F70:F93)</f>
        <v>3</v>
      </c>
      <c r="G94" s="1944">
        <f t="shared" ref="G94:N94" si="5">SUM(G70:G93)</f>
        <v>0</v>
      </c>
      <c r="H94" s="1944">
        <f t="shared" si="5"/>
        <v>0</v>
      </c>
      <c r="I94" s="1944">
        <f t="shared" si="5"/>
        <v>0</v>
      </c>
      <c r="J94" s="1944">
        <f t="shared" si="5"/>
        <v>0</v>
      </c>
      <c r="K94" s="1944">
        <f t="shared" si="5"/>
        <v>0</v>
      </c>
      <c r="L94" s="1944">
        <f t="shared" si="5"/>
        <v>0</v>
      </c>
      <c r="M94" s="1944">
        <f t="shared" si="5"/>
        <v>3</v>
      </c>
      <c r="N94" s="1944">
        <f t="shared" si="5"/>
        <v>3</v>
      </c>
      <c r="O94" s="911">
        <f t="shared" si="4"/>
        <v>0</v>
      </c>
    </row>
    <row r="95" spans="1:15">
      <c r="A95" s="4761" t="s">
        <v>104</v>
      </c>
      <c r="B95" s="4754" t="s">
        <v>105</v>
      </c>
      <c r="C95" s="4754" t="s">
        <v>106</v>
      </c>
      <c r="D95" s="1820">
        <v>87</v>
      </c>
      <c r="E95" s="986" t="s">
        <v>327</v>
      </c>
      <c r="F95" s="984">
        <f>'PIP Approval _ FY 2026-27'!X95</f>
        <v>0</v>
      </c>
      <c r="G95" s="984">
        <f>'PIP Approval _ FY 2026-27'!F95</f>
        <v>0</v>
      </c>
      <c r="H95" s="984">
        <f>'PIP Approval _ FY 2026-27'!J95</f>
        <v>0</v>
      </c>
      <c r="I95" s="984">
        <f>'PIP Approval _ FY 2026-27'!L95</f>
        <v>0</v>
      </c>
      <c r="J95" s="984">
        <f>'PIP Approval _ FY 2026-27'!P95</f>
        <v>0</v>
      </c>
      <c r="K95" s="984">
        <f>'PIP Approval _ FY 2026-27'!R95</f>
        <v>0</v>
      </c>
      <c r="L95" s="984">
        <f>'PIP Approval _ FY 2026-27'!T95</f>
        <v>0</v>
      </c>
      <c r="M95" s="984">
        <f>'PIP Approval _ FY 2026-27'!V95</f>
        <v>0</v>
      </c>
      <c r="N95" s="985">
        <f t="shared" si="3"/>
        <v>0</v>
      </c>
      <c r="O95" s="911">
        <f t="shared" si="4"/>
        <v>0</v>
      </c>
    </row>
    <row r="96" spans="1:15">
      <c r="A96" s="4761"/>
      <c r="B96" s="4754"/>
      <c r="C96" s="4754"/>
      <c r="D96" s="1820">
        <v>88</v>
      </c>
      <c r="E96" s="986" t="s">
        <v>107</v>
      </c>
      <c r="F96" s="984">
        <f>'PIP Approval _ FY 2026-27'!X96</f>
        <v>0</v>
      </c>
      <c r="G96" s="984">
        <f>'PIP Approval _ FY 2026-27'!F96</f>
        <v>0</v>
      </c>
      <c r="H96" s="984">
        <f>'PIP Approval _ FY 2026-27'!J96</f>
        <v>0</v>
      </c>
      <c r="I96" s="984">
        <f>'PIP Approval _ FY 2026-27'!L96</f>
        <v>0</v>
      </c>
      <c r="J96" s="984">
        <f>'PIP Approval _ FY 2026-27'!P96</f>
        <v>0</v>
      </c>
      <c r="K96" s="984">
        <f>'PIP Approval _ FY 2026-27'!R96</f>
        <v>0</v>
      </c>
      <c r="L96" s="984">
        <f>'PIP Approval _ FY 2026-27'!T96</f>
        <v>0</v>
      </c>
      <c r="M96" s="984">
        <f>'PIP Approval _ FY 2026-27'!V96</f>
        <v>0</v>
      </c>
      <c r="N96" s="985">
        <f t="shared" si="3"/>
        <v>0</v>
      </c>
      <c r="O96" s="911">
        <f t="shared" si="4"/>
        <v>0</v>
      </c>
    </row>
    <row r="97" spans="1:15" ht="30">
      <c r="A97" s="4761"/>
      <c r="B97" s="4754"/>
      <c r="C97" s="4754"/>
      <c r="D97" s="1820">
        <v>89</v>
      </c>
      <c r="E97" s="986" t="s">
        <v>328</v>
      </c>
      <c r="F97" s="984">
        <f>'PIP Approval _ FY 2026-27'!X97</f>
        <v>0</v>
      </c>
      <c r="G97" s="984">
        <f>'PIP Approval _ FY 2026-27'!F97</f>
        <v>0</v>
      </c>
      <c r="H97" s="984">
        <f>'PIP Approval _ FY 2026-27'!J97</f>
        <v>0</v>
      </c>
      <c r="I97" s="984">
        <f>'PIP Approval _ FY 2026-27'!L97</f>
        <v>0</v>
      </c>
      <c r="J97" s="984">
        <f>'PIP Approval _ FY 2026-27'!P97</f>
        <v>0</v>
      </c>
      <c r="K97" s="984">
        <f>'PIP Approval _ FY 2026-27'!R97</f>
        <v>0</v>
      </c>
      <c r="L97" s="984">
        <f>'PIP Approval _ FY 2026-27'!T97</f>
        <v>0</v>
      </c>
      <c r="M97" s="984">
        <f>'PIP Approval _ FY 2026-27'!V97</f>
        <v>0</v>
      </c>
      <c r="N97" s="985">
        <f t="shared" si="3"/>
        <v>0</v>
      </c>
      <c r="O97" s="911">
        <f t="shared" si="4"/>
        <v>0</v>
      </c>
    </row>
    <row r="98" spans="1:15">
      <c r="A98" s="4761"/>
      <c r="B98" s="4754"/>
      <c r="C98" s="4754"/>
      <c r="D98" s="1820">
        <v>90</v>
      </c>
      <c r="E98" s="986" t="s">
        <v>108</v>
      </c>
      <c r="F98" s="984">
        <f>'PIP Approval _ FY 2026-27'!X98</f>
        <v>0</v>
      </c>
      <c r="G98" s="984">
        <f>'PIP Approval _ FY 2026-27'!F98</f>
        <v>0</v>
      </c>
      <c r="H98" s="984">
        <f>'PIP Approval _ FY 2026-27'!J98</f>
        <v>0</v>
      </c>
      <c r="I98" s="984">
        <f>'PIP Approval _ FY 2026-27'!L98</f>
        <v>0</v>
      </c>
      <c r="J98" s="984">
        <f>'PIP Approval _ FY 2026-27'!P98</f>
        <v>0</v>
      </c>
      <c r="K98" s="984">
        <f>'PIP Approval _ FY 2026-27'!R98</f>
        <v>0</v>
      </c>
      <c r="L98" s="984">
        <f>'PIP Approval _ FY 2026-27'!T98</f>
        <v>0</v>
      </c>
      <c r="M98" s="984">
        <f>'PIP Approval _ FY 2026-27'!V98</f>
        <v>0</v>
      </c>
      <c r="N98" s="985">
        <f t="shared" si="3"/>
        <v>0</v>
      </c>
      <c r="O98" s="911">
        <f t="shared" si="4"/>
        <v>0</v>
      </c>
    </row>
    <row r="99" spans="1:15">
      <c r="A99" s="4761"/>
      <c r="B99" s="4754"/>
      <c r="C99" s="4754"/>
      <c r="D99" s="1820">
        <v>91</v>
      </c>
      <c r="E99" s="986" t="s">
        <v>109</v>
      </c>
      <c r="F99" s="984">
        <f>'PIP Approval _ FY 2026-27'!X99</f>
        <v>0</v>
      </c>
      <c r="G99" s="984">
        <f>'PIP Approval _ FY 2026-27'!F99</f>
        <v>0</v>
      </c>
      <c r="H99" s="984">
        <f>'PIP Approval _ FY 2026-27'!J99</f>
        <v>0</v>
      </c>
      <c r="I99" s="984">
        <f>'PIP Approval _ FY 2026-27'!L99</f>
        <v>0</v>
      </c>
      <c r="J99" s="984">
        <f>'PIP Approval _ FY 2026-27'!P99</f>
        <v>0</v>
      </c>
      <c r="K99" s="984">
        <f>'PIP Approval _ FY 2026-27'!R99</f>
        <v>0</v>
      </c>
      <c r="L99" s="984">
        <f>'PIP Approval _ FY 2026-27'!T99</f>
        <v>0</v>
      </c>
      <c r="M99" s="984">
        <f>'PIP Approval _ FY 2026-27'!V99</f>
        <v>0</v>
      </c>
      <c r="N99" s="985">
        <f t="shared" si="3"/>
        <v>0</v>
      </c>
      <c r="O99" s="911">
        <f t="shared" si="4"/>
        <v>0</v>
      </c>
    </row>
    <row r="100" spans="1:15" ht="30">
      <c r="A100" s="4761"/>
      <c r="B100" s="4754"/>
      <c r="C100" s="4754"/>
      <c r="D100" s="1820">
        <v>92</v>
      </c>
      <c r="E100" s="986" t="s">
        <v>330</v>
      </c>
      <c r="F100" s="984">
        <f>'PIP Approval _ FY 2026-27'!X100</f>
        <v>0</v>
      </c>
      <c r="G100" s="984">
        <f>'PIP Approval _ FY 2026-27'!F100</f>
        <v>0</v>
      </c>
      <c r="H100" s="984">
        <f>'PIP Approval _ FY 2026-27'!J100</f>
        <v>0</v>
      </c>
      <c r="I100" s="984">
        <f>'PIP Approval _ FY 2026-27'!L100</f>
        <v>0</v>
      </c>
      <c r="J100" s="984">
        <f>'PIP Approval _ FY 2026-27'!P100</f>
        <v>0</v>
      </c>
      <c r="K100" s="984">
        <f>'PIP Approval _ FY 2026-27'!R100</f>
        <v>0</v>
      </c>
      <c r="L100" s="984">
        <f>'PIP Approval _ FY 2026-27'!T100</f>
        <v>0</v>
      </c>
      <c r="M100" s="984">
        <f>'PIP Approval _ FY 2026-27'!V100</f>
        <v>0</v>
      </c>
      <c r="N100" s="985">
        <f t="shared" si="3"/>
        <v>0</v>
      </c>
      <c r="O100" s="911">
        <f t="shared" si="4"/>
        <v>0</v>
      </c>
    </row>
    <row r="101" spans="1:15">
      <c r="A101" s="4761"/>
      <c r="B101" s="4754"/>
      <c r="C101" s="4754"/>
      <c r="D101" s="1820">
        <v>93</v>
      </c>
      <c r="E101" s="986" t="s">
        <v>329</v>
      </c>
      <c r="F101" s="984">
        <f>'PIP Approval _ FY 2026-27'!X101</f>
        <v>0</v>
      </c>
      <c r="G101" s="984">
        <f>'PIP Approval _ FY 2026-27'!F101</f>
        <v>0</v>
      </c>
      <c r="H101" s="984">
        <f>'PIP Approval _ FY 2026-27'!J101</f>
        <v>0</v>
      </c>
      <c r="I101" s="984">
        <f>'PIP Approval _ FY 2026-27'!L101</f>
        <v>0</v>
      </c>
      <c r="J101" s="984">
        <f>'PIP Approval _ FY 2026-27'!P101</f>
        <v>0</v>
      </c>
      <c r="K101" s="984">
        <f>'PIP Approval _ FY 2026-27'!R101</f>
        <v>0</v>
      </c>
      <c r="L101" s="984">
        <f>'PIP Approval _ FY 2026-27'!T101</f>
        <v>0</v>
      </c>
      <c r="M101" s="984">
        <f>'PIP Approval _ FY 2026-27'!V101</f>
        <v>0</v>
      </c>
      <c r="N101" s="985">
        <f t="shared" si="3"/>
        <v>0</v>
      </c>
      <c r="O101" s="911">
        <f t="shared" si="4"/>
        <v>0</v>
      </c>
    </row>
    <row r="102" spans="1:15">
      <c r="A102" s="4761"/>
      <c r="B102" s="4754"/>
      <c r="C102" s="4754"/>
      <c r="D102" s="1820">
        <v>94</v>
      </c>
      <c r="E102" s="986" t="s">
        <v>331</v>
      </c>
      <c r="F102" s="984">
        <f>'PIP Approval _ FY 2026-27'!X102</f>
        <v>0</v>
      </c>
      <c r="G102" s="984">
        <f>'PIP Approval _ FY 2026-27'!F102</f>
        <v>0</v>
      </c>
      <c r="H102" s="984">
        <f>'PIP Approval _ FY 2026-27'!J102</f>
        <v>0</v>
      </c>
      <c r="I102" s="984">
        <f>'PIP Approval _ FY 2026-27'!L102</f>
        <v>0</v>
      </c>
      <c r="J102" s="984">
        <f>'PIP Approval _ FY 2026-27'!P102</f>
        <v>0</v>
      </c>
      <c r="K102" s="984">
        <f>'PIP Approval _ FY 2026-27'!R102</f>
        <v>0</v>
      </c>
      <c r="L102" s="984">
        <f>'PIP Approval _ FY 2026-27'!T102</f>
        <v>0</v>
      </c>
      <c r="M102" s="984">
        <f>'PIP Approval _ FY 2026-27'!V102</f>
        <v>0</v>
      </c>
      <c r="N102" s="985">
        <f t="shared" si="3"/>
        <v>0</v>
      </c>
      <c r="O102" s="911">
        <f t="shared" si="4"/>
        <v>0</v>
      </c>
    </row>
    <row r="103" spans="1:15" ht="30">
      <c r="A103" s="4761"/>
      <c r="B103" s="4754"/>
      <c r="C103" s="4754"/>
      <c r="D103" s="1820">
        <v>95</v>
      </c>
      <c r="E103" s="986" t="s">
        <v>332</v>
      </c>
      <c r="F103" s="984">
        <f>'PIP Approval _ FY 2026-27'!X103</f>
        <v>0</v>
      </c>
      <c r="G103" s="984">
        <f>'PIP Approval _ FY 2026-27'!F103</f>
        <v>0</v>
      </c>
      <c r="H103" s="984">
        <f>'PIP Approval _ FY 2026-27'!J103</f>
        <v>0</v>
      </c>
      <c r="I103" s="984">
        <f>'PIP Approval _ FY 2026-27'!L103</f>
        <v>0</v>
      </c>
      <c r="J103" s="984">
        <f>'PIP Approval _ FY 2026-27'!P103</f>
        <v>0</v>
      </c>
      <c r="K103" s="984">
        <f>'PIP Approval _ FY 2026-27'!R103</f>
        <v>0</v>
      </c>
      <c r="L103" s="984">
        <f>'PIP Approval _ FY 2026-27'!T103</f>
        <v>0</v>
      </c>
      <c r="M103" s="984">
        <f>'PIP Approval _ FY 2026-27'!V103</f>
        <v>0</v>
      </c>
      <c r="N103" s="985">
        <f t="shared" si="3"/>
        <v>0</v>
      </c>
      <c r="O103" s="911">
        <f t="shared" si="4"/>
        <v>0</v>
      </c>
    </row>
    <row r="104" spans="1:15">
      <c r="A104" s="4761"/>
      <c r="B104" s="4754"/>
      <c r="C104" s="4754"/>
      <c r="D104" s="1820">
        <v>96</v>
      </c>
      <c r="E104" s="986" t="s">
        <v>110</v>
      </c>
      <c r="F104" s="984">
        <f>'PIP Approval _ FY 2026-27'!X104</f>
        <v>0</v>
      </c>
      <c r="G104" s="984">
        <f>'PIP Approval _ FY 2026-27'!F104</f>
        <v>0</v>
      </c>
      <c r="H104" s="984">
        <f>'PIP Approval _ FY 2026-27'!J104</f>
        <v>0</v>
      </c>
      <c r="I104" s="984">
        <f>'PIP Approval _ FY 2026-27'!L104</f>
        <v>0</v>
      </c>
      <c r="J104" s="984">
        <f>'PIP Approval _ FY 2026-27'!P104</f>
        <v>0</v>
      </c>
      <c r="K104" s="984">
        <f>'PIP Approval _ FY 2026-27'!R104</f>
        <v>0</v>
      </c>
      <c r="L104" s="984">
        <f>'PIP Approval _ FY 2026-27'!T104</f>
        <v>0</v>
      </c>
      <c r="M104" s="984">
        <f>'PIP Approval _ FY 2026-27'!V104</f>
        <v>0</v>
      </c>
      <c r="N104" s="985">
        <f t="shared" si="3"/>
        <v>0</v>
      </c>
      <c r="O104" s="911">
        <f t="shared" si="4"/>
        <v>0</v>
      </c>
    </row>
    <row r="105" spans="1:15">
      <c r="A105" s="4761"/>
      <c r="B105" s="4762" t="s">
        <v>111</v>
      </c>
      <c r="C105" s="4762" t="s">
        <v>112</v>
      </c>
      <c r="D105" s="1820">
        <v>97</v>
      </c>
      <c r="E105" s="986" t="s">
        <v>349</v>
      </c>
      <c r="F105" s="984">
        <f>'PIP Approval _ FY 2026-27'!X105</f>
        <v>0</v>
      </c>
      <c r="G105" s="984">
        <f>'PIP Approval _ FY 2026-27'!F105</f>
        <v>0</v>
      </c>
      <c r="H105" s="984">
        <f>'PIP Approval _ FY 2026-27'!J105</f>
        <v>0</v>
      </c>
      <c r="I105" s="984">
        <f>'PIP Approval _ FY 2026-27'!L105</f>
        <v>0</v>
      </c>
      <c r="J105" s="984">
        <f>'PIP Approval _ FY 2026-27'!P105</f>
        <v>0</v>
      </c>
      <c r="K105" s="984">
        <f>'PIP Approval _ FY 2026-27'!R105</f>
        <v>0</v>
      </c>
      <c r="L105" s="984">
        <f>'PIP Approval _ FY 2026-27'!T105</f>
        <v>0</v>
      </c>
      <c r="M105" s="984">
        <f>'PIP Approval _ FY 2026-27'!V105</f>
        <v>0</v>
      </c>
      <c r="N105" s="985">
        <f t="shared" si="3"/>
        <v>0</v>
      </c>
      <c r="O105" s="911">
        <f t="shared" si="4"/>
        <v>0</v>
      </c>
    </row>
    <row r="106" spans="1:15">
      <c r="A106" s="4761"/>
      <c r="B106" s="4762"/>
      <c r="C106" s="4762"/>
      <c r="D106" s="1820">
        <v>98</v>
      </c>
      <c r="E106" s="1952" t="s">
        <v>350</v>
      </c>
      <c r="F106" s="992">
        <f>'PIP Approval _ FY 2026-27'!X106</f>
        <v>0</v>
      </c>
      <c r="G106" s="992">
        <f>'PIP Approval _ FY 2026-27'!F106</f>
        <v>0</v>
      </c>
      <c r="H106" s="992">
        <f>'PIP Approval _ FY 2026-27'!J106</f>
        <v>0</v>
      </c>
      <c r="I106" s="992">
        <f>'PIP Approval _ FY 2026-27'!L106</f>
        <v>0</v>
      </c>
      <c r="J106" s="992">
        <f>'PIP Approval _ FY 2026-27'!P106</f>
        <v>0</v>
      </c>
      <c r="K106" s="992">
        <f>'PIP Approval _ FY 2026-27'!R106</f>
        <v>0</v>
      </c>
      <c r="L106" s="992">
        <f>'PIP Approval _ FY 2026-27'!T106</f>
        <v>0</v>
      </c>
      <c r="M106" s="992">
        <f>'PIP Approval _ FY 2026-27'!V106</f>
        <v>0</v>
      </c>
      <c r="N106" s="993">
        <f t="shared" si="3"/>
        <v>0</v>
      </c>
      <c r="O106" s="911">
        <f t="shared" si="4"/>
        <v>0</v>
      </c>
    </row>
    <row r="107" spans="1:15">
      <c r="A107" s="4761"/>
      <c r="B107" s="4762" t="s">
        <v>113</v>
      </c>
      <c r="C107" s="4762" t="s">
        <v>114</v>
      </c>
      <c r="D107" s="1820">
        <v>99</v>
      </c>
      <c r="E107" s="986" t="s">
        <v>115</v>
      </c>
      <c r="F107" s="984">
        <f>'PIP Approval _ FY 2026-27'!X107</f>
        <v>0</v>
      </c>
      <c r="G107" s="984">
        <f>'PIP Approval _ FY 2026-27'!F107</f>
        <v>0</v>
      </c>
      <c r="H107" s="984">
        <f>'PIP Approval _ FY 2026-27'!J107</f>
        <v>0</v>
      </c>
      <c r="I107" s="984">
        <f>'PIP Approval _ FY 2026-27'!L107</f>
        <v>0</v>
      </c>
      <c r="J107" s="984">
        <f>'PIP Approval _ FY 2026-27'!P107</f>
        <v>0</v>
      </c>
      <c r="K107" s="984">
        <f>'PIP Approval _ FY 2026-27'!R107</f>
        <v>0</v>
      </c>
      <c r="L107" s="984">
        <f>'PIP Approval _ FY 2026-27'!T107</f>
        <v>0</v>
      </c>
      <c r="M107" s="984">
        <f>'PIP Approval _ FY 2026-27'!V107</f>
        <v>0</v>
      </c>
      <c r="N107" s="985">
        <f t="shared" si="3"/>
        <v>0</v>
      </c>
      <c r="O107" s="911">
        <f t="shared" si="4"/>
        <v>0</v>
      </c>
    </row>
    <row r="108" spans="1:15">
      <c r="A108" s="4761"/>
      <c r="B108" s="4762"/>
      <c r="C108" s="4762"/>
      <c r="D108" s="1820">
        <v>100</v>
      </c>
      <c r="E108" s="986" t="s">
        <v>116</v>
      </c>
      <c r="F108" s="984">
        <f>'PIP Approval _ FY 2026-27'!X108</f>
        <v>0</v>
      </c>
      <c r="G108" s="984">
        <f>'PIP Approval _ FY 2026-27'!F108</f>
        <v>0</v>
      </c>
      <c r="H108" s="984">
        <f>'PIP Approval _ FY 2026-27'!J108</f>
        <v>0</v>
      </c>
      <c r="I108" s="984">
        <f>'PIP Approval _ FY 2026-27'!L108</f>
        <v>0</v>
      </c>
      <c r="J108" s="984">
        <f>'PIP Approval _ FY 2026-27'!P108</f>
        <v>0</v>
      </c>
      <c r="K108" s="984">
        <f>'PIP Approval _ FY 2026-27'!R108</f>
        <v>0</v>
      </c>
      <c r="L108" s="984">
        <f>'PIP Approval _ FY 2026-27'!T108</f>
        <v>0</v>
      </c>
      <c r="M108" s="984">
        <f>'PIP Approval _ FY 2026-27'!V108</f>
        <v>0</v>
      </c>
      <c r="N108" s="985">
        <f t="shared" si="3"/>
        <v>0</v>
      </c>
      <c r="O108" s="911">
        <f t="shared" si="4"/>
        <v>0</v>
      </c>
    </row>
    <row r="109" spans="1:15">
      <c r="A109" s="4761"/>
      <c r="B109" s="4762"/>
      <c r="C109" s="4762"/>
      <c r="D109" s="1820">
        <v>101</v>
      </c>
      <c r="E109" s="986" t="s">
        <v>117</v>
      </c>
      <c r="F109" s="984">
        <f>'PIP Approval _ FY 2026-27'!X109</f>
        <v>0</v>
      </c>
      <c r="G109" s="984">
        <f>'PIP Approval _ FY 2026-27'!F109</f>
        <v>0</v>
      </c>
      <c r="H109" s="984">
        <f>'PIP Approval _ FY 2026-27'!J109</f>
        <v>0</v>
      </c>
      <c r="I109" s="984">
        <f>'PIP Approval _ FY 2026-27'!L109</f>
        <v>0</v>
      </c>
      <c r="J109" s="984">
        <f>'PIP Approval _ FY 2026-27'!P109</f>
        <v>0</v>
      </c>
      <c r="K109" s="984">
        <f>'PIP Approval _ FY 2026-27'!R109</f>
        <v>0</v>
      </c>
      <c r="L109" s="984">
        <f>'PIP Approval _ FY 2026-27'!T109</f>
        <v>0</v>
      </c>
      <c r="M109" s="984">
        <f>'PIP Approval _ FY 2026-27'!V109</f>
        <v>0</v>
      </c>
      <c r="N109" s="985">
        <f t="shared" si="3"/>
        <v>0</v>
      </c>
      <c r="O109" s="911">
        <f t="shared" si="4"/>
        <v>0</v>
      </c>
    </row>
    <row r="110" spans="1:15" s="3" customFormat="1">
      <c r="A110" s="4761"/>
      <c r="B110" s="4762"/>
      <c r="C110" s="4762"/>
      <c r="D110" s="1820">
        <v>102</v>
      </c>
      <c r="E110" s="986" t="s">
        <v>118</v>
      </c>
      <c r="F110" s="984">
        <f>'PIP Approval _ FY 2026-27'!X110</f>
        <v>0</v>
      </c>
      <c r="G110" s="984">
        <f>'PIP Approval _ FY 2026-27'!F110</f>
        <v>0</v>
      </c>
      <c r="H110" s="984">
        <f>'PIP Approval _ FY 2026-27'!J110</f>
        <v>0</v>
      </c>
      <c r="I110" s="984">
        <f>'PIP Approval _ FY 2026-27'!L110</f>
        <v>0</v>
      </c>
      <c r="J110" s="984">
        <f>'PIP Approval _ FY 2026-27'!P110</f>
        <v>0</v>
      </c>
      <c r="K110" s="984">
        <f>'PIP Approval _ FY 2026-27'!R110</f>
        <v>0</v>
      </c>
      <c r="L110" s="984">
        <f>'PIP Approval _ FY 2026-27'!T110</f>
        <v>0</v>
      </c>
      <c r="M110" s="984">
        <f>'PIP Approval _ FY 2026-27'!V110</f>
        <v>0</v>
      </c>
      <c r="N110" s="985">
        <f t="shared" si="3"/>
        <v>0</v>
      </c>
      <c r="O110" s="911">
        <f t="shared" si="4"/>
        <v>0</v>
      </c>
    </row>
    <row r="111" spans="1:15">
      <c r="A111" s="4761"/>
      <c r="B111" s="4762"/>
      <c r="C111" s="4762"/>
      <c r="D111" s="1820">
        <v>103</v>
      </c>
      <c r="E111" s="986" t="s">
        <v>22</v>
      </c>
      <c r="F111" s="988"/>
      <c r="G111" s="988"/>
      <c r="H111" s="988"/>
      <c r="I111" s="988"/>
      <c r="J111" s="988"/>
      <c r="K111" s="988"/>
      <c r="L111" s="988"/>
      <c r="M111" s="988"/>
      <c r="N111" s="989">
        <f t="shared" si="3"/>
        <v>0</v>
      </c>
      <c r="O111" s="911">
        <f t="shared" si="4"/>
        <v>0</v>
      </c>
    </row>
    <row r="112" spans="1:15">
      <c r="A112" s="4761"/>
      <c r="B112" s="4762" t="s">
        <v>119</v>
      </c>
      <c r="C112" s="4762" t="s">
        <v>120</v>
      </c>
      <c r="D112" s="1820">
        <v>104</v>
      </c>
      <c r="E112" s="986" t="s">
        <v>121</v>
      </c>
      <c r="F112" s="984">
        <f>'PIP Approval _ FY 2026-27'!X112</f>
        <v>0</v>
      </c>
      <c r="G112" s="984">
        <f>'PIP Approval _ FY 2026-27'!F112</f>
        <v>0</v>
      </c>
      <c r="H112" s="984">
        <f>'PIP Approval _ FY 2026-27'!J112</f>
        <v>0</v>
      </c>
      <c r="I112" s="984">
        <f>'PIP Approval _ FY 2026-27'!L112</f>
        <v>0</v>
      </c>
      <c r="J112" s="984">
        <f>'PIP Approval _ FY 2026-27'!P112</f>
        <v>0</v>
      </c>
      <c r="K112" s="984">
        <f>'PIP Approval _ FY 2026-27'!R112</f>
        <v>0</v>
      </c>
      <c r="L112" s="984">
        <f>'PIP Approval _ FY 2026-27'!T112</f>
        <v>0</v>
      </c>
      <c r="M112" s="984">
        <f>'PIP Approval _ FY 2026-27'!V112</f>
        <v>0</v>
      </c>
      <c r="N112" s="985">
        <f t="shared" si="3"/>
        <v>0</v>
      </c>
      <c r="O112" s="911">
        <f t="shared" si="4"/>
        <v>0</v>
      </c>
    </row>
    <row r="113" spans="1:15">
      <c r="A113" s="4761"/>
      <c r="B113" s="4762"/>
      <c r="C113" s="4762"/>
      <c r="D113" s="1820">
        <v>105</v>
      </c>
      <c r="E113" s="986" t="s">
        <v>333</v>
      </c>
      <c r="F113" s="984">
        <f>'PIP Approval _ FY 2026-27'!X113</f>
        <v>0</v>
      </c>
      <c r="G113" s="984">
        <f>'PIP Approval _ FY 2026-27'!F113</f>
        <v>0</v>
      </c>
      <c r="H113" s="984">
        <f>'PIP Approval _ FY 2026-27'!J113</f>
        <v>0</v>
      </c>
      <c r="I113" s="984">
        <f>'PIP Approval _ FY 2026-27'!L113</f>
        <v>0</v>
      </c>
      <c r="J113" s="984">
        <f>'PIP Approval _ FY 2026-27'!P113</f>
        <v>0</v>
      </c>
      <c r="K113" s="984">
        <f>'PIP Approval _ FY 2026-27'!R113</f>
        <v>0</v>
      </c>
      <c r="L113" s="984">
        <f>'PIP Approval _ FY 2026-27'!T113</f>
        <v>0</v>
      </c>
      <c r="M113" s="984">
        <f>'PIP Approval _ FY 2026-27'!V113</f>
        <v>0</v>
      </c>
      <c r="N113" s="985">
        <f t="shared" si="3"/>
        <v>0</v>
      </c>
      <c r="O113" s="911">
        <f t="shared" si="4"/>
        <v>0</v>
      </c>
    </row>
    <row r="114" spans="1:15">
      <c r="A114" s="4761"/>
      <c r="B114" s="4762"/>
      <c r="C114" s="4762"/>
      <c r="D114" s="1820">
        <v>106</v>
      </c>
      <c r="E114" s="986" t="s">
        <v>122</v>
      </c>
      <c r="F114" s="984">
        <f>'PIP Approval _ FY 2026-27'!X114</f>
        <v>0</v>
      </c>
      <c r="G114" s="984">
        <f>'PIP Approval _ FY 2026-27'!F114</f>
        <v>0</v>
      </c>
      <c r="H114" s="984">
        <f>'PIP Approval _ FY 2026-27'!J114</f>
        <v>0</v>
      </c>
      <c r="I114" s="984">
        <f>'PIP Approval _ FY 2026-27'!L114</f>
        <v>0</v>
      </c>
      <c r="J114" s="984">
        <f>'PIP Approval _ FY 2026-27'!P114</f>
        <v>0</v>
      </c>
      <c r="K114" s="984">
        <f>'PIP Approval _ FY 2026-27'!R114</f>
        <v>0</v>
      </c>
      <c r="L114" s="984">
        <f>'PIP Approval _ FY 2026-27'!T114</f>
        <v>0</v>
      </c>
      <c r="M114" s="984">
        <f>'PIP Approval _ FY 2026-27'!V114</f>
        <v>0</v>
      </c>
      <c r="N114" s="985">
        <f t="shared" si="3"/>
        <v>0</v>
      </c>
      <c r="O114" s="911">
        <f t="shared" si="4"/>
        <v>0</v>
      </c>
    </row>
    <row r="115" spans="1:15">
      <c r="A115" s="4761"/>
      <c r="B115" s="4762" t="s">
        <v>123</v>
      </c>
      <c r="C115" s="4762" t="s">
        <v>279</v>
      </c>
      <c r="D115" s="1820">
        <v>107</v>
      </c>
      <c r="E115" s="986" t="s">
        <v>124</v>
      </c>
      <c r="F115" s="984">
        <f>'PIP Approval _ FY 2026-27'!X115</f>
        <v>0</v>
      </c>
      <c r="G115" s="984">
        <f>'PIP Approval _ FY 2026-27'!F115</f>
        <v>0</v>
      </c>
      <c r="H115" s="984">
        <f>'PIP Approval _ FY 2026-27'!J115</f>
        <v>0</v>
      </c>
      <c r="I115" s="984">
        <f>'PIP Approval _ FY 2026-27'!L115</f>
        <v>0</v>
      </c>
      <c r="J115" s="984">
        <f>'PIP Approval _ FY 2026-27'!P115</f>
        <v>0</v>
      </c>
      <c r="K115" s="984">
        <f>'PIP Approval _ FY 2026-27'!R115</f>
        <v>0</v>
      </c>
      <c r="L115" s="984">
        <f>'PIP Approval _ FY 2026-27'!T115</f>
        <v>0</v>
      </c>
      <c r="M115" s="984">
        <f>'PIP Approval _ FY 2026-27'!V115</f>
        <v>0</v>
      </c>
      <c r="N115" s="985">
        <f t="shared" si="3"/>
        <v>0</v>
      </c>
      <c r="O115" s="911">
        <f t="shared" si="4"/>
        <v>0</v>
      </c>
    </row>
    <row r="116" spans="1:15">
      <c r="A116" s="4761"/>
      <c r="B116" s="4762"/>
      <c r="C116" s="4762"/>
      <c r="D116" s="1820">
        <v>108</v>
      </c>
      <c r="E116" s="986" t="s">
        <v>125</v>
      </c>
      <c r="F116" s="984">
        <f>'PIP Approval _ FY 2026-27'!X116</f>
        <v>0</v>
      </c>
      <c r="G116" s="984">
        <f>'PIP Approval _ FY 2026-27'!F116</f>
        <v>0</v>
      </c>
      <c r="H116" s="984">
        <f>'PIP Approval _ FY 2026-27'!J116</f>
        <v>0</v>
      </c>
      <c r="I116" s="984">
        <f>'PIP Approval _ FY 2026-27'!L116</f>
        <v>0</v>
      </c>
      <c r="J116" s="984">
        <f>'PIP Approval _ FY 2026-27'!P116</f>
        <v>0</v>
      </c>
      <c r="K116" s="984">
        <f>'PIP Approval _ FY 2026-27'!R116</f>
        <v>0</v>
      </c>
      <c r="L116" s="984">
        <f>'PIP Approval _ FY 2026-27'!T116</f>
        <v>0</v>
      </c>
      <c r="M116" s="984">
        <f>'PIP Approval _ FY 2026-27'!V116</f>
        <v>0</v>
      </c>
      <c r="N116" s="985">
        <f t="shared" si="3"/>
        <v>0</v>
      </c>
      <c r="O116" s="911">
        <f t="shared" si="4"/>
        <v>0</v>
      </c>
    </row>
    <row r="117" spans="1:15">
      <c r="A117" s="4761"/>
      <c r="B117" s="4762"/>
      <c r="C117" s="4762"/>
      <c r="D117" s="1820">
        <v>109</v>
      </c>
      <c r="E117" s="986" t="s">
        <v>126</v>
      </c>
      <c r="F117" s="984">
        <f>'PIP Approval _ FY 2026-27'!X117</f>
        <v>0</v>
      </c>
      <c r="G117" s="984">
        <f>'PIP Approval _ FY 2026-27'!F117</f>
        <v>0</v>
      </c>
      <c r="H117" s="984">
        <f>'PIP Approval _ FY 2026-27'!J117</f>
        <v>0</v>
      </c>
      <c r="I117" s="984">
        <f>'PIP Approval _ FY 2026-27'!L117</f>
        <v>0</v>
      </c>
      <c r="J117" s="984">
        <f>'PIP Approval _ FY 2026-27'!P117</f>
        <v>0</v>
      </c>
      <c r="K117" s="984">
        <f>'PIP Approval _ FY 2026-27'!R117</f>
        <v>0</v>
      </c>
      <c r="L117" s="984">
        <f>'PIP Approval _ FY 2026-27'!T117</f>
        <v>0</v>
      </c>
      <c r="M117" s="984">
        <f>'PIP Approval _ FY 2026-27'!V117</f>
        <v>0</v>
      </c>
      <c r="N117" s="985">
        <f t="shared" si="3"/>
        <v>0</v>
      </c>
      <c r="O117" s="911">
        <f t="shared" si="4"/>
        <v>0</v>
      </c>
    </row>
    <row r="118" spans="1:15">
      <c r="A118" s="4761"/>
      <c r="B118" s="4762"/>
      <c r="C118" s="4762"/>
      <c r="D118" s="1820">
        <v>110</v>
      </c>
      <c r="E118" s="986" t="s">
        <v>280</v>
      </c>
      <c r="F118" s="984">
        <f>'PIP Approval _ FY 2026-27'!X118</f>
        <v>0</v>
      </c>
      <c r="G118" s="984">
        <f>'PIP Approval _ FY 2026-27'!F118</f>
        <v>0</v>
      </c>
      <c r="H118" s="984">
        <f>'PIP Approval _ FY 2026-27'!J118</f>
        <v>0</v>
      </c>
      <c r="I118" s="984">
        <f>'PIP Approval _ FY 2026-27'!L118</f>
        <v>0</v>
      </c>
      <c r="J118" s="984">
        <f>'PIP Approval _ FY 2026-27'!P118</f>
        <v>0</v>
      </c>
      <c r="K118" s="984">
        <f>'PIP Approval _ FY 2026-27'!R118</f>
        <v>0</v>
      </c>
      <c r="L118" s="984">
        <f>'PIP Approval _ FY 2026-27'!T118</f>
        <v>0</v>
      </c>
      <c r="M118" s="984">
        <f>'PIP Approval _ FY 2026-27'!V118</f>
        <v>0</v>
      </c>
      <c r="N118" s="985">
        <f t="shared" si="3"/>
        <v>0</v>
      </c>
      <c r="O118" s="911">
        <f t="shared" si="4"/>
        <v>0</v>
      </c>
    </row>
    <row r="119" spans="1:15">
      <c r="A119" s="4761"/>
      <c r="B119" s="4762"/>
      <c r="C119" s="4762"/>
      <c r="D119" s="1820">
        <v>111</v>
      </c>
      <c r="E119" s="986" t="s">
        <v>22</v>
      </c>
      <c r="F119" s="988"/>
      <c r="G119" s="988"/>
      <c r="H119" s="988"/>
      <c r="I119" s="988"/>
      <c r="J119" s="988"/>
      <c r="K119" s="988"/>
      <c r="L119" s="988"/>
      <c r="M119" s="988"/>
      <c r="N119" s="989">
        <f t="shared" si="3"/>
        <v>0</v>
      </c>
      <c r="O119" s="911">
        <f t="shared" si="4"/>
        <v>0</v>
      </c>
    </row>
    <row r="120" spans="1:15">
      <c r="A120" s="4761"/>
      <c r="B120" s="4754" t="s">
        <v>127</v>
      </c>
      <c r="C120" s="4754" t="s">
        <v>128</v>
      </c>
      <c r="D120" s="1820">
        <v>112</v>
      </c>
      <c r="E120" s="986" t="s">
        <v>129</v>
      </c>
      <c r="F120" s="984">
        <f>'PIP Approval _ FY 2026-27'!X120</f>
        <v>0</v>
      </c>
      <c r="G120" s="984">
        <f>'PIP Approval _ FY 2026-27'!F120</f>
        <v>0</v>
      </c>
      <c r="H120" s="984">
        <f>'PIP Approval _ FY 2026-27'!J120</f>
        <v>0</v>
      </c>
      <c r="I120" s="984">
        <f>'PIP Approval _ FY 2026-27'!L120</f>
        <v>0</v>
      </c>
      <c r="J120" s="984">
        <f>'PIP Approval _ FY 2026-27'!P120</f>
        <v>0</v>
      </c>
      <c r="K120" s="984">
        <f>'PIP Approval _ FY 2026-27'!R120</f>
        <v>0</v>
      </c>
      <c r="L120" s="984">
        <f>'PIP Approval _ FY 2026-27'!T120</f>
        <v>0</v>
      </c>
      <c r="M120" s="984">
        <f>'PIP Approval _ FY 2026-27'!V120</f>
        <v>0</v>
      </c>
      <c r="N120" s="985">
        <f t="shared" si="3"/>
        <v>0</v>
      </c>
      <c r="O120" s="911">
        <f t="shared" si="4"/>
        <v>0</v>
      </c>
    </row>
    <row r="121" spans="1:15">
      <c r="A121" s="4761"/>
      <c r="B121" s="4754"/>
      <c r="C121" s="4754"/>
      <c r="D121" s="1820">
        <v>113</v>
      </c>
      <c r="E121" s="986" t="s">
        <v>130</v>
      </c>
      <c r="F121" s="984">
        <f>'PIP Approval _ FY 2026-27'!X121</f>
        <v>0</v>
      </c>
      <c r="G121" s="984">
        <f>'PIP Approval _ FY 2026-27'!F121</f>
        <v>0</v>
      </c>
      <c r="H121" s="984">
        <f>'PIP Approval _ FY 2026-27'!J121</f>
        <v>0</v>
      </c>
      <c r="I121" s="984">
        <f>'PIP Approval _ FY 2026-27'!L121</f>
        <v>0</v>
      </c>
      <c r="J121" s="984">
        <f>'PIP Approval _ FY 2026-27'!P121</f>
        <v>0</v>
      </c>
      <c r="K121" s="984">
        <f>'PIP Approval _ FY 2026-27'!R121</f>
        <v>0</v>
      </c>
      <c r="L121" s="984">
        <f>'PIP Approval _ FY 2026-27'!T121</f>
        <v>0</v>
      </c>
      <c r="M121" s="984">
        <f>'PIP Approval _ FY 2026-27'!V121</f>
        <v>0</v>
      </c>
      <c r="N121" s="985">
        <f t="shared" si="3"/>
        <v>0</v>
      </c>
      <c r="O121" s="911">
        <f t="shared" si="4"/>
        <v>0</v>
      </c>
    </row>
    <row r="122" spans="1:15" ht="75">
      <c r="A122" s="4761"/>
      <c r="B122" s="1820" t="s">
        <v>131</v>
      </c>
      <c r="C122" s="1820" t="s">
        <v>132</v>
      </c>
      <c r="D122" s="1820">
        <v>114</v>
      </c>
      <c r="E122" s="986" t="s">
        <v>133</v>
      </c>
      <c r="F122" s="984">
        <f>'PIP Approval _ FY 2026-27'!X122</f>
        <v>0</v>
      </c>
      <c r="G122" s="984">
        <f>'PIP Approval _ FY 2026-27'!F122</f>
        <v>0</v>
      </c>
      <c r="H122" s="984">
        <f>'PIP Approval _ FY 2026-27'!J122</f>
        <v>0</v>
      </c>
      <c r="I122" s="984">
        <f>'PIP Approval _ FY 2026-27'!L122</f>
        <v>0</v>
      </c>
      <c r="J122" s="984">
        <f>'PIP Approval _ FY 2026-27'!P122</f>
        <v>0</v>
      </c>
      <c r="K122" s="984">
        <f>'PIP Approval _ FY 2026-27'!R122</f>
        <v>0</v>
      </c>
      <c r="L122" s="984">
        <f>'PIP Approval _ FY 2026-27'!T122</f>
        <v>0</v>
      </c>
      <c r="M122" s="984">
        <f>'PIP Approval _ FY 2026-27'!V122</f>
        <v>0</v>
      </c>
      <c r="N122" s="985">
        <f t="shared" si="3"/>
        <v>0</v>
      </c>
      <c r="O122" s="911">
        <f t="shared" si="4"/>
        <v>0</v>
      </c>
    </row>
    <row r="123" spans="1:15">
      <c r="A123" s="4761"/>
      <c r="B123" s="4754" t="s">
        <v>134</v>
      </c>
      <c r="C123" s="4754" t="s">
        <v>135</v>
      </c>
      <c r="D123" s="1820">
        <v>115</v>
      </c>
      <c r="E123" s="986" t="s">
        <v>136</v>
      </c>
      <c r="F123" s="984">
        <f>'PIP Approval _ FY 2026-27'!X123</f>
        <v>0</v>
      </c>
      <c r="G123" s="984">
        <f>'PIP Approval _ FY 2026-27'!F123</f>
        <v>0</v>
      </c>
      <c r="H123" s="984">
        <f>'PIP Approval _ FY 2026-27'!J123</f>
        <v>0</v>
      </c>
      <c r="I123" s="984">
        <f>'PIP Approval _ FY 2026-27'!L123</f>
        <v>0</v>
      </c>
      <c r="J123" s="984">
        <f>'PIP Approval _ FY 2026-27'!P123</f>
        <v>0</v>
      </c>
      <c r="K123" s="984">
        <f>'PIP Approval _ FY 2026-27'!R123</f>
        <v>0</v>
      </c>
      <c r="L123" s="984">
        <f>'PIP Approval _ FY 2026-27'!T123</f>
        <v>0</v>
      </c>
      <c r="M123" s="984">
        <f>'PIP Approval _ FY 2026-27'!V123</f>
        <v>0</v>
      </c>
      <c r="N123" s="985">
        <f t="shared" si="3"/>
        <v>0</v>
      </c>
      <c r="O123" s="911">
        <f t="shared" si="4"/>
        <v>0</v>
      </c>
    </row>
    <row r="124" spans="1:15">
      <c r="A124" s="4761"/>
      <c r="B124" s="4754"/>
      <c r="C124" s="4754"/>
      <c r="D124" s="1820">
        <v>116</v>
      </c>
      <c r="E124" s="986" t="s">
        <v>137</v>
      </c>
      <c r="F124" s="984">
        <f>'PIP Approval _ FY 2026-27'!X124</f>
        <v>0</v>
      </c>
      <c r="G124" s="984">
        <f>'PIP Approval _ FY 2026-27'!F124</f>
        <v>0</v>
      </c>
      <c r="H124" s="984">
        <f>'PIP Approval _ FY 2026-27'!J124</f>
        <v>0</v>
      </c>
      <c r="I124" s="984">
        <f>'PIP Approval _ FY 2026-27'!L124</f>
        <v>0</v>
      </c>
      <c r="J124" s="984">
        <f>'PIP Approval _ FY 2026-27'!P124</f>
        <v>0</v>
      </c>
      <c r="K124" s="984">
        <f>'PIP Approval _ FY 2026-27'!R124</f>
        <v>0</v>
      </c>
      <c r="L124" s="984">
        <f>'PIP Approval _ FY 2026-27'!T124</f>
        <v>0</v>
      </c>
      <c r="M124" s="984">
        <f>'PIP Approval _ FY 2026-27'!V124</f>
        <v>0</v>
      </c>
      <c r="N124" s="985">
        <f t="shared" si="3"/>
        <v>0</v>
      </c>
      <c r="O124" s="911">
        <f t="shared" si="4"/>
        <v>0</v>
      </c>
    </row>
    <row r="125" spans="1:15">
      <c r="A125" s="4761"/>
      <c r="B125" s="4754"/>
      <c r="C125" s="4754"/>
      <c r="D125" s="1820">
        <v>117</v>
      </c>
      <c r="E125" s="986" t="s">
        <v>138</v>
      </c>
      <c r="F125" s="984">
        <f>'PIP Approval _ FY 2026-27'!X125</f>
        <v>0</v>
      </c>
      <c r="G125" s="984">
        <f>'PIP Approval _ FY 2026-27'!F125</f>
        <v>0</v>
      </c>
      <c r="H125" s="984">
        <f>'PIP Approval _ FY 2026-27'!J125</f>
        <v>0</v>
      </c>
      <c r="I125" s="984">
        <f>'PIP Approval _ FY 2026-27'!L125</f>
        <v>0</v>
      </c>
      <c r="J125" s="984">
        <f>'PIP Approval _ FY 2026-27'!P125</f>
        <v>0</v>
      </c>
      <c r="K125" s="984">
        <f>'PIP Approval _ FY 2026-27'!R125</f>
        <v>0</v>
      </c>
      <c r="L125" s="984">
        <f>'PIP Approval _ FY 2026-27'!T125</f>
        <v>0</v>
      </c>
      <c r="M125" s="984">
        <f>'PIP Approval _ FY 2026-27'!V125</f>
        <v>0</v>
      </c>
      <c r="N125" s="985">
        <f t="shared" si="3"/>
        <v>0</v>
      </c>
      <c r="O125" s="911">
        <f t="shared" si="4"/>
        <v>0</v>
      </c>
    </row>
    <row r="126" spans="1:15">
      <c r="A126" s="4761"/>
      <c r="B126" s="4754"/>
      <c r="C126" s="4754"/>
      <c r="D126" s="1820">
        <v>118</v>
      </c>
      <c r="E126" s="986" t="s">
        <v>22</v>
      </c>
      <c r="F126" s="988"/>
      <c r="G126" s="988"/>
      <c r="H126" s="988"/>
      <c r="I126" s="988"/>
      <c r="J126" s="988"/>
      <c r="K126" s="988"/>
      <c r="L126" s="988"/>
      <c r="M126" s="988"/>
      <c r="N126" s="989">
        <f t="shared" si="3"/>
        <v>0</v>
      </c>
      <c r="O126" s="911">
        <f t="shared" si="4"/>
        <v>0</v>
      </c>
    </row>
    <row r="127" spans="1:15" ht="60">
      <c r="A127" s="4761"/>
      <c r="B127" s="1820" t="s">
        <v>139</v>
      </c>
      <c r="C127" s="1820" t="s">
        <v>140</v>
      </c>
      <c r="D127" s="1820">
        <v>119</v>
      </c>
      <c r="E127" s="986" t="s">
        <v>141</v>
      </c>
      <c r="F127" s="984">
        <f>'PIP Approval _ FY 2026-27'!X127</f>
        <v>0</v>
      </c>
      <c r="G127" s="984">
        <f>'PIP Approval _ FY 2026-27'!F127</f>
        <v>0</v>
      </c>
      <c r="H127" s="984">
        <f>'PIP Approval _ FY 2026-27'!J127</f>
        <v>0</v>
      </c>
      <c r="I127" s="984">
        <f>'PIP Approval _ FY 2026-27'!L127</f>
        <v>0</v>
      </c>
      <c r="J127" s="984">
        <f>'PIP Approval _ FY 2026-27'!P127</f>
        <v>0</v>
      </c>
      <c r="K127" s="984">
        <f>'PIP Approval _ FY 2026-27'!R127</f>
        <v>0</v>
      </c>
      <c r="L127" s="984">
        <f>'PIP Approval _ FY 2026-27'!T127</f>
        <v>0</v>
      </c>
      <c r="M127" s="984">
        <f>'PIP Approval _ FY 2026-27'!V127</f>
        <v>0</v>
      </c>
      <c r="N127" s="985">
        <f t="shared" si="3"/>
        <v>0</v>
      </c>
      <c r="O127" s="911">
        <f t="shared" si="4"/>
        <v>0</v>
      </c>
    </row>
    <row r="128" spans="1:15" ht="75">
      <c r="A128" s="4761"/>
      <c r="B128" s="1820" t="s">
        <v>142</v>
      </c>
      <c r="C128" s="1820" t="s">
        <v>143</v>
      </c>
      <c r="D128" s="1820">
        <v>120</v>
      </c>
      <c r="E128" s="986" t="s">
        <v>144</v>
      </c>
      <c r="F128" s="984">
        <f>'PIP Approval _ FY 2026-27'!X128</f>
        <v>0</v>
      </c>
      <c r="G128" s="984">
        <f>'PIP Approval _ FY 2026-27'!F128</f>
        <v>0</v>
      </c>
      <c r="H128" s="984">
        <f>'PIP Approval _ FY 2026-27'!J128</f>
        <v>0</v>
      </c>
      <c r="I128" s="984">
        <f>'PIP Approval _ FY 2026-27'!L128</f>
        <v>0</v>
      </c>
      <c r="J128" s="984">
        <f>'PIP Approval _ FY 2026-27'!P128</f>
        <v>0</v>
      </c>
      <c r="K128" s="984">
        <f>'PIP Approval _ FY 2026-27'!R128</f>
        <v>0</v>
      </c>
      <c r="L128" s="984">
        <f>'PIP Approval _ FY 2026-27'!T128</f>
        <v>0</v>
      </c>
      <c r="M128" s="984">
        <f>'PIP Approval _ FY 2026-27'!V128</f>
        <v>0</v>
      </c>
      <c r="N128" s="985">
        <f t="shared" si="3"/>
        <v>0</v>
      </c>
      <c r="O128" s="911">
        <f t="shared" si="4"/>
        <v>0</v>
      </c>
    </row>
    <row r="129" spans="1:15">
      <c r="A129" s="4761"/>
      <c r="B129" s="4762" t="s">
        <v>145</v>
      </c>
      <c r="C129" s="4762" t="s">
        <v>146</v>
      </c>
      <c r="D129" s="1820">
        <v>121</v>
      </c>
      <c r="E129" s="986" t="s">
        <v>147</v>
      </c>
      <c r="F129" s="984">
        <f>'PIP Approval _ FY 2026-27'!X129</f>
        <v>0</v>
      </c>
      <c r="G129" s="984">
        <f>'PIP Approval _ FY 2026-27'!F129</f>
        <v>0</v>
      </c>
      <c r="H129" s="984">
        <f>'PIP Approval _ FY 2026-27'!J129</f>
        <v>0</v>
      </c>
      <c r="I129" s="984">
        <f>'PIP Approval _ FY 2026-27'!L129</f>
        <v>0</v>
      </c>
      <c r="J129" s="984">
        <f>'PIP Approval _ FY 2026-27'!P129</f>
        <v>0</v>
      </c>
      <c r="K129" s="984">
        <f>'PIP Approval _ FY 2026-27'!R129</f>
        <v>0</v>
      </c>
      <c r="L129" s="984">
        <f>'PIP Approval _ FY 2026-27'!T129</f>
        <v>0</v>
      </c>
      <c r="M129" s="984">
        <f>'PIP Approval _ FY 2026-27'!V129</f>
        <v>0</v>
      </c>
      <c r="N129" s="985">
        <f t="shared" si="3"/>
        <v>0</v>
      </c>
      <c r="O129" s="911">
        <f t="shared" si="4"/>
        <v>0</v>
      </c>
    </row>
    <row r="130" spans="1:15">
      <c r="A130" s="4761"/>
      <c r="B130" s="4762"/>
      <c r="C130" s="4762"/>
      <c r="D130" s="1820">
        <v>122</v>
      </c>
      <c r="E130" s="986" t="s">
        <v>148</v>
      </c>
      <c r="F130" s="984">
        <f>'PIP Approval _ FY 2026-27'!X130</f>
        <v>0</v>
      </c>
      <c r="G130" s="984">
        <f>'PIP Approval _ FY 2026-27'!F130</f>
        <v>0</v>
      </c>
      <c r="H130" s="984">
        <f>'PIP Approval _ FY 2026-27'!J130</f>
        <v>0</v>
      </c>
      <c r="I130" s="984">
        <f>'PIP Approval _ FY 2026-27'!L130</f>
        <v>0</v>
      </c>
      <c r="J130" s="984">
        <f>'PIP Approval _ FY 2026-27'!P130</f>
        <v>0</v>
      </c>
      <c r="K130" s="984">
        <f>'PIP Approval _ FY 2026-27'!R130</f>
        <v>0</v>
      </c>
      <c r="L130" s="984">
        <f>'PIP Approval _ FY 2026-27'!T130</f>
        <v>0</v>
      </c>
      <c r="M130" s="984">
        <f>'PIP Approval _ FY 2026-27'!V130</f>
        <v>0</v>
      </c>
      <c r="N130" s="985">
        <f t="shared" si="3"/>
        <v>0</v>
      </c>
      <c r="O130" s="911">
        <f t="shared" si="4"/>
        <v>0</v>
      </c>
    </row>
    <row r="131" spans="1:15">
      <c r="A131" s="4761"/>
      <c r="B131" s="4762"/>
      <c r="C131" s="4762"/>
      <c r="D131" s="1820">
        <v>123</v>
      </c>
      <c r="E131" s="986" t="s">
        <v>149</v>
      </c>
      <c r="F131" s="988"/>
      <c r="G131" s="988"/>
      <c r="H131" s="988"/>
      <c r="I131" s="988"/>
      <c r="J131" s="988"/>
      <c r="K131" s="988"/>
      <c r="L131" s="988"/>
      <c r="M131" s="988"/>
      <c r="N131" s="989">
        <f t="shared" si="3"/>
        <v>0</v>
      </c>
      <c r="O131" s="911">
        <f t="shared" si="4"/>
        <v>0</v>
      </c>
    </row>
    <row r="132" spans="1:15">
      <c r="A132" s="4761"/>
      <c r="B132" s="4762" t="s">
        <v>150</v>
      </c>
      <c r="C132" s="4762" t="s">
        <v>151</v>
      </c>
      <c r="D132" s="1820">
        <v>124</v>
      </c>
      <c r="E132" s="986" t="s">
        <v>152</v>
      </c>
      <c r="F132" s="984">
        <f>'PIP Approval _ FY 2026-27'!X132</f>
        <v>0</v>
      </c>
      <c r="G132" s="984">
        <f>'PIP Approval _ FY 2026-27'!F132</f>
        <v>0</v>
      </c>
      <c r="H132" s="984">
        <f>'PIP Approval _ FY 2026-27'!J132</f>
        <v>0</v>
      </c>
      <c r="I132" s="984">
        <f>'PIP Approval _ FY 2026-27'!L132</f>
        <v>0</v>
      </c>
      <c r="J132" s="984">
        <f>'PIP Approval _ FY 2026-27'!P132</f>
        <v>0</v>
      </c>
      <c r="K132" s="984">
        <f>'PIP Approval _ FY 2026-27'!R132</f>
        <v>0</v>
      </c>
      <c r="L132" s="984">
        <f>'PIP Approval _ FY 2026-27'!T132</f>
        <v>0</v>
      </c>
      <c r="M132" s="984">
        <f>'PIP Approval _ FY 2026-27'!V132</f>
        <v>0</v>
      </c>
      <c r="N132" s="985">
        <f t="shared" si="3"/>
        <v>0</v>
      </c>
      <c r="O132" s="911">
        <f t="shared" si="4"/>
        <v>0</v>
      </c>
    </row>
    <row r="133" spans="1:15">
      <c r="A133" s="4761"/>
      <c r="B133" s="4762"/>
      <c r="C133" s="4762"/>
      <c r="D133" s="1820">
        <v>125</v>
      </c>
      <c r="E133" s="986" t="s">
        <v>153</v>
      </c>
      <c r="F133" s="984">
        <f>'PIP Approval _ FY 2026-27'!X133</f>
        <v>0</v>
      </c>
      <c r="G133" s="984">
        <f>'PIP Approval _ FY 2026-27'!F133</f>
        <v>0</v>
      </c>
      <c r="H133" s="984">
        <f>'PIP Approval _ FY 2026-27'!J133</f>
        <v>0</v>
      </c>
      <c r="I133" s="984">
        <f>'PIP Approval _ FY 2026-27'!L133</f>
        <v>0</v>
      </c>
      <c r="J133" s="984">
        <f>'PIP Approval _ FY 2026-27'!P133</f>
        <v>0</v>
      </c>
      <c r="K133" s="984">
        <f>'PIP Approval _ FY 2026-27'!R133</f>
        <v>0</v>
      </c>
      <c r="L133" s="984">
        <f>'PIP Approval _ FY 2026-27'!T133</f>
        <v>0</v>
      </c>
      <c r="M133" s="984">
        <f>'PIP Approval _ FY 2026-27'!V133</f>
        <v>0</v>
      </c>
      <c r="N133" s="985">
        <f t="shared" si="3"/>
        <v>0</v>
      </c>
      <c r="O133" s="911">
        <f t="shared" si="4"/>
        <v>0</v>
      </c>
    </row>
    <row r="134" spans="1:15" ht="45">
      <c r="A134" s="4761"/>
      <c r="B134" s="1820" t="s">
        <v>154</v>
      </c>
      <c r="C134" s="1820" t="s">
        <v>155</v>
      </c>
      <c r="D134" s="1820">
        <v>126</v>
      </c>
      <c r="E134" s="986" t="s">
        <v>102</v>
      </c>
      <c r="F134" s="988"/>
      <c r="G134" s="988"/>
      <c r="H134" s="988"/>
      <c r="I134" s="988"/>
      <c r="J134" s="988"/>
      <c r="K134" s="988"/>
      <c r="L134" s="988"/>
      <c r="M134" s="988"/>
      <c r="N134" s="989">
        <f t="shared" si="3"/>
        <v>0</v>
      </c>
      <c r="O134" s="911">
        <f t="shared" si="4"/>
        <v>0</v>
      </c>
    </row>
    <row r="135" spans="1:15" s="2" customFormat="1">
      <c r="A135" s="4761"/>
      <c r="B135" s="4757" t="s">
        <v>156</v>
      </c>
      <c r="C135" s="4757"/>
      <c r="D135" s="4757"/>
      <c r="E135" s="991"/>
      <c r="F135" s="1944">
        <f>SUM(F95:F134)</f>
        <v>0</v>
      </c>
      <c r="G135" s="1944">
        <f t="shared" ref="G135:N135" si="6">SUM(G95:G134)</f>
        <v>0</v>
      </c>
      <c r="H135" s="1944">
        <f t="shared" si="6"/>
        <v>0</v>
      </c>
      <c r="I135" s="1944">
        <f t="shared" si="6"/>
        <v>0</v>
      </c>
      <c r="J135" s="1944">
        <f t="shared" si="6"/>
        <v>0</v>
      </c>
      <c r="K135" s="1944">
        <f t="shared" si="6"/>
        <v>0</v>
      </c>
      <c r="L135" s="1944">
        <f t="shared" si="6"/>
        <v>0</v>
      </c>
      <c r="M135" s="1944">
        <f t="shared" si="6"/>
        <v>0</v>
      </c>
      <c r="N135" s="1944">
        <f t="shared" si="6"/>
        <v>0</v>
      </c>
      <c r="O135" s="911">
        <f t="shared" si="4"/>
        <v>0</v>
      </c>
    </row>
    <row r="136" spans="1:15" ht="30">
      <c r="A136" s="4761" t="s">
        <v>157</v>
      </c>
      <c r="B136" s="4754" t="s">
        <v>158</v>
      </c>
      <c r="C136" s="4754" t="s">
        <v>159</v>
      </c>
      <c r="D136" s="1820">
        <v>127</v>
      </c>
      <c r="E136" s="1952" t="s">
        <v>352</v>
      </c>
      <c r="F136" s="984">
        <f>'PIP Approval _ FY 2026-27'!X136</f>
        <v>0</v>
      </c>
      <c r="G136" s="984">
        <f>'PIP Approval _ FY 2026-27'!F136</f>
        <v>0</v>
      </c>
      <c r="H136" s="984">
        <f>'PIP Approval _ FY 2026-27'!J136</f>
        <v>0</v>
      </c>
      <c r="I136" s="984">
        <f>'PIP Approval _ FY 2026-27'!L136</f>
        <v>0</v>
      </c>
      <c r="J136" s="984">
        <f>'PIP Approval _ FY 2026-27'!P136</f>
        <v>0</v>
      </c>
      <c r="K136" s="984">
        <f>'PIP Approval _ FY 2026-27'!R136</f>
        <v>0</v>
      </c>
      <c r="L136" s="984">
        <f>'PIP Approval _ FY 2026-27'!T136</f>
        <v>0</v>
      </c>
      <c r="M136" s="984">
        <f>'PIP Approval _ FY 2026-27'!V136</f>
        <v>0</v>
      </c>
      <c r="N136" s="985">
        <f t="shared" ref="N136:N199" si="7">SUM(G136:M136)</f>
        <v>0</v>
      </c>
      <c r="O136" s="911">
        <f t="shared" ref="O136:O199" si="8">N136-F136</f>
        <v>0</v>
      </c>
    </row>
    <row r="137" spans="1:15">
      <c r="A137" s="4761"/>
      <c r="B137" s="4754"/>
      <c r="C137" s="4754"/>
      <c r="D137" s="1820">
        <v>128</v>
      </c>
      <c r="E137" s="1952" t="s">
        <v>353</v>
      </c>
      <c r="F137" s="984">
        <f>'PIP Approval _ FY 2026-27'!X137</f>
        <v>0</v>
      </c>
      <c r="G137" s="984">
        <f>'PIP Approval _ FY 2026-27'!F137</f>
        <v>0</v>
      </c>
      <c r="H137" s="984">
        <f>'PIP Approval _ FY 2026-27'!J137</f>
        <v>0</v>
      </c>
      <c r="I137" s="984">
        <f>'PIP Approval _ FY 2026-27'!L137</f>
        <v>0</v>
      </c>
      <c r="J137" s="984">
        <f>'PIP Approval _ FY 2026-27'!P137</f>
        <v>0</v>
      </c>
      <c r="K137" s="984">
        <f>'PIP Approval _ FY 2026-27'!R137</f>
        <v>0</v>
      </c>
      <c r="L137" s="984">
        <f>'PIP Approval _ FY 2026-27'!T137</f>
        <v>0</v>
      </c>
      <c r="M137" s="984">
        <f>'PIP Approval _ FY 2026-27'!V137</f>
        <v>0</v>
      </c>
      <c r="N137" s="985">
        <f t="shared" si="7"/>
        <v>0</v>
      </c>
      <c r="O137" s="911">
        <f t="shared" si="8"/>
        <v>0</v>
      </c>
    </row>
    <row r="138" spans="1:15">
      <c r="A138" s="4761"/>
      <c r="B138" s="4754"/>
      <c r="C138" s="4754"/>
      <c r="D138" s="1820">
        <v>129</v>
      </c>
      <c r="E138" s="1952" t="s">
        <v>354</v>
      </c>
      <c r="F138" s="984">
        <f>'PIP Approval _ FY 2026-27'!X138</f>
        <v>0</v>
      </c>
      <c r="G138" s="984">
        <f>'PIP Approval _ FY 2026-27'!F138</f>
        <v>0</v>
      </c>
      <c r="H138" s="984">
        <f>'PIP Approval _ FY 2026-27'!J138</f>
        <v>0</v>
      </c>
      <c r="I138" s="984">
        <f>'PIP Approval _ FY 2026-27'!L138</f>
        <v>0</v>
      </c>
      <c r="J138" s="984">
        <f>'PIP Approval _ FY 2026-27'!P138</f>
        <v>0</v>
      </c>
      <c r="K138" s="984">
        <f>'PIP Approval _ FY 2026-27'!R138</f>
        <v>0</v>
      </c>
      <c r="L138" s="984">
        <f>'PIP Approval _ FY 2026-27'!T138</f>
        <v>0</v>
      </c>
      <c r="M138" s="984">
        <f>'PIP Approval _ FY 2026-27'!V138</f>
        <v>0</v>
      </c>
      <c r="N138" s="985">
        <f t="shared" si="7"/>
        <v>0</v>
      </c>
      <c r="O138" s="911">
        <f t="shared" si="8"/>
        <v>0</v>
      </c>
    </row>
    <row r="139" spans="1:15" ht="30">
      <c r="A139" s="4761"/>
      <c r="B139" s="4754" t="s">
        <v>160</v>
      </c>
      <c r="C139" s="4754" t="s">
        <v>161</v>
      </c>
      <c r="D139" s="1820">
        <v>130</v>
      </c>
      <c r="E139" s="986" t="s">
        <v>162</v>
      </c>
      <c r="F139" s="984">
        <f>'PIP Approval _ FY 2026-27'!X139</f>
        <v>0</v>
      </c>
      <c r="G139" s="984">
        <f>'PIP Approval _ FY 2026-27'!F139</f>
        <v>0</v>
      </c>
      <c r="H139" s="984">
        <f>'PIP Approval _ FY 2026-27'!J139</f>
        <v>0</v>
      </c>
      <c r="I139" s="984">
        <f>'PIP Approval _ FY 2026-27'!L139</f>
        <v>0</v>
      </c>
      <c r="J139" s="984">
        <f>'PIP Approval _ FY 2026-27'!P139</f>
        <v>0</v>
      </c>
      <c r="K139" s="984">
        <f>'PIP Approval _ FY 2026-27'!R139</f>
        <v>0</v>
      </c>
      <c r="L139" s="984">
        <f>'PIP Approval _ FY 2026-27'!T139</f>
        <v>0</v>
      </c>
      <c r="M139" s="984">
        <f>'PIP Approval _ FY 2026-27'!V139</f>
        <v>0</v>
      </c>
      <c r="N139" s="985">
        <f t="shared" si="7"/>
        <v>0</v>
      </c>
      <c r="O139" s="911">
        <f t="shared" si="8"/>
        <v>0</v>
      </c>
    </row>
    <row r="140" spans="1:15">
      <c r="A140" s="4761"/>
      <c r="B140" s="4754"/>
      <c r="C140" s="4755"/>
      <c r="D140" s="1820">
        <v>131</v>
      </c>
      <c r="E140" s="986" t="s">
        <v>163</v>
      </c>
      <c r="F140" s="984">
        <f>'PIP Approval _ FY 2026-27'!X140</f>
        <v>0</v>
      </c>
      <c r="G140" s="984">
        <f>'PIP Approval _ FY 2026-27'!F140</f>
        <v>0</v>
      </c>
      <c r="H140" s="984">
        <f>'PIP Approval _ FY 2026-27'!J140</f>
        <v>0</v>
      </c>
      <c r="I140" s="984">
        <f>'PIP Approval _ FY 2026-27'!L140</f>
        <v>0</v>
      </c>
      <c r="J140" s="984">
        <f>'PIP Approval _ FY 2026-27'!P140</f>
        <v>0</v>
      </c>
      <c r="K140" s="984">
        <f>'PIP Approval _ FY 2026-27'!R140</f>
        <v>0</v>
      </c>
      <c r="L140" s="984">
        <f>'PIP Approval _ FY 2026-27'!T140</f>
        <v>0</v>
      </c>
      <c r="M140" s="984">
        <f>'PIP Approval _ FY 2026-27'!V140</f>
        <v>0</v>
      </c>
      <c r="N140" s="985">
        <f t="shared" si="7"/>
        <v>0</v>
      </c>
      <c r="O140" s="911">
        <f t="shared" si="8"/>
        <v>0</v>
      </c>
    </row>
    <row r="141" spans="1:15">
      <c r="A141" s="4761"/>
      <c r="B141" s="4754"/>
      <c r="C141" s="4755"/>
      <c r="D141" s="1820">
        <v>132</v>
      </c>
      <c r="E141" s="986" t="s">
        <v>164</v>
      </c>
      <c r="F141" s="984">
        <f>'PIP Approval _ FY 2026-27'!X141</f>
        <v>0</v>
      </c>
      <c r="G141" s="984">
        <f>'PIP Approval _ FY 2026-27'!F141</f>
        <v>0</v>
      </c>
      <c r="H141" s="984">
        <f>'PIP Approval _ FY 2026-27'!J141</f>
        <v>0</v>
      </c>
      <c r="I141" s="984">
        <f>'PIP Approval _ FY 2026-27'!L141</f>
        <v>0</v>
      </c>
      <c r="J141" s="984">
        <f>'PIP Approval _ FY 2026-27'!P141</f>
        <v>0</v>
      </c>
      <c r="K141" s="984">
        <f>'PIP Approval _ FY 2026-27'!R141</f>
        <v>0</v>
      </c>
      <c r="L141" s="984">
        <f>'PIP Approval _ FY 2026-27'!T141</f>
        <v>0</v>
      </c>
      <c r="M141" s="984">
        <f>'PIP Approval _ FY 2026-27'!V141</f>
        <v>0</v>
      </c>
      <c r="N141" s="985">
        <f t="shared" si="7"/>
        <v>0</v>
      </c>
      <c r="O141" s="911">
        <f t="shared" si="8"/>
        <v>0</v>
      </c>
    </row>
    <row r="142" spans="1:15">
      <c r="A142" s="4761"/>
      <c r="B142" s="4754"/>
      <c r="C142" s="4755"/>
      <c r="D142" s="1820">
        <v>133</v>
      </c>
      <c r="E142" s="986" t="s">
        <v>165</v>
      </c>
      <c r="F142" s="984">
        <f>'PIP Approval _ FY 2026-27'!X142</f>
        <v>0</v>
      </c>
      <c r="G142" s="984">
        <f>'PIP Approval _ FY 2026-27'!F142</f>
        <v>0</v>
      </c>
      <c r="H142" s="984">
        <f>'PIP Approval _ FY 2026-27'!J142</f>
        <v>0</v>
      </c>
      <c r="I142" s="984">
        <f>'PIP Approval _ FY 2026-27'!L142</f>
        <v>0</v>
      </c>
      <c r="J142" s="984">
        <f>'PIP Approval _ FY 2026-27'!P142</f>
        <v>0</v>
      </c>
      <c r="K142" s="984">
        <f>'PIP Approval _ FY 2026-27'!R142</f>
        <v>0</v>
      </c>
      <c r="L142" s="984">
        <f>'PIP Approval _ FY 2026-27'!T142</f>
        <v>0</v>
      </c>
      <c r="M142" s="984">
        <f>'PIP Approval _ FY 2026-27'!V142</f>
        <v>0</v>
      </c>
      <c r="N142" s="985">
        <f t="shared" si="7"/>
        <v>0</v>
      </c>
      <c r="O142" s="911">
        <f t="shared" si="8"/>
        <v>0</v>
      </c>
    </row>
    <row r="143" spans="1:15">
      <c r="A143" s="4761"/>
      <c r="B143" s="4754"/>
      <c r="C143" s="4755"/>
      <c r="D143" s="1820">
        <v>134</v>
      </c>
      <c r="E143" s="986" t="s">
        <v>334</v>
      </c>
      <c r="F143" s="984">
        <f>'PIP Approval _ FY 2026-27'!X143</f>
        <v>0</v>
      </c>
      <c r="G143" s="984">
        <f>'PIP Approval _ FY 2026-27'!F143</f>
        <v>0</v>
      </c>
      <c r="H143" s="984">
        <f>'PIP Approval _ FY 2026-27'!J143</f>
        <v>0</v>
      </c>
      <c r="I143" s="984">
        <f>'PIP Approval _ FY 2026-27'!L143</f>
        <v>0</v>
      </c>
      <c r="J143" s="984">
        <f>'PIP Approval _ FY 2026-27'!P143</f>
        <v>0</v>
      </c>
      <c r="K143" s="984">
        <f>'PIP Approval _ FY 2026-27'!R143</f>
        <v>0</v>
      </c>
      <c r="L143" s="984">
        <f>'PIP Approval _ FY 2026-27'!T143</f>
        <v>0</v>
      </c>
      <c r="M143" s="984">
        <f>'PIP Approval _ FY 2026-27'!V143</f>
        <v>0</v>
      </c>
      <c r="N143" s="985">
        <f t="shared" si="7"/>
        <v>0</v>
      </c>
      <c r="O143" s="911">
        <f t="shared" si="8"/>
        <v>0</v>
      </c>
    </row>
    <row r="144" spans="1:15">
      <c r="A144" s="4761"/>
      <c r="B144" s="4754"/>
      <c r="C144" s="4755"/>
      <c r="D144" s="1820">
        <v>135</v>
      </c>
      <c r="E144" s="986" t="s">
        <v>335</v>
      </c>
      <c r="F144" s="984">
        <f>'PIP Approval _ FY 2026-27'!X144</f>
        <v>0</v>
      </c>
      <c r="G144" s="984">
        <f>'PIP Approval _ FY 2026-27'!F144</f>
        <v>0</v>
      </c>
      <c r="H144" s="984">
        <f>'PIP Approval _ FY 2026-27'!J144</f>
        <v>0</v>
      </c>
      <c r="I144" s="984">
        <f>'PIP Approval _ FY 2026-27'!L144</f>
        <v>0</v>
      </c>
      <c r="J144" s="984">
        <f>'PIP Approval _ FY 2026-27'!P144</f>
        <v>0</v>
      </c>
      <c r="K144" s="984">
        <f>'PIP Approval _ FY 2026-27'!R144</f>
        <v>0</v>
      </c>
      <c r="L144" s="984">
        <f>'PIP Approval _ FY 2026-27'!T144</f>
        <v>0</v>
      </c>
      <c r="M144" s="984">
        <f>'PIP Approval _ FY 2026-27'!V144</f>
        <v>0</v>
      </c>
      <c r="N144" s="985">
        <f t="shared" si="7"/>
        <v>0</v>
      </c>
      <c r="O144" s="911">
        <f t="shared" si="8"/>
        <v>0</v>
      </c>
    </row>
    <row r="145" spans="1:15">
      <c r="A145" s="4761"/>
      <c r="B145" s="4754"/>
      <c r="C145" s="4755"/>
      <c r="D145" s="1820">
        <v>136</v>
      </c>
      <c r="E145" s="986" t="s">
        <v>166</v>
      </c>
      <c r="F145" s="984">
        <f>'PIP Approval _ FY 2026-27'!X145</f>
        <v>0</v>
      </c>
      <c r="G145" s="984">
        <f>'PIP Approval _ FY 2026-27'!F145</f>
        <v>0</v>
      </c>
      <c r="H145" s="984">
        <f>'PIP Approval _ FY 2026-27'!J145</f>
        <v>0</v>
      </c>
      <c r="I145" s="984">
        <f>'PIP Approval _ FY 2026-27'!L145</f>
        <v>0</v>
      </c>
      <c r="J145" s="984">
        <f>'PIP Approval _ FY 2026-27'!P145</f>
        <v>0</v>
      </c>
      <c r="K145" s="984">
        <f>'PIP Approval _ FY 2026-27'!R145</f>
        <v>0</v>
      </c>
      <c r="L145" s="984">
        <f>'PIP Approval _ FY 2026-27'!T145</f>
        <v>0</v>
      </c>
      <c r="M145" s="984">
        <f>'PIP Approval _ FY 2026-27'!V145</f>
        <v>0</v>
      </c>
      <c r="N145" s="985">
        <f t="shared" si="7"/>
        <v>0</v>
      </c>
      <c r="O145" s="911">
        <f t="shared" si="8"/>
        <v>0</v>
      </c>
    </row>
    <row r="146" spans="1:15">
      <c r="A146" s="4761"/>
      <c r="B146" s="4754" t="s">
        <v>167</v>
      </c>
      <c r="C146" s="4754" t="s">
        <v>168</v>
      </c>
      <c r="D146" s="1820">
        <v>137</v>
      </c>
      <c r="E146" s="986" t="s">
        <v>169</v>
      </c>
      <c r="F146" s="984">
        <f>'PIP Approval _ FY 2026-27'!X146</f>
        <v>0</v>
      </c>
      <c r="G146" s="984">
        <f>'PIP Approval _ FY 2026-27'!F146</f>
        <v>0</v>
      </c>
      <c r="H146" s="984">
        <f>'PIP Approval _ FY 2026-27'!J146</f>
        <v>0</v>
      </c>
      <c r="I146" s="984">
        <f>'PIP Approval _ FY 2026-27'!L146</f>
        <v>0</v>
      </c>
      <c r="J146" s="984">
        <f>'PIP Approval _ FY 2026-27'!P146</f>
        <v>0</v>
      </c>
      <c r="K146" s="984">
        <f>'PIP Approval _ FY 2026-27'!R146</f>
        <v>0</v>
      </c>
      <c r="L146" s="984">
        <f>'PIP Approval _ FY 2026-27'!T146</f>
        <v>0</v>
      </c>
      <c r="M146" s="984">
        <f>'PIP Approval _ FY 2026-27'!V146</f>
        <v>0</v>
      </c>
      <c r="N146" s="985">
        <f t="shared" si="7"/>
        <v>0</v>
      </c>
      <c r="O146" s="911">
        <f t="shared" si="8"/>
        <v>0</v>
      </c>
    </row>
    <row r="147" spans="1:15">
      <c r="A147" s="4761"/>
      <c r="B147" s="4754"/>
      <c r="C147" s="4754"/>
      <c r="D147" s="1820">
        <v>138</v>
      </c>
      <c r="E147" s="986" t="s">
        <v>170</v>
      </c>
      <c r="F147" s="984">
        <f>'PIP Approval _ FY 2026-27'!X147</f>
        <v>0</v>
      </c>
      <c r="G147" s="984">
        <f>'PIP Approval _ FY 2026-27'!F147</f>
        <v>0</v>
      </c>
      <c r="H147" s="984">
        <f>'PIP Approval _ FY 2026-27'!J147</f>
        <v>0</v>
      </c>
      <c r="I147" s="984">
        <f>'PIP Approval _ FY 2026-27'!L147</f>
        <v>0</v>
      </c>
      <c r="J147" s="984">
        <f>'PIP Approval _ FY 2026-27'!P147</f>
        <v>0</v>
      </c>
      <c r="K147" s="984">
        <f>'PIP Approval _ FY 2026-27'!R147</f>
        <v>0</v>
      </c>
      <c r="L147" s="984">
        <f>'PIP Approval _ FY 2026-27'!T147</f>
        <v>0</v>
      </c>
      <c r="M147" s="984">
        <f>'PIP Approval _ FY 2026-27'!V147</f>
        <v>0</v>
      </c>
      <c r="N147" s="985">
        <f t="shared" si="7"/>
        <v>0</v>
      </c>
      <c r="O147" s="911">
        <f t="shared" si="8"/>
        <v>0</v>
      </c>
    </row>
    <row r="148" spans="1:15" ht="30">
      <c r="A148" s="4761"/>
      <c r="B148" s="4754" t="s">
        <v>171</v>
      </c>
      <c r="C148" s="4754" t="s">
        <v>172</v>
      </c>
      <c r="D148" s="1820">
        <v>139</v>
      </c>
      <c r="E148" s="986" t="s">
        <v>173</v>
      </c>
      <c r="F148" s="984">
        <f>'PIP Approval _ FY 2026-27'!X148</f>
        <v>0</v>
      </c>
      <c r="G148" s="984">
        <f>'PIP Approval _ FY 2026-27'!F148</f>
        <v>0</v>
      </c>
      <c r="H148" s="984">
        <f>'PIP Approval _ FY 2026-27'!J148</f>
        <v>0</v>
      </c>
      <c r="I148" s="984">
        <f>'PIP Approval _ FY 2026-27'!L148</f>
        <v>0</v>
      </c>
      <c r="J148" s="984">
        <f>'PIP Approval _ FY 2026-27'!P148</f>
        <v>0</v>
      </c>
      <c r="K148" s="984">
        <f>'PIP Approval _ FY 2026-27'!R148</f>
        <v>0</v>
      </c>
      <c r="L148" s="984">
        <f>'PIP Approval _ FY 2026-27'!T148</f>
        <v>0</v>
      </c>
      <c r="M148" s="984">
        <f>'PIP Approval _ FY 2026-27'!V148</f>
        <v>0</v>
      </c>
      <c r="N148" s="985">
        <f t="shared" si="7"/>
        <v>0</v>
      </c>
      <c r="O148" s="911">
        <f t="shared" si="8"/>
        <v>0</v>
      </c>
    </row>
    <row r="149" spans="1:15">
      <c r="A149" s="4761"/>
      <c r="B149" s="4754"/>
      <c r="C149" s="4754"/>
      <c r="D149" s="1820">
        <v>140</v>
      </c>
      <c r="E149" s="986" t="s">
        <v>174</v>
      </c>
      <c r="F149" s="984">
        <f>'PIP Approval _ FY 2026-27'!X149</f>
        <v>0</v>
      </c>
      <c r="G149" s="984">
        <f>'PIP Approval _ FY 2026-27'!F149</f>
        <v>0</v>
      </c>
      <c r="H149" s="984">
        <f>'PIP Approval _ FY 2026-27'!J149</f>
        <v>0</v>
      </c>
      <c r="I149" s="984">
        <f>'PIP Approval _ FY 2026-27'!L149</f>
        <v>0</v>
      </c>
      <c r="J149" s="984">
        <f>'PIP Approval _ FY 2026-27'!P149</f>
        <v>0</v>
      </c>
      <c r="K149" s="984">
        <f>'PIP Approval _ FY 2026-27'!R149</f>
        <v>0</v>
      </c>
      <c r="L149" s="984">
        <f>'PIP Approval _ FY 2026-27'!T149</f>
        <v>0</v>
      </c>
      <c r="M149" s="984">
        <f>'PIP Approval _ FY 2026-27'!V149</f>
        <v>0</v>
      </c>
      <c r="N149" s="985">
        <f t="shared" si="7"/>
        <v>0</v>
      </c>
      <c r="O149" s="911">
        <f t="shared" si="8"/>
        <v>0</v>
      </c>
    </row>
    <row r="150" spans="1:15">
      <c r="A150" s="4761"/>
      <c r="B150" s="4754"/>
      <c r="C150" s="4754"/>
      <c r="D150" s="1820">
        <v>141</v>
      </c>
      <c r="E150" s="986" t="s">
        <v>175</v>
      </c>
      <c r="F150" s="984">
        <f>'PIP Approval _ FY 2026-27'!X150</f>
        <v>0</v>
      </c>
      <c r="G150" s="984">
        <f>'PIP Approval _ FY 2026-27'!F150</f>
        <v>0</v>
      </c>
      <c r="H150" s="984">
        <f>'PIP Approval _ FY 2026-27'!J150</f>
        <v>0</v>
      </c>
      <c r="I150" s="984">
        <f>'PIP Approval _ FY 2026-27'!L150</f>
        <v>0</v>
      </c>
      <c r="J150" s="984">
        <f>'PIP Approval _ FY 2026-27'!P150</f>
        <v>0</v>
      </c>
      <c r="K150" s="984">
        <f>'PIP Approval _ FY 2026-27'!R150</f>
        <v>0</v>
      </c>
      <c r="L150" s="984">
        <f>'PIP Approval _ FY 2026-27'!T150</f>
        <v>0</v>
      </c>
      <c r="M150" s="984">
        <f>'PIP Approval _ FY 2026-27'!V150</f>
        <v>0</v>
      </c>
      <c r="N150" s="985">
        <f t="shared" si="7"/>
        <v>0</v>
      </c>
      <c r="O150" s="911">
        <f t="shared" si="8"/>
        <v>0</v>
      </c>
    </row>
    <row r="151" spans="1:15">
      <c r="A151" s="4761"/>
      <c r="B151" s="4754" t="s">
        <v>176</v>
      </c>
      <c r="C151" s="4754" t="s">
        <v>177</v>
      </c>
      <c r="D151" s="1820">
        <v>142</v>
      </c>
      <c r="E151" s="986" t="s">
        <v>178</v>
      </c>
      <c r="F151" s="984">
        <f>'PIP Approval _ FY 2026-27'!X151</f>
        <v>0</v>
      </c>
      <c r="G151" s="984">
        <f>'PIP Approval _ FY 2026-27'!F151</f>
        <v>0</v>
      </c>
      <c r="H151" s="984">
        <f>'PIP Approval _ FY 2026-27'!J151</f>
        <v>0</v>
      </c>
      <c r="I151" s="984">
        <f>'PIP Approval _ FY 2026-27'!L151</f>
        <v>0</v>
      </c>
      <c r="J151" s="984">
        <f>'PIP Approval _ FY 2026-27'!P151</f>
        <v>0</v>
      </c>
      <c r="K151" s="984">
        <f>'PIP Approval _ FY 2026-27'!R151</f>
        <v>0</v>
      </c>
      <c r="L151" s="984">
        <f>'PIP Approval _ FY 2026-27'!T151</f>
        <v>0</v>
      </c>
      <c r="M151" s="984">
        <f>'PIP Approval _ FY 2026-27'!V151</f>
        <v>0</v>
      </c>
      <c r="N151" s="985">
        <f t="shared" si="7"/>
        <v>0</v>
      </c>
      <c r="O151" s="911">
        <f t="shared" si="8"/>
        <v>0</v>
      </c>
    </row>
    <row r="152" spans="1:15" ht="30">
      <c r="A152" s="4761"/>
      <c r="B152" s="4754"/>
      <c r="C152" s="4754"/>
      <c r="D152" s="1820">
        <v>143</v>
      </c>
      <c r="E152" s="986" t="s">
        <v>336</v>
      </c>
      <c r="F152" s="984">
        <f>'PIP Approval _ FY 2026-27'!X152</f>
        <v>0</v>
      </c>
      <c r="G152" s="984">
        <f>'PIP Approval _ FY 2026-27'!F152</f>
        <v>0</v>
      </c>
      <c r="H152" s="984">
        <f>'PIP Approval _ FY 2026-27'!J152</f>
        <v>0</v>
      </c>
      <c r="I152" s="984">
        <f>'PIP Approval _ FY 2026-27'!L152</f>
        <v>0</v>
      </c>
      <c r="J152" s="984">
        <f>'PIP Approval _ FY 2026-27'!P152</f>
        <v>0</v>
      </c>
      <c r="K152" s="984">
        <f>'PIP Approval _ FY 2026-27'!R152</f>
        <v>0</v>
      </c>
      <c r="L152" s="984">
        <f>'PIP Approval _ FY 2026-27'!T152</f>
        <v>0</v>
      </c>
      <c r="M152" s="984">
        <f>'PIP Approval _ FY 2026-27'!V152</f>
        <v>0</v>
      </c>
      <c r="N152" s="985">
        <f t="shared" si="7"/>
        <v>0</v>
      </c>
      <c r="O152" s="911">
        <f t="shared" si="8"/>
        <v>0</v>
      </c>
    </row>
    <row r="153" spans="1:15">
      <c r="A153" s="4761"/>
      <c r="B153" s="4754"/>
      <c r="C153" s="4754"/>
      <c r="D153" s="1820">
        <v>144</v>
      </c>
      <c r="E153" s="986" t="s">
        <v>179</v>
      </c>
      <c r="F153" s="984">
        <f>'PIP Approval _ FY 2026-27'!X153</f>
        <v>0</v>
      </c>
      <c r="G153" s="984">
        <f>'PIP Approval _ FY 2026-27'!F153</f>
        <v>0</v>
      </c>
      <c r="H153" s="984">
        <f>'PIP Approval _ FY 2026-27'!J153</f>
        <v>0</v>
      </c>
      <c r="I153" s="984">
        <f>'PIP Approval _ FY 2026-27'!L153</f>
        <v>0</v>
      </c>
      <c r="J153" s="984">
        <f>'PIP Approval _ FY 2026-27'!P153</f>
        <v>0</v>
      </c>
      <c r="K153" s="984">
        <f>'PIP Approval _ FY 2026-27'!R153</f>
        <v>0</v>
      </c>
      <c r="L153" s="984">
        <f>'PIP Approval _ FY 2026-27'!T153</f>
        <v>0</v>
      </c>
      <c r="M153" s="984">
        <f>'PIP Approval _ FY 2026-27'!V153</f>
        <v>0</v>
      </c>
      <c r="N153" s="985">
        <f t="shared" si="7"/>
        <v>0</v>
      </c>
      <c r="O153" s="911">
        <f t="shared" si="8"/>
        <v>0</v>
      </c>
    </row>
    <row r="154" spans="1:15">
      <c r="A154" s="4761"/>
      <c r="B154" s="4754"/>
      <c r="C154" s="4754"/>
      <c r="D154" s="1820">
        <v>145</v>
      </c>
      <c r="E154" s="986" t="s">
        <v>180</v>
      </c>
      <c r="F154" s="984">
        <f>'PIP Approval _ FY 2026-27'!X154</f>
        <v>0</v>
      </c>
      <c r="G154" s="984">
        <f>'PIP Approval _ FY 2026-27'!F154</f>
        <v>0</v>
      </c>
      <c r="H154" s="984">
        <f>'PIP Approval _ FY 2026-27'!J154</f>
        <v>0</v>
      </c>
      <c r="I154" s="984">
        <f>'PIP Approval _ FY 2026-27'!L154</f>
        <v>0</v>
      </c>
      <c r="J154" s="984">
        <f>'PIP Approval _ FY 2026-27'!P154</f>
        <v>0</v>
      </c>
      <c r="K154" s="984">
        <f>'PIP Approval _ FY 2026-27'!R154</f>
        <v>0</v>
      </c>
      <c r="L154" s="984">
        <f>'PIP Approval _ FY 2026-27'!T154</f>
        <v>0</v>
      </c>
      <c r="M154" s="984">
        <f>'PIP Approval _ FY 2026-27'!V154</f>
        <v>0</v>
      </c>
      <c r="N154" s="985">
        <f t="shared" si="7"/>
        <v>0</v>
      </c>
      <c r="O154" s="911">
        <f t="shared" si="8"/>
        <v>0</v>
      </c>
    </row>
    <row r="155" spans="1:15" ht="30">
      <c r="A155" s="4761"/>
      <c r="B155" s="1820" t="s">
        <v>181</v>
      </c>
      <c r="C155" s="1820" t="s">
        <v>182</v>
      </c>
      <c r="D155" s="1820">
        <v>146</v>
      </c>
      <c r="E155" s="995" t="s">
        <v>308</v>
      </c>
      <c r="F155" s="984">
        <f>'PIP Approval _ FY 2026-27'!X155</f>
        <v>0</v>
      </c>
      <c r="G155" s="984">
        <f>'PIP Approval _ FY 2026-27'!F155</f>
        <v>0</v>
      </c>
      <c r="H155" s="984">
        <f>'PIP Approval _ FY 2026-27'!J155</f>
        <v>0</v>
      </c>
      <c r="I155" s="984">
        <f>'PIP Approval _ FY 2026-27'!L155</f>
        <v>0</v>
      </c>
      <c r="J155" s="984">
        <f>'PIP Approval _ FY 2026-27'!P155</f>
        <v>0</v>
      </c>
      <c r="K155" s="984">
        <f>'PIP Approval _ FY 2026-27'!R155</f>
        <v>0</v>
      </c>
      <c r="L155" s="984">
        <f>'PIP Approval _ FY 2026-27'!T155</f>
        <v>0</v>
      </c>
      <c r="M155" s="984">
        <f>'PIP Approval _ FY 2026-27'!V155</f>
        <v>0</v>
      </c>
      <c r="N155" s="985">
        <f>F155</f>
        <v>0</v>
      </c>
      <c r="O155" s="911">
        <f t="shared" si="8"/>
        <v>0</v>
      </c>
    </row>
    <row r="156" spans="1:15" ht="30">
      <c r="A156" s="4761"/>
      <c r="B156" s="1820" t="s">
        <v>183</v>
      </c>
      <c r="C156" s="1820" t="s">
        <v>184</v>
      </c>
      <c r="D156" s="1820">
        <v>147</v>
      </c>
      <c r="E156" s="996" t="s">
        <v>88</v>
      </c>
      <c r="F156" s="984">
        <f>'PIP Approval _ FY 2026-27'!X156</f>
        <v>0</v>
      </c>
      <c r="G156" s="984">
        <f>'PIP Approval _ FY 2026-27'!F156</f>
        <v>0</v>
      </c>
      <c r="H156" s="984">
        <f>'PIP Approval _ FY 2026-27'!J156</f>
        <v>0</v>
      </c>
      <c r="I156" s="984">
        <f>'PIP Approval _ FY 2026-27'!L156</f>
        <v>0</v>
      </c>
      <c r="J156" s="984">
        <f>'PIP Approval _ FY 2026-27'!P156</f>
        <v>0</v>
      </c>
      <c r="K156" s="984">
        <f>'PIP Approval _ FY 2026-27'!R156</f>
        <v>0</v>
      </c>
      <c r="L156" s="984">
        <f>'PIP Approval _ FY 2026-27'!T156</f>
        <v>0</v>
      </c>
      <c r="M156" s="984">
        <f>'PIP Approval _ FY 2026-27'!V156</f>
        <v>0</v>
      </c>
      <c r="N156" s="985">
        <f t="shared" si="7"/>
        <v>0</v>
      </c>
      <c r="O156" s="911">
        <f t="shared" si="8"/>
        <v>0</v>
      </c>
    </row>
    <row r="157" spans="1:15" ht="30">
      <c r="A157" s="4761"/>
      <c r="B157" s="1820" t="s">
        <v>185</v>
      </c>
      <c r="C157" s="1820" t="s">
        <v>186</v>
      </c>
      <c r="D157" s="1820">
        <v>148</v>
      </c>
      <c r="E157" s="996" t="s">
        <v>187</v>
      </c>
      <c r="F157" s="988"/>
      <c r="G157" s="988"/>
      <c r="H157" s="988"/>
      <c r="I157" s="988"/>
      <c r="J157" s="988"/>
      <c r="K157" s="988"/>
      <c r="L157" s="988"/>
      <c r="M157" s="988"/>
      <c r="N157" s="989">
        <f t="shared" si="7"/>
        <v>0</v>
      </c>
      <c r="O157" s="911">
        <f t="shared" si="8"/>
        <v>0</v>
      </c>
    </row>
    <row r="158" spans="1:15" ht="30">
      <c r="A158" s="4761"/>
      <c r="B158" s="1820" t="s">
        <v>188</v>
      </c>
      <c r="C158" s="1820" t="s">
        <v>189</v>
      </c>
      <c r="D158" s="1820">
        <v>149</v>
      </c>
      <c r="E158" s="996" t="s">
        <v>190</v>
      </c>
      <c r="F158" s="984">
        <f>'PIP Approval _ FY 2026-27'!X158</f>
        <v>0</v>
      </c>
      <c r="G158" s="984">
        <f>'PIP Approval _ FY 2026-27'!F158</f>
        <v>0</v>
      </c>
      <c r="H158" s="984">
        <f>'PIP Approval _ FY 2026-27'!J158</f>
        <v>0</v>
      </c>
      <c r="I158" s="984">
        <f>'PIP Approval _ FY 2026-27'!L158</f>
        <v>0</v>
      </c>
      <c r="J158" s="984">
        <f>'PIP Approval _ FY 2026-27'!P158</f>
        <v>0</v>
      </c>
      <c r="K158" s="984">
        <f>'PIP Approval _ FY 2026-27'!R158</f>
        <v>0</v>
      </c>
      <c r="L158" s="984">
        <f>'PIP Approval _ FY 2026-27'!T158</f>
        <v>0</v>
      </c>
      <c r="M158" s="984">
        <f>'PIP Approval _ FY 2026-27'!V158</f>
        <v>0</v>
      </c>
      <c r="N158" s="985">
        <f t="shared" si="7"/>
        <v>0</v>
      </c>
      <c r="O158" s="911">
        <f t="shared" si="8"/>
        <v>0</v>
      </c>
    </row>
    <row r="159" spans="1:15" s="4" customFormat="1">
      <c r="A159" s="4761"/>
      <c r="B159" s="4757" t="s">
        <v>295</v>
      </c>
      <c r="C159" s="4757"/>
      <c r="D159" s="4757"/>
      <c r="E159" s="991"/>
      <c r="F159" s="1944">
        <f>SUM(F136:F158)</f>
        <v>0</v>
      </c>
      <c r="G159" s="1944">
        <f t="shared" ref="G159:N159" si="9">SUM(G136:G158)</f>
        <v>0</v>
      </c>
      <c r="H159" s="1944">
        <f t="shared" si="9"/>
        <v>0</v>
      </c>
      <c r="I159" s="1944">
        <f t="shared" si="9"/>
        <v>0</v>
      </c>
      <c r="J159" s="1944">
        <f t="shared" si="9"/>
        <v>0</v>
      </c>
      <c r="K159" s="1944">
        <f t="shared" si="9"/>
        <v>0</v>
      </c>
      <c r="L159" s="1944">
        <f t="shared" si="9"/>
        <v>0</v>
      </c>
      <c r="M159" s="1944">
        <f t="shared" si="9"/>
        <v>0</v>
      </c>
      <c r="N159" s="1944">
        <f t="shared" si="9"/>
        <v>0</v>
      </c>
      <c r="O159" s="911">
        <f t="shared" si="8"/>
        <v>0</v>
      </c>
    </row>
    <row r="160" spans="1:15" ht="30">
      <c r="A160" s="4758" t="s">
        <v>191</v>
      </c>
      <c r="B160" s="4754" t="s">
        <v>192</v>
      </c>
      <c r="C160" s="4754" t="s">
        <v>159</v>
      </c>
      <c r="D160" s="1822">
        <v>150</v>
      </c>
      <c r="E160" s="1952" t="s">
        <v>358</v>
      </c>
      <c r="F160" s="984">
        <f>'PIP Approval _ FY 2026-27'!X160</f>
        <v>0</v>
      </c>
      <c r="G160" s="984">
        <f>'PIP Approval _ FY 2026-27'!F160</f>
        <v>0</v>
      </c>
      <c r="H160" s="984">
        <f>'PIP Approval _ FY 2026-27'!J160</f>
        <v>0</v>
      </c>
      <c r="I160" s="984">
        <f>'PIP Approval _ FY 2026-27'!L160</f>
        <v>0</v>
      </c>
      <c r="J160" s="984">
        <f>'PIP Approval _ FY 2026-27'!P160</f>
        <v>0</v>
      </c>
      <c r="K160" s="984">
        <f>'PIP Approval _ FY 2026-27'!R160</f>
        <v>0</v>
      </c>
      <c r="L160" s="984">
        <f>'PIP Approval _ FY 2026-27'!T160</f>
        <v>0</v>
      </c>
      <c r="M160" s="984">
        <f>'PIP Approval _ FY 2026-27'!V160</f>
        <v>0</v>
      </c>
      <c r="N160" s="985">
        <f t="shared" si="7"/>
        <v>0</v>
      </c>
      <c r="O160" s="911">
        <f t="shared" si="8"/>
        <v>0</v>
      </c>
    </row>
    <row r="161" spans="1:15">
      <c r="A161" s="4759"/>
      <c r="B161" s="4754"/>
      <c r="C161" s="4754"/>
      <c r="D161" s="1822">
        <v>151</v>
      </c>
      <c r="E161" s="1952" t="s">
        <v>356</v>
      </c>
      <c r="F161" s="984">
        <f>'PIP Approval _ FY 2026-27'!X161</f>
        <v>0</v>
      </c>
      <c r="G161" s="984">
        <f>'PIP Approval _ FY 2026-27'!F161</f>
        <v>0</v>
      </c>
      <c r="H161" s="984">
        <f>'PIP Approval _ FY 2026-27'!J161</f>
        <v>0</v>
      </c>
      <c r="I161" s="984">
        <f>'PIP Approval _ FY 2026-27'!L161</f>
        <v>0</v>
      </c>
      <c r="J161" s="984">
        <f>'PIP Approval _ FY 2026-27'!P161</f>
        <v>0</v>
      </c>
      <c r="K161" s="984">
        <f>'PIP Approval _ FY 2026-27'!R161</f>
        <v>0</v>
      </c>
      <c r="L161" s="984">
        <f>'PIP Approval _ FY 2026-27'!T161</f>
        <v>0</v>
      </c>
      <c r="M161" s="984">
        <f>'PIP Approval _ FY 2026-27'!V161</f>
        <v>0</v>
      </c>
      <c r="N161" s="985">
        <f t="shared" si="7"/>
        <v>0</v>
      </c>
      <c r="O161" s="911">
        <f t="shared" si="8"/>
        <v>0</v>
      </c>
    </row>
    <row r="162" spans="1:15">
      <c r="A162" s="4759"/>
      <c r="B162" s="4754"/>
      <c r="C162" s="4754"/>
      <c r="D162" s="1822">
        <v>152</v>
      </c>
      <c r="E162" s="1952" t="s">
        <v>357</v>
      </c>
      <c r="F162" s="984">
        <f>'PIP Approval _ FY 2026-27'!X162</f>
        <v>0</v>
      </c>
      <c r="G162" s="984">
        <f>'PIP Approval _ FY 2026-27'!F162</f>
        <v>0</v>
      </c>
      <c r="H162" s="984">
        <f>'PIP Approval _ FY 2026-27'!J162</f>
        <v>0</v>
      </c>
      <c r="I162" s="984">
        <f>'PIP Approval _ FY 2026-27'!L162</f>
        <v>0</v>
      </c>
      <c r="J162" s="984">
        <f>'PIP Approval _ FY 2026-27'!P162</f>
        <v>0</v>
      </c>
      <c r="K162" s="984">
        <f>'PIP Approval _ FY 2026-27'!R162</f>
        <v>0</v>
      </c>
      <c r="L162" s="984">
        <f>'PIP Approval _ FY 2026-27'!T162</f>
        <v>0</v>
      </c>
      <c r="M162" s="984">
        <f>'PIP Approval _ FY 2026-27'!V162</f>
        <v>0</v>
      </c>
      <c r="N162" s="985">
        <f t="shared" si="7"/>
        <v>0</v>
      </c>
      <c r="O162" s="911">
        <f t="shared" si="8"/>
        <v>0</v>
      </c>
    </row>
    <row r="163" spans="1:15">
      <c r="A163" s="4759"/>
      <c r="B163" s="4754"/>
      <c r="C163" s="4754"/>
      <c r="D163" s="1822">
        <v>153</v>
      </c>
      <c r="E163" s="986" t="s">
        <v>193</v>
      </c>
      <c r="F163" s="984">
        <f>'PIP Approval _ FY 2026-27'!X163</f>
        <v>0</v>
      </c>
      <c r="G163" s="984">
        <f>'PIP Approval _ FY 2026-27'!F163</f>
        <v>0</v>
      </c>
      <c r="H163" s="984">
        <f>'PIP Approval _ FY 2026-27'!J163</f>
        <v>0</v>
      </c>
      <c r="I163" s="984">
        <f>'PIP Approval _ FY 2026-27'!L163</f>
        <v>0</v>
      </c>
      <c r="J163" s="984">
        <f>'PIP Approval _ FY 2026-27'!P163</f>
        <v>0</v>
      </c>
      <c r="K163" s="984">
        <f>'PIP Approval _ FY 2026-27'!R163</f>
        <v>0</v>
      </c>
      <c r="L163" s="984">
        <f>'PIP Approval _ FY 2026-27'!T163</f>
        <v>0</v>
      </c>
      <c r="M163" s="984">
        <f>'PIP Approval _ FY 2026-27'!V163</f>
        <v>0</v>
      </c>
      <c r="N163" s="985">
        <f t="shared" si="7"/>
        <v>0</v>
      </c>
      <c r="O163" s="911">
        <f t="shared" si="8"/>
        <v>0</v>
      </c>
    </row>
    <row r="164" spans="1:15">
      <c r="A164" s="4759"/>
      <c r="B164" s="4754" t="s">
        <v>194</v>
      </c>
      <c r="C164" s="4754" t="s">
        <v>195</v>
      </c>
      <c r="D164" s="1822">
        <v>154</v>
      </c>
      <c r="E164" s="986" t="s">
        <v>196</v>
      </c>
      <c r="F164" s="984">
        <f>'PIP Approval _ FY 2026-27'!X164</f>
        <v>0</v>
      </c>
      <c r="G164" s="984">
        <f>'PIP Approval _ FY 2026-27'!F164</f>
        <v>0</v>
      </c>
      <c r="H164" s="984">
        <f>'PIP Approval _ FY 2026-27'!J164</f>
        <v>0</v>
      </c>
      <c r="I164" s="984">
        <f>'PIP Approval _ FY 2026-27'!L164</f>
        <v>0</v>
      </c>
      <c r="J164" s="984">
        <f>'PIP Approval _ FY 2026-27'!P164</f>
        <v>0</v>
      </c>
      <c r="K164" s="984">
        <f>'PIP Approval _ FY 2026-27'!R164</f>
        <v>0</v>
      </c>
      <c r="L164" s="984">
        <f>'PIP Approval _ FY 2026-27'!T164</f>
        <v>0</v>
      </c>
      <c r="M164" s="984">
        <f>'PIP Approval _ FY 2026-27'!V164</f>
        <v>0</v>
      </c>
      <c r="N164" s="985">
        <f t="shared" si="7"/>
        <v>0</v>
      </c>
      <c r="O164" s="911">
        <f t="shared" si="8"/>
        <v>0</v>
      </c>
    </row>
    <row r="165" spans="1:15">
      <c r="A165" s="4759"/>
      <c r="B165" s="4754"/>
      <c r="C165" s="4754"/>
      <c r="D165" s="1822">
        <v>155</v>
      </c>
      <c r="E165" s="986" t="s">
        <v>197</v>
      </c>
      <c r="F165" s="984">
        <f>'PIP Approval _ FY 2026-27'!X165</f>
        <v>0</v>
      </c>
      <c r="G165" s="984">
        <f>'PIP Approval _ FY 2026-27'!F165</f>
        <v>0</v>
      </c>
      <c r="H165" s="984">
        <f>'PIP Approval _ FY 2026-27'!J165</f>
        <v>0</v>
      </c>
      <c r="I165" s="984">
        <f>'PIP Approval _ FY 2026-27'!L165</f>
        <v>0</v>
      </c>
      <c r="J165" s="984">
        <f>'PIP Approval _ FY 2026-27'!P165</f>
        <v>0</v>
      </c>
      <c r="K165" s="984">
        <f>'PIP Approval _ FY 2026-27'!R165</f>
        <v>0</v>
      </c>
      <c r="L165" s="984">
        <f>'PIP Approval _ FY 2026-27'!T165</f>
        <v>0</v>
      </c>
      <c r="M165" s="984">
        <f>'PIP Approval _ FY 2026-27'!V165</f>
        <v>0</v>
      </c>
      <c r="N165" s="985">
        <f t="shared" si="7"/>
        <v>0</v>
      </c>
      <c r="O165" s="911">
        <f t="shared" si="8"/>
        <v>0</v>
      </c>
    </row>
    <row r="166" spans="1:15" ht="30">
      <c r="A166" s="4759"/>
      <c r="B166" s="4754"/>
      <c r="C166" s="4754"/>
      <c r="D166" s="1822">
        <v>156</v>
      </c>
      <c r="E166" s="986" t="s">
        <v>198</v>
      </c>
      <c r="F166" s="984">
        <f>'PIP Approval _ FY 2026-27'!X166</f>
        <v>0</v>
      </c>
      <c r="G166" s="984">
        <f>'PIP Approval _ FY 2026-27'!F166</f>
        <v>0</v>
      </c>
      <c r="H166" s="984">
        <f>'PIP Approval _ FY 2026-27'!J166</f>
        <v>0</v>
      </c>
      <c r="I166" s="984">
        <f>'PIP Approval _ FY 2026-27'!L166</f>
        <v>0</v>
      </c>
      <c r="J166" s="984">
        <f>'PIP Approval _ FY 2026-27'!P166</f>
        <v>0</v>
      </c>
      <c r="K166" s="984">
        <f>'PIP Approval _ FY 2026-27'!R166</f>
        <v>0</v>
      </c>
      <c r="L166" s="984">
        <f>'PIP Approval _ FY 2026-27'!T166</f>
        <v>0</v>
      </c>
      <c r="M166" s="984">
        <f>'PIP Approval _ FY 2026-27'!V166</f>
        <v>0</v>
      </c>
      <c r="N166" s="985">
        <f t="shared" si="7"/>
        <v>0</v>
      </c>
      <c r="O166" s="911">
        <f t="shared" si="8"/>
        <v>0</v>
      </c>
    </row>
    <row r="167" spans="1:15">
      <c r="A167" s="4759"/>
      <c r="B167" s="4754"/>
      <c r="C167" s="4754"/>
      <c r="D167" s="1822">
        <v>157</v>
      </c>
      <c r="E167" s="986" t="s">
        <v>337</v>
      </c>
      <c r="F167" s="984">
        <f>'PIP Approval _ FY 2026-27'!X167</f>
        <v>0</v>
      </c>
      <c r="G167" s="984">
        <f>'PIP Approval _ FY 2026-27'!F167</f>
        <v>0</v>
      </c>
      <c r="H167" s="984">
        <f>'PIP Approval _ FY 2026-27'!J167</f>
        <v>0</v>
      </c>
      <c r="I167" s="984">
        <f>'PIP Approval _ FY 2026-27'!L167</f>
        <v>0</v>
      </c>
      <c r="J167" s="984">
        <f>'PIP Approval _ FY 2026-27'!P167</f>
        <v>0</v>
      </c>
      <c r="K167" s="984">
        <f>'PIP Approval _ FY 2026-27'!R167</f>
        <v>0</v>
      </c>
      <c r="L167" s="984">
        <f>'PIP Approval _ FY 2026-27'!T167</f>
        <v>0</v>
      </c>
      <c r="M167" s="984">
        <f>'PIP Approval _ FY 2026-27'!V167</f>
        <v>0</v>
      </c>
      <c r="N167" s="985">
        <f t="shared" si="7"/>
        <v>0</v>
      </c>
      <c r="O167" s="911">
        <f t="shared" si="8"/>
        <v>0</v>
      </c>
    </row>
    <row r="168" spans="1:15">
      <c r="A168" s="4759"/>
      <c r="B168" s="4754"/>
      <c r="C168" s="4754"/>
      <c r="D168" s="1822">
        <v>158</v>
      </c>
      <c r="E168" s="986" t="s">
        <v>338</v>
      </c>
      <c r="F168" s="984">
        <f>'PIP Approval _ FY 2026-27'!X168</f>
        <v>0</v>
      </c>
      <c r="G168" s="984">
        <f>'PIP Approval _ FY 2026-27'!F168</f>
        <v>0</v>
      </c>
      <c r="H168" s="984">
        <f>'PIP Approval _ FY 2026-27'!J168</f>
        <v>0</v>
      </c>
      <c r="I168" s="984">
        <f>'PIP Approval _ FY 2026-27'!L168</f>
        <v>0</v>
      </c>
      <c r="J168" s="984">
        <f>'PIP Approval _ FY 2026-27'!P168</f>
        <v>0</v>
      </c>
      <c r="K168" s="984">
        <f>'PIP Approval _ FY 2026-27'!R168</f>
        <v>0</v>
      </c>
      <c r="L168" s="984">
        <f>'PIP Approval _ FY 2026-27'!T168</f>
        <v>0</v>
      </c>
      <c r="M168" s="984">
        <f>'PIP Approval _ FY 2026-27'!V168</f>
        <v>0</v>
      </c>
      <c r="N168" s="985">
        <f t="shared" si="7"/>
        <v>0</v>
      </c>
      <c r="O168" s="911">
        <f t="shared" si="8"/>
        <v>0</v>
      </c>
    </row>
    <row r="169" spans="1:15" ht="30">
      <c r="A169" s="4759"/>
      <c r="B169" s="4754" t="s">
        <v>199</v>
      </c>
      <c r="C169" s="4754" t="s">
        <v>161</v>
      </c>
      <c r="D169" s="1822">
        <v>159</v>
      </c>
      <c r="E169" s="986" t="s">
        <v>339</v>
      </c>
      <c r="F169" s="984">
        <f>'PIP Approval _ FY 2026-27'!X169</f>
        <v>0</v>
      </c>
      <c r="G169" s="984">
        <f>'PIP Approval _ FY 2026-27'!F169</f>
        <v>0</v>
      </c>
      <c r="H169" s="984">
        <f>'PIP Approval _ FY 2026-27'!J169</f>
        <v>0</v>
      </c>
      <c r="I169" s="984">
        <f>'PIP Approval _ FY 2026-27'!L169</f>
        <v>0</v>
      </c>
      <c r="J169" s="984">
        <f>'PIP Approval _ FY 2026-27'!P169</f>
        <v>0</v>
      </c>
      <c r="K169" s="984">
        <f>'PIP Approval _ FY 2026-27'!R169</f>
        <v>0</v>
      </c>
      <c r="L169" s="984">
        <f>'PIP Approval _ FY 2026-27'!T169</f>
        <v>0</v>
      </c>
      <c r="M169" s="984">
        <f>'PIP Approval _ FY 2026-27'!V169</f>
        <v>0</v>
      </c>
      <c r="N169" s="985">
        <f t="shared" si="7"/>
        <v>0</v>
      </c>
      <c r="O169" s="911">
        <f t="shared" si="8"/>
        <v>0</v>
      </c>
    </row>
    <row r="170" spans="1:15">
      <c r="A170" s="4759"/>
      <c r="B170" s="4754"/>
      <c r="C170" s="4754"/>
      <c r="D170" s="1822">
        <v>160</v>
      </c>
      <c r="E170" s="986" t="s">
        <v>200</v>
      </c>
      <c r="F170" s="984">
        <f>'PIP Approval _ FY 2026-27'!X170</f>
        <v>0</v>
      </c>
      <c r="G170" s="984">
        <f>'PIP Approval _ FY 2026-27'!F170</f>
        <v>0</v>
      </c>
      <c r="H170" s="984">
        <f>'PIP Approval _ FY 2026-27'!J170</f>
        <v>0</v>
      </c>
      <c r="I170" s="984">
        <f>'PIP Approval _ FY 2026-27'!L170</f>
        <v>0</v>
      </c>
      <c r="J170" s="984">
        <f>'PIP Approval _ FY 2026-27'!P170</f>
        <v>0</v>
      </c>
      <c r="K170" s="984">
        <f>'PIP Approval _ FY 2026-27'!R170</f>
        <v>0</v>
      </c>
      <c r="L170" s="984">
        <f>'PIP Approval _ FY 2026-27'!T170</f>
        <v>0</v>
      </c>
      <c r="M170" s="984">
        <f>'PIP Approval _ FY 2026-27'!V170</f>
        <v>0</v>
      </c>
      <c r="N170" s="985">
        <f t="shared" si="7"/>
        <v>0</v>
      </c>
      <c r="O170" s="911">
        <f t="shared" si="8"/>
        <v>0</v>
      </c>
    </row>
    <row r="171" spans="1:15">
      <c r="A171" s="4759"/>
      <c r="B171" s="4754"/>
      <c r="C171" s="4754"/>
      <c r="D171" s="1822">
        <v>161</v>
      </c>
      <c r="E171" s="986" t="s">
        <v>164</v>
      </c>
      <c r="F171" s="984">
        <f>'PIP Approval _ FY 2026-27'!X171</f>
        <v>0</v>
      </c>
      <c r="G171" s="984">
        <f>'PIP Approval _ FY 2026-27'!F171</f>
        <v>0</v>
      </c>
      <c r="H171" s="984">
        <f>'PIP Approval _ FY 2026-27'!J171</f>
        <v>0</v>
      </c>
      <c r="I171" s="984">
        <f>'PIP Approval _ FY 2026-27'!L171</f>
        <v>0</v>
      </c>
      <c r="J171" s="984">
        <f>'PIP Approval _ FY 2026-27'!P171</f>
        <v>0</v>
      </c>
      <c r="K171" s="984">
        <f>'PIP Approval _ FY 2026-27'!R171</f>
        <v>0</v>
      </c>
      <c r="L171" s="984">
        <f>'PIP Approval _ FY 2026-27'!T171</f>
        <v>0</v>
      </c>
      <c r="M171" s="984">
        <f>'PIP Approval _ FY 2026-27'!V171</f>
        <v>0</v>
      </c>
      <c r="N171" s="985">
        <f t="shared" si="7"/>
        <v>0</v>
      </c>
      <c r="O171" s="911">
        <f t="shared" si="8"/>
        <v>0</v>
      </c>
    </row>
    <row r="172" spans="1:15">
      <c r="A172" s="4759"/>
      <c r="B172" s="4754"/>
      <c r="C172" s="4754"/>
      <c r="D172" s="1822">
        <v>162</v>
      </c>
      <c r="E172" s="986" t="s">
        <v>165</v>
      </c>
      <c r="F172" s="984">
        <f>'PIP Approval _ FY 2026-27'!X172</f>
        <v>0</v>
      </c>
      <c r="G172" s="984">
        <f>'PIP Approval _ FY 2026-27'!F172</f>
        <v>0</v>
      </c>
      <c r="H172" s="984">
        <f>'PIP Approval _ FY 2026-27'!J172</f>
        <v>0</v>
      </c>
      <c r="I172" s="984">
        <f>'PIP Approval _ FY 2026-27'!L172</f>
        <v>0</v>
      </c>
      <c r="J172" s="984">
        <f>'PIP Approval _ FY 2026-27'!P172</f>
        <v>0</v>
      </c>
      <c r="K172" s="984">
        <f>'PIP Approval _ FY 2026-27'!R172</f>
        <v>0</v>
      </c>
      <c r="L172" s="984">
        <f>'PIP Approval _ FY 2026-27'!T172</f>
        <v>0</v>
      </c>
      <c r="M172" s="984">
        <f>'PIP Approval _ FY 2026-27'!V172</f>
        <v>0</v>
      </c>
      <c r="N172" s="985">
        <f t="shared" si="7"/>
        <v>0</v>
      </c>
      <c r="O172" s="911">
        <f t="shared" si="8"/>
        <v>0</v>
      </c>
    </row>
    <row r="173" spans="1:15">
      <c r="A173" s="4759"/>
      <c r="B173" s="4754"/>
      <c r="C173" s="4754"/>
      <c r="D173" s="1822">
        <v>163</v>
      </c>
      <c r="E173" s="986" t="s">
        <v>201</v>
      </c>
      <c r="F173" s="984">
        <f>'PIP Approval _ FY 2026-27'!X173</f>
        <v>0</v>
      </c>
      <c r="G173" s="984">
        <f>'PIP Approval _ FY 2026-27'!F173</f>
        <v>0</v>
      </c>
      <c r="H173" s="984">
        <f>'PIP Approval _ FY 2026-27'!J173</f>
        <v>0</v>
      </c>
      <c r="I173" s="984">
        <f>'PIP Approval _ FY 2026-27'!L173</f>
        <v>0</v>
      </c>
      <c r="J173" s="984">
        <f>'PIP Approval _ FY 2026-27'!P173</f>
        <v>0</v>
      </c>
      <c r="K173" s="984">
        <f>'PIP Approval _ FY 2026-27'!R173</f>
        <v>0</v>
      </c>
      <c r="L173" s="984">
        <f>'PIP Approval _ FY 2026-27'!T173</f>
        <v>0</v>
      </c>
      <c r="M173" s="984">
        <f>'PIP Approval _ FY 2026-27'!V173</f>
        <v>0</v>
      </c>
      <c r="N173" s="985">
        <f t="shared" si="7"/>
        <v>0</v>
      </c>
      <c r="O173" s="911">
        <f t="shared" si="8"/>
        <v>0</v>
      </c>
    </row>
    <row r="174" spans="1:15">
      <c r="A174" s="4759"/>
      <c r="B174" s="4754" t="s">
        <v>202</v>
      </c>
      <c r="C174" s="4754" t="s">
        <v>203</v>
      </c>
      <c r="D174" s="1822">
        <v>164</v>
      </c>
      <c r="E174" s="986" t="s">
        <v>204</v>
      </c>
      <c r="F174" s="984">
        <f>'PIP Approval _ FY 2026-27'!X174</f>
        <v>0</v>
      </c>
      <c r="G174" s="984">
        <f>'PIP Approval _ FY 2026-27'!F174</f>
        <v>0</v>
      </c>
      <c r="H174" s="984">
        <f>'PIP Approval _ FY 2026-27'!J174</f>
        <v>0</v>
      </c>
      <c r="I174" s="984">
        <f>'PIP Approval _ FY 2026-27'!L174</f>
        <v>0</v>
      </c>
      <c r="J174" s="984">
        <f>'PIP Approval _ FY 2026-27'!P174</f>
        <v>0</v>
      </c>
      <c r="K174" s="984">
        <f>'PIP Approval _ FY 2026-27'!R174</f>
        <v>0</v>
      </c>
      <c r="L174" s="984">
        <f>'PIP Approval _ FY 2026-27'!T174</f>
        <v>0</v>
      </c>
      <c r="M174" s="984">
        <f>'PIP Approval _ FY 2026-27'!V174</f>
        <v>0</v>
      </c>
      <c r="N174" s="985">
        <f t="shared" si="7"/>
        <v>0</v>
      </c>
      <c r="O174" s="911">
        <f t="shared" si="8"/>
        <v>0</v>
      </c>
    </row>
    <row r="175" spans="1:15">
      <c r="A175" s="4759"/>
      <c r="B175" s="4754"/>
      <c r="C175" s="4755"/>
      <c r="D175" s="1822">
        <v>165</v>
      </c>
      <c r="E175" s="986" t="s">
        <v>205</v>
      </c>
      <c r="F175" s="984">
        <f>'PIP Approval _ FY 2026-27'!X175</f>
        <v>0</v>
      </c>
      <c r="G175" s="984">
        <f>'PIP Approval _ FY 2026-27'!F175</f>
        <v>0</v>
      </c>
      <c r="H175" s="984">
        <f>'PIP Approval _ FY 2026-27'!J175</f>
        <v>0</v>
      </c>
      <c r="I175" s="984">
        <f>'PIP Approval _ FY 2026-27'!L175</f>
        <v>0</v>
      </c>
      <c r="J175" s="984">
        <f>'PIP Approval _ FY 2026-27'!P175</f>
        <v>0</v>
      </c>
      <c r="K175" s="984">
        <f>'PIP Approval _ FY 2026-27'!R175</f>
        <v>0</v>
      </c>
      <c r="L175" s="984">
        <f>'PIP Approval _ FY 2026-27'!T175</f>
        <v>0</v>
      </c>
      <c r="M175" s="984">
        <f>'PIP Approval _ FY 2026-27'!V175</f>
        <v>0</v>
      </c>
      <c r="N175" s="985">
        <f t="shared" si="7"/>
        <v>0</v>
      </c>
      <c r="O175" s="911">
        <f t="shared" si="8"/>
        <v>0</v>
      </c>
    </row>
    <row r="176" spans="1:15">
      <c r="A176" s="4759"/>
      <c r="B176" s="4754"/>
      <c r="C176" s="4755"/>
      <c r="D176" s="1822">
        <v>166</v>
      </c>
      <c r="E176" s="986" t="s">
        <v>206</v>
      </c>
      <c r="F176" s="984">
        <f>'PIP Approval _ FY 2026-27'!X176</f>
        <v>0</v>
      </c>
      <c r="G176" s="984">
        <f>'PIP Approval _ FY 2026-27'!F176</f>
        <v>0</v>
      </c>
      <c r="H176" s="984">
        <f>'PIP Approval _ FY 2026-27'!J176</f>
        <v>0</v>
      </c>
      <c r="I176" s="984">
        <f>'PIP Approval _ FY 2026-27'!L176</f>
        <v>0</v>
      </c>
      <c r="J176" s="984">
        <f>'PIP Approval _ FY 2026-27'!P176</f>
        <v>0</v>
      </c>
      <c r="K176" s="984">
        <f>'PIP Approval _ FY 2026-27'!R176</f>
        <v>0</v>
      </c>
      <c r="L176" s="984">
        <f>'PIP Approval _ FY 2026-27'!T176</f>
        <v>0</v>
      </c>
      <c r="M176" s="984">
        <f>'PIP Approval _ FY 2026-27'!V176</f>
        <v>0</v>
      </c>
      <c r="N176" s="985">
        <f t="shared" si="7"/>
        <v>0</v>
      </c>
      <c r="O176" s="911">
        <f t="shared" si="8"/>
        <v>0</v>
      </c>
    </row>
    <row r="177" spans="1:15">
      <c r="A177" s="4759"/>
      <c r="B177" s="4754"/>
      <c r="C177" s="4755"/>
      <c r="D177" s="1822">
        <v>167</v>
      </c>
      <c r="E177" s="986" t="s">
        <v>207</v>
      </c>
      <c r="F177" s="984">
        <f>'PIP Approval _ FY 2026-27'!X177</f>
        <v>0</v>
      </c>
      <c r="G177" s="984">
        <f>'PIP Approval _ FY 2026-27'!F177</f>
        <v>0</v>
      </c>
      <c r="H177" s="984">
        <f>'PIP Approval _ FY 2026-27'!J177</f>
        <v>0</v>
      </c>
      <c r="I177" s="984">
        <f>'PIP Approval _ FY 2026-27'!L177</f>
        <v>0</v>
      </c>
      <c r="J177" s="984">
        <f>'PIP Approval _ FY 2026-27'!P177</f>
        <v>0</v>
      </c>
      <c r="K177" s="984">
        <f>'PIP Approval _ FY 2026-27'!R177</f>
        <v>0</v>
      </c>
      <c r="L177" s="984">
        <f>'PIP Approval _ FY 2026-27'!T177</f>
        <v>0</v>
      </c>
      <c r="M177" s="984">
        <f>'PIP Approval _ FY 2026-27'!V177</f>
        <v>0</v>
      </c>
      <c r="N177" s="985">
        <f t="shared" si="7"/>
        <v>0</v>
      </c>
      <c r="O177" s="911">
        <f t="shared" si="8"/>
        <v>0</v>
      </c>
    </row>
    <row r="178" spans="1:15">
      <c r="A178" s="4759"/>
      <c r="B178" s="4754"/>
      <c r="C178" s="4755"/>
      <c r="D178" s="1822">
        <v>168</v>
      </c>
      <c r="E178" s="986" t="s">
        <v>208</v>
      </c>
      <c r="F178" s="984">
        <f>'PIP Approval _ FY 2026-27'!X178</f>
        <v>0</v>
      </c>
      <c r="G178" s="984">
        <f>'PIP Approval _ FY 2026-27'!F178</f>
        <v>0</v>
      </c>
      <c r="H178" s="984">
        <f>'PIP Approval _ FY 2026-27'!J178</f>
        <v>0</v>
      </c>
      <c r="I178" s="984">
        <f>'PIP Approval _ FY 2026-27'!L178</f>
        <v>0</v>
      </c>
      <c r="J178" s="984">
        <f>'PIP Approval _ FY 2026-27'!P178</f>
        <v>0</v>
      </c>
      <c r="K178" s="984">
        <f>'PIP Approval _ FY 2026-27'!R178</f>
        <v>0</v>
      </c>
      <c r="L178" s="984">
        <f>'PIP Approval _ FY 2026-27'!T178</f>
        <v>0</v>
      </c>
      <c r="M178" s="984">
        <f>'PIP Approval _ FY 2026-27'!V178</f>
        <v>0</v>
      </c>
      <c r="N178" s="985">
        <f t="shared" si="7"/>
        <v>0</v>
      </c>
      <c r="O178" s="911">
        <f t="shared" si="8"/>
        <v>0</v>
      </c>
    </row>
    <row r="179" spans="1:15">
      <c r="A179" s="4759"/>
      <c r="B179" s="4754"/>
      <c r="C179" s="4755"/>
      <c r="D179" s="1822">
        <v>169</v>
      </c>
      <c r="E179" s="986" t="s">
        <v>340</v>
      </c>
      <c r="F179" s="984">
        <f>'PIP Approval _ FY 2026-27'!X179</f>
        <v>0</v>
      </c>
      <c r="G179" s="984">
        <f>'PIP Approval _ FY 2026-27'!F179</f>
        <v>0</v>
      </c>
      <c r="H179" s="984">
        <f>'PIP Approval _ FY 2026-27'!J179</f>
        <v>0</v>
      </c>
      <c r="I179" s="984">
        <f>'PIP Approval _ FY 2026-27'!L179</f>
        <v>0</v>
      </c>
      <c r="J179" s="984">
        <f>'PIP Approval _ FY 2026-27'!P179</f>
        <v>0</v>
      </c>
      <c r="K179" s="984">
        <f>'PIP Approval _ FY 2026-27'!R179</f>
        <v>0</v>
      </c>
      <c r="L179" s="984">
        <f>'PIP Approval _ FY 2026-27'!T179</f>
        <v>0</v>
      </c>
      <c r="M179" s="984">
        <f>'PIP Approval _ FY 2026-27'!V179</f>
        <v>0</v>
      </c>
      <c r="N179" s="985">
        <f t="shared" si="7"/>
        <v>0</v>
      </c>
      <c r="O179" s="911">
        <f t="shared" si="8"/>
        <v>0</v>
      </c>
    </row>
    <row r="180" spans="1:15" ht="45">
      <c r="A180" s="4759"/>
      <c r="B180" s="4754"/>
      <c r="C180" s="4755"/>
      <c r="D180" s="1822">
        <v>170</v>
      </c>
      <c r="E180" s="1952" t="s">
        <v>347</v>
      </c>
      <c r="F180" s="984">
        <f>'PIP Approval _ FY 2026-27'!X180</f>
        <v>0</v>
      </c>
      <c r="G180" s="984">
        <f>'PIP Approval _ FY 2026-27'!F180</f>
        <v>0</v>
      </c>
      <c r="H180" s="984">
        <f>'PIP Approval _ FY 2026-27'!J180</f>
        <v>0</v>
      </c>
      <c r="I180" s="984">
        <f>'PIP Approval _ FY 2026-27'!L180</f>
        <v>0</v>
      </c>
      <c r="J180" s="984">
        <f>'PIP Approval _ FY 2026-27'!P180</f>
        <v>0</v>
      </c>
      <c r="K180" s="984">
        <f>'PIP Approval _ FY 2026-27'!R180</f>
        <v>0</v>
      </c>
      <c r="L180" s="984">
        <f>'PIP Approval _ FY 2026-27'!T180</f>
        <v>0</v>
      </c>
      <c r="M180" s="984">
        <f>'PIP Approval _ FY 2026-27'!V180</f>
        <v>0</v>
      </c>
      <c r="N180" s="985">
        <f t="shared" si="7"/>
        <v>0</v>
      </c>
      <c r="O180" s="911">
        <f t="shared" si="8"/>
        <v>0</v>
      </c>
    </row>
    <row r="181" spans="1:15">
      <c r="A181" s="4759"/>
      <c r="B181" s="4754" t="s">
        <v>209</v>
      </c>
      <c r="C181" s="4754" t="s">
        <v>210</v>
      </c>
      <c r="D181" s="1822">
        <v>171</v>
      </c>
      <c r="E181" s="986" t="s">
        <v>211</v>
      </c>
      <c r="F181" s="984">
        <f>'PIP Approval _ FY 2026-27'!X181</f>
        <v>0</v>
      </c>
      <c r="G181" s="984">
        <f>'PIP Approval _ FY 2026-27'!F181</f>
        <v>0</v>
      </c>
      <c r="H181" s="984">
        <f>'PIP Approval _ FY 2026-27'!J181</f>
        <v>0</v>
      </c>
      <c r="I181" s="984">
        <f>'PIP Approval _ FY 2026-27'!L181</f>
        <v>0</v>
      </c>
      <c r="J181" s="984">
        <f>'PIP Approval _ FY 2026-27'!P181</f>
        <v>0</v>
      </c>
      <c r="K181" s="984">
        <f>'PIP Approval _ FY 2026-27'!R181</f>
        <v>0</v>
      </c>
      <c r="L181" s="984">
        <f>'PIP Approval _ FY 2026-27'!T181</f>
        <v>0</v>
      </c>
      <c r="M181" s="984">
        <f>'PIP Approval _ FY 2026-27'!V181</f>
        <v>0</v>
      </c>
      <c r="N181" s="985">
        <f t="shared" si="7"/>
        <v>0</v>
      </c>
      <c r="O181" s="911">
        <f t="shared" si="8"/>
        <v>0</v>
      </c>
    </row>
    <row r="182" spans="1:15">
      <c r="A182" s="4759"/>
      <c r="B182" s="4755"/>
      <c r="C182" s="4755"/>
      <c r="D182" s="1822">
        <v>172</v>
      </c>
      <c r="E182" s="986" t="s">
        <v>212</v>
      </c>
      <c r="F182" s="984">
        <f>'PIP Approval _ FY 2026-27'!X182</f>
        <v>0</v>
      </c>
      <c r="G182" s="984">
        <f>'PIP Approval _ FY 2026-27'!F182</f>
        <v>0</v>
      </c>
      <c r="H182" s="984">
        <f>'PIP Approval _ FY 2026-27'!J182</f>
        <v>0</v>
      </c>
      <c r="I182" s="984">
        <f>'PIP Approval _ FY 2026-27'!L182</f>
        <v>0</v>
      </c>
      <c r="J182" s="984">
        <f>'PIP Approval _ FY 2026-27'!P182</f>
        <v>0</v>
      </c>
      <c r="K182" s="984">
        <f>'PIP Approval _ FY 2026-27'!R182</f>
        <v>0</v>
      </c>
      <c r="L182" s="984">
        <f>'PIP Approval _ FY 2026-27'!T182</f>
        <v>0</v>
      </c>
      <c r="M182" s="984">
        <f>'PIP Approval _ FY 2026-27'!V182</f>
        <v>0</v>
      </c>
      <c r="N182" s="985">
        <f t="shared" si="7"/>
        <v>0</v>
      </c>
      <c r="O182" s="911">
        <f t="shared" si="8"/>
        <v>0</v>
      </c>
    </row>
    <row r="183" spans="1:15">
      <c r="A183" s="4759"/>
      <c r="B183" s="4755"/>
      <c r="C183" s="4755"/>
      <c r="D183" s="1822">
        <v>173</v>
      </c>
      <c r="E183" s="986" t="s">
        <v>213</v>
      </c>
      <c r="F183" s="984">
        <f>'PIP Approval _ FY 2026-27'!X183</f>
        <v>0</v>
      </c>
      <c r="G183" s="984">
        <f>'PIP Approval _ FY 2026-27'!F183</f>
        <v>0</v>
      </c>
      <c r="H183" s="984">
        <f>'PIP Approval _ FY 2026-27'!J183</f>
        <v>0</v>
      </c>
      <c r="I183" s="984">
        <f>'PIP Approval _ FY 2026-27'!L183</f>
        <v>0</v>
      </c>
      <c r="J183" s="984">
        <f>'PIP Approval _ FY 2026-27'!P183</f>
        <v>0</v>
      </c>
      <c r="K183" s="984">
        <f>'PIP Approval _ FY 2026-27'!R183</f>
        <v>0</v>
      </c>
      <c r="L183" s="984">
        <f>'PIP Approval _ FY 2026-27'!T183</f>
        <v>0</v>
      </c>
      <c r="M183" s="984">
        <f>'PIP Approval _ FY 2026-27'!V183</f>
        <v>0</v>
      </c>
      <c r="N183" s="985">
        <f t="shared" si="7"/>
        <v>0</v>
      </c>
      <c r="O183" s="911">
        <f t="shared" si="8"/>
        <v>0</v>
      </c>
    </row>
    <row r="184" spans="1:15">
      <c r="A184" s="4759"/>
      <c r="B184" s="4755"/>
      <c r="C184" s="4755"/>
      <c r="D184" s="1822">
        <v>174</v>
      </c>
      <c r="E184" s="986" t="s">
        <v>214</v>
      </c>
      <c r="F184" s="984">
        <f>'PIP Approval _ FY 2026-27'!X184</f>
        <v>0</v>
      </c>
      <c r="G184" s="984">
        <f>'PIP Approval _ FY 2026-27'!F184</f>
        <v>0</v>
      </c>
      <c r="H184" s="984">
        <f>'PIP Approval _ FY 2026-27'!J184</f>
        <v>0</v>
      </c>
      <c r="I184" s="984">
        <f>'PIP Approval _ FY 2026-27'!L184</f>
        <v>0</v>
      </c>
      <c r="J184" s="984">
        <f>'PIP Approval _ FY 2026-27'!P184</f>
        <v>0</v>
      </c>
      <c r="K184" s="984">
        <f>'PIP Approval _ FY 2026-27'!R184</f>
        <v>0</v>
      </c>
      <c r="L184" s="984">
        <f>'PIP Approval _ FY 2026-27'!T184</f>
        <v>0</v>
      </c>
      <c r="M184" s="984">
        <f>'PIP Approval _ FY 2026-27'!V184</f>
        <v>0</v>
      </c>
      <c r="N184" s="985">
        <f t="shared" si="7"/>
        <v>0</v>
      </c>
      <c r="O184" s="911">
        <f t="shared" si="8"/>
        <v>0</v>
      </c>
    </row>
    <row r="185" spans="1:15" ht="30">
      <c r="A185" s="4759"/>
      <c r="B185" s="4754" t="s">
        <v>215</v>
      </c>
      <c r="C185" s="4754" t="s">
        <v>172</v>
      </c>
      <c r="D185" s="1822">
        <v>175</v>
      </c>
      <c r="E185" s="986" t="s">
        <v>173</v>
      </c>
      <c r="F185" s="984">
        <f>'PIP Approval _ FY 2026-27'!X185</f>
        <v>0</v>
      </c>
      <c r="G185" s="984">
        <f>'PIP Approval _ FY 2026-27'!F185</f>
        <v>0</v>
      </c>
      <c r="H185" s="984">
        <f>'PIP Approval _ FY 2026-27'!J185</f>
        <v>0</v>
      </c>
      <c r="I185" s="984">
        <f>'PIP Approval _ FY 2026-27'!L185</f>
        <v>0</v>
      </c>
      <c r="J185" s="984">
        <f>'PIP Approval _ FY 2026-27'!P185</f>
        <v>0</v>
      </c>
      <c r="K185" s="984">
        <f>'PIP Approval _ FY 2026-27'!R185</f>
        <v>0</v>
      </c>
      <c r="L185" s="984">
        <f>'PIP Approval _ FY 2026-27'!T185</f>
        <v>0</v>
      </c>
      <c r="M185" s="984">
        <f>'PIP Approval _ FY 2026-27'!V185</f>
        <v>0</v>
      </c>
      <c r="N185" s="985">
        <f t="shared" si="7"/>
        <v>0</v>
      </c>
      <c r="O185" s="911">
        <f t="shared" si="8"/>
        <v>0</v>
      </c>
    </row>
    <row r="186" spans="1:15">
      <c r="A186" s="4759"/>
      <c r="B186" s="4755"/>
      <c r="C186" s="4755"/>
      <c r="D186" s="1822">
        <v>176</v>
      </c>
      <c r="E186" s="986" t="s">
        <v>174</v>
      </c>
      <c r="F186" s="984">
        <f>'PIP Approval _ FY 2026-27'!X186</f>
        <v>0</v>
      </c>
      <c r="G186" s="984">
        <f>'PIP Approval _ FY 2026-27'!F186</f>
        <v>0</v>
      </c>
      <c r="H186" s="984">
        <f>'PIP Approval _ FY 2026-27'!J186</f>
        <v>0</v>
      </c>
      <c r="I186" s="984">
        <f>'PIP Approval _ FY 2026-27'!L186</f>
        <v>0</v>
      </c>
      <c r="J186" s="984">
        <f>'PIP Approval _ FY 2026-27'!P186</f>
        <v>0</v>
      </c>
      <c r="K186" s="984">
        <f>'PIP Approval _ FY 2026-27'!R186</f>
        <v>0</v>
      </c>
      <c r="L186" s="984">
        <f>'PIP Approval _ FY 2026-27'!T186</f>
        <v>0</v>
      </c>
      <c r="M186" s="984">
        <f>'PIP Approval _ FY 2026-27'!V186</f>
        <v>0</v>
      </c>
      <c r="N186" s="985">
        <f t="shared" si="7"/>
        <v>0</v>
      </c>
      <c r="O186" s="911">
        <f t="shared" si="8"/>
        <v>0</v>
      </c>
    </row>
    <row r="187" spans="1:15">
      <c r="A187" s="4759"/>
      <c r="B187" s="4755"/>
      <c r="C187" s="4755"/>
      <c r="D187" s="1822">
        <v>177</v>
      </c>
      <c r="E187" s="986" t="s">
        <v>175</v>
      </c>
      <c r="F187" s="984">
        <f>'PIP Approval _ FY 2026-27'!X187</f>
        <v>0</v>
      </c>
      <c r="G187" s="984">
        <f>'PIP Approval _ FY 2026-27'!F187</f>
        <v>0</v>
      </c>
      <c r="H187" s="984">
        <f>'PIP Approval _ FY 2026-27'!J187</f>
        <v>0</v>
      </c>
      <c r="I187" s="984">
        <f>'PIP Approval _ FY 2026-27'!L187</f>
        <v>0</v>
      </c>
      <c r="J187" s="984">
        <f>'PIP Approval _ FY 2026-27'!P187</f>
        <v>0</v>
      </c>
      <c r="K187" s="984">
        <f>'PIP Approval _ FY 2026-27'!R187</f>
        <v>0</v>
      </c>
      <c r="L187" s="984">
        <f>'PIP Approval _ FY 2026-27'!T187</f>
        <v>0</v>
      </c>
      <c r="M187" s="984">
        <f>'PIP Approval _ FY 2026-27'!V187</f>
        <v>0</v>
      </c>
      <c r="N187" s="985">
        <f t="shared" si="7"/>
        <v>0</v>
      </c>
      <c r="O187" s="911">
        <f t="shared" si="8"/>
        <v>0</v>
      </c>
    </row>
    <row r="188" spans="1:15" ht="30">
      <c r="A188" s="4759"/>
      <c r="B188" s="4754" t="s">
        <v>216</v>
      </c>
      <c r="C188" s="4754" t="s">
        <v>217</v>
      </c>
      <c r="D188" s="1822">
        <v>178</v>
      </c>
      <c r="E188" s="986" t="s">
        <v>218</v>
      </c>
      <c r="F188" s="984">
        <f>'PIP Approval _ FY 2026-27'!X188</f>
        <v>0</v>
      </c>
      <c r="G188" s="984">
        <f>'PIP Approval _ FY 2026-27'!F188</f>
        <v>0</v>
      </c>
      <c r="H188" s="984">
        <f>'PIP Approval _ FY 2026-27'!J188</f>
        <v>0</v>
      </c>
      <c r="I188" s="984">
        <f>'PIP Approval _ FY 2026-27'!L188</f>
        <v>0</v>
      </c>
      <c r="J188" s="984">
        <f>'PIP Approval _ FY 2026-27'!P188</f>
        <v>0</v>
      </c>
      <c r="K188" s="984">
        <f>'PIP Approval _ FY 2026-27'!R188</f>
        <v>0</v>
      </c>
      <c r="L188" s="984">
        <f>'PIP Approval _ FY 2026-27'!T188</f>
        <v>0</v>
      </c>
      <c r="M188" s="984">
        <f>'PIP Approval _ FY 2026-27'!V188</f>
        <v>0</v>
      </c>
      <c r="N188" s="985">
        <f t="shared" si="7"/>
        <v>0</v>
      </c>
      <c r="O188" s="911">
        <f t="shared" si="8"/>
        <v>0</v>
      </c>
    </row>
    <row r="189" spans="1:15">
      <c r="A189" s="4759"/>
      <c r="B189" s="4755"/>
      <c r="C189" s="4755"/>
      <c r="D189" s="1822">
        <v>179</v>
      </c>
      <c r="E189" s="986" t="s">
        <v>88</v>
      </c>
      <c r="F189" s="984">
        <f>'PIP Approval _ FY 2026-27'!X189</f>
        <v>0</v>
      </c>
      <c r="G189" s="984">
        <f>'PIP Approval _ FY 2026-27'!F189</f>
        <v>0</v>
      </c>
      <c r="H189" s="984">
        <f>'PIP Approval _ FY 2026-27'!J189</f>
        <v>0</v>
      </c>
      <c r="I189" s="984">
        <f>'PIP Approval _ FY 2026-27'!L189</f>
        <v>0</v>
      </c>
      <c r="J189" s="984">
        <f>'PIP Approval _ FY 2026-27'!P189</f>
        <v>0</v>
      </c>
      <c r="K189" s="984">
        <f>'PIP Approval _ FY 2026-27'!R189</f>
        <v>0</v>
      </c>
      <c r="L189" s="984">
        <f>'PIP Approval _ FY 2026-27'!T189</f>
        <v>0</v>
      </c>
      <c r="M189" s="984">
        <f>'PIP Approval _ FY 2026-27'!V189</f>
        <v>0</v>
      </c>
      <c r="N189" s="985">
        <f t="shared" si="7"/>
        <v>0</v>
      </c>
      <c r="O189" s="911">
        <f t="shared" si="8"/>
        <v>0</v>
      </c>
    </row>
    <row r="190" spans="1:15">
      <c r="A190" s="4759"/>
      <c r="B190" s="4755"/>
      <c r="C190" s="4755"/>
      <c r="D190" s="1822">
        <v>180</v>
      </c>
      <c r="E190" s="986" t="s">
        <v>219</v>
      </c>
      <c r="F190" s="984">
        <f>'PIP Approval _ FY 2026-27'!X190</f>
        <v>0</v>
      </c>
      <c r="G190" s="984">
        <f>'PIP Approval _ FY 2026-27'!F190</f>
        <v>0</v>
      </c>
      <c r="H190" s="984">
        <f>'PIP Approval _ FY 2026-27'!J190</f>
        <v>0</v>
      </c>
      <c r="I190" s="984">
        <f>'PIP Approval _ FY 2026-27'!L190</f>
        <v>0</v>
      </c>
      <c r="J190" s="984">
        <f>'PIP Approval _ FY 2026-27'!P190</f>
        <v>0</v>
      </c>
      <c r="K190" s="984">
        <f>'PIP Approval _ FY 2026-27'!R190</f>
        <v>0</v>
      </c>
      <c r="L190" s="984">
        <f>'PIP Approval _ FY 2026-27'!T190</f>
        <v>0</v>
      </c>
      <c r="M190" s="984">
        <f>'PIP Approval _ FY 2026-27'!V190</f>
        <v>0</v>
      </c>
      <c r="N190" s="985">
        <f t="shared" si="7"/>
        <v>0</v>
      </c>
      <c r="O190" s="911">
        <f t="shared" si="8"/>
        <v>0</v>
      </c>
    </row>
    <row r="191" spans="1:15">
      <c r="A191" s="4759"/>
      <c r="B191" s="4755"/>
      <c r="C191" s="4755"/>
      <c r="D191" s="1822">
        <v>181</v>
      </c>
      <c r="E191" s="986" t="s">
        <v>220</v>
      </c>
      <c r="F191" s="984">
        <f>'PIP Approval _ FY 2026-27'!X191</f>
        <v>0</v>
      </c>
      <c r="G191" s="984">
        <f>'PIP Approval _ FY 2026-27'!F191</f>
        <v>0</v>
      </c>
      <c r="H191" s="984">
        <f>'PIP Approval _ FY 2026-27'!J191</f>
        <v>0</v>
      </c>
      <c r="I191" s="984">
        <f>'PIP Approval _ FY 2026-27'!L191</f>
        <v>0</v>
      </c>
      <c r="J191" s="984">
        <f>'PIP Approval _ FY 2026-27'!P191</f>
        <v>0</v>
      </c>
      <c r="K191" s="984">
        <f>'PIP Approval _ FY 2026-27'!R191</f>
        <v>0</v>
      </c>
      <c r="L191" s="984">
        <f>'PIP Approval _ FY 2026-27'!T191</f>
        <v>0</v>
      </c>
      <c r="M191" s="984">
        <f>'PIP Approval _ FY 2026-27'!V191</f>
        <v>0</v>
      </c>
      <c r="N191" s="985">
        <f t="shared" si="7"/>
        <v>0</v>
      </c>
      <c r="O191" s="911">
        <f t="shared" si="8"/>
        <v>0</v>
      </c>
    </row>
    <row r="192" spans="1:15">
      <c r="A192" s="4759"/>
      <c r="B192" s="4755"/>
      <c r="C192" s="4755"/>
      <c r="D192" s="1822">
        <v>182</v>
      </c>
      <c r="E192" s="986" t="s">
        <v>221</v>
      </c>
      <c r="F192" s="984">
        <f>'PIP Approval _ FY 2026-27'!X192</f>
        <v>0</v>
      </c>
      <c r="G192" s="984">
        <f>'PIP Approval _ FY 2026-27'!F192</f>
        <v>0</v>
      </c>
      <c r="H192" s="984">
        <f>'PIP Approval _ FY 2026-27'!J192</f>
        <v>0</v>
      </c>
      <c r="I192" s="984">
        <f>'PIP Approval _ FY 2026-27'!L192</f>
        <v>0</v>
      </c>
      <c r="J192" s="984">
        <f>'PIP Approval _ FY 2026-27'!P192</f>
        <v>0</v>
      </c>
      <c r="K192" s="984">
        <f>'PIP Approval _ FY 2026-27'!R192</f>
        <v>0</v>
      </c>
      <c r="L192" s="984">
        <f>'PIP Approval _ FY 2026-27'!T192</f>
        <v>0</v>
      </c>
      <c r="M192" s="984">
        <f>'PIP Approval _ FY 2026-27'!V192</f>
        <v>0</v>
      </c>
      <c r="N192" s="985">
        <f t="shared" si="7"/>
        <v>0</v>
      </c>
      <c r="O192" s="911">
        <f t="shared" si="8"/>
        <v>0</v>
      </c>
    </row>
    <row r="193" spans="1:15" ht="30">
      <c r="A193" s="4759"/>
      <c r="B193" s="4755"/>
      <c r="C193" s="4755"/>
      <c r="D193" s="1822">
        <v>183</v>
      </c>
      <c r="E193" s="986" t="s">
        <v>222</v>
      </c>
      <c r="F193" s="988"/>
      <c r="G193" s="988"/>
      <c r="H193" s="988"/>
      <c r="I193" s="988"/>
      <c r="J193" s="988"/>
      <c r="K193" s="988"/>
      <c r="L193" s="988"/>
      <c r="M193" s="988"/>
      <c r="N193" s="989">
        <f t="shared" si="7"/>
        <v>0</v>
      </c>
      <c r="O193" s="911">
        <f t="shared" si="8"/>
        <v>0</v>
      </c>
    </row>
    <row r="194" spans="1:15" ht="30">
      <c r="A194" s="4759"/>
      <c r="B194" s="1820" t="s">
        <v>223</v>
      </c>
      <c r="C194" s="1820" t="s">
        <v>224</v>
      </c>
      <c r="D194" s="1822">
        <v>184</v>
      </c>
      <c r="E194" s="986" t="s">
        <v>225</v>
      </c>
      <c r="F194" s="984">
        <f>'PIP Approval _ FY 2026-27'!X194</f>
        <v>0</v>
      </c>
      <c r="G194" s="984">
        <f>'PIP Approval _ FY 2026-27'!F194</f>
        <v>0</v>
      </c>
      <c r="H194" s="984">
        <f>'PIP Approval _ FY 2026-27'!J194</f>
        <v>0</v>
      </c>
      <c r="I194" s="984">
        <f>'PIP Approval _ FY 2026-27'!L194</f>
        <v>0</v>
      </c>
      <c r="J194" s="984">
        <f>'PIP Approval _ FY 2026-27'!P194</f>
        <v>0</v>
      </c>
      <c r="K194" s="984">
        <f>'PIP Approval _ FY 2026-27'!R194</f>
        <v>0</v>
      </c>
      <c r="L194" s="984">
        <f>'PIP Approval _ FY 2026-27'!T194</f>
        <v>0</v>
      </c>
      <c r="M194" s="984">
        <f>'PIP Approval _ FY 2026-27'!V194</f>
        <v>0</v>
      </c>
      <c r="N194" s="985">
        <f t="shared" si="7"/>
        <v>0</v>
      </c>
      <c r="O194" s="911">
        <f t="shared" si="8"/>
        <v>0</v>
      </c>
    </row>
    <row r="195" spans="1:15">
      <c r="A195" s="4759"/>
      <c r="B195" s="4754" t="s">
        <v>226</v>
      </c>
      <c r="C195" s="4754" t="s">
        <v>177</v>
      </c>
      <c r="D195" s="1822">
        <v>185</v>
      </c>
      <c r="E195" s="986" t="s">
        <v>178</v>
      </c>
      <c r="F195" s="984">
        <f>'PIP Approval _ FY 2026-27'!X195</f>
        <v>12.305161803767485</v>
      </c>
      <c r="G195" s="984">
        <f>'PIP Approval _ FY 2026-27'!F195</f>
        <v>0</v>
      </c>
      <c r="H195" s="984">
        <f>'PIP Approval _ FY 2026-27'!J195</f>
        <v>0</v>
      </c>
      <c r="I195" s="984">
        <f>'PIP Approval _ FY 2026-27'!L195</f>
        <v>0</v>
      </c>
      <c r="J195" s="984">
        <f>'PIP Approval _ FY 2026-27'!P195</f>
        <v>0</v>
      </c>
      <c r="K195" s="984">
        <f>'PIP Approval _ FY 2026-27'!R195</f>
        <v>0</v>
      </c>
      <c r="L195" s="984">
        <f>'PIP Approval _ FY 2026-27'!T195</f>
        <v>12.305161803767485</v>
      </c>
      <c r="M195" s="984">
        <f>'PIP Approval _ FY 2026-27'!V195</f>
        <v>0</v>
      </c>
      <c r="N195" s="985">
        <f t="shared" si="7"/>
        <v>12.305161803767485</v>
      </c>
      <c r="O195" s="911">
        <f t="shared" si="8"/>
        <v>0</v>
      </c>
    </row>
    <row r="196" spans="1:15" ht="30">
      <c r="A196" s="4759"/>
      <c r="B196" s="4754"/>
      <c r="C196" s="4754"/>
      <c r="D196" s="1822">
        <v>186</v>
      </c>
      <c r="E196" s="986" t="s">
        <v>336</v>
      </c>
      <c r="F196" s="984">
        <f>'PIP Approval _ FY 2026-27'!X196</f>
        <v>0</v>
      </c>
      <c r="G196" s="984">
        <f>'PIP Approval _ FY 2026-27'!F196</f>
        <v>0</v>
      </c>
      <c r="H196" s="984">
        <f>'PIP Approval _ FY 2026-27'!J196</f>
        <v>0</v>
      </c>
      <c r="I196" s="984">
        <f>'PIP Approval _ FY 2026-27'!L196</f>
        <v>0</v>
      </c>
      <c r="J196" s="984">
        <f>'PIP Approval _ FY 2026-27'!P196</f>
        <v>0</v>
      </c>
      <c r="K196" s="984">
        <f>'PIP Approval _ FY 2026-27'!R196</f>
        <v>0</v>
      </c>
      <c r="L196" s="984">
        <f>'PIP Approval _ FY 2026-27'!T196</f>
        <v>0</v>
      </c>
      <c r="M196" s="984">
        <f>'PIP Approval _ FY 2026-27'!V196</f>
        <v>0</v>
      </c>
      <c r="N196" s="985">
        <f t="shared" si="7"/>
        <v>0</v>
      </c>
      <c r="O196" s="911">
        <f t="shared" si="8"/>
        <v>0</v>
      </c>
    </row>
    <row r="197" spans="1:15">
      <c r="A197" s="4759"/>
      <c r="B197" s="4754"/>
      <c r="C197" s="4754"/>
      <c r="D197" s="1822">
        <v>187</v>
      </c>
      <c r="E197" s="986" t="s">
        <v>227</v>
      </c>
      <c r="F197" s="984">
        <f>'PIP Approval _ FY 2026-27'!X197</f>
        <v>0</v>
      </c>
      <c r="G197" s="984">
        <f>'PIP Approval _ FY 2026-27'!F197</f>
        <v>0</v>
      </c>
      <c r="H197" s="984">
        <f>'PIP Approval _ FY 2026-27'!J197</f>
        <v>0</v>
      </c>
      <c r="I197" s="984">
        <f>'PIP Approval _ FY 2026-27'!L197</f>
        <v>0</v>
      </c>
      <c r="J197" s="984">
        <f>'PIP Approval _ FY 2026-27'!P197</f>
        <v>0</v>
      </c>
      <c r="K197" s="984">
        <f>'PIP Approval _ FY 2026-27'!R197</f>
        <v>0</v>
      </c>
      <c r="L197" s="984">
        <f>'PIP Approval _ FY 2026-27'!T197</f>
        <v>0</v>
      </c>
      <c r="M197" s="984">
        <f>'PIP Approval _ FY 2026-27'!V197</f>
        <v>0</v>
      </c>
      <c r="N197" s="985">
        <f t="shared" si="7"/>
        <v>0</v>
      </c>
      <c r="O197" s="911">
        <f t="shared" si="8"/>
        <v>0</v>
      </c>
    </row>
    <row r="198" spans="1:15">
      <c r="A198" s="4759"/>
      <c r="B198" s="4754"/>
      <c r="C198" s="4754"/>
      <c r="D198" s="1822">
        <v>188</v>
      </c>
      <c r="E198" s="986" t="s">
        <v>179</v>
      </c>
      <c r="F198" s="984">
        <f>'PIP Approval _ FY 2026-27'!X198</f>
        <v>0</v>
      </c>
      <c r="G198" s="984">
        <f>'PIP Approval _ FY 2026-27'!F198</f>
        <v>0</v>
      </c>
      <c r="H198" s="984">
        <f>'PIP Approval _ FY 2026-27'!J198</f>
        <v>0</v>
      </c>
      <c r="I198" s="984">
        <f>'PIP Approval _ FY 2026-27'!L198</f>
        <v>0</v>
      </c>
      <c r="J198" s="984">
        <f>'PIP Approval _ FY 2026-27'!P198</f>
        <v>0</v>
      </c>
      <c r="K198" s="984">
        <f>'PIP Approval _ FY 2026-27'!R198</f>
        <v>0</v>
      </c>
      <c r="L198" s="984">
        <f>'PIP Approval _ FY 2026-27'!T198</f>
        <v>0</v>
      </c>
      <c r="M198" s="984">
        <f>'PIP Approval _ FY 2026-27'!V198</f>
        <v>0</v>
      </c>
      <c r="N198" s="985">
        <f t="shared" si="7"/>
        <v>0</v>
      </c>
      <c r="O198" s="911">
        <f t="shared" si="8"/>
        <v>0</v>
      </c>
    </row>
    <row r="199" spans="1:15">
      <c r="A199" s="4759"/>
      <c r="B199" s="4754"/>
      <c r="C199" s="4754"/>
      <c r="D199" s="1822">
        <v>189</v>
      </c>
      <c r="E199" s="986" t="s">
        <v>180</v>
      </c>
      <c r="F199" s="984">
        <f>'PIP Approval _ FY 2026-27'!X199</f>
        <v>0</v>
      </c>
      <c r="G199" s="984">
        <f>'PIP Approval _ FY 2026-27'!F199</f>
        <v>0</v>
      </c>
      <c r="H199" s="984">
        <f>'PIP Approval _ FY 2026-27'!J199</f>
        <v>0</v>
      </c>
      <c r="I199" s="984">
        <f>'PIP Approval _ FY 2026-27'!L199</f>
        <v>0</v>
      </c>
      <c r="J199" s="984">
        <f>'PIP Approval _ FY 2026-27'!P199</f>
        <v>0</v>
      </c>
      <c r="K199" s="984">
        <f>'PIP Approval _ FY 2026-27'!R199</f>
        <v>0</v>
      </c>
      <c r="L199" s="984">
        <f>'PIP Approval _ FY 2026-27'!T199</f>
        <v>0</v>
      </c>
      <c r="M199" s="984">
        <f>'PIP Approval _ FY 2026-27'!V199</f>
        <v>0</v>
      </c>
      <c r="N199" s="985">
        <f t="shared" si="7"/>
        <v>0</v>
      </c>
      <c r="O199" s="911">
        <f t="shared" si="8"/>
        <v>0</v>
      </c>
    </row>
    <row r="200" spans="1:15">
      <c r="A200" s="4759"/>
      <c r="B200" s="4754"/>
      <c r="C200" s="4754"/>
      <c r="D200" s="1822">
        <v>190</v>
      </c>
      <c r="E200" s="986" t="s">
        <v>228</v>
      </c>
      <c r="F200" s="988"/>
      <c r="G200" s="988"/>
      <c r="H200" s="988"/>
      <c r="I200" s="988"/>
      <c r="J200" s="988"/>
      <c r="K200" s="988"/>
      <c r="L200" s="988"/>
      <c r="M200" s="988"/>
      <c r="N200" s="989">
        <f t="shared" ref="N200:N219" si="10">SUM(G200:M200)</f>
        <v>0</v>
      </c>
      <c r="O200" s="911">
        <f t="shared" ref="O200:O218" si="11">N200-F200</f>
        <v>0</v>
      </c>
    </row>
    <row r="201" spans="1:15">
      <c r="A201" s="4759"/>
      <c r="B201" s="4754" t="s">
        <v>229</v>
      </c>
      <c r="C201" s="4754" t="s">
        <v>230</v>
      </c>
      <c r="D201" s="1822">
        <v>191</v>
      </c>
      <c r="E201" s="986" t="s">
        <v>341</v>
      </c>
      <c r="F201" s="984">
        <f>'PIP Approval _ FY 2026-27'!X201</f>
        <v>0</v>
      </c>
      <c r="G201" s="984">
        <f>'PIP Approval _ FY 2026-27'!F201</f>
        <v>0</v>
      </c>
      <c r="H201" s="984">
        <f>'PIP Approval _ FY 2026-27'!J201</f>
        <v>0</v>
      </c>
      <c r="I201" s="984">
        <f>'PIP Approval _ FY 2026-27'!L201</f>
        <v>0</v>
      </c>
      <c r="J201" s="984">
        <f>'PIP Approval _ FY 2026-27'!P201</f>
        <v>0</v>
      </c>
      <c r="K201" s="984">
        <f>'PIP Approval _ FY 2026-27'!R201</f>
        <v>0</v>
      </c>
      <c r="L201" s="984">
        <f>'PIP Approval _ FY 2026-27'!T201</f>
        <v>0</v>
      </c>
      <c r="M201" s="984">
        <f>'PIP Approval _ FY 2026-27'!V201</f>
        <v>0</v>
      </c>
      <c r="N201" s="985">
        <f t="shared" si="10"/>
        <v>0</v>
      </c>
      <c r="O201" s="911">
        <f t="shared" si="11"/>
        <v>0</v>
      </c>
    </row>
    <row r="202" spans="1:15">
      <c r="A202" s="4759"/>
      <c r="B202" s="4755"/>
      <c r="C202" s="4755"/>
      <c r="D202" s="1822">
        <v>192</v>
      </c>
      <c r="E202" s="986" t="s">
        <v>251</v>
      </c>
      <c r="F202" s="984">
        <f>'PIP Approval _ FY 2026-27'!X202</f>
        <v>0</v>
      </c>
      <c r="G202" s="984">
        <f>'PIP Approval _ FY 2026-27'!F202</f>
        <v>0</v>
      </c>
      <c r="H202" s="984">
        <f>'PIP Approval _ FY 2026-27'!J202</f>
        <v>0</v>
      </c>
      <c r="I202" s="984">
        <f>'PIP Approval _ FY 2026-27'!L202</f>
        <v>0</v>
      </c>
      <c r="J202" s="984">
        <f>'PIP Approval _ FY 2026-27'!P202</f>
        <v>0</v>
      </c>
      <c r="K202" s="984">
        <f>'PIP Approval _ FY 2026-27'!R202</f>
        <v>0</v>
      </c>
      <c r="L202" s="984">
        <f>'PIP Approval _ FY 2026-27'!T202</f>
        <v>0</v>
      </c>
      <c r="M202" s="984">
        <f>'PIP Approval _ FY 2026-27'!V202</f>
        <v>0</v>
      </c>
      <c r="N202" s="985">
        <f t="shared" si="10"/>
        <v>0</v>
      </c>
      <c r="O202" s="911">
        <f t="shared" si="11"/>
        <v>0</v>
      </c>
    </row>
    <row r="203" spans="1:15">
      <c r="A203" s="4759"/>
      <c r="B203" s="4754" t="s">
        <v>231</v>
      </c>
      <c r="C203" s="4754" t="s">
        <v>182</v>
      </c>
      <c r="D203" s="1822">
        <v>193</v>
      </c>
      <c r="E203" s="986" t="s">
        <v>232</v>
      </c>
      <c r="F203" s="984">
        <f>'PIP Approval _ FY 2026-27'!X203</f>
        <v>0</v>
      </c>
      <c r="G203" s="984">
        <f>'PIP Approval _ FY 2026-27'!F203</f>
        <v>0</v>
      </c>
      <c r="H203" s="984">
        <f>'PIP Approval _ FY 2026-27'!J203</f>
        <v>0</v>
      </c>
      <c r="I203" s="984">
        <f>'PIP Approval _ FY 2026-27'!L203</f>
        <v>0</v>
      </c>
      <c r="J203" s="984">
        <f>'PIP Approval _ FY 2026-27'!P203</f>
        <v>0</v>
      </c>
      <c r="K203" s="984">
        <f>'PIP Approval _ FY 2026-27'!R203</f>
        <v>0</v>
      </c>
      <c r="L203" s="984">
        <f>'PIP Approval _ FY 2026-27'!T203</f>
        <v>0</v>
      </c>
      <c r="M203" s="984">
        <f>'PIP Approval _ FY 2026-27'!V203</f>
        <v>0</v>
      </c>
      <c r="N203" s="985">
        <f t="shared" si="10"/>
        <v>0</v>
      </c>
      <c r="O203" s="911">
        <f t="shared" si="11"/>
        <v>0</v>
      </c>
    </row>
    <row r="204" spans="1:15">
      <c r="A204" s="4759"/>
      <c r="B204" s="4755"/>
      <c r="C204" s="4754"/>
      <c r="D204" s="1822">
        <v>194</v>
      </c>
      <c r="E204" s="986" t="s">
        <v>308</v>
      </c>
      <c r="F204" s="992">
        <f>'PIP Approval _ FY 2026-27'!X204</f>
        <v>0</v>
      </c>
      <c r="G204" s="984">
        <f>'PIP Approval _ FY 2026-27'!F204</f>
        <v>0</v>
      </c>
      <c r="H204" s="984">
        <f>'PIP Approval _ FY 2026-27'!J204</f>
        <v>0</v>
      </c>
      <c r="I204" s="984">
        <f>'PIP Approval _ FY 2026-27'!L204</f>
        <v>0</v>
      </c>
      <c r="J204" s="984">
        <f>'PIP Approval _ FY 2026-27'!P204</f>
        <v>0</v>
      </c>
      <c r="K204" s="984">
        <f>'PIP Approval _ FY 2026-27'!R204</f>
        <v>0</v>
      </c>
      <c r="L204" s="984">
        <f>'PIP Approval _ FY 2026-27'!T204</f>
        <v>0</v>
      </c>
      <c r="M204" s="984">
        <f>'PIP Approval _ FY 2026-27'!V204</f>
        <v>0</v>
      </c>
      <c r="N204" s="985">
        <f>F204</f>
        <v>0</v>
      </c>
      <c r="O204" s="911">
        <f t="shared" si="11"/>
        <v>0</v>
      </c>
    </row>
    <row r="205" spans="1:15" ht="30">
      <c r="A205" s="4759"/>
      <c r="B205" s="4754" t="s">
        <v>233</v>
      </c>
      <c r="C205" s="4754" t="s">
        <v>234</v>
      </c>
      <c r="D205" s="1822">
        <v>195</v>
      </c>
      <c r="E205" s="986" t="s">
        <v>235</v>
      </c>
      <c r="F205" s="988"/>
      <c r="G205" s="988"/>
      <c r="H205" s="988"/>
      <c r="I205" s="988"/>
      <c r="J205" s="988"/>
      <c r="K205" s="988"/>
      <c r="L205" s="988"/>
      <c r="M205" s="988"/>
      <c r="N205" s="989">
        <f t="shared" si="10"/>
        <v>0</v>
      </c>
      <c r="O205" s="911">
        <f t="shared" si="11"/>
        <v>0</v>
      </c>
    </row>
    <row r="206" spans="1:15">
      <c r="A206" s="4759"/>
      <c r="B206" s="4755"/>
      <c r="C206" s="4755"/>
      <c r="D206" s="1822">
        <v>196</v>
      </c>
      <c r="E206" s="986" t="s">
        <v>236</v>
      </c>
      <c r="F206" s="988"/>
      <c r="G206" s="988"/>
      <c r="H206" s="988"/>
      <c r="I206" s="988"/>
      <c r="J206" s="988"/>
      <c r="K206" s="988"/>
      <c r="L206" s="988"/>
      <c r="M206" s="988"/>
      <c r="N206" s="989">
        <f t="shared" si="10"/>
        <v>0</v>
      </c>
      <c r="O206" s="911">
        <f t="shared" si="11"/>
        <v>0</v>
      </c>
    </row>
    <row r="207" spans="1:15">
      <c r="A207" s="4759"/>
      <c r="B207" s="4755"/>
      <c r="C207" s="4755"/>
      <c r="D207" s="1822">
        <v>197</v>
      </c>
      <c r="E207" s="986" t="s">
        <v>237</v>
      </c>
      <c r="F207" s="988"/>
      <c r="G207" s="988"/>
      <c r="H207" s="988"/>
      <c r="I207" s="988"/>
      <c r="J207" s="988"/>
      <c r="K207" s="988"/>
      <c r="L207" s="988"/>
      <c r="M207" s="988"/>
      <c r="N207" s="989">
        <f t="shared" si="10"/>
        <v>0</v>
      </c>
      <c r="O207" s="911">
        <f t="shared" si="11"/>
        <v>0</v>
      </c>
    </row>
    <row r="208" spans="1:15" ht="30">
      <c r="A208" s="4759"/>
      <c r="B208" s="1820" t="s">
        <v>238</v>
      </c>
      <c r="C208" s="1820" t="s">
        <v>186</v>
      </c>
      <c r="D208" s="1822">
        <v>198</v>
      </c>
      <c r="E208" s="986" t="s">
        <v>187</v>
      </c>
      <c r="F208" s="988"/>
      <c r="G208" s="988"/>
      <c r="H208" s="988"/>
      <c r="I208" s="988"/>
      <c r="J208" s="988"/>
      <c r="K208" s="988"/>
      <c r="L208" s="988"/>
      <c r="M208" s="988"/>
      <c r="N208" s="989">
        <f t="shared" si="10"/>
        <v>0</v>
      </c>
      <c r="O208" s="911">
        <f t="shared" si="11"/>
        <v>0</v>
      </c>
    </row>
    <row r="209" spans="1:15">
      <c r="A209" s="4759"/>
      <c r="B209" s="1820" t="s">
        <v>239</v>
      </c>
      <c r="C209" s="1820" t="s">
        <v>189</v>
      </c>
      <c r="D209" s="1822">
        <v>199</v>
      </c>
      <c r="E209" s="986" t="s">
        <v>190</v>
      </c>
      <c r="F209" s="984">
        <f>'PIP Approval _ FY 2026-27'!X209</f>
        <v>0</v>
      </c>
      <c r="G209" s="984">
        <f>'PIP Approval _ FY 2026-27'!F209</f>
        <v>0</v>
      </c>
      <c r="H209" s="984">
        <f>'PIP Approval _ FY 2026-27'!J209</f>
        <v>0</v>
      </c>
      <c r="I209" s="984">
        <f>'PIP Approval _ FY 2026-27'!L209</f>
        <v>0</v>
      </c>
      <c r="J209" s="984">
        <f>'PIP Approval _ FY 2026-27'!P209</f>
        <v>0</v>
      </c>
      <c r="K209" s="984">
        <f>'PIP Approval _ FY 2026-27'!R209</f>
        <v>0</v>
      </c>
      <c r="L209" s="984">
        <f>'PIP Approval _ FY 2026-27'!T209</f>
        <v>0</v>
      </c>
      <c r="M209" s="984">
        <f>'PIP Approval _ FY 2026-27'!V209</f>
        <v>0</v>
      </c>
      <c r="N209" s="985">
        <f t="shared" si="10"/>
        <v>0</v>
      </c>
      <c r="O209" s="911">
        <f t="shared" si="11"/>
        <v>0</v>
      </c>
    </row>
    <row r="210" spans="1:15" ht="30">
      <c r="A210" s="4759"/>
      <c r="B210" s="1820" t="s">
        <v>287</v>
      </c>
      <c r="C210" s="1820" t="s">
        <v>299</v>
      </c>
      <c r="D210" s="1822">
        <v>200</v>
      </c>
      <c r="E210" s="986" t="s">
        <v>247</v>
      </c>
      <c r="F210" s="984">
        <f>'PIP Approval _ FY 2026-27'!X210</f>
        <v>0</v>
      </c>
      <c r="G210" s="984">
        <f>'PIP Approval _ FY 2026-27'!F210</f>
        <v>0</v>
      </c>
      <c r="H210" s="984">
        <f>'PIP Approval _ FY 2026-27'!J210</f>
        <v>0</v>
      </c>
      <c r="I210" s="984">
        <f>'PIP Approval _ FY 2026-27'!L210</f>
        <v>0</v>
      </c>
      <c r="J210" s="984">
        <f>'PIP Approval _ FY 2026-27'!P210</f>
        <v>0</v>
      </c>
      <c r="K210" s="984">
        <f>'PIP Approval _ FY 2026-27'!R210</f>
        <v>0</v>
      </c>
      <c r="L210" s="984">
        <f>'PIP Approval _ FY 2026-27'!T210</f>
        <v>0</v>
      </c>
      <c r="M210" s="984">
        <f>'PIP Approval _ FY 2026-27'!V210</f>
        <v>0</v>
      </c>
      <c r="N210" s="985">
        <f t="shared" si="10"/>
        <v>0</v>
      </c>
      <c r="O210" s="911">
        <f t="shared" si="11"/>
        <v>0</v>
      </c>
    </row>
    <row r="211" spans="1:15" s="2" customFormat="1" ht="30">
      <c r="A211" s="4759"/>
      <c r="B211" s="1820" t="s">
        <v>288</v>
      </c>
      <c r="C211" s="1820" t="s">
        <v>254</v>
      </c>
      <c r="D211" s="1822">
        <v>201</v>
      </c>
      <c r="E211" s="997" t="s">
        <v>297</v>
      </c>
      <c r="F211" s="984">
        <f>'PIP Approval _ FY 2026-27'!X211</f>
        <v>0</v>
      </c>
      <c r="G211" s="1948">
        <f>'PIP Approval _ FY 2026-27'!F211</f>
        <v>0</v>
      </c>
      <c r="H211" s="1948">
        <f>'PIP Approval _ FY 2026-27'!J211</f>
        <v>0</v>
      </c>
      <c r="I211" s="1948">
        <f>'PIP Approval _ FY 2026-27'!L211</f>
        <v>0</v>
      </c>
      <c r="J211" s="1948">
        <f>'PIP Approval _ FY 2026-27'!P211</f>
        <v>0</v>
      </c>
      <c r="K211" s="1948">
        <f>'PIP Approval _ FY 2026-27'!R211</f>
        <v>0</v>
      </c>
      <c r="L211" s="1948">
        <f>'PIP Approval _ FY 2026-27'!T211</f>
        <v>0</v>
      </c>
      <c r="M211" s="1948">
        <f>'PIP Approval _ FY 2026-27'!V211</f>
        <v>0</v>
      </c>
      <c r="N211" s="985">
        <f>F211</f>
        <v>0</v>
      </c>
      <c r="O211" s="911">
        <f t="shared" si="11"/>
        <v>0</v>
      </c>
    </row>
    <row r="212" spans="1:15" s="2" customFormat="1" ht="30">
      <c r="A212" s="4759"/>
      <c r="B212" s="1820" t="s">
        <v>289</v>
      </c>
      <c r="C212" s="1820" t="s">
        <v>255</v>
      </c>
      <c r="D212" s="1822">
        <v>202</v>
      </c>
      <c r="E212" s="997" t="s">
        <v>298</v>
      </c>
      <c r="F212" s="984">
        <f>'PIP Approval _ FY 2026-27'!X212</f>
        <v>0</v>
      </c>
      <c r="G212" s="1948">
        <f>'PIP Approval _ FY 2026-27'!F212</f>
        <v>0</v>
      </c>
      <c r="H212" s="1948">
        <f>'PIP Approval _ FY 2026-27'!J212</f>
        <v>0</v>
      </c>
      <c r="I212" s="1948">
        <f>'PIP Approval _ FY 2026-27'!L212</f>
        <v>0</v>
      </c>
      <c r="J212" s="1948">
        <f>'PIP Approval _ FY 2026-27'!P212</f>
        <v>0</v>
      </c>
      <c r="K212" s="1948">
        <f>'PIP Approval _ FY 2026-27'!R212</f>
        <v>0</v>
      </c>
      <c r="L212" s="1948">
        <f>'PIP Approval _ FY 2026-27'!T212</f>
        <v>0</v>
      </c>
      <c r="M212" s="1948">
        <f>'PIP Approval _ FY 2026-27'!V212</f>
        <v>0</v>
      </c>
      <c r="N212" s="985">
        <f>F212</f>
        <v>0</v>
      </c>
      <c r="O212" s="911">
        <f t="shared" si="11"/>
        <v>0</v>
      </c>
    </row>
    <row r="213" spans="1:15" s="2" customFormat="1" ht="45">
      <c r="A213" s="4759"/>
      <c r="B213" s="1820" t="s">
        <v>290</v>
      </c>
      <c r="C213" s="1820" t="s">
        <v>292</v>
      </c>
      <c r="D213" s="1822">
        <v>203</v>
      </c>
      <c r="E213" s="997" t="s">
        <v>306</v>
      </c>
      <c r="F213" s="984">
        <f>'PIP Approval _ FY 2026-27'!X213</f>
        <v>18.213999999999999</v>
      </c>
      <c r="G213" s="1948">
        <f>'PIP Approval _ FY 2026-27'!F213</f>
        <v>0</v>
      </c>
      <c r="H213" s="1948">
        <f>'PIP Approval _ FY 2026-27'!J213</f>
        <v>0</v>
      </c>
      <c r="I213" s="1948">
        <f>'PIP Approval _ FY 2026-27'!L213</f>
        <v>0</v>
      </c>
      <c r="J213" s="1948">
        <f>'PIP Approval _ FY 2026-27'!P213</f>
        <v>0</v>
      </c>
      <c r="K213" s="1948">
        <f>'PIP Approval _ FY 2026-27'!R213</f>
        <v>0</v>
      </c>
      <c r="L213" s="1948">
        <f>'PIP Approval _ FY 2026-27'!T213</f>
        <v>0</v>
      </c>
      <c r="M213" s="1948">
        <f>'PIP Approval _ FY 2026-27'!V213</f>
        <v>0</v>
      </c>
      <c r="N213" s="985">
        <f t="shared" ref="N213:N214" si="12">F213</f>
        <v>18.213999999999999</v>
      </c>
      <c r="O213" s="911">
        <f t="shared" si="11"/>
        <v>0</v>
      </c>
    </row>
    <row r="214" spans="1:15" s="2" customFormat="1" ht="30">
      <c r="A214" s="4759"/>
      <c r="B214" s="1820" t="s">
        <v>291</v>
      </c>
      <c r="C214" s="1820" t="s">
        <v>256</v>
      </c>
      <c r="D214" s="1822">
        <v>204</v>
      </c>
      <c r="E214" s="997" t="s">
        <v>342</v>
      </c>
      <c r="F214" s="984">
        <f>'PIP Approval _ FY 2026-27'!X214</f>
        <v>0</v>
      </c>
      <c r="G214" s="1948">
        <f>'PIP Approval _ FY 2026-27'!F214</f>
        <v>0</v>
      </c>
      <c r="H214" s="1948">
        <f>'PIP Approval _ FY 2026-27'!J214</f>
        <v>0</v>
      </c>
      <c r="I214" s="1948">
        <f>'PIP Approval _ FY 2026-27'!L214</f>
        <v>0</v>
      </c>
      <c r="J214" s="1948">
        <f>'PIP Approval _ FY 2026-27'!P214</f>
        <v>0</v>
      </c>
      <c r="K214" s="1948">
        <f>'PIP Approval _ FY 2026-27'!R214</f>
        <v>0</v>
      </c>
      <c r="L214" s="1948">
        <f>'PIP Approval _ FY 2026-27'!T214</f>
        <v>0</v>
      </c>
      <c r="M214" s="1948">
        <f>'PIP Approval _ FY 2026-27'!V214</f>
        <v>0</v>
      </c>
      <c r="N214" s="985">
        <f t="shared" si="12"/>
        <v>0</v>
      </c>
      <c r="O214" s="911">
        <f t="shared" si="11"/>
        <v>0</v>
      </c>
    </row>
    <row r="215" spans="1:15" s="2" customFormat="1" ht="30">
      <c r="A215" s="4759"/>
      <c r="B215" s="1820" t="s">
        <v>293</v>
      </c>
      <c r="C215" s="1820" t="s">
        <v>224</v>
      </c>
      <c r="D215" s="1822">
        <v>205</v>
      </c>
      <c r="E215" s="997" t="s">
        <v>266</v>
      </c>
      <c r="F215" s="984">
        <f>'PIP Approval _ FY 2026-27'!X215</f>
        <v>0</v>
      </c>
      <c r="G215" s="1948">
        <f>'PIP Approval _ FY 2026-27'!F215</f>
        <v>0</v>
      </c>
      <c r="H215" s="1948">
        <f>'PIP Approval _ FY 2026-27'!J215</f>
        <v>0</v>
      </c>
      <c r="I215" s="1948">
        <f>'PIP Approval _ FY 2026-27'!L215</f>
        <v>0</v>
      </c>
      <c r="J215" s="1948">
        <f>'PIP Approval _ FY 2026-27'!P215</f>
        <v>0</v>
      </c>
      <c r="K215" s="1948">
        <f>'PIP Approval _ FY 2026-27'!R215</f>
        <v>0</v>
      </c>
      <c r="L215" s="1948">
        <f>'PIP Approval _ FY 2026-27'!T215</f>
        <v>0</v>
      </c>
      <c r="M215" s="1948">
        <f>'PIP Approval _ FY 2026-27'!V215</f>
        <v>0</v>
      </c>
      <c r="N215" s="985">
        <f t="shared" si="10"/>
        <v>0</v>
      </c>
      <c r="O215" s="911">
        <f t="shared" si="11"/>
        <v>0</v>
      </c>
    </row>
    <row r="216" spans="1:15" s="2" customFormat="1">
      <c r="A216" s="4759"/>
      <c r="B216" s="1820" t="s">
        <v>300</v>
      </c>
      <c r="C216" s="1820" t="s">
        <v>186</v>
      </c>
      <c r="D216" s="1822">
        <v>206</v>
      </c>
      <c r="E216" s="997" t="s">
        <v>307</v>
      </c>
      <c r="F216" s="984">
        <f>'PIP Approval _ FY 2026-27'!X216</f>
        <v>1.02</v>
      </c>
      <c r="G216" s="1948">
        <f>'PIP Approval _ FY 2026-27'!F216</f>
        <v>0</v>
      </c>
      <c r="H216" s="1948">
        <f>'PIP Approval _ FY 2026-27'!J216</f>
        <v>0</v>
      </c>
      <c r="I216" s="1948">
        <f>'PIP Approval _ FY 2026-27'!L216</f>
        <v>0</v>
      </c>
      <c r="J216" s="1948">
        <f>'PIP Approval _ FY 2026-27'!P216</f>
        <v>0</v>
      </c>
      <c r="K216" s="1948">
        <f>'PIP Approval _ FY 2026-27'!R216</f>
        <v>0</v>
      </c>
      <c r="L216" s="1948">
        <f>'PIP Approval _ FY 2026-27'!T216</f>
        <v>0</v>
      </c>
      <c r="M216" s="1948">
        <f>'PIP Approval _ FY 2026-27'!V216</f>
        <v>0</v>
      </c>
      <c r="N216" s="985">
        <f>'PIP Approval _ FY 2026-27'!X216</f>
        <v>1.02</v>
      </c>
      <c r="O216" s="911">
        <f t="shared" si="11"/>
        <v>0</v>
      </c>
    </row>
    <row r="217" spans="1:15" s="4" customFormat="1">
      <c r="A217" s="4760"/>
      <c r="B217" s="4757" t="s">
        <v>294</v>
      </c>
      <c r="C217" s="4757"/>
      <c r="D217" s="4757"/>
      <c r="E217" s="991"/>
      <c r="F217" s="1944">
        <f>SUM(F160:F216)</f>
        <v>31.539161803767481</v>
      </c>
      <c r="G217" s="1944">
        <f t="shared" ref="G217:N217" si="13">SUM(G160:G216)</f>
        <v>0</v>
      </c>
      <c r="H217" s="1944">
        <f t="shared" si="13"/>
        <v>0</v>
      </c>
      <c r="I217" s="1944">
        <f t="shared" si="13"/>
        <v>0</v>
      </c>
      <c r="J217" s="1944">
        <f t="shared" si="13"/>
        <v>0</v>
      </c>
      <c r="K217" s="1944">
        <f t="shared" si="13"/>
        <v>0</v>
      </c>
      <c r="L217" s="1944">
        <f t="shared" si="13"/>
        <v>12.305161803767485</v>
      </c>
      <c r="M217" s="1944">
        <f t="shared" si="13"/>
        <v>0</v>
      </c>
      <c r="N217" s="1944">
        <f t="shared" si="13"/>
        <v>31.539161803767481</v>
      </c>
      <c r="O217" s="911">
        <f t="shared" si="11"/>
        <v>0</v>
      </c>
    </row>
    <row r="218" spans="1:15" s="5" customFormat="1">
      <c r="A218" s="4756" t="s">
        <v>240</v>
      </c>
      <c r="B218" s="4756"/>
      <c r="C218" s="4756"/>
      <c r="D218" s="4756"/>
      <c r="E218" s="998"/>
      <c r="F218" s="1949">
        <f>F217+F159+F135+F94+F69</f>
        <v>34.539161803767485</v>
      </c>
      <c r="G218" s="1949">
        <f t="shared" ref="G218:N218" si="14">G217+G159+G135+G94+G69</f>
        <v>0</v>
      </c>
      <c r="H218" s="1949">
        <f t="shared" si="14"/>
        <v>0</v>
      </c>
      <c r="I218" s="1949">
        <f t="shared" si="14"/>
        <v>0</v>
      </c>
      <c r="J218" s="1949">
        <f t="shared" si="14"/>
        <v>0</v>
      </c>
      <c r="K218" s="1949">
        <f t="shared" si="14"/>
        <v>0</v>
      </c>
      <c r="L218" s="1949">
        <f t="shared" si="14"/>
        <v>12.305161803767485</v>
      </c>
      <c r="M218" s="1949">
        <f t="shared" si="14"/>
        <v>3</v>
      </c>
      <c r="N218" s="1949">
        <f t="shared" si="14"/>
        <v>34.539161803767485</v>
      </c>
      <c r="O218" s="911">
        <f t="shared" si="11"/>
        <v>0</v>
      </c>
    </row>
    <row r="219" spans="1:15">
      <c r="A219" s="4763" t="s">
        <v>4519</v>
      </c>
      <c r="B219" s="4763"/>
      <c r="C219" s="4763"/>
      <c r="D219" s="4763"/>
      <c r="E219" s="701"/>
      <c r="F219" s="2026">
        <f>'PIP Approval _ FY 2026-27'!X219</f>
        <v>0</v>
      </c>
      <c r="G219" s="2027"/>
      <c r="H219" s="2027">
        <f>F219</f>
        <v>0</v>
      </c>
      <c r="I219" s="2027"/>
      <c r="J219" s="2027"/>
      <c r="K219" s="2027"/>
      <c r="L219" s="2027"/>
      <c r="M219" s="2027"/>
      <c r="N219" s="2027">
        <f t="shared" si="10"/>
        <v>0</v>
      </c>
    </row>
    <row r="220" spans="1:15">
      <c r="A220" s="4763" t="s">
        <v>2034</v>
      </c>
      <c r="B220" s="4763"/>
      <c r="C220" s="4763"/>
      <c r="D220" s="4763"/>
      <c r="E220" s="701"/>
      <c r="F220" s="2028">
        <f>F218+F219</f>
        <v>34.539161803767485</v>
      </c>
      <c r="G220" s="2028">
        <f t="shared" ref="G220:N220" si="15">G218+G219</f>
        <v>0</v>
      </c>
      <c r="H220" s="2028">
        <f t="shared" si="15"/>
        <v>0</v>
      </c>
      <c r="I220" s="2028">
        <f t="shared" si="15"/>
        <v>0</v>
      </c>
      <c r="J220" s="2028">
        <f t="shared" si="15"/>
        <v>0</v>
      </c>
      <c r="K220" s="2028">
        <f t="shared" si="15"/>
        <v>0</v>
      </c>
      <c r="L220" s="2028">
        <f t="shared" si="15"/>
        <v>12.305161803767485</v>
      </c>
      <c r="M220" s="2028">
        <f t="shared" si="15"/>
        <v>3</v>
      </c>
      <c r="N220" s="2028">
        <f t="shared" si="15"/>
        <v>34.539161803767485</v>
      </c>
    </row>
    <row r="222" spans="1:15">
      <c r="F222" s="2"/>
      <c r="G222" s="1"/>
      <c r="H222" s="2"/>
      <c r="I222" s="2"/>
      <c r="J222" s="1"/>
      <c r="K222" s="2"/>
      <c r="L222" s="2"/>
      <c r="M222" s="1"/>
    </row>
  </sheetData>
  <autoFilter ref="A6:N220"/>
  <mergeCells count="102">
    <mergeCell ref="C27:C37"/>
    <mergeCell ref="B38:B40"/>
    <mergeCell ref="G5:G6"/>
    <mergeCell ref="H5:H6"/>
    <mergeCell ref="G4:N4"/>
    <mergeCell ref="F4:F6"/>
    <mergeCell ref="F3:N3"/>
    <mergeCell ref="A4:A6"/>
    <mergeCell ref="B4:B6"/>
    <mergeCell ref="C4:C6"/>
    <mergeCell ref="D4:D6"/>
    <mergeCell ref="E4:E6"/>
    <mergeCell ref="M5:M6"/>
    <mergeCell ref="N5:N6"/>
    <mergeCell ref="I5:I6"/>
    <mergeCell ref="J5:J6"/>
    <mergeCell ref="K5:K6"/>
    <mergeCell ref="L5:L6"/>
    <mergeCell ref="B27:B37"/>
    <mergeCell ref="A2:N2"/>
    <mergeCell ref="B69:D69"/>
    <mergeCell ref="A70:A94"/>
    <mergeCell ref="B71:B75"/>
    <mergeCell ref="C71:C75"/>
    <mergeCell ref="B76:B79"/>
    <mergeCell ref="C76:C79"/>
    <mergeCell ref="B80:B86"/>
    <mergeCell ref="C80:C86"/>
    <mergeCell ref="B87:B90"/>
    <mergeCell ref="C87:C90"/>
    <mergeCell ref="B94:D94"/>
    <mergeCell ref="A7:A69"/>
    <mergeCell ref="C38:C40"/>
    <mergeCell ref="B41:B47"/>
    <mergeCell ref="C41:C47"/>
    <mergeCell ref="B48:B57"/>
    <mergeCell ref="C48:C57"/>
    <mergeCell ref="B58:B67"/>
    <mergeCell ref="C58:C67"/>
    <mergeCell ref="B7:B24"/>
    <mergeCell ref="C7:C24"/>
    <mergeCell ref="B25:B26"/>
    <mergeCell ref="C25:C26"/>
    <mergeCell ref="C129:C131"/>
    <mergeCell ref="B132:B133"/>
    <mergeCell ref="C132:C133"/>
    <mergeCell ref="B135:D135"/>
    <mergeCell ref="B146:B147"/>
    <mergeCell ref="C146:C147"/>
    <mergeCell ref="A95:A135"/>
    <mergeCell ref="B95:B104"/>
    <mergeCell ref="C95:C104"/>
    <mergeCell ref="B105:B106"/>
    <mergeCell ref="C105:C106"/>
    <mergeCell ref="B107:B111"/>
    <mergeCell ref="C107:C111"/>
    <mergeCell ref="B112:B114"/>
    <mergeCell ref="C112:C114"/>
    <mergeCell ref="B115:B119"/>
    <mergeCell ref="C115:C119"/>
    <mergeCell ref="B120:B121"/>
    <mergeCell ref="C120:C121"/>
    <mergeCell ref="B123:B126"/>
    <mergeCell ref="C123:C126"/>
    <mergeCell ref="B129:B131"/>
    <mergeCell ref="A136:A159"/>
    <mergeCell ref="B136:B138"/>
    <mergeCell ref="C136:C138"/>
    <mergeCell ref="B139:B145"/>
    <mergeCell ref="C139:C145"/>
    <mergeCell ref="C188:C193"/>
    <mergeCell ref="B205:B207"/>
    <mergeCell ref="B148:B150"/>
    <mergeCell ref="C148:C150"/>
    <mergeCell ref="B151:B154"/>
    <mergeCell ref="C151:C154"/>
    <mergeCell ref="B159:D159"/>
    <mergeCell ref="B174:B180"/>
    <mergeCell ref="C174:C180"/>
    <mergeCell ref="B181:B184"/>
    <mergeCell ref="C181:C184"/>
    <mergeCell ref="B185:B187"/>
    <mergeCell ref="C185:C187"/>
    <mergeCell ref="C205:C207"/>
    <mergeCell ref="A219:D219"/>
    <mergeCell ref="A220:D220"/>
    <mergeCell ref="B217:D217"/>
    <mergeCell ref="A218:D218"/>
    <mergeCell ref="B195:B200"/>
    <mergeCell ref="C195:C200"/>
    <mergeCell ref="B201:B202"/>
    <mergeCell ref="C201:C202"/>
    <mergeCell ref="B203:B204"/>
    <mergeCell ref="C203:C204"/>
    <mergeCell ref="A160:A217"/>
    <mergeCell ref="B160:B163"/>
    <mergeCell ref="C160:C163"/>
    <mergeCell ref="B164:B168"/>
    <mergeCell ref="C164:C168"/>
    <mergeCell ref="B169:B173"/>
    <mergeCell ref="C169:C173"/>
    <mergeCell ref="B188:B19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4.xml><?xml version="1.0" encoding="utf-8"?>
<worksheet xmlns="http://schemas.openxmlformats.org/spreadsheetml/2006/main" xmlns:r="http://schemas.openxmlformats.org/officeDocument/2006/relationships">
  <sheetPr>
    <tabColor theme="8" tint="0.59999389629810485"/>
    <outlinePr summaryBelow="0" summaryRight="0"/>
  </sheetPr>
  <dimension ref="A1:AA132"/>
  <sheetViews>
    <sheetView view="pageBreakPreview" zoomScaleNormal="85" zoomScaleSheetLayoutView="100" workbookViewId="0">
      <pane xSplit="2" ySplit="5" topLeftCell="C12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7" customWidth="1"/>
    <col min="5" max="5" width="10.625" style="13" customWidth="1"/>
    <col min="6" max="6" width="10.625" style="38" customWidth="1"/>
    <col min="7" max="7" width="10.625" style="37"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38" width="7.625" style="9"/>
    <col min="239" max="239" width="9.25" style="9" customWidth="1"/>
    <col min="240" max="240" width="40" style="9" customWidth="1"/>
    <col min="241" max="241" width="12" style="9" customWidth="1"/>
    <col min="242" max="242" width="11.25" style="9" customWidth="1"/>
    <col min="243" max="243" width="8.375" style="9" customWidth="1"/>
    <col min="244" max="244" width="8.875" style="9" customWidth="1"/>
    <col min="245" max="245" width="10.25" style="9" customWidth="1"/>
    <col min="246" max="260" width="11" style="9" customWidth="1"/>
    <col min="261" max="261" width="9.625" style="9" customWidth="1"/>
    <col min="262" max="262" width="11" style="9" customWidth="1"/>
    <col min="263" max="263" width="9.875" style="9" customWidth="1"/>
    <col min="264" max="264" width="14" style="9" customWidth="1"/>
    <col min="265" max="265" width="66.125" style="9" customWidth="1"/>
    <col min="266" max="273" width="11" style="9" customWidth="1"/>
    <col min="274" max="274" width="25.625" style="9" customWidth="1"/>
    <col min="275" max="282" width="11" style="9" customWidth="1"/>
    <col min="283" max="283" width="15.75" style="9" customWidth="1"/>
    <col min="284" max="494" width="7.625" style="9"/>
    <col min="495" max="495" width="9.25" style="9" customWidth="1"/>
    <col min="496" max="496" width="40" style="9" customWidth="1"/>
    <col min="497" max="497" width="12" style="9" customWidth="1"/>
    <col min="498" max="498" width="11.25" style="9" customWidth="1"/>
    <col min="499" max="499" width="8.375" style="9" customWidth="1"/>
    <col min="500" max="500" width="8.875" style="9" customWidth="1"/>
    <col min="501" max="501" width="10.25" style="9" customWidth="1"/>
    <col min="502" max="516" width="11" style="9" customWidth="1"/>
    <col min="517" max="517" width="9.625" style="9" customWidth="1"/>
    <col min="518" max="518" width="11" style="9" customWidth="1"/>
    <col min="519" max="519" width="9.875" style="9" customWidth="1"/>
    <col min="520" max="520" width="14" style="9" customWidth="1"/>
    <col min="521" max="521" width="66.125" style="9" customWidth="1"/>
    <col min="522" max="529" width="11" style="9" customWidth="1"/>
    <col min="530" max="530" width="25.625" style="9" customWidth="1"/>
    <col min="531" max="538" width="11" style="9" customWidth="1"/>
    <col min="539" max="539" width="15.75" style="9" customWidth="1"/>
    <col min="540" max="750" width="7.625" style="9"/>
    <col min="751" max="751" width="9.25" style="9" customWidth="1"/>
    <col min="752" max="752" width="40" style="9" customWidth="1"/>
    <col min="753" max="753" width="12" style="9" customWidth="1"/>
    <col min="754" max="754" width="11.25" style="9" customWidth="1"/>
    <col min="755" max="755" width="8.375" style="9" customWidth="1"/>
    <col min="756" max="756" width="8.875" style="9" customWidth="1"/>
    <col min="757" max="757" width="10.25" style="9" customWidth="1"/>
    <col min="758" max="772" width="11" style="9" customWidth="1"/>
    <col min="773" max="773" width="9.625" style="9" customWidth="1"/>
    <col min="774" max="774" width="11" style="9" customWidth="1"/>
    <col min="775" max="775" width="9.875" style="9" customWidth="1"/>
    <col min="776" max="776" width="14" style="9" customWidth="1"/>
    <col min="777" max="777" width="66.125" style="9" customWidth="1"/>
    <col min="778" max="785" width="11" style="9" customWidth="1"/>
    <col min="786" max="786" width="25.625" style="9" customWidth="1"/>
    <col min="787" max="794" width="11" style="9" customWidth="1"/>
    <col min="795" max="795" width="15.75" style="9" customWidth="1"/>
    <col min="796" max="1006" width="7.625" style="9"/>
    <col min="1007" max="1007" width="9.25" style="9" customWidth="1"/>
    <col min="1008" max="1008" width="40" style="9" customWidth="1"/>
    <col min="1009" max="1009" width="12" style="9" customWidth="1"/>
    <col min="1010" max="1010" width="11.25" style="9" customWidth="1"/>
    <col min="1011" max="1011" width="8.375" style="9" customWidth="1"/>
    <col min="1012" max="1012" width="8.875" style="9" customWidth="1"/>
    <col min="1013" max="1013" width="10.25" style="9" customWidth="1"/>
    <col min="1014" max="1028" width="11" style="9" customWidth="1"/>
    <col min="1029" max="1029" width="9.625" style="9" customWidth="1"/>
    <col min="1030" max="1030" width="11" style="9" customWidth="1"/>
    <col min="1031" max="1031" width="9.875" style="9" customWidth="1"/>
    <col min="1032" max="1032" width="14" style="9" customWidth="1"/>
    <col min="1033" max="1033" width="66.125" style="9" customWidth="1"/>
    <col min="1034" max="1041" width="11" style="9" customWidth="1"/>
    <col min="1042" max="1042" width="25.625" style="9" customWidth="1"/>
    <col min="1043" max="1050" width="11" style="9" customWidth="1"/>
    <col min="1051" max="1051" width="15.75" style="9" customWidth="1"/>
    <col min="1052" max="1262" width="7.625" style="9"/>
    <col min="1263" max="1263" width="9.25" style="9" customWidth="1"/>
    <col min="1264" max="1264" width="40" style="9" customWidth="1"/>
    <col min="1265" max="1265" width="12" style="9" customWidth="1"/>
    <col min="1266" max="1266" width="11.25" style="9" customWidth="1"/>
    <col min="1267" max="1267" width="8.375" style="9" customWidth="1"/>
    <col min="1268" max="1268" width="8.875" style="9" customWidth="1"/>
    <col min="1269" max="1269" width="10.25" style="9" customWidth="1"/>
    <col min="1270" max="1284" width="11" style="9" customWidth="1"/>
    <col min="1285" max="1285" width="9.625" style="9" customWidth="1"/>
    <col min="1286" max="1286" width="11" style="9" customWidth="1"/>
    <col min="1287" max="1287" width="9.875" style="9" customWidth="1"/>
    <col min="1288" max="1288" width="14" style="9" customWidth="1"/>
    <col min="1289" max="1289" width="66.125" style="9" customWidth="1"/>
    <col min="1290" max="1297" width="11" style="9" customWidth="1"/>
    <col min="1298" max="1298" width="25.625" style="9" customWidth="1"/>
    <col min="1299" max="1306" width="11" style="9" customWidth="1"/>
    <col min="1307" max="1307" width="15.75" style="9" customWidth="1"/>
    <col min="1308" max="1518" width="7.625" style="9"/>
    <col min="1519" max="1519" width="9.25" style="9" customWidth="1"/>
    <col min="1520" max="1520" width="40" style="9" customWidth="1"/>
    <col min="1521" max="1521" width="12" style="9" customWidth="1"/>
    <col min="1522" max="1522" width="11.25" style="9" customWidth="1"/>
    <col min="1523" max="1523" width="8.375" style="9" customWidth="1"/>
    <col min="1524" max="1524" width="8.875" style="9" customWidth="1"/>
    <col min="1525" max="1525" width="10.25" style="9" customWidth="1"/>
    <col min="1526" max="1540" width="11" style="9" customWidth="1"/>
    <col min="1541" max="1541" width="9.625" style="9" customWidth="1"/>
    <col min="1542" max="1542" width="11" style="9" customWidth="1"/>
    <col min="1543" max="1543" width="9.875" style="9" customWidth="1"/>
    <col min="1544" max="1544" width="14" style="9" customWidth="1"/>
    <col min="1545" max="1545" width="66.125" style="9" customWidth="1"/>
    <col min="1546" max="1553" width="11" style="9" customWidth="1"/>
    <col min="1554" max="1554" width="25.625" style="9" customWidth="1"/>
    <col min="1555" max="1562" width="11" style="9" customWidth="1"/>
    <col min="1563" max="1563" width="15.75" style="9" customWidth="1"/>
    <col min="1564" max="1774" width="7.625" style="9"/>
    <col min="1775" max="1775" width="9.25" style="9" customWidth="1"/>
    <col min="1776" max="1776" width="40" style="9" customWidth="1"/>
    <col min="1777" max="1777" width="12" style="9" customWidth="1"/>
    <col min="1778" max="1778" width="11.25" style="9" customWidth="1"/>
    <col min="1779" max="1779" width="8.375" style="9" customWidth="1"/>
    <col min="1780" max="1780" width="8.875" style="9" customWidth="1"/>
    <col min="1781" max="1781" width="10.25" style="9" customWidth="1"/>
    <col min="1782" max="1796" width="11" style="9" customWidth="1"/>
    <col min="1797" max="1797" width="9.625" style="9" customWidth="1"/>
    <col min="1798" max="1798" width="11" style="9" customWidth="1"/>
    <col min="1799" max="1799" width="9.875" style="9" customWidth="1"/>
    <col min="1800" max="1800" width="14" style="9" customWidth="1"/>
    <col min="1801" max="1801" width="66.125" style="9" customWidth="1"/>
    <col min="1802" max="1809" width="11" style="9" customWidth="1"/>
    <col min="1810" max="1810" width="25.625" style="9" customWidth="1"/>
    <col min="1811" max="1818" width="11" style="9" customWidth="1"/>
    <col min="1819" max="1819" width="15.75" style="9" customWidth="1"/>
    <col min="1820" max="2030" width="7.625" style="9"/>
    <col min="2031" max="2031" width="9.25" style="9" customWidth="1"/>
    <col min="2032" max="2032" width="40" style="9" customWidth="1"/>
    <col min="2033" max="2033" width="12" style="9" customWidth="1"/>
    <col min="2034" max="2034" width="11.25" style="9" customWidth="1"/>
    <col min="2035" max="2035" width="8.375" style="9" customWidth="1"/>
    <col min="2036" max="2036" width="8.875" style="9" customWidth="1"/>
    <col min="2037" max="2037" width="10.25" style="9" customWidth="1"/>
    <col min="2038" max="2052" width="11" style="9" customWidth="1"/>
    <col min="2053" max="2053" width="9.625" style="9" customWidth="1"/>
    <col min="2054" max="2054" width="11" style="9" customWidth="1"/>
    <col min="2055" max="2055" width="9.875" style="9" customWidth="1"/>
    <col min="2056" max="2056" width="14" style="9" customWidth="1"/>
    <col min="2057" max="2057" width="66.125" style="9" customWidth="1"/>
    <col min="2058" max="2065" width="11" style="9" customWidth="1"/>
    <col min="2066" max="2066" width="25.625" style="9" customWidth="1"/>
    <col min="2067" max="2074" width="11" style="9" customWidth="1"/>
    <col min="2075" max="2075" width="15.75" style="9" customWidth="1"/>
    <col min="2076" max="2286" width="7.625" style="9"/>
    <col min="2287" max="2287" width="9.25" style="9" customWidth="1"/>
    <col min="2288" max="2288" width="40" style="9" customWidth="1"/>
    <col min="2289" max="2289" width="12" style="9" customWidth="1"/>
    <col min="2290" max="2290" width="11.25" style="9" customWidth="1"/>
    <col min="2291" max="2291" width="8.375" style="9" customWidth="1"/>
    <col min="2292" max="2292" width="8.875" style="9" customWidth="1"/>
    <col min="2293" max="2293" width="10.25" style="9" customWidth="1"/>
    <col min="2294" max="2308" width="11" style="9" customWidth="1"/>
    <col min="2309" max="2309" width="9.625" style="9" customWidth="1"/>
    <col min="2310" max="2310" width="11" style="9" customWidth="1"/>
    <col min="2311" max="2311" width="9.875" style="9" customWidth="1"/>
    <col min="2312" max="2312" width="14" style="9" customWidth="1"/>
    <col min="2313" max="2313" width="66.125" style="9" customWidth="1"/>
    <col min="2314" max="2321" width="11" style="9" customWidth="1"/>
    <col min="2322" max="2322" width="25.625" style="9" customWidth="1"/>
    <col min="2323" max="2330" width="11" style="9" customWidth="1"/>
    <col min="2331" max="2331" width="15.75" style="9" customWidth="1"/>
    <col min="2332" max="2542" width="7.625" style="9"/>
    <col min="2543" max="2543" width="9.25" style="9" customWidth="1"/>
    <col min="2544" max="2544" width="40" style="9" customWidth="1"/>
    <col min="2545" max="2545" width="12" style="9" customWidth="1"/>
    <col min="2546" max="2546" width="11.25" style="9" customWidth="1"/>
    <col min="2547" max="2547" width="8.375" style="9" customWidth="1"/>
    <col min="2548" max="2548" width="8.875" style="9" customWidth="1"/>
    <col min="2549" max="2549" width="10.25" style="9" customWidth="1"/>
    <col min="2550" max="2564" width="11" style="9" customWidth="1"/>
    <col min="2565" max="2565" width="9.625" style="9" customWidth="1"/>
    <col min="2566" max="2566" width="11" style="9" customWidth="1"/>
    <col min="2567" max="2567" width="9.875" style="9" customWidth="1"/>
    <col min="2568" max="2568" width="14" style="9" customWidth="1"/>
    <col min="2569" max="2569" width="66.125" style="9" customWidth="1"/>
    <col min="2570" max="2577" width="11" style="9" customWidth="1"/>
    <col min="2578" max="2578" width="25.625" style="9" customWidth="1"/>
    <col min="2579" max="2586" width="11" style="9" customWidth="1"/>
    <col min="2587" max="2587" width="15.75" style="9" customWidth="1"/>
    <col min="2588" max="2798" width="7.625" style="9"/>
    <col min="2799" max="2799" width="9.25" style="9" customWidth="1"/>
    <col min="2800" max="2800" width="40" style="9" customWidth="1"/>
    <col min="2801" max="2801" width="12" style="9" customWidth="1"/>
    <col min="2802" max="2802" width="11.25" style="9" customWidth="1"/>
    <col min="2803" max="2803" width="8.375" style="9" customWidth="1"/>
    <col min="2804" max="2804" width="8.875" style="9" customWidth="1"/>
    <col min="2805" max="2805" width="10.25" style="9" customWidth="1"/>
    <col min="2806" max="2820" width="11" style="9" customWidth="1"/>
    <col min="2821" max="2821" width="9.625" style="9" customWidth="1"/>
    <col min="2822" max="2822" width="11" style="9" customWidth="1"/>
    <col min="2823" max="2823" width="9.875" style="9" customWidth="1"/>
    <col min="2824" max="2824" width="14" style="9" customWidth="1"/>
    <col min="2825" max="2825" width="66.125" style="9" customWidth="1"/>
    <col min="2826" max="2833" width="11" style="9" customWidth="1"/>
    <col min="2834" max="2834" width="25.625" style="9" customWidth="1"/>
    <col min="2835" max="2842" width="11" style="9" customWidth="1"/>
    <col min="2843" max="2843" width="15.75" style="9" customWidth="1"/>
    <col min="2844" max="3054" width="7.625" style="9"/>
    <col min="3055" max="3055" width="9.25" style="9" customWidth="1"/>
    <col min="3056" max="3056" width="40" style="9" customWidth="1"/>
    <col min="3057" max="3057" width="12" style="9" customWidth="1"/>
    <col min="3058" max="3058" width="11.25" style="9" customWidth="1"/>
    <col min="3059" max="3059" width="8.375" style="9" customWidth="1"/>
    <col min="3060" max="3060" width="8.875" style="9" customWidth="1"/>
    <col min="3061" max="3061" width="10.25" style="9" customWidth="1"/>
    <col min="3062" max="3076" width="11" style="9" customWidth="1"/>
    <col min="3077" max="3077" width="9.625" style="9" customWidth="1"/>
    <col min="3078" max="3078" width="11" style="9" customWidth="1"/>
    <col min="3079" max="3079" width="9.875" style="9" customWidth="1"/>
    <col min="3080" max="3080" width="14" style="9" customWidth="1"/>
    <col min="3081" max="3081" width="66.125" style="9" customWidth="1"/>
    <col min="3082" max="3089" width="11" style="9" customWidth="1"/>
    <col min="3090" max="3090" width="25.625" style="9" customWidth="1"/>
    <col min="3091" max="3098" width="11" style="9" customWidth="1"/>
    <col min="3099" max="3099" width="15.75" style="9" customWidth="1"/>
    <col min="3100" max="3310" width="7.625" style="9"/>
    <col min="3311" max="3311" width="9.25" style="9" customWidth="1"/>
    <col min="3312" max="3312" width="40" style="9" customWidth="1"/>
    <col min="3313" max="3313" width="12" style="9" customWidth="1"/>
    <col min="3314" max="3314" width="11.25" style="9" customWidth="1"/>
    <col min="3315" max="3315" width="8.375" style="9" customWidth="1"/>
    <col min="3316" max="3316" width="8.875" style="9" customWidth="1"/>
    <col min="3317" max="3317" width="10.25" style="9" customWidth="1"/>
    <col min="3318" max="3332" width="11" style="9" customWidth="1"/>
    <col min="3333" max="3333" width="9.625" style="9" customWidth="1"/>
    <col min="3334" max="3334" width="11" style="9" customWidth="1"/>
    <col min="3335" max="3335" width="9.875" style="9" customWidth="1"/>
    <col min="3336" max="3336" width="14" style="9" customWidth="1"/>
    <col min="3337" max="3337" width="66.125" style="9" customWidth="1"/>
    <col min="3338" max="3345" width="11" style="9" customWidth="1"/>
    <col min="3346" max="3346" width="25.625" style="9" customWidth="1"/>
    <col min="3347" max="3354" width="11" style="9" customWidth="1"/>
    <col min="3355" max="3355" width="15.75" style="9" customWidth="1"/>
    <col min="3356" max="3566" width="7.625" style="9"/>
    <col min="3567" max="3567" width="9.25" style="9" customWidth="1"/>
    <col min="3568" max="3568" width="40" style="9" customWidth="1"/>
    <col min="3569" max="3569" width="12" style="9" customWidth="1"/>
    <col min="3570" max="3570" width="11.25" style="9" customWidth="1"/>
    <col min="3571" max="3571" width="8.375" style="9" customWidth="1"/>
    <col min="3572" max="3572" width="8.875" style="9" customWidth="1"/>
    <col min="3573" max="3573" width="10.25" style="9" customWidth="1"/>
    <col min="3574" max="3588" width="11" style="9" customWidth="1"/>
    <col min="3589" max="3589" width="9.625" style="9" customWidth="1"/>
    <col min="3590" max="3590" width="11" style="9" customWidth="1"/>
    <col min="3591" max="3591" width="9.875" style="9" customWidth="1"/>
    <col min="3592" max="3592" width="14" style="9" customWidth="1"/>
    <col min="3593" max="3593" width="66.125" style="9" customWidth="1"/>
    <col min="3594" max="3601" width="11" style="9" customWidth="1"/>
    <col min="3602" max="3602" width="25.625" style="9" customWidth="1"/>
    <col min="3603" max="3610" width="11" style="9" customWidth="1"/>
    <col min="3611" max="3611" width="15.75" style="9" customWidth="1"/>
    <col min="3612" max="3822" width="7.625" style="9"/>
    <col min="3823" max="3823" width="9.25" style="9" customWidth="1"/>
    <col min="3824" max="3824" width="40" style="9" customWidth="1"/>
    <col min="3825" max="3825" width="12" style="9" customWidth="1"/>
    <col min="3826" max="3826" width="11.25" style="9" customWidth="1"/>
    <col min="3827" max="3827" width="8.375" style="9" customWidth="1"/>
    <col min="3828" max="3828" width="8.875" style="9" customWidth="1"/>
    <col min="3829" max="3829" width="10.25" style="9" customWidth="1"/>
    <col min="3830" max="3844" width="11" style="9" customWidth="1"/>
    <col min="3845" max="3845" width="9.625" style="9" customWidth="1"/>
    <col min="3846" max="3846" width="11" style="9" customWidth="1"/>
    <col min="3847" max="3847" width="9.875" style="9" customWidth="1"/>
    <col min="3848" max="3848" width="14" style="9" customWidth="1"/>
    <col min="3849" max="3849" width="66.125" style="9" customWidth="1"/>
    <col min="3850" max="3857" width="11" style="9" customWidth="1"/>
    <col min="3858" max="3858" width="25.625" style="9" customWidth="1"/>
    <col min="3859" max="3866" width="11" style="9" customWidth="1"/>
    <col min="3867" max="3867" width="15.75" style="9" customWidth="1"/>
    <col min="3868" max="4078" width="7.625" style="9"/>
    <col min="4079" max="4079" width="9.25" style="9" customWidth="1"/>
    <col min="4080" max="4080" width="40" style="9" customWidth="1"/>
    <col min="4081" max="4081" width="12" style="9" customWidth="1"/>
    <col min="4082" max="4082" width="11.25" style="9" customWidth="1"/>
    <col min="4083" max="4083" width="8.375" style="9" customWidth="1"/>
    <col min="4084" max="4084" width="8.875" style="9" customWidth="1"/>
    <col min="4085" max="4085" width="10.25" style="9" customWidth="1"/>
    <col min="4086" max="4100" width="11" style="9" customWidth="1"/>
    <col min="4101" max="4101" width="9.625" style="9" customWidth="1"/>
    <col min="4102" max="4102" width="11" style="9" customWidth="1"/>
    <col min="4103" max="4103" width="9.875" style="9" customWidth="1"/>
    <col min="4104" max="4104" width="14" style="9" customWidth="1"/>
    <col min="4105" max="4105" width="66.125" style="9" customWidth="1"/>
    <col min="4106" max="4113" width="11" style="9" customWidth="1"/>
    <col min="4114" max="4114" width="25.625" style="9" customWidth="1"/>
    <col min="4115" max="4122" width="11" style="9" customWidth="1"/>
    <col min="4123" max="4123" width="15.75" style="9" customWidth="1"/>
    <col min="4124" max="4334" width="7.625" style="9"/>
    <col min="4335" max="4335" width="9.25" style="9" customWidth="1"/>
    <col min="4336" max="4336" width="40" style="9" customWidth="1"/>
    <col min="4337" max="4337" width="12" style="9" customWidth="1"/>
    <col min="4338" max="4338" width="11.25" style="9" customWidth="1"/>
    <col min="4339" max="4339" width="8.375" style="9" customWidth="1"/>
    <col min="4340" max="4340" width="8.875" style="9" customWidth="1"/>
    <col min="4341" max="4341" width="10.25" style="9" customWidth="1"/>
    <col min="4342" max="4356" width="11" style="9" customWidth="1"/>
    <col min="4357" max="4357" width="9.625" style="9" customWidth="1"/>
    <col min="4358" max="4358" width="11" style="9" customWidth="1"/>
    <col min="4359" max="4359" width="9.875" style="9" customWidth="1"/>
    <col min="4360" max="4360" width="14" style="9" customWidth="1"/>
    <col min="4361" max="4361" width="66.125" style="9" customWidth="1"/>
    <col min="4362" max="4369" width="11" style="9" customWidth="1"/>
    <col min="4370" max="4370" width="25.625" style="9" customWidth="1"/>
    <col min="4371" max="4378" width="11" style="9" customWidth="1"/>
    <col min="4379" max="4379" width="15.75" style="9" customWidth="1"/>
    <col min="4380" max="4590" width="7.625" style="9"/>
    <col min="4591" max="4591" width="9.25" style="9" customWidth="1"/>
    <col min="4592" max="4592" width="40" style="9" customWidth="1"/>
    <col min="4593" max="4593" width="12" style="9" customWidth="1"/>
    <col min="4594" max="4594" width="11.25" style="9" customWidth="1"/>
    <col min="4595" max="4595" width="8.375" style="9" customWidth="1"/>
    <col min="4596" max="4596" width="8.875" style="9" customWidth="1"/>
    <col min="4597" max="4597" width="10.25" style="9" customWidth="1"/>
    <col min="4598" max="4612" width="11" style="9" customWidth="1"/>
    <col min="4613" max="4613" width="9.625" style="9" customWidth="1"/>
    <col min="4614" max="4614" width="11" style="9" customWidth="1"/>
    <col min="4615" max="4615" width="9.875" style="9" customWidth="1"/>
    <col min="4616" max="4616" width="14" style="9" customWidth="1"/>
    <col min="4617" max="4617" width="66.125" style="9" customWidth="1"/>
    <col min="4618" max="4625" width="11" style="9" customWidth="1"/>
    <col min="4626" max="4626" width="25.625" style="9" customWidth="1"/>
    <col min="4627" max="4634" width="11" style="9" customWidth="1"/>
    <col min="4635" max="4635" width="15.75" style="9" customWidth="1"/>
    <col min="4636" max="4846" width="7.625" style="9"/>
    <col min="4847" max="4847" width="9.25" style="9" customWidth="1"/>
    <col min="4848" max="4848" width="40" style="9" customWidth="1"/>
    <col min="4849" max="4849" width="12" style="9" customWidth="1"/>
    <col min="4850" max="4850" width="11.25" style="9" customWidth="1"/>
    <col min="4851" max="4851" width="8.375" style="9" customWidth="1"/>
    <col min="4852" max="4852" width="8.875" style="9" customWidth="1"/>
    <col min="4853" max="4853" width="10.25" style="9" customWidth="1"/>
    <col min="4854" max="4868" width="11" style="9" customWidth="1"/>
    <col min="4869" max="4869" width="9.625" style="9" customWidth="1"/>
    <col min="4870" max="4870" width="11" style="9" customWidth="1"/>
    <col min="4871" max="4871" width="9.875" style="9" customWidth="1"/>
    <col min="4872" max="4872" width="14" style="9" customWidth="1"/>
    <col min="4873" max="4873" width="66.125" style="9" customWidth="1"/>
    <col min="4874" max="4881" width="11" style="9" customWidth="1"/>
    <col min="4882" max="4882" width="25.625" style="9" customWidth="1"/>
    <col min="4883" max="4890" width="11" style="9" customWidth="1"/>
    <col min="4891" max="4891" width="15.75" style="9" customWidth="1"/>
    <col min="4892" max="5102" width="7.625" style="9"/>
    <col min="5103" max="5103" width="9.25" style="9" customWidth="1"/>
    <col min="5104" max="5104" width="40" style="9" customWidth="1"/>
    <col min="5105" max="5105" width="12" style="9" customWidth="1"/>
    <col min="5106" max="5106" width="11.25" style="9" customWidth="1"/>
    <col min="5107" max="5107" width="8.375" style="9" customWidth="1"/>
    <col min="5108" max="5108" width="8.875" style="9" customWidth="1"/>
    <col min="5109" max="5109" width="10.25" style="9" customWidth="1"/>
    <col min="5110" max="5124" width="11" style="9" customWidth="1"/>
    <col min="5125" max="5125" width="9.625" style="9" customWidth="1"/>
    <col min="5126" max="5126" width="11" style="9" customWidth="1"/>
    <col min="5127" max="5127" width="9.875" style="9" customWidth="1"/>
    <col min="5128" max="5128" width="14" style="9" customWidth="1"/>
    <col min="5129" max="5129" width="66.125" style="9" customWidth="1"/>
    <col min="5130" max="5137" width="11" style="9" customWidth="1"/>
    <col min="5138" max="5138" width="25.625" style="9" customWidth="1"/>
    <col min="5139" max="5146" width="11" style="9" customWidth="1"/>
    <col min="5147" max="5147" width="15.75" style="9" customWidth="1"/>
    <col min="5148" max="5358" width="7.625" style="9"/>
    <col min="5359" max="5359" width="9.25" style="9" customWidth="1"/>
    <col min="5360" max="5360" width="40" style="9" customWidth="1"/>
    <col min="5361" max="5361" width="12" style="9" customWidth="1"/>
    <col min="5362" max="5362" width="11.25" style="9" customWidth="1"/>
    <col min="5363" max="5363" width="8.375" style="9" customWidth="1"/>
    <col min="5364" max="5364" width="8.875" style="9" customWidth="1"/>
    <col min="5365" max="5365" width="10.25" style="9" customWidth="1"/>
    <col min="5366" max="5380" width="11" style="9" customWidth="1"/>
    <col min="5381" max="5381" width="9.625" style="9" customWidth="1"/>
    <col min="5382" max="5382" width="11" style="9" customWidth="1"/>
    <col min="5383" max="5383" width="9.875" style="9" customWidth="1"/>
    <col min="5384" max="5384" width="14" style="9" customWidth="1"/>
    <col min="5385" max="5385" width="66.125" style="9" customWidth="1"/>
    <col min="5386" max="5393" width="11" style="9" customWidth="1"/>
    <col min="5394" max="5394" width="25.625" style="9" customWidth="1"/>
    <col min="5395" max="5402" width="11" style="9" customWidth="1"/>
    <col min="5403" max="5403" width="15.75" style="9" customWidth="1"/>
    <col min="5404" max="5614" width="7.625" style="9"/>
    <col min="5615" max="5615" width="9.25" style="9" customWidth="1"/>
    <col min="5616" max="5616" width="40" style="9" customWidth="1"/>
    <col min="5617" max="5617" width="12" style="9" customWidth="1"/>
    <col min="5618" max="5618" width="11.25" style="9" customWidth="1"/>
    <col min="5619" max="5619" width="8.375" style="9" customWidth="1"/>
    <col min="5620" max="5620" width="8.875" style="9" customWidth="1"/>
    <col min="5621" max="5621" width="10.25" style="9" customWidth="1"/>
    <col min="5622" max="5636" width="11" style="9" customWidth="1"/>
    <col min="5637" max="5637" width="9.625" style="9" customWidth="1"/>
    <col min="5638" max="5638" width="11" style="9" customWidth="1"/>
    <col min="5639" max="5639" width="9.875" style="9" customWidth="1"/>
    <col min="5640" max="5640" width="14" style="9" customWidth="1"/>
    <col min="5641" max="5641" width="66.125" style="9" customWidth="1"/>
    <col min="5642" max="5649" width="11" style="9" customWidth="1"/>
    <col min="5650" max="5650" width="25.625" style="9" customWidth="1"/>
    <col min="5651" max="5658" width="11" style="9" customWidth="1"/>
    <col min="5659" max="5659" width="15.75" style="9" customWidth="1"/>
    <col min="5660" max="5870" width="7.625" style="9"/>
    <col min="5871" max="5871" width="9.25" style="9" customWidth="1"/>
    <col min="5872" max="5872" width="40" style="9" customWidth="1"/>
    <col min="5873" max="5873" width="12" style="9" customWidth="1"/>
    <col min="5874" max="5874" width="11.25" style="9" customWidth="1"/>
    <col min="5875" max="5875" width="8.375" style="9" customWidth="1"/>
    <col min="5876" max="5876" width="8.875" style="9" customWidth="1"/>
    <col min="5877" max="5877" width="10.25" style="9" customWidth="1"/>
    <col min="5878" max="5892" width="11" style="9" customWidth="1"/>
    <col min="5893" max="5893" width="9.625" style="9" customWidth="1"/>
    <col min="5894" max="5894" width="11" style="9" customWidth="1"/>
    <col min="5895" max="5895" width="9.875" style="9" customWidth="1"/>
    <col min="5896" max="5896" width="14" style="9" customWidth="1"/>
    <col min="5897" max="5897" width="66.125" style="9" customWidth="1"/>
    <col min="5898" max="5905" width="11" style="9" customWidth="1"/>
    <col min="5906" max="5906" width="25.625" style="9" customWidth="1"/>
    <col min="5907" max="5914" width="11" style="9" customWidth="1"/>
    <col min="5915" max="5915" width="15.75" style="9" customWidth="1"/>
    <col min="5916" max="6126" width="7.625" style="9"/>
    <col min="6127" max="6127" width="9.25" style="9" customWidth="1"/>
    <col min="6128" max="6128" width="40" style="9" customWidth="1"/>
    <col min="6129" max="6129" width="12" style="9" customWidth="1"/>
    <col min="6130" max="6130" width="11.25" style="9" customWidth="1"/>
    <col min="6131" max="6131" width="8.375" style="9" customWidth="1"/>
    <col min="6132" max="6132" width="8.875" style="9" customWidth="1"/>
    <col min="6133" max="6133" width="10.25" style="9" customWidth="1"/>
    <col min="6134" max="6148" width="11" style="9" customWidth="1"/>
    <col min="6149" max="6149" width="9.625" style="9" customWidth="1"/>
    <col min="6150" max="6150" width="11" style="9" customWidth="1"/>
    <col min="6151" max="6151" width="9.875" style="9" customWidth="1"/>
    <col min="6152" max="6152" width="14" style="9" customWidth="1"/>
    <col min="6153" max="6153" width="66.125" style="9" customWidth="1"/>
    <col min="6154" max="6161" width="11" style="9" customWidth="1"/>
    <col min="6162" max="6162" width="25.625" style="9" customWidth="1"/>
    <col min="6163" max="6170" width="11" style="9" customWidth="1"/>
    <col min="6171" max="6171" width="15.75" style="9" customWidth="1"/>
    <col min="6172" max="6382" width="7.625" style="9"/>
    <col min="6383" max="6383" width="9.25" style="9" customWidth="1"/>
    <col min="6384" max="6384" width="40" style="9" customWidth="1"/>
    <col min="6385" max="6385" width="12" style="9" customWidth="1"/>
    <col min="6386" max="6386" width="11.25" style="9" customWidth="1"/>
    <col min="6387" max="6387" width="8.375" style="9" customWidth="1"/>
    <col min="6388" max="6388" width="8.875" style="9" customWidth="1"/>
    <col min="6389" max="6389" width="10.25" style="9" customWidth="1"/>
    <col min="6390" max="6404" width="11" style="9" customWidth="1"/>
    <col min="6405" max="6405" width="9.625" style="9" customWidth="1"/>
    <col min="6406" max="6406" width="11" style="9" customWidth="1"/>
    <col min="6407" max="6407" width="9.875" style="9" customWidth="1"/>
    <col min="6408" max="6408" width="14" style="9" customWidth="1"/>
    <col min="6409" max="6409" width="66.125" style="9" customWidth="1"/>
    <col min="6410" max="6417" width="11" style="9" customWidth="1"/>
    <col min="6418" max="6418" width="25.625" style="9" customWidth="1"/>
    <col min="6419" max="6426" width="11" style="9" customWidth="1"/>
    <col min="6427" max="6427" width="15.75" style="9" customWidth="1"/>
    <col min="6428" max="6638" width="7.625" style="9"/>
    <col min="6639" max="6639" width="9.25" style="9" customWidth="1"/>
    <col min="6640" max="6640" width="40" style="9" customWidth="1"/>
    <col min="6641" max="6641" width="12" style="9" customWidth="1"/>
    <col min="6642" max="6642" width="11.25" style="9" customWidth="1"/>
    <col min="6643" max="6643" width="8.375" style="9" customWidth="1"/>
    <col min="6644" max="6644" width="8.875" style="9" customWidth="1"/>
    <col min="6645" max="6645" width="10.25" style="9" customWidth="1"/>
    <col min="6646" max="6660" width="11" style="9" customWidth="1"/>
    <col min="6661" max="6661" width="9.625" style="9" customWidth="1"/>
    <col min="6662" max="6662" width="11" style="9" customWidth="1"/>
    <col min="6663" max="6663" width="9.875" style="9" customWidth="1"/>
    <col min="6664" max="6664" width="14" style="9" customWidth="1"/>
    <col min="6665" max="6665" width="66.125" style="9" customWidth="1"/>
    <col min="6666" max="6673" width="11" style="9" customWidth="1"/>
    <col min="6674" max="6674" width="25.625" style="9" customWidth="1"/>
    <col min="6675" max="6682" width="11" style="9" customWidth="1"/>
    <col min="6683" max="6683" width="15.75" style="9" customWidth="1"/>
    <col min="6684" max="6894" width="7.625" style="9"/>
    <col min="6895" max="6895" width="9.25" style="9" customWidth="1"/>
    <col min="6896" max="6896" width="40" style="9" customWidth="1"/>
    <col min="6897" max="6897" width="12" style="9" customWidth="1"/>
    <col min="6898" max="6898" width="11.25" style="9" customWidth="1"/>
    <col min="6899" max="6899" width="8.375" style="9" customWidth="1"/>
    <col min="6900" max="6900" width="8.875" style="9" customWidth="1"/>
    <col min="6901" max="6901" width="10.25" style="9" customWidth="1"/>
    <col min="6902" max="6916" width="11" style="9" customWidth="1"/>
    <col min="6917" max="6917" width="9.625" style="9" customWidth="1"/>
    <col min="6918" max="6918" width="11" style="9" customWidth="1"/>
    <col min="6919" max="6919" width="9.875" style="9" customWidth="1"/>
    <col min="6920" max="6920" width="14" style="9" customWidth="1"/>
    <col min="6921" max="6921" width="66.125" style="9" customWidth="1"/>
    <col min="6922" max="6929" width="11" style="9" customWidth="1"/>
    <col min="6930" max="6930" width="25.625" style="9" customWidth="1"/>
    <col min="6931" max="6938" width="11" style="9" customWidth="1"/>
    <col min="6939" max="6939" width="15.75" style="9" customWidth="1"/>
    <col min="6940" max="7150" width="7.625" style="9"/>
    <col min="7151" max="7151" width="9.25" style="9" customWidth="1"/>
    <col min="7152" max="7152" width="40" style="9" customWidth="1"/>
    <col min="7153" max="7153" width="12" style="9" customWidth="1"/>
    <col min="7154" max="7154" width="11.25" style="9" customWidth="1"/>
    <col min="7155" max="7155" width="8.375" style="9" customWidth="1"/>
    <col min="7156" max="7156" width="8.875" style="9" customWidth="1"/>
    <col min="7157" max="7157" width="10.25" style="9" customWidth="1"/>
    <col min="7158" max="7172" width="11" style="9" customWidth="1"/>
    <col min="7173" max="7173" width="9.625" style="9" customWidth="1"/>
    <col min="7174" max="7174" width="11" style="9" customWidth="1"/>
    <col min="7175" max="7175" width="9.875" style="9" customWidth="1"/>
    <col min="7176" max="7176" width="14" style="9" customWidth="1"/>
    <col min="7177" max="7177" width="66.125" style="9" customWidth="1"/>
    <col min="7178" max="7185" width="11" style="9" customWidth="1"/>
    <col min="7186" max="7186" width="25.625" style="9" customWidth="1"/>
    <col min="7187" max="7194" width="11" style="9" customWidth="1"/>
    <col min="7195" max="7195" width="15.75" style="9" customWidth="1"/>
    <col min="7196" max="7406" width="7.625" style="9"/>
    <col min="7407" max="7407" width="9.25" style="9" customWidth="1"/>
    <col min="7408" max="7408" width="40" style="9" customWidth="1"/>
    <col min="7409" max="7409" width="12" style="9" customWidth="1"/>
    <col min="7410" max="7410" width="11.25" style="9" customWidth="1"/>
    <col min="7411" max="7411" width="8.375" style="9" customWidth="1"/>
    <col min="7412" max="7412" width="8.875" style="9" customWidth="1"/>
    <col min="7413" max="7413" width="10.25" style="9" customWidth="1"/>
    <col min="7414" max="7428" width="11" style="9" customWidth="1"/>
    <col min="7429" max="7429" width="9.625" style="9" customWidth="1"/>
    <col min="7430" max="7430" width="11" style="9" customWidth="1"/>
    <col min="7431" max="7431" width="9.875" style="9" customWidth="1"/>
    <col min="7432" max="7432" width="14" style="9" customWidth="1"/>
    <col min="7433" max="7433" width="66.125" style="9" customWidth="1"/>
    <col min="7434" max="7441" width="11" style="9" customWidth="1"/>
    <col min="7442" max="7442" width="25.625" style="9" customWidth="1"/>
    <col min="7443" max="7450" width="11" style="9" customWidth="1"/>
    <col min="7451" max="7451" width="15.75" style="9" customWidth="1"/>
    <col min="7452" max="7662" width="7.625" style="9"/>
    <col min="7663" max="7663" width="9.25" style="9" customWidth="1"/>
    <col min="7664" max="7664" width="40" style="9" customWidth="1"/>
    <col min="7665" max="7665" width="12" style="9" customWidth="1"/>
    <col min="7666" max="7666" width="11.25" style="9" customWidth="1"/>
    <col min="7667" max="7667" width="8.375" style="9" customWidth="1"/>
    <col min="7668" max="7668" width="8.875" style="9" customWidth="1"/>
    <col min="7669" max="7669" width="10.25" style="9" customWidth="1"/>
    <col min="7670" max="7684" width="11" style="9" customWidth="1"/>
    <col min="7685" max="7685" width="9.625" style="9" customWidth="1"/>
    <col min="7686" max="7686" width="11" style="9" customWidth="1"/>
    <col min="7687" max="7687" width="9.875" style="9" customWidth="1"/>
    <col min="7688" max="7688" width="14" style="9" customWidth="1"/>
    <col min="7689" max="7689" width="66.125" style="9" customWidth="1"/>
    <col min="7690" max="7697" width="11" style="9" customWidth="1"/>
    <col min="7698" max="7698" width="25.625" style="9" customWidth="1"/>
    <col min="7699" max="7706" width="11" style="9" customWidth="1"/>
    <col min="7707" max="7707" width="15.75" style="9" customWidth="1"/>
    <col min="7708" max="7918" width="7.625" style="9"/>
    <col min="7919" max="7919" width="9.25" style="9" customWidth="1"/>
    <col min="7920" max="7920" width="40" style="9" customWidth="1"/>
    <col min="7921" max="7921" width="12" style="9" customWidth="1"/>
    <col min="7922" max="7922" width="11.25" style="9" customWidth="1"/>
    <col min="7923" max="7923" width="8.375" style="9" customWidth="1"/>
    <col min="7924" max="7924" width="8.875" style="9" customWidth="1"/>
    <col min="7925" max="7925" width="10.25" style="9" customWidth="1"/>
    <col min="7926" max="7940" width="11" style="9" customWidth="1"/>
    <col min="7941" max="7941" width="9.625" style="9" customWidth="1"/>
    <col min="7942" max="7942" width="11" style="9" customWidth="1"/>
    <col min="7943" max="7943" width="9.875" style="9" customWidth="1"/>
    <col min="7944" max="7944" width="14" style="9" customWidth="1"/>
    <col min="7945" max="7945" width="66.125" style="9" customWidth="1"/>
    <col min="7946" max="7953" width="11" style="9" customWidth="1"/>
    <col min="7954" max="7954" width="25.625" style="9" customWidth="1"/>
    <col min="7955" max="7962" width="11" style="9" customWidth="1"/>
    <col min="7963" max="7963" width="15.75" style="9" customWidth="1"/>
    <col min="7964" max="8174" width="7.625" style="9"/>
    <col min="8175" max="8175" width="9.25" style="9" customWidth="1"/>
    <col min="8176" max="8176" width="40" style="9" customWidth="1"/>
    <col min="8177" max="8177" width="12" style="9" customWidth="1"/>
    <col min="8178" max="8178" width="11.25" style="9" customWidth="1"/>
    <col min="8179" max="8179" width="8.375" style="9" customWidth="1"/>
    <col min="8180" max="8180" width="8.875" style="9" customWidth="1"/>
    <col min="8181" max="8181" width="10.25" style="9" customWidth="1"/>
    <col min="8182" max="8196" width="11" style="9" customWidth="1"/>
    <col min="8197" max="8197" width="9.625" style="9" customWidth="1"/>
    <col min="8198" max="8198" width="11" style="9" customWidth="1"/>
    <col min="8199" max="8199" width="9.875" style="9" customWidth="1"/>
    <col min="8200" max="8200" width="14" style="9" customWidth="1"/>
    <col min="8201" max="8201" width="66.125" style="9" customWidth="1"/>
    <col min="8202" max="8209" width="11" style="9" customWidth="1"/>
    <col min="8210" max="8210" width="25.625" style="9" customWidth="1"/>
    <col min="8211" max="8218" width="11" style="9" customWidth="1"/>
    <col min="8219" max="8219" width="15.75" style="9" customWidth="1"/>
    <col min="8220" max="8430" width="7.625" style="9"/>
    <col min="8431" max="8431" width="9.25" style="9" customWidth="1"/>
    <col min="8432" max="8432" width="40" style="9" customWidth="1"/>
    <col min="8433" max="8433" width="12" style="9" customWidth="1"/>
    <col min="8434" max="8434" width="11.25" style="9" customWidth="1"/>
    <col min="8435" max="8435" width="8.375" style="9" customWidth="1"/>
    <col min="8436" max="8436" width="8.875" style="9" customWidth="1"/>
    <col min="8437" max="8437" width="10.25" style="9" customWidth="1"/>
    <col min="8438" max="8452" width="11" style="9" customWidth="1"/>
    <col min="8453" max="8453" width="9.625" style="9" customWidth="1"/>
    <col min="8454" max="8454" width="11" style="9" customWidth="1"/>
    <col min="8455" max="8455" width="9.875" style="9" customWidth="1"/>
    <col min="8456" max="8456" width="14" style="9" customWidth="1"/>
    <col min="8457" max="8457" width="66.125" style="9" customWidth="1"/>
    <col min="8458" max="8465" width="11" style="9" customWidth="1"/>
    <col min="8466" max="8466" width="25.625" style="9" customWidth="1"/>
    <col min="8467" max="8474" width="11" style="9" customWidth="1"/>
    <col min="8475" max="8475" width="15.75" style="9" customWidth="1"/>
    <col min="8476" max="8686" width="7.625" style="9"/>
    <col min="8687" max="8687" width="9.25" style="9" customWidth="1"/>
    <col min="8688" max="8688" width="40" style="9" customWidth="1"/>
    <col min="8689" max="8689" width="12" style="9" customWidth="1"/>
    <col min="8690" max="8690" width="11.25" style="9" customWidth="1"/>
    <col min="8691" max="8691" width="8.375" style="9" customWidth="1"/>
    <col min="8692" max="8692" width="8.875" style="9" customWidth="1"/>
    <col min="8693" max="8693" width="10.25" style="9" customWidth="1"/>
    <col min="8694" max="8708" width="11" style="9" customWidth="1"/>
    <col min="8709" max="8709" width="9.625" style="9" customWidth="1"/>
    <col min="8710" max="8710" width="11" style="9" customWidth="1"/>
    <col min="8711" max="8711" width="9.875" style="9" customWidth="1"/>
    <col min="8712" max="8712" width="14" style="9" customWidth="1"/>
    <col min="8713" max="8713" width="66.125" style="9" customWidth="1"/>
    <col min="8714" max="8721" width="11" style="9" customWidth="1"/>
    <col min="8722" max="8722" width="25.625" style="9" customWidth="1"/>
    <col min="8723" max="8730" width="11" style="9" customWidth="1"/>
    <col min="8731" max="8731" width="15.75" style="9" customWidth="1"/>
    <col min="8732" max="8942" width="7.625" style="9"/>
    <col min="8943" max="8943" width="9.25" style="9" customWidth="1"/>
    <col min="8944" max="8944" width="40" style="9" customWidth="1"/>
    <col min="8945" max="8945" width="12" style="9" customWidth="1"/>
    <col min="8946" max="8946" width="11.25" style="9" customWidth="1"/>
    <col min="8947" max="8947" width="8.375" style="9" customWidth="1"/>
    <col min="8948" max="8948" width="8.875" style="9" customWidth="1"/>
    <col min="8949" max="8949" width="10.25" style="9" customWidth="1"/>
    <col min="8950" max="8964" width="11" style="9" customWidth="1"/>
    <col min="8965" max="8965" width="9.625" style="9" customWidth="1"/>
    <col min="8966" max="8966" width="11" style="9" customWidth="1"/>
    <col min="8967" max="8967" width="9.875" style="9" customWidth="1"/>
    <col min="8968" max="8968" width="14" style="9" customWidth="1"/>
    <col min="8969" max="8969" width="66.125" style="9" customWidth="1"/>
    <col min="8970" max="8977" width="11" style="9" customWidth="1"/>
    <col min="8978" max="8978" width="25.625" style="9" customWidth="1"/>
    <col min="8979" max="8986" width="11" style="9" customWidth="1"/>
    <col min="8987" max="8987" width="15.75" style="9" customWidth="1"/>
    <col min="8988" max="9198" width="7.625" style="9"/>
    <col min="9199" max="9199" width="9.25" style="9" customWidth="1"/>
    <col min="9200" max="9200" width="40" style="9" customWidth="1"/>
    <col min="9201" max="9201" width="12" style="9" customWidth="1"/>
    <col min="9202" max="9202" width="11.25" style="9" customWidth="1"/>
    <col min="9203" max="9203" width="8.375" style="9" customWidth="1"/>
    <col min="9204" max="9204" width="8.875" style="9" customWidth="1"/>
    <col min="9205" max="9205" width="10.25" style="9" customWidth="1"/>
    <col min="9206" max="9220" width="11" style="9" customWidth="1"/>
    <col min="9221" max="9221" width="9.625" style="9" customWidth="1"/>
    <col min="9222" max="9222" width="11" style="9" customWidth="1"/>
    <col min="9223" max="9223" width="9.875" style="9" customWidth="1"/>
    <col min="9224" max="9224" width="14" style="9" customWidth="1"/>
    <col min="9225" max="9225" width="66.125" style="9" customWidth="1"/>
    <col min="9226" max="9233" width="11" style="9" customWidth="1"/>
    <col min="9234" max="9234" width="25.625" style="9" customWidth="1"/>
    <col min="9235" max="9242" width="11" style="9" customWidth="1"/>
    <col min="9243" max="9243" width="15.75" style="9" customWidth="1"/>
    <col min="9244" max="9454" width="7.625" style="9"/>
    <col min="9455" max="9455" width="9.25" style="9" customWidth="1"/>
    <col min="9456" max="9456" width="40" style="9" customWidth="1"/>
    <col min="9457" max="9457" width="12" style="9" customWidth="1"/>
    <col min="9458" max="9458" width="11.25" style="9" customWidth="1"/>
    <col min="9459" max="9459" width="8.375" style="9" customWidth="1"/>
    <col min="9460" max="9460" width="8.875" style="9" customWidth="1"/>
    <col min="9461" max="9461" width="10.25" style="9" customWidth="1"/>
    <col min="9462" max="9476" width="11" style="9" customWidth="1"/>
    <col min="9477" max="9477" width="9.625" style="9" customWidth="1"/>
    <col min="9478" max="9478" width="11" style="9" customWidth="1"/>
    <col min="9479" max="9479" width="9.875" style="9" customWidth="1"/>
    <col min="9480" max="9480" width="14" style="9" customWidth="1"/>
    <col min="9481" max="9481" width="66.125" style="9" customWidth="1"/>
    <col min="9482" max="9489" width="11" style="9" customWidth="1"/>
    <col min="9490" max="9490" width="25.625" style="9" customWidth="1"/>
    <col min="9491" max="9498" width="11" style="9" customWidth="1"/>
    <col min="9499" max="9499" width="15.75" style="9" customWidth="1"/>
    <col min="9500" max="9710" width="7.625" style="9"/>
    <col min="9711" max="9711" width="9.25" style="9" customWidth="1"/>
    <col min="9712" max="9712" width="40" style="9" customWidth="1"/>
    <col min="9713" max="9713" width="12" style="9" customWidth="1"/>
    <col min="9714" max="9714" width="11.25" style="9" customWidth="1"/>
    <col min="9715" max="9715" width="8.375" style="9" customWidth="1"/>
    <col min="9716" max="9716" width="8.875" style="9" customWidth="1"/>
    <col min="9717" max="9717" width="10.25" style="9" customWidth="1"/>
    <col min="9718" max="9732" width="11" style="9" customWidth="1"/>
    <col min="9733" max="9733" width="9.625" style="9" customWidth="1"/>
    <col min="9734" max="9734" width="11" style="9" customWidth="1"/>
    <col min="9735" max="9735" width="9.875" style="9" customWidth="1"/>
    <col min="9736" max="9736" width="14" style="9" customWidth="1"/>
    <col min="9737" max="9737" width="66.125" style="9" customWidth="1"/>
    <col min="9738" max="9745" width="11" style="9" customWidth="1"/>
    <col min="9746" max="9746" width="25.625" style="9" customWidth="1"/>
    <col min="9747" max="9754" width="11" style="9" customWidth="1"/>
    <col min="9755" max="9755" width="15.75" style="9" customWidth="1"/>
    <col min="9756" max="9966" width="7.625" style="9"/>
    <col min="9967" max="9967" width="9.25" style="9" customWidth="1"/>
    <col min="9968" max="9968" width="40" style="9" customWidth="1"/>
    <col min="9969" max="9969" width="12" style="9" customWidth="1"/>
    <col min="9970" max="9970" width="11.25" style="9" customWidth="1"/>
    <col min="9971" max="9971" width="8.375" style="9" customWidth="1"/>
    <col min="9972" max="9972" width="8.875" style="9" customWidth="1"/>
    <col min="9973" max="9973" width="10.25" style="9" customWidth="1"/>
    <col min="9974" max="9988" width="11" style="9" customWidth="1"/>
    <col min="9989" max="9989" width="9.625" style="9" customWidth="1"/>
    <col min="9990" max="9990" width="11" style="9" customWidth="1"/>
    <col min="9991" max="9991" width="9.875" style="9" customWidth="1"/>
    <col min="9992" max="9992" width="14" style="9" customWidth="1"/>
    <col min="9993" max="9993" width="66.125" style="9" customWidth="1"/>
    <col min="9994" max="10001" width="11" style="9" customWidth="1"/>
    <col min="10002" max="10002" width="25.625" style="9" customWidth="1"/>
    <col min="10003" max="10010" width="11" style="9" customWidth="1"/>
    <col min="10011" max="10011" width="15.75" style="9" customWidth="1"/>
    <col min="10012" max="10222" width="7.625" style="9"/>
    <col min="10223" max="10223" width="9.25" style="9" customWidth="1"/>
    <col min="10224" max="10224" width="40" style="9" customWidth="1"/>
    <col min="10225" max="10225" width="12" style="9" customWidth="1"/>
    <col min="10226" max="10226" width="11.25" style="9" customWidth="1"/>
    <col min="10227" max="10227" width="8.375" style="9" customWidth="1"/>
    <col min="10228" max="10228" width="8.875" style="9" customWidth="1"/>
    <col min="10229" max="10229" width="10.25" style="9" customWidth="1"/>
    <col min="10230" max="10244" width="11" style="9" customWidth="1"/>
    <col min="10245" max="10245" width="9.625" style="9" customWidth="1"/>
    <col min="10246" max="10246" width="11" style="9" customWidth="1"/>
    <col min="10247" max="10247" width="9.875" style="9" customWidth="1"/>
    <col min="10248" max="10248" width="14" style="9" customWidth="1"/>
    <col min="10249" max="10249" width="66.125" style="9" customWidth="1"/>
    <col min="10250" max="10257" width="11" style="9" customWidth="1"/>
    <col min="10258" max="10258" width="25.625" style="9" customWidth="1"/>
    <col min="10259" max="10266" width="11" style="9" customWidth="1"/>
    <col min="10267" max="10267" width="15.75" style="9" customWidth="1"/>
    <col min="10268" max="10478" width="7.625" style="9"/>
    <col min="10479" max="10479" width="9.25" style="9" customWidth="1"/>
    <col min="10480" max="10480" width="40" style="9" customWidth="1"/>
    <col min="10481" max="10481" width="12" style="9" customWidth="1"/>
    <col min="10482" max="10482" width="11.25" style="9" customWidth="1"/>
    <col min="10483" max="10483" width="8.375" style="9" customWidth="1"/>
    <col min="10484" max="10484" width="8.875" style="9" customWidth="1"/>
    <col min="10485" max="10485" width="10.25" style="9" customWidth="1"/>
    <col min="10486" max="10500" width="11" style="9" customWidth="1"/>
    <col min="10501" max="10501" width="9.625" style="9" customWidth="1"/>
    <col min="10502" max="10502" width="11" style="9" customWidth="1"/>
    <col min="10503" max="10503" width="9.875" style="9" customWidth="1"/>
    <col min="10504" max="10504" width="14" style="9" customWidth="1"/>
    <col min="10505" max="10505" width="66.125" style="9" customWidth="1"/>
    <col min="10506" max="10513" width="11" style="9" customWidth="1"/>
    <col min="10514" max="10514" width="25.625" style="9" customWidth="1"/>
    <col min="10515" max="10522" width="11" style="9" customWidth="1"/>
    <col min="10523" max="10523" width="15.75" style="9" customWidth="1"/>
    <col min="10524" max="10734" width="7.625" style="9"/>
    <col min="10735" max="10735" width="9.25" style="9" customWidth="1"/>
    <col min="10736" max="10736" width="40" style="9" customWidth="1"/>
    <col min="10737" max="10737" width="12" style="9" customWidth="1"/>
    <col min="10738" max="10738" width="11.25" style="9" customWidth="1"/>
    <col min="10739" max="10739" width="8.375" style="9" customWidth="1"/>
    <col min="10740" max="10740" width="8.875" style="9" customWidth="1"/>
    <col min="10741" max="10741" width="10.25" style="9" customWidth="1"/>
    <col min="10742" max="10756" width="11" style="9" customWidth="1"/>
    <col min="10757" max="10757" width="9.625" style="9" customWidth="1"/>
    <col min="10758" max="10758" width="11" style="9" customWidth="1"/>
    <col min="10759" max="10759" width="9.875" style="9" customWidth="1"/>
    <col min="10760" max="10760" width="14" style="9" customWidth="1"/>
    <col min="10761" max="10761" width="66.125" style="9" customWidth="1"/>
    <col min="10762" max="10769" width="11" style="9" customWidth="1"/>
    <col min="10770" max="10770" width="25.625" style="9" customWidth="1"/>
    <col min="10771" max="10778" width="11" style="9" customWidth="1"/>
    <col min="10779" max="10779" width="15.75" style="9" customWidth="1"/>
    <col min="10780" max="10990" width="7.625" style="9"/>
    <col min="10991" max="10991" width="9.25" style="9" customWidth="1"/>
    <col min="10992" max="10992" width="40" style="9" customWidth="1"/>
    <col min="10993" max="10993" width="12" style="9" customWidth="1"/>
    <col min="10994" max="10994" width="11.25" style="9" customWidth="1"/>
    <col min="10995" max="10995" width="8.375" style="9" customWidth="1"/>
    <col min="10996" max="10996" width="8.875" style="9" customWidth="1"/>
    <col min="10997" max="10997" width="10.25" style="9" customWidth="1"/>
    <col min="10998" max="11012" width="11" style="9" customWidth="1"/>
    <col min="11013" max="11013" width="9.625" style="9" customWidth="1"/>
    <col min="11014" max="11014" width="11" style="9" customWidth="1"/>
    <col min="11015" max="11015" width="9.875" style="9" customWidth="1"/>
    <col min="11016" max="11016" width="14" style="9" customWidth="1"/>
    <col min="11017" max="11017" width="66.125" style="9" customWidth="1"/>
    <col min="11018" max="11025" width="11" style="9" customWidth="1"/>
    <col min="11026" max="11026" width="25.625" style="9" customWidth="1"/>
    <col min="11027" max="11034" width="11" style="9" customWidth="1"/>
    <col min="11035" max="11035" width="15.75" style="9" customWidth="1"/>
    <col min="11036" max="11246" width="7.625" style="9"/>
    <col min="11247" max="11247" width="9.25" style="9" customWidth="1"/>
    <col min="11248" max="11248" width="40" style="9" customWidth="1"/>
    <col min="11249" max="11249" width="12" style="9" customWidth="1"/>
    <col min="11250" max="11250" width="11.25" style="9" customWidth="1"/>
    <col min="11251" max="11251" width="8.375" style="9" customWidth="1"/>
    <col min="11252" max="11252" width="8.875" style="9" customWidth="1"/>
    <col min="11253" max="11253" width="10.25" style="9" customWidth="1"/>
    <col min="11254" max="11268" width="11" style="9" customWidth="1"/>
    <col min="11269" max="11269" width="9.625" style="9" customWidth="1"/>
    <col min="11270" max="11270" width="11" style="9" customWidth="1"/>
    <col min="11271" max="11271" width="9.875" style="9" customWidth="1"/>
    <col min="11272" max="11272" width="14" style="9" customWidth="1"/>
    <col min="11273" max="11273" width="66.125" style="9" customWidth="1"/>
    <col min="11274" max="11281" width="11" style="9" customWidth="1"/>
    <col min="11282" max="11282" width="25.625" style="9" customWidth="1"/>
    <col min="11283" max="11290" width="11" style="9" customWidth="1"/>
    <col min="11291" max="11291" width="15.75" style="9" customWidth="1"/>
    <col min="11292" max="11502" width="7.625" style="9"/>
    <col min="11503" max="11503" width="9.25" style="9" customWidth="1"/>
    <col min="11504" max="11504" width="40" style="9" customWidth="1"/>
    <col min="11505" max="11505" width="12" style="9" customWidth="1"/>
    <col min="11506" max="11506" width="11.25" style="9" customWidth="1"/>
    <col min="11507" max="11507" width="8.375" style="9" customWidth="1"/>
    <col min="11508" max="11508" width="8.875" style="9" customWidth="1"/>
    <col min="11509" max="11509" width="10.25" style="9" customWidth="1"/>
    <col min="11510" max="11524" width="11" style="9" customWidth="1"/>
    <col min="11525" max="11525" width="9.625" style="9" customWidth="1"/>
    <col min="11526" max="11526" width="11" style="9" customWidth="1"/>
    <col min="11527" max="11527" width="9.875" style="9" customWidth="1"/>
    <col min="11528" max="11528" width="14" style="9" customWidth="1"/>
    <col min="11529" max="11529" width="66.125" style="9" customWidth="1"/>
    <col min="11530" max="11537" width="11" style="9" customWidth="1"/>
    <col min="11538" max="11538" width="25.625" style="9" customWidth="1"/>
    <col min="11539" max="11546" width="11" style="9" customWidth="1"/>
    <col min="11547" max="11547" width="15.75" style="9" customWidth="1"/>
    <col min="11548" max="11758" width="7.625" style="9"/>
    <col min="11759" max="11759" width="9.25" style="9" customWidth="1"/>
    <col min="11760" max="11760" width="40" style="9" customWidth="1"/>
    <col min="11761" max="11761" width="12" style="9" customWidth="1"/>
    <col min="11762" max="11762" width="11.25" style="9" customWidth="1"/>
    <col min="11763" max="11763" width="8.375" style="9" customWidth="1"/>
    <col min="11764" max="11764" width="8.875" style="9" customWidth="1"/>
    <col min="11765" max="11765" width="10.25" style="9" customWidth="1"/>
    <col min="11766" max="11780" width="11" style="9" customWidth="1"/>
    <col min="11781" max="11781" width="9.625" style="9" customWidth="1"/>
    <col min="11782" max="11782" width="11" style="9" customWidth="1"/>
    <col min="11783" max="11783" width="9.875" style="9" customWidth="1"/>
    <col min="11784" max="11784" width="14" style="9" customWidth="1"/>
    <col min="11785" max="11785" width="66.125" style="9" customWidth="1"/>
    <col min="11786" max="11793" width="11" style="9" customWidth="1"/>
    <col min="11794" max="11794" width="25.625" style="9" customWidth="1"/>
    <col min="11795" max="11802" width="11" style="9" customWidth="1"/>
    <col min="11803" max="11803" width="15.75" style="9" customWidth="1"/>
    <col min="11804" max="12014" width="7.625" style="9"/>
    <col min="12015" max="12015" width="9.25" style="9" customWidth="1"/>
    <col min="12016" max="12016" width="40" style="9" customWidth="1"/>
    <col min="12017" max="12017" width="12" style="9" customWidth="1"/>
    <col min="12018" max="12018" width="11.25" style="9" customWidth="1"/>
    <col min="12019" max="12019" width="8.375" style="9" customWidth="1"/>
    <col min="12020" max="12020" width="8.875" style="9" customWidth="1"/>
    <col min="12021" max="12021" width="10.25" style="9" customWidth="1"/>
    <col min="12022" max="12036" width="11" style="9" customWidth="1"/>
    <col min="12037" max="12037" width="9.625" style="9" customWidth="1"/>
    <col min="12038" max="12038" width="11" style="9" customWidth="1"/>
    <col min="12039" max="12039" width="9.875" style="9" customWidth="1"/>
    <col min="12040" max="12040" width="14" style="9" customWidth="1"/>
    <col min="12041" max="12041" width="66.125" style="9" customWidth="1"/>
    <col min="12042" max="12049" width="11" style="9" customWidth="1"/>
    <col min="12050" max="12050" width="25.625" style="9" customWidth="1"/>
    <col min="12051" max="12058" width="11" style="9" customWidth="1"/>
    <col min="12059" max="12059" width="15.75" style="9" customWidth="1"/>
    <col min="12060" max="12270" width="7.625" style="9"/>
    <col min="12271" max="12271" width="9.25" style="9" customWidth="1"/>
    <col min="12272" max="12272" width="40" style="9" customWidth="1"/>
    <col min="12273" max="12273" width="12" style="9" customWidth="1"/>
    <col min="12274" max="12274" width="11.25" style="9" customWidth="1"/>
    <col min="12275" max="12275" width="8.375" style="9" customWidth="1"/>
    <col min="12276" max="12276" width="8.875" style="9" customWidth="1"/>
    <col min="12277" max="12277" width="10.25" style="9" customWidth="1"/>
    <col min="12278" max="12292" width="11" style="9" customWidth="1"/>
    <col min="12293" max="12293" width="9.625" style="9" customWidth="1"/>
    <col min="12294" max="12294" width="11" style="9" customWidth="1"/>
    <col min="12295" max="12295" width="9.875" style="9" customWidth="1"/>
    <col min="12296" max="12296" width="14" style="9" customWidth="1"/>
    <col min="12297" max="12297" width="66.125" style="9" customWidth="1"/>
    <col min="12298" max="12305" width="11" style="9" customWidth="1"/>
    <col min="12306" max="12306" width="25.625" style="9" customWidth="1"/>
    <col min="12307" max="12314" width="11" style="9" customWidth="1"/>
    <col min="12315" max="12315" width="15.75" style="9" customWidth="1"/>
    <col min="12316" max="12526" width="7.625" style="9"/>
    <col min="12527" max="12527" width="9.25" style="9" customWidth="1"/>
    <col min="12528" max="12528" width="40" style="9" customWidth="1"/>
    <col min="12529" max="12529" width="12" style="9" customWidth="1"/>
    <col min="12530" max="12530" width="11.25" style="9" customWidth="1"/>
    <col min="12531" max="12531" width="8.375" style="9" customWidth="1"/>
    <col min="12532" max="12532" width="8.875" style="9" customWidth="1"/>
    <col min="12533" max="12533" width="10.25" style="9" customWidth="1"/>
    <col min="12534" max="12548" width="11" style="9" customWidth="1"/>
    <col min="12549" max="12549" width="9.625" style="9" customWidth="1"/>
    <col min="12550" max="12550" width="11" style="9" customWidth="1"/>
    <col min="12551" max="12551" width="9.875" style="9" customWidth="1"/>
    <col min="12552" max="12552" width="14" style="9" customWidth="1"/>
    <col min="12553" max="12553" width="66.125" style="9" customWidth="1"/>
    <col min="12554" max="12561" width="11" style="9" customWidth="1"/>
    <col min="12562" max="12562" width="25.625" style="9" customWidth="1"/>
    <col min="12563" max="12570" width="11" style="9" customWidth="1"/>
    <col min="12571" max="12571" width="15.75" style="9" customWidth="1"/>
    <col min="12572" max="12782" width="7.625" style="9"/>
    <col min="12783" max="12783" width="9.25" style="9" customWidth="1"/>
    <col min="12784" max="12784" width="40" style="9" customWidth="1"/>
    <col min="12785" max="12785" width="12" style="9" customWidth="1"/>
    <col min="12786" max="12786" width="11.25" style="9" customWidth="1"/>
    <col min="12787" max="12787" width="8.375" style="9" customWidth="1"/>
    <col min="12788" max="12788" width="8.875" style="9" customWidth="1"/>
    <col min="12789" max="12789" width="10.25" style="9" customWidth="1"/>
    <col min="12790" max="12804" width="11" style="9" customWidth="1"/>
    <col min="12805" max="12805" width="9.625" style="9" customWidth="1"/>
    <col min="12806" max="12806" width="11" style="9" customWidth="1"/>
    <col min="12807" max="12807" width="9.875" style="9" customWidth="1"/>
    <col min="12808" max="12808" width="14" style="9" customWidth="1"/>
    <col min="12809" max="12809" width="66.125" style="9" customWidth="1"/>
    <col min="12810" max="12817" width="11" style="9" customWidth="1"/>
    <col min="12818" max="12818" width="25.625" style="9" customWidth="1"/>
    <col min="12819" max="12826" width="11" style="9" customWidth="1"/>
    <col min="12827" max="12827" width="15.75" style="9" customWidth="1"/>
    <col min="12828" max="13038" width="7.625" style="9"/>
    <col min="13039" max="13039" width="9.25" style="9" customWidth="1"/>
    <col min="13040" max="13040" width="40" style="9" customWidth="1"/>
    <col min="13041" max="13041" width="12" style="9" customWidth="1"/>
    <col min="13042" max="13042" width="11.25" style="9" customWidth="1"/>
    <col min="13043" max="13043" width="8.375" style="9" customWidth="1"/>
    <col min="13044" max="13044" width="8.875" style="9" customWidth="1"/>
    <col min="13045" max="13045" width="10.25" style="9" customWidth="1"/>
    <col min="13046" max="13060" width="11" style="9" customWidth="1"/>
    <col min="13061" max="13061" width="9.625" style="9" customWidth="1"/>
    <col min="13062" max="13062" width="11" style="9" customWidth="1"/>
    <col min="13063" max="13063" width="9.875" style="9" customWidth="1"/>
    <col min="13064" max="13064" width="14" style="9" customWidth="1"/>
    <col min="13065" max="13065" width="66.125" style="9" customWidth="1"/>
    <col min="13066" max="13073" width="11" style="9" customWidth="1"/>
    <col min="13074" max="13074" width="25.625" style="9" customWidth="1"/>
    <col min="13075" max="13082" width="11" style="9" customWidth="1"/>
    <col min="13083" max="13083" width="15.75" style="9" customWidth="1"/>
    <col min="13084" max="13294" width="7.625" style="9"/>
    <col min="13295" max="13295" width="9.25" style="9" customWidth="1"/>
    <col min="13296" max="13296" width="40" style="9" customWidth="1"/>
    <col min="13297" max="13297" width="12" style="9" customWidth="1"/>
    <col min="13298" max="13298" width="11.25" style="9" customWidth="1"/>
    <col min="13299" max="13299" width="8.375" style="9" customWidth="1"/>
    <col min="13300" max="13300" width="8.875" style="9" customWidth="1"/>
    <col min="13301" max="13301" width="10.25" style="9" customWidth="1"/>
    <col min="13302" max="13316" width="11" style="9" customWidth="1"/>
    <col min="13317" max="13317" width="9.625" style="9" customWidth="1"/>
    <col min="13318" max="13318" width="11" style="9" customWidth="1"/>
    <col min="13319" max="13319" width="9.875" style="9" customWidth="1"/>
    <col min="13320" max="13320" width="14" style="9" customWidth="1"/>
    <col min="13321" max="13321" width="66.125" style="9" customWidth="1"/>
    <col min="13322" max="13329" width="11" style="9" customWidth="1"/>
    <col min="13330" max="13330" width="25.625" style="9" customWidth="1"/>
    <col min="13331" max="13338" width="11" style="9" customWidth="1"/>
    <col min="13339" max="13339" width="15.75" style="9" customWidth="1"/>
    <col min="13340" max="13550" width="7.625" style="9"/>
    <col min="13551" max="13551" width="9.25" style="9" customWidth="1"/>
    <col min="13552" max="13552" width="40" style="9" customWidth="1"/>
    <col min="13553" max="13553" width="12" style="9" customWidth="1"/>
    <col min="13554" max="13554" width="11.25" style="9" customWidth="1"/>
    <col min="13555" max="13555" width="8.375" style="9" customWidth="1"/>
    <col min="13556" max="13556" width="8.875" style="9" customWidth="1"/>
    <col min="13557" max="13557" width="10.25" style="9" customWidth="1"/>
    <col min="13558" max="13572" width="11" style="9" customWidth="1"/>
    <col min="13573" max="13573" width="9.625" style="9" customWidth="1"/>
    <col min="13574" max="13574" width="11" style="9" customWidth="1"/>
    <col min="13575" max="13575" width="9.875" style="9" customWidth="1"/>
    <col min="13576" max="13576" width="14" style="9" customWidth="1"/>
    <col min="13577" max="13577" width="66.125" style="9" customWidth="1"/>
    <col min="13578" max="13585" width="11" style="9" customWidth="1"/>
    <col min="13586" max="13586" width="25.625" style="9" customWidth="1"/>
    <col min="13587" max="13594" width="11" style="9" customWidth="1"/>
    <col min="13595" max="13595" width="15.75" style="9" customWidth="1"/>
    <col min="13596" max="13806" width="7.625" style="9"/>
    <col min="13807" max="13807" width="9.25" style="9" customWidth="1"/>
    <col min="13808" max="13808" width="40" style="9" customWidth="1"/>
    <col min="13809" max="13809" width="12" style="9" customWidth="1"/>
    <col min="13810" max="13810" width="11.25" style="9" customWidth="1"/>
    <col min="13811" max="13811" width="8.375" style="9" customWidth="1"/>
    <col min="13812" max="13812" width="8.875" style="9" customWidth="1"/>
    <col min="13813" max="13813" width="10.25" style="9" customWidth="1"/>
    <col min="13814" max="13828" width="11" style="9" customWidth="1"/>
    <col min="13829" max="13829" width="9.625" style="9" customWidth="1"/>
    <col min="13830" max="13830" width="11" style="9" customWidth="1"/>
    <col min="13831" max="13831" width="9.875" style="9" customWidth="1"/>
    <col min="13832" max="13832" width="14" style="9" customWidth="1"/>
    <col min="13833" max="13833" width="66.125" style="9" customWidth="1"/>
    <col min="13834" max="13841" width="11" style="9" customWidth="1"/>
    <col min="13842" max="13842" width="25.625" style="9" customWidth="1"/>
    <col min="13843" max="13850" width="11" style="9" customWidth="1"/>
    <col min="13851" max="13851" width="15.75" style="9" customWidth="1"/>
    <col min="13852" max="14062" width="7.625" style="9"/>
    <col min="14063" max="14063" width="9.25" style="9" customWidth="1"/>
    <col min="14064" max="14064" width="40" style="9" customWidth="1"/>
    <col min="14065" max="14065" width="12" style="9" customWidth="1"/>
    <col min="14066" max="14066" width="11.25" style="9" customWidth="1"/>
    <col min="14067" max="14067" width="8.375" style="9" customWidth="1"/>
    <col min="14068" max="14068" width="8.875" style="9" customWidth="1"/>
    <col min="14069" max="14069" width="10.25" style="9" customWidth="1"/>
    <col min="14070" max="14084" width="11" style="9" customWidth="1"/>
    <col min="14085" max="14085" width="9.625" style="9" customWidth="1"/>
    <col min="14086" max="14086" width="11" style="9" customWidth="1"/>
    <col min="14087" max="14087" width="9.875" style="9" customWidth="1"/>
    <col min="14088" max="14088" width="14" style="9" customWidth="1"/>
    <col min="14089" max="14089" width="66.125" style="9" customWidth="1"/>
    <col min="14090" max="14097" width="11" style="9" customWidth="1"/>
    <col min="14098" max="14098" width="25.625" style="9" customWidth="1"/>
    <col min="14099" max="14106" width="11" style="9" customWidth="1"/>
    <col min="14107" max="14107" width="15.75" style="9" customWidth="1"/>
    <col min="14108" max="14318" width="7.625" style="9"/>
    <col min="14319" max="14319" width="9.25" style="9" customWidth="1"/>
    <col min="14320" max="14320" width="40" style="9" customWidth="1"/>
    <col min="14321" max="14321" width="12" style="9" customWidth="1"/>
    <col min="14322" max="14322" width="11.25" style="9" customWidth="1"/>
    <col min="14323" max="14323" width="8.375" style="9" customWidth="1"/>
    <col min="14324" max="14324" width="8.875" style="9" customWidth="1"/>
    <col min="14325" max="14325" width="10.25" style="9" customWidth="1"/>
    <col min="14326" max="14340" width="11" style="9" customWidth="1"/>
    <col min="14341" max="14341" width="9.625" style="9" customWidth="1"/>
    <col min="14342" max="14342" width="11" style="9" customWidth="1"/>
    <col min="14343" max="14343" width="9.875" style="9" customWidth="1"/>
    <col min="14344" max="14344" width="14" style="9" customWidth="1"/>
    <col min="14345" max="14345" width="66.125" style="9" customWidth="1"/>
    <col min="14346" max="14353" width="11" style="9" customWidth="1"/>
    <col min="14354" max="14354" width="25.625" style="9" customWidth="1"/>
    <col min="14355" max="14362" width="11" style="9" customWidth="1"/>
    <col min="14363" max="14363" width="15.75" style="9" customWidth="1"/>
    <col min="14364" max="14574" width="7.625" style="9"/>
    <col min="14575" max="14575" width="9.25" style="9" customWidth="1"/>
    <col min="14576" max="14576" width="40" style="9" customWidth="1"/>
    <col min="14577" max="14577" width="12" style="9" customWidth="1"/>
    <col min="14578" max="14578" width="11.25" style="9" customWidth="1"/>
    <col min="14579" max="14579" width="8.375" style="9" customWidth="1"/>
    <col min="14580" max="14580" width="8.875" style="9" customWidth="1"/>
    <col min="14581" max="14581" width="10.25" style="9" customWidth="1"/>
    <col min="14582" max="14596" width="11" style="9" customWidth="1"/>
    <col min="14597" max="14597" width="9.625" style="9" customWidth="1"/>
    <col min="14598" max="14598" width="11" style="9" customWidth="1"/>
    <col min="14599" max="14599" width="9.875" style="9" customWidth="1"/>
    <col min="14600" max="14600" width="14" style="9" customWidth="1"/>
    <col min="14601" max="14601" width="66.125" style="9" customWidth="1"/>
    <col min="14602" max="14609" width="11" style="9" customWidth="1"/>
    <col min="14610" max="14610" width="25.625" style="9" customWidth="1"/>
    <col min="14611" max="14618" width="11" style="9" customWidth="1"/>
    <col min="14619" max="14619" width="15.75" style="9" customWidth="1"/>
    <col min="14620" max="14830" width="7.625" style="9"/>
    <col min="14831" max="14831" width="9.25" style="9" customWidth="1"/>
    <col min="14832" max="14832" width="40" style="9" customWidth="1"/>
    <col min="14833" max="14833" width="12" style="9" customWidth="1"/>
    <col min="14834" max="14834" width="11.25" style="9" customWidth="1"/>
    <col min="14835" max="14835" width="8.375" style="9" customWidth="1"/>
    <col min="14836" max="14836" width="8.875" style="9" customWidth="1"/>
    <col min="14837" max="14837" width="10.25" style="9" customWidth="1"/>
    <col min="14838" max="14852" width="11" style="9" customWidth="1"/>
    <col min="14853" max="14853" width="9.625" style="9" customWidth="1"/>
    <col min="14854" max="14854" width="11" style="9" customWidth="1"/>
    <col min="14855" max="14855" width="9.875" style="9" customWidth="1"/>
    <col min="14856" max="14856" width="14" style="9" customWidth="1"/>
    <col min="14857" max="14857" width="66.125" style="9" customWidth="1"/>
    <col min="14858" max="14865" width="11" style="9" customWidth="1"/>
    <col min="14866" max="14866" width="25.625" style="9" customWidth="1"/>
    <col min="14867" max="14874" width="11" style="9" customWidth="1"/>
    <col min="14875" max="14875" width="15.75" style="9" customWidth="1"/>
    <col min="14876" max="15086" width="7.625" style="9"/>
    <col min="15087" max="15087" width="9.25" style="9" customWidth="1"/>
    <col min="15088" max="15088" width="40" style="9" customWidth="1"/>
    <col min="15089" max="15089" width="12" style="9" customWidth="1"/>
    <col min="15090" max="15090" width="11.25" style="9" customWidth="1"/>
    <col min="15091" max="15091" width="8.375" style="9" customWidth="1"/>
    <col min="15092" max="15092" width="8.875" style="9" customWidth="1"/>
    <col min="15093" max="15093" width="10.25" style="9" customWidth="1"/>
    <col min="15094" max="15108" width="11" style="9" customWidth="1"/>
    <col min="15109" max="15109" width="9.625" style="9" customWidth="1"/>
    <col min="15110" max="15110" width="11" style="9" customWidth="1"/>
    <col min="15111" max="15111" width="9.875" style="9" customWidth="1"/>
    <col min="15112" max="15112" width="14" style="9" customWidth="1"/>
    <col min="15113" max="15113" width="66.125" style="9" customWidth="1"/>
    <col min="15114" max="15121" width="11" style="9" customWidth="1"/>
    <col min="15122" max="15122" width="25.625" style="9" customWidth="1"/>
    <col min="15123" max="15130" width="11" style="9" customWidth="1"/>
    <col min="15131" max="15131" width="15.75" style="9" customWidth="1"/>
    <col min="15132" max="15342" width="7.625" style="9"/>
    <col min="15343" max="15343" width="9.25" style="9" customWidth="1"/>
    <col min="15344" max="15344" width="40" style="9" customWidth="1"/>
    <col min="15345" max="15345" width="12" style="9" customWidth="1"/>
    <col min="15346" max="15346" width="11.25" style="9" customWidth="1"/>
    <col min="15347" max="15347" width="8.375" style="9" customWidth="1"/>
    <col min="15348" max="15348" width="8.875" style="9" customWidth="1"/>
    <col min="15349" max="15349" width="10.25" style="9" customWidth="1"/>
    <col min="15350" max="15364" width="11" style="9" customWidth="1"/>
    <col min="15365" max="15365" width="9.625" style="9" customWidth="1"/>
    <col min="15366" max="15366" width="11" style="9" customWidth="1"/>
    <col min="15367" max="15367" width="9.875" style="9" customWidth="1"/>
    <col min="15368" max="15368" width="14" style="9" customWidth="1"/>
    <col min="15369" max="15369" width="66.125" style="9" customWidth="1"/>
    <col min="15370" max="15377" width="11" style="9" customWidth="1"/>
    <col min="15378" max="15378" width="25.625" style="9" customWidth="1"/>
    <col min="15379" max="15386" width="11" style="9" customWidth="1"/>
    <col min="15387" max="15387" width="15.75" style="9" customWidth="1"/>
    <col min="15388" max="15598" width="7.625" style="9"/>
    <col min="15599" max="15599" width="9.25" style="9" customWidth="1"/>
    <col min="15600" max="15600" width="40" style="9" customWidth="1"/>
    <col min="15601" max="15601" width="12" style="9" customWidth="1"/>
    <col min="15602" max="15602" width="11.25" style="9" customWidth="1"/>
    <col min="15603" max="15603" width="8.375" style="9" customWidth="1"/>
    <col min="15604" max="15604" width="8.875" style="9" customWidth="1"/>
    <col min="15605" max="15605" width="10.25" style="9" customWidth="1"/>
    <col min="15606" max="15620" width="11" style="9" customWidth="1"/>
    <col min="15621" max="15621" width="9.625" style="9" customWidth="1"/>
    <col min="15622" max="15622" width="11" style="9" customWidth="1"/>
    <col min="15623" max="15623" width="9.875" style="9" customWidth="1"/>
    <col min="15624" max="15624" width="14" style="9" customWidth="1"/>
    <col min="15625" max="15625" width="66.125" style="9" customWidth="1"/>
    <col min="15626" max="15633" width="11" style="9" customWidth="1"/>
    <col min="15634" max="15634" width="25.625" style="9" customWidth="1"/>
    <col min="15635" max="15642" width="11" style="9" customWidth="1"/>
    <col min="15643" max="15643" width="15.75" style="9" customWidth="1"/>
    <col min="15644" max="15854" width="7.625" style="9"/>
    <col min="15855" max="15855" width="9.25" style="9" customWidth="1"/>
    <col min="15856" max="15856" width="40" style="9" customWidth="1"/>
    <col min="15857" max="15857" width="12" style="9" customWidth="1"/>
    <col min="15858" max="15858" width="11.25" style="9" customWidth="1"/>
    <col min="15859" max="15859" width="8.375" style="9" customWidth="1"/>
    <col min="15860" max="15860" width="8.875" style="9" customWidth="1"/>
    <col min="15861" max="15861" width="10.25" style="9" customWidth="1"/>
    <col min="15862" max="15876" width="11" style="9" customWidth="1"/>
    <col min="15877" max="15877" width="9.625" style="9" customWidth="1"/>
    <col min="15878" max="15878" width="11" style="9" customWidth="1"/>
    <col min="15879" max="15879" width="9.875" style="9" customWidth="1"/>
    <col min="15880" max="15880" width="14" style="9" customWidth="1"/>
    <col min="15881" max="15881" width="66.125" style="9" customWidth="1"/>
    <col min="15882" max="15889" width="11" style="9" customWidth="1"/>
    <col min="15890" max="15890" width="25.625" style="9" customWidth="1"/>
    <col min="15891" max="15898" width="11" style="9" customWidth="1"/>
    <col min="15899" max="15899" width="15.75" style="9" customWidth="1"/>
    <col min="15900" max="16110" width="7.625" style="9"/>
    <col min="16111" max="16111" width="9.25" style="9" customWidth="1"/>
    <col min="16112" max="16112" width="40" style="9" customWidth="1"/>
    <col min="16113" max="16113" width="12" style="9" customWidth="1"/>
    <col min="16114" max="16114" width="11.25" style="9" customWidth="1"/>
    <col min="16115" max="16115" width="8.375" style="9" customWidth="1"/>
    <col min="16116" max="16116" width="8.875" style="9" customWidth="1"/>
    <col min="16117" max="16117" width="10.25" style="9" customWidth="1"/>
    <col min="16118" max="16132" width="11" style="9" customWidth="1"/>
    <col min="16133" max="16133" width="9.625" style="9" customWidth="1"/>
    <col min="16134" max="16134" width="11" style="9" customWidth="1"/>
    <col min="16135" max="16135" width="9.875" style="9" customWidth="1"/>
    <col min="16136" max="16136" width="14" style="9" customWidth="1"/>
    <col min="16137" max="16137" width="66.125" style="9" customWidth="1"/>
    <col min="16138" max="16145" width="11" style="9" customWidth="1"/>
    <col min="16146" max="16146" width="25.625" style="9" customWidth="1"/>
    <col min="16147" max="16154" width="11" style="9" customWidth="1"/>
    <col min="16155" max="16155" width="15.75" style="9" customWidth="1"/>
    <col min="16156" max="16384" width="7.625" style="9"/>
  </cols>
  <sheetData>
    <row r="1" spans="1:27">
      <c r="A1" s="3892" t="s">
        <v>7256</v>
      </c>
    </row>
    <row r="2" spans="1:27" ht="18.75" customHeight="1">
      <c r="A2" s="4788" t="s">
        <v>6450</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8.75" customHeight="1">
      <c r="A3" s="4789"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ht="15" customHeight="1">
      <c r="A6" s="2481"/>
      <c r="B6" s="2481" t="s">
        <v>373</v>
      </c>
      <c r="C6" s="2482"/>
      <c r="D6" s="2483"/>
      <c r="E6" s="2484"/>
      <c r="F6" s="2485"/>
      <c r="G6" s="2486">
        <f>+G7+G14+G17+G27+G38+G40+G50+G58+G61+G70+G76+G77+G80+G83+G98+G112+G113+G131</f>
        <v>0</v>
      </c>
      <c r="H6" s="2486">
        <f>+H7+H14+H17+H27+H38+H40+H50+H58+H61+H70+H76+H77+H80+H83+H98+H112+H113+H131</f>
        <v>0</v>
      </c>
      <c r="I6" s="2486"/>
      <c r="J6" s="2486">
        <f>+J7+J14+J17+J27+J38+J40+J50+J58+J61+J70+J76+J77+J80+J83+J98+J112+J113+J131</f>
        <v>0</v>
      </c>
      <c r="K6" s="2486">
        <f>+K7+K14+K17+K27+K38+K40+K50+K58+K61+K70+K76+K77+K80+K83+K98+K112+K113+K131</f>
        <v>0</v>
      </c>
      <c r="L6" s="2486">
        <f>+L7+L14+L17+L27+L38+L40+L50+L58+L61+L70+L76+L77+L80+L83+L98+L112+L113+L131</f>
        <v>0</v>
      </c>
      <c r="M6" s="2486"/>
      <c r="N6" s="2486">
        <f>+N7+N14+N17+N27+N38+N40+N50+N58+N61+N70+N76+N77+N80+N83+N98+N112+N113+N131</f>
        <v>0</v>
      </c>
      <c r="O6" s="2486"/>
      <c r="P6" s="2486">
        <f>+P7+P14+P17+P27+P38+P40+P50+P58+P61+P70+P76+P77+P80+P83+P98+P112+P113+P131</f>
        <v>0</v>
      </c>
      <c r="Q6" s="2486">
        <f>+Q7+Q14+Q17+Q27+Q38+Q40+Q50+Q58+Q61+Q70+Q76+Q77+Q80+Q83+Q98+Q112+Q113+Q131</f>
        <v>0</v>
      </c>
      <c r="R6" s="2486">
        <f>+R7+R14+R17+R27+R38+R40+R50+R58+R61+R70+R76+R77+R80+R83+R98+R112+R113+R131</f>
        <v>0</v>
      </c>
      <c r="S6" s="2486"/>
      <c r="T6" s="2486">
        <f>+T7+T14+T17+T27+T38+T40+T50+T58+T61+T70+T76+T77+T80+T83+T98+T112+T113+T131</f>
        <v>0</v>
      </c>
      <c r="U6" s="2486"/>
      <c r="V6" s="2486">
        <f>+V7+V14+V17+V27+V38+V40+V50+V58+V61+V70+V76+V77+V80+V83+V98+V112+V113+V131</f>
        <v>0</v>
      </c>
      <c r="W6" s="2486"/>
      <c r="X6" s="2486">
        <f>+X7+X14+X17+X27+X38+X40+X50+X58+X61+X70+X76+X77+X80+X83+X98+X112+X113+X131</f>
        <v>0</v>
      </c>
      <c r="Y6" s="2486"/>
      <c r="Z6" s="2486">
        <f>+Z7+Z14+Z17+Z27+Z38+Z40+Z50+Z58+Z61+Z70+Z76+Z77+Z80+Z83+Z98+Z112+Z113+Z131</f>
        <v>0</v>
      </c>
      <c r="AA6" s="2487"/>
    </row>
    <row r="7" spans="1:27" s="13" customFormat="1" ht="98.25" customHeight="1">
      <c r="A7" s="478">
        <v>1</v>
      </c>
      <c r="B7" s="479" t="s">
        <v>286</v>
      </c>
      <c r="C7" s="480"/>
      <c r="D7" s="2488"/>
      <c r="E7" s="479"/>
      <c r="F7" s="2489"/>
      <c r="G7" s="481">
        <f>G8+G12+G13</f>
        <v>0</v>
      </c>
      <c r="H7" s="481">
        <f t="shared" ref="H7:Z7" si="0">H8+H12+H13</f>
        <v>0</v>
      </c>
      <c r="I7" s="481"/>
      <c r="J7" s="481">
        <f t="shared" si="0"/>
        <v>0</v>
      </c>
      <c r="K7" s="481">
        <f t="shared" si="0"/>
        <v>0</v>
      </c>
      <c r="L7" s="481">
        <f t="shared" si="0"/>
        <v>0</v>
      </c>
      <c r="M7" s="481"/>
      <c r="N7" s="481">
        <f t="shared" si="0"/>
        <v>0</v>
      </c>
      <c r="O7" s="481"/>
      <c r="P7" s="481">
        <f t="shared" si="0"/>
        <v>0</v>
      </c>
      <c r="Q7" s="481">
        <f t="shared" si="0"/>
        <v>0</v>
      </c>
      <c r="R7" s="481">
        <f t="shared" si="0"/>
        <v>0</v>
      </c>
      <c r="S7" s="481"/>
      <c r="T7" s="481">
        <f t="shared" si="0"/>
        <v>0</v>
      </c>
      <c r="U7" s="481"/>
      <c r="V7" s="481">
        <f>V8+V12+V13</f>
        <v>0</v>
      </c>
      <c r="W7" s="481"/>
      <c r="X7" s="481">
        <f t="shared" si="0"/>
        <v>0</v>
      </c>
      <c r="Y7" s="481"/>
      <c r="Z7" s="481">
        <f t="shared" si="0"/>
        <v>0</v>
      </c>
      <c r="AA7" s="1857" t="s">
        <v>374</v>
      </c>
    </row>
    <row r="8" spans="1:27" ht="111.75" customHeight="1">
      <c r="A8" s="1287">
        <v>1.1000000000000001</v>
      </c>
      <c r="B8" s="2490" t="s">
        <v>375</v>
      </c>
      <c r="C8" s="2491"/>
      <c r="D8" s="2492"/>
      <c r="E8" s="1248"/>
      <c r="F8" s="1288"/>
      <c r="G8" s="2493">
        <f>G9+G10+G11</f>
        <v>0</v>
      </c>
      <c r="H8" s="2494">
        <f t="shared" ref="H8:X8" si="1">H9+H10+H11</f>
        <v>0</v>
      </c>
      <c r="I8" s="2494"/>
      <c r="J8" s="2494">
        <f t="shared" si="1"/>
        <v>0</v>
      </c>
      <c r="K8" s="2494">
        <f t="shared" si="1"/>
        <v>0</v>
      </c>
      <c r="L8" s="2494">
        <f t="shared" si="1"/>
        <v>0</v>
      </c>
      <c r="M8" s="2494"/>
      <c r="N8" s="2494">
        <f t="shared" si="1"/>
        <v>0</v>
      </c>
      <c r="O8" s="2494"/>
      <c r="P8" s="2494">
        <f t="shared" si="1"/>
        <v>0</v>
      </c>
      <c r="Q8" s="2494">
        <f t="shared" si="1"/>
        <v>0</v>
      </c>
      <c r="R8" s="2494">
        <f t="shared" si="1"/>
        <v>0</v>
      </c>
      <c r="S8" s="2494"/>
      <c r="T8" s="2494">
        <f t="shared" si="1"/>
        <v>0</v>
      </c>
      <c r="U8" s="2494"/>
      <c r="V8" s="2494">
        <f t="shared" si="1"/>
        <v>0</v>
      </c>
      <c r="W8" s="2494"/>
      <c r="X8" s="2494">
        <f t="shared" si="1"/>
        <v>0</v>
      </c>
      <c r="Y8" s="2494"/>
      <c r="Z8" s="2494">
        <f>X8+V8+T8+R8+N8+L8+H8</f>
        <v>0</v>
      </c>
      <c r="AA8" s="2495" t="s">
        <v>6452</v>
      </c>
    </row>
    <row r="9" spans="1:27" ht="165">
      <c r="A9" s="1287" t="s">
        <v>376</v>
      </c>
      <c r="B9" s="1354" t="s">
        <v>377</v>
      </c>
      <c r="C9" s="1245" t="s">
        <v>378</v>
      </c>
      <c r="D9" s="2496">
        <v>100</v>
      </c>
      <c r="E9" s="960">
        <f>D9/100000</f>
        <v>1E-3</v>
      </c>
      <c r="F9" s="698">
        <f>VLOOKUP($A$1,'[4]RCH-1_Maternal Health'!$B$6:$AH$63,2,0)</f>
        <v>0</v>
      </c>
      <c r="G9" s="2497">
        <f>E9*F9</f>
        <v>0</v>
      </c>
      <c r="H9" s="1325"/>
      <c r="I9" s="1325"/>
      <c r="J9" s="1325"/>
      <c r="K9" s="1325"/>
      <c r="L9" s="1325"/>
      <c r="M9" s="1325"/>
      <c r="N9" s="1325"/>
      <c r="O9" s="1325"/>
      <c r="P9" s="1325"/>
      <c r="Q9" s="1325"/>
      <c r="R9" s="1325"/>
      <c r="S9" s="1325"/>
      <c r="T9" s="1325"/>
      <c r="U9" s="1325"/>
      <c r="V9" s="2498">
        <f>G9</f>
        <v>0</v>
      </c>
      <c r="W9" s="1325"/>
      <c r="X9" s="1325"/>
      <c r="Y9" s="1325"/>
      <c r="Z9" s="2499">
        <f>X9+V9+T9+R9+N9+L9+H9</f>
        <v>0</v>
      </c>
      <c r="AA9" s="2495" t="s">
        <v>6453</v>
      </c>
    </row>
    <row r="10" spans="1:27" ht="135">
      <c r="A10" s="1287" t="s">
        <v>379</v>
      </c>
      <c r="B10" s="1354" t="s">
        <v>380</v>
      </c>
      <c r="C10" s="1245" t="s">
        <v>378</v>
      </c>
      <c r="D10" s="2496">
        <v>2000</v>
      </c>
      <c r="E10" s="960">
        <f>D10/100000</f>
        <v>0.02</v>
      </c>
      <c r="F10" s="698">
        <f>VLOOKUP($A$1,'[4]RCH-1_Maternal Health'!$B$6:$AH$63,3,0)</f>
        <v>0</v>
      </c>
      <c r="G10" s="2497">
        <f>E10*F10</f>
        <v>0</v>
      </c>
      <c r="H10" s="1325"/>
      <c r="I10" s="1325"/>
      <c r="J10" s="1325"/>
      <c r="K10" s="1325"/>
      <c r="L10" s="1325"/>
      <c r="M10" s="1325"/>
      <c r="N10" s="1325"/>
      <c r="O10" s="1325"/>
      <c r="P10" s="1325"/>
      <c r="Q10" s="1325"/>
      <c r="R10" s="1325"/>
      <c r="S10" s="1325"/>
      <c r="T10" s="1325"/>
      <c r="U10" s="1325"/>
      <c r="V10" s="2498">
        <f>G10</f>
        <v>0</v>
      </c>
      <c r="W10" s="1325"/>
      <c r="X10" s="1325"/>
      <c r="Y10" s="1325"/>
      <c r="Z10" s="2499">
        <f>X10+V10+T10+R10+N10+L10+H10</f>
        <v>0</v>
      </c>
      <c r="AA10" s="2495" t="s">
        <v>6454</v>
      </c>
    </row>
    <row r="11" spans="1:27" ht="45">
      <c r="A11" s="1287" t="s">
        <v>381</v>
      </c>
      <c r="B11" s="2500" t="s">
        <v>382</v>
      </c>
      <c r="C11" s="2501"/>
      <c r="D11" s="2502"/>
      <c r="E11" s="488"/>
      <c r="F11" s="1249"/>
      <c r="G11" s="2503"/>
      <c r="H11" s="1325"/>
      <c r="I11" s="1325"/>
      <c r="J11" s="1325"/>
      <c r="K11" s="1325"/>
      <c r="L11" s="1325"/>
      <c r="M11" s="1325"/>
      <c r="N11" s="1325"/>
      <c r="O11" s="1325"/>
      <c r="P11" s="1325"/>
      <c r="Q11" s="1325"/>
      <c r="R11" s="1325"/>
      <c r="S11" s="1325"/>
      <c r="T11" s="1325"/>
      <c r="U11" s="1325"/>
      <c r="V11" s="1325"/>
      <c r="W11" s="1325"/>
      <c r="X11" s="1325"/>
      <c r="Y11" s="1325"/>
      <c r="Z11" s="1325"/>
      <c r="AA11" s="2504" t="s">
        <v>383</v>
      </c>
    </row>
    <row r="12" spans="1:27" ht="90">
      <c r="A12" s="1287" t="s">
        <v>384</v>
      </c>
      <c r="B12" s="1354" t="s">
        <v>385</v>
      </c>
      <c r="C12" s="1245"/>
      <c r="D12" s="2496"/>
      <c r="E12" s="960"/>
      <c r="F12" s="698"/>
      <c r="G12" s="2497"/>
      <c r="H12" s="1325"/>
      <c r="I12" s="1325"/>
      <c r="J12" s="1325"/>
      <c r="K12" s="1325"/>
      <c r="L12" s="1325"/>
      <c r="M12" s="1325"/>
      <c r="N12" s="1325"/>
      <c r="O12" s="1325"/>
      <c r="P12" s="1325"/>
      <c r="Q12" s="1325"/>
      <c r="R12" s="1325"/>
      <c r="S12" s="1325"/>
      <c r="T12" s="1325"/>
      <c r="U12" s="1325"/>
      <c r="V12" s="1325"/>
      <c r="W12" s="1325"/>
      <c r="X12" s="1325"/>
      <c r="Y12" s="1325"/>
      <c r="Z12" s="1325"/>
      <c r="AA12" s="688" t="s">
        <v>6455</v>
      </c>
    </row>
    <row r="13" spans="1:27" ht="30">
      <c r="A13" s="2505" t="s">
        <v>386</v>
      </c>
      <c r="B13" s="2506" t="s">
        <v>387</v>
      </c>
      <c r="C13" s="1245"/>
      <c r="D13" s="2496"/>
      <c r="E13" s="960"/>
      <c r="F13" s="698"/>
      <c r="G13" s="2497"/>
      <c r="H13" s="1325"/>
      <c r="I13" s="1325"/>
      <c r="J13" s="1325"/>
      <c r="K13" s="1325"/>
      <c r="L13" s="1325"/>
      <c r="M13" s="1325"/>
      <c r="N13" s="1325"/>
      <c r="O13" s="1325"/>
      <c r="P13" s="1325"/>
      <c r="Q13" s="1325"/>
      <c r="R13" s="1325"/>
      <c r="S13" s="1325"/>
      <c r="T13" s="1325"/>
      <c r="U13" s="1325"/>
      <c r="V13" s="1325"/>
      <c r="W13" s="1325"/>
      <c r="X13" s="1325"/>
      <c r="Y13" s="1325"/>
      <c r="Z13" s="1325"/>
      <c r="AA13" s="2507" t="s">
        <v>6456</v>
      </c>
    </row>
    <row r="14" spans="1:27" s="13" customFormat="1">
      <c r="A14" s="478">
        <v>2</v>
      </c>
      <c r="B14" s="479" t="s">
        <v>8</v>
      </c>
      <c r="C14" s="480"/>
      <c r="D14" s="2488"/>
      <c r="E14" s="479"/>
      <c r="F14" s="2489"/>
      <c r="G14" s="481">
        <f>SUM(G15:G16)</f>
        <v>0</v>
      </c>
      <c r="H14" s="481"/>
      <c r="I14" s="481"/>
      <c r="J14" s="481"/>
      <c r="K14" s="481"/>
      <c r="L14" s="481"/>
      <c r="M14" s="481"/>
      <c r="N14" s="481"/>
      <c r="O14" s="481"/>
      <c r="P14" s="481"/>
      <c r="Q14" s="481"/>
      <c r="R14" s="481"/>
      <c r="S14" s="481"/>
      <c r="T14" s="481"/>
      <c r="U14" s="481"/>
      <c r="V14" s="481"/>
      <c r="W14" s="481"/>
      <c r="X14" s="481"/>
      <c r="Y14" s="481"/>
      <c r="Z14" s="481"/>
      <c r="AA14" s="483"/>
    </row>
    <row r="15" spans="1:27" s="13" customFormat="1" ht="75">
      <c r="A15" s="2508">
        <v>2.1</v>
      </c>
      <c r="B15" s="2509" t="s">
        <v>389</v>
      </c>
      <c r="C15" s="1257"/>
      <c r="D15" s="2510"/>
      <c r="E15" s="2511"/>
      <c r="F15" s="1343"/>
      <c r="G15" s="2512"/>
      <c r="H15" s="1354"/>
      <c r="I15" s="1354"/>
      <c r="J15" s="1354"/>
      <c r="K15" s="1354"/>
      <c r="L15" s="1354"/>
      <c r="M15" s="1354"/>
      <c r="N15" s="1354"/>
      <c r="O15" s="1354"/>
      <c r="P15" s="1354"/>
      <c r="Q15" s="1354"/>
      <c r="R15" s="1354"/>
      <c r="S15" s="1354"/>
      <c r="T15" s="1354"/>
      <c r="U15" s="1354"/>
      <c r="V15" s="1354"/>
      <c r="W15" s="1354"/>
      <c r="X15" s="1354"/>
      <c r="Y15" s="1354"/>
      <c r="Z15" s="1354"/>
      <c r="AA15" s="2513" t="s">
        <v>6457</v>
      </c>
    </row>
    <row r="16" spans="1:27" s="13" customFormat="1" ht="44.25" customHeight="1">
      <c r="A16" s="2505">
        <v>2.2000000000000002</v>
      </c>
      <c r="B16" s="2506" t="s">
        <v>391</v>
      </c>
      <c r="C16" s="1257"/>
      <c r="D16" s="2510"/>
      <c r="E16" s="2511"/>
      <c r="F16" s="1343"/>
      <c r="G16" s="2497"/>
      <c r="H16" s="1354"/>
      <c r="I16" s="1354"/>
      <c r="J16" s="1354"/>
      <c r="K16" s="1354"/>
      <c r="L16" s="1354"/>
      <c r="M16" s="1354"/>
      <c r="N16" s="1354"/>
      <c r="O16" s="1354"/>
      <c r="P16" s="1354"/>
      <c r="Q16" s="1354"/>
      <c r="R16" s="1354"/>
      <c r="S16" s="1354"/>
      <c r="T16" s="1354"/>
      <c r="U16" s="1354"/>
      <c r="V16" s="1354"/>
      <c r="W16" s="1354"/>
      <c r="X16" s="1354"/>
      <c r="Y16" s="1354"/>
      <c r="Z16" s="1354"/>
      <c r="AA16" s="2507" t="s">
        <v>6456</v>
      </c>
    </row>
    <row r="17" spans="1:27" s="13" customFormat="1" ht="60">
      <c r="A17" s="478">
        <v>3</v>
      </c>
      <c r="B17" s="479" t="s">
        <v>9</v>
      </c>
      <c r="C17" s="480"/>
      <c r="D17" s="2488"/>
      <c r="E17" s="479"/>
      <c r="F17" s="2489"/>
      <c r="G17" s="481">
        <f>G18+G19+G25+G26</f>
        <v>0</v>
      </c>
      <c r="H17" s="481">
        <f>H18+H19+H25+H26</f>
        <v>0</v>
      </c>
      <c r="I17" s="481"/>
      <c r="J17" s="481"/>
      <c r="K17" s="481"/>
      <c r="L17" s="481"/>
      <c r="M17" s="481"/>
      <c r="N17" s="481"/>
      <c r="O17" s="481"/>
      <c r="P17" s="481"/>
      <c r="Q17" s="481"/>
      <c r="R17" s="481"/>
      <c r="S17" s="481"/>
      <c r="T17" s="481">
        <f>T18+T19+T25+T26</f>
        <v>0</v>
      </c>
      <c r="U17" s="481"/>
      <c r="V17" s="481">
        <f>V18+V19+V25+V26</f>
        <v>0</v>
      </c>
      <c r="W17" s="481"/>
      <c r="X17" s="481"/>
      <c r="Y17" s="481"/>
      <c r="Z17" s="481">
        <f>X17+V17+T17+R17+N17+L17+H17</f>
        <v>0</v>
      </c>
      <c r="AA17" s="480" t="s">
        <v>6458</v>
      </c>
    </row>
    <row r="18" spans="1:27" ht="30">
      <c r="A18" s="1287">
        <v>3.1</v>
      </c>
      <c r="B18" s="1354" t="s">
        <v>392</v>
      </c>
      <c r="C18" s="2514" t="s">
        <v>393</v>
      </c>
      <c r="D18" s="2496">
        <v>500</v>
      </c>
      <c r="E18" s="960">
        <f>D18/100000</f>
        <v>5.0000000000000001E-3</v>
      </c>
      <c r="F18" s="698">
        <f>VLOOKUP($A$1,'[4]RCH-1_Maternal Health'!$B$6:$AH$63,4,0)</f>
        <v>0</v>
      </c>
      <c r="G18" s="2497">
        <f>F18*E18</f>
        <v>0</v>
      </c>
      <c r="H18" s="2498">
        <f>G18</f>
        <v>0</v>
      </c>
      <c r="I18" s="1325"/>
      <c r="J18" s="1325"/>
      <c r="K18" s="1325"/>
      <c r="L18" s="1325"/>
      <c r="M18" s="1325"/>
      <c r="N18" s="1325"/>
      <c r="O18" s="1325"/>
      <c r="P18" s="1325"/>
      <c r="Q18" s="1325"/>
      <c r="R18" s="1325"/>
      <c r="S18" s="1325"/>
      <c r="T18" s="1325"/>
      <c r="U18" s="1325"/>
      <c r="V18" s="1325"/>
      <c r="W18" s="1325"/>
      <c r="X18" s="1325"/>
      <c r="Y18" s="1325"/>
      <c r="Z18" s="1217">
        <f t="shared" ref="Z18:Z32" si="2">X18+V18+T18+R18+N18+L18+H18</f>
        <v>0</v>
      </c>
      <c r="AA18" s="2515" t="s">
        <v>6459</v>
      </c>
    </row>
    <row r="19" spans="1:27" ht="195">
      <c r="A19" s="1287">
        <v>3.2</v>
      </c>
      <c r="B19" s="1248" t="s">
        <v>394</v>
      </c>
      <c r="C19" s="2516"/>
      <c r="D19" s="2517"/>
      <c r="E19" s="2518"/>
      <c r="F19" s="1244"/>
      <c r="G19" s="2519">
        <f>SUM(G20:G22)</f>
        <v>0</v>
      </c>
      <c r="H19" s="2520">
        <f>SUM(H20:H22)</f>
        <v>0</v>
      </c>
      <c r="I19" s="1325"/>
      <c r="J19" s="1325"/>
      <c r="K19" s="1325"/>
      <c r="L19" s="1325"/>
      <c r="M19" s="1325"/>
      <c r="N19" s="1325"/>
      <c r="O19" s="1325"/>
      <c r="P19" s="1325"/>
      <c r="Q19" s="1325"/>
      <c r="R19" s="1325"/>
      <c r="S19" s="1325"/>
      <c r="T19" s="1325"/>
      <c r="U19" s="1325"/>
      <c r="V19" s="1325"/>
      <c r="W19" s="1325"/>
      <c r="X19" s="1325"/>
      <c r="Y19" s="1325"/>
      <c r="Z19" s="1217">
        <f t="shared" si="2"/>
        <v>0</v>
      </c>
      <c r="AA19" s="2515" t="s">
        <v>6460</v>
      </c>
    </row>
    <row r="20" spans="1:27" ht="30">
      <c r="A20" s="1287" t="s">
        <v>395</v>
      </c>
      <c r="B20" s="1354" t="s">
        <v>396</v>
      </c>
      <c r="C20" s="2514" t="s">
        <v>393</v>
      </c>
      <c r="D20" s="2496">
        <v>1400</v>
      </c>
      <c r="E20" s="960">
        <f t="shared" ref="E20:E26" si="3">D20/100000</f>
        <v>1.4E-2</v>
      </c>
      <c r="F20" s="698">
        <f>VLOOKUP($A$1,'[4]RCH-1_Maternal Health'!$B$6:$AH$63,5,0)</f>
        <v>0</v>
      </c>
      <c r="G20" s="2497">
        <f>F20*E20</f>
        <v>0</v>
      </c>
      <c r="H20" s="2498">
        <f>G20</f>
        <v>0</v>
      </c>
      <c r="I20" s="1325"/>
      <c r="J20" s="1325"/>
      <c r="K20" s="1325"/>
      <c r="L20" s="1325"/>
      <c r="M20" s="1325"/>
      <c r="N20" s="1325"/>
      <c r="O20" s="1325"/>
      <c r="P20" s="1325"/>
      <c r="Q20" s="1325"/>
      <c r="R20" s="1325"/>
      <c r="S20" s="1325"/>
      <c r="T20" s="1325"/>
      <c r="U20" s="1325"/>
      <c r="V20" s="1325"/>
      <c r="W20" s="1325"/>
      <c r="X20" s="1325"/>
      <c r="Y20" s="1325"/>
      <c r="Z20" s="1217">
        <f t="shared" si="2"/>
        <v>0</v>
      </c>
      <c r="AA20" s="2521"/>
    </row>
    <row r="21" spans="1:27" ht="30">
      <c r="A21" s="1287" t="s">
        <v>397</v>
      </c>
      <c r="B21" s="1354" t="s">
        <v>398</v>
      </c>
      <c r="C21" s="2514" t="s">
        <v>393</v>
      </c>
      <c r="D21" s="2496">
        <v>1000</v>
      </c>
      <c r="E21" s="960">
        <f t="shared" si="3"/>
        <v>0.01</v>
      </c>
      <c r="F21" s="698">
        <f>VLOOKUP($A$1,'[4]RCH-1_Maternal Health'!$B$6:$AH$63,6,0)</f>
        <v>0</v>
      </c>
      <c r="G21" s="2497">
        <f>F21*E21</f>
        <v>0</v>
      </c>
      <c r="H21" s="2498">
        <f>G21</f>
        <v>0</v>
      </c>
      <c r="I21" s="1325"/>
      <c r="J21" s="1325"/>
      <c r="K21" s="1325"/>
      <c r="L21" s="1325"/>
      <c r="M21" s="1325"/>
      <c r="N21" s="1325"/>
      <c r="O21" s="1325"/>
      <c r="P21" s="1325"/>
      <c r="Q21" s="1325"/>
      <c r="R21" s="1325"/>
      <c r="S21" s="1325"/>
      <c r="T21" s="1325"/>
      <c r="U21" s="1325"/>
      <c r="V21" s="1325"/>
      <c r="W21" s="1325"/>
      <c r="X21" s="1325"/>
      <c r="Y21" s="1325"/>
      <c r="Z21" s="1217">
        <f t="shared" si="2"/>
        <v>0</v>
      </c>
      <c r="AA21" s="2521"/>
    </row>
    <row r="22" spans="1:27" ht="93" customHeight="1">
      <c r="A22" s="1287" t="s">
        <v>399</v>
      </c>
      <c r="B22" s="1354" t="s">
        <v>400</v>
      </c>
      <c r="C22" s="2514"/>
      <c r="D22" s="2496"/>
      <c r="E22" s="960"/>
      <c r="F22" s="698"/>
      <c r="G22" s="2497">
        <f>G23+G24</f>
        <v>0</v>
      </c>
      <c r="H22" s="1647">
        <f t="shared" ref="H22:X22" si="4">H23+H24</f>
        <v>0</v>
      </c>
      <c r="I22" s="1647"/>
      <c r="J22" s="1647">
        <f t="shared" si="4"/>
        <v>0</v>
      </c>
      <c r="K22" s="1647">
        <f t="shared" si="4"/>
        <v>0</v>
      </c>
      <c r="L22" s="1647">
        <f t="shared" si="4"/>
        <v>0</v>
      </c>
      <c r="M22" s="1647"/>
      <c r="N22" s="1647">
        <f t="shared" si="4"/>
        <v>0</v>
      </c>
      <c r="O22" s="1647"/>
      <c r="P22" s="1647">
        <f t="shared" si="4"/>
        <v>0</v>
      </c>
      <c r="Q22" s="1647">
        <f t="shared" si="4"/>
        <v>0</v>
      </c>
      <c r="R22" s="1647">
        <f t="shared" si="4"/>
        <v>0</v>
      </c>
      <c r="S22" s="1647"/>
      <c r="T22" s="1647">
        <f t="shared" si="4"/>
        <v>0</v>
      </c>
      <c r="U22" s="1647"/>
      <c r="V22" s="1647">
        <f t="shared" si="4"/>
        <v>0</v>
      </c>
      <c r="W22" s="1647"/>
      <c r="X22" s="1647">
        <f t="shared" si="4"/>
        <v>0</v>
      </c>
      <c r="Y22" s="1647"/>
      <c r="Z22" s="1647">
        <f t="shared" si="2"/>
        <v>0</v>
      </c>
      <c r="AA22" s="4796" t="s">
        <v>6461</v>
      </c>
    </row>
    <row r="23" spans="1:27" ht="102" customHeight="1">
      <c r="A23" s="1340" t="s">
        <v>401</v>
      </c>
      <c r="B23" s="1354" t="s">
        <v>402</v>
      </c>
      <c r="C23" s="2514" t="s">
        <v>403</v>
      </c>
      <c r="D23" s="2496">
        <v>3000</v>
      </c>
      <c r="E23" s="960">
        <f>D23/100000</f>
        <v>0.03</v>
      </c>
      <c r="F23" s="698">
        <f>VLOOKUP($A$1,'[4]RCH-1_Maternal Health'!$B$6:$AH$63,7,0)</f>
        <v>0</v>
      </c>
      <c r="G23" s="2497">
        <f>F23*E23</f>
        <v>0</v>
      </c>
      <c r="H23" s="2498">
        <f>G23</f>
        <v>0</v>
      </c>
      <c r="I23" s="1325"/>
      <c r="J23" s="1325"/>
      <c r="K23" s="1325"/>
      <c r="L23" s="1325"/>
      <c r="M23" s="1325"/>
      <c r="N23" s="1325"/>
      <c r="O23" s="1325"/>
      <c r="P23" s="1325"/>
      <c r="Q23" s="1325"/>
      <c r="R23" s="1325"/>
      <c r="S23" s="1325"/>
      <c r="T23" s="1325"/>
      <c r="U23" s="1325"/>
      <c r="V23" s="1325"/>
      <c r="W23" s="1325"/>
      <c r="X23" s="1325"/>
      <c r="Y23" s="1325"/>
      <c r="Z23" s="1217">
        <f t="shared" si="2"/>
        <v>0</v>
      </c>
      <c r="AA23" s="4797"/>
    </row>
    <row r="24" spans="1:27" ht="119.25" customHeight="1">
      <c r="A24" s="1340" t="s">
        <v>404</v>
      </c>
      <c r="B24" s="1354" t="s">
        <v>405</v>
      </c>
      <c r="C24" s="2514" t="s">
        <v>403</v>
      </c>
      <c r="D24" s="2496">
        <v>5000</v>
      </c>
      <c r="E24" s="960">
        <f>D24/100000</f>
        <v>0.05</v>
      </c>
      <c r="F24" s="698">
        <f>VLOOKUP($A$1,'[4]RCH-1_Maternal Health'!$B$6:$AH$63,8,0)</f>
        <v>0</v>
      </c>
      <c r="G24" s="2497">
        <f>F24*E24</f>
        <v>0</v>
      </c>
      <c r="H24" s="2498">
        <f>G24</f>
        <v>0</v>
      </c>
      <c r="I24" s="1325"/>
      <c r="J24" s="1325"/>
      <c r="K24" s="1325"/>
      <c r="L24" s="1325"/>
      <c r="M24" s="1325"/>
      <c r="N24" s="1325"/>
      <c r="O24" s="1325"/>
      <c r="P24" s="1325"/>
      <c r="Q24" s="1325"/>
      <c r="R24" s="1325"/>
      <c r="S24" s="1325"/>
      <c r="T24" s="1325"/>
      <c r="U24" s="1325"/>
      <c r="V24" s="1325"/>
      <c r="W24" s="1325"/>
      <c r="X24" s="1325"/>
      <c r="Y24" s="1325"/>
      <c r="Z24" s="1217">
        <f t="shared" si="2"/>
        <v>0</v>
      </c>
      <c r="AA24" s="4797"/>
    </row>
    <row r="25" spans="1:27" ht="44.25" customHeight="1">
      <c r="A25" s="1287">
        <v>3.3</v>
      </c>
      <c r="B25" s="2500" t="s">
        <v>406</v>
      </c>
      <c r="C25" s="2522" t="s">
        <v>407</v>
      </c>
      <c r="D25" s="2523">
        <f>((G18+G19)*0.5%)*100000</f>
        <v>0</v>
      </c>
      <c r="E25" s="2524">
        <f>D25/100000</f>
        <v>0</v>
      </c>
      <c r="F25" s="698">
        <v>1</v>
      </c>
      <c r="G25" s="2525">
        <f>E25*F25</f>
        <v>0</v>
      </c>
      <c r="H25" s="1325"/>
      <c r="I25" s="1325"/>
      <c r="J25" s="1325"/>
      <c r="K25" s="1325"/>
      <c r="L25" s="1325"/>
      <c r="M25" s="1325"/>
      <c r="N25" s="1325"/>
      <c r="O25" s="1325"/>
      <c r="P25" s="1325"/>
      <c r="Q25" s="1325"/>
      <c r="R25" s="1325"/>
      <c r="S25" s="1325"/>
      <c r="T25" s="1325"/>
      <c r="U25" s="1325"/>
      <c r="V25" s="2526">
        <f>G25</f>
        <v>0</v>
      </c>
      <c r="W25" s="1325"/>
      <c r="X25" s="1325"/>
      <c r="Y25" s="1325"/>
      <c r="Z25" s="2527">
        <f t="shared" si="2"/>
        <v>0</v>
      </c>
      <c r="AA25" s="563" t="s">
        <v>6462</v>
      </c>
    </row>
    <row r="26" spans="1:27">
      <c r="A26" s="1287">
        <v>3.4</v>
      </c>
      <c r="B26" s="2509" t="s">
        <v>408</v>
      </c>
      <c r="C26" s="2516"/>
      <c r="D26" s="2517"/>
      <c r="E26" s="2520">
        <f t="shared" si="3"/>
        <v>0</v>
      </c>
      <c r="F26" s="1244"/>
      <c r="G26" s="2519">
        <v>0</v>
      </c>
      <c r="H26" s="1325"/>
      <c r="I26" s="1325"/>
      <c r="J26" s="1325"/>
      <c r="K26" s="1325"/>
      <c r="L26" s="1325"/>
      <c r="M26" s="1325"/>
      <c r="N26" s="1325"/>
      <c r="O26" s="1325"/>
      <c r="P26" s="1325"/>
      <c r="Q26" s="1325"/>
      <c r="R26" s="1325"/>
      <c r="S26" s="1325"/>
      <c r="T26" s="1325"/>
      <c r="U26" s="1325"/>
      <c r="V26" s="1325"/>
      <c r="W26" s="1325"/>
      <c r="X26" s="1325"/>
      <c r="Y26" s="1325"/>
      <c r="Z26" s="1325">
        <f t="shared" si="2"/>
        <v>0</v>
      </c>
      <c r="AA26" s="2507" t="s">
        <v>6456</v>
      </c>
    </row>
    <row r="27" spans="1:27" s="13" customFormat="1" ht="30">
      <c r="A27" s="478">
        <v>4</v>
      </c>
      <c r="B27" s="479" t="s">
        <v>10</v>
      </c>
      <c r="C27" s="480"/>
      <c r="D27" s="2488"/>
      <c r="E27" s="479"/>
      <c r="F27" s="2489"/>
      <c r="G27" s="481">
        <f>G28+G31+G32+G33</f>
        <v>0</v>
      </c>
      <c r="H27" s="481">
        <f t="shared" ref="H27:X27" si="5">H28+H31+H32+H33</f>
        <v>0</v>
      </c>
      <c r="I27" s="481"/>
      <c r="J27" s="481">
        <f t="shared" si="5"/>
        <v>0</v>
      </c>
      <c r="K27" s="481">
        <f t="shared" si="5"/>
        <v>0</v>
      </c>
      <c r="L27" s="481">
        <f t="shared" si="5"/>
        <v>0</v>
      </c>
      <c r="M27" s="481"/>
      <c r="N27" s="481">
        <f t="shared" si="5"/>
        <v>0</v>
      </c>
      <c r="O27" s="481"/>
      <c r="P27" s="481">
        <f t="shared" si="5"/>
        <v>0</v>
      </c>
      <c r="Q27" s="481">
        <f t="shared" si="5"/>
        <v>0</v>
      </c>
      <c r="R27" s="481">
        <f t="shared" si="5"/>
        <v>0</v>
      </c>
      <c r="S27" s="481"/>
      <c r="T27" s="481">
        <f t="shared" si="5"/>
        <v>0</v>
      </c>
      <c r="U27" s="481"/>
      <c r="V27" s="481">
        <f t="shared" si="5"/>
        <v>0</v>
      </c>
      <c r="W27" s="481"/>
      <c r="X27" s="481">
        <f t="shared" si="5"/>
        <v>0</v>
      </c>
      <c r="Y27" s="481"/>
      <c r="Z27" s="481">
        <f t="shared" si="2"/>
        <v>0</v>
      </c>
      <c r="AA27" s="480"/>
    </row>
    <row r="28" spans="1:27" ht="168.75" customHeight="1">
      <c r="A28" s="1287">
        <v>4.0999999999999996</v>
      </c>
      <c r="B28" s="1248" t="s">
        <v>409</v>
      </c>
      <c r="C28" s="2528" t="s">
        <v>407</v>
      </c>
      <c r="D28" s="2517"/>
      <c r="E28" s="2518"/>
      <c r="F28" s="1244"/>
      <c r="G28" s="2519">
        <f>G29+G30</f>
        <v>0</v>
      </c>
      <c r="H28" s="2520">
        <f t="shared" ref="H28:X28" si="6">H29+H30</f>
        <v>0</v>
      </c>
      <c r="I28" s="2520"/>
      <c r="J28" s="2520">
        <f t="shared" si="6"/>
        <v>0</v>
      </c>
      <c r="K28" s="2520">
        <f t="shared" si="6"/>
        <v>0</v>
      </c>
      <c r="L28" s="2520">
        <f t="shared" si="6"/>
        <v>0</v>
      </c>
      <c r="M28" s="2520"/>
      <c r="N28" s="2520">
        <f t="shared" si="6"/>
        <v>0</v>
      </c>
      <c r="O28" s="2520"/>
      <c r="P28" s="2520">
        <f t="shared" si="6"/>
        <v>0</v>
      </c>
      <c r="Q28" s="2520">
        <f t="shared" si="6"/>
        <v>0</v>
      </c>
      <c r="R28" s="2520">
        <f t="shared" si="6"/>
        <v>0</v>
      </c>
      <c r="S28" s="2520"/>
      <c r="T28" s="2520">
        <f t="shared" si="6"/>
        <v>0</v>
      </c>
      <c r="U28" s="2520"/>
      <c r="V28" s="2520">
        <f t="shared" si="6"/>
        <v>0</v>
      </c>
      <c r="W28" s="2520"/>
      <c r="X28" s="2520">
        <f t="shared" si="6"/>
        <v>0</v>
      </c>
      <c r="Y28" s="2520"/>
      <c r="Z28" s="2520">
        <f t="shared" si="2"/>
        <v>0</v>
      </c>
      <c r="AA28" s="4798" t="s">
        <v>6463</v>
      </c>
    </row>
    <row r="29" spans="1:27" ht="45" customHeight="1">
      <c r="A29" s="1287" t="s">
        <v>410</v>
      </c>
      <c r="B29" s="1354" t="s">
        <v>411</v>
      </c>
      <c r="C29" s="1257" t="s">
        <v>412</v>
      </c>
      <c r="D29" s="2510">
        <v>110</v>
      </c>
      <c r="E29" s="2529">
        <f>D29/100000</f>
        <v>1.1000000000000001E-3</v>
      </c>
      <c r="F29" s="698">
        <f>VLOOKUP($A$1,'[4]RCH-1_Maternal Health'!$B$6:$AH$63,10,0)</f>
        <v>0</v>
      </c>
      <c r="G29" s="2530">
        <f>F29*E29</f>
        <v>0</v>
      </c>
      <c r="H29" s="1325"/>
      <c r="I29" s="1325"/>
      <c r="J29" s="1325"/>
      <c r="K29" s="1325"/>
      <c r="L29" s="1325"/>
      <c r="M29" s="1325"/>
      <c r="N29" s="1325"/>
      <c r="O29" s="1325"/>
      <c r="P29" s="1325"/>
      <c r="Q29" s="1325"/>
      <c r="R29" s="1325"/>
      <c r="S29" s="1325"/>
      <c r="T29" s="2526"/>
      <c r="U29" s="1325"/>
      <c r="V29" s="2526">
        <f>G29</f>
        <v>0</v>
      </c>
      <c r="W29" s="1325"/>
      <c r="X29" s="1325"/>
      <c r="Y29" s="1325"/>
      <c r="Z29" s="2527">
        <f t="shared" si="2"/>
        <v>0</v>
      </c>
      <c r="AA29" s="4798"/>
    </row>
    <row r="30" spans="1:27" ht="48" customHeight="1">
      <c r="A30" s="1287" t="s">
        <v>413</v>
      </c>
      <c r="B30" s="1354" t="s">
        <v>6464</v>
      </c>
      <c r="C30" s="1257" t="s">
        <v>412</v>
      </c>
      <c r="D30" s="2510">
        <v>110</v>
      </c>
      <c r="E30" s="2529">
        <f>D30/100000</f>
        <v>1.1000000000000001E-3</v>
      </c>
      <c r="F30" s="698">
        <f>VLOOKUP($A$1,'[4]RCH-1_Maternal Health'!$B$6:$AH$63,11,0)</f>
        <v>0</v>
      </c>
      <c r="G30" s="2530">
        <f>F30*E30*2</f>
        <v>0</v>
      </c>
      <c r="H30" s="1325"/>
      <c r="I30" s="1325"/>
      <c r="J30" s="1325"/>
      <c r="K30" s="1325"/>
      <c r="L30" s="1325"/>
      <c r="M30" s="1325"/>
      <c r="N30" s="1325"/>
      <c r="O30" s="1325"/>
      <c r="P30" s="1325"/>
      <c r="Q30" s="1325"/>
      <c r="R30" s="1325"/>
      <c r="S30" s="1325"/>
      <c r="T30" s="2526"/>
      <c r="U30" s="1325"/>
      <c r="V30" s="2526">
        <f>G30</f>
        <v>0</v>
      </c>
      <c r="W30" s="1325"/>
      <c r="X30" s="1325"/>
      <c r="Y30" s="1325"/>
      <c r="Z30" s="2527">
        <f t="shared" si="2"/>
        <v>0</v>
      </c>
      <c r="AA30" s="4798"/>
    </row>
    <row r="31" spans="1:27">
      <c r="A31" s="1287">
        <v>4.2</v>
      </c>
      <c r="B31" s="1354" t="s">
        <v>414</v>
      </c>
      <c r="C31" s="1257"/>
      <c r="D31" s="2510"/>
      <c r="E31" s="2529"/>
      <c r="F31" s="1343"/>
      <c r="G31" s="2530"/>
      <c r="H31" s="1325"/>
      <c r="I31" s="1325"/>
      <c r="J31" s="1325"/>
      <c r="K31" s="1325"/>
      <c r="L31" s="1325"/>
      <c r="M31" s="1325"/>
      <c r="N31" s="1325"/>
      <c r="O31" s="1325"/>
      <c r="P31" s="1325"/>
      <c r="Q31" s="1325"/>
      <c r="R31" s="1325"/>
      <c r="S31" s="1325"/>
      <c r="T31" s="1325"/>
      <c r="U31" s="1325"/>
      <c r="V31" s="1325"/>
      <c r="W31" s="1325"/>
      <c r="X31" s="1325"/>
      <c r="Y31" s="1325"/>
      <c r="Z31" s="1217">
        <f t="shared" si="2"/>
        <v>0</v>
      </c>
      <c r="AA31" s="1347" t="s">
        <v>6465</v>
      </c>
    </row>
    <row r="32" spans="1:27" ht="255">
      <c r="A32" s="1287">
        <v>4.3</v>
      </c>
      <c r="B32" s="720" t="s">
        <v>415</v>
      </c>
      <c r="C32" s="557" t="s">
        <v>403</v>
      </c>
      <c r="D32" s="2531">
        <v>500</v>
      </c>
      <c r="E32" s="1942">
        <f>D32/100000</f>
        <v>5.0000000000000001E-3</v>
      </c>
      <c r="F32" s="2532">
        <f>VLOOKUP($A$1,'[4]RCH-1_Maternal Health'!$B$6:$AH$63,12,0)</f>
        <v>0</v>
      </c>
      <c r="G32" s="2533">
        <f>F32*E32</f>
        <v>0</v>
      </c>
      <c r="H32" s="1217"/>
      <c r="I32" s="1217"/>
      <c r="J32" s="1217"/>
      <c r="K32" s="1217"/>
      <c r="L32" s="1217"/>
      <c r="M32" s="1217"/>
      <c r="N32" s="1217"/>
      <c r="O32" s="1217"/>
      <c r="P32" s="1217"/>
      <c r="Q32" s="1217"/>
      <c r="R32" s="1217"/>
      <c r="S32" s="1217"/>
      <c r="T32" s="2527">
        <f>G32</f>
        <v>0</v>
      </c>
      <c r="U32" s="1217"/>
      <c r="V32" s="1217"/>
      <c r="W32" s="1217"/>
      <c r="X32" s="1217"/>
      <c r="Y32" s="1217"/>
      <c r="Z32" s="2527">
        <f t="shared" si="2"/>
        <v>0</v>
      </c>
      <c r="AA32" s="2534" t="s">
        <v>6466</v>
      </c>
    </row>
    <row r="33" spans="1:27">
      <c r="A33" s="1287">
        <v>4.4000000000000004</v>
      </c>
      <c r="B33" s="2490" t="s">
        <v>416</v>
      </c>
      <c r="C33" s="2535"/>
      <c r="D33" s="2536"/>
      <c r="E33" s="2530"/>
      <c r="F33" s="2537"/>
      <c r="G33" s="1098">
        <f>SUM(G34:G37)</f>
        <v>0</v>
      </c>
      <c r="H33" s="1098">
        <f t="shared" ref="H33:Z33" si="7">SUM(H34:H37)</f>
        <v>0</v>
      </c>
      <c r="I33" s="1098"/>
      <c r="J33" s="1098">
        <f t="shared" si="7"/>
        <v>0</v>
      </c>
      <c r="K33" s="1098">
        <f t="shared" si="7"/>
        <v>0</v>
      </c>
      <c r="L33" s="1098">
        <f t="shared" si="7"/>
        <v>0</v>
      </c>
      <c r="M33" s="1098"/>
      <c r="N33" s="1098">
        <f t="shared" si="7"/>
        <v>0</v>
      </c>
      <c r="O33" s="1098"/>
      <c r="P33" s="1098">
        <f t="shared" si="7"/>
        <v>0</v>
      </c>
      <c r="Q33" s="1098">
        <f t="shared" si="7"/>
        <v>0</v>
      </c>
      <c r="R33" s="1098">
        <f t="shared" si="7"/>
        <v>0</v>
      </c>
      <c r="S33" s="1098"/>
      <c r="T33" s="1098">
        <f t="shared" si="7"/>
        <v>0</v>
      </c>
      <c r="U33" s="1098"/>
      <c r="V33" s="1098">
        <f t="shared" si="7"/>
        <v>0</v>
      </c>
      <c r="W33" s="1098"/>
      <c r="X33" s="1098">
        <f t="shared" si="7"/>
        <v>0</v>
      </c>
      <c r="Y33" s="1098"/>
      <c r="Z33" s="1098">
        <f t="shared" si="7"/>
        <v>0</v>
      </c>
      <c r="AA33" s="2538" t="s">
        <v>417</v>
      </c>
    </row>
    <row r="34" spans="1:27" ht="287.25" customHeight="1">
      <c r="A34" s="1287" t="s">
        <v>418</v>
      </c>
      <c r="B34" s="2500" t="s">
        <v>419</v>
      </c>
      <c r="C34" s="2535" t="s">
        <v>420</v>
      </c>
      <c r="D34" s="2536">
        <v>0.12</v>
      </c>
      <c r="E34" s="2530">
        <f>D34/100000</f>
        <v>1.1999999999999999E-6</v>
      </c>
      <c r="F34" s="2539"/>
      <c r="G34" s="2540">
        <f>F34*E34</f>
        <v>0</v>
      </c>
      <c r="H34" s="1325"/>
      <c r="I34" s="1325"/>
      <c r="J34" s="1325"/>
      <c r="K34" s="1325"/>
      <c r="L34" s="1325"/>
      <c r="M34" s="1325"/>
      <c r="N34" s="1325"/>
      <c r="O34" s="1325"/>
      <c r="P34" s="1325"/>
      <c r="Q34" s="1325"/>
      <c r="R34" s="1325"/>
      <c r="S34" s="1325"/>
      <c r="T34" s="1325"/>
      <c r="U34" s="1325"/>
      <c r="V34" s="1325"/>
      <c r="W34" s="1325"/>
      <c r="X34" s="1325"/>
      <c r="Y34" s="1325"/>
      <c r="Z34" s="1325"/>
      <c r="AA34" s="689" t="s">
        <v>6467</v>
      </c>
    </row>
    <row r="35" spans="1:27" ht="270">
      <c r="A35" s="1287" t="s">
        <v>421</v>
      </c>
      <c r="B35" s="2500" t="s">
        <v>422</v>
      </c>
      <c r="C35" s="2535" t="s">
        <v>420</v>
      </c>
      <c r="D35" s="2536">
        <v>0.2</v>
      </c>
      <c r="E35" s="2530">
        <f>D35/100000</f>
        <v>1.9999999999999999E-6</v>
      </c>
      <c r="F35" s="2539"/>
      <c r="G35" s="2540">
        <f>F35*E35</f>
        <v>0</v>
      </c>
      <c r="H35" s="1325"/>
      <c r="I35" s="1325"/>
      <c r="J35" s="1325"/>
      <c r="K35" s="1325"/>
      <c r="L35" s="1325"/>
      <c r="M35" s="1325"/>
      <c r="N35" s="1325"/>
      <c r="O35" s="1325"/>
      <c r="P35" s="1325"/>
      <c r="Q35" s="1325"/>
      <c r="R35" s="1325"/>
      <c r="S35" s="1325"/>
      <c r="T35" s="1325"/>
      <c r="U35" s="1325"/>
      <c r="V35" s="1325"/>
      <c r="W35" s="1325"/>
      <c r="X35" s="1325"/>
      <c r="Y35" s="1325"/>
      <c r="Z35" s="1325"/>
      <c r="AA35" s="2541" t="s">
        <v>9475</v>
      </c>
    </row>
    <row r="36" spans="1:27" ht="165">
      <c r="A36" s="1287" t="s">
        <v>423</v>
      </c>
      <c r="B36" s="2500" t="s">
        <v>424</v>
      </c>
      <c r="C36" s="2535" t="s">
        <v>420</v>
      </c>
      <c r="D36" s="2536">
        <v>1.5</v>
      </c>
      <c r="E36" s="2530">
        <f>D36/100000</f>
        <v>1.5E-5</v>
      </c>
      <c r="F36" s="2542"/>
      <c r="G36" s="2540">
        <f>F36*E36</f>
        <v>0</v>
      </c>
      <c r="H36" s="1325"/>
      <c r="I36" s="1325"/>
      <c r="J36" s="1325"/>
      <c r="K36" s="1325"/>
      <c r="L36" s="1325"/>
      <c r="M36" s="1325"/>
      <c r="N36" s="1325"/>
      <c r="O36" s="1325"/>
      <c r="P36" s="1325"/>
      <c r="Q36" s="1325"/>
      <c r="R36" s="1325"/>
      <c r="S36" s="1325"/>
      <c r="T36" s="1325"/>
      <c r="U36" s="1325"/>
      <c r="V36" s="1325"/>
      <c r="W36" s="1325"/>
      <c r="X36" s="1325"/>
      <c r="Y36" s="1325"/>
      <c r="Z36" s="1325"/>
      <c r="AA36" s="2543" t="s">
        <v>425</v>
      </c>
    </row>
    <row r="37" spans="1:27">
      <c r="A37" s="1287" t="s">
        <v>426</v>
      </c>
      <c r="B37" s="2500" t="s">
        <v>427</v>
      </c>
      <c r="C37" s="2535"/>
      <c r="D37" s="2544"/>
      <c r="E37" s="2530">
        <f>D37/100000</f>
        <v>0</v>
      </c>
      <c r="F37" s="2539"/>
      <c r="G37" s="2540">
        <f>F37*E37</f>
        <v>0</v>
      </c>
      <c r="H37" s="1325"/>
      <c r="I37" s="1325"/>
      <c r="J37" s="1325"/>
      <c r="K37" s="1325"/>
      <c r="L37" s="1325"/>
      <c r="M37" s="1325"/>
      <c r="N37" s="1325"/>
      <c r="O37" s="1325"/>
      <c r="P37" s="1325"/>
      <c r="Q37" s="1325"/>
      <c r="R37" s="1325"/>
      <c r="S37" s="1325"/>
      <c r="T37" s="1325"/>
      <c r="U37" s="1325"/>
      <c r="V37" s="1325"/>
      <c r="W37" s="1325"/>
      <c r="X37" s="1325"/>
      <c r="Y37" s="1325"/>
      <c r="Z37" s="1325"/>
      <c r="AA37" s="2538" t="s">
        <v>428</v>
      </c>
    </row>
    <row r="38" spans="1:27" s="13" customFormat="1" ht="30">
      <c r="A38" s="478">
        <v>5</v>
      </c>
      <c r="B38" s="479" t="s">
        <v>318</v>
      </c>
      <c r="C38" s="480"/>
      <c r="D38" s="2488"/>
      <c r="E38" s="479"/>
      <c r="F38" s="2489"/>
      <c r="G38" s="481">
        <f>G39</f>
        <v>0</v>
      </c>
      <c r="H38" s="481">
        <f t="shared" ref="H38:X38" si="8">H39</f>
        <v>0</v>
      </c>
      <c r="I38" s="481"/>
      <c r="J38" s="481">
        <f t="shared" si="8"/>
        <v>0</v>
      </c>
      <c r="K38" s="481">
        <f t="shared" si="8"/>
        <v>0</v>
      </c>
      <c r="L38" s="481">
        <f t="shared" si="8"/>
        <v>0</v>
      </c>
      <c r="M38" s="481"/>
      <c r="N38" s="481">
        <f t="shared" si="8"/>
        <v>0</v>
      </c>
      <c r="O38" s="481"/>
      <c r="P38" s="481">
        <f t="shared" si="8"/>
        <v>0</v>
      </c>
      <c r="Q38" s="481">
        <f t="shared" si="8"/>
        <v>0</v>
      </c>
      <c r="R38" s="481">
        <f t="shared" si="8"/>
        <v>0</v>
      </c>
      <c r="S38" s="481"/>
      <c r="T38" s="481">
        <f t="shared" si="8"/>
        <v>0</v>
      </c>
      <c r="U38" s="481"/>
      <c r="V38" s="481">
        <f t="shared" si="8"/>
        <v>0</v>
      </c>
      <c r="W38" s="481"/>
      <c r="X38" s="481">
        <f t="shared" si="8"/>
        <v>0</v>
      </c>
      <c r="Y38" s="481"/>
      <c r="Z38" s="481">
        <f t="shared" ref="Z38:Z50" si="9">X38+V38+T38+R38+N38+L38+H38</f>
        <v>0</v>
      </c>
      <c r="AA38" s="480"/>
    </row>
    <row r="39" spans="1:27" ht="150">
      <c r="A39" s="1287">
        <v>5.0999999999999996</v>
      </c>
      <c r="B39" s="2500" t="s">
        <v>429</v>
      </c>
      <c r="C39" s="2545" t="s">
        <v>403</v>
      </c>
      <c r="D39" s="2546">
        <v>500</v>
      </c>
      <c r="E39" s="2547">
        <f>D39/100000</f>
        <v>5.0000000000000001E-3</v>
      </c>
      <c r="F39" s="2532">
        <f>VLOOKUP($A$1,'[4]RCH-1_Maternal Health'!$B$6:$AH$63,13,0)</f>
        <v>0</v>
      </c>
      <c r="G39" s="2548">
        <f>E39*F39</f>
        <v>0</v>
      </c>
      <c r="H39" s="1325"/>
      <c r="I39" s="1325"/>
      <c r="J39" s="1325"/>
      <c r="K39" s="1325"/>
      <c r="L39" s="1325"/>
      <c r="M39" s="1325"/>
      <c r="N39" s="1325"/>
      <c r="O39" s="1325"/>
      <c r="P39" s="1325"/>
      <c r="Q39" s="1325"/>
      <c r="R39" s="1325"/>
      <c r="S39" s="1325"/>
      <c r="T39" s="1325"/>
      <c r="U39" s="1325"/>
      <c r="V39" s="2526">
        <f>G39</f>
        <v>0</v>
      </c>
      <c r="W39" s="1325"/>
      <c r="X39" s="1325"/>
      <c r="Y39" s="1325"/>
      <c r="Z39" s="2527">
        <f t="shared" si="9"/>
        <v>0</v>
      </c>
      <c r="AA39" s="756" t="s">
        <v>6468</v>
      </c>
    </row>
    <row r="40" spans="1:27" s="13" customFormat="1" ht="30">
      <c r="A40" s="478">
        <v>6</v>
      </c>
      <c r="B40" s="479" t="s">
        <v>11</v>
      </c>
      <c r="C40" s="480"/>
      <c r="D40" s="2488"/>
      <c r="E40" s="479"/>
      <c r="F40" s="2489"/>
      <c r="G40" s="481">
        <f>G41+G46</f>
        <v>0</v>
      </c>
      <c r="H40" s="481">
        <f t="shared" ref="H40:X40" si="10">H41+H46</f>
        <v>0</v>
      </c>
      <c r="I40" s="481"/>
      <c r="J40" s="481">
        <f t="shared" si="10"/>
        <v>0</v>
      </c>
      <c r="K40" s="481">
        <f t="shared" si="10"/>
        <v>0</v>
      </c>
      <c r="L40" s="481">
        <f t="shared" si="10"/>
        <v>0</v>
      </c>
      <c r="M40" s="481"/>
      <c r="N40" s="481">
        <f t="shared" si="10"/>
        <v>0</v>
      </c>
      <c r="O40" s="481"/>
      <c r="P40" s="481">
        <f t="shared" si="10"/>
        <v>0</v>
      </c>
      <c r="Q40" s="481">
        <f t="shared" si="10"/>
        <v>0</v>
      </c>
      <c r="R40" s="481">
        <f t="shared" si="10"/>
        <v>0</v>
      </c>
      <c r="S40" s="481"/>
      <c r="T40" s="481">
        <f t="shared" si="10"/>
        <v>0</v>
      </c>
      <c r="U40" s="481"/>
      <c r="V40" s="481">
        <f t="shared" si="10"/>
        <v>0</v>
      </c>
      <c r="W40" s="481"/>
      <c r="X40" s="481">
        <f t="shared" si="10"/>
        <v>0</v>
      </c>
      <c r="Y40" s="481"/>
      <c r="Z40" s="481">
        <f t="shared" si="9"/>
        <v>0</v>
      </c>
      <c r="AA40" s="480"/>
    </row>
    <row r="41" spans="1:27" ht="409.5" customHeight="1">
      <c r="A41" s="1287">
        <v>6.1</v>
      </c>
      <c r="B41" s="1248" t="s">
        <v>430</v>
      </c>
      <c r="C41" s="2491"/>
      <c r="D41" s="2492"/>
      <c r="E41" s="1248"/>
      <c r="F41" s="1288"/>
      <c r="G41" s="2493">
        <f>SUM(G42:G45)</f>
        <v>0</v>
      </c>
      <c r="H41" s="2493">
        <f t="shared" ref="H41:X41" si="11">SUM(H42:H45)</f>
        <v>0</v>
      </c>
      <c r="I41" s="2493"/>
      <c r="J41" s="2493">
        <f t="shared" si="11"/>
        <v>0</v>
      </c>
      <c r="K41" s="2493">
        <f t="shared" si="11"/>
        <v>0</v>
      </c>
      <c r="L41" s="2493">
        <f t="shared" si="11"/>
        <v>0</v>
      </c>
      <c r="M41" s="2493"/>
      <c r="N41" s="2493">
        <f t="shared" si="11"/>
        <v>0</v>
      </c>
      <c r="O41" s="2493"/>
      <c r="P41" s="2493">
        <f t="shared" si="11"/>
        <v>0</v>
      </c>
      <c r="Q41" s="2493">
        <f t="shared" si="11"/>
        <v>0</v>
      </c>
      <c r="R41" s="2493">
        <f t="shared" si="11"/>
        <v>0</v>
      </c>
      <c r="S41" s="2493"/>
      <c r="T41" s="2493">
        <f t="shared" si="11"/>
        <v>0</v>
      </c>
      <c r="U41" s="2493"/>
      <c r="V41" s="2493">
        <f t="shared" si="11"/>
        <v>0</v>
      </c>
      <c r="W41" s="2493"/>
      <c r="X41" s="2493">
        <f t="shared" si="11"/>
        <v>0</v>
      </c>
      <c r="Y41" s="2493"/>
      <c r="Z41" s="2493">
        <f t="shared" si="9"/>
        <v>0</v>
      </c>
      <c r="AA41" s="2549" t="s">
        <v>6469</v>
      </c>
    </row>
    <row r="42" spans="1:27" ht="27" customHeight="1">
      <c r="A42" s="1287" t="s">
        <v>431</v>
      </c>
      <c r="B42" s="1354" t="s">
        <v>432</v>
      </c>
      <c r="C42" s="1257" t="s">
        <v>433</v>
      </c>
      <c r="D42" s="2510">
        <v>50000</v>
      </c>
      <c r="E42" s="2529">
        <f t="shared" ref="E42:E48" si="12">D42/100000</f>
        <v>0.5</v>
      </c>
      <c r="F42" s="2532">
        <f>VLOOKUP($A$1,'[4]RCH-1_Maternal Health'!$B$6:$AH$63,14,0)</f>
        <v>0</v>
      </c>
      <c r="G42" s="2530">
        <f>E42*F42</f>
        <v>0</v>
      </c>
      <c r="H42" s="1325"/>
      <c r="I42" s="1325"/>
      <c r="J42" s="1325"/>
      <c r="K42" s="1325"/>
      <c r="L42" s="1325"/>
      <c r="M42" s="1325"/>
      <c r="N42" s="1325"/>
      <c r="O42" s="1325"/>
      <c r="P42" s="1325"/>
      <c r="Q42" s="1325"/>
      <c r="R42" s="1325"/>
      <c r="S42" s="1325"/>
      <c r="T42" s="1325"/>
      <c r="U42" s="1325"/>
      <c r="V42" s="2526">
        <f>G42</f>
        <v>0</v>
      </c>
      <c r="W42" s="1325"/>
      <c r="X42" s="1325"/>
      <c r="Y42" s="1325"/>
      <c r="Z42" s="1217">
        <f t="shared" si="9"/>
        <v>0</v>
      </c>
      <c r="AA42" s="693" t="s">
        <v>434</v>
      </c>
    </row>
    <row r="43" spans="1:27">
      <c r="A43" s="1287" t="s">
        <v>435</v>
      </c>
      <c r="B43" s="1354" t="s">
        <v>436</v>
      </c>
      <c r="C43" s="1257" t="s">
        <v>433</v>
      </c>
      <c r="D43" s="2510">
        <v>100000</v>
      </c>
      <c r="E43" s="2529">
        <f t="shared" si="12"/>
        <v>1</v>
      </c>
      <c r="F43" s="2532">
        <f>VLOOKUP($A$1,'[4]RCH-1_Maternal Health'!$B$6:$AH$63,15,0)</f>
        <v>0</v>
      </c>
      <c r="G43" s="2530">
        <f>E43*F43</f>
        <v>0</v>
      </c>
      <c r="H43" s="1325"/>
      <c r="I43" s="1325"/>
      <c r="J43" s="1325"/>
      <c r="K43" s="1325"/>
      <c r="L43" s="1325"/>
      <c r="M43" s="1325"/>
      <c r="N43" s="1325"/>
      <c r="O43" s="1325"/>
      <c r="P43" s="1325"/>
      <c r="Q43" s="1325"/>
      <c r="R43" s="1325"/>
      <c r="S43" s="1325"/>
      <c r="T43" s="1325"/>
      <c r="U43" s="1325"/>
      <c r="V43" s="2526">
        <f>G43</f>
        <v>0</v>
      </c>
      <c r="W43" s="1325"/>
      <c r="X43" s="1325"/>
      <c r="Y43" s="1325"/>
      <c r="Z43" s="1217">
        <f t="shared" si="9"/>
        <v>0</v>
      </c>
      <c r="AA43" s="693" t="s">
        <v>434</v>
      </c>
    </row>
    <row r="44" spans="1:27">
      <c r="A44" s="1287" t="s">
        <v>437</v>
      </c>
      <c r="B44" s="1354" t="s">
        <v>438</v>
      </c>
      <c r="C44" s="1257" t="s">
        <v>433</v>
      </c>
      <c r="D44" s="2510">
        <v>150000</v>
      </c>
      <c r="E44" s="2529">
        <f t="shared" si="12"/>
        <v>1.5</v>
      </c>
      <c r="F44" s="2532">
        <f>VLOOKUP($A$1,'[4]RCH-1_Maternal Health'!$B$6:$AH$63,16,0)</f>
        <v>0</v>
      </c>
      <c r="G44" s="2530">
        <f>E44*F44</f>
        <v>0</v>
      </c>
      <c r="H44" s="1325"/>
      <c r="I44" s="1325"/>
      <c r="J44" s="1325"/>
      <c r="K44" s="1325"/>
      <c r="L44" s="1325"/>
      <c r="M44" s="1325"/>
      <c r="N44" s="1325"/>
      <c r="O44" s="1325"/>
      <c r="P44" s="1325"/>
      <c r="Q44" s="1325"/>
      <c r="R44" s="1325"/>
      <c r="S44" s="1325"/>
      <c r="T44" s="1325"/>
      <c r="U44" s="1325"/>
      <c r="V44" s="2526">
        <f>G44</f>
        <v>0</v>
      </c>
      <c r="W44" s="1325"/>
      <c r="X44" s="1325"/>
      <c r="Y44" s="1325"/>
      <c r="Z44" s="1217">
        <f t="shared" si="9"/>
        <v>0</v>
      </c>
      <c r="AA44" s="693" t="s">
        <v>434</v>
      </c>
    </row>
    <row r="45" spans="1:27">
      <c r="A45" s="1287" t="s">
        <v>439</v>
      </c>
      <c r="B45" s="1354" t="s">
        <v>440</v>
      </c>
      <c r="C45" s="1257" t="s">
        <v>433</v>
      </c>
      <c r="D45" s="2510">
        <v>200000</v>
      </c>
      <c r="E45" s="2529">
        <f t="shared" si="12"/>
        <v>2</v>
      </c>
      <c r="F45" s="2532">
        <f>VLOOKUP($A$1,'[4]RCH-1_Maternal Health'!$B$6:$AH$63,17,0)</f>
        <v>0</v>
      </c>
      <c r="G45" s="2530">
        <f>E45*F45</f>
        <v>0</v>
      </c>
      <c r="H45" s="1325"/>
      <c r="I45" s="1325"/>
      <c r="J45" s="1325"/>
      <c r="K45" s="1325"/>
      <c r="L45" s="1325"/>
      <c r="M45" s="1325"/>
      <c r="N45" s="1325"/>
      <c r="O45" s="1325"/>
      <c r="P45" s="1325"/>
      <c r="Q45" s="1325"/>
      <c r="R45" s="1325"/>
      <c r="S45" s="1325"/>
      <c r="T45" s="1325"/>
      <c r="U45" s="1325"/>
      <c r="V45" s="2526">
        <f>G45</f>
        <v>0</v>
      </c>
      <c r="W45" s="1325"/>
      <c r="X45" s="1325"/>
      <c r="Y45" s="1325"/>
      <c r="Z45" s="1217">
        <f t="shared" si="9"/>
        <v>0</v>
      </c>
      <c r="AA45" s="693" t="s">
        <v>434</v>
      </c>
    </row>
    <row r="46" spans="1:27" s="66" customFormat="1">
      <c r="A46" s="1287">
        <v>6.2</v>
      </c>
      <c r="B46" s="1248" t="s">
        <v>441</v>
      </c>
      <c r="C46" s="2491"/>
      <c r="D46" s="2492"/>
      <c r="E46" s="2550"/>
      <c r="F46" s="1288"/>
      <c r="G46" s="2493">
        <f>SUM(G47:G49)</f>
        <v>0</v>
      </c>
      <c r="H46" s="2493">
        <f>SUM(H47:H49)</f>
        <v>0</v>
      </c>
      <c r="I46" s="2493"/>
      <c r="J46" s="2493">
        <f>SUM(J47:J49)</f>
        <v>0</v>
      </c>
      <c r="K46" s="2493">
        <f>SUM(K47:K49)</f>
        <v>0</v>
      </c>
      <c r="L46" s="2493">
        <f>SUM(L47:L49)</f>
        <v>0</v>
      </c>
      <c r="M46" s="2493"/>
      <c r="N46" s="2493">
        <f>SUM(N47:N49)</f>
        <v>0</v>
      </c>
      <c r="O46" s="2493"/>
      <c r="P46" s="2493">
        <f>SUM(P47:P49)</f>
        <v>0</v>
      </c>
      <c r="Q46" s="2493">
        <f>SUM(Q47:Q49)</f>
        <v>0</v>
      </c>
      <c r="R46" s="2493">
        <f>SUM(R47:R49)</f>
        <v>0</v>
      </c>
      <c r="S46" s="2493"/>
      <c r="T46" s="2493">
        <f>SUM(T47:T49)</f>
        <v>0</v>
      </c>
      <c r="U46" s="2493"/>
      <c r="V46" s="2493">
        <f>SUM(V47:V49)</f>
        <v>0</v>
      </c>
      <c r="W46" s="2493"/>
      <c r="X46" s="2493">
        <f>SUM(X47:X49)</f>
        <v>0</v>
      </c>
      <c r="Y46" s="2493"/>
      <c r="Z46" s="2493">
        <f t="shared" si="9"/>
        <v>0</v>
      </c>
      <c r="AA46" s="693"/>
    </row>
    <row r="47" spans="1:27" ht="75">
      <c r="A47" s="1287" t="s">
        <v>442</v>
      </c>
      <c r="B47" s="1354" t="s">
        <v>443</v>
      </c>
      <c r="C47" s="1257" t="s">
        <v>444</v>
      </c>
      <c r="D47" s="2510">
        <v>100</v>
      </c>
      <c r="E47" s="2529">
        <f t="shared" si="12"/>
        <v>1E-3</v>
      </c>
      <c r="F47" s="2532">
        <f>VLOOKUP($A$1,'[4]RCH-1_Maternal Health'!$B$6:$AH$63,18,0)</f>
        <v>0</v>
      </c>
      <c r="G47" s="2530">
        <f>E47*F47</f>
        <v>0</v>
      </c>
      <c r="H47" s="1325"/>
      <c r="I47" s="1325"/>
      <c r="J47" s="1325"/>
      <c r="K47" s="1325"/>
      <c r="L47" s="1325"/>
      <c r="M47" s="1325"/>
      <c r="N47" s="1325"/>
      <c r="O47" s="1325"/>
      <c r="P47" s="1325"/>
      <c r="Q47" s="1325"/>
      <c r="R47" s="1325"/>
      <c r="S47" s="1325"/>
      <c r="T47" s="1325"/>
      <c r="U47" s="1325"/>
      <c r="V47" s="2526">
        <f>G47</f>
        <v>0</v>
      </c>
      <c r="W47" s="1325"/>
      <c r="X47" s="1325"/>
      <c r="Y47" s="1325"/>
      <c r="Z47" s="2527">
        <f t="shared" si="9"/>
        <v>0</v>
      </c>
      <c r="AA47" s="3929" t="s">
        <v>6470</v>
      </c>
    </row>
    <row r="48" spans="1:27" ht="120">
      <c r="A48" s="1287" t="s">
        <v>445</v>
      </c>
      <c r="B48" s="1354" t="s">
        <v>446</v>
      </c>
      <c r="C48" s="1257" t="s">
        <v>407</v>
      </c>
      <c r="D48" s="2510">
        <f>111*2000*12</f>
        <v>2664000</v>
      </c>
      <c r="E48" s="2529">
        <f t="shared" si="12"/>
        <v>26.64</v>
      </c>
      <c r="F48" s="1343"/>
      <c r="G48" s="2530">
        <f>E48*F48</f>
        <v>0</v>
      </c>
      <c r="H48" s="1325"/>
      <c r="I48" s="1325"/>
      <c r="J48" s="1325"/>
      <c r="K48" s="1325"/>
      <c r="L48" s="1325"/>
      <c r="M48" s="1325"/>
      <c r="N48" s="1325"/>
      <c r="O48" s="1325"/>
      <c r="P48" s="1325"/>
      <c r="Q48" s="1325"/>
      <c r="R48" s="1325"/>
      <c r="S48" s="1325"/>
      <c r="T48" s="1325"/>
      <c r="U48" s="1325"/>
      <c r="V48" s="2526">
        <f>G48</f>
        <v>0</v>
      </c>
      <c r="W48" s="1325"/>
      <c r="X48" s="1325"/>
      <c r="Y48" s="1325"/>
      <c r="Z48" s="2527">
        <f t="shared" si="9"/>
        <v>0</v>
      </c>
      <c r="AA48" s="568" t="s">
        <v>6471</v>
      </c>
    </row>
    <row r="49" spans="1:27" s="66" customFormat="1" ht="18.75" customHeight="1">
      <c r="A49" s="1287" t="s">
        <v>447</v>
      </c>
      <c r="B49" s="1248" t="s">
        <v>448</v>
      </c>
      <c r="C49" s="2491"/>
      <c r="D49" s="2492"/>
      <c r="E49" s="2550"/>
      <c r="F49" s="1288"/>
      <c r="G49" s="2493"/>
      <c r="H49" s="2551"/>
      <c r="I49" s="2551"/>
      <c r="J49" s="2551"/>
      <c r="K49" s="2551"/>
      <c r="L49" s="2551"/>
      <c r="M49" s="2551"/>
      <c r="N49" s="2551"/>
      <c r="O49" s="2551"/>
      <c r="P49" s="2551"/>
      <c r="Q49" s="2551"/>
      <c r="R49" s="2551"/>
      <c r="S49" s="2551"/>
      <c r="T49" s="2551"/>
      <c r="U49" s="2551"/>
      <c r="V49" s="2551"/>
      <c r="W49" s="2551"/>
      <c r="X49" s="2551"/>
      <c r="Y49" s="2551"/>
      <c r="Z49" s="2552">
        <f t="shared" si="9"/>
        <v>0</v>
      </c>
      <c r="AA49" s="2507" t="s">
        <v>6456</v>
      </c>
    </row>
    <row r="50" spans="1:27" s="13" customFormat="1" ht="150">
      <c r="A50" s="478">
        <v>7</v>
      </c>
      <c r="B50" s="479" t="s">
        <v>12</v>
      </c>
      <c r="C50" s="480"/>
      <c r="D50" s="2488"/>
      <c r="E50" s="479"/>
      <c r="F50" s="2489"/>
      <c r="G50" s="481">
        <f>G51+G52+G53+G54+G57</f>
        <v>0</v>
      </c>
      <c r="H50" s="481">
        <f t="shared" ref="H50:T50" si="13">H51+H52+H53+H54+H57</f>
        <v>0</v>
      </c>
      <c r="I50" s="481"/>
      <c r="J50" s="481">
        <f t="shared" si="13"/>
        <v>0</v>
      </c>
      <c r="K50" s="481">
        <f t="shared" si="13"/>
        <v>0</v>
      </c>
      <c r="L50" s="481">
        <f t="shared" si="13"/>
        <v>0</v>
      </c>
      <c r="M50" s="481"/>
      <c r="N50" s="481">
        <f t="shared" si="13"/>
        <v>0</v>
      </c>
      <c r="O50" s="481"/>
      <c r="P50" s="481">
        <f t="shared" si="13"/>
        <v>0</v>
      </c>
      <c r="Q50" s="481">
        <f t="shared" si="13"/>
        <v>0</v>
      </c>
      <c r="R50" s="481">
        <f t="shared" si="13"/>
        <v>0</v>
      </c>
      <c r="S50" s="481"/>
      <c r="T50" s="481">
        <f t="shared" si="13"/>
        <v>0</v>
      </c>
      <c r="U50" s="481"/>
      <c r="V50" s="481">
        <f>V51+V52+V53+V54+V57</f>
        <v>0</v>
      </c>
      <c r="W50" s="481"/>
      <c r="X50" s="481">
        <f>X51+X52+X53+X54+X57</f>
        <v>0</v>
      </c>
      <c r="Y50" s="481"/>
      <c r="Z50" s="481">
        <f t="shared" si="9"/>
        <v>0</v>
      </c>
      <c r="AA50" s="480" t="s">
        <v>6472</v>
      </c>
    </row>
    <row r="51" spans="1:27">
      <c r="A51" s="1287">
        <v>7.1</v>
      </c>
      <c r="B51" s="1248" t="s">
        <v>449</v>
      </c>
      <c r="C51" s="2491"/>
      <c r="D51" s="2492"/>
      <c r="E51" s="1248"/>
      <c r="F51" s="1288"/>
      <c r="G51" s="2493"/>
      <c r="H51" s="1325"/>
      <c r="I51" s="1325"/>
      <c r="J51" s="1325"/>
      <c r="K51" s="1325"/>
      <c r="L51" s="1325"/>
      <c r="M51" s="1325"/>
      <c r="N51" s="1325"/>
      <c r="O51" s="1325"/>
      <c r="P51" s="1325"/>
      <c r="Q51" s="1325"/>
      <c r="R51" s="1325"/>
      <c r="S51" s="1325"/>
      <c r="T51" s="1325"/>
      <c r="U51" s="1325"/>
      <c r="V51" s="1325"/>
      <c r="W51" s="1325"/>
      <c r="X51" s="1325"/>
      <c r="Y51" s="1325"/>
      <c r="Z51" s="1325"/>
      <c r="AA51" s="2553" t="s">
        <v>450</v>
      </c>
    </row>
    <row r="52" spans="1:27" ht="21.75" customHeight="1">
      <c r="A52" s="1287">
        <v>7.2</v>
      </c>
      <c r="B52" s="2500" t="s">
        <v>451</v>
      </c>
      <c r="C52" s="1257"/>
      <c r="D52" s="2554"/>
      <c r="E52" s="2530"/>
      <c r="F52" s="2555"/>
      <c r="G52" s="2556"/>
      <c r="H52" s="1325"/>
      <c r="I52" s="1325"/>
      <c r="J52" s="1325"/>
      <c r="K52" s="1325"/>
      <c r="L52" s="1325"/>
      <c r="M52" s="1325"/>
      <c r="N52" s="1325"/>
      <c r="O52" s="1325"/>
      <c r="P52" s="1325"/>
      <c r="Q52" s="1325"/>
      <c r="R52" s="1325"/>
      <c r="S52" s="1325"/>
      <c r="T52" s="1325"/>
      <c r="U52" s="1325"/>
      <c r="V52" s="1325"/>
      <c r="W52" s="1325"/>
      <c r="X52" s="1325"/>
      <c r="Y52" s="1325"/>
      <c r="Z52" s="1325"/>
      <c r="AA52" s="2507" t="s">
        <v>6473</v>
      </c>
    </row>
    <row r="53" spans="1:27" ht="30">
      <c r="A53" s="1287">
        <v>7.3</v>
      </c>
      <c r="B53" s="1354" t="s">
        <v>453</v>
      </c>
      <c r="C53" s="2557"/>
      <c r="D53" s="2558"/>
      <c r="E53" s="2559"/>
      <c r="F53" s="698"/>
      <c r="G53" s="2556"/>
      <c r="H53" s="1325"/>
      <c r="I53" s="1325"/>
      <c r="J53" s="1325"/>
      <c r="K53" s="1325"/>
      <c r="L53" s="1325"/>
      <c r="M53" s="1325"/>
      <c r="N53" s="1325"/>
      <c r="O53" s="1325"/>
      <c r="P53" s="1325"/>
      <c r="Q53" s="1325"/>
      <c r="R53" s="1325"/>
      <c r="S53" s="1325"/>
      <c r="T53" s="1325"/>
      <c r="U53" s="1325"/>
      <c r="V53" s="1325"/>
      <c r="W53" s="1325"/>
      <c r="X53" s="1325"/>
      <c r="Y53" s="1325"/>
      <c r="Z53" s="1325"/>
      <c r="AA53" s="2507" t="s">
        <v>6456</v>
      </c>
    </row>
    <row r="54" spans="1:27" ht="111.75" customHeight="1">
      <c r="A54" s="1287">
        <v>7.4</v>
      </c>
      <c r="B54" s="2490" t="s">
        <v>454</v>
      </c>
      <c r="C54" s="2560"/>
      <c r="D54" s="2561"/>
      <c r="E54" s="2562"/>
      <c r="F54" s="2563"/>
      <c r="G54" s="2564">
        <f>G55+G56</f>
        <v>0</v>
      </c>
      <c r="H54" s="2565">
        <f t="shared" ref="H54:X54" si="14">H55+H56</f>
        <v>0</v>
      </c>
      <c r="I54" s="2565"/>
      <c r="J54" s="2565">
        <f t="shared" si="14"/>
        <v>0</v>
      </c>
      <c r="K54" s="2565">
        <f t="shared" si="14"/>
        <v>0</v>
      </c>
      <c r="L54" s="2565">
        <f t="shared" si="14"/>
        <v>0</v>
      </c>
      <c r="M54" s="2565"/>
      <c r="N54" s="2565">
        <f t="shared" si="14"/>
        <v>0</v>
      </c>
      <c r="O54" s="2565"/>
      <c r="P54" s="2565">
        <f t="shared" si="14"/>
        <v>0</v>
      </c>
      <c r="Q54" s="2565">
        <f t="shared" si="14"/>
        <v>0</v>
      </c>
      <c r="R54" s="2565">
        <f t="shared" si="14"/>
        <v>0</v>
      </c>
      <c r="S54" s="2565"/>
      <c r="T54" s="2565">
        <f t="shared" si="14"/>
        <v>0</v>
      </c>
      <c r="U54" s="2565"/>
      <c r="V54" s="2565">
        <f t="shared" si="14"/>
        <v>0</v>
      </c>
      <c r="W54" s="1325"/>
      <c r="X54" s="2565">
        <f t="shared" si="14"/>
        <v>0</v>
      </c>
      <c r="Y54" s="2565"/>
      <c r="Z54" s="2565">
        <f>X54+V54+T54+R54+N54+L54+H54</f>
        <v>0</v>
      </c>
      <c r="AA54" s="4799" t="s">
        <v>455</v>
      </c>
    </row>
    <row r="55" spans="1:27" ht="62.25" customHeight="1">
      <c r="A55" s="1287" t="s">
        <v>456</v>
      </c>
      <c r="B55" s="2500" t="s">
        <v>457</v>
      </c>
      <c r="C55" s="2501" t="s">
        <v>407</v>
      </c>
      <c r="D55" s="2502">
        <v>1525200</v>
      </c>
      <c r="E55" s="2566">
        <f>D55/100000</f>
        <v>15.252000000000001</v>
      </c>
      <c r="F55" s="2532">
        <f>VLOOKUP($A$1,'[4]RCH-1_Maternal Health'!$B$6:$AH$63,19,0)</f>
        <v>0</v>
      </c>
      <c r="G55" s="2567">
        <f>E55*F55</f>
        <v>0</v>
      </c>
      <c r="H55" s="1325"/>
      <c r="I55" s="1325"/>
      <c r="J55" s="1325"/>
      <c r="K55" s="1325"/>
      <c r="L55" s="1325"/>
      <c r="M55" s="1325"/>
      <c r="N55" s="1325"/>
      <c r="O55" s="1325"/>
      <c r="P55" s="1325"/>
      <c r="Q55" s="1325"/>
      <c r="R55" s="1325"/>
      <c r="S55" s="1325"/>
      <c r="T55" s="1325"/>
      <c r="U55" s="1325"/>
      <c r="V55" s="2568">
        <f>G55</f>
        <v>0</v>
      </c>
      <c r="W55" s="1325"/>
      <c r="X55" s="1325"/>
      <c r="Y55" s="1325"/>
      <c r="Z55" s="1217">
        <f>X55+V55+T55+R55+N55+L55+H55</f>
        <v>0</v>
      </c>
      <c r="AA55" s="4799"/>
    </row>
    <row r="56" spans="1:27" ht="87" customHeight="1">
      <c r="A56" s="1287" t="s">
        <v>458</v>
      </c>
      <c r="B56" s="2500" t="s">
        <v>459</v>
      </c>
      <c r="C56" s="2501" t="s">
        <v>407</v>
      </c>
      <c r="D56" s="2502">
        <v>72000</v>
      </c>
      <c r="E56" s="2566">
        <f>D56/100000</f>
        <v>0.72</v>
      </c>
      <c r="F56" s="2532">
        <f>VLOOKUP($A$1,'[4]RCH-1_Maternal Health'!$B$6:$AH$63,20,0)</f>
        <v>0</v>
      </c>
      <c r="G56" s="2567">
        <f>E56*F56</f>
        <v>0</v>
      </c>
      <c r="H56" s="1325"/>
      <c r="I56" s="1325"/>
      <c r="J56" s="1325"/>
      <c r="K56" s="1325"/>
      <c r="L56" s="1325"/>
      <c r="M56" s="1325"/>
      <c r="N56" s="1325"/>
      <c r="O56" s="1325"/>
      <c r="P56" s="1325"/>
      <c r="Q56" s="1325"/>
      <c r="R56" s="1325"/>
      <c r="S56" s="1325"/>
      <c r="T56" s="1325"/>
      <c r="U56" s="1325"/>
      <c r="V56" s="2568">
        <f>G56</f>
        <v>0</v>
      </c>
      <c r="W56" s="1325"/>
      <c r="X56" s="1325"/>
      <c r="Y56" s="1325"/>
      <c r="Z56" s="1217">
        <f>X56+V56+T56+R56+N56+L56+H56</f>
        <v>0</v>
      </c>
      <c r="AA56" s="4799"/>
    </row>
    <row r="57" spans="1:27" ht="165">
      <c r="A57" s="1287">
        <v>7.5</v>
      </c>
      <c r="B57" s="2500" t="s">
        <v>460</v>
      </c>
      <c r="C57" s="2501" t="s">
        <v>461</v>
      </c>
      <c r="D57" s="2502">
        <v>2000</v>
      </c>
      <c r="E57" s="2566">
        <f>D57/100000</f>
        <v>0.02</v>
      </c>
      <c r="F57" s="2532">
        <f>VLOOKUP($A$1,'[4]RCH-1_Maternal Health'!$B$6:$AH$63,21,0)</f>
        <v>0</v>
      </c>
      <c r="G57" s="2567">
        <f>E57*F57</f>
        <v>0</v>
      </c>
      <c r="H57" s="1325"/>
      <c r="I57" s="1325"/>
      <c r="J57" s="1325"/>
      <c r="K57" s="1325"/>
      <c r="L57" s="1325"/>
      <c r="M57" s="1325"/>
      <c r="N57" s="1325"/>
      <c r="O57" s="1325"/>
      <c r="P57" s="1325"/>
      <c r="Q57" s="1325"/>
      <c r="R57" s="1325"/>
      <c r="S57" s="1325"/>
      <c r="T57" s="1325"/>
      <c r="U57" s="1325"/>
      <c r="V57" s="2568">
        <f>G57</f>
        <v>0</v>
      </c>
      <c r="W57" s="1325"/>
      <c r="X57" s="1325"/>
      <c r="Y57" s="1325"/>
      <c r="Z57" s="1217">
        <f>X57+V57+T57+R57+N57+L57+H57</f>
        <v>0</v>
      </c>
      <c r="AA57" s="3930" t="s">
        <v>9476</v>
      </c>
    </row>
    <row r="58" spans="1:27" s="13" customFormat="1" ht="23.25" customHeight="1">
      <c r="A58" s="478">
        <v>8</v>
      </c>
      <c r="B58" s="479" t="s">
        <v>13</v>
      </c>
      <c r="C58" s="480"/>
      <c r="D58" s="2488"/>
      <c r="E58" s="479"/>
      <c r="F58" s="2489"/>
      <c r="G58" s="481">
        <f>G59+G60</f>
        <v>0</v>
      </c>
      <c r="H58" s="2570">
        <f>H59+H60</f>
        <v>0</v>
      </c>
      <c r="I58" s="2570"/>
      <c r="J58" s="2570"/>
      <c r="K58" s="2570"/>
      <c r="L58" s="2570">
        <f>L59+L60</f>
        <v>0</v>
      </c>
      <c r="M58" s="2570"/>
      <c r="N58" s="2570">
        <f>N59+N60</f>
        <v>0</v>
      </c>
      <c r="O58" s="2570"/>
      <c r="P58" s="2570"/>
      <c r="Q58" s="2570"/>
      <c r="R58" s="2570">
        <f>R59+R60</f>
        <v>0</v>
      </c>
      <c r="S58" s="2570"/>
      <c r="T58" s="2570">
        <f>T59+T60</f>
        <v>0</v>
      </c>
      <c r="U58" s="2570"/>
      <c r="V58" s="2570">
        <f>V59+V60</f>
        <v>0</v>
      </c>
      <c r="W58" s="2570"/>
      <c r="X58" s="2570">
        <f>X59+X60</f>
        <v>0</v>
      </c>
      <c r="Y58" s="2570"/>
      <c r="Z58" s="2570">
        <f>Z59+Z60</f>
        <v>0</v>
      </c>
      <c r="AA58" s="480"/>
    </row>
    <row r="59" spans="1:27" ht="69" customHeight="1">
      <c r="A59" s="1287">
        <v>8.1</v>
      </c>
      <c r="B59" s="1248" t="s">
        <v>462</v>
      </c>
      <c r="C59" s="2491"/>
      <c r="D59" s="2492"/>
      <c r="E59" s="1248"/>
      <c r="F59" s="1288"/>
      <c r="G59" s="2493">
        <v>0</v>
      </c>
      <c r="H59" s="1325"/>
      <c r="I59" s="1325"/>
      <c r="J59" s="1325"/>
      <c r="K59" s="1325"/>
      <c r="L59" s="1325"/>
      <c r="M59" s="1325"/>
      <c r="N59" s="1325"/>
      <c r="O59" s="1325"/>
      <c r="P59" s="1325"/>
      <c r="Q59" s="1325"/>
      <c r="R59" s="1325"/>
      <c r="S59" s="1325"/>
      <c r="T59" s="1325"/>
      <c r="U59" s="1325"/>
      <c r="V59" s="1325"/>
      <c r="W59" s="1325"/>
      <c r="X59" s="1325"/>
      <c r="Y59" s="1325"/>
      <c r="Z59" s="1325">
        <f>X59+V59+T59+R59+N59+L59+H59</f>
        <v>0</v>
      </c>
      <c r="AA59" s="1325" t="s">
        <v>6474</v>
      </c>
    </row>
    <row r="60" spans="1:27" ht="128.25" customHeight="1">
      <c r="A60" s="1287">
        <v>8.1999999999999993</v>
      </c>
      <c r="B60" s="2490" t="s">
        <v>463</v>
      </c>
      <c r="C60" s="2545"/>
      <c r="D60" s="2496"/>
      <c r="E60" s="2530"/>
      <c r="F60" s="698"/>
      <c r="G60" s="2571">
        <v>0</v>
      </c>
      <c r="H60" s="2572"/>
      <c r="I60" s="2572"/>
      <c r="J60" s="2572"/>
      <c r="K60" s="2572"/>
      <c r="L60" s="2572"/>
      <c r="M60" s="2572"/>
      <c r="N60" s="2572"/>
      <c r="O60" s="2572"/>
      <c r="P60" s="2572"/>
      <c r="Q60" s="2572"/>
      <c r="R60" s="2572"/>
      <c r="S60" s="2572"/>
      <c r="T60" s="2572"/>
      <c r="U60" s="2572"/>
      <c r="V60" s="2572"/>
      <c r="W60" s="2572"/>
      <c r="X60" s="2572"/>
      <c r="Y60" s="1325"/>
      <c r="Z60" s="1325">
        <f>X60+V60+T60+R60+N60+L60+H60</f>
        <v>0</v>
      </c>
      <c r="AA60" s="2507" t="s">
        <v>6475</v>
      </c>
    </row>
    <row r="61" spans="1:27" s="13" customFormat="1" ht="23.25" customHeight="1">
      <c r="A61" s="478">
        <v>9</v>
      </c>
      <c r="B61" s="479" t="s">
        <v>14</v>
      </c>
      <c r="C61" s="480"/>
      <c r="D61" s="2488"/>
      <c r="E61" s="479"/>
      <c r="F61" s="2489"/>
      <c r="G61" s="481">
        <f>G62+G63+G69</f>
        <v>0</v>
      </c>
      <c r="H61" s="481">
        <f t="shared" ref="H61:X61" si="15">H62+H63+H69</f>
        <v>0</v>
      </c>
      <c r="I61" s="481"/>
      <c r="J61" s="481">
        <f t="shared" si="15"/>
        <v>0</v>
      </c>
      <c r="K61" s="481">
        <f t="shared" si="15"/>
        <v>0</v>
      </c>
      <c r="L61" s="481">
        <f t="shared" si="15"/>
        <v>0</v>
      </c>
      <c r="M61" s="481"/>
      <c r="N61" s="481">
        <f t="shared" si="15"/>
        <v>0</v>
      </c>
      <c r="O61" s="481"/>
      <c r="P61" s="481">
        <f t="shared" si="15"/>
        <v>0</v>
      </c>
      <c r="Q61" s="481">
        <f t="shared" si="15"/>
        <v>0</v>
      </c>
      <c r="R61" s="481">
        <f t="shared" si="15"/>
        <v>0</v>
      </c>
      <c r="S61" s="481"/>
      <c r="T61" s="481">
        <f t="shared" si="15"/>
        <v>0</v>
      </c>
      <c r="U61" s="481"/>
      <c r="V61" s="481">
        <f t="shared" si="15"/>
        <v>0</v>
      </c>
      <c r="W61" s="481"/>
      <c r="X61" s="481">
        <f t="shared" si="15"/>
        <v>0</v>
      </c>
      <c r="Y61" s="481"/>
      <c r="Z61" s="481">
        <f t="shared" ref="Z61:Z67" si="16">X61+V61+T61+R61+N61+L61+H61</f>
        <v>0</v>
      </c>
      <c r="AA61" s="480"/>
    </row>
    <row r="62" spans="1:27" ht="42" customHeight="1">
      <c r="A62" s="1287">
        <v>9.1</v>
      </c>
      <c r="B62" s="2500" t="s">
        <v>464</v>
      </c>
      <c r="C62" s="2545"/>
      <c r="D62" s="2496"/>
      <c r="E62" s="2530">
        <f t="shared" ref="E62:E67" si="17">D62/100000</f>
        <v>0</v>
      </c>
      <c r="F62" s="698"/>
      <c r="G62" s="2548">
        <f>E62*F62</f>
        <v>0</v>
      </c>
      <c r="H62" s="1325"/>
      <c r="I62" s="1325"/>
      <c r="J62" s="1325"/>
      <c r="K62" s="1325"/>
      <c r="L62" s="1325"/>
      <c r="M62" s="1325"/>
      <c r="N62" s="1325"/>
      <c r="O62" s="1325"/>
      <c r="P62" s="1325"/>
      <c r="Q62" s="1325"/>
      <c r="R62" s="1325"/>
      <c r="S62" s="1325"/>
      <c r="T62" s="1325"/>
      <c r="U62" s="1325"/>
      <c r="V62" s="1325"/>
      <c r="W62" s="1325"/>
      <c r="X62" s="1325"/>
      <c r="Y62" s="1325"/>
      <c r="Z62" s="1325"/>
      <c r="AA62" s="563" t="s">
        <v>6476</v>
      </c>
    </row>
    <row r="63" spans="1:27" ht="30">
      <c r="A63" s="1287">
        <v>9.1999999999999993</v>
      </c>
      <c r="B63" s="1248" t="s">
        <v>465</v>
      </c>
      <c r="C63" s="2557" t="s">
        <v>407</v>
      </c>
      <c r="D63" s="2496"/>
      <c r="E63" s="1647">
        <f t="shared" si="17"/>
        <v>0</v>
      </c>
      <c r="F63" s="698"/>
      <c r="G63" s="2519">
        <f>SUM(G64:G68)</f>
        <v>0</v>
      </c>
      <c r="H63" s="2520">
        <f t="shared" ref="H63:X63" si="18">SUM(H64:H68)</f>
        <v>0</v>
      </c>
      <c r="I63" s="2520"/>
      <c r="J63" s="2520">
        <f t="shared" si="18"/>
        <v>0</v>
      </c>
      <c r="K63" s="2520">
        <f t="shared" si="18"/>
        <v>0</v>
      </c>
      <c r="L63" s="2520">
        <f t="shared" si="18"/>
        <v>0</v>
      </c>
      <c r="M63" s="2520"/>
      <c r="N63" s="2520">
        <f t="shared" si="18"/>
        <v>0</v>
      </c>
      <c r="O63" s="2520"/>
      <c r="P63" s="2520">
        <f t="shared" si="18"/>
        <v>0</v>
      </c>
      <c r="Q63" s="2520">
        <f t="shared" si="18"/>
        <v>0</v>
      </c>
      <c r="R63" s="2520">
        <f t="shared" si="18"/>
        <v>0</v>
      </c>
      <c r="S63" s="2520"/>
      <c r="T63" s="2520">
        <f t="shared" si="18"/>
        <v>0</v>
      </c>
      <c r="U63" s="2520"/>
      <c r="V63" s="2520">
        <f t="shared" si="18"/>
        <v>0</v>
      </c>
      <c r="W63" s="2520"/>
      <c r="X63" s="2520">
        <f t="shared" si="18"/>
        <v>0</v>
      </c>
      <c r="Y63" s="2520"/>
      <c r="Z63" s="2526">
        <f t="shared" si="16"/>
        <v>0</v>
      </c>
      <c r="AA63" s="2573"/>
    </row>
    <row r="64" spans="1:27" ht="285" customHeight="1">
      <c r="A64" s="1287" t="s">
        <v>466</v>
      </c>
      <c r="B64" s="1354" t="s">
        <v>467</v>
      </c>
      <c r="C64" s="2557" t="s">
        <v>403</v>
      </c>
      <c r="D64" s="2558">
        <v>450</v>
      </c>
      <c r="E64" s="2574">
        <f t="shared" si="17"/>
        <v>4.4999999999999997E-3</v>
      </c>
      <c r="F64" s="2532">
        <f>VLOOKUP($A$1,'[4]RCH-1_Maternal Health'!$B$6:$AH$63,22,0)</f>
        <v>0</v>
      </c>
      <c r="G64" s="2575">
        <f>E64*F64</f>
        <v>0</v>
      </c>
      <c r="H64" s="1325"/>
      <c r="I64" s="1325"/>
      <c r="J64" s="1325"/>
      <c r="K64" s="1325"/>
      <c r="L64" s="1325"/>
      <c r="M64" s="1325"/>
      <c r="N64" s="1325"/>
      <c r="O64" s="1325"/>
      <c r="P64" s="1325"/>
      <c r="Q64" s="1325"/>
      <c r="R64" s="1325"/>
      <c r="S64" s="1325"/>
      <c r="T64" s="1325"/>
      <c r="U64" s="1325"/>
      <c r="V64" s="1325"/>
      <c r="W64" s="1325"/>
      <c r="X64" s="2568">
        <f>G64</f>
        <v>0</v>
      </c>
      <c r="Y64" s="1325"/>
      <c r="Z64" s="2527">
        <f t="shared" si="16"/>
        <v>0</v>
      </c>
      <c r="AA64" s="2506" t="s">
        <v>6477</v>
      </c>
    </row>
    <row r="65" spans="1:27" s="13" customFormat="1" ht="174" customHeight="1">
      <c r="A65" s="1287" t="s">
        <v>468</v>
      </c>
      <c r="B65" s="1354" t="s">
        <v>469</v>
      </c>
      <c r="C65" s="2557" t="s">
        <v>407</v>
      </c>
      <c r="D65" s="2532">
        <f>VLOOKUP($A$1,'[4]RCH-1_Maternal Health'!$B$6:$AH$63,23,0)</f>
        <v>0</v>
      </c>
      <c r="E65" s="2574">
        <f t="shared" si="17"/>
        <v>0</v>
      </c>
      <c r="F65" s="2532">
        <v>1</v>
      </c>
      <c r="G65" s="2575">
        <f>E65*F65</f>
        <v>0</v>
      </c>
      <c r="H65" s="1354"/>
      <c r="I65" s="1354"/>
      <c r="J65" s="1354"/>
      <c r="K65" s="1354"/>
      <c r="L65" s="1354"/>
      <c r="M65" s="1354"/>
      <c r="N65" s="1354"/>
      <c r="O65" s="1354"/>
      <c r="P65" s="1354"/>
      <c r="Q65" s="1354"/>
      <c r="R65" s="1354"/>
      <c r="S65" s="1354"/>
      <c r="T65" s="1354"/>
      <c r="U65" s="1354"/>
      <c r="V65" s="1354"/>
      <c r="W65" s="1354"/>
      <c r="X65" s="2568">
        <f>G65</f>
        <v>0</v>
      </c>
      <c r="Y65" s="1354"/>
      <c r="Z65" s="2576">
        <f t="shared" si="16"/>
        <v>0</v>
      </c>
      <c r="AA65" s="2506" t="s">
        <v>6478</v>
      </c>
    </row>
    <row r="66" spans="1:27" ht="168" customHeight="1">
      <c r="A66" s="1287" t="s">
        <v>470</v>
      </c>
      <c r="B66" s="1354" t="s">
        <v>471</v>
      </c>
      <c r="C66" s="2577" t="s">
        <v>472</v>
      </c>
      <c r="D66" s="2558">
        <v>400</v>
      </c>
      <c r="E66" s="2574">
        <f t="shared" si="17"/>
        <v>4.0000000000000001E-3</v>
      </c>
      <c r="F66" s="2532">
        <f>VLOOKUP($A$1,'[4]RCH-1_Maternal Health'!$B$6:$AH$63,24,0)</f>
        <v>0</v>
      </c>
      <c r="G66" s="2575">
        <f>E66*F66</f>
        <v>0</v>
      </c>
      <c r="H66" s="1325"/>
      <c r="I66" s="1325"/>
      <c r="J66" s="1325"/>
      <c r="K66" s="1325"/>
      <c r="L66" s="1325"/>
      <c r="M66" s="1325"/>
      <c r="N66" s="1325"/>
      <c r="O66" s="1325"/>
      <c r="P66" s="1325"/>
      <c r="Q66" s="1325"/>
      <c r="R66" s="1325"/>
      <c r="S66" s="1325"/>
      <c r="T66" s="1325"/>
      <c r="U66" s="1325"/>
      <c r="V66" s="1325"/>
      <c r="W66" s="1325"/>
      <c r="X66" s="2568">
        <f>G66</f>
        <v>0</v>
      </c>
      <c r="Y66" s="1325"/>
      <c r="Z66" s="2527">
        <f t="shared" si="16"/>
        <v>0</v>
      </c>
      <c r="AA66" s="2506" t="s">
        <v>9477</v>
      </c>
    </row>
    <row r="67" spans="1:27" ht="167.25" customHeight="1">
      <c r="A67" s="1287" t="s">
        <v>473</v>
      </c>
      <c r="B67" s="1251" t="s">
        <v>474</v>
      </c>
      <c r="C67" s="2557" t="s">
        <v>475</v>
      </c>
      <c r="D67" s="2558">
        <v>10000</v>
      </c>
      <c r="E67" s="2559">
        <f t="shared" si="17"/>
        <v>0.1</v>
      </c>
      <c r="F67" s="2532">
        <f>VLOOKUP($A$1,'[4]RCH-1_Maternal Health'!$B$6:$AH$63,25,0)</f>
        <v>0</v>
      </c>
      <c r="G67" s="2575">
        <f>E67*F67</f>
        <v>0</v>
      </c>
      <c r="H67" s="1325"/>
      <c r="I67" s="1325"/>
      <c r="J67" s="1325"/>
      <c r="K67" s="1325"/>
      <c r="L67" s="1325"/>
      <c r="M67" s="1325"/>
      <c r="N67" s="1325"/>
      <c r="O67" s="1325"/>
      <c r="P67" s="1325"/>
      <c r="Q67" s="1325"/>
      <c r="R67" s="1325"/>
      <c r="S67" s="1325"/>
      <c r="T67" s="1325"/>
      <c r="U67" s="1325"/>
      <c r="V67" s="2568">
        <f>G67</f>
        <v>0</v>
      </c>
      <c r="W67" s="1325"/>
      <c r="X67" s="1325"/>
      <c r="Y67" s="1325"/>
      <c r="Z67" s="2527">
        <f t="shared" si="16"/>
        <v>0</v>
      </c>
      <c r="AA67" s="2506" t="s">
        <v>6479</v>
      </c>
    </row>
    <row r="68" spans="1:27" ht="30">
      <c r="A68" s="2505" t="s">
        <v>476</v>
      </c>
      <c r="B68" s="2506" t="s">
        <v>477</v>
      </c>
      <c r="C68" s="2557"/>
      <c r="D68" s="2558"/>
      <c r="E68" s="2559"/>
      <c r="F68" s="698"/>
      <c r="G68" s="2575"/>
      <c r="H68" s="1325"/>
      <c r="I68" s="1325"/>
      <c r="J68" s="1325"/>
      <c r="K68" s="1325"/>
      <c r="L68" s="1325"/>
      <c r="M68" s="1325"/>
      <c r="N68" s="1325"/>
      <c r="O68" s="1325"/>
      <c r="P68" s="1325"/>
      <c r="Q68" s="1325"/>
      <c r="R68" s="1325"/>
      <c r="S68" s="1325"/>
      <c r="T68" s="1325"/>
      <c r="U68" s="1325"/>
      <c r="V68" s="1325"/>
      <c r="W68" s="1325"/>
      <c r="X68" s="1325"/>
      <c r="Y68" s="1325"/>
      <c r="Z68" s="1325"/>
      <c r="AA68" s="2507" t="s">
        <v>6456</v>
      </c>
    </row>
    <row r="69" spans="1:27" ht="52.5" customHeight="1">
      <c r="A69" s="1287">
        <v>9.3000000000000007</v>
      </c>
      <c r="B69" s="2490" t="s">
        <v>478</v>
      </c>
      <c r="C69" s="2501"/>
      <c r="D69" s="2502"/>
      <c r="E69" s="488"/>
      <c r="F69" s="2578"/>
      <c r="G69" s="513"/>
      <c r="H69" s="1325"/>
      <c r="I69" s="1325"/>
      <c r="J69" s="1325"/>
      <c r="K69" s="1325"/>
      <c r="L69" s="1325"/>
      <c r="M69" s="1325"/>
      <c r="N69" s="1325"/>
      <c r="O69" s="1325"/>
      <c r="P69" s="1325"/>
      <c r="Q69" s="1325"/>
      <c r="R69" s="1325"/>
      <c r="S69" s="1325"/>
      <c r="T69" s="1325"/>
      <c r="U69" s="1325"/>
      <c r="V69" s="1325"/>
      <c r="W69" s="1325"/>
      <c r="X69" s="1325"/>
      <c r="Y69" s="1325"/>
      <c r="Z69" s="1325"/>
      <c r="AA69" s="2579" t="s">
        <v>479</v>
      </c>
    </row>
    <row r="70" spans="1:27" s="13" customFormat="1" ht="34.5" customHeight="1">
      <c r="A70" s="478">
        <v>10</v>
      </c>
      <c r="B70" s="479" t="s">
        <v>15</v>
      </c>
      <c r="C70" s="480"/>
      <c r="D70" s="2488"/>
      <c r="E70" s="479"/>
      <c r="F70" s="2489"/>
      <c r="G70" s="481">
        <f>SUM(G71:G75)</f>
        <v>0</v>
      </c>
      <c r="H70" s="481">
        <f>SUM(H71:H75)</f>
        <v>0</v>
      </c>
      <c r="I70" s="481"/>
      <c r="J70" s="481">
        <f>SUM(J71:J75)</f>
        <v>0</v>
      </c>
      <c r="K70" s="481">
        <f>SUM(K71:K75)</f>
        <v>0</v>
      </c>
      <c r="L70" s="481">
        <f>SUM(L71:L75)</f>
        <v>0</v>
      </c>
      <c r="M70" s="481"/>
      <c r="N70" s="481">
        <f>SUM(N71:N75)</f>
        <v>0</v>
      </c>
      <c r="O70" s="481"/>
      <c r="P70" s="481">
        <f>SUM(P71:P75)</f>
        <v>0</v>
      </c>
      <c r="Q70" s="481">
        <f>SUM(Q71:Q75)</f>
        <v>0</v>
      </c>
      <c r="R70" s="481">
        <f>SUM(R71:R75)</f>
        <v>0</v>
      </c>
      <c r="S70" s="481"/>
      <c r="T70" s="481">
        <f>SUM(T71:T75)</f>
        <v>0</v>
      </c>
      <c r="U70" s="481"/>
      <c r="V70" s="481">
        <f>SUM(V71:V75)</f>
        <v>0</v>
      </c>
      <c r="W70" s="481"/>
      <c r="X70" s="481">
        <f>SUM(X71:X75)</f>
        <v>0</v>
      </c>
      <c r="Y70" s="481"/>
      <c r="Z70" s="481">
        <f>X70+V70+T70+R70+N70+L70+H70</f>
        <v>0</v>
      </c>
      <c r="AA70" s="480" t="s">
        <v>480</v>
      </c>
    </row>
    <row r="71" spans="1:27" ht="85.5" customHeight="1">
      <c r="A71" s="1287">
        <v>10.1</v>
      </c>
      <c r="B71" s="2500" t="s">
        <v>481</v>
      </c>
      <c r="C71" s="1257" t="s">
        <v>482</v>
      </c>
      <c r="D71" s="2510">
        <v>3200</v>
      </c>
      <c r="E71" s="2530">
        <f>D71/100000</f>
        <v>3.2000000000000001E-2</v>
      </c>
      <c r="F71" s="2532">
        <f>VLOOKUP($A$1,'[4]RCH-1_Maternal Health'!$B$6:$AH$63,26,0)</f>
        <v>0</v>
      </c>
      <c r="G71" s="2540">
        <f>F71*E71</f>
        <v>0</v>
      </c>
      <c r="H71" s="1325"/>
      <c r="I71" s="1325"/>
      <c r="J71" s="1325"/>
      <c r="K71" s="1325"/>
      <c r="L71" s="1325"/>
      <c r="M71" s="1325"/>
      <c r="N71" s="2526">
        <f>G71</f>
        <v>0</v>
      </c>
      <c r="O71" s="1325"/>
      <c r="P71" s="1325"/>
      <c r="Q71" s="1325"/>
      <c r="R71" s="1325"/>
      <c r="S71" s="1325"/>
      <c r="T71" s="1325"/>
      <c r="U71" s="1325"/>
      <c r="V71" s="1325"/>
      <c r="W71" s="1325"/>
      <c r="X71" s="1325"/>
      <c r="Y71" s="1325"/>
      <c r="Z71" s="2527">
        <f>X71+V71+T71+R71+N71+L71+H71</f>
        <v>0</v>
      </c>
      <c r="AA71" s="689" t="s">
        <v>6480</v>
      </c>
    </row>
    <row r="72" spans="1:27" ht="150">
      <c r="A72" s="1287">
        <v>10.199999999999999</v>
      </c>
      <c r="B72" s="2500" t="s">
        <v>483</v>
      </c>
      <c r="C72" s="2535" t="s">
        <v>484</v>
      </c>
      <c r="D72" s="2536">
        <v>40</v>
      </c>
      <c r="E72" s="2530">
        <f>D72/100000</f>
        <v>4.0000000000000002E-4</v>
      </c>
      <c r="F72" s="2532">
        <f>VLOOKUP($A$1,'[4]RCH-1_Maternal Health'!$B$6:$AH$63,27,0)</f>
        <v>0</v>
      </c>
      <c r="G72" s="2540">
        <f>F72*E72</f>
        <v>0</v>
      </c>
      <c r="H72" s="1325"/>
      <c r="I72" s="1325"/>
      <c r="J72" s="1325"/>
      <c r="K72" s="1325"/>
      <c r="L72" s="1325"/>
      <c r="M72" s="1325"/>
      <c r="N72" s="1325"/>
      <c r="O72" s="1325"/>
      <c r="P72" s="1325"/>
      <c r="Q72" s="2526">
        <f>G72</f>
        <v>0</v>
      </c>
      <c r="R72" s="2526">
        <f>P72+Q72</f>
        <v>0</v>
      </c>
      <c r="S72" s="1325"/>
      <c r="T72" s="1325"/>
      <c r="U72" s="1325"/>
      <c r="V72" s="1325"/>
      <c r="W72" s="1325"/>
      <c r="X72" s="1325"/>
      <c r="Y72" s="1325"/>
      <c r="Z72" s="2527">
        <f>X72+V72+T72+R72+N72+L72+H72</f>
        <v>0</v>
      </c>
      <c r="AA72" s="689" t="s">
        <v>6481</v>
      </c>
    </row>
    <row r="73" spans="1:27" s="66" customFormat="1">
      <c r="A73" s="1287">
        <v>10.3</v>
      </c>
      <c r="B73" s="2490" t="s">
        <v>485</v>
      </c>
      <c r="C73" s="2580"/>
      <c r="D73" s="2581"/>
      <c r="E73" s="2493"/>
      <c r="F73" s="2582"/>
      <c r="G73" s="1098"/>
      <c r="H73" s="2551"/>
      <c r="I73" s="2551"/>
      <c r="J73" s="2551"/>
      <c r="K73" s="2551"/>
      <c r="L73" s="2551"/>
      <c r="M73" s="2551"/>
      <c r="N73" s="2551"/>
      <c r="O73" s="2551"/>
      <c r="P73" s="2551"/>
      <c r="Q73" s="2551"/>
      <c r="R73" s="2551"/>
      <c r="S73" s="2551"/>
      <c r="T73" s="2551"/>
      <c r="U73" s="2551"/>
      <c r="V73" s="2551"/>
      <c r="W73" s="2551"/>
      <c r="X73" s="2551"/>
      <c r="Y73" s="2551"/>
      <c r="Z73" s="2551"/>
      <c r="AA73" s="2507" t="s">
        <v>6473</v>
      </c>
    </row>
    <row r="74" spans="1:27" ht="30">
      <c r="A74" s="2505">
        <v>10.4</v>
      </c>
      <c r="B74" s="2506" t="s">
        <v>486</v>
      </c>
      <c r="C74" s="2583"/>
      <c r="D74" s="2584"/>
      <c r="E74" s="2559"/>
      <c r="F74" s="698"/>
      <c r="G74" s="2567"/>
      <c r="H74" s="1325"/>
      <c r="I74" s="1325"/>
      <c r="J74" s="1325"/>
      <c r="K74" s="1325"/>
      <c r="L74" s="1325"/>
      <c r="M74" s="1325"/>
      <c r="N74" s="1325"/>
      <c r="O74" s="1325"/>
      <c r="P74" s="1325"/>
      <c r="Q74" s="1325"/>
      <c r="R74" s="1325"/>
      <c r="S74" s="1325"/>
      <c r="T74" s="1325"/>
      <c r="U74" s="1325"/>
      <c r="V74" s="1325"/>
      <c r="W74" s="1325"/>
      <c r="X74" s="1325"/>
      <c r="Y74" s="1325"/>
      <c r="Z74" s="1325"/>
      <c r="AA74" s="2507" t="s">
        <v>6456</v>
      </c>
    </row>
    <row r="75" spans="1:27" ht="30">
      <c r="A75" s="1287">
        <v>10.5</v>
      </c>
      <c r="B75" s="2490" t="s">
        <v>487</v>
      </c>
      <c r="C75" s="2501"/>
      <c r="D75" s="2502"/>
      <c r="E75" s="488">
        <f>D75/100000</f>
        <v>0</v>
      </c>
      <c r="F75" s="2578"/>
      <c r="G75" s="2503">
        <f>E75*F75</f>
        <v>0</v>
      </c>
      <c r="H75" s="1325"/>
      <c r="I75" s="1325"/>
      <c r="J75" s="1325"/>
      <c r="K75" s="1325"/>
      <c r="L75" s="1325"/>
      <c r="M75" s="1325"/>
      <c r="N75" s="1325"/>
      <c r="O75" s="1325"/>
      <c r="P75" s="1325"/>
      <c r="Q75" s="1325"/>
      <c r="R75" s="1325"/>
      <c r="S75" s="1325"/>
      <c r="T75" s="1325"/>
      <c r="U75" s="1325"/>
      <c r="V75" s="1325"/>
      <c r="W75" s="1325"/>
      <c r="X75" s="1325"/>
      <c r="Y75" s="1325"/>
      <c r="Z75" s="1325"/>
      <c r="AA75" s="2513" t="s">
        <v>488</v>
      </c>
    </row>
    <row r="76" spans="1:27" s="13" customFormat="1">
      <c r="A76" s="478">
        <v>11</v>
      </c>
      <c r="B76" s="479" t="s">
        <v>317</v>
      </c>
      <c r="C76" s="480"/>
      <c r="D76" s="2488"/>
      <c r="E76" s="479"/>
      <c r="F76" s="2489"/>
      <c r="G76" s="481"/>
      <c r="H76" s="481"/>
      <c r="I76" s="481"/>
      <c r="J76" s="481"/>
      <c r="K76" s="481"/>
      <c r="L76" s="481"/>
      <c r="M76" s="481"/>
      <c r="N76" s="481"/>
      <c r="O76" s="481"/>
      <c r="P76" s="481"/>
      <c r="Q76" s="481"/>
      <c r="R76" s="481"/>
      <c r="S76" s="481"/>
      <c r="T76" s="481"/>
      <c r="U76" s="481"/>
      <c r="V76" s="481"/>
      <c r="W76" s="481"/>
      <c r="X76" s="481"/>
      <c r="Y76" s="481"/>
      <c r="Z76" s="481"/>
      <c r="AA76" s="480"/>
    </row>
    <row r="77" spans="1:27" s="13" customFormat="1" ht="18.75" customHeight="1">
      <c r="A77" s="478">
        <v>12</v>
      </c>
      <c r="B77" s="479" t="s">
        <v>16</v>
      </c>
      <c r="C77" s="480"/>
      <c r="D77" s="2488"/>
      <c r="E77" s="479"/>
      <c r="F77" s="2489"/>
      <c r="G77" s="481">
        <f>SUM(G78:G79)</f>
        <v>0</v>
      </c>
      <c r="H77" s="481"/>
      <c r="I77" s="481"/>
      <c r="J77" s="481"/>
      <c r="K77" s="481"/>
      <c r="L77" s="481"/>
      <c r="M77" s="481"/>
      <c r="N77" s="481"/>
      <c r="O77" s="481"/>
      <c r="P77" s="481"/>
      <c r="Q77" s="481"/>
      <c r="R77" s="481"/>
      <c r="S77" s="481"/>
      <c r="T77" s="481"/>
      <c r="U77" s="481"/>
      <c r="V77" s="481"/>
      <c r="W77" s="481"/>
      <c r="X77" s="481"/>
      <c r="Y77" s="481"/>
      <c r="Z77" s="481"/>
      <c r="AA77" s="480"/>
    </row>
    <row r="78" spans="1:27" s="66" customFormat="1">
      <c r="A78" s="1287">
        <v>12.1</v>
      </c>
      <c r="B78" s="2490" t="s">
        <v>490</v>
      </c>
      <c r="C78" s="1235"/>
      <c r="D78" s="2585"/>
      <c r="E78" s="2493"/>
      <c r="F78" s="1234"/>
      <c r="G78" s="2586"/>
      <c r="H78" s="2551"/>
      <c r="I78" s="2551"/>
      <c r="J78" s="2551"/>
      <c r="K78" s="2551"/>
      <c r="L78" s="2551"/>
      <c r="M78" s="2551"/>
      <c r="N78" s="2551"/>
      <c r="O78" s="2551"/>
      <c r="P78" s="2551"/>
      <c r="Q78" s="2551"/>
      <c r="R78" s="2551"/>
      <c r="S78" s="2551"/>
      <c r="T78" s="2551"/>
      <c r="U78" s="2551"/>
      <c r="V78" s="2551"/>
      <c r="W78" s="2551"/>
      <c r="X78" s="2551"/>
      <c r="Y78" s="2551"/>
      <c r="Z78" s="2551"/>
      <c r="AA78" s="2507" t="s">
        <v>6473</v>
      </c>
    </row>
    <row r="79" spans="1:27" ht="30">
      <c r="A79" s="1340">
        <v>12.2</v>
      </c>
      <c r="B79" s="2500" t="s">
        <v>491</v>
      </c>
      <c r="C79" s="1257"/>
      <c r="D79" s="2554"/>
      <c r="E79" s="2587"/>
      <c r="F79" s="2555"/>
      <c r="G79" s="2588"/>
      <c r="H79" s="1325"/>
      <c r="I79" s="1325"/>
      <c r="J79" s="1325"/>
      <c r="K79" s="1325"/>
      <c r="L79" s="1325"/>
      <c r="M79" s="1325"/>
      <c r="N79" s="1325"/>
      <c r="O79" s="1325"/>
      <c r="P79" s="1325"/>
      <c r="Q79" s="1325"/>
      <c r="R79" s="1325"/>
      <c r="S79" s="1325"/>
      <c r="T79" s="1325"/>
      <c r="U79" s="1325"/>
      <c r="V79" s="1325"/>
      <c r="W79" s="1325"/>
      <c r="X79" s="1325"/>
      <c r="Y79" s="1325"/>
      <c r="Z79" s="1325"/>
      <c r="AA79" s="2507" t="s">
        <v>6473</v>
      </c>
    </row>
    <row r="80" spans="1:27" s="13" customFormat="1" ht="23.25" customHeight="1">
      <c r="A80" s="478">
        <v>13</v>
      </c>
      <c r="B80" s="479" t="s">
        <v>17</v>
      </c>
      <c r="C80" s="480"/>
      <c r="D80" s="2488"/>
      <c r="E80" s="479"/>
      <c r="F80" s="2489"/>
      <c r="G80" s="481">
        <f>SUM(G81:G82)</f>
        <v>0</v>
      </c>
      <c r="H80" s="481"/>
      <c r="I80" s="481"/>
      <c r="J80" s="481"/>
      <c r="K80" s="481"/>
      <c r="L80" s="481"/>
      <c r="M80" s="481"/>
      <c r="N80" s="481"/>
      <c r="O80" s="481"/>
      <c r="P80" s="481"/>
      <c r="Q80" s="481"/>
      <c r="R80" s="481"/>
      <c r="S80" s="481"/>
      <c r="T80" s="481"/>
      <c r="U80" s="481"/>
      <c r="V80" s="481"/>
      <c r="W80" s="481"/>
      <c r="X80" s="481"/>
      <c r="Y80" s="481"/>
      <c r="Z80" s="481"/>
      <c r="AA80" s="480"/>
    </row>
    <row r="81" spans="1:27" ht="105">
      <c r="A81" s="1287">
        <v>13.1</v>
      </c>
      <c r="B81" s="2500" t="s">
        <v>6482</v>
      </c>
      <c r="C81" s="2535"/>
      <c r="D81" s="2544"/>
      <c r="E81" s="2530"/>
      <c r="F81" s="698"/>
      <c r="G81" s="2540"/>
      <c r="H81" s="1325"/>
      <c r="I81" s="1325"/>
      <c r="J81" s="1325"/>
      <c r="K81" s="1325"/>
      <c r="L81" s="1325"/>
      <c r="M81" s="1325"/>
      <c r="N81" s="1325"/>
      <c r="O81" s="1325"/>
      <c r="P81" s="1325"/>
      <c r="Q81" s="1325"/>
      <c r="R81" s="1325"/>
      <c r="S81" s="1325"/>
      <c r="T81" s="1325"/>
      <c r="U81" s="1325"/>
      <c r="V81" s="1325"/>
      <c r="W81" s="1325"/>
      <c r="X81" s="1325"/>
      <c r="Y81" s="1325"/>
      <c r="Z81" s="1325"/>
      <c r="AA81" s="689" t="s">
        <v>492</v>
      </c>
    </row>
    <row r="82" spans="1:27" ht="75">
      <c r="A82" s="1287">
        <v>13.2</v>
      </c>
      <c r="B82" s="2500" t="s">
        <v>6483</v>
      </c>
      <c r="C82" s="2535"/>
      <c r="D82" s="2544"/>
      <c r="E82" s="2530"/>
      <c r="F82" s="698"/>
      <c r="G82" s="2540"/>
      <c r="H82" s="1325"/>
      <c r="I82" s="1325"/>
      <c r="J82" s="1325"/>
      <c r="K82" s="1325"/>
      <c r="L82" s="1325"/>
      <c r="M82" s="1325"/>
      <c r="N82" s="1325"/>
      <c r="O82" s="1325"/>
      <c r="P82" s="1325"/>
      <c r="Q82" s="1325"/>
      <c r="R82" s="1325"/>
      <c r="S82" s="1325"/>
      <c r="T82" s="1325"/>
      <c r="U82" s="1325"/>
      <c r="V82" s="1325"/>
      <c r="W82" s="1325"/>
      <c r="X82" s="1325"/>
      <c r="Y82" s="1325"/>
      <c r="Z82" s="1325"/>
      <c r="AA82" s="689" t="s">
        <v>493</v>
      </c>
    </row>
    <row r="83" spans="1:27" s="13" customFormat="1" ht="23.25" customHeight="1">
      <c r="A83" s="478">
        <v>14</v>
      </c>
      <c r="B83" s="479" t="s">
        <v>18</v>
      </c>
      <c r="C83" s="480"/>
      <c r="D83" s="2488"/>
      <c r="E83" s="479"/>
      <c r="F83" s="2489"/>
      <c r="G83" s="481">
        <f>SUM(G84:G97)</f>
        <v>0</v>
      </c>
      <c r="H83" s="481">
        <f t="shared" ref="H83:X83" si="19">SUM(H84:H97)</f>
        <v>0</v>
      </c>
      <c r="I83" s="481"/>
      <c r="J83" s="481">
        <f t="shared" si="19"/>
        <v>0</v>
      </c>
      <c r="K83" s="481">
        <f t="shared" si="19"/>
        <v>0</v>
      </c>
      <c r="L83" s="481">
        <f t="shared" si="19"/>
        <v>0</v>
      </c>
      <c r="M83" s="481"/>
      <c r="N83" s="481">
        <f t="shared" si="19"/>
        <v>0</v>
      </c>
      <c r="O83" s="481"/>
      <c r="P83" s="481">
        <f t="shared" si="19"/>
        <v>0</v>
      </c>
      <c r="Q83" s="481">
        <f t="shared" si="19"/>
        <v>0</v>
      </c>
      <c r="R83" s="481">
        <f t="shared" si="19"/>
        <v>0</v>
      </c>
      <c r="S83" s="481"/>
      <c r="T83" s="481">
        <f t="shared" si="19"/>
        <v>0</v>
      </c>
      <c r="U83" s="481"/>
      <c r="V83" s="481">
        <f t="shared" si="19"/>
        <v>0</v>
      </c>
      <c r="W83" s="481"/>
      <c r="X83" s="481">
        <f t="shared" si="19"/>
        <v>0</v>
      </c>
      <c r="Y83" s="481"/>
      <c r="Z83" s="481">
        <f>X83+V83+T83+R83+N83+L83+H83</f>
        <v>0</v>
      </c>
      <c r="AA83" s="480"/>
    </row>
    <row r="84" spans="1:27" s="66" customFormat="1">
      <c r="A84" s="1287">
        <v>14.1</v>
      </c>
      <c r="B84" s="2490" t="s">
        <v>494</v>
      </c>
      <c r="C84" s="1235"/>
      <c r="D84" s="2585"/>
      <c r="E84" s="2493"/>
      <c r="F84" s="1234"/>
      <c r="G84" s="2586"/>
      <c r="H84" s="2551"/>
      <c r="I84" s="2551"/>
      <c r="J84" s="2551"/>
      <c r="K84" s="2551"/>
      <c r="L84" s="2551"/>
      <c r="M84" s="2551"/>
      <c r="N84" s="2551"/>
      <c r="O84" s="2551"/>
      <c r="P84" s="2551"/>
      <c r="Q84" s="2551"/>
      <c r="R84" s="2551"/>
      <c r="S84" s="2551"/>
      <c r="T84" s="2551"/>
      <c r="U84" s="2551"/>
      <c r="V84" s="2551"/>
      <c r="W84" s="2551"/>
      <c r="X84" s="2551"/>
      <c r="Y84" s="2551"/>
      <c r="Z84" s="2551"/>
      <c r="AA84" s="2507" t="s">
        <v>6473</v>
      </c>
    </row>
    <row r="85" spans="1:27" s="66" customFormat="1">
      <c r="A85" s="1287">
        <v>14.2</v>
      </c>
      <c r="B85" s="2490" t="s">
        <v>495</v>
      </c>
      <c r="C85" s="2491"/>
      <c r="D85" s="2589"/>
      <c r="E85" s="2590"/>
      <c r="F85" s="2563"/>
      <c r="G85" s="2591"/>
      <c r="H85" s="2551"/>
      <c r="I85" s="2551"/>
      <c r="J85" s="2551"/>
      <c r="K85" s="2551"/>
      <c r="L85" s="2551"/>
      <c r="M85" s="2551"/>
      <c r="N85" s="2551"/>
      <c r="O85" s="2551"/>
      <c r="P85" s="2551"/>
      <c r="Q85" s="2551"/>
      <c r="R85" s="2551"/>
      <c r="S85" s="2551"/>
      <c r="T85" s="2551"/>
      <c r="U85" s="2551"/>
      <c r="V85" s="2551"/>
      <c r="W85" s="2551"/>
      <c r="X85" s="2551"/>
      <c r="Y85" s="2551"/>
      <c r="Z85" s="2551"/>
      <c r="AA85" s="2507" t="s">
        <v>6473</v>
      </c>
    </row>
    <row r="86" spans="1:27" s="66" customFormat="1">
      <c r="A86" s="1287">
        <v>14.3</v>
      </c>
      <c r="B86" s="2490" t="s">
        <v>496</v>
      </c>
      <c r="C86" s="2491"/>
      <c r="D86" s="2589"/>
      <c r="E86" s="2590"/>
      <c r="F86" s="2563"/>
      <c r="G86" s="2591"/>
      <c r="H86" s="2551"/>
      <c r="I86" s="2551"/>
      <c r="J86" s="2551"/>
      <c r="K86" s="2551"/>
      <c r="L86" s="2551"/>
      <c r="M86" s="2551"/>
      <c r="N86" s="2551"/>
      <c r="O86" s="2551"/>
      <c r="P86" s="2551"/>
      <c r="Q86" s="2551"/>
      <c r="R86" s="2551"/>
      <c r="S86" s="2551"/>
      <c r="T86" s="2551"/>
      <c r="U86" s="2551"/>
      <c r="V86" s="2551"/>
      <c r="W86" s="2551"/>
      <c r="X86" s="2551"/>
      <c r="Y86" s="2551"/>
      <c r="Z86" s="2551"/>
      <c r="AA86" s="2507" t="s">
        <v>6473</v>
      </c>
    </row>
    <row r="87" spans="1:27" ht="90">
      <c r="A87" s="1340" t="s">
        <v>497</v>
      </c>
      <c r="B87" s="1257" t="s">
        <v>498</v>
      </c>
      <c r="C87" s="2592" t="s">
        <v>444</v>
      </c>
      <c r="D87" s="2593">
        <v>2000</v>
      </c>
      <c r="E87" s="2530">
        <f>D87/100000</f>
        <v>0.02</v>
      </c>
      <c r="F87" s="2532">
        <f>VLOOKUP($A$1,'[4]RCH-1_Maternal Health'!$B$6:$AH$63,28,0)</f>
        <v>0</v>
      </c>
      <c r="G87" s="2548">
        <f>E87*F87</f>
        <v>0</v>
      </c>
      <c r="H87" s="1325"/>
      <c r="I87" s="1325"/>
      <c r="J87" s="1325"/>
      <c r="K87" s="1325"/>
      <c r="L87" s="1325"/>
      <c r="M87" s="1325"/>
      <c r="N87" s="1325"/>
      <c r="O87" s="1325"/>
      <c r="P87" s="1325"/>
      <c r="Q87" s="1325"/>
      <c r="R87" s="1325"/>
      <c r="S87" s="1325"/>
      <c r="T87" s="1325"/>
      <c r="U87" s="1325"/>
      <c r="V87" s="2526">
        <f>G87</f>
        <v>0</v>
      </c>
      <c r="W87" s="1325"/>
      <c r="X87" s="1325"/>
      <c r="Y87" s="1325"/>
      <c r="Z87" s="1217">
        <f>X87+V87+T87+R87+N87+L87+H87</f>
        <v>0</v>
      </c>
      <c r="AA87" s="1251" t="s">
        <v>6484</v>
      </c>
    </row>
    <row r="88" spans="1:27" ht="45">
      <c r="A88" s="2594">
        <v>14.4</v>
      </c>
      <c r="B88" s="2500" t="s">
        <v>499</v>
      </c>
      <c r="C88" s="2595"/>
      <c r="D88" s="2593"/>
      <c r="E88" s="2596"/>
      <c r="F88" s="1274"/>
      <c r="G88" s="2575"/>
      <c r="H88" s="1325"/>
      <c r="I88" s="1325"/>
      <c r="J88" s="1325"/>
      <c r="K88" s="1325"/>
      <c r="L88" s="1325"/>
      <c r="M88" s="1325"/>
      <c r="N88" s="1325"/>
      <c r="O88" s="1325"/>
      <c r="P88" s="1325"/>
      <c r="Q88" s="1325"/>
      <c r="R88" s="1325"/>
      <c r="S88" s="1325"/>
      <c r="T88" s="1325"/>
      <c r="U88" s="1325"/>
      <c r="V88" s="1325"/>
      <c r="W88" s="1325"/>
      <c r="X88" s="1325"/>
      <c r="Y88" s="1325"/>
      <c r="Z88" s="1217"/>
      <c r="AA88" s="2597" t="s">
        <v>500</v>
      </c>
    </row>
    <row r="89" spans="1:27" ht="135">
      <c r="A89" s="1340">
        <v>14.5</v>
      </c>
      <c r="B89" s="2500" t="s">
        <v>501</v>
      </c>
      <c r="C89" s="2595" t="s">
        <v>502</v>
      </c>
      <c r="D89" s="2593">
        <v>300</v>
      </c>
      <c r="E89" s="2596">
        <f>D89/100000</f>
        <v>3.0000000000000001E-3</v>
      </c>
      <c r="F89" s="2532">
        <f>VLOOKUP($A$1,'[4]RCH-1_Maternal Health'!$B$6:$AH$63,29,0)</f>
        <v>0</v>
      </c>
      <c r="G89" s="2575">
        <f>F89*E89</f>
        <v>0</v>
      </c>
      <c r="H89" s="1325"/>
      <c r="I89" s="1325"/>
      <c r="J89" s="1325"/>
      <c r="K89" s="1325"/>
      <c r="L89" s="1325"/>
      <c r="M89" s="1325"/>
      <c r="N89" s="1325"/>
      <c r="O89" s="1325"/>
      <c r="P89" s="1325"/>
      <c r="Q89" s="2568"/>
      <c r="R89" s="2498"/>
      <c r="S89" s="1325"/>
      <c r="T89" s="2568">
        <f>G89</f>
        <v>0</v>
      </c>
      <c r="U89" s="1325"/>
      <c r="V89" s="1325"/>
      <c r="W89" s="1325"/>
      <c r="X89" s="1325"/>
      <c r="Y89" s="1325"/>
      <c r="Z89" s="2527">
        <f>X89+V89+T89+R89+N89+L89+H89</f>
        <v>0</v>
      </c>
      <c r="AA89" s="689" t="s">
        <v>6485</v>
      </c>
    </row>
    <row r="90" spans="1:27" s="66" customFormat="1" ht="34.5" customHeight="1">
      <c r="A90" s="2598">
        <v>14.6</v>
      </c>
      <c r="B90" s="2490" t="s">
        <v>503</v>
      </c>
      <c r="C90" s="2599"/>
      <c r="D90" s="2600"/>
      <c r="E90" s="2601"/>
      <c r="F90" s="2602"/>
      <c r="G90" s="2603"/>
      <c r="H90" s="2551"/>
      <c r="I90" s="2551"/>
      <c r="J90" s="2551"/>
      <c r="K90" s="2551"/>
      <c r="L90" s="2551"/>
      <c r="M90" s="2551"/>
      <c r="N90" s="2551"/>
      <c r="O90" s="2551"/>
      <c r="P90" s="2551"/>
      <c r="Q90" s="2551"/>
      <c r="R90" s="2551"/>
      <c r="S90" s="2551"/>
      <c r="T90" s="2551"/>
      <c r="U90" s="2551"/>
      <c r="V90" s="2551"/>
      <c r="W90" s="2551"/>
      <c r="X90" s="2551"/>
      <c r="Y90" s="2551"/>
      <c r="Z90" s="2551"/>
      <c r="AA90" s="4800" t="s">
        <v>504</v>
      </c>
    </row>
    <row r="91" spans="1:27" ht="34.5" customHeight="1">
      <c r="A91" s="2604" t="s">
        <v>505</v>
      </c>
      <c r="B91" s="2500" t="s">
        <v>506</v>
      </c>
      <c r="C91" s="2595"/>
      <c r="D91" s="2593"/>
      <c r="E91" s="2596"/>
      <c r="F91" s="1274"/>
      <c r="G91" s="2575"/>
      <c r="H91" s="1325"/>
      <c r="I91" s="1325"/>
      <c r="J91" s="1325"/>
      <c r="K91" s="1325"/>
      <c r="L91" s="1325"/>
      <c r="M91" s="1325"/>
      <c r="N91" s="1325"/>
      <c r="O91" s="1325"/>
      <c r="P91" s="1325"/>
      <c r="Q91" s="1325"/>
      <c r="R91" s="1325"/>
      <c r="S91" s="1325"/>
      <c r="T91" s="1325"/>
      <c r="U91" s="1325"/>
      <c r="V91" s="1325"/>
      <c r="W91" s="1325"/>
      <c r="X91" s="1325"/>
      <c r="Y91" s="1325"/>
      <c r="Z91" s="1325"/>
      <c r="AA91" s="4800"/>
    </row>
    <row r="92" spans="1:27" ht="34.5" customHeight="1">
      <c r="A92" s="2604" t="s">
        <v>507</v>
      </c>
      <c r="B92" s="2500" t="s">
        <v>508</v>
      </c>
      <c r="C92" s="2595"/>
      <c r="D92" s="2593"/>
      <c r="E92" s="2596"/>
      <c r="F92" s="1274"/>
      <c r="G92" s="2575"/>
      <c r="H92" s="1325"/>
      <c r="I92" s="1325"/>
      <c r="J92" s="1325"/>
      <c r="K92" s="1325"/>
      <c r="L92" s="1325"/>
      <c r="M92" s="1325"/>
      <c r="N92" s="1325"/>
      <c r="O92" s="1325"/>
      <c r="P92" s="1325"/>
      <c r="Q92" s="1325"/>
      <c r="R92" s="1325"/>
      <c r="S92" s="1325"/>
      <c r="T92" s="1325"/>
      <c r="U92" s="1325"/>
      <c r="V92" s="1325"/>
      <c r="W92" s="1325"/>
      <c r="X92" s="1325"/>
      <c r="Y92" s="1325"/>
      <c r="Z92" s="1325"/>
      <c r="AA92" s="4800"/>
    </row>
    <row r="93" spans="1:27" ht="34.5" customHeight="1">
      <c r="A93" s="2604" t="s">
        <v>509</v>
      </c>
      <c r="B93" s="2500" t="s">
        <v>510</v>
      </c>
      <c r="C93" s="2595"/>
      <c r="D93" s="2593"/>
      <c r="E93" s="2596"/>
      <c r="F93" s="1274"/>
      <c r="G93" s="2575"/>
      <c r="H93" s="1325"/>
      <c r="I93" s="1325"/>
      <c r="J93" s="1325"/>
      <c r="K93" s="1325"/>
      <c r="L93" s="1325"/>
      <c r="M93" s="1325"/>
      <c r="N93" s="1325"/>
      <c r="O93" s="1325"/>
      <c r="P93" s="1325"/>
      <c r="Q93" s="1325"/>
      <c r="R93" s="1325"/>
      <c r="S93" s="1325"/>
      <c r="T93" s="1325"/>
      <c r="U93" s="1325"/>
      <c r="V93" s="1325"/>
      <c r="W93" s="1325"/>
      <c r="X93" s="1325"/>
      <c r="Y93" s="1325"/>
      <c r="Z93" s="1325"/>
      <c r="AA93" s="4800"/>
    </row>
    <row r="94" spans="1:27" s="66" customFormat="1" ht="30">
      <c r="A94" s="2598">
        <v>14.7</v>
      </c>
      <c r="B94" s="2490" t="s">
        <v>511</v>
      </c>
      <c r="C94" s="2560"/>
      <c r="D94" s="2561"/>
      <c r="E94" s="492"/>
      <c r="F94" s="2605"/>
      <c r="G94" s="513"/>
      <c r="H94" s="2551"/>
      <c r="I94" s="2551"/>
      <c r="J94" s="2551"/>
      <c r="K94" s="2551"/>
      <c r="L94" s="2551"/>
      <c r="M94" s="2551"/>
      <c r="N94" s="2551"/>
      <c r="O94" s="2551"/>
      <c r="P94" s="2551"/>
      <c r="Q94" s="2551"/>
      <c r="R94" s="2551"/>
      <c r="S94" s="2551"/>
      <c r="T94" s="2551"/>
      <c r="U94" s="2551"/>
      <c r="V94" s="2551"/>
      <c r="W94" s="2551"/>
      <c r="X94" s="2551"/>
      <c r="Y94" s="2551"/>
      <c r="Z94" s="2551"/>
      <c r="AA94" s="2513" t="s">
        <v>488</v>
      </c>
    </row>
    <row r="95" spans="1:27" s="66" customFormat="1" ht="30">
      <c r="A95" s="2598">
        <v>14.8</v>
      </c>
      <c r="B95" s="2490" t="s">
        <v>512</v>
      </c>
      <c r="C95" s="2560"/>
      <c r="D95" s="2561"/>
      <c r="E95" s="492"/>
      <c r="F95" s="2605"/>
      <c r="G95" s="513"/>
      <c r="H95" s="2551"/>
      <c r="I95" s="2551"/>
      <c r="J95" s="2551"/>
      <c r="K95" s="2551"/>
      <c r="L95" s="2551"/>
      <c r="M95" s="2551"/>
      <c r="N95" s="2551"/>
      <c r="O95" s="2551"/>
      <c r="P95" s="2551"/>
      <c r="Q95" s="2551"/>
      <c r="R95" s="2551"/>
      <c r="S95" s="2551"/>
      <c r="T95" s="2551"/>
      <c r="U95" s="2551"/>
      <c r="V95" s="2551"/>
      <c r="W95" s="2551"/>
      <c r="X95" s="2551"/>
      <c r="Y95" s="2551"/>
      <c r="Z95" s="2551"/>
      <c r="AA95" s="2513" t="s">
        <v>488</v>
      </c>
    </row>
    <row r="96" spans="1:27" ht="135">
      <c r="A96" s="1340">
        <v>14.9</v>
      </c>
      <c r="B96" s="2500" t="s">
        <v>513</v>
      </c>
      <c r="C96" s="2501"/>
      <c r="D96" s="2502"/>
      <c r="E96" s="488"/>
      <c r="F96" s="2578"/>
      <c r="G96" s="2503"/>
      <c r="H96" s="1325"/>
      <c r="I96" s="1325"/>
      <c r="J96" s="1325"/>
      <c r="K96" s="1325"/>
      <c r="L96" s="1325"/>
      <c r="M96" s="1325"/>
      <c r="N96" s="1325"/>
      <c r="O96" s="1325"/>
      <c r="P96" s="1325"/>
      <c r="Q96" s="1325"/>
      <c r="R96" s="1325"/>
      <c r="S96" s="1325"/>
      <c r="T96" s="1325"/>
      <c r="U96" s="1325"/>
      <c r="V96" s="1325"/>
      <c r="W96" s="1325"/>
      <c r="X96" s="1325"/>
      <c r="Y96" s="1325"/>
      <c r="Z96" s="1325"/>
      <c r="AA96" s="2569" t="s">
        <v>6486</v>
      </c>
    </row>
    <row r="97" spans="1:27" ht="285">
      <c r="A97" s="2604">
        <v>14.1</v>
      </c>
      <c r="B97" s="720" t="s">
        <v>514</v>
      </c>
      <c r="C97" s="1509" t="s">
        <v>482</v>
      </c>
      <c r="D97" s="2606">
        <v>100000</v>
      </c>
      <c r="E97" s="488">
        <f>D97/100000</f>
        <v>1</v>
      </c>
      <c r="F97" s="958">
        <f>VLOOKUP($A$1,'[4]RCH-1_Maternal Health'!$B$6:$AH$63,30,0)</f>
        <v>0</v>
      </c>
      <c r="G97" s="2503">
        <f>E97*F97</f>
        <v>0</v>
      </c>
      <c r="H97" s="1217"/>
      <c r="I97" s="1217"/>
      <c r="J97" s="1217"/>
      <c r="K97" s="1217"/>
      <c r="L97" s="1217"/>
      <c r="M97" s="1217"/>
      <c r="N97" s="2607">
        <f>G97</f>
        <v>0</v>
      </c>
      <c r="O97" s="1217"/>
      <c r="P97" s="1217"/>
      <c r="Q97" s="1217"/>
      <c r="R97" s="1217"/>
      <c r="S97" s="1217"/>
      <c r="T97" s="1217"/>
      <c r="U97" s="1217"/>
      <c r="V97" s="1217"/>
      <c r="W97" s="1217"/>
      <c r="X97" s="1217"/>
      <c r="Y97" s="1217"/>
      <c r="Z97" s="2527">
        <f t="shared" ref="Z97:Z110" si="20">X97+V97+T97+R97+N97+L97+H97</f>
        <v>0</v>
      </c>
      <c r="AA97" s="717" t="s">
        <v>6487</v>
      </c>
    </row>
    <row r="98" spans="1:27" s="13" customFormat="1" ht="75">
      <c r="A98" s="478">
        <v>15</v>
      </c>
      <c r="B98" s="479" t="s">
        <v>19</v>
      </c>
      <c r="C98" s="480"/>
      <c r="D98" s="2488"/>
      <c r="E98" s="479"/>
      <c r="F98" s="2489"/>
      <c r="G98" s="481">
        <f>G99+G100+G109+G101+G106</f>
        <v>0</v>
      </c>
      <c r="H98" s="481">
        <f t="shared" ref="H98:X98" si="21">H99+H100+H109+H101+H106</f>
        <v>0</v>
      </c>
      <c r="I98" s="481"/>
      <c r="J98" s="481">
        <f t="shared" si="21"/>
        <v>0</v>
      </c>
      <c r="K98" s="481">
        <f t="shared" si="21"/>
        <v>0</v>
      </c>
      <c r="L98" s="481">
        <f t="shared" si="21"/>
        <v>0</v>
      </c>
      <c r="M98" s="481"/>
      <c r="N98" s="481">
        <f t="shared" si="21"/>
        <v>0</v>
      </c>
      <c r="O98" s="481"/>
      <c r="P98" s="481">
        <f t="shared" si="21"/>
        <v>0</v>
      </c>
      <c r="Q98" s="481">
        <f t="shared" si="21"/>
        <v>0</v>
      </c>
      <c r="R98" s="481">
        <f t="shared" si="21"/>
        <v>0</v>
      </c>
      <c r="S98" s="481"/>
      <c r="T98" s="481">
        <f t="shared" si="21"/>
        <v>0</v>
      </c>
      <c r="U98" s="481"/>
      <c r="V98" s="481">
        <f t="shared" si="21"/>
        <v>0</v>
      </c>
      <c r="W98" s="481"/>
      <c r="X98" s="481">
        <f t="shared" si="21"/>
        <v>0</v>
      </c>
      <c r="Y98" s="481"/>
      <c r="Z98" s="481">
        <f t="shared" si="20"/>
        <v>0</v>
      </c>
      <c r="AA98" s="480" t="s">
        <v>6488</v>
      </c>
    </row>
    <row r="99" spans="1:27" ht="30">
      <c r="A99" s="1340">
        <v>15.1</v>
      </c>
      <c r="B99" s="1354" t="s">
        <v>515</v>
      </c>
      <c r="C99" s="2514"/>
      <c r="D99" s="2510"/>
      <c r="E99" s="2530"/>
      <c r="F99" s="2608"/>
      <c r="G99" s="2530"/>
      <c r="H99" s="1325"/>
      <c r="I99" s="1325"/>
      <c r="J99" s="1325"/>
      <c r="K99" s="1325"/>
      <c r="L99" s="1325"/>
      <c r="M99" s="1325"/>
      <c r="N99" s="1325"/>
      <c r="O99" s="1325"/>
      <c r="P99" s="1325"/>
      <c r="Q99" s="1325"/>
      <c r="R99" s="1325"/>
      <c r="S99" s="1325"/>
      <c r="T99" s="1325"/>
      <c r="U99" s="1325"/>
      <c r="V99" s="1325"/>
      <c r="W99" s="1325"/>
      <c r="X99" s="1325"/>
      <c r="Y99" s="1325"/>
      <c r="Z99" s="1325">
        <f t="shared" si="20"/>
        <v>0</v>
      </c>
      <c r="AA99" s="1347" t="s">
        <v>516</v>
      </c>
    </row>
    <row r="100" spans="1:27" ht="27.75" customHeight="1">
      <c r="A100" s="1340">
        <v>15.2</v>
      </c>
      <c r="B100" s="562" t="s">
        <v>517</v>
      </c>
      <c r="C100" s="507" t="s">
        <v>518</v>
      </c>
      <c r="D100" s="2609">
        <v>2700</v>
      </c>
      <c r="E100" s="1942">
        <f>D100/100000</f>
        <v>2.7E-2</v>
      </c>
      <c r="F100" s="1508"/>
      <c r="G100" s="1942">
        <f>F100*E100</f>
        <v>0</v>
      </c>
      <c r="H100" s="1217"/>
      <c r="I100" s="1217"/>
      <c r="J100" s="1217"/>
      <c r="K100" s="1217"/>
      <c r="L100" s="1217"/>
      <c r="M100" s="1217"/>
      <c r="N100" s="1217"/>
      <c r="O100" s="1217"/>
      <c r="P100" s="1217"/>
      <c r="Q100" s="1217"/>
      <c r="R100" s="1217"/>
      <c r="S100" s="1217"/>
      <c r="T100" s="1217"/>
      <c r="U100" s="1217"/>
      <c r="V100" s="2527">
        <f>G100</f>
        <v>0</v>
      </c>
      <c r="W100" s="1217"/>
      <c r="X100" s="1217"/>
      <c r="Y100" s="1217"/>
      <c r="Z100" s="1217">
        <f t="shared" si="20"/>
        <v>0</v>
      </c>
      <c r="AA100" s="4801" t="s">
        <v>6489</v>
      </c>
    </row>
    <row r="101" spans="1:27" ht="30" customHeight="1">
      <c r="A101" s="1340">
        <v>15.3</v>
      </c>
      <c r="B101" s="547" t="s">
        <v>519</v>
      </c>
      <c r="C101" s="547"/>
      <c r="D101" s="547"/>
      <c r="E101" s="547"/>
      <c r="F101" s="2610"/>
      <c r="G101" s="549">
        <f>SUM(G102:G105)</f>
        <v>0</v>
      </c>
      <c r="H101" s="1217"/>
      <c r="I101" s="1217"/>
      <c r="J101" s="1217"/>
      <c r="K101" s="1217"/>
      <c r="L101" s="1217"/>
      <c r="M101" s="1217"/>
      <c r="N101" s="1217"/>
      <c r="O101" s="1217"/>
      <c r="P101" s="1217"/>
      <c r="Q101" s="1217"/>
      <c r="R101" s="1217"/>
      <c r="S101" s="1217"/>
      <c r="T101" s="1217"/>
      <c r="U101" s="1217"/>
      <c r="V101" s="549">
        <f>SUM(V102:V105)</f>
        <v>0</v>
      </c>
      <c r="W101" s="1217"/>
      <c r="X101" s="1217"/>
      <c r="Y101" s="1217"/>
      <c r="Z101" s="1217">
        <f t="shared" si="20"/>
        <v>0</v>
      </c>
      <c r="AA101" s="4801"/>
    </row>
    <row r="102" spans="1:27" ht="33" customHeight="1">
      <c r="A102" s="1340" t="s">
        <v>520</v>
      </c>
      <c r="B102" s="562" t="s">
        <v>521</v>
      </c>
      <c r="C102" s="527" t="s">
        <v>522</v>
      </c>
      <c r="D102" s="2609">
        <v>89500</v>
      </c>
      <c r="E102" s="1942">
        <f>D102/100000</f>
        <v>0.89500000000000002</v>
      </c>
      <c r="F102" s="2611"/>
      <c r="G102" s="1942">
        <f>F102*E102</f>
        <v>0</v>
      </c>
      <c r="H102" s="1217"/>
      <c r="I102" s="1217"/>
      <c r="J102" s="1217"/>
      <c r="K102" s="1217"/>
      <c r="L102" s="1217"/>
      <c r="M102" s="1217"/>
      <c r="N102" s="1217"/>
      <c r="O102" s="1217"/>
      <c r="P102" s="1217"/>
      <c r="Q102" s="1217"/>
      <c r="R102" s="1217"/>
      <c r="S102" s="1217"/>
      <c r="T102" s="1217"/>
      <c r="U102" s="1217"/>
      <c r="V102" s="2527">
        <f t="shared" ref="V102:V107" si="22">G102</f>
        <v>0</v>
      </c>
      <c r="W102" s="1217"/>
      <c r="X102" s="1217"/>
      <c r="Y102" s="1217"/>
      <c r="Z102" s="1217">
        <f t="shared" si="20"/>
        <v>0</v>
      </c>
      <c r="AA102" s="4801"/>
    </row>
    <row r="103" spans="1:27" ht="33" customHeight="1">
      <c r="A103" s="1340" t="s">
        <v>523</v>
      </c>
      <c r="B103" s="562" t="s">
        <v>524</v>
      </c>
      <c r="C103" s="527" t="s">
        <v>525</v>
      </c>
      <c r="D103" s="2609">
        <v>63000</v>
      </c>
      <c r="E103" s="1942">
        <f>D103/100000</f>
        <v>0.63</v>
      </c>
      <c r="F103" s="2611"/>
      <c r="G103" s="1942">
        <f>F103*E103</f>
        <v>0</v>
      </c>
      <c r="H103" s="1217"/>
      <c r="I103" s="1217"/>
      <c r="J103" s="1217"/>
      <c r="K103" s="1217"/>
      <c r="L103" s="1217"/>
      <c r="M103" s="1217"/>
      <c r="N103" s="1217"/>
      <c r="O103" s="1217"/>
      <c r="P103" s="1217"/>
      <c r="Q103" s="1217"/>
      <c r="R103" s="1217"/>
      <c r="S103" s="1217"/>
      <c r="T103" s="1217"/>
      <c r="U103" s="1217"/>
      <c r="V103" s="2527">
        <f t="shared" si="22"/>
        <v>0</v>
      </c>
      <c r="W103" s="1217"/>
      <c r="X103" s="1217"/>
      <c r="Y103" s="1217"/>
      <c r="Z103" s="1217">
        <f t="shared" si="20"/>
        <v>0</v>
      </c>
      <c r="AA103" s="4801"/>
    </row>
    <row r="104" spans="1:27" ht="33" customHeight="1">
      <c r="A104" s="1340" t="s">
        <v>526</v>
      </c>
      <c r="B104" s="562" t="s">
        <v>527</v>
      </c>
      <c r="C104" s="527" t="s">
        <v>528</v>
      </c>
      <c r="D104" s="2609">
        <v>210000</v>
      </c>
      <c r="E104" s="1942">
        <f>D104/100000</f>
        <v>2.1</v>
      </c>
      <c r="F104" s="2611"/>
      <c r="G104" s="1942">
        <f>F104*E104</f>
        <v>0</v>
      </c>
      <c r="H104" s="1217"/>
      <c r="I104" s="1217"/>
      <c r="J104" s="1217"/>
      <c r="K104" s="1217"/>
      <c r="L104" s="1217"/>
      <c r="M104" s="1217"/>
      <c r="N104" s="1217"/>
      <c r="O104" s="1217"/>
      <c r="P104" s="1217"/>
      <c r="Q104" s="1217"/>
      <c r="R104" s="1217"/>
      <c r="S104" s="1217"/>
      <c r="T104" s="1217"/>
      <c r="U104" s="1217"/>
      <c r="V104" s="2527">
        <f t="shared" si="22"/>
        <v>0</v>
      </c>
      <c r="W104" s="1217"/>
      <c r="X104" s="1217"/>
      <c r="Y104" s="1217"/>
      <c r="Z104" s="1217">
        <f t="shared" si="20"/>
        <v>0</v>
      </c>
      <c r="AA104" s="4801"/>
    </row>
    <row r="105" spans="1:27" ht="33" customHeight="1">
      <c r="A105" s="1340" t="s">
        <v>529</v>
      </c>
      <c r="B105" s="562" t="s">
        <v>530</v>
      </c>
      <c r="C105" s="527" t="s">
        <v>531</v>
      </c>
      <c r="D105" s="2609">
        <v>146000</v>
      </c>
      <c r="E105" s="1942">
        <f>D105/100000</f>
        <v>1.46</v>
      </c>
      <c r="F105" s="2611"/>
      <c r="G105" s="1942">
        <f>F105*E105</f>
        <v>0</v>
      </c>
      <c r="H105" s="1217"/>
      <c r="I105" s="1217"/>
      <c r="J105" s="1217"/>
      <c r="K105" s="1217"/>
      <c r="L105" s="1217"/>
      <c r="M105" s="1217"/>
      <c r="N105" s="1217"/>
      <c r="O105" s="1217"/>
      <c r="P105" s="1217"/>
      <c r="Q105" s="1217"/>
      <c r="R105" s="1217"/>
      <c r="S105" s="1217"/>
      <c r="T105" s="1217"/>
      <c r="U105" s="1217"/>
      <c r="V105" s="2527">
        <f t="shared" si="22"/>
        <v>0</v>
      </c>
      <c r="W105" s="1217"/>
      <c r="X105" s="1217"/>
      <c r="Y105" s="1217"/>
      <c r="Z105" s="1217">
        <f t="shared" si="20"/>
        <v>0</v>
      </c>
      <c r="AA105" s="4801"/>
    </row>
    <row r="106" spans="1:27" s="66" customFormat="1">
      <c r="A106" s="1287">
        <v>15.4</v>
      </c>
      <c r="B106" s="547" t="s">
        <v>6490</v>
      </c>
      <c r="C106" s="547"/>
      <c r="D106" s="547"/>
      <c r="E106" s="547"/>
      <c r="F106" s="2612"/>
      <c r="G106" s="549">
        <f>SUM(G107:G108)</f>
        <v>0</v>
      </c>
      <c r="H106" s="2552"/>
      <c r="I106" s="2552"/>
      <c r="J106" s="2552"/>
      <c r="K106" s="2552"/>
      <c r="L106" s="2552"/>
      <c r="M106" s="2552"/>
      <c r="N106" s="2552"/>
      <c r="O106" s="2552"/>
      <c r="P106" s="2552"/>
      <c r="Q106" s="2552"/>
      <c r="R106" s="2552"/>
      <c r="S106" s="2552"/>
      <c r="T106" s="2552"/>
      <c r="U106" s="2552"/>
      <c r="V106" s="549">
        <f>SUM(V107:V108)</f>
        <v>0</v>
      </c>
      <c r="W106" s="2552"/>
      <c r="X106" s="2552"/>
      <c r="Y106" s="2552"/>
      <c r="Z106" s="2552">
        <f t="shared" si="20"/>
        <v>0</v>
      </c>
      <c r="AA106" s="547"/>
    </row>
    <row r="107" spans="1:27" ht="45">
      <c r="A107" s="1340" t="s">
        <v>532</v>
      </c>
      <c r="B107" s="562" t="s">
        <v>4506</v>
      </c>
      <c r="C107" s="527" t="s">
        <v>528</v>
      </c>
      <c r="D107" s="2609">
        <v>45000</v>
      </c>
      <c r="E107" s="1942">
        <f>D107/100000</f>
        <v>0.45</v>
      </c>
      <c r="F107" s="2611">
        <f>VLOOKUP($A$1,'[4]RCH-1_Maternal Health'!$B$6:$AH$63,31,0)</f>
        <v>0</v>
      </c>
      <c r="G107" s="1942">
        <f>F107*E107</f>
        <v>0</v>
      </c>
      <c r="H107" s="1217"/>
      <c r="I107" s="1217"/>
      <c r="J107" s="1217"/>
      <c r="K107" s="1217"/>
      <c r="L107" s="1217"/>
      <c r="M107" s="1217"/>
      <c r="N107" s="1217"/>
      <c r="O107" s="1217"/>
      <c r="P107" s="1217"/>
      <c r="Q107" s="1217"/>
      <c r="R107" s="1217"/>
      <c r="S107" s="1217"/>
      <c r="T107" s="1217"/>
      <c r="U107" s="1217"/>
      <c r="V107" s="2527">
        <f t="shared" si="22"/>
        <v>0</v>
      </c>
      <c r="W107" s="1217"/>
      <c r="X107" s="1217"/>
      <c r="Y107" s="1217"/>
      <c r="Z107" s="1217">
        <f t="shared" si="20"/>
        <v>0</v>
      </c>
      <c r="AA107" s="2613" t="s">
        <v>4505</v>
      </c>
    </row>
    <row r="108" spans="1:27">
      <c r="A108" s="1340" t="s">
        <v>533</v>
      </c>
      <c r="B108" s="562"/>
      <c r="C108" s="527"/>
      <c r="D108" s="2609"/>
      <c r="E108" s="1942"/>
      <c r="F108" s="2611"/>
      <c r="G108" s="1942"/>
      <c r="H108" s="1217"/>
      <c r="I108" s="1217"/>
      <c r="J108" s="1217"/>
      <c r="K108" s="1217"/>
      <c r="L108" s="1217"/>
      <c r="M108" s="1217"/>
      <c r="N108" s="1217"/>
      <c r="O108" s="1217"/>
      <c r="P108" s="1217"/>
      <c r="Q108" s="1217"/>
      <c r="R108" s="1217"/>
      <c r="S108" s="1217"/>
      <c r="T108" s="1217"/>
      <c r="U108" s="1217"/>
      <c r="V108" s="2527"/>
      <c r="W108" s="1217"/>
      <c r="X108" s="1217"/>
      <c r="Y108" s="1217"/>
      <c r="Z108" s="1217"/>
      <c r="AA108" s="562"/>
    </row>
    <row r="109" spans="1:27" ht="178.5" customHeight="1">
      <c r="A109" s="1340">
        <v>15.5</v>
      </c>
      <c r="B109" s="1354" t="s">
        <v>534</v>
      </c>
      <c r="C109" s="2514"/>
      <c r="D109" s="2510"/>
      <c r="E109" s="2530"/>
      <c r="F109" s="2608"/>
      <c r="G109" s="2530">
        <f>SUM(G110:G111)</f>
        <v>0</v>
      </c>
      <c r="H109" s="1325"/>
      <c r="I109" s="1325"/>
      <c r="J109" s="1325"/>
      <c r="K109" s="1325"/>
      <c r="L109" s="1325"/>
      <c r="M109" s="1325"/>
      <c r="N109" s="1325"/>
      <c r="O109" s="1325"/>
      <c r="P109" s="1325"/>
      <c r="Q109" s="1325"/>
      <c r="R109" s="1325"/>
      <c r="S109" s="1325"/>
      <c r="T109" s="1325"/>
      <c r="U109" s="1325"/>
      <c r="V109" s="2493">
        <f>SUM(V110:V111)</f>
        <v>0</v>
      </c>
      <c r="W109" s="1325"/>
      <c r="X109" s="1325"/>
      <c r="Y109" s="1325"/>
      <c r="Z109" s="2527">
        <f t="shared" si="20"/>
        <v>0</v>
      </c>
      <c r="AA109" s="568" t="s">
        <v>535</v>
      </c>
    </row>
    <row r="110" spans="1:27" ht="53.25" customHeight="1">
      <c r="A110" s="2006" t="s">
        <v>536</v>
      </c>
      <c r="B110" s="2614" t="s">
        <v>537</v>
      </c>
      <c r="C110" s="2615" t="s">
        <v>407</v>
      </c>
      <c r="D110" s="2006">
        <f>E110*100000</f>
        <v>0</v>
      </c>
      <c r="E110" s="2616">
        <f>VLOOKUP($A$1,'[4]RCH-1_Maternal Health'!$B$6:$AH$63,32,0)</f>
        <v>0</v>
      </c>
      <c r="F110" s="2617">
        <v>1</v>
      </c>
      <c r="G110" s="2616">
        <f>E110*F110</f>
        <v>0</v>
      </c>
      <c r="H110" s="2618"/>
      <c r="I110" s="2618"/>
      <c r="J110" s="2618"/>
      <c r="K110" s="2618"/>
      <c r="L110" s="2618"/>
      <c r="M110" s="2618"/>
      <c r="N110" s="2618"/>
      <c r="O110" s="2618"/>
      <c r="P110" s="2618"/>
      <c r="Q110" s="2618"/>
      <c r="R110" s="2618"/>
      <c r="S110" s="2618"/>
      <c r="T110" s="2618"/>
      <c r="U110" s="2618"/>
      <c r="V110" s="2619">
        <f>G110</f>
        <v>0</v>
      </c>
      <c r="W110" s="2618"/>
      <c r="X110" s="2618"/>
      <c r="Y110" s="2618"/>
      <c r="Z110" s="2619">
        <f t="shared" si="20"/>
        <v>0</v>
      </c>
      <c r="AA110" s="1608" t="s">
        <v>6491</v>
      </c>
    </row>
    <row r="111" spans="1:27" ht="67.5" customHeight="1">
      <c r="A111" s="1340" t="s">
        <v>538</v>
      </c>
      <c r="B111" s="1248" t="s">
        <v>539</v>
      </c>
      <c r="C111" s="2514" t="s">
        <v>407</v>
      </c>
      <c r="D111" s="1340"/>
      <c r="E111" s="2530">
        <f t="shared" ref="E111" si="23">D111/100000</f>
        <v>0</v>
      </c>
      <c r="F111" s="2608"/>
      <c r="G111" s="2530"/>
      <c r="H111" s="1325"/>
      <c r="I111" s="1325"/>
      <c r="J111" s="1325"/>
      <c r="K111" s="1325"/>
      <c r="L111" s="1325"/>
      <c r="M111" s="1325"/>
      <c r="N111" s="1325"/>
      <c r="O111" s="1325"/>
      <c r="P111" s="1325"/>
      <c r="Q111" s="1325"/>
      <c r="R111" s="1325"/>
      <c r="S111" s="1325"/>
      <c r="T111" s="1325"/>
      <c r="U111" s="1325"/>
      <c r="V111" s="1325"/>
      <c r="W111" s="1325"/>
      <c r="X111" s="1325"/>
      <c r="Y111" s="1325"/>
      <c r="Z111" s="1217"/>
      <c r="AA111" s="568" t="s">
        <v>6492</v>
      </c>
    </row>
    <row r="112" spans="1:27" s="13" customFormat="1" ht="24" customHeight="1">
      <c r="A112" s="478">
        <v>16</v>
      </c>
      <c r="B112" s="479" t="s">
        <v>540</v>
      </c>
      <c r="C112" s="480"/>
      <c r="D112" s="2488"/>
      <c r="E112" s="479"/>
      <c r="F112" s="2489"/>
      <c r="G112" s="481"/>
      <c r="H112" s="481"/>
      <c r="I112" s="481"/>
      <c r="J112" s="481"/>
      <c r="K112" s="481"/>
      <c r="L112" s="481"/>
      <c r="M112" s="481"/>
      <c r="N112" s="481"/>
      <c r="O112" s="481"/>
      <c r="P112" s="481"/>
      <c r="Q112" s="481"/>
      <c r="R112" s="481"/>
      <c r="S112" s="481"/>
      <c r="T112" s="481"/>
      <c r="U112" s="481"/>
      <c r="V112" s="481"/>
      <c r="W112" s="481"/>
      <c r="X112" s="481"/>
      <c r="Y112" s="481"/>
      <c r="Z112" s="481"/>
      <c r="AA112" s="479" t="s">
        <v>541</v>
      </c>
    </row>
    <row r="113" spans="1:27" s="13" customFormat="1" ht="24.75" customHeight="1">
      <c r="A113" s="478">
        <v>17</v>
      </c>
      <c r="B113" s="479" t="s">
        <v>21</v>
      </c>
      <c r="C113" s="480"/>
      <c r="D113" s="2488"/>
      <c r="E113" s="479"/>
      <c r="F113" s="2489"/>
      <c r="G113" s="481">
        <f>+G114+G117+G122+G123+G124+G125</f>
        <v>0</v>
      </c>
      <c r="H113" s="481">
        <f>+H114+H117+H122+H123+H124+H125</f>
        <v>0</v>
      </c>
      <c r="I113" s="481"/>
      <c r="J113" s="481"/>
      <c r="K113" s="481"/>
      <c r="L113" s="481">
        <f>+L114+L117+L122+L123+L124+L125</f>
        <v>0</v>
      </c>
      <c r="M113" s="481"/>
      <c r="N113" s="481">
        <f>+N114+N117+N122+N123+N124+N125</f>
        <v>0</v>
      </c>
      <c r="O113" s="481"/>
      <c r="P113" s="481"/>
      <c r="Q113" s="481"/>
      <c r="R113" s="481">
        <f>+R114+R117+R122+R123+R124+R125</f>
        <v>0</v>
      </c>
      <c r="S113" s="481"/>
      <c r="T113" s="481">
        <f>+T114+T117+T122+T123+T124+T125</f>
        <v>0</v>
      </c>
      <c r="U113" s="481"/>
      <c r="V113" s="481">
        <f>+V114+V117+V122+V123+V124+V125</f>
        <v>0</v>
      </c>
      <c r="W113" s="481"/>
      <c r="X113" s="481">
        <f>+X114+X117+X122+X123+X124+X125</f>
        <v>0</v>
      </c>
      <c r="Y113" s="481"/>
      <c r="Z113" s="481">
        <f>+Z114+Z117+Z122+Z123+Z124+Z125</f>
        <v>0</v>
      </c>
      <c r="AA113" s="480"/>
    </row>
    <row r="114" spans="1:27">
      <c r="A114" s="1287">
        <v>17.100000000000001</v>
      </c>
      <c r="B114" s="1248" t="s">
        <v>542</v>
      </c>
      <c r="C114" s="2535"/>
      <c r="D114" s="2536"/>
      <c r="E114" s="2620"/>
      <c r="F114" s="2537"/>
      <c r="G114" s="2603">
        <f>SUM(G115:G116)</f>
        <v>0</v>
      </c>
      <c r="H114" s="1325"/>
      <c r="I114" s="1325"/>
      <c r="J114" s="1325"/>
      <c r="K114" s="1325"/>
      <c r="L114" s="1325"/>
      <c r="M114" s="1325"/>
      <c r="N114" s="1325"/>
      <c r="O114" s="1325"/>
      <c r="P114" s="1325"/>
      <c r="Q114" s="1325"/>
      <c r="R114" s="1325"/>
      <c r="S114" s="1325"/>
      <c r="T114" s="1325"/>
      <c r="U114" s="1325"/>
      <c r="V114" s="2526">
        <f>SUM(V115:V116)</f>
        <v>0</v>
      </c>
      <c r="W114" s="1325"/>
      <c r="X114" s="1325"/>
      <c r="Y114" s="1325"/>
      <c r="Z114" s="2498">
        <f>X114+V114+T114+R114+N114+L114+H114</f>
        <v>0</v>
      </c>
      <c r="AA114" s="2621"/>
    </row>
    <row r="115" spans="1:27" ht="250.5" customHeight="1">
      <c r="A115" s="1340" t="s">
        <v>543</v>
      </c>
      <c r="B115" s="1354" t="s">
        <v>544</v>
      </c>
      <c r="C115" s="1245" t="s">
        <v>403</v>
      </c>
      <c r="D115" s="2496">
        <v>75</v>
      </c>
      <c r="E115" s="2524">
        <f>D115/100000</f>
        <v>7.5000000000000002E-4</v>
      </c>
      <c r="F115" s="698"/>
      <c r="G115" s="2622">
        <f>E115*F115</f>
        <v>0</v>
      </c>
      <c r="H115" s="1325"/>
      <c r="I115" s="1325"/>
      <c r="J115" s="1325"/>
      <c r="K115" s="1325"/>
      <c r="L115" s="1325"/>
      <c r="M115" s="1325"/>
      <c r="N115" s="1325"/>
      <c r="O115" s="1325"/>
      <c r="P115" s="1325"/>
      <c r="Q115" s="1325"/>
      <c r="R115" s="1325"/>
      <c r="S115" s="1325"/>
      <c r="T115" s="1325"/>
      <c r="U115" s="1325"/>
      <c r="V115" s="2498">
        <f>G115</f>
        <v>0</v>
      </c>
      <c r="W115" s="1325"/>
      <c r="X115" s="1325"/>
      <c r="Y115" s="1325"/>
      <c r="Z115" s="2498">
        <f>X115+V115+T115+R115+N115+L115+H115</f>
        <v>0</v>
      </c>
      <c r="AA115" s="2623" t="s">
        <v>6493</v>
      </c>
    </row>
    <row r="116" spans="1:27" s="66" customFormat="1" ht="19.5" customHeight="1">
      <c r="A116" s="1287" t="s">
        <v>545</v>
      </c>
      <c r="B116" s="1248" t="s">
        <v>546</v>
      </c>
      <c r="C116" s="2516"/>
      <c r="D116" s="2517"/>
      <c r="E116" s="2624"/>
      <c r="F116" s="1244"/>
      <c r="G116" s="2625"/>
      <c r="H116" s="2551"/>
      <c r="I116" s="2551"/>
      <c r="J116" s="2551"/>
      <c r="K116" s="2551"/>
      <c r="L116" s="2551"/>
      <c r="M116" s="2551"/>
      <c r="N116" s="2551"/>
      <c r="O116" s="2551"/>
      <c r="P116" s="2551"/>
      <c r="Q116" s="2551"/>
      <c r="R116" s="2551"/>
      <c r="S116" s="2551"/>
      <c r="T116" s="2551"/>
      <c r="U116" s="2551"/>
      <c r="V116" s="2551"/>
      <c r="W116" s="2551"/>
      <c r="X116" s="2551"/>
      <c r="Y116" s="2551"/>
      <c r="Z116" s="2551"/>
      <c r="AA116" s="2507" t="s">
        <v>6456</v>
      </c>
    </row>
    <row r="117" spans="1:27" ht="19.5" customHeight="1">
      <c r="A117" s="1287">
        <v>17.2</v>
      </c>
      <c r="B117" s="1248" t="s">
        <v>547</v>
      </c>
      <c r="C117" s="2535"/>
      <c r="D117" s="2536"/>
      <c r="E117" s="2620"/>
      <c r="F117" s="2537"/>
      <c r="G117" s="2603">
        <f>SUM(G118:G121)</f>
        <v>0</v>
      </c>
      <c r="H117" s="1325"/>
      <c r="I117" s="1325"/>
      <c r="J117" s="1325"/>
      <c r="K117" s="1325"/>
      <c r="L117" s="1325"/>
      <c r="M117" s="1325"/>
      <c r="N117" s="1325"/>
      <c r="O117" s="1325"/>
      <c r="P117" s="1325"/>
      <c r="Q117" s="1325"/>
      <c r="R117" s="1325"/>
      <c r="S117" s="1325"/>
      <c r="T117" s="2626">
        <f>SUM(T118:T121)</f>
        <v>0</v>
      </c>
      <c r="U117" s="1325"/>
      <c r="V117" s="1325"/>
      <c r="W117" s="1325"/>
      <c r="X117" s="1325"/>
      <c r="Y117" s="1325"/>
      <c r="Z117" s="2498">
        <f>X117+V117+T117+R117+N117+L117+H117</f>
        <v>0</v>
      </c>
      <c r="AA117" s="2621"/>
    </row>
    <row r="118" spans="1:27" ht="19.5" customHeight="1">
      <c r="A118" s="1340" t="s">
        <v>548</v>
      </c>
      <c r="B118" s="1354" t="s">
        <v>549</v>
      </c>
      <c r="C118" s="2535" t="s">
        <v>550</v>
      </c>
      <c r="D118" s="2544"/>
      <c r="E118" s="2530">
        <f>D118/100000</f>
        <v>0</v>
      </c>
      <c r="F118" s="698"/>
      <c r="G118" s="2540">
        <f>F118*E118</f>
        <v>0</v>
      </c>
      <c r="H118" s="1325"/>
      <c r="I118" s="1325"/>
      <c r="J118" s="1325"/>
      <c r="K118" s="1325"/>
      <c r="L118" s="1325"/>
      <c r="M118" s="1325"/>
      <c r="N118" s="1325"/>
      <c r="O118" s="1325"/>
      <c r="P118" s="1325"/>
      <c r="Q118" s="1325"/>
      <c r="R118" s="1325"/>
      <c r="S118" s="1325"/>
      <c r="T118" s="1325"/>
      <c r="U118" s="1325"/>
      <c r="V118" s="1325"/>
      <c r="W118" s="1325"/>
      <c r="X118" s="1325"/>
      <c r="Y118" s="1325"/>
      <c r="Z118" s="1325"/>
      <c r="AA118" s="2541" t="s">
        <v>551</v>
      </c>
    </row>
    <row r="119" spans="1:27" ht="276.75" customHeight="1">
      <c r="A119" s="1340" t="s">
        <v>552</v>
      </c>
      <c r="B119" s="2500" t="s">
        <v>553</v>
      </c>
      <c r="C119" s="2535" t="s">
        <v>554</v>
      </c>
      <c r="D119" s="2536">
        <v>10</v>
      </c>
      <c r="E119" s="2620">
        <f>D119/100000</f>
        <v>1E-4</v>
      </c>
      <c r="F119" s="1274"/>
      <c r="G119" s="2575">
        <f>F119*E119</f>
        <v>0</v>
      </c>
      <c r="H119" s="1325"/>
      <c r="I119" s="1325"/>
      <c r="J119" s="1325"/>
      <c r="K119" s="1325"/>
      <c r="L119" s="1325"/>
      <c r="M119" s="1325"/>
      <c r="N119" s="1325"/>
      <c r="O119" s="1325"/>
      <c r="P119" s="1325"/>
      <c r="Q119" s="1325"/>
      <c r="R119" s="1325"/>
      <c r="S119" s="1325"/>
      <c r="T119" s="2568">
        <f>G119</f>
        <v>0</v>
      </c>
      <c r="U119" s="1325"/>
      <c r="V119" s="1325"/>
      <c r="W119" s="1325"/>
      <c r="X119" s="1325"/>
      <c r="Y119" s="1325"/>
      <c r="Z119" s="2498">
        <f>X119+V119+T119+R119+N119+L119+H119</f>
        <v>0</v>
      </c>
      <c r="AA119" s="2627" t="s">
        <v>6091</v>
      </c>
    </row>
    <row r="120" spans="1:27" ht="179.25" customHeight="1">
      <c r="A120" s="1340" t="s">
        <v>555</v>
      </c>
      <c r="B120" s="2500" t="s">
        <v>556</v>
      </c>
      <c r="C120" s="2535" t="s">
        <v>557</v>
      </c>
      <c r="D120" s="2536">
        <v>600</v>
      </c>
      <c r="E120" s="2620">
        <f>D120/100000</f>
        <v>6.0000000000000001E-3</v>
      </c>
      <c r="F120" s="2537">
        <f>VLOOKUP($A$1,'[4]RCH-1_Maternal Health'!$B$6:$AH$63,33,0)</f>
        <v>0</v>
      </c>
      <c r="G120" s="2575">
        <f>F120*E120</f>
        <v>0</v>
      </c>
      <c r="H120" s="1325"/>
      <c r="I120" s="1325"/>
      <c r="J120" s="1325"/>
      <c r="K120" s="1325"/>
      <c r="L120" s="1325"/>
      <c r="M120" s="1325"/>
      <c r="N120" s="1325"/>
      <c r="O120" s="1325"/>
      <c r="P120" s="1325"/>
      <c r="Q120" s="1325"/>
      <c r="R120" s="1325"/>
      <c r="S120" s="1325"/>
      <c r="T120" s="2568">
        <f>G120</f>
        <v>0</v>
      </c>
      <c r="U120" s="1325"/>
      <c r="V120" s="1325"/>
      <c r="W120" s="1325"/>
      <c r="X120" s="1325"/>
      <c r="Y120" s="1325"/>
      <c r="Z120" s="2607">
        <f>X120+V120+T120+R120+N120+L120+H120</f>
        <v>0</v>
      </c>
      <c r="AA120" s="2627" t="s">
        <v>558</v>
      </c>
    </row>
    <row r="121" spans="1:27" ht="23.25" customHeight="1">
      <c r="A121" s="1340" t="s">
        <v>559</v>
      </c>
      <c r="B121" s="2500" t="s">
        <v>560</v>
      </c>
      <c r="C121" s="2535" t="s">
        <v>561</v>
      </c>
      <c r="D121" s="2536"/>
      <c r="E121" s="2620">
        <f>D121/100000</f>
        <v>0</v>
      </c>
      <c r="F121" s="1274"/>
      <c r="G121" s="2575">
        <f>F121*E121</f>
        <v>0</v>
      </c>
      <c r="H121" s="1325"/>
      <c r="I121" s="1325"/>
      <c r="J121" s="1325"/>
      <c r="K121" s="1325"/>
      <c r="L121" s="1325"/>
      <c r="M121" s="1325"/>
      <c r="N121" s="1325"/>
      <c r="O121" s="1325"/>
      <c r="P121" s="1325"/>
      <c r="Q121" s="1325"/>
      <c r="R121" s="1325"/>
      <c r="S121" s="1325"/>
      <c r="T121" s="1325"/>
      <c r="U121" s="1325"/>
      <c r="V121" s="1325"/>
      <c r="W121" s="1325"/>
      <c r="X121" s="1325"/>
      <c r="Y121" s="1325"/>
      <c r="Z121" s="1325"/>
      <c r="AA121" s="2597" t="s">
        <v>562</v>
      </c>
    </row>
    <row r="122" spans="1:27" ht="26.25" customHeight="1">
      <c r="A122" s="1287">
        <v>17.3</v>
      </c>
      <c r="B122" s="2490" t="s">
        <v>485</v>
      </c>
      <c r="C122" s="1245"/>
      <c r="D122" s="2496"/>
      <c r="E122" s="2628"/>
      <c r="F122" s="1244"/>
      <c r="G122" s="2629">
        <v>0</v>
      </c>
      <c r="H122" s="1325"/>
      <c r="I122" s="1325"/>
      <c r="J122" s="1325"/>
      <c r="K122" s="1325"/>
      <c r="L122" s="1325"/>
      <c r="M122" s="1325"/>
      <c r="N122" s="1325"/>
      <c r="O122" s="1325"/>
      <c r="P122" s="1325"/>
      <c r="Q122" s="1325"/>
      <c r="R122" s="1325"/>
      <c r="S122" s="1325"/>
      <c r="T122" s="1325"/>
      <c r="U122" s="1325"/>
      <c r="V122" s="1325"/>
      <c r="W122" s="1325"/>
      <c r="X122" s="1325"/>
      <c r="Y122" s="1325"/>
      <c r="Z122" s="1325"/>
      <c r="AA122" s="2507" t="s">
        <v>6473</v>
      </c>
    </row>
    <row r="123" spans="1:27" ht="21" customHeight="1">
      <c r="A123" s="1287">
        <v>17.399999999999999</v>
      </c>
      <c r="B123" s="2490" t="s">
        <v>563</v>
      </c>
      <c r="C123" s="2630" t="s">
        <v>407</v>
      </c>
      <c r="D123" s="2631"/>
      <c r="E123" s="2493">
        <f>D123/100000</f>
        <v>0</v>
      </c>
      <c r="F123" s="2632"/>
      <c r="G123" s="2571">
        <f>E123*F123</f>
        <v>0</v>
      </c>
      <c r="H123" s="1325"/>
      <c r="I123" s="1325"/>
      <c r="J123" s="1325"/>
      <c r="K123" s="1325"/>
      <c r="L123" s="1325"/>
      <c r="M123" s="1325"/>
      <c r="N123" s="1325"/>
      <c r="O123" s="1325"/>
      <c r="P123" s="1325"/>
      <c r="Q123" s="1325"/>
      <c r="R123" s="1325"/>
      <c r="S123" s="1325"/>
      <c r="T123" s="1325"/>
      <c r="U123" s="1325"/>
      <c r="V123" s="1325"/>
      <c r="W123" s="1325"/>
      <c r="X123" s="1325"/>
      <c r="Y123" s="1325"/>
      <c r="Z123" s="1325"/>
      <c r="AA123" s="2507" t="s">
        <v>6494</v>
      </c>
    </row>
    <row r="124" spans="1:27" ht="39.75" customHeight="1">
      <c r="A124" s="1287">
        <v>17.5</v>
      </c>
      <c r="B124" s="2490" t="s">
        <v>564</v>
      </c>
      <c r="C124" s="2501"/>
      <c r="D124" s="2502"/>
      <c r="E124" s="488"/>
      <c r="F124" s="2578"/>
      <c r="G124" s="513">
        <v>0</v>
      </c>
      <c r="H124" s="1325"/>
      <c r="I124" s="1325"/>
      <c r="J124" s="1325"/>
      <c r="K124" s="1325"/>
      <c r="L124" s="1325"/>
      <c r="M124" s="1325"/>
      <c r="N124" s="1325"/>
      <c r="O124" s="1325"/>
      <c r="P124" s="1325"/>
      <c r="Q124" s="1325"/>
      <c r="R124" s="1325"/>
      <c r="S124" s="1325"/>
      <c r="T124" s="1325"/>
      <c r="U124" s="1325"/>
      <c r="V124" s="1325"/>
      <c r="W124" s="1325"/>
      <c r="X124" s="1325"/>
      <c r="Y124" s="1325"/>
      <c r="Z124" s="1325"/>
      <c r="AA124" s="2633" t="s">
        <v>488</v>
      </c>
    </row>
    <row r="125" spans="1:27" ht="270">
      <c r="A125" s="1340">
        <v>17.600000000000001</v>
      </c>
      <c r="B125" s="2490" t="s">
        <v>565</v>
      </c>
      <c r="C125" s="2501"/>
      <c r="D125" s="2502"/>
      <c r="E125" s="488"/>
      <c r="F125" s="1249"/>
      <c r="G125" s="2503"/>
      <c r="H125" s="1325"/>
      <c r="I125" s="1325"/>
      <c r="J125" s="1325"/>
      <c r="K125" s="1325"/>
      <c r="L125" s="1325"/>
      <c r="M125" s="1325"/>
      <c r="N125" s="1325"/>
      <c r="O125" s="1325"/>
      <c r="P125" s="1325"/>
      <c r="Q125" s="1325"/>
      <c r="R125" s="1325"/>
      <c r="S125" s="1325"/>
      <c r="T125" s="1325"/>
      <c r="U125" s="1325"/>
      <c r="V125" s="1325"/>
      <c r="W125" s="1325"/>
      <c r="X125" s="1325"/>
      <c r="Y125" s="1325"/>
      <c r="Z125" s="1325"/>
      <c r="AA125" s="2634" t="s">
        <v>566</v>
      </c>
    </row>
    <row r="126" spans="1:27" ht="45">
      <c r="A126" s="1340" t="s">
        <v>567</v>
      </c>
      <c r="B126" s="2500" t="s">
        <v>568</v>
      </c>
      <c r="C126" s="2635"/>
      <c r="D126" s="2636"/>
      <c r="E126" s="2637"/>
      <c r="F126" s="1249"/>
      <c r="G126" s="2503"/>
      <c r="H126" s="1325"/>
      <c r="I126" s="1325"/>
      <c r="J126" s="1325"/>
      <c r="K126" s="1325"/>
      <c r="L126" s="1325"/>
      <c r="M126" s="1325"/>
      <c r="N126" s="1325"/>
      <c r="O126" s="1325"/>
      <c r="P126" s="1325"/>
      <c r="Q126" s="1325"/>
      <c r="R126" s="1325"/>
      <c r="S126" s="1325"/>
      <c r="T126" s="1325"/>
      <c r="U126" s="1325"/>
      <c r="V126" s="1325"/>
      <c r="W126" s="1325"/>
      <c r="X126" s="1325"/>
      <c r="Y126" s="1325"/>
      <c r="Z126" s="1325"/>
      <c r="AA126" s="2638" t="s">
        <v>6495</v>
      </c>
    </row>
    <row r="127" spans="1:27" ht="40.5" customHeight="1">
      <c r="A127" s="1340" t="s">
        <v>569</v>
      </c>
      <c r="B127" s="2500" t="s">
        <v>6496</v>
      </c>
      <c r="C127" s="2635"/>
      <c r="D127" s="2636"/>
      <c r="E127" s="2639"/>
      <c r="F127" s="1249"/>
      <c r="G127" s="2503"/>
      <c r="H127" s="1325"/>
      <c r="I127" s="1325"/>
      <c r="J127" s="1325"/>
      <c r="K127" s="1325"/>
      <c r="L127" s="1325"/>
      <c r="M127" s="1325"/>
      <c r="N127" s="1325"/>
      <c r="O127" s="1325"/>
      <c r="P127" s="1325"/>
      <c r="Q127" s="1325"/>
      <c r="R127" s="1325"/>
      <c r="S127" s="1325"/>
      <c r="T127" s="1325"/>
      <c r="U127" s="1325"/>
      <c r="V127" s="1325"/>
      <c r="W127" s="1325"/>
      <c r="X127" s="1325"/>
      <c r="Y127" s="1325"/>
      <c r="Z127" s="1325"/>
      <c r="AA127" s="2638" t="s">
        <v>6495</v>
      </c>
    </row>
    <row r="128" spans="1:27" ht="54" customHeight="1">
      <c r="A128" s="1340" t="s">
        <v>571</v>
      </c>
      <c r="B128" s="2640" t="s">
        <v>572</v>
      </c>
      <c r="C128" s="2501"/>
      <c r="D128" s="2502"/>
      <c r="E128" s="2641"/>
      <c r="F128" s="1249"/>
      <c r="G128" s="2503"/>
      <c r="H128" s="1325"/>
      <c r="I128" s="1325"/>
      <c r="J128" s="1325"/>
      <c r="K128" s="1325"/>
      <c r="L128" s="1325"/>
      <c r="M128" s="1325"/>
      <c r="N128" s="1325"/>
      <c r="O128" s="1325"/>
      <c r="P128" s="1325"/>
      <c r="Q128" s="1325"/>
      <c r="R128" s="1325"/>
      <c r="S128" s="1325"/>
      <c r="T128" s="1325"/>
      <c r="U128" s="1325"/>
      <c r="V128" s="1325"/>
      <c r="W128" s="1325"/>
      <c r="X128" s="1325"/>
      <c r="Y128" s="1325"/>
      <c r="Z128" s="1325"/>
      <c r="AA128" s="1338" t="s">
        <v>573</v>
      </c>
    </row>
    <row r="129" spans="1:27">
      <c r="A129" s="1287">
        <v>17.7</v>
      </c>
      <c r="B129" s="2630" t="s">
        <v>574</v>
      </c>
      <c r="C129" s="2501"/>
      <c r="D129" s="2502"/>
      <c r="E129" s="488"/>
      <c r="F129" s="1249"/>
      <c r="G129" s="2503"/>
      <c r="H129" s="1325"/>
      <c r="I129" s="1325"/>
      <c r="J129" s="1325"/>
      <c r="K129" s="1325"/>
      <c r="L129" s="1325"/>
      <c r="M129" s="1325"/>
      <c r="N129" s="1325"/>
      <c r="O129" s="1325"/>
      <c r="P129" s="1325"/>
      <c r="Q129" s="1325"/>
      <c r="R129" s="1325"/>
      <c r="S129" s="1325"/>
      <c r="T129" s="1325"/>
      <c r="U129" s="1325"/>
      <c r="V129" s="1325"/>
      <c r="W129" s="1325"/>
      <c r="X129" s="1325"/>
      <c r="Y129" s="1325"/>
      <c r="Z129" s="1325"/>
      <c r="AA129" s="2507" t="s">
        <v>6497</v>
      </c>
    </row>
    <row r="130" spans="1:27" ht="97.5" customHeight="1">
      <c r="A130" s="1287">
        <v>17.8</v>
      </c>
      <c r="B130" s="2642" t="s">
        <v>575</v>
      </c>
      <c r="C130" s="2501"/>
      <c r="D130" s="2502"/>
      <c r="E130" s="488"/>
      <c r="F130" s="1249"/>
      <c r="G130" s="2503"/>
      <c r="H130" s="1325"/>
      <c r="I130" s="1325"/>
      <c r="J130" s="1325"/>
      <c r="K130" s="1325"/>
      <c r="L130" s="1325"/>
      <c r="M130" s="1325"/>
      <c r="N130" s="1325"/>
      <c r="O130" s="1325"/>
      <c r="P130" s="1325"/>
      <c r="Q130" s="1325"/>
      <c r="R130" s="1325"/>
      <c r="S130" s="1325"/>
      <c r="T130" s="1325"/>
      <c r="U130" s="1325"/>
      <c r="V130" s="1325"/>
      <c r="W130" s="1325"/>
      <c r="X130" s="1325"/>
      <c r="Y130" s="1325"/>
      <c r="Z130" s="1325"/>
      <c r="AA130" s="2643" t="s">
        <v>6498</v>
      </c>
    </row>
    <row r="131" spans="1:27" s="13" customFormat="1" ht="24" customHeight="1">
      <c r="A131" s="478">
        <v>18</v>
      </c>
      <c r="B131" s="479" t="s">
        <v>22</v>
      </c>
      <c r="C131" s="480"/>
      <c r="D131" s="2488"/>
      <c r="E131" s="479"/>
      <c r="F131" s="2489"/>
      <c r="G131" s="481"/>
      <c r="H131" s="481"/>
      <c r="I131" s="481"/>
      <c r="J131" s="481"/>
      <c r="K131" s="481"/>
      <c r="L131" s="481"/>
      <c r="M131" s="481"/>
      <c r="N131" s="481"/>
      <c r="O131" s="481"/>
      <c r="P131" s="481"/>
      <c r="Q131" s="481"/>
      <c r="R131" s="481"/>
      <c r="S131" s="481"/>
      <c r="T131" s="481"/>
      <c r="U131" s="481"/>
      <c r="V131" s="481"/>
      <c r="W131" s="481"/>
      <c r="X131" s="481"/>
      <c r="Y131" s="481"/>
      <c r="Z131" s="481"/>
      <c r="AA131" s="2644" t="s">
        <v>576</v>
      </c>
    </row>
    <row r="132" spans="1:27">
      <c r="A132" s="2480"/>
      <c r="B132" s="2480" t="s">
        <v>373</v>
      </c>
      <c r="C132" s="2645"/>
      <c r="D132" s="2646"/>
      <c r="E132" s="2647"/>
      <c r="F132" s="2648"/>
      <c r="G132" s="2649">
        <f>G6</f>
        <v>0</v>
      </c>
      <c r="H132" s="2649">
        <f t="shared" ref="H132:AA132" si="24">H6</f>
        <v>0</v>
      </c>
      <c r="I132" s="2649">
        <f t="shared" si="24"/>
        <v>0</v>
      </c>
      <c r="J132" s="2649">
        <f t="shared" si="24"/>
        <v>0</v>
      </c>
      <c r="K132" s="2649">
        <f t="shared" si="24"/>
        <v>0</v>
      </c>
      <c r="L132" s="2649">
        <f t="shared" si="24"/>
        <v>0</v>
      </c>
      <c r="M132" s="2649">
        <f t="shared" si="24"/>
        <v>0</v>
      </c>
      <c r="N132" s="2649">
        <f t="shared" si="24"/>
        <v>0</v>
      </c>
      <c r="O132" s="2649">
        <f t="shared" si="24"/>
        <v>0</v>
      </c>
      <c r="P132" s="2649">
        <f t="shared" si="24"/>
        <v>0</v>
      </c>
      <c r="Q132" s="2649">
        <f t="shared" si="24"/>
        <v>0</v>
      </c>
      <c r="R132" s="2649">
        <f t="shared" si="24"/>
        <v>0</v>
      </c>
      <c r="S132" s="2649">
        <f t="shared" si="24"/>
        <v>0</v>
      </c>
      <c r="T132" s="2649">
        <f t="shared" si="24"/>
        <v>0</v>
      </c>
      <c r="U132" s="2649">
        <f t="shared" si="24"/>
        <v>0</v>
      </c>
      <c r="V132" s="2649">
        <f t="shared" si="24"/>
        <v>0</v>
      </c>
      <c r="W132" s="2649">
        <f t="shared" si="24"/>
        <v>0</v>
      </c>
      <c r="X132" s="2649">
        <f t="shared" si="24"/>
        <v>0</v>
      </c>
      <c r="Y132" s="2649">
        <f t="shared" si="24"/>
        <v>0</v>
      </c>
      <c r="Z132" s="2649">
        <f t="shared" si="24"/>
        <v>0</v>
      </c>
      <c r="AA132" s="2649">
        <f t="shared" si="24"/>
        <v>0</v>
      </c>
    </row>
  </sheetData>
  <autoFilter ref="A5:AA132"/>
  <mergeCells count="26">
    <mergeCell ref="AA22:AA24"/>
    <mergeCell ref="AA28:AA30"/>
    <mergeCell ref="AA54:AA56"/>
    <mergeCell ref="AA90:AA93"/>
    <mergeCell ref="AA100:AA105"/>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&amp;R&amp;"-,Bold"&amp;A</oddHeader>
  </headerFooter>
</worksheet>
</file>

<file path=xl/worksheets/sheet5.xml><?xml version="1.0" encoding="utf-8"?>
<worksheet xmlns="http://schemas.openxmlformats.org/spreadsheetml/2006/main" xmlns:r="http://schemas.openxmlformats.org/officeDocument/2006/relationships">
  <sheetPr>
    <tabColor theme="8" tint="0.59999389629810485"/>
    <outlinePr summaryBelow="0" summaryRight="0"/>
  </sheetPr>
  <dimension ref="A1:AA27"/>
  <sheetViews>
    <sheetView view="pageBreakPreview" zoomScaleNormal="85" zoomScaleSheetLayoutView="100" workbookViewId="0">
      <pane xSplit="2" ySplit="5" topLeftCell="C1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13"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7256</v>
      </c>
    </row>
    <row r="2" spans="1:27" ht="18.75" customHeight="1">
      <c r="A2" s="4788" t="s">
        <v>6499</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ht="19.5" customHeight="1">
      <c r="A3" s="4795"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09" t="s">
        <v>364</v>
      </c>
    </row>
    <row r="4" spans="1:27" ht="18.75" customHeight="1">
      <c r="A4" s="4795"/>
      <c r="B4" s="4803"/>
      <c r="C4" s="4792"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10"/>
    </row>
    <row r="5" spans="1:27" ht="34.5" customHeight="1">
      <c r="A5" s="4795"/>
      <c r="B5" s="4804"/>
      <c r="C5" s="479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11"/>
    </row>
    <row r="6" spans="1:27" ht="15" customHeight="1">
      <c r="A6" s="2650"/>
      <c r="B6" s="2651" t="s">
        <v>584</v>
      </c>
      <c r="C6" s="2652"/>
      <c r="D6" s="2653"/>
      <c r="E6" s="2653"/>
      <c r="F6" s="2653"/>
      <c r="G6" s="2654">
        <f>+G7+G24</f>
        <v>0</v>
      </c>
      <c r="H6" s="2654">
        <f>+H7+H24</f>
        <v>0</v>
      </c>
      <c r="I6" s="2654"/>
      <c r="J6" s="2654">
        <f>+J7+J24</f>
        <v>0</v>
      </c>
      <c r="K6" s="2654">
        <f>+K7+K24</f>
        <v>0</v>
      </c>
      <c r="L6" s="2654">
        <f>+L7+L24</f>
        <v>0</v>
      </c>
      <c r="M6" s="2654"/>
      <c r="N6" s="2654">
        <f>+N7+N24</f>
        <v>0</v>
      </c>
      <c r="O6" s="2654"/>
      <c r="P6" s="2654">
        <f>+P7+P24</f>
        <v>0</v>
      </c>
      <c r="Q6" s="2654">
        <f>+Q7+Q24</f>
        <v>0</v>
      </c>
      <c r="R6" s="2654">
        <f>+R7+R24</f>
        <v>0</v>
      </c>
      <c r="S6" s="2654"/>
      <c r="T6" s="2654">
        <f>+T7+T24</f>
        <v>0</v>
      </c>
      <c r="U6" s="2654"/>
      <c r="V6" s="2654">
        <f>+V7+V24</f>
        <v>0</v>
      </c>
      <c r="W6" s="2654"/>
      <c r="X6" s="2654">
        <f>+X7+X24</f>
        <v>0</v>
      </c>
      <c r="Y6" s="2654"/>
      <c r="Z6" s="2654">
        <f>H6+L6+N6+R6+T6+V6+X6</f>
        <v>0</v>
      </c>
      <c r="AA6" s="2655"/>
    </row>
    <row r="7" spans="1:27" ht="326.25" customHeight="1">
      <c r="A7" s="478">
        <v>19</v>
      </c>
      <c r="B7" s="479" t="s">
        <v>24</v>
      </c>
      <c r="C7" s="480"/>
      <c r="D7" s="2488"/>
      <c r="E7" s="479"/>
      <c r="F7" s="2489"/>
      <c r="G7" s="481">
        <f>SUM(G8:G23)</f>
        <v>0</v>
      </c>
      <c r="H7" s="482">
        <f>SUM(H8:H23)</f>
        <v>0</v>
      </c>
      <c r="I7" s="482"/>
      <c r="J7" s="482">
        <f>SUM(J8:J23)</f>
        <v>0</v>
      </c>
      <c r="K7" s="482">
        <f>SUM(K8:K23)</f>
        <v>0</v>
      </c>
      <c r="L7" s="482">
        <f>SUM(L8:L23)</f>
        <v>0</v>
      </c>
      <c r="M7" s="482"/>
      <c r="N7" s="482">
        <f>SUM(N8:N23)</f>
        <v>0</v>
      </c>
      <c r="O7" s="482"/>
      <c r="P7" s="482">
        <f>SUM(P8:P23)</f>
        <v>0</v>
      </c>
      <c r="Q7" s="482">
        <f>SUM(Q8:Q23)</f>
        <v>0</v>
      </c>
      <c r="R7" s="482">
        <f>SUM(R8:R23)</f>
        <v>0</v>
      </c>
      <c r="S7" s="482"/>
      <c r="T7" s="482">
        <f>SUM(T8:T23)</f>
        <v>0</v>
      </c>
      <c r="U7" s="482"/>
      <c r="V7" s="482">
        <f>SUM(V8:V23)</f>
        <v>0</v>
      </c>
      <c r="W7" s="482"/>
      <c r="X7" s="482">
        <f>SUM(X8:X23)</f>
        <v>0</v>
      </c>
      <c r="Y7" s="482"/>
      <c r="Z7" s="482">
        <f>H7+L7+N7+R7+T7+V7+X7</f>
        <v>0</v>
      </c>
      <c r="AA7" s="1857" t="s">
        <v>6500</v>
      </c>
    </row>
    <row r="8" spans="1:27" ht="18" customHeight="1">
      <c r="A8" s="1287">
        <v>19.100000000000001</v>
      </c>
      <c r="B8" s="2491" t="s">
        <v>6501</v>
      </c>
      <c r="C8" s="2656"/>
      <c r="D8" s="2656"/>
      <c r="E8" s="2657"/>
      <c r="F8" s="2658"/>
      <c r="G8" s="2659"/>
      <c r="H8" s="2660"/>
      <c r="I8" s="2660"/>
      <c r="J8" s="2660"/>
      <c r="K8" s="2660"/>
      <c r="L8" s="2660"/>
      <c r="M8" s="2660"/>
      <c r="N8" s="2660"/>
      <c r="O8" s="2660"/>
      <c r="P8" s="2660"/>
      <c r="Q8" s="2660"/>
      <c r="R8" s="2660"/>
      <c r="S8" s="2660"/>
      <c r="T8" s="2660"/>
      <c r="U8" s="2660"/>
      <c r="V8" s="2660"/>
      <c r="W8" s="2660"/>
      <c r="X8" s="2660"/>
      <c r="Y8" s="2660"/>
      <c r="Z8" s="2660"/>
      <c r="AA8" s="2660"/>
    </row>
    <row r="9" spans="1:27" ht="18" customHeight="1">
      <c r="A9" s="2661" t="s">
        <v>585</v>
      </c>
      <c r="B9" s="1248" t="s">
        <v>586</v>
      </c>
      <c r="C9" s="2662"/>
      <c r="D9" s="2636"/>
      <c r="E9" s="2663"/>
      <c r="F9" s="2664"/>
      <c r="G9" s="2665"/>
      <c r="H9" s="2666"/>
      <c r="I9" s="2666"/>
      <c r="J9" s="2666"/>
      <c r="K9" s="2666"/>
      <c r="L9" s="2666"/>
      <c r="M9" s="2666"/>
      <c r="N9" s="2666"/>
      <c r="O9" s="2666"/>
      <c r="P9" s="2666"/>
      <c r="Q9" s="2666"/>
      <c r="R9" s="2666"/>
      <c r="S9" s="2666"/>
      <c r="T9" s="2666"/>
      <c r="U9" s="2666"/>
      <c r="V9" s="2667"/>
      <c r="W9" s="2666"/>
      <c r="X9" s="2666"/>
      <c r="Y9" s="2666"/>
      <c r="Z9" s="2668">
        <f>X9+V9+T9+R9+N9+L9+H9</f>
        <v>0</v>
      </c>
      <c r="AA9" s="2669" t="s">
        <v>434</v>
      </c>
    </row>
    <row r="10" spans="1:27" ht="81.75" customHeight="1">
      <c r="A10" s="2670" t="s">
        <v>6502</v>
      </c>
      <c r="B10" s="1354" t="s">
        <v>6503</v>
      </c>
      <c r="C10" s="2662" t="s">
        <v>518</v>
      </c>
      <c r="D10" s="2636">
        <v>5000</v>
      </c>
      <c r="E10" s="2663">
        <f t="shared" ref="E10:E11" si="0">D10/100000</f>
        <v>0.05</v>
      </c>
      <c r="F10" s="2664">
        <f>VLOOKUP($A$1,'[4]RCH-2_PC &amp; PNDT Act'!$B$6:$G$63,2,0)</f>
        <v>0</v>
      </c>
      <c r="G10" s="2665">
        <f>E10*F10</f>
        <v>0</v>
      </c>
      <c r="H10" s="2666"/>
      <c r="I10" s="2666"/>
      <c r="J10" s="2666"/>
      <c r="K10" s="2666"/>
      <c r="L10" s="2666"/>
      <c r="M10" s="2666"/>
      <c r="N10" s="2666"/>
      <c r="O10" s="2666"/>
      <c r="P10" s="2666"/>
      <c r="Q10" s="2666"/>
      <c r="R10" s="2666"/>
      <c r="S10" s="2666"/>
      <c r="T10" s="2666"/>
      <c r="U10" s="2666"/>
      <c r="V10" s="2667">
        <f t="shared" ref="V10:V11" si="1">G10</f>
        <v>0</v>
      </c>
      <c r="W10" s="2666"/>
      <c r="X10" s="2666"/>
      <c r="Y10" s="2666"/>
      <c r="Z10" s="2668">
        <f t="shared" ref="Z10:Z11" si="2">X10+V10+T10+R10+N10+L10+H10</f>
        <v>0</v>
      </c>
      <c r="AA10" s="2666" t="s">
        <v>6504</v>
      </c>
    </row>
    <row r="11" spans="1:27" ht="135">
      <c r="A11" s="2670" t="s">
        <v>6505</v>
      </c>
      <c r="B11" s="1354" t="s">
        <v>6506</v>
      </c>
      <c r="C11" s="2662" t="s">
        <v>407</v>
      </c>
      <c r="D11" s="2636">
        <v>250000</v>
      </c>
      <c r="E11" s="2663">
        <f t="shared" si="0"/>
        <v>2.5</v>
      </c>
      <c r="F11" s="2664">
        <f>VLOOKUP($A$1,'[4]RCH-2_PC &amp; PNDT Act'!$B$6:$G$63,3,0)</f>
        <v>0</v>
      </c>
      <c r="G11" s="2665">
        <f>E11*F11</f>
        <v>0</v>
      </c>
      <c r="H11" s="2666"/>
      <c r="I11" s="2666"/>
      <c r="J11" s="2666"/>
      <c r="K11" s="2666"/>
      <c r="L11" s="2666"/>
      <c r="M11" s="2666"/>
      <c r="N11" s="2666"/>
      <c r="O11" s="2666"/>
      <c r="P11" s="2666"/>
      <c r="Q11" s="2666"/>
      <c r="R11" s="2666"/>
      <c r="S11" s="2666"/>
      <c r="T11" s="2666"/>
      <c r="U11" s="2666"/>
      <c r="V11" s="2667">
        <f t="shared" si="1"/>
        <v>0</v>
      </c>
      <c r="W11" s="2666"/>
      <c r="X11" s="2666"/>
      <c r="Y11" s="2666"/>
      <c r="Z11" s="2668">
        <f t="shared" si="2"/>
        <v>0</v>
      </c>
      <c r="AA11" s="2666" t="s">
        <v>6507</v>
      </c>
    </row>
    <row r="12" spans="1:27" ht="81.75" customHeight="1">
      <c r="A12" s="2661" t="s">
        <v>587</v>
      </c>
      <c r="B12" s="1248" t="s">
        <v>588</v>
      </c>
      <c r="C12" s="1253"/>
      <c r="D12" s="1253"/>
      <c r="E12" s="2663"/>
      <c r="F12" s="1241"/>
      <c r="G12" s="2671"/>
      <c r="H12" s="700"/>
      <c r="I12" s="700"/>
      <c r="J12" s="700"/>
      <c r="K12" s="700"/>
      <c r="L12" s="700"/>
      <c r="M12" s="700"/>
      <c r="N12" s="700"/>
      <c r="O12" s="700"/>
      <c r="P12" s="700"/>
      <c r="Q12" s="700"/>
      <c r="R12" s="700"/>
      <c r="S12" s="700"/>
      <c r="T12" s="700"/>
      <c r="U12" s="700"/>
      <c r="V12" s="700"/>
      <c r="W12" s="700"/>
      <c r="X12" s="700"/>
      <c r="Y12" s="700"/>
      <c r="Z12" s="2672"/>
      <c r="AA12" s="700" t="s">
        <v>589</v>
      </c>
    </row>
    <row r="13" spans="1:27" ht="52.5" customHeight="1">
      <c r="A13" s="2670" t="s">
        <v>590</v>
      </c>
      <c r="B13" s="1354" t="s">
        <v>591</v>
      </c>
      <c r="C13" s="1253" t="s">
        <v>592</v>
      </c>
      <c r="D13" s="1253">
        <v>100000</v>
      </c>
      <c r="E13" s="2663">
        <f>D13/100000</f>
        <v>1</v>
      </c>
      <c r="F13" s="2664">
        <f>VLOOKUP($A$1,'[4]RCH-2_PC &amp; PNDT Act'!$B$6:$G$63,4,0)</f>
        <v>0</v>
      </c>
      <c r="G13" s="2637">
        <f>F13*E13</f>
        <v>0</v>
      </c>
      <c r="H13" s="700"/>
      <c r="I13" s="700"/>
      <c r="J13" s="700"/>
      <c r="K13" s="700"/>
      <c r="L13" s="700"/>
      <c r="M13" s="700"/>
      <c r="N13" s="700"/>
      <c r="O13" s="700"/>
      <c r="P13" s="700"/>
      <c r="Q13" s="700"/>
      <c r="R13" s="700"/>
      <c r="S13" s="700"/>
      <c r="T13" s="700"/>
      <c r="U13" s="700"/>
      <c r="V13" s="2667">
        <f>G13</f>
        <v>0</v>
      </c>
      <c r="W13" s="700"/>
      <c r="X13" s="700"/>
      <c r="Y13" s="700"/>
      <c r="Z13" s="2668">
        <f>X13+V13+T13+R13+N13+L13+H13</f>
        <v>0</v>
      </c>
      <c r="AA13" s="700" t="s">
        <v>593</v>
      </c>
    </row>
    <row r="14" spans="1:27" ht="36.75" customHeight="1">
      <c r="A14" s="2670" t="s">
        <v>594</v>
      </c>
      <c r="B14" s="1354" t="s">
        <v>595</v>
      </c>
      <c r="C14" s="1253"/>
      <c r="D14" s="1253"/>
      <c r="E14" s="2663">
        <f>D14/100000</f>
        <v>0</v>
      </c>
      <c r="F14" s="1241"/>
      <c r="G14" s="2637">
        <f>F14*E14</f>
        <v>0</v>
      </c>
      <c r="H14" s="700"/>
      <c r="I14" s="700"/>
      <c r="J14" s="700"/>
      <c r="K14" s="700"/>
      <c r="L14" s="700"/>
      <c r="M14" s="700"/>
      <c r="N14" s="700"/>
      <c r="O14" s="700"/>
      <c r="P14" s="700"/>
      <c r="Q14" s="700"/>
      <c r="R14" s="700"/>
      <c r="S14" s="700"/>
      <c r="T14" s="700"/>
      <c r="U14" s="700"/>
      <c r="V14" s="700"/>
      <c r="W14" s="700"/>
      <c r="X14" s="700"/>
      <c r="Y14" s="700"/>
      <c r="Z14" s="2672">
        <f>X14+V14+T14+R14+N14+L14+H14</f>
        <v>0</v>
      </c>
      <c r="AA14" s="700" t="s">
        <v>596</v>
      </c>
    </row>
    <row r="15" spans="1:27">
      <c r="A15" s="1340" t="s">
        <v>597</v>
      </c>
      <c r="B15" s="1100" t="s">
        <v>598</v>
      </c>
      <c r="C15" s="1253"/>
      <c r="D15" s="2673"/>
      <c r="E15" s="2530"/>
      <c r="F15" s="1241"/>
      <c r="G15" s="2556"/>
      <c r="H15" s="1254"/>
      <c r="I15" s="1254"/>
      <c r="J15" s="1254"/>
      <c r="K15" s="1254"/>
      <c r="L15" s="1254"/>
      <c r="M15" s="1254"/>
      <c r="N15" s="1254"/>
      <c r="O15" s="1254"/>
      <c r="P15" s="1254"/>
      <c r="Q15" s="1254"/>
      <c r="R15" s="1254"/>
      <c r="S15" s="1254"/>
      <c r="T15" s="1254"/>
      <c r="U15" s="1254"/>
      <c r="V15" s="1254"/>
      <c r="W15" s="1254"/>
      <c r="X15" s="1254"/>
      <c r="Y15" s="1254"/>
      <c r="Z15" s="2672">
        <f>X15+V15+T15+R15+N15+L15+H15</f>
        <v>0</v>
      </c>
      <c r="AA15" s="1275" t="s">
        <v>6495</v>
      </c>
    </row>
    <row r="16" spans="1:27">
      <c r="A16" s="1287">
        <v>19.2</v>
      </c>
      <c r="B16" s="2491" t="s">
        <v>599</v>
      </c>
      <c r="C16" s="2656"/>
      <c r="D16" s="2656"/>
      <c r="E16" s="2657"/>
      <c r="F16" s="2658"/>
      <c r="G16" s="2659"/>
      <c r="H16" s="2660"/>
      <c r="I16" s="2660"/>
      <c r="J16" s="2660"/>
      <c r="K16" s="2660"/>
      <c r="L16" s="2660"/>
      <c r="M16" s="2660"/>
      <c r="N16" s="2660"/>
      <c r="O16" s="2660"/>
      <c r="P16" s="2660"/>
      <c r="Q16" s="2660"/>
      <c r="R16" s="2660"/>
      <c r="S16" s="2660"/>
      <c r="T16" s="2660"/>
      <c r="U16" s="2660"/>
      <c r="V16" s="2660"/>
      <c r="W16" s="2660"/>
      <c r="X16" s="2660"/>
      <c r="Y16" s="2660"/>
      <c r="Z16" s="2660"/>
      <c r="AA16" s="2660"/>
    </row>
    <row r="17" spans="1:27" ht="165">
      <c r="A17" s="1340" t="s">
        <v>600</v>
      </c>
      <c r="B17" s="1257" t="s">
        <v>601</v>
      </c>
      <c r="C17" s="1354" t="s">
        <v>407</v>
      </c>
      <c r="D17" s="2555">
        <v>25000</v>
      </c>
      <c r="E17" s="2566">
        <f t="shared" ref="E17:E18" si="3">D17/100000</f>
        <v>0.25</v>
      </c>
      <c r="F17" s="2664">
        <f>VLOOKUP($A$1,'[4]RCH-2_PC &amp; PNDT Act'!$B$6:$G$63,5,0)</f>
        <v>0</v>
      </c>
      <c r="G17" s="2674">
        <f t="shared" ref="G17" si="4">E17*F17</f>
        <v>0</v>
      </c>
      <c r="H17" s="568"/>
      <c r="I17" s="568"/>
      <c r="J17" s="568"/>
      <c r="K17" s="568"/>
      <c r="L17" s="568"/>
      <c r="M17" s="568"/>
      <c r="N17" s="568"/>
      <c r="O17" s="568"/>
      <c r="P17" s="568"/>
      <c r="Q17" s="568"/>
      <c r="R17" s="568"/>
      <c r="S17" s="568"/>
      <c r="T17" s="568"/>
      <c r="U17" s="568"/>
      <c r="V17" s="2675">
        <f>G17</f>
        <v>0</v>
      </c>
      <c r="W17" s="568"/>
      <c r="X17" s="568"/>
      <c r="Y17" s="568"/>
      <c r="Z17" s="2668">
        <f>X17+V17+T17+R17+N17+L17+H17</f>
        <v>0</v>
      </c>
      <c r="AA17" s="568" t="s">
        <v>6508</v>
      </c>
    </row>
    <row r="18" spans="1:27" ht="180">
      <c r="A18" s="1340" t="s">
        <v>602</v>
      </c>
      <c r="B18" s="527" t="s">
        <v>603</v>
      </c>
      <c r="C18" s="562" t="s">
        <v>604</v>
      </c>
      <c r="D18" s="530"/>
      <c r="E18" s="2566">
        <f t="shared" si="3"/>
        <v>0</v>
      </c>
      <c r="F18" s="1715"/>
      <c r="G18" s="2676">
        <f>E18*F18</f>
        <v>0</v>
      </c>
      <c r="H18" s="500"/>
      <c r="I18" s="500"/>
      <c r="J18" s="500"/>
      <c r="K18" s="500"/>
      <c r="L18" s="500"/>
      <c r="M18" s="500"/>
      <c r="N18" s="500"/>
      <c r="O18" s="500"/>
      <c r="P18" s="500"/>
      <c r="Q18" s="500"/>
      <c r="R18" s="500"/>
      <c r="S18" s="500"/>
      <c r="T18" s="500"/>
      <c r="U18" s="500"/>
      <c r="V18" s="2677">
        <f>G18</f>
        <v>0</v>
      </c>
      <c r="W18" s="500"/>
      <c r="X18" s="500"/>
      <c r="Y18" s="500"/>
      <c r="Z18" s="2678">
        <f>X18+V18+T18+R18+N18+L18+H18</f>
        <v>0</v>
      </c>
      <c r="AA18" s="500" t="s">
        <v>6509</v>
      </c>
    </row>
    <row r="19" spans="1:27" ht="18.75" customHeight="1">
      <c r="A19" s="1287">
        <v>19.3</v>
      </c>
      <c r="B19" s="2491" t="s">
        <v>605</v>
      </c>
      <c r="C19" s="1354"/>
      <c r="D19" s="2555"/>
      <c r="E19" s="2566"/>
      <c r="F19" s="2679"/>
      <c r="G19" s="2556"/>
      <c r="H19" s="693"/>
      <c r="I19" s="693"/>
      <c r="J19" s="693"/>
      <c r="K19" s="693"/>
      <c r="L19" s="693"/>
      <c r="M19" s="693"/>
      <c r="N19" s="693"/>
      <c r="O19" s="693"/>
      <c r="P19" s="693"/>
      <c r="Q19" s="693"/>
      <c r="R19" s="693"/>
      <c r="S19" s="693"/>
      <c r="T19" s="693"/>
      <c r="U19" s="693"/>
      <c r="V19" s="693"/>
      <c r="W19" s="693"/>
      <c r="X19" s="693"/>
      <c r="Y19" s="693"/>
      <c r="Z19" s="693"/>
      <c r="AA19" s="693"/>
    </row>
    <row r="20" spans="1:27" ht="18.75" customHeight="1">
      <c r="A20" s="2670" t="s">
        <v>606</v>
      </c>
      <c r="B20" s="1354" t="s">
        <v>607</v>
      </c>
      <c r="C20" s="2662"/>
      <c r="D20" s="2636"/>
      <c r="E20" s="2663"/>
      <c r="F20" s="2664"/>
      <c r="G20" s="2665"/>
      <c r="H20" s="700"/>
      <c r="I20" s="700"/>
      <c r="J20" s="700"/>
      <c r="K20" s="700"/>
      <c r="L20" s="700"/>
      <c r="M20" s="700"/>
      <c r="N20" s="700"/>
      <c r="O20" s="700"/>
      <c r="P20" s="700"/>
      <c r="Q20" s="700"/>
      <c r="R20" s="700"/>
      <c r="S20" s="700"/>
      <c r="T20" s="700"/>
      <c r="U20" s="700"/>
      <c r="V20" s="700"/>
      <c r="W20" s="700"/>
      <c r="X20" s="700"/>
      <c r="Y20" s="700"/>
      <c r="Z20" s="2672">
        <f>X20+V20+T20+R20+N20+L20+H20</f>
        <v>0</v>
      </c>
      <c r="AA20" s="1347" t="s">
        <v>608</v>
      </c>
    </row>
    <row r="21" spans="1:27" ht="18.75" customHeight="1">
      <c r="A21" s="1287">
        <v>19.399999999999999</v>
      </c>
      <c r="B21" s="2491" t="s">
        <v>609</v>
      </c>
      <c r="C21" s="2656"/>
      <c r="D21" s="2656"/>
      <c r="E21" s="2657"/>
      <c r="F21" s="2658"/>
      <c r="G21" s="2659"/>
      <c r="H21" s="693"/>
      <c r="I21" s="693"/>
      <c r="J21" s="693"/>
      <c r="K21" s="693"/>
      <c r="L21" s="693"/>
      <c r="M21" s="693"/>
      <c r="N21" s="693"/>
      <c r="O21" s="693"/>
      <c r="P21" s="693"/>
      <c r="Q21" s="693"/>
      <c r="R21" s="693"/>
      <c r="S21" s="693"/>
      <c r="T21" s="693"/>
      <c r="U21" s="693"/>
      <c r="V21" s="693"/>
      <c r="W21" s="693"/>
      <c r="X21" s="693"/>
      <c r="Y21" s="693"/>
      <c r="Z21" s="693"/>
      <c r="AA21" s="693" t="s">
        <v>450</v>
      </c>
    </row>
    <row r="22" spans="1:27" ht="18.75" customHeight="1">
      <c r="A22" s="2680">
        <v>19.5</v>
      </c>
      <c r="B22" s="1100" t="s">
        <v>610</v>
      </c>
      <c r="C22" s="2681"/>
      <c r="D22" s="2682"/>
      <c r="E22" s="2683"/>
      <c r="F22" s="2684"/>
      <c r="G22" s="2683"/>
      <c r="H22" s="2685"/>
      <c r="I22" s="2685"/>
      <c r="J22" s="2685"/>
      <c r="K22" s="2685"/>
      <c r="L22" s="2685"/>
      <c r="M22" s="2685"/>
      <c r="N22" s="2685"/>
      <c r="O22" s="2685"/>
      <c r="P22" s="2685"/>
      <c r="Q22" s="2685"/>
      <c r="R22" s="2685"/>
      <c r="S22" s="2685"/>
      <c r="T22" s="2685"/>
      <c r="U22" s="2685"/>
      <c r="V22" s="2685"/>
      <c r="W22" s="2685"/>
      <c r="X22" s="2685"/>
      <c r="Y22" s="2685"/>
      <c r="Z22" s="2672">
        <f>X22+V22+T22+R22+N22+L22+H22</f>
        <v>0</v>
      </c>
      <c r="AA22" s="2686" t="s">
        <v>6494</v>
      </c>
    </row>
    <row r="23" spans="1:27" ht="90">
      <c r="A23" s="2687" t="s">
        <v>611</v>
      </c>
      <c r="B23" s="693" t="s">
        <v>612</v>
      </c>
      <c r="C23" s="2688"/>
      <c r="D23" s="2689"/>
      <c r="E23" s="410"/>
      <c r="F23" s="2690"/>
      <c r="G23" s="1072"/>
      <c r="H23" s="2513"/>
      <c r="I23" s="2513"/>
      <c r="J23" s="2513"/>
      <c r="K23" s="2513"/>
      <c r="L23" s="2513"/>
      <c r="M23" s="2513"/>
      <c r="N23" s="2513"/>
      <c r="O23" s="2513"/>
      <c r="P23" s="2513"/>
      <c r="Q23" s="2513"/>
      <c r="R23" s="2513"/>
      <c r="S23" s="2513"/>
      <c r="T23" s="2513"/>
      <c r="U23" s="2513"/>
      <c r="V23" s="2513"/>
      <c r="W23" s="2513"/>
      <c r="X23" s="2513"/>
      <c r="Y23" s="2513"/>
      <c r="Z23" s="2672">
        <f>X23+V23+T23+R23+N23+L23+H23</f>
        <v>0</v>
      </c>
      <c r="AA23" s="2691" t="s">
        <v>6510</v>
      </c>
    </row>
    <row r="24" spans="1:27" ht="34.5" customHeight="1">
      <c r="A24" s="478">
        <v>20</v>
      </c>
      <c r="B24" s="479" t="s">
        <v>25</v>
      </c>
      <c r="C24" s="480"/>
      <c r="D24" s="2488"/>
      <c r="E24" s="479"/>
      <c r="F24" s="2489"/>
      <c r="G24" s="481">
        <f>SUM(G25:G26)</f>
        <v>0</v>
      </c>
      <c r="H24" s="482">
        <f>SUM(H25:H26)</f>
        <v>0</v>
      </c>
      <c r="I24" s="1857"/>
      <c r="J24" s="482">
        <f>SUM(J25:J26)</f>
        <v>0</v>
      </c>
      <c r="K24" s="482">
        <f>SUM(K25:K26)</f>
        <v>0</v>
      </c>
      <c r="L24" s="482">
        <f>SUM(L25:L26)</f>
        <v>0</v>
      </c>
      <c r="M24" s="1857"/>
      <c r="N24" s="482">
        <f>SUM(N25:N26)</f>
        <v>0</v>
      </c>
      <c r="O24" s="1857"/>
      <c r="P24" s="482">
        <f>SUM(P25:P26)</f>
        <v>0</v>
      </c>
      <c r="Q24" s="482">
        <f>SUM(Q25:Q26)</f>
        <v>0</v>
      </c>
      <c r="R24" s="482">
        <f>SUM(R25:R26)</f>
        <v>0</v>
      </c>
      <c r="S24" s="1857"/>
      <c r="T24" s="482">
        <f>SUM(T25:T26)</f>
        <v>0</v>
      </c>
      <c r="U24" s="1857"/>
      <c r="V24" s="482">
        <f>SUM(V25:V26)</f>
        <v>0</v>
      </c>
      <c r="W24" s="1857"/>
      <c r="X24" s="482">
        <f>SUM(X25:X26)</f>
        <v>0</v>
      </c>
      <c r="Y24" s="1857"/>
      <c r="Z24" s="482">
        <f>H24+L24+N24+R24+T24+V24+X24</f>
        <v>0</v>
      </c>
      <c r="AA24" s="1857"/>
    </row>
    <row r="25" spans="1:27" ht="195">
      <c r="A25" s="2692">
        <v>20.100000000000001</v>
      </c>
      <c r="B25" s="821" t="s">
        <v>613</v>
      </c>
      <c r="C25" s="2495" t="s">
        <v>614</v>
      </c>
      <c r="D25" s="1325">
        <v>6800</v>
      </c>
      <c r="E25" s="2663">
        <f t="shared" ref="E25" si="5">D25/100000</f>
        <v>6.8000000000000005E-2</v>
      </c>
      <c r="F25" s="818">
        <f>VLOOKUP($A$1,'[4]RCH-2_PC &amp; PNDT Act'!$B$6:$G$63,6,0)</f>
        <v>0</v>
      </c>
      <c r="G25" s="2637">
        <f>E25*F25</f>
        <v>0</v>
      </c>
      <c r="H25" s="563"/>
      <c r="I25" s="563"/>
      <c r="J25" s="563"/>
      <c r="K25" s="563"/>
      <c r="L25" s="563"/>
      <c r="M25" s="563"/>
      <c r="N25" s="563"/>
      <c r="O25" s="563"/>
      <c r="P25" s="563"/>
      <c r="Q25" s="563"/>
      <c r="R25" s="563"/>
      <c r="S25" s="563"/>
      <c r="T25" s="2672">
        <f>G25</f>
        <v>0</v>
      </c>
      <c r="U25" s="563"/>
      <c r="V25" s="563"/>
      <c r="W25" s="563"/>
      <c r="X25" s="563"/>
      <c r="Y25" s="563"/>
      <c r="Z25" s="2668">
        <f>X25+V25+T25+R25+N25+L25+H25</f>
        <v>0</v>
      </c>
      <c r="AA25" s="563" t="s">
        <v>6511</v>
      </c>
    </row>
    <row r="26" spans="1:27" ht="21" customHeight="1">
      <c r="A26" s="1340">
        <v>20.2</v>
      </c>
      <c r="B26" s="1100" t="s">
        <v>598</v>
      </c>
      <c r="C26" s="2693"/>
      <c r="D26" s="566"/>
      <c r="E26" s="2530"/>
      <c r="F26" s="566"/>
      <c r="G26" s="2694"/>
      <c r="H26" s="764"/>
      <c r="I26" s="764"/>
      <c r="J26" s="764"/>
      <c r="K26" s="764"/>
      <c r="L26" s="764"/>
      <c r="M26" s="764"/>
      <c r="N26" s="764"/>
      <c r="O26" s="764"/>
      <c r="P26" s="764"/>
      <c r="Q26" s="764"/>
      <c r="R26" s="764"/>
      <c r="S26" s="764"/>
      <c r="T26" s="764"/>
      <c r="U26" s="764"/>
      <c r="V26" s="764"/>
      <c r="W26" s="764"/>
      <c r="X26" s="764"/>
      <c r="Y26" s="764"/>
      <c r="Z26" s="2672">
        <f>X26+V26+T26+R26+N26+L26+H26</f>
        <v>0</v>
      </c>
      <c r="AA26" s="1275" t="s">
        <v>6512</v>
      </c>
    </row>
    <row r="27" spans="1:27" ht="19.5" customHeight="1">
      <c r="A27" s="2695"/>
      <c r="B27" s="2695" t="s">
        <v>584</v>
      </c>
      <c r="C27" s="2696"/>
      <c r="D27" s="2697"/>
      <c r="E27" s="2697"/>
      <c r="F27" s="2697"/>
      <c r="G27" s="2698">
        <f>G6</f>
        <v>0</v>
      </c>
      <c r="H27" s="2699"/>
      <c r="I27" s="2699"/>
      <c r="J27" s="2699"/>
      <c r="K27" s="2699"/>
      <c r="L27" s="2699"/>
      <c r="M27" s="2699"/>
      <c r="N27" s="2699"/>
      <c r="O27" s="2699"/>
      <c r="P27" s="2699"/>
      <c r="Q27" s="2699"/>
      <c r="R27" s="2699"/>
      <c r="S27" s="2699"/>
      <c r="T27" s="2699"/>
      <c r="U27" s="2699"/>
      <c r="V27" s="2699"/>
      <c r="W27" s="2699"/>
      <c r="X27" s="2699"/>
      <c r="Y27" s="2699"/>
      <c r="Z27" s="2697">
        <f>Z6</f>
        <v>0</v>
      </c>
      <c r="AA27" s="2699"/>
    </row>
  </sheetData>
  <autoFilter ref="A5:G26"/>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6.xml><?xml version="1.0" encoding="utf-8"?>
<worksheet xmlns="http://schemas.openxmlformats.org/spreadsheetml/2006/main" xmlns:r="http://schemas.openxmlformats.org/officeDocument/2006/relationships">
  <sheetPr>
    <tabColor theme="8" tint="0.59999389629810485"/>
    <outlinePr summaryBelow="0" summaryRight="0"/>
  </sheetPr>
  <dimension ref="A1:AA107"/>
  <sheetViews>
    <sheetView view="pageBreakPreview" zoomScale="85" zoomScaleNormal="85" zoomScaleSheetLayoutView="85" workbookViewId="0">
      <pane xSplit="2" ySplit="5" topLeftCell="C101"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36" customWidth="1"/>
    <col min="4" max="4" width="10.625" style="35" customWidth="1"/>
    <col min="5" max="5" width="10.625" style="13" customWidth="1"/>
    <col min="6" max="6" width="10.625" style="35" customWidth="1"/>
    <col min="7" max="7" width="10.625" style="13" customWidth="1"/>
    <col min="8" max="13" width="11" style="13" hidden="1" customWidth="1"/>
    <col min="14" max="14" width="12.375" style="13" hidden="1" customWidth="1"/>
    <col min="15" max="22" width="11" style="13" hidden="1" customWidth="1"/>
    <col min="23" max="23" width="9.625" style="13" hidden="1" customWidth="1"/>
    <col min="24" max="24" width="11" style="13" hidden="1" customWidth="1"/>
    <col min="25" max="25" width="10" style="13" hidden="1" customWidth="1"/>
    <col min="26" max="26" width="14" style="13" hidden="1" customWidth="1"/>
    <col min="27" max="27" width="71" style="13" customWidth="1"/>
    <col min="28" max="16384" width="7.625" style="13"/>
  </cols>
  <sheetData>
    <row r="1" spans="1:27">
      <c r="A1" s="3892" t="s">
        <v>7256</v>
      </c>
    </row>
    <row r="2" spans="1:27" ht="18.75" customHeight="1">
      <c r="A2" s="4814" t="s">
        <v>6513</v>
      </c>
      <c r="B2" s="4814"/>
      <c r="C2" s="4814"/>
      <c r="D2" s="4814"/>
      <c r="E2" s="4814"/>
      <c r="F2" s="4814"/>
      <c r="G2" s="4814"/>
      <c r="H2" s="4814"/>
      <c r="I2" s="4814"/>
      <c r="J2" s="4814"/>
      <c r="K2" s="4814"/>
      <c r="L2" s="4814"/>
      <c r="M2" s="4814"/>
      <c r="N2" s="4814"/>
      <c r="O2" s="4814"/>
      <c r="P2" s="4814"/>
      <c r="Q2" s="4814"/>
      <c r="R2" s="4814"/>
      <c r="S2" s="4814"/>
      <c r="T2" s="4814"/>
      <c r="U2" s="4814"/>
      <c r="V2" s="4814"/>
      <c r="W2" s="4814"/>
      <c r="X2" s="4814"/>
      <c r="Y2" s="4814"/>
      <c r="Z2" s="4814"/>
      <c r="AA2" s="4814"/>
    </row>
    <row r="3" spans="1:27" ht="18.75" customHeight="1">
      <c r="A3" s="4789"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7.25" customHeight="1">
      <c r="A4" s="4789"/>
      <c r="B4" s="4789"/>
      <c r="C4" s="4792" t="s">
        <v>367</v>
      </c>
      <c r="D4" s="4792" t="s">
        <v>368</v>
      </c>
      <c r="E4" s="4792" t="s">
        <v>369</v>
      </c>
      <c r="F4" s="4789" t="s">
        <v>370</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89"/>
      <c r="B5" s="4789"/>
      <c r="C5" s="4792"/>
      <c r="D5" s="4792"/>
      <c r="E5" s="4792"/>
      <c r="F5" s="2480"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ht="20.25" customHeight="1">
      <c r="A6" s="472"/>
      <c r="B6" s="2702" t="s">
        <v>618</v>
      </c>
      <c r="C6" s="474"/>
      <c r="D6" s="474"/>
      <c r="E6" s="474"/>
      <c r="F6" s="474"/>
      <c r="G6" s="2703">
        <f>G7+G17+G38+G46+G75+G85+G89+G96+G99+G101+G106</f>
        <v>0</v>
      </c>
      <c r="H6" s="476">
        <f>H7+H17+H38+H46+H75+H85+H89+H96+H99+H101+H106</f>
        <v>0</v>
      </c>
      <c r="I6" s="476"/>
      <c r="J6" s="476"/>
      <c r="K6" s="476"/>
      <c r="L6" s="2704">
        <f>L7+L17+L38+L46+L75+L85+L89+L96+L99+L101+L106</f>
        <v>0</v>
      </c>
      <c r="M6" s="476"/>
      <c r="N6" s="476">
        <f>N7+N17+N38+N46+N75+N85+N89+N96+N99+N101+N106</f>
        <v>0</v>
      </c>
      <c r="O6" s="476"/>
      <c r="P6" s="476"/>
      <c r="Q6" s="476"/>
      <c r="R6" s="476">
        <f>R7+R17+R38+R46+R75+R85+R89+R96+R99+R101+R106</f>
        <v>0</v>
      </c>
      <c r="S6" s="476"/>
      <c r="T6" s="476">
        <f>T7+T17+T38+T46+T75+T85+T89+T96+T99+T101+T106</f>
        <v>0</v>
      </c>
      <c r="U6" s="476"/>
      <c r="V6" s="476">
        <f>V7+V17+V38+V46+V75+V85+V89+V96+V99+V101+V106</f>
        <v>0</v>
      </c>
      <c r="W6" s="476"/>
      <c r="X6" s="476">
        <f>X7+X17+X38+X46+X75+X85+X89+X96+X99+X101+X106</f>
        <v>0</v>
      </c>
      <c r="Y6" s="476"/>
      <c r="Z6" s="476">
        <f>Z7+Z17+Z38+Z46+Z75+Z85+Z89+Z96+Z99+Z101+Z106</f>
        <v>0</v>
      </c>
      <c r="AA6" s="477"/>
    </row>
    <row r="7" spans="1:27" ht="282" customHeight="1">
      <c r="A7" s="478">
        <v>21</v>
      </c>
      <c r="B7" s="479" t="s">
        <v>28</v>
      </c>
      <c r="C7" s="2705"/>
      <c r="D7" s="2706"/>
      <c r="E7" s="2707"/>
      <c r="F7" s="2706"/>
      <c r="G7" s="576">
        <f>SUM(G8:G16)</f>
        <v>0</v>
      </c>
      <c r="H7" s="481">
        <f>SUM(H8:H16)</f>
        <v>0</v>
      </c>
      <c r="I7" s="2708"/>
      <c r="J7" s="2708"/>
      <c r="K7" s="2708"/>
      <c r="L7" s="481">
        <f>SUM(L8:L16)</f>
        <v>0</v>
      </c>
      <c r="M7" s="2708"/>
      <c r="N7" s="481">
        <f>SUM(N8:N16)</f>
        <v>0</v>
      </c>
      <c r="O7" s="2708"/>
      <c r="P7" s="2708"/>
      <c r="Q7" s="2708"/>
      <c r="R7" s="481">
        <f>SUM(R8:R16)</f>
        <v>0</v>
      </c>
      <c r="S7" s="2708"/>
      <c r="T7" s="481">
        <f>SUM(T8:T16)</f>
        <v>0</v>
      </c>
      <c r="U7" s="2708"/>
      <c r="V7" s="481">
        <f>SUM(V8:V16)</f>
        <v>0</v>
      </c>
      <c r="W7" s="2708"/>
      <c r="X7" s="481">
        <f>SUM(X8:X16)</f>
        <v>0</v>
      </c>
      <c r="Y7" s="2708"/>
      <c r="Z7" s="481">
        <f>SUM(Z8:Z16)</f>
        <v>0</v>
      </c>
      <c r="AA7" s="2709" t="s">
        <v>6514</v>
      </c>
    </row>
    <row r="8" spans="1:27" ht="28.5" customHeight="1">
      <c r="A8" s="1287">
        <v>21.1</v>
      </c>
      <c r="B8" s="1248" t="s">
        <v>619</v>
      </c>
      <c r="C8" s="2491"/>
      <c r="D8" s="1287"/>
      <c r="E8" s="1248"/>
      <c r="F8" s="1287"/>
      <c r="G8" s="2710"/>
      <c r="H8" s="568"/>
      <c r="I8" s="568"/>
      <c r="J8" s="568"/>
      <c r="K8" s="568"/>
      <c r="L8" s="568"/>
      <c r="M8" s="568"/>
      <c r="N8" s="568"/>
      <c r="O8" s="568"/>
      <c r="P8" s="568"/>
      <c r="Q8" s="568"/>
      <c r="R8" s="568"/>
      <c r="S8" s="568"/>
      <c r="T8" s="568"/>
      <c r="U8" s="568"/>
      <c r="V8" s="568"/>
      <c r="W8" s="568"/>
      <c r="X8" s="568"/>
      <c r="Y8" s="568"/>
      <c r="Z8" s="568"/>
      <c r="AA8" s="568"/>
    </row>
    <row r="9" spans="1:27" ht="138.75" customHeight="1">
      <c r="A9" s="1340" t="s">
        <v>620</v>
      </c>
      <c r="B9" s="821" t="s">
        <v>621</v>
      </c>
      <c r="C9" s="565" t="s">
        <v>622</v>
      </c>
      <c r="D9" s="566">
        <v>34000</v>
      </c>
      <c r="E9" s="2524">
        <f t="shared" ref="E9:E11" si="0">D9/100000</f>
        <v>0.34</v>
      </c>
      <c r="F9" s="566">
        <f>VLOOKUP($A$1,'[4]RCH-3_Child Health'!$B$6:$AJ$63,2,0)</f>
        <v>0</v>
      </c>
      <c r="G9" s="2711">
        <f>E9*F9*12</f>
        <v>0</v>
      </c>
      <c r="H9" s="2712"/>
      <c r="I9" s="2712"/>
      <c r="J9" s="2712"/>
      <c r="K9" s="2712"/>
      <c r="L9" s="2712"/>
      <c r="M9" s="2712"/>
      <c r="N9" s="2712"/>
      <c r="O9" s="2712"/>
      <c r="P9" s="2712"/>
      <c r="Q9" s="2712"/>
      <c r="R9" s="2712"/>
      <c r="S9" s="2712"/>
      <c r="T9" s="2712"/>
      <c r="U9" s="2712"/>
      <c r="V9" s="2713">
        <f>G9</f>
        <v>0</v>
      </c>
      <c r="W9" s="2712"/>
      <c r="X9" s="2712"/>
      <c r="Y9" s="2712"/>
      <c r="Z9" s="2714">
        <f>X9+V9+T9+R9+N9+L9+H9</f>
        <v>0</v>
      </c>
      <c r="AA9" s="2712" t="s">
        <v>6515</v>
      </c>
    </row>
    <row r="10" spans="1:27" ht="73.5" customHeight="1">
      <c r="A10" s="1340" t="s">
        <v>623</v>
      </c>
      <c r="B10" s="821" t="s">
        <v>624</v>
      </c>
      <c r="C10" s="2535" t="s">
        <v>625</v>
      </c>
      <c r="D10" s="566"/>
      <c r="E10" s="2530">
        <f t="shared" si="0"/>
        <v>0</v>
      </c>
      <c r="F10" s="566"/>
      <c r="G10" s="2715">
        <f>F10*E10</f>
        <v>0</v>
      </c>
      <c r="H10" s="2543"/>
      <c r="I10" s="2543"/>
      <c r="J10" s="2543"/>
      <c r="K10" s="2543"/>
      <c r="L10" s="2543"/>
      <c r="M10" s="2543"/>
      <c r="N10" s="2543"/>
      <c r="O10" s="2543"/>
      <c r="P10" s="2543"/>
      <c r="Q10" s="2543"/>
      <c r="R10" s="2543"/>
      <c r="S10" s="2543"/>
      <c r="T10" s="2543"/>
      <c r="U10" s="2543"/>
      <c r="V10" s="2543"/>
      <c r="W10" s="2543"/>
      <c r="X10" s="2543"/>
      <c r="Y10" s="2543"/>
      <c r="Z10" s="2543"/>
      <c r="AA10" s="2543" t="s">
        <v>626</v>
      </c>
    </row>
    <row r="11" spans="1:27" ht="28.5" customHeight="1">
      <c r="A11" s="1340" t="s">
        <v>627</v>
      </c>
      <c r="B11" s="821" t="s">
        <v>628</v>
      </c>
      <c r="C11" s="2535" t="s">
        <v>629</v>
      </c>
      <c r="D11" s="2716"/>
      <c r="E11" s="2530">
        <f t="shared" si="0"/>
        <v>0</v>
      </c>
      <c r="F11" s="2537"/>
      <c r="G11" s="2715">
        <f>F11*E11</f>
        <v>0</v>
      </c>
      <c r="H11" s="2543"/>
      <c r="I11" s="2543"/>
      <c r="J11" s="2543"/>
      <c r="K11" s="2543"/>
      <c r="L11" s="2543"/>
      <c r="M11" s="2543"/>
      <c r="N11" s="2543"/>
      <c r="O11" s="2543"/>
      <c r="P11" s="2543"/>
      <c r="Q11" s="2543"/>
      <c r="R11" s="2543"/>
      <c r="S11" s="2543"/>
      <c r="T11" s="2543"/>
      <c r="U11" s="2543"/>
      <c r="V11" s="2543"/>
      <c r="W11" s="2543"/>
      <c r="X11" s="2543"/>
      <c r="Y11" s="2543"/>
      <c r="Z11" s="2543"/>
      <c r="AA11" s="2543" t="s">
        <v>630</v>
      </c>
    </row>
    <row r="12" spans="1:27" ht="216" customHeight="1">
      <c r="A12" s="1340" t="s">
        <v>631</v>
      </c>
      <c r="B12" s="821" t="s">
        <v>632</v>
      </c>
      <c r="C12" s="565" t="s">
        <v>625</v>
      </c>
      <c r="D12" s="566">
        <v>7000</v>
      </c>
      <c r="E12" s="2524">
        <f>D12/100000</f>
        <v>7.0000000000000007E-2</v>
      </c>
      <c r="F12" s="566">
        <f>VLOOKUP($A$1,'[4]RCH-3_Child Health'!$B$6:$AJ$63,3,0)</f>
        <v>0</v>
      </c>
      <c r="G12" s="2711">
        <f>E12*F12</f>
        <v>0</v>
      </c>
      <c r="H12" s="2712"/>
      <c r="I12" s="2712"/>
      <c r="J12" s="2712"/>
      <c r="K12" s="2712"/>
      <c r="L12" s="2712"/>
      <c r="M12" s="2712"/>
      <c r="N12" s="2712"/>
      <c r="O12" s="2712"/>
      <c r="P12" s="2712"/>
      <c r="Q12" s="2712"/>
      <c r="R12" s="2712"/>
      <c r="S12" s="2712"/>
      <c r="T12" s="2712"/>
      <c r="U12" s="2712"/>
      <c r="V12" s="2713">
        <f>G12</f>
        <v>0</v>
      </c>
      <c r="W12" s="2712"/>
      <c r="X12" s="2712"/>
      <c r="Y12" s="2712"/>
      <c r="Z12" s="2714">
        <f>X12+V12+T12+R12+N12+L12+H12</f>
        <v>0</v>
      </c>
      <c r="AA12" s="2712" t="s">
        <v>6516</v>
      </c>
    </row>
    <row r="13" spans="1:27" s="55" customFormat="1" ht="18" customHeight="1">
      <c r="A13" s="1287">
        <v>21.2</v>
      </c>
      <c r="B13" s="1100" t="s">
        <v>633</v>
      </c>
      <c r="C13" s="2717"/>
      <c r="D13" s="2718"/>
      <c r="E13" s="2493"/>
      <c r="F13" s="2719"/>
      <c r="G13" s="2720"/>
      <c r="H13" s="2656"/>
      <c r="I13" s="2656"/>
      <c r="J13" s="2656"/>
      <c r="K13" s="2656"/>
      <c r="L13" s="2656"/>
      <c r="M13" s="2656"/>
      <c r="N13" s="2656"/>
      <c r="O13" s="2656"/>
      <c r="P13" s="2656"/>
      <c r="Q13" s="2656"/>
      <c r="R13" s="2656"/>
      <c r="S13" s="2656"/>
      <c r="T13" s="2656"/>
      <c r="U13" s="2656"/>
      <c r="V13" s="2656"/>
      <c r="W13" s="2656"/>
      <c r="X13" s="2656"/>
      <c r="Y13" s="2656"/>
      <c r="Z13" s="2656"/>
      <c r="AA13" s="2721" t="s">
        <v>6517</v>
      </c>
    </row>
    <row r="14" spans="1:27" ht="18" customHeight="1">
      <c r="A14" s="1287">
        <v>21.3</v>
      </c>
      <c r="B14" s="2722" t="s">
        <v>635</v>
      </c>
      <c r="C14" s="722"/>
      <c r="D14" s="722"/>
      <c r="E14" s="2524"/>
      <c r="F14" s="723"/>
      <c r="G14" s="2711"/>
      <c r="H14" s="1590"/>
      <c r="I14" s="1590"/>
      <c r="J14" s="1590"/>
      <c r="K14" s="1590"/>
      <c r="L14" s="1590"/>
      <c r="M14" s="1590"/>
      <c r="N14" s="1590"/>
      <c r="O14" s="1590"/>
      <c r="P14" s="1590"/>
      <c r="Q14" s="1590"/>
      <c r="R14" s="1590"/>
      <c r="S14" s="1590"/>
      <c r="T14" s="1590"/>
      <c r="U14" s="1590"/>
      <c r="V14" s="1590"/>
      <c r="W14" s="1590"/>
      <c r="X14" s="1590"/>
      <c r="Y14" s="1590"/>
      <c r="Z14" s="1590"/>
      <c r="AA14" s="2723" t="s">
        <v>6494</v>
      </c>
    </row>
    <row r="15" spans="1:27" ht="30">
      <c r="A15" s="1340">
        <v>21.4</v>
      </c>
      <c r="B15" s="1354" t="s">
        <v>636</v>
      </c>
      <c r="C15" s="1245"/>
      <c r="D15" s="2724"/>
      <c r="E15" s="2511"/>
      <c r="F15" s="2724"/>
      <c r="G15" s="2725">
        <f>E15*F15*2*0.8</f>
        <v>0</v>
      </c>
      <c r="H15" s="688"/>
      <c r="I15" s="688"/>
      <c r="J15" s="688"/>
      <c r="K15" s="688"/>
      <c r="L15" s="688"/>
      <c r="M15" s="688"/>
      <c r="N15" s="688"/>
      <c r="O15" s="688"/>
      <c r="P15" s="688"/>
      <c r="Q15" s="688"/>
      <c r="R15" s="688"/>
      <c r="S15" s="688"/>
      <c r="T15" s="688"/>
      <c r="U15" s="688"/>
      <c r="V15" s="688"/>
      <c r="W15" s="688"/>
      <c r="X15" s="688"/>
      <c r="Y15" s="688"/>
      <c r="Z15" s="688"/>
      <c r="AA15" s="2507" t="s">
        <v>6518</v>
      </c>
    </row>
    <row r="16" spans="1:27" ht="111" customHeight="1">
      <c r="A16" s="2661">
        <v>21.5</v>
      </c>
      <c r="B16" s="1248" t="s">
        <v>612</v>
      </c>
      <c r="C16" s="2501"/>
      <c r="D16" s="722"/>
      <c r="E16" s="488"/>
      <c r="F16" s="723"/>
      <c r="G16" s="2726"/>
      <c r="H16" s="2513"/>
      <c r="I16" s="2513"/>
      <c r="J16" s="2513"/>
      <c r="K16" s="2513"/>
      <c r="L16" s="2513"/>
      <c r="M16" s="2513"/>
      <c r="N16" s="2513"/>
      <c r="O16" s="2513"/>
      <c r="P16" s="2513"/>
      <c r="Q16" s="2513"/>
      <c r="R16" s="2513"/>
      <c r="S16" s="2513"/>
      <c r="T16" s="2513"/>
      <c r="U16" s="2513"/>
      <c r="V16" s="2513"/>
      <c r="W16" s="2513"/>
      <c r="X16" s="2513"/>
      <c r="Y16" s="2513"/>
      <c r="Z16" s="2513"/>
      <c r="AA16" s="2691" t="s">
        <v>6510</v>
      </c>
    </row>
    <row r="17" spans="1:27" ht="30">
      <c r="A17" s="478">
        <v>22</v>
      </c>
      <c r="B17" s="480" t="s">
        <v>29</v>
      </c>
      <c r="C17" s="2727"/>
      <c r="D17" s="2727"/>
      <c r="E17" s="2727"/>
      <c r="F17" s="2727"/>
      <c r="G17" s="576">
        <f>SUM(G18:G37)</f>
        <v>0</v>
      </c>
      <c r="H17" s="2708">
        <f t="shared" ref="H17:Z17" si="1">SUM(H18:H37)</f>
        <v>0</v>
      </c>
      <c r="I17" s="2708"/>
      <c r="J17" s="2708"/>
      <c r="K17" s="2708"/>
      <c r="L17" s="2708">
        <f t="shared" si="1"/>
        <v>0</v>
      </c>
      <c r="M17" s="2708"/>
      <c r="N17" s="2708">
        <f t="shared" si="1"/>
        <v>0</v>
      </c>
      <c r="O17" s="2708"/>
      <c r="P17" s="2708"/>
      <c r="Q17" s="2708"/>
      <c r="R17" s="2708">
        <f t="shared" si="1"/>
        <v>0</v>
      </c>
      <c r="S17" s="2708"/>
      <c r="T17" s="2708">
        <f t="shared" si="1"/>
        <v>0</v>
      </c>
      <c r="U17" s="2708"/>
      <c r="V17" s="2708">
        <f t="shared" si="1"/>
        <v>0</v>
      </c>
      <c r="W17" s="2708"/>
      <c r="X17" s="2708">
        <f t="shared" si="1"/>
        <v>0</v>
      </c>
      <c r="Y17" s="2708"/>
      <c r="Z17" s="2708">
        <f t="shared" si="1"/>
        <v>0</v>
      </c>
      <c r="AA17" s="2728"/>
    </row>
    <row r="18" spans="1:27" ht="223.5" customHeight="1">
      <c r="A18" s="493">
        <v>22.1</v>
      </c>
      <c r="B18" s="1483" t="s">
        <v>638</v>
      </c>
      <c r="C18" s="2729" t="s">
        <v>639</v>
      </c>
      <c r="D18" s="557">
        <v>27300000</v>
      </c>
      <c r="E18" s="1942">
        <f>D18/100000</f>
        <v>273</v>
      </c>
      <c r="F18" s="489">
        <f>VLOOKUP($A$1,'[4]RCH-3_Child Health'!$B$6:$AJ$63,4,0)</f>
        <v>0</v>
      </c>
      <c r="G18" s="2730">
        <f>F18*E18</f>
        <v>0</v>
      </c>
      <c r="H18" s="555"/>
      <c r="I18" s="555"/>
      <c r="J18" s="555"/>
      <c r="K18" s="555"/>
      <c r="L18" s="555"/>
      <c r="M18" s="555"/>
      <c r="N18" s="2731">
        <f>G18</f>
        <v>0</v>
      </c>
      <c r="O18" s="555"/>
      <c r="P18" s="555"/>
      <c r="Q18" s="555"/>
      <c r="R18" s="555"/>
      <c r="S18" s="555"/>
      <c r="T18" s="555"/>
      <c r="U18" s="555"/>
      <c r="V18" s="555"/>
      <c r="W18" s="555"/>
      <c r="X18" s="555"/>
      <c r="Y18" s="555"/>
      <c r="Z18" s="2732">
        <f t="shared" ref="Z18:Z19" si="2">X18+V18+T18+R18+N18+L18+H18</f>
        <v>0</v>
      </c>
      <c r="AA18" s="555" t="s">
        <v>6519</v>
      </c>
    </row>
    <row r="19" spans="1:27" ht="144" customHeight="1">
      <c r="A19" s="493">
        <v>22.2</v>
      </c>
      <c r="B19" s="1483" t="s">
        <v>640</v>
      </c>
      <c r="C19" s="507" t="s">
        <v>641</v>
      </c>
      <c r="D19" s="489">
        <f>28000*12</f>
        <v>336000</v>
      </c>
      <c r="E19" s="2524">
        <f t="shared" ref="E19:E21" si="3">D19/100000</f>
        <v>3.36</v>
      </c>
      <c r="F19" s="489">
        <f>VLOOKUP($A$1,'[4]RCH-3_Child Health'!$B$6:$AJ$63,5,0)</f>
        <v>0</v>
      </c>
      <c r="G19" s="2711">
        <f>F19*E19</f>
        <v>0</v>
      </c>
      <c r="H19" s="1505"/>
      <c r="I19" s="1505"/>
      <c r="J19" s="1505"/>
      <c r="K19" s="1505"/>
      <c r="L19" s="1505"/>
      <c r="M19" s="1505"/>
      <c r="N19" s="1505"/>
      <c r="O19" s="1505"/>
      <c r="P19" s="1505"/>
      <c r="Q19" s="1505"/>
      <c r="R19" s="1505"/>
      <c r="S19" s="1505"/>
      <c r="T19" s="2733"/>
      <c r="U19" s="1505"/>
      <c r="V19" s="2733">
        <f>G19</f>
        <v>0</v>
      </c>
      <c r="W19" s="1505"/>
      <c r="X19" s="1505"/>
      <c r="Y19" s="1505"/>
      <c r="Z19" s="2732">
        <f t="shared" si="2"/>
        <v>0</v>
      </c>
      <c r="AA19" s="1505" t="s">
        <v>6520</v>
      </c>
    </row>
    <row r="20" spans="1:27">
      <c r="A20" s="1340">
        <v>22.3</v>
      </c>
      <c r="B20" s="2722" t="s">
        <v>642</v>
      </c>
      <c r="C20" s="2501"/>
      <c r="D20" s="722"/>
      <c r="E20" s="488"/>
      <c r="F20" s="723"/>
      <c r="G20" s="2711"/>
      <c r="H20" s="1590"/>
      <c r="I20" s="1590"/>
      <c r="J20" s="1590"/>
      <c r="K20" s="1590"/>
      <c r="L20" s="1590"/>
      <c r="M20" s="1590"/>
      <c r="N20" s="1590"/>
      <c r="O20" s="1590"/>
      <c r="P20" s="1590"/>
      <c r="Q20" s="1590"/>
      <c r="R20" s="1590"/>
      <c r="S20" s="1590"/>
      <c r="T20" s="1590"/>
      <c r="U20" s="1590"/>
      <c r="V20" s="1590"/>
      <c r="W20" s="1590"/>
      <c r="X20" s="1590"/>
      <c r="Y20" s="1590"/>
      <c r="Z20" s="1590"/>
      <c r="AA20" s="2513" t="s">
        <v>6494</v>
      </c>
    </row>
    <row r="21" spans="1:27">
      <c r="A21" s="1340">
        <v>22.4</v>
      </c>
      <c r="B21" s="1100" t="s">
        <v>643</v>
      </c>
      <c r="C21" s="1354"/>
      <c r="D21" s="2734"/>
      <c r="E21" s="2566">
        <f t="shared" si="3"/>
        <v>0</v>
      </c>
      <c r="F21" s="2555"/>
      <c r="G21" s="2735">
        <f>E21*F21</f>
        <v>0</v>
      </c>
      <c r="H21" s="568"/>
      <c r="I21" s="568"/>
      <c r="J21" s="568"/>
      <c r="K21" s="568"/>
      <c r="L21" s="568"/>
      <c r="M21" s="568"/>
      <c r="N21" s="568"/>
      <c r="O21" s="568"/>
      <c r="P21" s="568"/>
      <c r="Q21" s="568"/>
      <c r="R21" s="568"/>
      <c r="S21" s="568"/>
      <c r="T21" s="568"/>
      <c r="U21" s="568"/>
      <c r="V21" s="568"/>
      <c r="W21" s="568"/>
      <c r="X21" s="568"/>
      <c r="Y21" s="568"/>
      <c r="Z21" s="568"/>
      <c r="AA21" s="1347" t="s">
        <v>576</v>
      </c>
    </row>
    <row r="22" spans="1:27" ht="409.5" customHeight="1">
      <c r="A22" s="1340">
        <v>22.5</v>
      </c>
      <c r="B22" s="693" t="s">
        <v>644</v>
      </c>
      <c r="C22" s="2528"/>
      <c r="D22" s="2736"/>
      <c r="E22" s="2624"/>
      <c r="F22" s="2736"/>
      <c r="G22" s="2726"/>
      <c r="H22" s="563"/>
      <c r="I22" s="563"/>
      <c r="J22" s="563"/>
      <c r="K22" s="563"/>
      <c r="L22" s="563"/>
      <c r="M22" s="563"/>
      <c r="N22" s="563"/>
      <c r="O22" s="563"/>
      <c r="P22" s="563"/>
      <c r="Q22" s="563"/>
      <c r="R22" s="563"/>
      <c r="S22" s="563"/>
      <c r="T22" s="563"/>
      <c r="U22" s="563"/>
      <c r="V22" s="563"/>
      <c r="W22" s="563"/>
      <c r="X22" s="563"/>
      <c r="Y22" s="563"/>
      <c r="Z22" s="563"/>
      <c r="AA22" s="4439" t="s">
        <v>9474</v>
      </c>
    </row>
    <row r="23" spans="1:27" ht="75">
      <c r="A23" s="1340" t="s">
        <v>645</v>
      </c>
      <c r="B23" s="568" t="s">
        <v>646</v>
      </c>
      <c r="C23" s="2514" t="s">
        <v>647</v>
      </c>
      <c r="D23" s="2737">
        <v>35000</v>
      </c>
      <c r="E23" s="2530">
        <f>D23/100000</f>
        <v>0.35</v>
      </c>
      <c r="F23" s="2737">
        <f>VLOOKUP($A$1,'[4]RCH-3_Child Health'!$B$6:$AJ$63,6,0)</f>
        <v>0</v>
      </c>
      <c r="G23" s="2738">
        <f>E23*F23</f>
        <v>0</v>
      </c>
      <c r="H23" s="563"/>
      <c r="I23" s="563"/>
      <c r="J23" s="563"/>
      <c r="K23" s="563"/>
      <c r="L23" s="563"/>
      <c r="M23" s="563"/>
      <c r="N23" s="563"/>
      <c r="O23" s="563"/>
      <c r="P23" s="563"/>
      <c r="Q23" s="563"/>
      <c r="R23" s="563"/>
      <c r="S23" s="563"/>
      <c r="T23" s="563"/>
      <c r="U23" s="563"/>
      <c r="V23" s="2739">
        <f>G23</f>
        <v>0</v>
      </c>
      <c r="W23" s="563"/>
      <c r="X23" s="563"/>
      <c r="Y23" s="563"/>
      <c r="Z23" s="2714">
        <f t="shared" ref="Z23:Z31" si="4">X23+V23+T23+R23+N23+L23+H23</f>
        <v>0</v>
      </c>
      <c r="AA23" s="563" t="s">
        <v>6521</v>
      </c>
    </row>
    <row r="24" spans="1:27" ht="30">
      <c r="A24" s="1340" t="s">
        <v>648</v>
      </c>
      <c r="B24" s="568" t="s">
        <v>649</v>
      </c>
      <c r="C24" s="2514" t="s">
        <v>647</v>
      </c>
      <c r="D24" s="2737">
        <v>3000</v>
      </c>
      <c r="E24" s="2530">
        <f t="shared" ref="E24:E31" si="5">D24/100000</f>
        <v>0.03</v>
      </c>
      <c r="F24" s="2737"/>
      <c r="G24" s="2738">
        <f t="shared" ref="G24:G33" si="6">E24*F24</f>
        <v>0</v>
      </c>
      <c r="H24" s="563"/>
      <c r="I24" s="563"/>
      <c r="J24" s="563"/>
      <c r="K24" s="563"/>
      <c r="L24" s="563"/>
      <c r="M24" s="563"/>
      <c r="N24" s="563"/>
      <c r="O24" s="563"/>
      <c r="P24" s="563"/>
      <c r="Q24" s="563"/>
      <c r="R24" s="563"/>
      <c r="S24" s="563"/>
      <c r="T24" s="563"/>
      <c r="U24" s="563"/>
      <c r="V24" s="2739">
        <f t="shared" ref="V24:V31" si="7">G24</f>
        <v>0</v>
      </c>
      <c r="W24" s="563"/>
      <c r="X24" s="563"/>
      <c r="Y24" s="563"/>
      <c r="Z24" s="2714">
        <f t="shared" si="4"/>
        <v>0</v>
      </c>
      <c r="AA24" s="563" t="s">
        <v>650</v>
      </c>
    </row>
    <row r="25" spans="1:27" ht="64.5" customHeight="1">
      <c r="A25" s="1340" t="s">
        <v>651</v>
      </c>
      <c r="B25" s="568" t="s">
        <v>652</v>
      </c>
      <c r="C25" s="2514" t="s">
        <v>647</v>
      </c>
      <c r="D25" s="2737">
        <v>60000</v>
      </c>
      <c r="E25" s="2530">
        <f t="shared" si="5"/>
        <v>0.6</v>
      </c>
      <c r="F25" s="2737">
        <f>VLOOKUP($A$1,'[4]RCH-3_Child Health'!$B$6:$AJ$63,7,0)</f>
        <v>0</v>
      </c>
      <c r="G25" s="2738">
        <f t="shared" si="6"/>
        <v>0</v>
      </c>
      <c r="H25" s="563"/>
      <c r="I25" s="563"/>
      <c r="J25" s="563"/>
      <c r="K25" s="563"/>
      <c r="L25" s="563"/>
      <c r="M25" s="563"/>
      <c r="N25" s="563"/>
      <c r="O25" s="563"/>
      <c r="P25" s="563"/>
      <c r="Q25" s="563"/>
      <c r="R25" s="563"/>
      <c r="S25" s="563"/>
      <c r="T25" s="563"/>
      <c r="U25" s="563"/>
      <c r="V25" s="2739">
        <f t="shared" si="7"/>
        <v>0</v>
      </c>
      <c r="W25" s="563"/>
      <c r="X25" s="563"/>
      <c r="Y25" s="563"/>
      <c r="Z25" s="2714">
        <f t="shared" si="4"/>
        <v>0</v>
      </c>
      <c r="AA25" s="563" t="s">
        <v>6522</v>
      </c>
    </row>
    <row r="26" spans="1:27" ht="75">
      <c r="A26" s="1340" t="s">
        <v>653</v>
      </c>
      <c r="B26" s="568" t="s">
        <v>654</v>
      </c>
      <c r="C26" s="2514" t="s">
        <v>647</v>
      </c>
      <c r="D26" s="2737">
        <v>20000</v>
      </c>
      <c r="E26" s="2530">
        <f t="shared" si="5"/>
        <v>0.2</v>
      </c>
      <c r="F26" s="2737">
        <f>VLOOKUP($A$1,'[4]RCH-3_Child Health'!$B$6:$AJ$63,8,0)</f>
        <v>0</v>
      </c>
      <c r="G26" s="2738">
        <f t="shared" si="6"/>
        <v>0</v>
      </c>
      <c r="H26" s="563"/>
      <c r="I26" s="563"/>
      <c r="J26" s="563"/>
      <c r="K26" s="563"/>
      <c r="L26" s="563"/>
      <c r="M26" s="563"/>
      <c r="N26" s="563"/>
      <c r="O26" s="563"/>
      <c r="P26" s="563"/>
      <c r="Q26" s="563"/>
      <c r="R26" s="563"/>
      <c r="S26" s="563"/>
      <c r="T26" s="563"/>
      <c r="U26" s="563"/>
      <c r="V26" s="2739">
        <f t="shared" si="7"/>
        <v>0</v>
      </c>
      <c r="W26" s="563"/>
      <c r="X26" s="563"/>
      <c r="Y26" s="563"/>
      <c r="Z26" s="2714">
        <f t="shared" si="4"/>
        <v>0</v>
      </c>
      <c r="AA26" s="563" t="s">
        <v>6523</v>
      </c>
    </row>
    <row r="27" spans="1:27" s="2740" customFormat="1" ht="75">
      <c r="A27" s="1340" t="s">
        <v>655</v>
      </c>
      <c r="B27" s="568" t="s">
        <v>656</v>
      </c>
      <c r="C27" s="2514" t="s">
        <v>647</v>
      </c>
      <c r="D27" s="2737">
        <v>10000</v>
      </c>
      <c r="E27" s="2530">
        <f t="shared" si="5"/>
        <v>0.1</v>
      </c>
      <c r="F27" s="2737">
        <f>VLOOKUP($A$1,'[4]RCH-3_Child Health'!$B$6:$AJ$63,9,0)</f>
        <v>0</v>
      </c>
      <c r="G27" s="2738">
        <f t="shared" si="6"/>
        <v>0</v>
      </c>
      <c r="H27" s="563"/>
      <c r="I27" s="563"/>
      <c r="J27" s="563"/>
      <c r="K27" s="563"/>
      <c r="L27" s="563"/>
      <c r="M27" s="563"/>
      <c r="N27" s="563"/>
      <c r="O27" s="563"/>
      <c r="P27" s="563"/>
      <c r="Q27" s="563"/>
      <c r="R27" s="563"/>
      <c r="S27" s="563"/>
      <c r="T27" s="563"/>
      <c r="U27" s="563"/>
      <c r="V27" s="2739">
        <f t="shared" si="7"/>
        <v>0</v>
      </c>
      <c r="W27" s="563"/>
      <c r="X27" s="563"/>
      <c r="Y27" s="563"/>
      <c r="Z27" s="2714">
        <f t="shared" si="4"/>
        <v>0</v>
      </c>
      <c r="AA27" s="563" t="s">
        <v>6524</v>
      </c>
    </row>
    <row r="28" spans="1:27" ht="135">
      <c r="A28" s="1340" t="s">
        <v>657</v>
      </c>
      <c r="B28" s="568" t="s">
        <v>658</v>
      </c>
      <c r="C28" s="2514" t="s">
        <v>647</v>
      </c>
      <c r="D28" s="2737">
        <v>160000</v>
      </c>
      <c r="E28" s="2530">
        <f t="shared" si="5"/>
        <v>1.6</v>
      </c>
      <c r="F28" s="2737">
        <f>VLOOKUP($A$1,'[4]RCH-3_Child Health'!$B$6:$AJ$63,10,0)</f>
        <v>0</v>
      </c>
      <c r="G28" s="2738">
        <f t="shared" si="6"/>
        <v>0</v>
      </c>
      <c r="H28" s="563"/>
      <c r="I28" s="563"/>
      <c r="J28" s="563"/>
      <c r="K28" s="563"/>
      <c r="L28" s="563"/>
      <c r="M28" s="563"/>
      <c r="N28" s="563"/>
      <c r="O28" s="563"/>
      <c r="P28" s="563"/>
      <c r="Q28" s="563"/>
      <c r="R28" s="563"/>
      <c r="S28" s="563"/>
      <c r="T28" s="563"/>
      <c r="U28" s="563"/>
      <c r="V28" s="2739">
        <f t="shared" si="7"/>
        <v>0</v>
      </c>
      <c r="W28" s="563"/>
      <c r="X28" s="563"/>
      <c r="Y28" s="563"/>
      <c r="Z28" s="2714">
        <f t="shared" si="4"/>
        <v>0</v>
      </c>
      <c r="AA28" s="563" t="s">
        <v>6525</v>
      </c>
    </row>
    <row r="29" spans="1:27" ht="165">
      <c r="A29" s="1340" t="s">
        <v>659</v>
      </c>
      <c r="B29" s="568" t="s">
        <v>660</v>
      </c>
      <c r="C29" s="2514" t="s">
        <v>647</v>
      </c>
      <c r="D29" s="2737">
        <v>10000</v>
      </c>
      <c r="E29" s="2530">
        <f t="shared" si="5"/>
        <v>0.1</v>
      </c>
      <c r="F29" s="2737">
        <f>VLOOKUP($A$1,'[4]RCH-3_Child Health'!$B$6:$AJ$63,11,0)</f>
        <v>0</v>
      </c>
      <c r="G29" s="2738">
        <f t="shared" si="6"/>
        <v>0</v>
      </c>
      <c r="H29" s="563"/>
      <c r="I29" s="563"/>
      <c r="J29" s="563"/>
      <c r="K29" s="563"/>
      <c r="L29" s="563"/>
      <c r="M29" s="563"/>
      <c r="N29" s="563"/>
      <c r="O29" s="563"/>
      <c r="P29" s="563"/>
      <c r="Q29" s="563"/>
      <c r="R29" s="563"/>
      <c r="S29" s="563"/>
      <c r="T29" s="563"/>
      <c r="U29" s="563"/>
      <c r="V29" s="2739">
        <f t="shared" si="7"/>
        <v>0</v>
      </c>
      <c r="W29" s="563"/>
      <c r="X29" s="563"/>
      <c r="Y29" s="563"/>
      <c r="Z29" s="2714">
        <f t="shared" si="4"/>
        <v>0</v>
      </c>
      <c r="AA29" s="563" t="s">
        <v>6526</v>
      </c>
    </row>
    <row r="30" spans="1:27" ht="90">
      <c r="A30" s="1340" t="s">
        <v>661</v>
      </c>
      <c r="B30" s="568" t="s">
        <v>662</v>
      </c>
      <c r="C30" s="2514" t="s">
        <v>647</v>
      </c>
      <c r="D30" s="2737">
        <v>110000</v>
      </c>
      <c r="E30" s="2530">
        <f t="shared" si="5"/>
        <v>1.1000000000000001</v>
      </c>
      <c r="F30" s="2737">
        <f>VLOOKUP($A$1,'[4]RCH-3_Child Health'!$B$6:$AJ$63,12,0)</f>
        <v>0</v>
      </c>
      <c r="G30" s="2738">
        <f t="shared" si="6"/>
        <v>0</v>
      </c>
      <c r="H30" s="563"/>
      <c r="I30" s="563"/>
      <c r="J30" s="563"/>
      <c r="K30" s="563"/>
      <c r="L30" s="563"/>
      <c r="M30" s="563"/>
      <c r="N30" s="563"/>
      <c r="O30" s="563"/>
      <c r="P30" s="563"/>
      <c r="Q30" s="563"/>
      <c r="R30" s="563"/>
      <c r="S30" s="563"/>
      <c r="T30" s="563"/>
      <c r="U30" s="563"/>
      <c r="V30" s="2739">
        <f t="shared" si="7"/>
        <v>0</v>
      </c>
      <c r="W30" s="563"/>
      <c r="X30" s="563"/>
      <c r="Y30" s="563"/>
      <c r="Z30" s="2714">
        <f t="shared" si="4"/>
        <v>0</v>
      </c>
      <c r="AA30" s="563" t="s">
        <v>6527</v>
      </c>
    </row>
    <row r="31" spans="1:27" ht="87.75" customHeight="1">
      <c r="A31" s="1340" t="s">
        <v>663</v>
      </c>
      <c r="B31" s="568" t="s">
        <v>664</v>
      </c>
      <c r="C31" s="2514" t="s">
        <v>647</v>
      </c>
      <c r="D31" s="2737">
        <v>8500</v>
      </c>
      <c r="E31" s="2530">
        <f t="shared" si="5"/>
        <v>8.5000000000000006E-2</v>
      </c>
      <c r="F31" s="2737">
        <f>VLOOKUP($A$1,'[4]RCH-3_Child Health'!$B$6:$AJ$63,13,0)</f>
        <v>0</v>
      </c>
      <c r="G31" s="2738">
        <f t="shared" si="6"/>
        <v>0</v>
      </c>
      <c r="H31" s="563"/>
      <c r="I31" s="563"/>
      <c r="J31" s="563"/>
      <c r="K31" s="563"/>
      <c r="L31" s="563"/>
      <c r="M31" s="563"/>
      <c r="N31" s="563"/>
      <c r="O31" s="563"/>
      <c r="P31" s="563"/>
      <c r="Q31" s="563"/>
      <c r="R31" s="563"/>
      <c r="S31" s="563"/>
      <c r="T31" s="563"/>
      <c r="U31" s="563"/>
      <c r="V31" s="2739">
        <f t="shared" si="7"/>
        <v>0</v>
      </c>
      <c r="W31" s="563"/>
      <c r="X31" s="563"/>
      <c r="Y31" s="563"/>
      <c r="Z31" s="2714">
        <f t="shared" si="4"/>
        <v>0</v>
      </c>
      <c r="AA31" s="563" t="s">
        <v>6528</v>
      </c>
    </row>
    <row r="32" spans="1:27" ht="24" customHeight="1">
      <c r="A32" s="2598">
        <v>22.6</v>
      </c>
      <c r="B32" s="1100" t="s">
        <v>665</v>
      </c>
      <c r="C32" s="2535" t="s">
        <v>641</v>
      </c>
      <c r="D32" s="2716"/>
      <c r="E32" s="2530"/>
      <c r="F32" s="566"/>
      <c r="G32" s="2738">
        <f t="shared" si="6"/>
        <v>0</v>
      </c>
      <c r="H32" s="689"/>
      <c r="I32" s="689"/>
      <c r="J32" s="689"/>
      <c r="K32" s="689"/>
      <c r="L32" s="689"/>
      <c r="M32" s="689"/>
      <c r="N32" s="689"/>
      <c r="O32" s="689"/>
      <c r="P32" s="689"/>
      <c r="Q32" s="689"/>
      <c r="R32" s="689"/>
      <c r="S32" s="689"/>
      <c r="T32" s="689"/>
      <c r="U32" s="689"/>
      <c r="V32" s="689"/>
      <c r="W32" s="689"/>
      <c r="X32" s="689"/>
      <c r="Y32" s="689"/>
      <c r="Z32" s="689"/>
      <c r="AA32" s="689"/>
    </row>
    <row r="33" spans="1:27" ht="255">
      <c r="A33" s="2741" t="s">
        <v>6529</v>
      </c>
      <c r="B33" s="2742" t="s">
        <v>666</v>
      </c>
      <c r="C33" s="2743" t="s">
        <v>641</v>
      </c>
      <c r="D33" s="2744">
        <v>50000</v>
      </c>
      <c r="E33" s="2745">
        <f>D33/100000</f>
        <v>0.5</v>
      </c>
      <c r="F33" s="2737">
        <f>VLOOKUP($A$1,'[4]RCH-3_Child Health'!$B$6:$AJ$63,14,0)</f>
        <v>0</v>
      </c>
      <c r="G33" s="2738">
        <f t="shared" si="6"/>
        <v>0</v>
      </c>
      <c r="H33" s="2746"/>
      <c r="I33" s="2746"/>
      <c r="J33" s="2746"/>
      <c r="K33" s="2746"/>
      <c r="L33" s="2746"/>
      <c r="M33" s="2746"/>
      <c r="N33" s="2746"/>
      <c r="O33" s="2746"/>
      <c r="P33" s="2746"/>
      <c r="Q33" s="2746"/>
      <c r="R33" s="2746"/>
      <c r="S33" s="2746"/>
      <c r="T33" s="2746"/>
      <c r="U33" s="2746"/>
      <c r="V33" s="2739">
        <f t="shared" ref="V33" si="8">G33</f>
        <v>0</v>
      </c>
      <c r="W33" s="563"/>
      <c r="X33" s="563"/>
      <c r="Y33" s="563"/>
      <c r="Z33" s="2714">
        <f t="shared" ref="Z33" si="9">X33+V33+T33+R33+N33+L33+H33</f>
        <v>0</v>
      </c>
      <c r="AA33" s="532" t="s">
        <v>6530</v>
      </c>
    </row>
    <row r="34" spans="1:27" ht="26.25" customHeight="1">
      <c r="A34" s="1340" t="s">
        <v>6531</v>
      </c>
      <c r="B34" s="819" t="s">
        <v>667</v>
      </c>
      <c r="C34" s="1257"/>
      <c r="D34" s="1340"/>
      <c r="E34" s="1354"/>
      <c r="F34" s="1340"/>
      <c r="G34" s="2738"/>
      <c r="H34" s="1325"/>
      <c r="I34" s="1325"/>
      <c r="J34" s="1325"/>
      <c r="K34" s="1325"/>
      <c r="L34" s="1325"/>
      <c r="M34" s="1325"/>
      <c r="N34" s="1325"/>
      <c r="O34" s="1325"/>
      <c r="P34" s="1325"/>
      <c r="Q34" s="1325"/>
      <c r="R34" s="1325"/>
      <c r="S34" s="1325"/>
      <c r="T34" s="1325"/>
      <c r="U34" s="1325"/>
      <c r="V34" s="1325"/>
      <c r="W34" s="1325"/>
      <c r="X34" s="1325"/>
      <c r="Y34" s="1325"/>
      <c r="Z34" s="1325"/>
      <c r="AA34" s="1338" t="s">
        <v>668</v>
      </c>
    </row>
    <row r="35" spans="1:27" ht="75">
      <c r="A35" s="493" t="s">
        <v>6532</v>
      </c>
      <c r="B35" s="1483" t="s">
        <v>670</v>
      </c>
      <c r="C35" s="527" t="s">
        <v>625</v>
      </c>
      <c r="D35" s="493">
        <v>6000</v>
      </c>
      <c r="E35" s="2524">
        <f>D35/100000</f>
        <v>0.06</v>
      </c>
      <c r="F35" s="493">
        <f>VLOOKUP($A$1,'[4]RCH-3_Child Health'!$B$6:$AJ$63,15,0)</f>
        <v>0</v>
      </c>
      <c r="G35" s="2747">
        <f>E35*F35</f>
        <v>0</v>
      </c>
      <c r="H35" s="532"/>
      <c r="I35" s="532"/>
      <c r="J35" s="532"/>
      <c r="K35" s="532"/>
      <c r="L35" s="532"/>
      <c r="M35" s="532"/>
      <c r="N35" s="532"/>
      <c r="O35" s="532"/>
      <c r="P35" s="532"/>
      <c r="Q35" s="532"/>
      <c r="R35" s="532"/>
      <c r="S35" s="532"/>
      <c r="T35" s="532"/>
      <c r="U35" s="532"/>
      <c r="V35" s="2748">
        <f>G35</f>
        <v>0</v>
      </c>
      <c r="W35" s="532"/>
      <c r="X35" s="532"/>
      <c r="Y35" s="532"/>
      <c r="Z35" s="2732">
        <f t="shared" ref="Z35:Z36" si="10">X35+V35+T35+R35+N35+L35+H35</f>
        <v>0</v>
      </c>
      <c r="AA35" s="1943" t="s">
        <v>6533</v>
      </c>
    </row>
    <row r="36" spans="1:27" ht="343.5" customHeight="1">
      <c r="A36" s="1340" t="s">
        <v>6534</v>
      </c>
      <c r="B36" s="2742" t="s">
        <v>671</v>
      </c>
      <c r="C36" s="2749" t="s">
        <v>672</v>
      </c>
      <c r="D36" s="740">
        <v>450</v>
      </c>
      <c r="E36" s="2750">
        <f>D36/100000</f>
        <v>4.4999999999999997E-3</v>
      </c>
      <c r="F36" s="740"/>
      <c r="G36" s="2738">
        <f>E36*F36</f>
        <v>0</v>
      </c>
      <c r="H36" s="2751"/>
      <c r="I36" s="2751"/>
      <c r="J36" s="2751"/>
      <c r="K36" s="2751"/>
      <c r="L36" s="2751"/>
      <c r="M36" s="2751"/>
      <c r="N36" s="2751"/>
      <c r="O36" s="2751"/>
      <c r="P36" s="2751"/>
      <c r="Q36" s="2751"/>
      <c r="R36" s="2751"/>
      <c r="S36" s="2751"/>
      <c r="T36" s="2752">
        <f>G36</f>
        <v>0</v>
      </c>
      <c r="U36" s="2751"/>
      <c r="V36" s="2751"/>
      <c r="W36" s="2751"/>
      <c r="X36" s="2751"/>
      <c r="Y36" s="2751"/>
      <c r="Z36" s="2753">
        <f t="shared" si="10"/>
        <v>0</v>
      </c>
      <c r="AA36" s="2754" t="s">
        <v>6535</v>
      </c>
    </row>
    <row r="37" spans="1:27">
      <c r="A37" s="1340" t="s">
        <v>6536</v>
      </c>
      <c r="B37" s="1248" t="s">
        <v>673</v>
      </c>
      <c r="C37" s="1257"/>
      <c r="D37" s="1340"/>
      <c r="E37" s="2752"/>
      <c r="F37" s="1340"/>
      <c r="G37" s="2738"/>
      <c r="H37" s="2751"/>
      <c r="I37" s="2751"/>
      <c r="J37" s="2751"/>
      <c r="K37" s="2751"/>
      <c r="L37" s="2751"/>
      <c r="M37" s="2751"/>
      <c r="N37" s="2751"/>
      <c r="O37" s="2751"/>
      <c r="P37" s="2751"/>
      <c r="Q37" s="2751"/>
      <c r="R37" s="2751"/>
      <c r="S37" s="2751"/>
      <c r="T37" s="2751"/>
      <c r="U37" s="2751"/>
      <c r="V37" s="2752"/>
      <c r="W37" s="2751"/>
      <c r="X37" s="2751"/>
      <c r="Y37" s="2751"/>
      <c r="Z37" s="2753"/>
      <c r="AA37" s="1347" t="s">
        <v>4262</v>
      </c>
    </row>
    <row r="38" spans="1:27" ht="60">
      <c r="A38" s="2755">
        <v>23</v>
      </c>
      <c r="B38" s="2756" t="s">
        <v>674</v>
      </c>
      <c r="C38" s="2757"/>
      <c r="D38" s="2758"/>
      <c r="E38" s="2759"/>
      <c r="F38" s="2758"/>
      <c r="G38" s="576">
        <f>SUM(G39:G45)</f>
        <v>0</v>
      </c>
      <c r="H38" s="482">
        <f>SUM(H39:H45)</f>
        <v>0</v>
      </c>
      <c r="I38" s="482"/>
      <c r="J38" s="482"/>
      <c r="K38" s="482"/>
      <c r="L38" s="482">
        <f>SUM(L39:L45)</f>
        <v>0</v>
      </c>
      <c r="M38" s="482"/>
      <c r="N38" s="482">
        <f>SUM(N39:N45)</f>
        <v>0</v>
      </c>
      <c r="O38" s="482"/>
      <c r="P38" s="482"/>
      <c r="Q38" s="482"/>
      <c r="R38" s="482">
        <f>SUM(R39:R45)</f>
        <v>0</v>
      </c>
      <c r="S38" s="482"/>
      <c r="T38" s="482">
        <f>SUM(T39:T45)</f>
        <v>0</v>
      </c>
      <c r="U38" s="482"/>
      <c r="V38" s="482">
        <f>SUM(V39:V45)</f>
        <v>0</v>
      </c>
      <c r="W38" s="482"/>
      <c r="X38" s="482">
        <f>SUM(X39:X45)</f>
        <v>0</v>
      </c>
      <c r="Y38" s="482"/>
      <c r="Z38" s="482">
        <f>SUM(Z39:Z45)</f>
        <v>0</v>
      </c>
      <c r="AA38" s="1857" t="s">
        <v>675</v>
      </c>
    </row>
    <row r="39" spans="1:27">
      <c r="A39" s="1340">
        <v>23.1</v>
      </c>
      <c r="B39" s="1354" t="s">
        <v>676</v>
      </c>
      <c r="C39" s="565"/>
      <c r="D39" s="566"/>
      <c r="E39" s="2760"/>
      <c r="F39" s="566"/>
      <c r="G39" s="2711"/>
      <c r="H39" s="2712"/>
      <c r="I39" s="2712"/>
      <c r="J39" s="2712"/>
      <c r="K39" s="2712"/>
      <c r="L39" s="2712"/>
      <c r="M39" s="2712"/>
      <c r="N39" s="2712"/>
      <c r="O39" s="2712"/>
      <c r="P39" s="2712"/>
      <c r="Q39" s="2712"/>
      <c r="R39" s="2712"/>
      <c r="S39" s="2712"/>
      <c r="T39" s="2712"/>
      <c r="U39" s="2712"/>
      <c r="V39" s="2712"/>
      <c r="W39" s="2712"/>
      <c r="X39" s="2712"/>
      <c r="Y39" s="2712"/>
      <c r="Z39" s="2712"/>
      <c r="AA39" s="2691" t="s">
        <v>6518</v>
      </c>
    </row>
    <row r="40" spans="1:27">
      <c r="A40" s="1340">
        <v>23.2</v>
      </c>
      <c r="B40" s="1354" t="s">
        <v>677</v>
      </c>
      <c r="C40" s="565"/>
      <c r="D40" s="566"/>
      <c r="E40" s="488"/>
      <c r="F40" s="566"/>
      <c r="G40" s="2711"/>
      <c r="H40" s="764"/>
      <c r="I40" s="764"/>
      <c r="J40" s="764"/>
      <c r="K40" s="764"/>
      <c r="L40" s="764"/>
      <c r="M40" s="764"/>
      <c r="N40" s="764"/>
      <c r="O40" s="764"/>
      <c r="P40" s="764"/>
      <c r="Q40" s="764"/>
      <c r="R40" s="764"/>
      <c r="S40" s="764"/>
      <c r="T40" s="764"/>
      <c r="U40" s="764"/>
      <c r="V40" s="764"/>
      <c r="W40" s="764"/>
      <c r="X40" s="764"/>
      <c r="Y40" s="764"/>
      <c r="Z40" s="764"/>
      <c r="AA40" s="2691" t="s">
        <v>6518</v>
      </c>
    </row>
    <row r="41" spans="1:27" ht="221.25" customHeight="1">
      <c r="A41" s="1340">
        <v>23.3</v>
      </c>
      <c r="B41" s="821" t="s">
        <v>678</v>
      </c>
      <c r="C41" s="2535" t="s">
        <v>557</v>
      </c>
      <c r="D41" s="2716">
        <v>2500</v>
      </c>
      <c r="E41" s="2530">
        <f t="shared" ref="E41:E42" si="11">D41/100000</f>
        <v>2.5000000000000001E-2</v>
      </c>
      <c r="F41" s="2537"/>
      <c r="G41" s="2715">
        <f>F41*E41</f>
        <v>0</v>
      </c>
      <c r="H41" s="2761"/>
      <c r="I41" s="2761"/>
      <c r="J41" s="2761"/>
      <c r="K41" s="2761"/>
      <c r="L41" s="2761"/>
      <c r="M41" s="2761"/>
      <c r="N41" s="2761"/>
      <c r="O41" s="2761"/>
      <c r="P41" s="2761"/>
      <c r="Q41" s="2761"/>
      <c r="R41" s="2761"/>
      <c r="S41" s="2761"/>
      <c r="T41" s="2761"/>
      <c r="U41" s="2761"/>
      <c r="V41" s="2761"/>
      <c r="W41" s="2761"/>
      <c r="X41" s="2761"/>
      <c r="Y41" s="2761"/>
      <c r="Z41" s="2761"/>
      <c r="AA41" s="2761" t="s">
        <v>679</v>
      </c>
    </row>
    <row r="42" spans="1:27" ht="133.5" customHeight="1">
      <c r="A42" s="1340">
        <v>23.4</v>
      </c>
      <c r="B42" s="821" t="s">
        <v>680</v>
      </c>
      <c r="C42" s="2535" t="s">
        <v>557</v>
      </c>
      <c r="D42" s="2716">
        <v>1000</v>
      </c>
      <c r="E42" s="2530">
        <f t="shared" si="11"/>
        <v>0.01</v>
      </c>
      <c r="F42" s="2537">
        <f>VLOOKUP($A$1,'[4]RCH-3_Child Health'!$B$6:$AJ$63,16,0)</f>
        <v>0</v>
      </c>
      <c r="G42" s="2715">
        <f>F42*E42</f>
        <v>0</v>
      </c>
      <c r="H42" s="2761"/>
      <c r="I42" s="2761"/>
      <c r="J42" s="2761"/>
      <c r="K42" s="2761"/>
      <c r="L42" s="2761"/>
      <c r="M42" s="2761"/>
      <c r="N42" s="2753">
        <f>G42</f>
        <v>0</v>
      </c>
      <c r="O42" s="2761"/>
      <c r="P42" s="2761"/>
      <c r="Q42" s="2761"/>
      <c r="R42" s="2761"/>
      <c r="S42" s="2761"/>
      <c r="T42" s="2761"/>
      <c r="U42" s="2761"/>
      <c r="V42" s="2761"/>
      <c r="W42" s="2761"/>
      <c r="X42" s="2761"/>
      <c r="Y42" s="2761"/>
      <c r="Z42" s="2714">
        <f>X42+V42+T42+R42+N42+L42+H42</f>
        <v>0</v>
      </c>
      <c r="AA42" s="2761" t="s">
        <v>6537</v>
      </c>
    </row>
    <row r="43" spans="1:27" ht="23.25" customHeight="1">
      <c r="A43" s="1340">
        <v>23.5</v>
      </c>
      <c r="B43" s="821" t="s">
        <v>681</v>
      </c>
      <c r="C43" s="2501"/>
      <c r="D43" s="2555"/>
      <c r="E43" s="2566"/>
      <c r="F43" s="2555"/>
      <c r="G43" s="2735"/>
      <c r="H43" s="568"/>
      <c r="I43" s="568"/>
      <c r="J43" s="568"/>
      <c r="K43" s="568"/>
      <c r="L43" s="568"/>
      <c r="M43" s="568"/>
      <c r="N43" s="568"/>
      <c r="O43" s="568"/>
      <c r="P43" s="568"/>
      <c r="Q43" s="568"/>
      <c r="R43" s="568"/>
      <c r="S43" s="568"/>
      <c r="T43" s="568"/>
      <c r="U43" s="568"/>
      <c r="V43" s="568"/>
      <c r="W43" s="568"/>
      <c r="X43" s="568"/>
      <c r="Y43" s="568"/>
      <c r="Z43" s="568"/>
      <c r="AA43" s="1347" t="s">
        <v>6494</v>
      </c>
    </row>
    <row r="44" spans="1:27" ht="23.25" customHeight="1">
      <c r="A44" s="1340">
        <v>23.6</v>
      </c>
      <c r="B44" s="821" t="s">
        <v>682</v>
      </c>
      <c r="C44" s="2501"/>
      <c r="D44" s="2762"/>
      <c r="E44" s="488"/>
      <c r="F44" s="2537"/>
      <c r="G44" s="2711"/>
      <c r="H44" s="1590"/>
      <c r="I44" s="1590"/>
      <c r="J44" s="1590"/>
      <c r="K44" s="1590"/>
      <c r="L44" s="1590"/>
      <c r="M44" s="1590"/>
      <c r="N44" s="1590"/>
      <c r="O44" s="1590"/>
      <c r="P44" s="1590"/>
      <c r="Q44" s="1590"/>
      <c r="R44" s="1590"/>
      <c r="S44" s="1590"/>
      <c r="T44" s="1590"/>
      <c r="U44" s="1590"/>
      <c r="V44" s="1590"/>
      <c r="W44" s="1590"/>
      <c r="X44" s="1590"/>
      <c r="Y44" s="1590"/>
      <c r="Z44" s="1590"/>
      <c r="AA44" s="1347" t="s">
        <v>6494</v>
      </c>
    </row>
    <row r="45" spans="1:27" ht="39.75" customHeight="1">
      <c r="A45" s="1340">
        <v>23.7</v>
      </c>
      <c r="B45" s="821" t="s">
        <v>683</v>
      </c>
      <c r="C45" s="2501"/>
      <c r="D45" s="2762"/>
      <c r="E45" s="488"/>
      <c r="F45" s="723"/>
      <c r="G45" s="2711"/>
      <c r="H45" s="2501"/>
      <c r="I45" s="2501"/>
      <c r="J45" s="2501"/>
      <c r="K45" s="2501"/>
      <c r="L45" s="2501"/>
      <c r="M45" s="2501"/>
      <c r="N45" s="2501"/>
      <c r="O45" s="2501"/>
      <c r="P45" s="2501"/>
      <c r="Q45" s="2501"/>
      <c r="R45" s="2501"/>
      <c r="S45" s="2501"/>
      <c r="T45" s="2501"/>
      <c r="U45" s="2501"/>
      <c r="V45" s="2501"/>
      <c r="W45" s="2501"/>
      <c r="X45" s="2501"/>
      <c r="Y45" s="2501"/>
      <c r="Z45" s="2501"/>
      <c r="AA45" s="2633" t="s">
        <v>6538</v>
      </c>
    </row>
    <row r="46" spans="1:27">
      <c r="A46" s="2755">
        <v>24</v>
      </c>
      <c r="B46" s="2756" t="s">
        <v>685</v>
      </c>
      <c r="C46" s="2757"/>
      <c r="D46" s="2758"/>
      <c r="E46" s="2759"/>
      <c r="F46" s="2758"/>
      <c r="G46" s="576">
        <f>G47+G53+G65+G66+G69+G70+G74</f>
        <v>0</v>
      </c>
      <c r="H46" s="481">
        <f>H47+H53+H65+H66+H69+H70+H74</f>
        <v>0</v>
      </c>
      <c r="I46" s="482"/>
      <c r="J46" s="482"/>
      <c r="K46" s="482"/>
      <c r="L46" s="481">
        <f>L47+L53+L65+L66+L69+L70+L74</f>
        <v>0</v>
      </c>
      <c r="M46" s="482"/>
      <c r="N46" s="481">
        <f>N47+N53+N65+N66+N69+N70+N74</f>
        <v>0</v>
      </c>
      <c r="O46" s="482"/>
      <c r="P46" s="482"/>
      <c r="Q46" s="482"/>
      <c r="R46" s="481">
        <f>R47+R53+R65+R66+R69+R70+R74</f>
        <v>0</v>
      </c>
      <c r="S46" s="482"/>
      <c r="T46" s="481">
        <f>T47+T53+T65+T66+T69+T70+T74</f>
        <v>0</v>
      </c>
      <c r="U46" s="482"/>
      <c r="V46" s="481">
        <f>V47+V53+V65+V66+V69+V70+V74</f>
        <v>0</v>
      </c>
      <c r="W46" s="482"/>
      <c r="X46" s="481">
        <f>X47+X53+X65+X66+X69+X70+X74</f>
        <v>0</v>
      </c>
      <c r="Y46" s="482"/>
      <c r="Z46" s="481">
        <f>Z47+Z53+Z65+Z66+Z69+Z70+Z74</f>
        <v>0</v>
      </c>
      <c r="AA46" s="1857"/>
    </row>
    <row r="47" spans="1:27" s="55" customFormat="1" ht="44.25" customHeight="1">
      <c r="A47" s="1287">
        <v>24.1</v>
      </c>
      <c r="B47" s="1100" t="s">
        <v>686</v>
      </c>
      <c r="C47" s="2491"/>
      <c r="D47" s="1287"/>
      <c r="E47" s="2763"/>
      <c r="F47" s="1288"/>
      <c r="G47" s="2764">
        <f>SUM(G48:G52)</f>
        <v>0</v>
      </c>
      <c r="H47" s="2493">
        <f t="shared" ref="H47:Z47" si="12">SUM(H48:H52)</f>
        <v>0</v>
      </c>
      <c r="I47" s="2493"/>
      <c r="J47" s="2493"/>
      <c r="K47" s="2493"/>
      <c r="L47" s="2493">
        <f t="shared" si="12"/>
        <v>0</v>
      </c>
      <c r="M47" s="2493"/>
      <c r="N47" s="2493">
        <f t="shared" si="12"/>
        <v>0</v>
      </c>
      <c r="O47" s="2493"/>
      <c r="P47" s="2493"/>
      <c r="Q47" s="2493"/>
      <c r="R47" s="2493">
        <f t="shared" si="12"/>
        <v>0</v>
      </c>
      <c r="S47" s="2493"/>
      <c r="T47" s="2493">
        <f t="shared" si="12"/>
        <v>0</v>
      </c>
      <c r="U47" s="2493"/>
      <c r="V47" s="2493">
        <f t="shared" si="12"/>
        <v>0</v>
      </c>
      <c r="W47" s="2493"/>
      <c r="X47" s="2493">
        <f t="shared" si="12"/>
        <v>0</v>
      </c>
      <c r="Y47" s="2493"/>
      <c r="Z47" s="2493">
        <f t="shared" si="12"/>
        <v>0</v>
      </c>
      <c r="AA47" s="693"/>
    </row>
    <row r="48" spans="1:27" ht="294" customHeight="1">
      <c r="A48" s="1340" t="s">
        <v>687</v>
      </c>
      <c r="B48" s="821" t="s">
        <v>688</v>
      </c>
      <c r="C48" s="1257" t="s">
        <v>482</v>
      </c>
      <c r="D48" s="1340">
        <v>1305000</v>
      </c>
      <c r="E48" s="2765">
        <f>D48/100000</f>
        <v>13.05</v>
      </c>
      <c r="F48" s="1343"/>
      <c r="G48" s="2766">
        <f>E48*F48</f>
        <v>0</v>
      </c>
      <c r="H48" s="568"/>
      <c r="I48" s="568"/>
      <c r="J48" s="568"/>
      <c r="K48" s="568"/>
      <c r="L48" s="568"/>
      <c r="M48" s="568"/>
      <c r="N48" s="568"/>
      <c r="O48" s="568"/>
      <c r="P48" s="568"/>
      <c r="Q48" s="568"/>
      <c r="R48" s="568"/>
      <c r="S48" s="568"/>
      <c r="T48" s="568"/>
      <c r="U48" s="568"/>
      <c r="V48" s="568"/>
      <c r="W48" s="568"/>
      <c r="X48" s="568"/>
      <c r="Y48" s="568"/>
      <c r="Z48" s="568"/>
      <c r="AA48" s="568" t="s">
        <v>6539</v>
      </c>
    </row>
    <row r="49" spans="1:27" ht="375.75" customHeight="1">
      <c r="A49" s="1340" t="s">
        <v>689</v>
      </c>
      <c r="B49" s="821" t="s">
        <v>690</v>
      </c>
      <c r="C49" s="1257" t="s">
        <v>407</v>
      </c>
      <c r="D49" s="1340">
        <f>3600000+8640000+21600000+46200000</f>
        <v>80040000</v>
      </c>
      <c r="E49" s="2765">
        <f t="shared" ref="E49:E52" si="13">D49/100000</f>
        <v>800.4</v>
      </c>
      <c r="F49" s="1343"/>
      <c r="G49" s="2766">
        <f t="shared" ref="G49:G52" si="14">E49*F49</f>
        <v>0</v>
      </c>
      <c r="H49" s="568"/>
      <c r="I49" s="568"/>
      <c r="J49" s="568"/>
      <c r="K49" s="568"/>
      <c r="L49" s="568"/>
      <c r="M49" s="568"/>
      <c r="N49" s="2767">
        <f>G49</f>
        <v>0</v>
      </c>
      <c r="O49" s="568"/>
      <c r="P49" s="568"/>
      <c r="Q49" s="568"/>
      <c r="R49" s="568"/>
      <c r="S49" s="568"/>
      <c r="T49" s="568"/>
      <c r="U49" s="568"/>
      <c r="V49" s="568"/>
      <c r="W49" s="568"/>
      <c r="X49" s="568"/>
      <c r="Y49" s="568"/>
      <c r="Z49" s="2753">
        <f>X49+V49+T49+R49+N49+L49+H49</f>
        <v>0</v>
      </c>
      <c r="AA49" s="693" t="s">
        <v>6540</v>
      </c>
    </row>
    <row r="50" spans="1:27" ht="250.5" customHeight="1">
      <c r="A50" s="1340" t="s">
        <v>691</v>
      </c>
      <c r="B50" s="821" t="s">
        <v>692</v>
      </c>
      <c r="C50" s="1257" t="s">
        <v>693</v>
      </c>
      <c r="D50" s="1340">
        <v>275000</v>
      </c>
      <c r="E50" s="2765">
        <f t="shared" si="13"/>
        <v>2.75</v>
      </c>
      <c r="F50" s="1343"/>
      <c r="G50" s="2766">
        <f t="shared" si="14"/>
        <v>0</v>
      </c>
      <c r="H50" s="693"/>
      <c r="I50" s="693"/>
      <c r="J50" s="693"/>
      <c r="K50" s="693"/>
      <c r="L50" s="693"/>
      <c r="M50" s="693"/>
      <c r="N50" s="2767">
        <f>G50</f>
        <v>0</v>
      </c>
      <c r="O50" s="568"/>
      <c r="P50" s="568"/>
      <c r="Q50" s="568"/>
      <c r="R50" s="568"/>
      <c r="S50" s="568"/>
      <c r="T50" s="568"/>
      <c r="U50" s="568"/>
      <c r="V50" s="568"/>
      <c r="W50" s="568"/>
      <c r="X50" s="568"/>
      <c r="Y50" s="568"/>
      <c r="Z50" s="2753">
        <f>X50+V50+T50+R50+N50+L50+H50</f>
        <v>0</v>
      </c>
      <c r="AA50" s="693" t="s">
        <v>6541</v>
      </c>
    </row>
    <row r="51" spans="1:27" ht="274.5" customHeight="1">
      <c r="A51" s="1340" t="s">
        <v>694</v>
      </c>
      <c r="B51" s="821" t="s">
        <v>695</v>
      </c>
      <c r="C51" s="1257" t="s">
        <v>407</v>
      </c>
      <c r="D51" s="1340">
        <v>12182000</v>
      </c>
      <c r="E51" s="2765">
        <f t="shared" si="13"/>
        <v>121.82</v>
      </c>
      <c r="F51" s="1343"/>
      <c r="G51" s="2766">
        <f t="shared" si="14"/>
        <v>0</v>
      </c>
      <c r="H51" s="693"/>
      <c r="I51" s="693"/>
      <c r="J51" s="693"/>
      <c r="K51" s="693"/>
      <c r="L51" s="693"/>
      <c r="M51" s="693"/>
      <c r="N51" s="2767">
        <f>G51</f>
        <v>0</v>
      </c>
      <c r="O51" s="568"/>
      <c r="P51" s="568"/>
      <c r="Q51" s="568"/>
      <c r="R51" s="568"/>
      <c r="S51" s="568"/>
      <c r="T51" s="568"/>
      <c r="U51" s="568"/>
      <c r="V51" s="568"/>
      <c r="W51" s="568"/>
      <c r="X51" s="568"/>
      <c r="Y51" s="568"/>
      <c r="Z51" s="2753">
        <f>X51+V51+T51+R51+N51+L51+H51</f>
        <v>0</v>
      </c>
      <c r="AA51" s="693" t="s">
        <v>6542</v>
      </c>
    </row>
    <row r="52" spans="1:27" ht="338.25" customHeight="1">
      <c r="A52" s="1340" t="s">
        <v>696</v>
      </c>
      <c r="B52" s="821" t="s">
        <v>697</v>
      </c>
      <c r="C52" s="1257" t="s">
        <v>482</v>
      </c>
      <c r="D52" s="1340">
        <v>100000</v>
      </c>
      <c r="E52" s="2765">
        <f t="shared" si="13"/>
        <v>1</v>
      </c>
      <c r="F52" s="1343"/>
      <c r="G52" s="2766">
        <f t="shared" si="14"/>
        <v>0</v>
      </c>
      <c r="H52" s="568"/>
      <c r="I52" s="568"/>
      <c r="J52" s="568"/>
      <c r="K52" s="568"/>
      <c r="L52" s="568"/>
      <c r="M52" s="568"/>
      <c r="N52" s="2767">
        <f>G52</f>
        <v>0</v>
      </c>
      <c r="O52" s="568"/>
      <c r="P52" s="568"/>
      <c r="Q52" s="568"/>
      <c r="R52" s="568"/>
      <c r="S52" s="568"/>
      <c r="T52" s="568"/>
      <c r="U52" s="568"/>
      <c r="V52" s="568"/>
      <c r="W52" s="568"/>
      <c r="X52" s="568"/>
      <c r="Y52" s="568"/>
      <c r="Z52" s="2753">
        <f>X52+V52+T52+R52+N52+L52+H52</f>
        <v>0</v>
      </c>
      <c r="AA52" s="3929" t="s">
        <v>4227</v>
      </c>
    </row>
    <row r="53" spans="1:27" s="55" customFormat="1" ht="45.75" customHeight="1">
      <c r="A53" s="1287">
        <v>24.2</v>
      </c>
      <c r="B53" s="1100" t="s">
        <v>698</v>
      </c>
      <c r="C53" s="2491"/>
      <c r="D53" s="1287"/>
      <c r="E53" s="2763"/>
      <c r="F53" s="1288"/>
      <c r="G53" s="2764">
        <f>SUM(G54:G64)</f>
        <v>0</v>
      </c>
      <c r="H53" s="2493">
        <f t="shared" ref="H53:Z53" si="15">SUM(H54:H64)</f>
        <v>0</v>
      </c>
      <c r="I53" s="2493"/>
      <c r="J53" s="2493"/>
      <c r="K53" s="2493"/>
      <c r="L53" s="2493">
        <f t="shared" si="15"/>
        <v>0</v>
      </c>
      <c r="M53" s="2493"/>
      <c r="N53" s="2493">
        <f t="shared" si="15"/>
        <v>0</v>
      </c>
      <c r="O53" s="2493"/>
      <c r="P53" s="2493"/>
      <c r="Q53" s="2493"/>
      <c r="R53" s="2493">
        <f t="shared" si="15"/>
        <v>0</v>
      </c>
      <c r="S53" s="2493"/>
      <c r="T53" s="2493">
        <f t="shared" si="15"/>
        <v>0</v>
      </c>
      <c r="U53" s="2493"/>
      <c r="V53" s="2493">
        <f t="shared" si="15"/>
        <v>0</v>
      </c>
      <c r="W53" s="2493"/>
      <c r="X53" s="2493">
        <f t="shared" si="15"/>
        <v>0</v>
      </c>
      <c r="Y53" s="2493"/>
      <c r="Z53" s="2493">
        <f t="shared" si="15"/>
        <v>0</v>
      </c>
      <c r="AA53" s="693"/>
    </row>
    <row r="54" spans="1:27" ht="105">
      <c r="A54" s="2007" t="s">
        <v>699</v>
      </c>
      <c r="B54" s="1100" t="s">
        <v>700</v>
      </c>
      <c r="C54" s="2528"/>
      <c r="D54" s="2719"/>
      <c r="E54" s="2624"/>
      <c r="F54" s="2719"/>
      <c r="G54" s="2726"/>
      <c r="H54" s="2712"/>
      <c r="I54" s="2712"/>
      <c r="J54" s="2712"/>
      <c r="K54" s="2712"/>
      <c r="L54" s="2712"/>
      <c r="M54" s="2712"/>
      <c r="N54" s="2712"/>
      <c r="O54" s="2712"/>
      <c r="P54" s="2712"/>
      <c r="Q54" s="2712"/>
      <c r="R54" s="2712"/>
      <c r="S54" s="2712"/>
      <c r="T54" s="2712"/>
      <c r="U54" s="2712"/>
      <c r="V54" s="2712"/>
      <c r="W54" s="2712"/>
      <c r="X54" s="2712"/>
      <c r="Y54" s="2712"/>
      <c r="Z54" s="2768"/>
      <c r="AA54" s="2712" t="s">
        <v>701</v>
      </c>
    </row>
    <row r="55" spans="1:27" ht="105">
      <c r="A55" s="1340" t="s">
        <v>702</v>
      </c>
      <c r="B55" s="821" t="s">
        <v>703</v>
      </c>
      <c r="C55" s="1257" t="s">
        <v>693</v>
      </c>
      <c r="D55" s="1340">
        <v>600000</v>
      </c>
      <c r="E55" s="2769">
        <f t="shared" ref="E55:E64" si="16">D55/100000</f>
        <v>6</v>
      </c>
      <c r="F55" s="2537">
        <f>VLOOKUP($A$1,'[4]RCH-3_Child Health'!$B$6:$AJ$63,17,0)</f>
        <v>0</v>
      </c>
      <c r="G55" s="2725">
        <f>E55*F55</f>
        <v>0</v>
      </c>
      <c r="H55" s="568"/>
      <c r="I55" s="568"/>
      <c r="J55" s="568"/>
      <c r="K55" s="568"/>
      <c r="L55" s="568"/>
      <c r="M55" s="568"/>
      <c r="N55" s="568"/>
      <c r="O55" s="568"/>
      <c r="P55" s="568"/>
      <c r="Q55" s="568"/>
      <c r="R55" s="568"/>
      <c r="S55" s="568"/>
      <c r="T55" s="568"/>
      <c r="U55" s="568"/>
      <c r="V55" s="2675">
        <f>G55</f>
        <v>0</v>
      </c>
      <c r="W55" s="568"/>
      <c r="X55" s="568"/>
      <c r="Y55" s="568"/>
      <c r="Z55" s="2714">
        <f>X55+V55+T55+R55+N55+L55+H55</f>
        <v>0</v>
      </c>
      <c r="AA55" s="568" t="s">
        <v>6090</v>
      </c>
    </row>
    <row r="56" spans="1:27" ht="136.5" customHeight="1">
      <c r="A56" s="1340" t="s">
        <v>704</v>
      </c>
      <c r="B56" s="821" t="s">
        <v>6543</v>
      </c>
      <c r="C56" s="1257" t="s">
        <v>693</v>
      </c>
      <c r="D56" s="1340">
        <v>1000000</v>
      </c>
      <c r="E56" s="2769">
        <f t="shared" si="16"/>
        <v>10</v>
      </c>
      <c r="F56" s="2537">
        <f>VLOOKUP($A$1,'[4]RCH-3_Child Health'!$B$6:$AJ$63,18,0)</f>
        <v>0</v>
      </c>
      <c r="G56" s="2725">
        <f>E56*F56</f>
        <v>0</v>
      </c>
      <c r="H56" s="568"/>
      <c r="I56" s="568"/>
      <c r="J56" s="568"/>
      <c r="K56" s="568"/>
      <c r="L56" s="568"/>
      <c r="M56" s="568"/>
      <c r="N56" s="568"/>
      <c r="O56" s="568"/>
      <c r="P56" s="568"/>
      <c r="Q56" s="568"/>
      <c r="R56" s="568"/>
      <c r="S56" s="568"/>
      <c r="T56" s="568"/>
      <c r="U56" s="568"/>
      <c r="V56" s="2675">
        <f t="shared" ref="V56:V60" si="17">G56</f>
        <v>0</v>
      </c>
      <c r="W56" s="568"/>
      <c r="X56" s="568"/>
      <c r="Y56" s="568"/>
      <c r="Z56" s="2714">
        <f t="shared" ref="Z56:Z60" si="18">X56+V56+T56+R56+N56+L56+H56</f>
        <v>0</v>
      </c>
      <c r="AA56" s="568" t="s">
        <v>6544</v>
      </c>
    </row>
    <row r="57" spans="1:27" ht="120">
      <c r="A57" s="1340" t="s">
        <v>705</v>
      </c>
      <c r="B57" s="821" t="s">
        <v>6545</v>
      </c>
      <c r="C57" s="1257" t="s">
        <v>693</v>
      </c>
      <c r="D57" s="1340">
        <v>1500000</v>
      </c>
      <c r="E57" s="2769">
        <f t="shared" si="16"/>
        <v>15</v>
      </c>
      <c r="F57" s="2537">
        <f>VLOOKUP($A$1,'[4]RCH-3_Child Health'!$B$6:$AJ$63,19,0)</f>
        <v>0</v>
      </c>
      <c r="G57" s="2725">
        <f>E57*F57</f>
        <v>0</v>
      </c>
      <c r="H57" s="568"/>
      <c r="I57" s="568"/>
      <c r="J57" s="568"/>
      <c r="K57" s="568"/>
      <c r="L57" s="568"/>
      <c r="M57" s="568"/>
      <c r="N57" s="568"/>
      <c r="O57" s="568"/>
      <c r="P57" s="568"/>
      <c r="Q57" s="568"/>
      <c r="R57" s="568"/>
      <c r="S57" s="568"/>
      <c r="T57" s="568"/>
      <c r="U57" s="568"/>
      <c r="V57" s="2675">
        <f t="shared" si="17"/>
        <v>0</v>
      </c>
      <c r="W57" s="568"/>
      <c r="X57" s="568"/>
      <c r="Y57" s="568"/>
      <c r="Z57" s="2714">
        <f t="shared" si="18"/>
        <v>0</v>
      </c>
      <c r="AA57" s="568" t="s">
        <v>6546</v>
      </c>
    </row>
    <row r="58" spans="1:27" ht="30">
      <c r="A58" s="1340" t="s">
        <v>706</v>
      </c>
      <c r="B58" s="821" t="s">
        <v>6547</v>
      </c>
      <c r="C58" s="1257" t="s">
        <v>693</v>
      </c>
      <c r="D58" s="1340">
        <f>3000000</f>
        <v>3000000</v>
      </c>
      <c r="E58" s="2769">
        <f t="shared" si="16"/>
        <v>30</v>
      </c>
      <c r="F58" s="2537">
        <f>VLOOKUP($A$1,'[4]RCH-3_Child Health'!$B$6:$AJ$63,20,0)</f>
        <v>0</v>
      </c>
      <c r="G58" s="2725">
        <f>E58*F58</f>
        <v>0</v>
      </c>
      <c r="H58" s="568"/>
      <c r="I58" s="568"/>
      <c r="J58" s="568"/>
      <c r="K58" s="568"/>
      <c r="L58" s="568"/>
      <c r="M58" s="568"/>
      <c r="N58" s="568"/>
      <c r="O58" s="568"/>
      <c r="P58" s="568"/>
      <c r="Q58" s="568"/>
      <c r="R58" s="568"/>
      <c r="S58" s="568"/>
      <c r="T58" s="568"/>
      <c r="U58" s="568"/>
      <c r="V58" s="2675">
        <f t="shared" si="17"/>
        <v>0</v>
      </c>
      <c r="W58" s="568"/>
      <c r="X58" s="568"/>
      <c r="Y58" s="568"/>
      <c r="Z58" s="2714">
        <f t="shared" si="18"/>
        <v>0</v>
      </c>
      <c r="AA58" s="568" t="s">
        <v>707</v>
      </c>
    </row>
    <row r="59" spans="1:27" ht="120">
      <c r="A59" s="1287" t="s">
        <v>708</v>
      </c>
      <c r="B59" s="1100" t="s">
        <v>709</v>
      </c>
      <c r="C59" s="2514" t="s">
        <v>710</v>
      </c>
      <c r="D59" s="566">
        <f>175000</f>
        <v>175000</v>
      </c>
      <c r="E59" s="2524">
        <f t="shared" si="16"/>
        <v>1.75</v>
      </c>
      <c r="F59" s="2537">
        <f>VLOOKUP($A$1,'[4]RCH-3_Child Health'!$B$6:$AJ$63,21,0)</f>
        <v>0</v>
      </c>
      <c r="G59" s="2711">
        <f>F59*E59*0.5</f>
        <v>0</v>
      </c>
      <c r="H59" s="563"/>
      <c r="I59" s="563"/>
      <c r="J59" s="563"/>
      <c r="K59" s="563"/>
      <c r="L59" s="563"/>
      <c r="M59" s="563"/>
      <c r="N59" s="563"/>
      <c r="O59" s="563"/>
      <c r="P59" s="563"/>
      <c r="Q59" s="563"/>
      <c r="R59" s="563"/>
      <c r="S59" s="563"/>
      <c r="T59" s="563"/>
      <c r="U59" s="563"/>
      <c r="V59" s="2675">
        <f t="shared" si="17"/>
        <v>0</v>
      </c>
      <c r="W59" s="568"/>
      <c r="X59" s="568"/>
      <c r="Y59" s="568"/>
      <c r="Z59" s="2714">
        <f t="shared" si="18"/>
        <v>0</v>
      </c>
      <c r="AA59" s="563" t="s">
        <v>4426</v>
      </c>
    </row>
    <row r="60" spans="1:27" ht="135" customHeight="1">
      <c r="A60" s="1287" t="s">
        <v>711</v>
      </c>
      <c r="B60" s="1100" t="s">
        <v>712</v>
      </c>
      <c r="C60" s="2514" t="s">
        <v>693</v>
      </c>
      <c r="D60" s="566">
        <v>20000</v>
      </c>
      <c r="E60" s="2524">
        <f t="shared" si="16"/>
        <v>0.2</v>
      </c>
      <c r="F60" s="2537">
        <f>VLOOKUP($A$1,'[4]RCH-3_Child Health'!$B$6:$AJ$63,22,0)</f>
        <v>0</v>
      </c>
      <c r="G60" s="2711">
        <f>F60*E60*0.5</f>
        <v>0</v>
      </c>
      <c r="H60" s="563"/>
      <c r="I60" s="563"/>
      <c r="J60" s="563"/>
      <c r="K60" s="563"/>
      <c r="L60" s="563"/>
      <c r="M60" s="563"/>
      <c r="N60" s="563"/>
      <c r="O60" s="563"/>
      <c r="P60" s="563"/>
      <c r="Q60" s="563"/>
      <c r="R60" s="563"/>
      <c r="S60" s="563"/>
      <c r="T60" s="563"/>
      <c r="U60" s="563"/>
      <c r="V60" s="2675">
        <f t="shared" si="17"/>
        <v>0</v>
      </c>
      <c r="W60" s="568"/>
      <c r="X60" s="568"/>
      <c r="Y60" s="568"/>
      <c r="Z60" s="2714">
        <f t="shared" si="18"/>
        <v>0</v>
      </c>
      <c r="AA60" s="563" t="s">
        <v>713</v>
      </c>
    </row>
    <row r="61" spans="1:27" ht="15" customHeight="1">
      <c r="A61" s="1287" t="s">
        <v>714</v>
      </c>
      <c r="B61" s="1100" t="s">
        <v>715</v>
      </c>
      <c r="C61" s="2528"/>
      <c r="D61" s="2770"/>
      <c r="E61" s="2624">
        <f t="shared" si="16"/>
        <v>0</v>
      </c>
      <c r="F61" s="2719"/>
      <c r="G61" s="2726"/>
      <c r="H61" s="2771"/>
      <c r="I61" s="2771"/>
      <c r="J61" s="2771"/>
      <c r="K61" s="2771"/>
      <c r="L61" s="2771"/>
      <c r="M61" s="2771"/>
      <c r="N61" s="2771"/>
      <c r="O61" s="2771"/>
      <c r="P61" s="2771"/>
      <c r="Q61" s="2771"/>
      <c r="R61" s="2771"/>
      <c r="S61" s="2771"/>
      <c r="T61" s="2771"/>
      <c r="U61" s="2771"/>
      <c r="V61" s="2771"/>
      <c r="W61" s="2771"/>
      <c r="X61" s="2771"/>
      <c r="Y61" s="2771"/>
      <c r="Z61" s="2772"/>
      <c r="AA61" s="4817" t="s">
        <v>6548</v>
      </c>
    </row>
    <row r="62" spans="1:27" ht="102.75" customHeight="1">
      <c r="A62" s="1340" t="s">
        <v>716</v>
      </c>
      <c r="B62" s="821" t="s">
        <v>717</v>
      </c>
      <c r="C62" s="2514" t="s">
        <v>718</v>
      </c>
      <c r="D62" s="2737">
        <v>100000</v>
      </c>
      <c r="E62" s="2524">
        <f t="shared" si="16"/>
        <v>1</v>
      </c>
      <c r="F62" s="2537">
        <f>VLOOKUP($A$1,'[4]RCH-3_Child Health'!$B$6:$AJ$63,23,0)</f>
        <v>0</v>
      </c>
      <c r="G62" s="2711">
        <f>F62*E62*0.6</f>
        <v>0</v>
      </c>
      <c r="H62" s="2771"/>
      <c r="I62" s="2771"/>
      <c r="J62" s="2771"/>
      <c r="K62" s="2771"/>
      <c r="L62" s="2771"/>
      <c r="M62" s="2771"/>
      <c r="N62" s="2771"/>
      <c r="O62" s="2771"/>
      <c r="P62" s="2771"/>
      <c r="Q62" s="2771"/>
      <c r="R62" s="2771"/>
      <c r="S62" s="2771"/>
      <c r="T62" s="2771"/>
      <c r="U62" s="2771"/>
      <c r="V62" s="2675">
        <f t="shared" ref="V62:V64" si="19">G62</f>
        <v>0</v>
      </c>
      <c r="W62" s="568"/>
      <c r="X62" s="568"/>
      <c r="Y62" s="568"/>
      <c r="Z62" s="2714">
        <f t="shared" ref="Z62:Z64" si="20">X62+V62+T62+R62+N62+L62+H62</f>
        <v>0</v>
      </c>
      <c r="AA62" s="4817"/>
    </row>
    <row r="63" spans="1:27" ht="140.25" customHeight="1">
      <c r="A63" s="1340" t="s">
        <v>719</v>
      </c>
      <c r="B63" s="821" t="s">
        <v>720</v>
      </c>
      <c r="C63" s="2514" t="s">
        <v>718</v>
      </c>
      <c r="D63" s="2737">
        <v>50000</v>
      </c>
      <c r="E63" s="2524">
        <f t="shared" si="16"/>
        <v>0.5</v>
      </c>
      <c r="F63" s="2537">
        <f>VLOOKUP($A$1,'[4]RCH-3_Child Health'!$B$6:$AJ$63,24,0)</f>
        <v>0</v>
      </c>
      <c r="G63" s="2711">
        <f>F63*E63*0.4</f>
        <v>0</v>
      </c>
      <c r="H63" s="2771"/>
      <c r="I63" s="2771"/>
      <c r="J63" s="2771"/>
      <c r="K63" s="2771"/>
      <c r="L63" s="2771"/>
      <c r="M63" s="2771"/>
      <c r="N63" s="2771"/>
      <c r="O63" s="2771"/>
      <c r="P63" s="2771"/>
      <c r="Q63" s="2771"/>
      <c r="R63" s="2771"/>
      <c r="S63" s="2771"/>
      <c r="T63" s="2771"/>
      <c r="U63" s="2771"/>
      <c r="V63" s="2675">
        <f t="shared" si="19"/>
        <v>0</v>
      </c>
      <c r="W63" s="568"/>
      <c r="X63" s="568"/>
      <c r="Y63" s="568"/>
      <c r="Z63" s="2714">
        <f t="shared" si="20"/>
        <v>0</v>
      </c>
      <c r="AA63" s="4817"/>
    </row>
    <row r="64" spans="1:27" ht="222" customHeight="1">
      <c r="A64" s="1287" t="s">
        <v>721</v>
      </c>
      <c r="B64" s="693" t="s">
        <v>722</v>
      </c>
      <c r="C64" s="2514" t="s">
        <v>718</v>
      </c>
      <c r="D64" s="566">
        <v>260000</v>
      </c>
      <c r="E64" s="2524">
        <f t="shared" si="16"/>
        <v>2.6</v>
      </c>
      <c r="F64" s="2537">
        <f>VLOOKUP($A$1,'[4]RCH-3_Child Health'!$B$6:$AJ$63,25,0)</f>
        <v>0</v>
      </c>
      <c r="G64" s="2711">
        <f>F64*E64*0.6</f>
        <v>0</v>
      </c>
      <c r="H64" s="563"/>
      <c r="I64" s="563"/>
      <c r="J64" s="563"/>
      <c r="K64" s="563"/>
      <c r="L64" s="563"/>
      <c r="M64" s="563"/>
      <c r="N64" s="563"/>
      <c r="O64" s="563"/>
      <c r="P64" s="563"/>
      <c r="Q64" s="563"/>
      <c r="R64" s="563"/>
      <c r="S64" s="563"/>
      <c r="T64" s="563"/>
      <c r="U64" s="563"/>
      <c r="V64" s="2675">
        <f t="shared" si="19"/>
        <v>0</v>
      </c>
      <c r="W64" s="568"/>
      <c r="X64" s="568"/>
      <c r="Y64" s="568"/>
      <c r="Z64" s="2714">
        <f t="shared" si="20"/>
        <v>0</v>
      </c>
      <c r="AA64" s="563" t="s">
        <v>723</v>
      </c>
    </row>
    <row r="65" spans="1:27" ht="30" customHeight="1">
      <c r="A65" s="1287">
        <v>24.3</v>
      </c>
      <c r="B65" s="2722" t="s">
        <v>724</v>
      </c>
      <c r="C65" s="2514"/>
      <c r="D65" s="566"/>
      <c r="E65" s="2524"/>
      <c r="F65" s="566"/>
      <c r="G65" s="2726">
        <v>0</v>
      </c>
      <c r="H65" s="2773"/>
      <c r="I65" s="2773"/>
      <c r="J65" s="2773"/>
      <c r="K65" s="2773"/>
      <c r="L65" s="2773"/>
      <c r="M65" s="2773"/>
      <c r="N65" s="2773"/>
      <c r="O65" s="2773"/>
      <c r="P65" s="2773"/>
      <c r="Q65" s="2773"/>
      <c r="R65" s="2773"/>
      <c r="S65" s="2773"/>
      <c r="T65" s="2773"/>
      <c r="U65" s="2773"/>
      <c r="V65" s="2773"/>
      <c r="W65" s="2773"/>
      <c r="X65" s="2773"/>
      <c r="Y65" s="2773"/>
      <c r="Z65" s="2773"/>
      <c r="AA65" s="2774" t="s">
        <v>6538</v>
      </c>
    </row>
    <row r="66" spans="1:27">
      <c r="A66" s="1287">
        <v>24.4</v>
      </c>
      <c r="B66" s="1100" t="s">
        <v>292</v>
      </c>
      <c r="C66" s="2501"/>
      <c r="D66" s="2762"/>
      <c r="E66" s="488"/>
      <c r="F66" s="723"/>
      <c r="G66" s="2726">
        <f>SUM(G67:G68)</f>
        <v>0</v>
      </c>
      <c r="H66" s="2776">
        <f>SUM(H67:H68)</f>
        <v>0</v>
      </c>
      <c r="I66" s="2776"/>
      <c r="J66" s="2776"/>
      <c r="K66" s="2776"/>
      <c r="L66" s="2776">
        <f>SUM(L67:L68)</f>
        <v>0</v>
      </c>
      <c r="M66" s="2776"/>
      <c r="N66" s="2776">
        <f>SUM(N67:N68)</f>
        <v>0</v>
      </c>
      <c r="O66" s="2776"/>
      <c r="P66" s="2776"/>
      <c r="Q66" s="2776"/>
      <c r="R66" s="2776">
        <f>SUM(R67:R68)</f>
        <v>0</v>
      </c>
      <c r="S66" s="2776"/>
      <c r="T66" s="2776">
        <f>SUM(T67:T68)</f>
        <v>0</v>
      </c>
      <c r="U66" s="2776"/>
      <c r="V66" s="2776">
        <f>SUM(V67:V68)</f>
        <v>0</v>
      </c>
      <c r="W66" s="2776"/>
      <c r="X66" s="2776">
        <f>SUM(X67:X68)</f>
        <v>0</v>
      </c>
      <c r="Y66" s="2776"/>
      <c r="Z66" s="2776">
        <f>SUM(Z67:Z68)</f>
        <v>0</v>
      </c>
      <c r="AA66" s="1590"/>
    </row>
    <row r="67" spans="1:27" ht="34.5" customHeight="1">
      <c r="A67" s="1340" t="s">
        <v>725</v>
      </c>
      <c r="B67" s="819" t="s">
        <v>726</v>
      </c>
      <c r="C67" s="2777"/>
      <c r="D67" s="2778"/>
      <c r="E67" s="2524"/>
      <c r="F67" s="566"/>
      <c r="G67" s="2779"/>
      <c r="H67" s="1338"/>
      <c r="I67" s="1338"/>
      <c r="J67" s="1338"/>
      <c r="K67" s="1338"/>
      <c r="L67" s="1338"/>
      <c r="M67" s="1338"/>
      <c r="N67" s="1338"/>
      <c r="O67" s="1338"/>
      <c r="P67" s="1338"/>
      <c r="Q67" s="1338"/>
      <c r="R67" s="1338"/>
      <c r="S67" s="1338"/>
      <c r="T67" s="1338"/>
      <c r="U67" s="1338"/>
      <c r="V67" s="1338"/>
      <c r="W67" s="1338"/>
      <c r="X67" s="1338"/>
      <c r="Y67" s="1338"/>
      <c r="Z67" s="1338"/>
      <c r="AA67" s="1338" t="s">
        <v>6549</v>
      </c>
    </row>
    <row r="68" spans="1:27">
      <c r="A68" s="1340" t="s">
        <v>728</v>
      </c>
      <c r="B68" s="819" t="s">
        <v>729</v>
      </c>
      <c r="C68" s="2777"/>
      <c r="D68" s="2778"/>
      <c r="E68" s="2524"/>
      <c r="F68" s="566"/>
      <c r="G68" s="2779"/>
      <c r="H68" s="2780"/>
      <c r="I68" s="2780"/>
      <c r="J68" s="2780"/>
      <c r="K68" s="2780"/>
      <c r="L68" s="2780"/>
      <c r="M68" s="2780"/>
      <c r="N68" s="2780"/>
      <c r="O68" s="2780"/>
      <c r="P68" s="2780"/>
      <c r="Q68" s="2780"/>
      <c r="R68" s="2780"/>
      <c r="S68" s="2780"/>
      <c r="T68" s="2780"/>
      <c r="U68" s="2780"/>
      <c r="V68" s="2780"/>
      <c r="W68" s="2780"/>
      <c r="X68" s="2780"/>
      <c r="Y68" s="2780"/>
      <c r="Z68" s="2780"/>
      <c r="AA68" s="2781" t="s">
        <v>6549</v>
      </c>
    </row>
    <row r="69" spans="1:27" ht="15" customHeight="1">
      <c r="A69" s="1287">
        <v>24.5</v>
      </c>
      <c r="B69" s="1100" t="s">
        <v>730</v>
      </c>
      <c r="C69" s="2501"/>
      <c r="D69" s="2762"/>
      <c r="E69" s="488">
        <f t="shared" ref="E69" si="21">D69/100000</f>
        <v>0</v>
      </c>
      <c r="F69" s="723"/>
      <c r="G69" s="2726">
        <v>0</v>
      </c>
      <c r="H69" s="2782"/>
      <c r="I69" s="2782"/>
      <c r="J69" s="2782"/>
      <c r="K69" s="2782"/>
      <c r="L69" s="2782"/>
      <c r="M69" s="2782"/>
      <c r="N69" s="2782"/>
      <c r="O69" s="2782"/>
      <c r="P69" s="2782"/>
      <c r="Q69" s="2782"/>
      <c r="R69" s="2782"/>
      <c r="S69" s="2782"/>
      <c r="T69" s="2782"/>
      <c r="U69" s="2782"/>
      <c r="V69" s="2782"/>
      <c r="W69" s="2782"/>
      <c r="X69" s="2782"/>
      <c r="Y69" s="2782"/>
      <c r="Z69" s="2782"/>
      <c r="AA69" s="2513" t="s">
        <v>6550</v>
      </c>
    </row>
    <row r="70" spans="1:27" ht="124.5" customHeight="1">
      <c r="A70" s="1287">
        <v>24.6</v>
      </c>
      <c r="B70" s="1100" t="s">
        <v>731</v>
      </c>
      <c r="C70" s="2783"/>
      <c r="D70" s="2784"/>
      <c r="E70" s="2530"/>
      <c r="F70" s="566"/>
      <c r="G70" s="2720">
        <f>SUM(G71:G73)</f>
        <v>0</v>
      </c>
      <c r="H70" s="2785">
        <f t="shared" ref="H70:Z70" si="22">SUM(H71:H73)</f>
        <v>0</v>
      </c>
      <c r="I70" s="2785"/>
      <c r="J70" s="2785"/>
      <c r="K70" s="2785"/>
      <c r="L70" s="2785">
        <f t="shared" si="22"/>
        <v>0</v>
      </c>
      <c r="M70" s="2785"/>
      <c r="N70" s="2785">
        <f t="shared" si="22"/>
        <v>0</v>
      </c>
      <c r="O70" s="2785"/>
      <c r="P70" s="2785"/>
      <c r="Q70" s="2785"/>
      <c r="R70" s="2785">
        <f t="shared" si="22"/>
        <v>0</v>
      </c>
      <c r="S70" s="2785"/>
      <c r="T70" s="2785">
        <f t="shared" si="22"/>
        <v>0</v>
      </c>
      <c r="U70" s="2785"/>
      <c r="V70" s="2785">
        <f t="shared" si="22"/>
        <v>0</v>
      </c>
      <c r="W70" s="2785"/>
      <c r="X70" s="2785">
        <f t="shared" si="22"/>
        <v>0</v>
      </c>
      <c r="Y70" s="2785"/>
      <c r="Z70" s="2785">
        <f t="shared" si="22"/>
        <v>0</v>
      </c>
      <c r="AA70" s="673" t="s">
        <v>7275</v>
      </c>
    </row>
    <row r="71" spans="1:27" ht="45.75" customHeight="1">
      <c r="A71" s="1340" t="s">
        <v>732</v>
      </c>
      <c r="B71" s="821" t="s">
        <v>733</v>
      </c>
      <c r="C71" s="2693" t="s">
        <v>693</v>
      </c>
      <c r="D71" s="2784">
        <v>40000</v>
      </c>
      <c r="E71" s="2530">
        <f t="shared" ref="E71:E73" si="23">D71/100000</f>
        <v>0.4</v>
      </c>
      <c r="F71" s="2537">
        <f>VLOOKUP($A$1,'[4]RCH-3_Child Health'!$B$6:$AJ$63,26,0)</f>
        <v>0</v>
      </c>
      <c r="G71" s="2786">
        <f>E71*F71</f>
        <v>0</v>
      </c>
      <c r="H71" s="673"/>
      <c r="I71" s="673"/>
      <c r="J71" s="673"/>
      <c r="K71" s="673"/>
      <c r="L71" s="673"/>
      <c r="M71" s="673"/>
      <c r="N71" s="673"/>
      <c r="O71" s="673"/>
      <c r="P71" s="673"/>
      <c r="Q71" s="673"/>
      <c r="R71" s="673"/>
      <c r="S71" s="673"/>
      <c r="T71" s="673"/>
      <c r="U71" s="673"/>
      <c r="V71" s="673"/>
      <c r="W71" s="673"/>
      <c r="X71" s="2787">
        <f>G71</f>
        <v>0</v>
      </c>
      <c r="Y71" s="673"/>
      <c r="Z71" s="2714">
        <f t="shared" ref="Z71:Z73" si="24">X71+V71+T71+R71+N71+L71+H71</f>
        <v>0</v>
      </c>
      <c r="AA71" s="4812" t="s">
        <v>7276</v>
      </c>
    </row>
    <row r="72" spans="1:27" ht="45.75" customHeight="1">
      <c r="A72" s="1340" t="s">
        <v>734</v>
      </c>
      <c r="B72" s="821" t="s">
        <v>735</v>
      </c>
      <c r="C72" s="2693" t="s">
        <v>693</v>
      </c>
      <c r="D72" s="2784">
        <v>110000</v>
      </c>
      <c r="E72" s="2530">
        <f t="shared" si="23"/>
        <v>1.1000000000000001</v>
      </c>
      <c r="F72" s="2537">
        <f>VLOOKUP($A$1,'[4]RCH-3_Child Health'!$B$6:$AJ$63,27,0)</f>
        <v>0</v>
      </c>
      <c r="G72" s="2786">
        <f>E72*F72</f>
        <v>0</v>
      </c>
      <c r="H72" s="673"/>
      <c r="I72" s="673"/>
      <c r="J72" s="673"/>
      <c r="K72" s="673"/>
      <c r="L72" s="673"/>
      <c r="M72" s="673"/>
      <c r="N72" s="673"/>
      <c r="O72" s="673"/>
      <c r="P72" s="673"/>
      <c r="Q72" s="673"/>
      <c r="R72" s="673"/>
      <c r="S72" s="673"/>
      <c r="T72" s="673"/>
      <c r="U72" s="673"/>
      <c r="V72" s="673"/>
      <c r="W72" s="673"/>
      <c r="X72" s="2787">
        <f t="shared" ref="X72:X73" si="25">G72</f>
        <v>0</v>
      </c>
      <c r="Y72" s="673"/>
      <c r="Z72" s="2714">
        <f t="shared" si="24"/>
        <v>0</v>
      </c>
      <c r="AA72" s="4813"/>
    </row>
    <row r="73" spans="1:27" ht="60">
      <c r="A73" s="1340" t="s">
        <v>736</v>
      </c>
      <c r="B73" s="821" t="s">
        <v>737</v>
      </c>
      <c r="C73" s="2693" t="s">
        <v>693</v>
      </c>
      <c r="D73" s="2784">
        <v>1200000</v>
      </c>
      <c r="E73" s="2530">
        <f t="shared" si="23"/>
        <v>12</v>
      </c>
      <c r="F73" s="2537">
        <f>VLOOKUP($A$1,'[4]RCH-3_Child Health'!$B$6:$AJ$63,28,0)</f>
        <v>0</v>
      </c>
      <c r="G73" s="2786">
        <f>E73*F73</f>
        <v>0</v>
      </c>
      <c r="H73" s="2788"/>
      <c r="I73" s="2788"/>
      <c r="J73" s="2788"/>
      <c r="K73" s="2788"/>
      <c r="L73" s="2788"/>
      <c r="M73" s="2788"/>
      <c r="N73" s="2788"/>
      <c r="O73" s="2788"/>
      <c r="P73" s="2788"/>
      <c r="Q73" s="2788"/>
      <c r="R73" s="2788"/>
      <c r="S73" s="2788"/>
      <c r="T73" s="2788"/>
      <c r="U73" s="2788"/>
      <c r="V73" s="2788"/>
      <c r="W73" s="2788"/>
      <c r="X73" s="2787">
        <f t="shared" si="25"/>
        <v>0</v>
      </c>
      <c r="Y73" s="2788"/>
      <c r="Z73" s="2714">
        <f t="shared" si="24"/>
        <v>0</v>
      </c>
      <c r="AA73" s="2788" t="s">
        <v>738</v>
      </c>
    </row>
    <row r="74" spans="1:27" ht="268.5" customHeight="1">
      <c r="A74" s="2598">
        <v>24.7</v>
      </c>
      <c r="B74" s="1354" t="s">
        <v>739</v>
      </c>
      <c r="C74" s="1354"/>
      <c r="D74" s="2789"/>
      <c r="E74" s="2566"/>
      <c r="F74" s="1354"/>
      <c r="G74" s="2790"/>
      <c r="H74" s="2712"/>
      <c r="I74" s="2712"/>
      <c r="J74" s="2712"/>
      <c r="K74" s="2712"/>
      <c r="L74" s="2712"/>
      <c r="M74" s="2712"/>
      <c r="N74" s="2712"/>
      <c r="O74" s="2712"/>
      <c r="P74" s="2712"/>
      <c r="Q74" s="2712"/>
      <c r="R74" s="2712"/>
      <c r="S74" s="2712"/>
      <c r="T74" s="2712"/>
      <c r="U74" s="2712"/>
      <c r="V74" s="2712"/>
      <c r="W74" s="2712"/>
      <c r="X74" s="2712"/>
      <c r="Y74" s="2712"/>
      <c r="Z74" s="2712"/>
      <c r="AA74" s="2712" t="s">
        <v>740</v>
      </c>
    </row>
    <row r="75" spans="1:27" ht="24.75" customHeight="1">
      <c r="A75" s="2755">
        <v>25</v>
      </c>
      <c r="B75" s="2756" t="s">
        <v>32</v>
      </c>
      <c r="C75" s="2757"/>
      <c r="D75" s="2758"/>
      <c r="E75" s="2759"/>
      <c r="F75" s="2758"/>
      <c r="G75" s="576">
        <f>G76+G81+G82</f>
        <v>0</v>
      </c>
      <c r="H75" s="545">
        <f>H76+H81+H82</f>
        <v>0</v>
      </c>
      <c r="I75" s="545"/>
      <c r="J75" s="545"/>
      <c r="K75" s="545"/>
      <c r="L75" s="545">
        <f>L76+L81+L82</f>
        <v>0</v>
      </c>
      <c r="M75" s="545"/>
      <c r="N75" s="545">
        <f>N76+N81+N82</f>
        <v>0</v>
      </c>
      <c r="O75" s="545"/>
      <c r="P75" s="545"/>
      <c r="Q75" s="545"/>
      <c r="R75" s="545">
        <f>R76+R81+R82</f>
        <v>0</v>
      </c>
      <c r="S75" s="545"/>
      <c r="T75" s="545">
        <f>T76+T81+T82</f>
        <v>0</v>
      </c>
      <c r="U75" s="545"/>
      <c r="V75" s="545">
        <f>V76+V81+V82</f>
        <v>0</v>
      </c>
      <c r="W75" s="545"/>
      <c r="X75" s="545">
        <f>X76+X81+X82</f>
        <v>0</v>
      </c>
      <c r="Y75" s="545"/>
      <c r="Z75" s="545">
        <f>Z76+Z81+Z82</f>
        <v>0</v>
      </c>
      <c r="AA75" s="1857"/>
    </row>
    <row r="76" spans="1:27">
      <c r="A76" s="1287">
        <v>25.1</v>
      </c>
      <c r="B76" s="1100" t="s">
        <v>741</v>
      </c>
      <c r="C76" s="2791"/>
      <c r="D76" s="566"/>
      <c r="E76" s="488">
        <f t="shared" ref="E76:E80" si="26">D76/100000</f>
        <v>0</v>
      </c>
      <c r="F76" s="566"/>
      <c r="G76" s="2726">
        <f>SUM(G77:G80)</f>
        <v>0</v>
      </c>
      <c r="H76" s="2792">
        <f t="shared" ref="H76:Z76" si="27">SUM(H77:H80)</f>
        <v>0</v>
      </c>
      <c r="I76" s="2792"/>
      <c r="J76" s="2792"/>
      <c r="K76" s="2792"/>
      <c r="L76" s="2792">
        <f t="shared" si="27"/>
        <v>0</v>
      </c>
      <c r="M76" s="2792"/>
      <c r="N76" s="2792">
        <f t="shared" si="27"/>
        <v>0</v>
      </c>
      <c r="O76" s="2792"/>
      <c r="P76" s="2792"/>
      <c r="Q76" s="2792"/>
      <c r="R76" s="2792">
        <f t="shared" si="27"/>
        <v>0</v>
      </c>
      <c r="S76" s="2792"/>
      <c r="T76" s="2792">
        <f t="shared" si="27"/>
        <v>0</v>
      </c>
      <c r="U76" s="2792"/>
      <c r="V76" s="2792">
        <f t="shared" si="27"/>
        <v>0</v>
      </c>
      <c r="W76" s="2792"/>
      <c r="X76" s="2792">
        <f t="shared" si="27"/>
        <v>0</v>
      </c>
      <c r="Y76" s="2792"/>
      <c r="Z76" s="2792">
        <f t="shared" si="27"/>
        <v>0</v>
      </c>
      <c r="AA76" s="2573"/>
    </row>
    <row r="77" spans="1:27" ht="30">
      <c r="A77" s="1340" t="s">
        <v>742</v>
      </c>
      <c r="B77" s="1354" t="s">
        <v>743</v>
      </c>
      <c r="C77" s="1257"/>
      <c r="D77" s="2679"/>
      <c r="E77" s="2566"/>
      <c r="F77" s="2679"/>
      <c r="G77" s="2735"/>
      <c r="H77" s="568"/>
      <c r="I77" s="568"/>
      <c r="J77" s="568"/>
      <c r="K77" s="568"/>
      <c r="L77" s="568"/>
      <c r="M77" s="568"/>
      <c r="N77" s="568"/>
      <c r="O77" s="568"/>
      <c r="P77" s="568"/>
      <c r="Q77" s="568"/>
      <c r="R77" s="568"/>
      <c r="S77" s="568"/>
      <c r="T77" s="568"/>
      <c r="U77" s="568"/>
      <c r="V77" s="568"/>
      <c r="W77" s="568"/>
      <c r="X77" s="568"/>
      <c r="Y77" s="568"/>
      <c r="Z77" s="568"/>
      <c r="AA77" s="1347" t="s">
        <v>637</v>
      </c>
    </row>
    <row r="78" spans="1:27" ht="150">
      <c r="A78" s="493" t="s">
        <v>744</v>
      </c>
      <c r="B78" s="1483" t="s">
        <v>745</v>
      </c>
      <c r="C78" s="527" t="s">
        <v>403</v>
      </c>
      <c r="D78" s="1715">
        <v>100</v>
      </c>
      <c r="E78" s="2566">
        <f t="shared" si="26"/>
        <v>1E-3</v>
      </c>
      <c r="F78" s="1715">
        <f>VLOOKUP($A$1,'[4]RCH-3_Child Health'!$B$6:$AJ$63,29,0)</f>
        <v>0</v>
      </c>
      <c r="G78" s="2735">
        <f>E78*F78</f>
        <v>0</v>
      </c>
      <c r="H78" s="532"/>
      <c r="I78" s="532"/>
      <c r="J78" s="532"/>
      <c r="K78" s="532"/>
      <c r="L78" s="532"/>
      <c r="M78" s="532"/>
      <c r="N78" s="532"/>
      <c r="O78" s="532"/>
      <c r="P78" s="532"/>
      <c r="Q78" s="532"/>
      <c r="R78" s="532"/>
      <c r="S78" s="532"/>
      <c r="T78" s="532"/>
      <c r="U78" s="532"/>
      <c r="V78" s="2793">
        <f>G78</f>
        <v>0</v>
      </c>
      <c r="W78" s="532"/>
      <c r="X78" s="532"/>
      <c r="Y78" s="532"/>
      <c r="Z78" s="2732">
        <f t="shared" ref="Z78:Z80" si="28">X78+V78+T78+R78+N78+L78+H78</f>
        <v>0</v>
      </c>
      <c r="AA78" s="532" t="s">
        <v>6551</v>
      </c>
    </row>
    <row r="79" spans="1:27" ht="135">
      <c r="A79" s="493" t="s">
        <v>746</v>
      </c>
      <c r="B79" s="1483" t="s">
        <v>4427</v>
      </c>
      <c r="C79" s="527" t="s">
        <v>403</v>
      </c>
      <c r="D79" s="1715">
        <v>500</v>
      </c>
      <c r="E79" s="2566">
        <f t="shared" si="26"/>
        <v>5.0000000000000001E-3</v>
      </c>
      <c r="F79" s="1715">
        <f>VLOOKUP($A$1,'[4]RCH-3_Child Health'!$B$6:$AJ$63,30,0)</f>
        <v>0</v>
      </c>
      <c r="G79" s="2735">
        <f>E79*F79</f>
        <v>0</v>
      </c>
      <c r="H79" s="532"/>
      <c r="I79" s="532"/>
      <c r="J79" s="532"/>
      <c r="K79" s="532"/>
      <c r="L79" s="532"/>
      <c r="M79" s="532"/>
      <c r="N79" s="532"/>
      <c r="O79" s="532"/>
      <c r="P79" s="532"/>
      <c r="Q79" s="532"/>
      <c r="R79" s="532"/>
      <c r="S79" s="532"/>
      <c r="T79" s="532"/>
      <c r="U79" s="532"/>
      <c r="V79" s="2793">
        <f>G79</f>
        <v>0</v>
      </c>
      <c r="W79" s="532"/>
      <c r="X79" s="532"/>
      <c r="Y79" s="532"/>
      <c r="Z79" s="2732">
        <f t="shared" si="28"/>
        <v>0</v>
      </c>
      <c r="AA79" s="532" t="s">
        <v>6552</v>
      </c>
    </row>
    <row r="80" spans="1:27" ht="135">
      <c r="A80" s="493" t="s">
        <v>747</v>
      </c>
      <c r="B80" s="1483" t="s">
        <v>748</v>
      </c>
      <c r="C80" s="527" t="s">
        <v>475</v>
      </c>
      <c r="D80" s="1715">
        <v>100</v>
      </c>
      <c r="E80" s="2566">
        <f t="shared" si="26"/>
        <v>1E-3</v>
      </c>
      <c r="F80" s="1715">
        <f>VLOOKUP($A$1,'[4]RCH-3_Child Health'!$B$6:$AJ$63,31,0)</f>
        <v>0</v>
      </c>
      <c r="G80" s="2735">
        <f>E80*F80</f>
        <v>0</v>
      </c>
      <c r="H80" s="532"/>
      <c r="I80" s="532"/>
      <c r="J80" s="532"/>
      <c r="K80" s="532"/>
      <c r="L80" s="532"/>
      <c r="M80" s="532"/>
      <c r="N80" s="532"/>
      <c r="O80" s="532"/>
      <c r="P80" s="532"/>
      <c r="Q80" s="532"/>
      <c r="R80" s="532"/>
      <c r="S80" s="532"/>
      <c r="T80" s="532"/>
      <c r="U80" s="532"/>
      <c r="V80" s="2793">
        <f>G80</f>
        <v>0</v>
      </c>
      <c r="W80" s="532"/>
      <c r="X80" s="532"/>
      <c r="Y80" s="532"/>
      <c r="Z80" s="2732">
        <f t="shared" si="28"/>
        <v>0</v>
      </c>
      <c r="AA80" s="532" t="s">
        <v>6553</v>
      </c>
    </row>
    <row r="81" spans="1:27">
      <c r="A81" s="1287">
        <v>25.2</v>
      </c>
      <c r="B81" s="2722" t="s">
        <v>749</v>
      </c>
      <c r="C81" s="2501"/>
      <c r="D81" s="723"/>
      <c r="E81" s="488"/>
      <c r="F81" s="723"/>
      <c r="G81" s="2726"/>
      <c r="H81" s="2776"/>
      <c r="I81" s="2776"/>
      <c r="J81" s="2776"/>
      <c r="K81" s="2776"/>
      <c r="L81" s="2776"/>
      <c r="M81" s="2776"/>
      <c r="N81" s="2776"/>
      <c r="O81" s="2776"/>
      <c r="P81" s="2776"/>
      <c r="Q81" s="2776"/>
      <c r="R81" s="2776"/>
      <c r="S81" s="2776"/>
      <c r="T81" s="2776"/>
      <c r="U81" s="2776"/>
      <c r="V81" s="2776"/>
      <c r="W81" s="2776"/>
      <c r="X81" s="2776"/>
      <c r="Y81" s="2776"/>
      <c r="Z81" s="2776"/>
      <c r="AA81" s="2633" t="s">
        <v>6494</v>
      </c>
    </row>
    <row r="82" spans="1:27" ht="141" customHeight="1">
      <c r="A82" s="1287">
        <v>25.3</v>
      </c>
      <c r="B82" s="821" t="s">
        <v>4428</v>
      </c>
      <c r="C82" s="2501"/>
      <c r="D82" s="2794"/>
      <c r="E82" s="2795"/>
      <c r="F82" s="2796"/>
      <c r="G82" s="2764">
        <f>SUM(G83:G84)</f>
        <v>0</v>
      </c>
      <c r="H82" s="2776"/>
      <c r="I82" s="2776">
        <f t="shared" ref="I82:Z82" si="29">SUM(I83:I84)</f>
        <v>0</v>
      </c>
      <c r="J82" s="2776"/>
      <c r="K82" s="2776"/>
      <c r="L82" s="2776">
        <f t="shared" si="29"/>
        <v>0</v>
      </c>
      <c r="M82" s="2776"/>
      <c r="N82" s="2776">
        <f t="shared" si="29"/>
        <v>0</v>
      </c>
      <c r="O82" s="2776"/>
      <c r="P82" s="2776"/>
      <c r="Q82" s="2776"/>
      <c r="R82" s="2776">
        <f t="shared" si="29"/>
        <v>0</v>
      </c>
      <c r="S82" s="2776"/>
      <c r="T82" s="2776">
        <f t="shared" si="29"/>
        <v>0</v>
      </c>
      <c r="U82" s="2776"/>
      <c r="V82" s="2776">
        <f t="shared" si="29"/>
        <v>0</v>
      </c>
      <c r="W82" s="2776"/>
      <c r="X82" s="2776">
        <f t="shared" si="29"/>
        <v>0</v>
      </c>
      <c r="Y82" s="2776"/>
      <c r="Z82" s="2776">
        <f t="shared" si="29"/>
        <v>0</v>
      </c>
      <c r="AA82" s="1590" t="s">
        <v>6554</v>
      </c>
    </row>
    <row r="83" spans="1:27">
      <c r="A83" s="1340" t="s">
        <v>750</v>
      </c>
      <c r="B83" s="2797" t="s">
        <v>751</v>
      </c>
      <c r="C83" s="2501"/>
      <c r="D83" s="2794"/>
      <c r="E83" s="2795"/>
      <c r="F83" s="2796"/>
      <c r="G83" s="2766"/>
      <c r="H83" s="1590"/>
      <c r="I83" s="1590"/>
      <c r="J83" s="1590"/>
      <c r="K83" s="1590"/>
      <c r="L83" s="1590"/>
      <c r="M83" s="1590"/>
      <c r="N83" s="1590"/>
      <c r="O83" s="1590"/>
      <c r="P83" s="1590"/>
      <c r="Q83" s="1590"/>
      <c r="R83" s="1590"/>
      <c r="S83" s="1590"/>
      <c r="T83" s="1590"/>
      <c r="U83" s="1590"/>
      <c r="V83" s="1590"/>
      <c r="W83" s="1590"/>
      <c r="X83" s="1590"/>
      <c r="Y83" s="1590"/>
      <c r="Z83" s="1590"/>
      <c r="AA83" s="2513" t="s">
        <v>6538</v>
      </c>
    </row>
    <row r="84" spans="1:27">
      <c r="A84" s="1340" t="s">
        <v>752</v>
      </c>
      <c r="B84" s="821" t="s">
        <v>753</v>
      </c>
      <c r="C84" s="2501"/>
      <c r="D84" s="2794"/>
      <c r="E84" s="2795"/>
      <c r="F84" s="2796"/>
      <c r="G84" s="2766"/>
      <c r="H84" s="1590"/>
      <c r="I84" s="1590"/>
      <c r="J84" s="1590"/>
      <c r="K84" s="1590"/>
      <c r="L84" s="1590"/>
      <c r="M84" s="1590"/>
      <c r="N84" s="1590"/>
      <c r="O84" s="1590"/>
      <c r="P84" s="1590"/>
      <c r="Q84" s="1590"/>
      <c r="R84" s="1590"/>
      <c r="S84" s="1590"/>
      <c r="T84" s="1590"/>
      <c r="U84" s="1590"/>
      <c r="V84" s="1590"/>
      <c r="W84" s="1590"/>
      <c r="X84" s="1590"/>
      <c r="Y84" s="1590"/>
      <c r="Z84" s="1590"/>
      <c r="AA84" s="2513" t="s">
        <v>6494</v>
      </c>
    </row>
    <row r="85" spans="1:27" ht="20.25" customHeight="1">
      <c r="A85" s="478">
        <v>26</v>
      </c>
      <c r="B85" s="479" t="s">
        <v>33</v>
      </c>
      <c r="C85" s="2757"/>
      <c r="D85" s="2758"/>
      <c r="E85" s="2759"/>
      <c r="F85" s="2758"/>
      <c r="G85" s="576">
        <f>SUM(G86:G88)</f>
        <v>0</v>
      </c>
      <c r="H85" s="482">
        <f t="shared" ref="H85:Z85" si="30">SUM(H86:H88)</f>
        <v>0</v>
      </c>
      <c r="I85" s="482"/>
      <c r="J85" s="482"/>
      <c r="K85" s="482"/>
      <c r="L85" s="482">
        <f t="shared" si="30"/>
        <v>0</v>
      </c>
      <c r="M85" s="482"/>
      <c r="N85" s="482">
        <f t="shared" si="30"/>
        <v>0</v>
      </c>
      <c r="O85" s="482"/>
      <c r="P85" s="482"/>
      <c r="Q85" s="482"/>
      <c r="R85" s="482">
        <f t="shared" si="30"/>
        <v>0</v>
      </c>
      <c r="S85" s="482"/>
      <c r="T85" s="482">
        <f t="shared" si="30"/>
        <v>0</v>
      </c>
      <c r="U85" s="482"/>
      <c r="V85" s="482">
        <f t="shared" si="30"/>
        <v>0</v>
      </c>
      <c r="W85" s="482"/>
      <c r="X85" s="482">
        <f t="shared" si="30"/>
        <v>0</v>
      </c>
      <c r="Y85" s="482"/>
      <c r="Z85" s="482">
        <f t="shared" si="30"/>
        <v>0</v>
      </c>
      <c r="AA85" s="1857"/>
    </row>
    <row r="86" spans="1:27" ht="30">
      <c r="A86" s="1340">
        <v>26.1</v>
      </c>
      <c r="B86" s="2797" t="s">
        <v>754</v>
      </c>
      <c r="C86" s="2783"/>
      <c r="D86" s="2784"/>
      <c r="E86" s="2530"/>
      <c r="F86" s="566"/>
      <c r="G86" s="2786"/>
      <c r="H86" s="563"/>
      <c r="I86" s="563"/>
      <c r="J86" s="563"/>
      <c r="K86" s="563"/>
      <c r="L86" s="563"/>
      <c r="M86" s="563"/>
      <c r="N86" s="563"/>
      <c r="O86" s="563"/>
      <c r="P86" s="563"/>
      <c r="Q86" s="563"/>
      <c r="R86" s="563"/>
      <c r="S86" s="563"/>
      <c r="T86" s="563"/>
      <c r="U86" s="563"/>
      <c r="V86" s="563"/>
      <c r="W86" s="563"/>
      <c r="X86" s="563"/>
      <c r="Y86" s="563"/>
      <c r="Z86" s="563"/>
      <c r="AA86" s="2775" t="s">
        <v>755</v>
      </c>
    </row>
    <row r="87" spans="1:27" ht="30">
      <c r="A87" s="1340">
        <v>26.2</v>
      </c>
      <c r="B87" s="2797" t="s">
        <v>756</v>
      </c>
      <c r="C87" s="2783"/>
      <c r="D87" s="2784"/>
      <c r="E87" s="2530"/>
      <c r="F87" s="566"/>
      <c r="G87" s="2786"/>
      <c r="H87" s="563"/>
      <c r="I87" s="563"/>
      <c r="J87" s="563"/>
      <c r="K87" s="563"/>
      <c r="L87" s="563"/>
      <c r="M87" s="563"/>
      <c r="N87" s="563"/>
      <c r="O87" s="563"/>
      <c r="P87" s="563"/>
      <c r="Q87" s="563"/>
      <c r="R87" s="563"/>
      <c r="S87" s="563"/>
      <c r="T87" s="563"/>
      <c r="U87" s="563"/>
      <c r="V87" s="563"/>
      <c r="W87" s="563"/>
      <c r="X87" s="563"/>
      <c r="Y87" s="563"/>
      <c r="Z87" s="563"/>
      <c r="AA87" s="2775" t="s">
        <v>755</v>
      </c>
    </row>
    <row r="88" spans="1:27">
      <c r="A88" s="1340">
        <v>26.3</v>
      </c>
      <c r="B88" s="1100" t="s">
        <v>757</v>
      </c>
      <c r="C88" s="2501"/>
      <c r="D88" s="723"/>
      <c r="E88" s="488"/>
      <c r="F88" s="722"/>
      <c r="G88" s="2711"/>
      <c r="H88" s="563"/>
      <c r="I88" s="563"/>
      <c r="J88" s="563"/>
      <c r="K88" s="563"/>
      <c r="L88" s="563"/>
      <c r="M88" s="563"/>
      <c r="N88" s="563"/>
      <c r="O88" s="563"/>
      <c r="P88" s="563"/>
      <c r="Q88" s="563"/>
      <c r="R88" s="563"/>
      <c r="S88" s="563"/>
      <c r="T88" s="563"/>
      <c r="U88" s="563"/>
      <c r="V88" s="563"/>
      <c r="W88" s="563"/>
      <c r="X88" s="563"/>
      <c r="Y88" s="563"/>
      <c r="Z88" s="563"/>
      <c r="AA88" s="2775" t="s">
        <v>6494</v>
      </c>
    </row>
    <row r="89" spans="1:27">
      <c r="A89" s="478">
        <v>27</v>
      </c>
      <c r="B89" s="479" t="s">
        <v>758</v>
      </c>
      <c r="C89" s="2757"/>
      <c r="D89" s="2758"/>
      <c r="E89" s="2759"/>
      <c r="F89" s="2758"/>
      <c r="G89" s="576">
        <f>G90+G91+G94+G95</f>
        <v>0</v>
      </c>
      <c r="H89" s="481">
        <f>H90+H91+H94+H95</f>
        <v>0</v>
      </c>
      <c r="I89" s="482"/>
      <c r="J89" s="482"/>
      <c r="K89" s="482"/>
      <c r="L89" s="481">
        <f>L90+L91+L94+L95</f>
        <v>0</v>
      </c>
      <c r="M89" s="482"/>
      <c r="N89" s="481">
        <f>N90+N91+N94+N95</f>
        <v>0</v>
      </c>
      <c r="O89" s="482"/>
      <c r="P89" s="482"/>
      <c r="Q89" s="482"/>
      <c r="R89" s="481">
        <f>R90+R91+R94+R95</f>
        <v>0</v>
      </c>
      <c r="S89" s="482"/>
      <c r="T89" s="481">
        <f>T90+T91+T94+T95</f>
        <v>0</v>
      </c>
      <c r="U89" s="482"/>
      <c r="V89" s="481">
        <f>V90+V91+V94+V95</f>
        <v>0</v>
      </c>
      <c r="W89" s="482"/>
      <c r="X89" s="481">
        <f>X90+X91+X94+X95</f>
        <v>0</v>
      </c>
      <c r="Y89" s="482"/>
      <c r="Z89" s="481">
        <f>Z90+Z91+Z94+Z95</f>
        <v>0</v>
      </c>
      <c r="AA89" s="1857"/>
    </row>
    <row r="90" spans="1:27" s="55" customFormat="1" ht="60">
      <c r="A90" s="1287">
        <v>27.1</v>
      </c>
      <c r="B90" s="1100" t="s">
        <v>759</v>
      </c>
      <c r="C90" s="2491"/>
      <c r="D90" s="1287"/>
      <c r="E90" s="2763"/>
      <c r="F90" s="1288"/>
      <c r="G90" s="2764"/>
      <c r="H90" s="693"/>
      <c r="I90" s="693"/>
      <c r="J90" s="693"/>
      <c r="K90" s="693"/>
      <c r="L90" s="693"/>
      <c r="M90" s="693"/>
      <c r="N90" s="693"/>
      <c r="O90" s="693"/>
      <c r="P90" s="693"/>
      <c r="Q90" s="693"/>
      <c r="R90" s="693"/>
      <c r="S90" s="693"/>
      <c r="T90" s="693"/>
      <c r="U90" s="693"/>
      <c r="V90" s="693"/>
      <c r="W90" s="693"/>
      <c r="X90" s="693"/>
      <c r="Y90" s="693"/>
      <c r="Z90" s="693"/>
      <c r="AA90" s="693" t="s">
        <v>4429</v>
      </c>
    </row>
    <row r="91" spans="1:27" s="55" customFormat="1" ht="30">
      <c r="A91" s="1287">
        <v>27.2</v>
      </c>
      <c r="B91" s="1100" t="s">
        <v>760</v>
      </c>
      <c r="C91" s="2491"/>
      <c r="D91" s="1287"/>
      <c r="E91" s="2763"/>
      <c r="F91" s="1288"/>
      <c r="G91" s="2764">
        <f>SUM(G92:G93)</f>
        <v>0</v>
      </c>
      <c r="H91" s="2798">
        <f t="shared" ref="H91:Z91" si="31">SUM(H92:H93)</f>
        <v>0</v>
      </c>
      <c r="I91" s="2798"/>
      <c r="J91" s="2798"/>
      <c r="K91" s="2798"/>
      <c r="L91" s="2798">
        <f t="shared" si="31"/>
        <v>0</v>
      </c>
      <c r="M91" s="2798"/>
      <c r="N91" s="2798">
        <f t="shared" si="31"/>
        <v>0</v>
      </c>
      <c r="O91" s="2798"/>
      <c r="P91" s="2798"/>
      <c r="Q91" s="2798"/>
      <c r="R91" s="2798">
        <f t="shared" si="31"/>
        <v>0</v>
      </c>
      <c r="S91" s="2798"/>
      <c r="T91" s="2798">
        <f t="shared" si="31"/>
        <v>0</v>
      </c>
      <c r="U91" s="2798"/>
      <c r="V91" s="2798">
        <f t="shared" si="31"/>
        <v>0</v>
      </c>
      <c r="W91" s="2798"/>
      <c r="X91" s="2798">
        <f t="shared" si="31"/>
        <v>0</v>
      </c>
      <c r="Y91" s="2798"/>
      <c r="Z91" s="2798">
        <f t="shared" si="31"/>
        <v>0</v>
      </c>
      <c r="AA91" s="693"/>
    </row>
    <row r="92" spans="1:27">
      <c r="A92" s="2741" t="s">
        <v>761</v>
      </c>
      <c r="B92" s="568" t="s">
        <v>762</v>
      </c>
      <c r="C92" s="2514"/>
      <c r="D92" s="566"/>
      <c r="E92" s="2524">
        <f t="shared" ref="E92:E93" si="32">D92/100000</f>
        <v>0</v>
      </c>
      <c r="F92" s="566"/>
      <c r="G92" s="2711">
        <f>F92*E92</f>
        <v>0</v>
      </c>
      <c r="H92" s="764"/>
      <c r="I92" s="764"/>
      <c r="J92" s="764"/>
      <c r="K92" s="764"/>
      <c r="L92" s="764"/>
      <c r="M92" s="764"/>
      <c r="N92" s="764"/>
      <c r="O92" s="764"/>
      <c r="P92" s="764"/>
      <c r="Q92" s="764"/>
      <c r="R92" s="764"/>
      <c r="S92" s="764"/>
      <c r="T92" s="764"/>
      <c r="U92" s="764"/>
      <c r="V92" s="764"/>
      <c r="W92" s="764"/>
      <c r="X92" s="764"/>
      <c r="Y92" s="764"/>
      <c r="Z92" s="764"/>
      <c r="AA92" s="764" t="s">
        <v>763</v>
      </c>
    </row>
    <row r="93" spans="1:27" ht="135">
      <c r="A93" s="2741" t="s">
        <v>764</v>
      </c>
      <c r="B93" s="568" t="s">
        <v>765</v>
      </c>
      <c r="C93" s="2514" t="s">
        <v>482</v>
      </c>
      <c r="D93" s="566">
        <v>600000</v>
      </c>
      <c r="E93" s="2524">
        <f t="shared" si="32"/>
        <v>6</v>
      </c>
      <c r="F93" s="566">
        <f>VLOOKUP($A$1,'[4]RCH-3_Child Health'!$B$6:$AJ$63,32,0)</f>
        <v>0</v>
      </c>
      <c r="G93" s="2711">
        <f>F93*E93*0.5</f>
        <v>0</v>
      </c>
      <c r="H93" s="764"/>
      <c r="I93" s="764"/>
      <c r="J93" s="764"/>
      <c r="K93" s="764"/>
      <c r="L93" s="764"/>
      <c r="M93" s="764"/>
      <c r="N93" s="764"/>
      <c r="O93" s="764"/>
      <c r="P93" s="764"/>
      <c r="Q93" s="764"/>
      <c r="R93" s="764"/>
      <c r="S93" s="764"/>
      <c r="T93" s="764"/>
      <c r="U93" s="764"/>
      <c r="V93" s="2799">
        <f>G93</f>
        <v>0</v>
      </c>
      <c r="W93" s="764"/>
      <c r="X93" s="764"/>
      <c r="Y93" s="764"/>
      <c r="Z93" s="2714">
        <f t="shared" ref="Z93:Z94" si="33">X93+V93+T93+R93+N93+L93+H93</f>
        <v>0</v>
      </c>
      <c r="AA93" s="764" t="s">
        <v>6555</v>
      </c>
    </row>
    <row r="94" spans="1:27" ht="150">
      <c r="A94" s="493">
        <v>27.3</v>
      </c>
      <c r="B94" s="532" t="s">
        <v>775</v>
      </c>
      <c r="C94" s="507" t="s">
        <v>407</v>
      </c>
      <c r="D94" s="2784">
        <v>50000</v>
      </c>
      <c r="E94" s="2524">
        <f>D94/100000</f>
        <v>0.5</v>
      </c>
      <c r="F94" s="489">
        <f>VLOOKUP($A$1,'[4]RCH-3_Child Health'!$B$6:$AJ$63,33,0)</f>
        <v>0</v>
      </c>
      <c r="G94" s="2711">
        <f>F94*E94</f>
        <v>0</v>
      </c>
      <c r="H94" s="1505"/>
      <c r="I94" s="1505"/>
      <c r="J94" s="1505"/>
      <c r="K94" s="1505"/>
      <c r="L94" s="1505"/>
      <c r="M94" s="1505"/>
      <c r="N94" s="1505"/>
      <c r="O94" s="1505"/>
      <c r="P94" s="1505"/>
      <c r="Q94" s="1505"/>
      <c r="R94" s="1505"/>
      <c r="S94" s="1505"/>
      <c r="T94" s="1505"/>
      <c r="U94" s="1505"/>
      <c r="V94" s="2800">
        <f t="shared" ref="V94" si="34">G94</f>
        <v>0</v>
      </c>
      <c r="W94" s="1505"/>
      <c r="X94" s="1505"/>
      <c r="Y94" s="1505"/>
      <c r="Z94" s="2732">
        <f t="shared" si="33"/>
        <v>0</v>
      </c>
      <c r="AA94" s="1505" t="s">
        <v>4418</v>
      </c>
    </row>
    <row r="95" spans="1:27" s="55" customFormat="1" ht="30.75" customHeight="1">
      <c r="A95" s="1287">
        <v>27.4</v>
      </c>
      <c r="B95" s="2722" t="s">
        <v>766</v>
      </c>
      <c r="C95" s="2801"/>
      <c r="D95" s="2802"/>
      <c r="E95" s="2493"/>
      <c r="F95" s="2719"/>
      <c r="G95" s="2720"/>
      <c r="H95" s="2803"/>
      <c r="I95" s="2803"/>
      <c r="J95" s="2803"/>
      <c r="K95" s="2803"/>
      <c r="L95" s="2803"/>
      <c r="M95" s="2803"/>
      <c r="N95" s="2803"/>
      <c r="O95" s="2803"/>
      <c r="P95" s="2803"/>
      <c r="Q95" s="2803"/>
      <c r="R95" s="2803"/>
      <c r="S95" s="2803"/>
      <c r="T95" s="2803"/>
      <c r="U95" s="2803"/>
      <c r="V95" s="2803"/>
      <c r="W95" s="2803"/>
      <c r="X95" s="2803"/>
      <c r="Y95" s="2803"/>
      <c r="Z95" s="2803"/>
      <c r="AA95" s="2804" t="s">
        <v>684</v>
      </c>
    </row>
    <row r="96" spans="1:27" ht="30">
      <c r="A96" s="478">
        <v>28</v>
      </c>
      <c r="B96" s="479" t="s">
        <v>10</v>
      </c>
      <c r="C96" s="2757"/>
      <c r="D96" s="2758"/>
      <c r="E96" s="2759"/>
      <c r="F96" s="2758"/>
      <c r="G96" s="576">
        <f>SUM(G97:G98)</f>
        <v>0</v>
      </c>
      <c r="H96" s="2805">
        <f t="shared" ref="H96:Z96" si="35">SUM(H97:H98)</f>
        <v>0</v>
      </c>
      <c r="I96" s="2805"/>
      <c r="J96" s="2805"/>
      <c r="K96" s="2805"/>
      <c r="L96" s="2805">
        <f t="shared" si="35"/>
        <v>0</v>
      </c>
      <c r="M96" s="2805"/>
      <c r="N96" s="2805">
        <f t="shared" si="35"/>
        <v>0</v>
      </c>
      <c r="O96" s="2805"/>
      <c r="P96" s="2805"/>
      <c r="Q96" s="2805"/>
      <c r="R96" s="2805">
        <f t="shared" si="35"/>
        <v>0</v>
      </c>
      <c r="S96" s="2805"/>
      <c r="T96" s="2805">
        <f t="shared" si="35"/>
        <v>0</v>
      </c>
      <c r="U96" s="2805"/>
      <c r="V96" s="2805">
        <f t="shared" si="35"/>
        <v>0</v>
      </c>
      <c r="W96" s="2805"/>
      <c r="X96" s="2805">
        <f t="shared" si="35"/>
        <v>0</v>
      </c>
      <c r="Y96" s="2805"/>
      <c r="Z96" s="2805">
        <f t="shared" si="35"/>
        <v>0</v>
      </c>
      <c r="AA96" s="1857"/>
    </row>
    <row r="97" spans="1:27" ht="35.25" customHeight="1">
      <c r="A97" s="1287">
        <v>28.1</v>
      </c>
      <c r="B97" s="821" t="s">
        <v>767</v>
      </c>
      <c r="C97" s="2535" t="s">
        <v>647</v>
      </c>
      <c r="D97" s="2806">
        <v>100</v>
      </c>
      <c r="E97" s="2530">
        <f>D97/100000</f>
        <v>1E-3</v>
      </c>
      <c r="F97" s="2806"/>
      <c r="G97" s="2715">
        <f>F97*E97</f>
        <v>0</v>
      </c>
      <c r="H97" s="689"/>
      <c r="I97" s="689"/>
      <c r="J97" s="689"/>
      <c r="K97" s="689"/>
      <c r="L97" s="689"/>
      <c r="M97" s="689"/>
      <c r="N97" s="689"/>
      <c r="O97" s="689"/>
      <c r="P97" s="689"/>
      <c r="Q97" s="689"/>
      <c r="R97" s="689"/>
      <c r="S97" s="689"/>
      <c r="T97" s="689"/>
      <c r="U97" s="689"/>
      <c r="V97" s="689"/>
      <c r="W97" s="689"/>
      <c r="X97" s="689"/>
      <c r="Y97" s="689"/>
      <c r="Z97" s="689"/>
      <c r="AA97" s="689" t="s">
        <v>768</v>
      </c>
    </row>
    <row r="98" spans="1:27" ht="60">
      <c r="A98" s="1287">
        <v>28.2</v>
      </c>
      <c r="B98" s="821" t="s">
        <v>769</v>
      </c>
      <c r="C98" s="1245"/>
      <c r="D98" s="2762"/>
      <c r="E98" s="2807"/>
      <c r="F98" s="2724"/>
      <c r="G98" s="2790">
        <v>0</v>
      </c>
      <c r="H98" s="2685"/>
      <c r="I98" s="2685"/>
      <c r="J98" s="2685"/>
      <c r="K98" s="2685"/>
      <c r="L98" s="2685"/>
      <c r="M98" s="2685"/>
      <c r="N98" s="2685"/>
      <c r="O98" s="2685"/>
      <c r="P98" s="2685"/>
      <c r="Q98" s="2685"/>
      <c r="R98" s="2685"/>
      <c r="S98" s="2685"/>
      <c r="T98" s="2685"/>
      <c r="U98" s="2685"/>
      <c r="V98" s="2685"/>
      <c r="W98" s="2685"/>
      <c r="X98" s="2685"/>
      <c r="Y98" s="2685"/>
      <c r="Z98" s="2685"/>
      <c r="AA98" s="2685" t="s">
        <v>770</v>
      </c>
    </row>
    <row r="99" spans="1:27" ht="33.75" customHeight="1">
      <c r="A99" s="478">
        <v>29</v>
      </c>
      <c r="B99" s="479" t="s">
        <v>771</v>
      </c>
      <c r="C99" s="2757"/>
      <c r="D99" s="2758"/>
      <c r="E99" s="2759"/>
      <c r="F99" s="2758"/>
      <c r="G99" s="576">
        <f>G100</f>
        <v>0</v>
      </c>
      <c r="H99" s="482">
        <f t="shared" ref="H99:Z99" si="36">H100</f>
        <v>0</v>
      </c>
      <c r="I99" s="482"/>
      <c r="J99" s="482"/>
      <c r="K99" s="482"/>
      <c r="L99" s="482">
        <f t="shared" si="36"/>
        <v>0</v>
      </c>
      <c r="M99" s="482"/>
      <c r="N99" s="482">
        <f t="shared" si="36"/>
        <v>0</v>
      </c>
      <c r="O99" s="482"/>
      <c r="P99" s="482"/>
      <c r="Q99" s="482"/>
      <c r="R99" s="482">
        <f t="shared" si="36"/>
        <v>0</v>
      </c>
      <c r="S99" s="482"/>
      <c r="T99" s="482">
        <f t="shared" si="36"/>
        <v>0</v>
      </c>
      <c r="U99" s="482"/>
      <c r="V99" s="482">
        <f t="shared" si="36"/>
        <v>0</v>
      </c>
      <c r="W99" s="482"/>
      <c r="X99" s="482">
        <f t="shared" si="36"/>
        <v>0</v>
      </c>
      <c r="Y99" s="482"/>
      <c r="Z99" s="482">
        <f t="shared" si="36"/>
        <v>0</v>
      </c>
      <c r="AA99" s="1857"/>
    </row>
    <row r="100" spans="1:27" ht="90">
      <c r="A100" s="1287">
        <v>29.1</v>
      </c>
      <c r="B100" s="1354" t="s">
        <v>772</v>
      </c>
      <c r="C100" s="2783" t="s">
        <v>403</v>
      </c>
      <c r="D100" s="2762">
        <v>500</v>
      </c>
      <c r="E100" s="2807">
        <f>D100/100000</f>
        <v>5.0000000000000001E-3</v>
      </c>
      <c r="F100" s="2806">
        <f>VLOOKUP($A$1,'[4]RCH-3_Child Health'!$B$6:$AJ$63,34,0)</f>
        <v>0</v>
      </c>
      <c r="G100" s="2720">
        <f>E100*F100</f>
        <v>0</v>
      </c>
      <c r="H100" s="2788"/>
      <c r="I100" s="2788"/>
      <c r="J100" s="2788"/>
      <c r="K100" s="2788"/>
      <c r="L100" s="2788"/>
      <c r="M100" s="2788"/>
      <c r="N100" s="2788"/>
      <c r="O100" s="2788"/>
      <c r="P100" s="2788"/>
      <c r="Q100" s="2788"/>
      <c r="R100" s="2788"/>
      <c r="S100" s="2788"/>
      <c r="T100" s="2788"/>
      <c r="U100" s="2788"/>
      <c r="V100" s="2787">
        <f>G100</f>
        <v>0</v>
      </c>
      <c r="W100" s="2788"/>
      <c r="X100" s="2788"/>
      <c r="Y100" s="2788"/>
      <c r="Z100" s="2714">
        <f t="shared" ref="Z100:Z105" si="37">X100+V100+T100+R100+N100+L100+H100</f>
        <v>0</v>
      </c>
      <c r="AA100" s="2788" t="s">
        <v>6556</v>
      </c>
    </row>
    <row r="101" spans="1:27" ht="23.25" customHeight="1">
      <c r="A101" s="478">
        <v>30</v>
      </c>
      <c r="B101" s="479" t="s">
        <v>35</v>
      </c>
      <c r="C101" s="2757"/>
      <c r="D101" s="2758"/>
      <c r="E101" s="2759"/>
      <c r="F101" s="2758"/>
      <c r="G101" s="576">
        <f>SUM(G102:G105)</f>
        <v>0</v>
      </c>
      <c r="H101" s="482">
        <f>SUM(H102:H105)</f>
        <v>0</v>
      </c>
      <c r="I101" s="482"/>
      <c r="J101" s="482"/>
      <c r="K101" s="482"/>
      <c r="L101" s="482">
        <f>SUM(L102:L105)</f>
        <v>0</v>
      </c>
      <c r="M101" s="482"/>
      <c r="N101" s="482">
        <f>SUM(N102:N105)</f>
        <v>0</v>
      </c>
      <c r="O101" s="482"/>
      <c r="P101" s="482"/>
      <c r="Q101" s="482"/>
      <c r="R101" s="482">
        <f>SUM(R102:R105)</f>
        <v>0</v>
      </c>
      <c r="S101" s="482"/>
      <c r="T101" s="482">
        <f>SUM(T102:T105)</f>
        <v>0</v>
      </c>
      <c r="U101" s="482"/>
      <c r="V101" s="482">
        <f>SUM(V102:V105)</f>
        <v>0</v>
      </c>
      <c r="W101" s="482"/>
      <c r="X101" s="482">
        <f>SUM(X102:X105)</f>
        <v>0</v>
      </c>
      <c r="Y101" s="482"/>
      <c r="Z101" s="482">
        <f>SUM(Z102:Z105)</f>
        <v>0</v>
      </c>
      <c r="AA101" s="1857"/>
    </row>
    <row r="102" spans="1:27" ht="31.5" customHeight="1">
      <c r="A102" s="1287">
        <v>30.1</v>
      </c>
      <c r="B102" s="2722" t="s">
        <v>773</v>
      </c>
      <c r="C102" s="831"/>
      <c r="D102" s="2762"/>
      <c r="E102" s="2530"/>
      <c r="F102" s="2762"/>
      <c r="G102" s="2715"/>
      <c r="H102" s="2808"/>
      <c r="I102" s="2808"/>
      <c r="J102" s="2808"/>
      <c r="K102" s="2808"/>
      <c r="L102" s="2808"/>
      <c r="M102" s="2808"/>
      <c r="N102" s="2808"/>
      <c r="O102" s="2808"/>
      <c r="P102" s="2808"/>
      <c r="Q102" s="2808"/>
      <c r="R102" s="2808"/>
      <c r="S102" s="2808"/>
      <c r="T102" s="2808"/>
      <c r="U102" s="2808"/>
      <c r="V102" s="2808"/>
      <c r="W102" s="2808"/>
      <c r="X102" s="2808"/>
      <c r="Y102" s="2808"/>
      <c r="Z102" s="2753">
        <f t="shared" si="37"/>
        <v>0</v>
      </c>
      <c r="AA102" s="2809" t="s">
        <v>6494</v>
      </c>
    </row>
    <row r="103" spans="1:27" ht="204.75" customHeight="1">
      <c r="A103" s="1287">
        <v>30.2</v>
      </c>
      <c r="B103" s="821" t="s">
        <v>774</v>
      </c>
      <c r="C103" s="831" t="s">
        <v>647</v>
      </c>
      <c r="D103" s="2784">
        <v>1000</v>
      </c>
      <c r="E103" s="2530">
        <f>D103/100000</f>
        <v>0.01</v>
      </c>
      <c r="F103" s="566">
        <f>VLOOKUP($A$1,'[4]RCH-3_Child Health'!$B$6:$AJ$63,35,0)</f>
        <v>0</v>
      </c>
      <c r="G103" s="2715">
        <f>F103*E103</f>
        <v>0</v>
      </c>
      <c r="H103" s="689"/>
      <c r="I103" s="689"/>
      <c r="J103" s="689"/>
      <c r="K103" s="689"/>
      <c r="L103" s="689"/>
      <c r="M103" s="689"/>
      <c r="N103" s="689"/>
      <c r="O103" s="689"/>
      <c r="P103" s="689"/>
      <c r="Q103" s="689"/>
      <c r="R103" s="689"/>
      <c r="S103" s="689"/>
      <c r="T103" s="689"/>
      <c r="U103" s="689"/>
      <c r="V103" s="2787">
        <f t="shared" ref="V103" si="38">G103</f>
        <v>0</v>
      </c>
      <c r="W103" s="689"/>
      <c r="X103" s="689"/>
      <c r="Y103" s="689"/>
      <c r="Z103" s="2714">
        <f t="shared" si="37"/>
        <v>0</v>
      </c>
      <c r="AA103" s="689" t="s">
        <v>6557</v>
      </c>
    </row>
    <row r="104" spans="1:27" ht="30">
      <c r="A104" s="493">
        <v>30.3</v>
      </c>
      <c r="B104" s="532" t="s">
        <v>775</v>
      </c>
      <c r="C104" s="507" t="s">
        <v>407</v>
      </c>
      <c r="D104" s="2784">
        <v>50000</v>
      </c>
      <c r="E104" s="2524">
        <f>D104/100000</f>
        <v>0.5</v>
      </c>
      <c r="F104" s="489"/>
      <c r="G104" s="496">
        <f>F104*E104</f>
        <v>0</v>
      </c>
      <c r="H104" s="1505"/>
      <c r="I104" s="1505"/>
      <c r="J104" s="1505"/>
      <c r="K104" s="1505"/>
      <c r="L104" s="1505"/>
      <c r="M104" s="1505"/>
      <c r="N104" s="1505"/>
      <c r="O104" s="1505"/>
      <c r="P104" s="1505"/>
      <c r="Q104" s="1505"/>
      <c r="R104" s="1505"/>
      <c r="S104" s="1505"/>
      <c r="T104" s="1505"/>
      <c r="U104" s="1505"/>
      <c r="V104" s="2800"/>
      <c r="W104" s="1505"/>
      <c r="X104" s="1505"/>
      <c r="Y104" s="1505"/>
      <c r="Z104" s="2732">
        <f t="shared" si="37"/>
        <v>0</v>
      </c>
      <c r="AA104" s="2810" t="s">
        <v>4417</v>
      </c>
    </row>
    <row r="105" spans="1:27" ht="90">
      <c r="A105" s="1340">
        <v>30.4</v>
      </c>
      <c r="B105" s="821" t="s">
        <v>776</v>
      </c>
      <c r="C105" s="2514"/>
      <c r="D105" s="2762"/>
      <c r="E105" s="2530"/>
      <c r="F105" s="1241"/>
      <c r="G105" s="2811"/>
      <c r="H105" s="563"/>
      <c r="I105" s="563"/>
      <c r="J105" s="563"/>
      <c r="K105" s="563"/>
      <c r="L105" s="563"/>
      <c r="M105" s="563"/>
      <c r="N105" s="563"/>
      <c r="O105" s="563"/>
      <c r="P105" s="563"/>
      <c r="Q105" s="563"/>
      <c r="R105" s="563"/>
      <c r="S105" s="563"/>
      <c r="T105" s="563"/>
      <c r="U105" s="563"/>
      <c r="V105" s="563"/>
      <c r="W105" s="563"/>
      <c r="X105" s="563"/>
      <c r="Y105" s="563"/>
      <c r="Z105" s="2753">
        <f t="shared" si="37"/>
        <v>0</v>
      </c>
      <c r="AA105" s="2691" t="s">
        <v>6510</v>
      </c>
    </row>
    <row r="106" spans="1:27" ht="18.75" customHeight="1">
      <c r="A106" s="478">
        <v>31</v>
      </c>
      <c r="B106" s="479" t="s">
        <v>777</v>
      </c>
      <c r="C106" s="2757"/>
      <c r="D106" s="2758"/>
      <c r="E106" s="2759"/>
      <c r="F106" s="2758"/>
      <c r="G106" s="576"/>
      <c r="H106" s="482"/>
      <c r="I106" s="482"/>
      <c r="J106" s="482"/>
      <c r="K106" s="482"/>
      <c r="L106" s="482"/>
      <c r="M106" s="482"/>
      <c r="N106" s="482"/>
      <c r="O106" s="482"/>
      <c r="P106" s="482"/>
      <c r="Q106" s="482"/>
      <c r="R106" s="482"/>
      <c r="S106" s="482"/>
      <c r="T106" s="482"/>
      <c r="U106" s="482"/>
      <c r="V106" s="482"/>
      <c r="W106" s="482"/>
      <c r="X106" s="482"/>
      <c r="Y106" s="482"/>
      <c r="Z106" s="482"/>
      <c r="AA106" s="1857"/>
    </row>
    <row r="107" spans="1:27" ht="22.5" customHeight="1">
      <c r="A107" s="2480"/>
      <c r="B107" s="2480" t="s">
        <v>618</v>
      </c>
      <c r="C107" s="2812"/>
      <c r="D107" s="2480"/>
      <c r="E107" s="2480"/>
      <c r="F107" s="2480"/>
      <c r="G107" s="2813">
        <f>G6</f>
        <v>0</v>
      </c>
      <c r="H107" s="2814"/>
      <c r="I107" s="2814"/>
      <c r="J107" s="2814"/>
      <c r="K107" s="2814"/>
      <c r="L107" s="2814"/>
      <c r="M107" s="2814"/>
      <c r="N107" s="2814"/>
      <c r="O107" s="2814"/>
      <c r="P107" s="2814"/>
      <c r="Q107" s="2814"/>
      <c r="R107" s="2814"/>
      <c r="S107" s="2814"/>
      <c r="T107" s="2814"/>
      <c r="U107" s="2814"/>
      <c r="V107" s="2814"/>
      <c r="W107" s="2814"/>
      <c r="X107" s="2814"/>
      <c r="Y107" s="2814"/>
      <c r="Z107" s="2649">
        <f>Z6</f>
        <v>0</v>
      </c>
      <c r="AA107" s="2814"/>
    </row>
  </sheetData>
  <autoFilter ref="A5:AA107"/>
  <mergeCells count="23">
    <mergeCell ref="M4:M5"/>
    <mergeCell ref="AA61:AA63"/>
    <mergeCell ref="R4:R5"/>
    <mergeCell ref="S4:S5"/>
    <mergeCell ref="X3:Y4"/>
    <mergeCell ref="Z3:Z5"/>
    <mergeCell ref="AA3:AA5"/>
    <mergeCell ref="AA71:AA72"/>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7.xml><?xml version="1.0" encoding="utf-8"?>
<worksheet xmlns="http://schemas.openxmlformats.org/spreadsheetml/2006/main" xmlns:r="http://schemas.openxmlformats.org/officeDocument/2006/relationships">
  <sheetPr>
    <tabColor theme="8" tint="0.59999389629810485"/>
    <outlinePr summaryBelow="0" summaryRight="0"/>
  </sheetPr>
  <dimension ref="A1:AA61"/>
  <sheetViews>
    <sheetView view="pageBreakPreview" zoomScale="85" zoomScaleNormal="85" zoomScaleSheetLayoutView="85" workbookViewId="0">
      <pane xSplit="2" ySplit="5" topLeftCell="C4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75"/>
  <cols>
    <col min="1" max="1" width="9.25" style="2932" customWidth="1"/>
    <col min="2" max="2" width="40.75" style="2815" customWidth="1"/>
    <col min="3" max="3" width="11.625" style="2815" customWidth="1"/>
    <col min="4" max="4" width="10.625" style="2815" customWidth="1"/>
    <col min="5" max="5" width="10.625" style="2816" customWidth="1"/>
    <col min="6" max="6" width="10.625" style="2815" customWidth="1"/>
    <col min="7" max="7" width="10.625" style="2816" customWidth="1"/>
    <col min="8" max="22" width="11" style="2815" hidden="1" customWidth="1"/>
    <col min="23" max="23" width="9.625" style="2815" hidden="1" customWidth="1"/>
    <col min="24" max="24" width="11" style="2815" hidden="1" customWidth="1"/>
    <col min="25" max="25" width="10" style="2815" hidden="1" customWidth="1"/>
    <col min="26" max="26" width="14" style="2815" hidden="1" customWidth="1"/>
    <col min="27" max="27" width="71" style="2815" customWidth="1"/>
    <col min="28" max="16384" width="7.625" style="2815"/>
  </cols>
  <sheetData>
    <row r="1" spans="1:27">
      <c r="A1" s="3892" t="s">
        <v>7256</v>
      </c>
    </row>
    <row r="2" spans="1:27" ht="18.75" customHeight="1">
      <c r="A2" s="4818" t="s">
        <v>784</v>
      </c>
      <c r="B2" s="4818"/>
      <c r="C2" s="4818"/>
      <c r="D2" s="4818"/>
      <c r="E2" s="4818"/>
      <c r="F2" s="4818"/>
      <c r="G2" s="4818"/>
      <c r="H2" s="4818"/>
      <c r="I2" s="4818"/>
      <c r="J2" s="4818"/>
      <c r="K2" s="4818"/>
      <c r="L2" s="4818"/>
      <c r="M2" s="4818"/>
      <c r="N2" s="4818"/>
      <c r="O2" s="4818"/>
      <c r="P2" s="4818"/>
      <c r="Q2" s="4818"/>
      <c r="R2" s="4818"/>
      <c r="S2" s="4818"/>
      <c r="T2" s="4818"/>
      <c r="U2" s="4818"/>
      <c r="V2" s="4818"/>
      <c r="W2" s="4818"/>
      <c r="X2" s="4818"/>
      <c r="Y2" s="4818"/>
      <c r="Z2" s="4818"/>
      <c r="AA2" s="4818"/>
    </row>
    <row r="3" spans="1:27" ht="18.75" customHeight="1">
      <c r="A3" s="4789" t="s">
        <v>1098</v>
      </c>
      <c r="B3" s="4789" t="s">
        <v>4</v>
      </c>
      <c r="C3" s="4789" t="s">
        <v>6451</v>
      </c>
      <c r="D3" s="4789"/>
      <c r="E3" s="4789"/>
      <c r="F3" s="4789"/>
      <c r="G3" s="4789"/>
      <c r="H3" s="4819" t="s">
        <v>242</v>
      </c>
      <c r="I3" s="4819"/>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5" t="s">
        <v>364</v>
      </c>
    </row>
    <row r="4" spans="1:27" ht="18" customHeight="1">
      <c r="A4" s="4789"/>
      <c r="B4" s="4789"/>
      <c r="C4" s="4792" t="s">
        <v>367</v>
      </c>
      <c r="D4" s="4792" t="s">
        <v>368</v>
      </c>
      <c r="E4" s="4792" t="s">
        <v>369</v>
      </c>
      <c r="F4" s="4789" t="s">
        <v>370</v>
      </c>
      <c r="G4" s="4789"/>
      <c r="H4" s="4819"/>
      <c r="I4" s="4819"/>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5"/>
    </row>
    <row r="5" spans="1:27" ht="34.5" customHeight="1">
      <c r="A5" s="4789"/>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5"/>
    </row>
    <row r="6" spans="1:27">
      <c r="A6" s="2817"/>
      <c r="B6" s="472" t="s">
        <v>785</v>
      </c>
      <c r="C6" s="474"/>
      <c r="D6" s="2818"/>
      <c r="E6" s="2819"/>
      <c r="F6" s="474"/>
      <c r="G6" s="2704">
        <f t="shared" ref="G6:Z6" si="0">G7+G48+G50+G54+G57+G58+G59+G60</f>
        <v>0</v>
      </c>
      <c r="H6" s="2704">
        <f t="shared" si="0"/>
        <v>0</v>
      </c>
      <c r="I6" s="2704">
        <f t="shared" si="0"/>
        <v>0</v>
      </c>
      <c r="J6" s="2704">
        <f t="shared" si="0"/>
        <v>0</v>
      </c>
      <c r="K6" s="2704">
        <f t="shared" si="0"/>
        <v>0</v>
      </c>
      <c r="L6" s="2704">
        <f t="shared" si="0"/>
        <v>0</v>
      </c>
      <c r="M6" s="2704">
        <f t="shared" si="0"/>
        <v>0</v>
      </c>
      <c r="N6" s="2704">
        <f t="shared" si="0"/>
        <v>0</v>
      </c>
      <c r="O6" s="2704">
        <f t="shared" si="0"/>
        <v>0</v>
      </c>
      <c r="P6" s="2704">
        <f t="shared" si="0"/>
        <v>0</v>
      </c>
      <c r="Q6" s="2704">
        <f t="shared" si="0"/>
        <v>0</v>
      </c>
      <c r="R6" s="2704">
        <f t="shared" si="0"/>
        <v>0</v>
      </c>
      <c r="S6" s="2704">
        <f t="shared" si="0"/>
        <v>0</v>
      </c>
      <c r="T6" s="2704">
        <f t="shared" si="0"/>
        <v>0</v>
      </c>
      <c r="U6" s="2704">
        <f t="shared" si="0"/>
        <v>0</v>
      </c>
      <c r="V6" s="2704">
        <f t="shared" si="0"/>
        <v>0</v>
      </c>
      <c r="W6" s="2704">
        <f t="shared" si="0"/>
        <v>0</v>
      </c>
      <c r="X6" s="2704">
        <f t="shared" si="0"/>
        <v>0</v>
      </c>
      <c r="Y6" s="2704">
        <f t="shared" si="0"/>
        <v>0</v>
      </c>
      <c r="Z6" s="2704">
        <f t="shared" si="0"/>
        <v>0</v>
      </c>
      <c r="AA6" s="477"/>
    </row>
    <row r="7" spans="1:27">
      <c r="A7" s="478">
        <v>32</v>
      </c>
      <c r="B7" s="479" t="s">
        <v>786</v>
      </c>
      <c r="C7" s="479"/>
      <c r="D7" s="479"/>
      <c r="E7" s="2488"/>
      <c r="F7" s="479"/>
      <c r="G7" s="482">
        <f t="shared" ref="G7:Z7" si="1">G8+G10+G13+G16+G54+G35</f>
        <v>0</v>
      </c>
      <c r="H7" s="482">
        <f t="shared" si="1"/>
        <v>0</v>
      </c>
      <c r="I7" s="482">
        <f t="shared" si="1"/>
        <v>0</v>
      </c>
      <c r="J7" s="482">
        <f t="shared" si="1"/>
        <v>0</v>
      </c>
      <c r="K7" s="482">
        <f t="shared" si="1"/>
        <v>0</v>
      </c>
      <c r="L7" s="482">
        <f t="shared" si="1"/>
        <v>0</v>
      </c>
      <c r="M7" s="482">
        <f t="shared" si="1"/>
        <v>0</v>
      </c>
      <c r="N7" s="482">
        <f t="shared" si="1"/>
        <v>0</v>
      </c>
      <c r="O7" s="482">
        <f t="shared" si="1"/>
        <v>0</v>
      </c>
      <c r="P7" s="482">
        <f t="shared" si="1"/>
        <v>0</v>
      </c>
      <c r="Q7" s="482">
        <f t="shared" si="1"/>
        <v>0</v>
      </c>
      <c r="R7" s="482">
        <f t="shared" si="1"/>
        <v>0</v>
      </c>
      <c r="S7" s="482">
        <f t="shared" si="1"/>
        <v>0</v>
      </c>
      <c r="T7" s="482">
        <f t="shared" si="1"/>
        <v>0</v>
      </c>
      <c r="U7" s="482">
        <f t="shared" si="1"/>
        <v>0</v>
      </c>
      <c r="V7" s="482">
        <f t="shared" si="1"/>
        <v>0</v>
      </c>
      <c r="W7" s="482">
        <f t="shared" si="1"/>
        <v>0</v>
      </c>
      <c r="X7" s="482">
        <f t="shared" si="1"/>
        <v>0</v>
      </c>
      <c r="Y7" s="482">
        <f t="shared" si="1"/>
        <v>0</v>
      </c>
      <c r="Z7" s="482">
        <f t="shared" si="1"/>
        <v>0</v>
      </c>
      <c r="AA7" s="561"/>
    </row>
    <row r="8" spans="1:27">
      <c r="A8" s="3799">
        <v>32.1</v>
      </c>
      <c r="B8" s="2820" t="s">
        <v>787</v>
      </c>
      <c r="C8" s="1317"/>
      <c r="D8" s="1317"/>
      <c r="E8" s="2821"/>
      <c r="F8" s="1317"/>
      <c r="G8" s="2822">
        <f>G9</f>
        <v>0</v>
      </c>
      <c r="H8" s="2822">
        <f t="shared" ref="H8:Z8" si="2">H9</f>
        <v>0</v>
      </c>
      <c r="I8" s="2822">
        <f t="shared" si="2"/>
        <v>0</v>
      </c>
      <c r="J8" s="2822">
        <f t="shared" si="2"/>
        <v>0</v>
      </c>
      <c r="K8" s="2822">
        <f t="shared" si="2"/>
        <v>0</v>
      </c>
      <c r="L8" s="2822">
        <f t="shared" si="2"/>
        <v>0</v>
      </c>
      <c r="M8" s="2822">
        <f t="shared" si="2"/>
        <v>0</v>
      </c>
      <c r="N8" s="2822">
        <f t="shared" si="2"/>
        <v>0</v>
      </c>
      <c r="O8" s="2822">
        <f t="shared" si="2"/>
        <v>0</v>
      </c>
      <c r="P8" s="2822">
        <f t="shared" si="2"/>
        <v>0</v>
      </c>
      <c r="Q8" s="2822">
        <f t="shared" si="2"/>
        <v>0</v>
      </c>
      <c r="R8" s="2822">
        <f t="shared" si="2"/>
        <v>0</v>
      </c>
      <c r="S8" s="2822">
        <f t="shared" si="2"/>
        <v>0</v>
      </c>
      <c r="T8" s="2822">
        <f t="shared" si="2"/>
        <v>0</v>
      </c>
      <c r="U8" s="2822">
        <f t="shared" si="2"/>
        <v>0</v>
      </c>
      <c r="V8" s="2822">
        <f t="shared" si="2"/>
        <v>0</v>
      </c>
      <c r="W8" s="2822">
        <f t="shared" si="2"/>
        <v>0</v>
      </c>
      <c r="X8" s="2822">
        <f t="shared" si="2"/>
        <v>0</v>
      </c>
      <c r="Y8" s="2822">
        <f t="shared" si="2"/>
        <v>0</v>
      </c>
      <c r="Z8" s="2822">
        <f t="shared" si="2"/>
        <v>0</v>
      </c>
      <c r="AA8" s="1285"/>
    </row>
    <row r="9" spans="1:27" ht="90">
      <c r="A9" s="1340" t="s">
        <v>788</v>
      </c>
      <c r="B9" s="2514" t="s">
        <v>789</v>
      </c>
      <c r="C9" s="1354"/>
      <c r="D9" s="1354"/>
      <c r="E9" s="2510"/>
      <c r="F9" s="1354"/>
      <c r="G9" s="2530"/>
      <c r="H9" s="2530"/>
      <c r="I9" s="2530"/>
      <c r="J9" s="2530"/>
      <c r="K9" s="2530"/>
      <c r="L9" s="2530"/>
      <c r="M9" s="2530"/>
      <c r="N9" s="2530"/>
      <c r="O9" s="2530"/>
      <c r="P9" s="2530"/>
      <c r="Q9" s="2530"/>
      <c r="R9" s="2530"/>
      <c r="S9" s="2530"/>
      <c r="T9" s="2530"/>
      <c r="U9" s="2530"/>
      <c r="V9" s="2530"/>
      <c r="W9" s="2530"/>
      <c r="X9" s="2530"/>
      <c r="Y9" s="2530"/>
      <c r="Z9" s="2530"/>
      <c r="AA9" s="568" t="s">
        <v>6558</v>
      </c>
    </row>
    <row r="10" spans="1:27">
      <c r="A10" s="3799">
        <v>32.200000000000003</v>
      </c>
      <c r="B10" s="2820" t="s">
        <v>790</v>
      </c>
      <c r="C10" s="1317"/>
      <c r="D10" s="1317"/>
      <c r="E10" s="2821"/>
      <c r="F10" s="1317"/>
      <c r="G10" s="2822">
        <f>SUM(G11:G12)</f>
        <v>0</v>
      </c>
      <c r="H10" s="2822">
        <f t="shared" ref="H10:Z10" si="3">SUM(H11:H12)</f>
        <v>0</v>
      </c>
      <c r="I10" s="2822">
        <f t="shared" si="3"/>
        <v>0</v>
      </c>
      <c r="J10" s="2822">
        <f t="shared" si="3"/>
        <v>0</v>
      </c>
      <c r="K10" s="2822">
        <f t="shared" si="3"/>
        <v>0</v>
      </c>
      <c r="L10" s="2822">
        <f t="shared" si="3"/>
        <v>0</v>
      </c>
      <c r="M10" s="2822">
        <f t="shared" si="3"/>
        <v>0</v>
      </c>
      <c r="N10" s="2822">
        <f t="shared" si="3"/>
        <v>0</v>
      </c>
      <c r="O10" s="2822">
        <f t="shared" si="3"/>
        <v>0</v>
      </c>
      <c r="P10" s="2822">
        <f t="shared" si="3"/>
        <v>0</v>
      </c>
      <c r="Q10" s="2822">
        <f t="shared" si="3"/>
        <v>0</v>
      </c>
      <c r="R10" s="2822">
        <f t="shared" si="3"/>
        <v>0</v>
      </c>
      <c r="S10" s="2822">
        <f t="shared" si="3"/>
        <v>0</v>
      </c>
      <c r="T10" s="2822">
        <f t="shared" si="3"/>
        <v>0</v>
      </c>
      <c r="U10" s="2822">
        <f t="shared" si="3"/>
        <v>0</v>
      </c>
      <c r="V10" s="2822">
        <f t="shared" si="3"/>
        <v>0</v>
      </c>
      <c r="W10" s="2822">
        <f t="shared" si="3"/>
        <v>0</v>
      </c>
      <c r="X10" s="2822">
        <f t="shared" si="3"/>
        <v>0</v>
      </c>
      <c r="Y10" s="2822">
        <f t="shared" si="3"/>
        <v>0</v>
      </c>
      <c r="Z10" s="2822">
        <f t="shared" si="3"/>
        <v>0</v>
      </c>
      <c r="AA10" s="1285"/>
    </row>
    <row r="11" spans="1:27" ht="210">
      <c r="A11" s="2823" t="s">
        <v>791</v>
      </c>
      <c r="B11" s="2640" t="s">
        <v>792</v>
      </c>
      <c r="C11" s="2824" t="s">
        <v>793</v>
      </c>
      <c r="D11" s="2825">
        <v>2000</v>
      </c>
      <c r="E11" s="2826">
        <f>D11/100000</f>
        <v>0.02</v>
      </c>
      <c r="F11" s="2825"/>
      <c r="G11" s="2827">
        <f>F11*E11</f>
        <v>0</v>
      </c>
      <c r="H11" s="2828"/>
      <c r="I11" s="2828"/>
      <c r="J11" s="2828"/>
      <c r="K11" s="2828"/>
      <c r="L11" s="2828"/>
      <c r="M11" s="2828"/>
      <c r="N11" s="2829">
        <f>G11</f>
        <v>0</v>
      </c>
      <c r="O11" s="2828"/>
      <c r="P11" s="2828"/>
      <c r="Q11" s="2828"/>
      <c r="R11" s="2828"/>
      <c r="S11" s="2828"/>
      <c r="T11" s="2828"/>
      <c r="U11" s="2828"/>
      <c r="V11" s="2828"/>
      <c r="W11" s="2828"/>
      <c r="X11" s="2828"/>
      <c r="Y11" s="2828"/>
      <c r="Z11" s="2830">
        <f>X11+V11+T11+R11+N11+L11+H11</f>
        <v>0</v>
      </c>
      <c r="AA11" s="2828" t="s">
        <v>6559</v>
      </c>
    </row>
    <row r="12" spans="1:27" ht="20.25" customHeight="1">
      <c r="A12" s="2823" t="s">
        <v>794</v>
      </c>
      <c r="B12" s="2514" t="s">
        <v>795</v>
      </c>
      <c r="C12" s="1354"/>
      <c r="D12" s="1354"/>
      <c r="E12" s="2510"/>
      <c r="F12" s="1354"/>
      <c r="G12" s="2530"/>
      <c r="H12" s="2530"/>
      <c r="I12" s="2530"/>
      <c r="J12" s="2530"/>
      <c r="K12" s="2530"/>
      <c r="L12" s="2530"/>
      <c r="M12" s="2530"/>
      <c r="N12" s="2530"/>
      <c r="O12" s="2530"/>
      <c r="P12" s="2530"/>
      <c r="Q12" s="2530"/>
      <c r="R12" s="2530"/>
      <c r="S12" s="2530"/>
      <c r="T12" s="2530"/>
      <c r="U12" s="2530"/>
      <c r="V12" s="2530"/>
      <c r="W12" s="2530"/>
      <c r="X12" s="2530"/>
      <c r="Y12" s="2530"/>
      <c r="Z12" s="2530"/>
      <c r="AA12" s="568" t="s">
        <v>796</v>
      </c>
    </row>
    <row r="13" spans="1:27" ht="30">
      <c r="A13" s="3799">
        <v>32.299999999999997</v>
      </c>
      <c r="B13" s="2820" t="s">
        <v>797</v>
      </c>
      <c r="C13" s="1317"/>
      <c r="D13" s="1317"/>
      <c r="E13" s="2821"/>
      <c r="F13" s="1317"/>
      <c r="G13" s="2822">
        <f>SUM(G14:G15)</f>
        <v>0</v>
      </c>
      <c r="H13" s="2822">
        <f t="shared" ref="H13:Z13" si="4">SUM(H14:H15)</f>
        <v>0</v>
      </c>
      <c r="I13" s="2822">
        <f t="shared" si="4"/>
        <v>0</v>
      </c>
      <c r="J13" s="2822">
        <f t="shared" si="4"/>
        <v>0</v>
      </c>
      <c r="K13" s="2822">
        <f t="shared" si="4"/>
        <v>0</v>
      </c>
      <c r="L13" s="2822">
        <f t="shared" si="4"/>
        <v>0</v>
      </c>
      <c r="M13" s="2822">
        <f t="shared" si="4"/>
        <v>0</v>
      </c>
      <c r="N13" s="2822">
        <f t="shared" si="4"/>
        <v>0</v>
      </c>
      <c r="O13" s="2822">
        <f t="shared" si="4"/>
        <v>0</v>
      </c>
      <c r="P13" s="2822">
        <f t="shared" si="4"/>
        <v>0</v>
      </c>
      <c r="Q13" s="2822">
        <f t="shared" si="4"/>
        <v>0</v>
      </c>
      <c r="R13" s="2822">
        <f t="shared" si="4"/>
        <v>0</v>
      </c>
      <c r="S13" s="2822">
        <f t="shared" si="4"/>
        <v>0</v>
      </c>
      <c r="T13" s="2822">
        <f t="shared" si="4"/>
        <v>0</v>
      </c>
      <c r="U13" s="2822">
        <f t="shared" si="4"/>
        <v>0</v>
      </c>
      <c r="V13" s="2822">
        <f t="shared" si="4"/>
        <v>0</v>
      </c>
      <c r="W13" s="2822">
        <f t="shared" si="4"/>
        <v>0</v>
      </c>
      <c r="X13" s="2822">
        <f t="shared" si="4"/>
        <v>0</v>
      </c>
      <c r="Y13" s="2822">
        <f t="shared" si="4"/>
        <v>0</v>
      </c>
      <c r="Z13" s="2822">
        <f t="shared" si="4"/>
        <v>0</v>
      </c>
      <c r="AA13" s="1285"/>
    </row>
    <row r="14" spans="1:27" ht="120">
      <c r="A14" s="2823" t="s">
        <v>798</v>
      </c>
      <c r="B14" s="2640" t="s">
        <v>799</v>
      </c>
      <c r="C14" s="2831" t="s">
        <v>800</v>
      </c>
      <c r="D14" s="2832"/>
      <c r="E14" s="2826">
        <f>D14/100000</f>
        <v>0</v>
      </c>
      <c r="F14" s="2833"/>
      <c r="G14" s="2827">
        <f>F14*E14</f>
        <v>0</v>
      </c>
      <c r="H14" s="2834"/>
      <c r="I14" s="2834"/>
      <c r="J14" s="2834"/>
      <c r="K14" s="2834"/>
      <c r="L14" s="2834"/>
      <c r="M14" s="2834"/>
      <c r="N14" s="2834"/>
      <c r="O14" s="2834"/>
      <c r="P14" s="2834"/>
      <c r="Q14" s="2834"/>
      <c r="R14" s="2834"/>
      <c r="S14" s="2834"/>
      <c r="T14" s="2834"/>
      <c r="U14" s="2834"/>
      <c r="V14" s="2834"/>
      <c r="W14" s="2834"/>
      <c r="X14" s="2834"/>
      <c r="Y14" s="2834"/>
      <c r="Z14" s="2830">
        <f t="shared" ref="Z14:Z22" si="5">X14+V14+T14+R14+N14+L14+H14</f>
        <v>0</v>
      </c>
      <c r="AA14" s="2834" t="s">
        <v>6101</v>
      </c>
    </row>
    <row r="15" spans="1:27">
      <c r="A15" s="2823" t="s">
        <v>6842</v>
      </c>
      <c r="B15" s="2640" t="s">
        <v>802</v>
      </c>
      <c r="C15" s="2831" t="s">
        <v>803</v>
      </c>
      <c r="D15" s="2832">
        <v>1500</v>
      </c>
      <c r="E15" s="2826">
        <f>D15/100000</f>
        <v>1.4999999999999999E-2</v>
      </c>
      <c r="F15" s="2832"/>
      <c r="G15" s="2827">
        <f>F15*E15</f>
        <v>0</v>
      </c>
      <c r="H15" s="2835"/>
      <c r="I15" s="2835"/>
      <c r="J15" s="2835"/>
      <c r="K15" s="2835"/>
      <c r="L15" s="2835"/>
      <c r="M15" s="2835"/>
      <c r="N15" s="2836"/>
      <c r="O15" s="2835"/>
      <c r="P15" s="2835"/>
      <c r="Q15" s="2835"/>
      <c r="R15" s="2835"/>
      <c r="S15" s="2835"/>
      <c r="T15" s="2837">
        <f>G15</f>
        <v>0</v>
      </c>
      <c r="U15" s="2835"/>
      <c r="V15" s="2835"/>
      <c r="W15" s="2835"/>
      <c r="X15" s="2835"/>
      <c r="Y15" s="2835"/>
      <c r="Z15" s="2830">
        <f t="shared" si="5"/>
        <v>0</v>
      </c>
      <c r="AA15" s="2838" t="s">
        <v>804</v>
      </c>
    </row>
    <row r="16" spans="1:27">
      <c r="A16" s="3799">
        <v>32.4</v>
      </c>
      <c r="B16" s="2820" t="s">
        <v>805</v>
      </c>
      <c r="C16" s="1317"/>
      <c r="D16" s="1317"/>
      <c r="E16" s="2821"/>
      <c r="F16" s="1317"/>
      <c r="G16" s="2822">
        <f>SUM(G17:G23)+G27+G28</f>
        <v>0</v>
      </c>
      <c r="H16" s="2822">
        <f t="shared" ref="H16:Z16" si="6">SUM(H17:H23)+H27+H28</f>
        <v>0</v>
      </c>
      <c r="I16" s="2822">
        <f t="shared" si="6"/>
        <v>0</v>
      </c>
      <c r="J16" s="2822">
        <f t="shared" si="6"/>
        <v>0</v>
      </c>
      <c r="K16" s="2822">
        <f t="shared" si="6"/>
        <v>0</v>
      </c>
      <c r="L16" s="2822">
        <f t="shared" si="6"/>
        <v>0</v>
      </c>
      <c r="M16" s="2822">
        <f t="shared" si="6"/>
        <v>0</v>
      </c>
      <c r="N16" s="2822">
        <f t="shared" si="6"/>
        <v>0</v>
      </c>
      <c r="O16" s="2822">
        <f t="shared" si="6"/>
        <v>0</v>
      </c>
      <c r="P16" s="2822">
        <f t="shared" si="6"/>
        <v>0</v>
      </c>
      <c r="Q16" s="2822">
        <f t="shared" si="6"/>
        <v>0</v>
      </c>
      <c r="R16" s="2822">
        <f t="shared" si="6"/>
        <v>0</v>
      </c>
      <c r="S16" s="2822">
        <f t="shared" si="6"/>
        <v>0</v>
      </c>
      <c r="T16" s="2822">
        <f t="shared" si="6"/>
        <v>0</v>
      </c>
      <c r="U16" s="2822">
        <f t="shared" si="6"/>
        <v>0</v>
      </c>
      <c r="V16" s="2822">
        <f t="shared" si="6"/>
        <v>0</v>
      </c>
      <c r="W16" s="2822">
        <f t="shared" si="6"/>
        <v>0</v>
      </c>
      <c r="X16" s="2822">
        <f t="shared" si="6"/>
        <v>0</v>
      </c>
      <c r="Y16" s="2822">
        <f t="shared" si="6"/>
        <v>0</v>
      </c>
      <c r="Z16" s="2822">
        <f t="shared" si="6"/>
        <v>0</v>
      </c>
      <c r="AA16" s="1285"/>
    </row>
    <row r="17" spans="1:27" ht="60">
      <c r="A17" s="1340" t="s">
        <v>806</v>
      </c>
      <c r="B17" s="2514" t="s">
        <v>807</v>
      </c>
      <c r="C17" s="2839"/>
      <c r="D17" s="2840"/>
      <c r="E17" s="1473"/>
      <c r="F17" s="2840"/>
      <c r="G17" s="410"/>
      <c r="H17" s="1260"/>
      <c r="I17" s="1260"/>
      <c r="J17" s="1260"/>
      <c r="K17" s="1260"/>
      <c r="L17" s="1260"/>
      <c r="M17" s="1260"/>
      <c r="N17" s="1260"/>
      <c r="O17" s="1260"/>
      <c r="P17" s="1260"/>
      <c r="Q17" s="1260"/>
      <c r="R17" s="1260"/>
      <c r="S17" s="1260"/>
      <c r="T17" s="1260"/>
      <c r="U17" s="1260"/>
      <c r="V17" s="2841"/>
      <c r="W17" s="1260"/>
      <c r="X17" s="1260"/>
      <c r="Y17" s="1260"/>
      <c r="Z17" s="2830">
        <f t="shared" si="5"/>
        <v>0</v>
      </c>
      <c r="AA17" s="2842" t="s">
        <v>808</v>
      </c>
    </row>
    <row r="18" spans="1:27" s="2847" customFormat="1" ht="60">
      <c r="A18" s="2823" t="s">
        <v>809</v>
      </c>
      <c r="B18" s="2528" t="s">
        <v>810</v>
      </c>
      <c r="C18" s="2843"/>
      <c r="D18" s="2844"/>
      <c r="E18" s="445"/>
      <c r="F18" s="2844"/>
      <c r="G18" s="1072"/>
      <c r="H18" s="1260"/>
      <c r="I18" s="1260"/>
      <c r="J18" s="1260"/>
      <c r="K18" s="1260"/>
      <c r="L18" s="1260"/>
      <c r="M18" s="1260"/>
      <c r="N18" s="1260"/>
      <c r="O18" s="1260"/>
      <c r="P18" s="1260"/>
      <c r="Q18" s="1260"/>
      <c r="R18" s="1260"/>
      <c r="S18" s="1260"/>
      <c r="T18" s="1260"/>
      <c r="U18" s="1260"/>
      <c r="V18" s="2845"/>
      <c r="W18" s="1260"/>
      <c r="X18" s="1260"/>
      <c r="Y18" s="1260"/>
      <c r="Z18" s="2846"/>
      <c r="AA18" s="1260" t="s">
        <v>811</v>
      </c>
    </row>
    <row r="19" spans="1:27" ht="30">
      <c r="A19" s="2823" t="s">
        <v>812</v>
      </c>
      <c r="B19" s="2848" t="s">
        <v>6560</v>
      </c>
      <c r="C19" s="2849" t="s">
        <v>793</v>
      </c>
      <c r="D19" s="2850">
        <v>100</v>
      </c>
      <c r="E19" s="2851">
        <f>D19/100000</f>
        <v>1E-3</v>
      </c>
      <c r="F19" s="2850">
        <f>VLOOKUP($A$1,'[4]RCH-4_Immunisation'!$B$6:$AA$63,2,0)</f>
        <v>0</v>
      </c>
      <c r="G19" s="2852">
        <f>E19*F19</f>
        <v>0</v>
      </c>
      <c r="H19" s="2853"/>
      <c r="I19" s="2853"/>
      <c r="J19" s="2853"/>
      <c r="K19" s="2853"/>
      <c r="L19" s="2853"/>
      <c r="M19" s="2853"/>
      <c r="N19" s="2853"/>
      <c r="O19" s="2853"/>
      <c r="P19" s="2853"/>
      <c r="Q19" s="2853"/>
      <c r="R19" s="2853"/>
      <c r="S19" s="2853"/>
      <c r="T19" s="2853"/>
      <c r="U19" s="2853"/>
      <c r="V19" s="2841">
        <f>G19</f>
        <v>0</v>
      </c>
      <c r="W19" s="2853"/>
      <c r="X19" s="2853"/>
      <c r="Y19" s="2853"/>
      <c r="Z19" s="2022">
        <f t="shared" si="5"/>
        <v>0</v>
      </c>
      <c r="AA19" s="2854" t="s">
        <v>813</v>
      </c>
    </row>
    <row r="20" spans="1:27">
      <c r="A20" s="2823" t="s">
        <v>814</v>
      </c>
      <c r="B20" s="2848" t="s">
        <v>815</v>
      </c>
      <c r="C20" s="2849" t="s">
        <v>461</v>
      </c>
      <c r="D20" s="2855">
        <v>1000</v>
      </c>
      <c r="E20" s="2851">
        <f>D20/100000</f>
        <v>0.01</v>
      </c>
      <c r="F20" s="2850">
        <f>VLOOKUP($A$1,'[4]RCH-4_Immunisation'!$B$6:$AA$63,3,0)</f>
        <v>0</v>
      </c>
      <c r="G20" s="2852">
        <f>E20*F20</f>
        <v>0</v>
      </c>
      <c r="H20" s="2856"/>
      <c r="I20" s="2856"/>
      <c r="J20" s="2856"/>
      <c r="K20" s="2856"/>
      <c r="L20" s="2856"/>
      <c r="M20" s="2856"/>
      <c r="N20" s="2856"/>
      <c r="O20" s="2856"/>
      <c r="P20" s="2856"/>
      <c r="Q20" s="2856"/>
      <c r="R20" s="2856"/>
      <c r="S20" s="2856"/>
      <c r="T20" s="2856"/>
      <c r="U20" s="2856"/>
      <c r="V20" s="2841">
        <f t="shared" ref="V20:V22" si="7">G20</f>
        <v>0</v>
      </c>
      <c r="W20" s="2856"/>
      <c r="X20" s="2856"/>
      <c r="Y20" s="2856"/>
      <c r="Z20" s="2022">
        <f t="shared" si="5"/>
        <v>0</v>
      </c>
      <c r="AA20" s="2856" t="s">
        <v>816</v>
      </c>
    </row>
    <row r="21" spans="1:27" ht="30">
      <c r="A21" s="2823" t="s">
        <v>817</v>
      </c>
      <c r="B21" s="2848" t="s">
        <v>818</v>
      </c>
      <c r="C21" s="2849" t="s">
        <v>819</v>
      </c>
      <c r="D21" s="2855">
        <v>2000</v>
      </c>
      <c r="E21" s="2851">
        <f>D21/100000</f>
        <v>0.02</v>
      </c>
      <c r="F21" s="2850">
        <f>VLOOKUP($A$1,'[4]RCH-4_Immunisation'!$B$6:$AA$63,4,0)</f>
        <v>0</v>
      </c>
      <c r="G21" s="2852">
        <f>E21*F21</f>
        <v>0</v>
      </c>
      <c r="H21" s="2856"/>
      <c r="I21" s="2856"/>
      <c r="J21" s="2856"/>
      <c r="K21" s="2856"/>
      <c r="L21" s="2856"/>
      <c r="M21" s="2856"/>
      <c r="N21" s="2856"/>
      <c r="O21" s="2856"/>
      <c r="P21" s="2856"/>
      <c r="Q21" s="2856"/>
      <c r="R21" s="2856"/>
      <c r="S21" s="2856"/>
      <c r="T21" s="2856"/>
      <c r="U21" s="2856"/>
      <c r="V21" s="2841">
        <f t="shared" si="7"/>
        <v>0</v>
      </c>
      <c r="W21" s="2856"/>
      <c r="X21" s="2856"/>
      <c r="Y21" s="2856"/>
      <c r="Z21" s="2022">
        <f t="shared" si="5"/>
        <v>0</v>
      </c>
      <c r="AA21" s="2856" t="s">
        <v>820</v>
      </c>
    </row>
    <row r="22" spans="1:27" ht="150">
      <c r="A22" s="1340" t="s">
        <v>821</v>
      </c>
      <c r="B22" s="2514" t="s">
        <v>822</v>
      </c>
      <c r="C22" s="2839" t="s">
        <v>378</v>
      </c>
      <c r="D22" s="2840">
        <v>300</v>
      </c>
      <c r="E22" s="1473">
        <f>D22/100000</f>
        <v>3.0000000000000001E-3</v>
      </c>
      <c r="F22" s="2850">
        <f>VLOOKUP($A$1,'[4]RCH-4_Immunisation'!$B$6:$AA$63,5,0)</f>
        <v>0</v>
      </c>
      <c r="G22" s="410">
        <f>E22*F22</f>
        <v>0</v>
      </c>
      <c r="H22" s="1260"/>
      <c r="I22" s="1260"/>
      <c r="J22" s="1260"/>
      <c r="K22" s="1260"/>
      <c r="L22" s="1260"/>
      <c r="M22" s="1260"/>
      <c r="N22" s="1260"/>
      <c r="O22" s="1260"/>
      <c r="P22" s="1260"/>
      <c r="Q22" s="1260"/>
      <c r="R22" s="1260"/>
      <c r="S22" s="1260"/>
      <c r="T22" s="1260"/>
      <c r="U22" s="1260"/>
      <c r="V22" s="2841">
        <f t="shared" si="7"/>
        <v>0</v>
      </c>
      <c r="W22" s="1260"/>
      <c r="X22" s="1260"/>
      <c r="Y22" s="1260"/>
      <c r="Z22" s="2857">
        <f t="shared" si="5"/>
        <v>0</v>
      </c>
      <c r="AA22" s="1260" t="s">
        <v>6102</v>
      </c>
    </row>
    <row r="23" spans="1:27" ht="195">
      <c r="A23" s="2858" t="s">
        <v>6843</v>
      </c>
      <c r="B23" s="2859" t="s">
        <v>823</v>
      </c>
      <c r="C23" s="2859"/>
      <c r="D23" s="2860"/>
      <c r="E23" s="2861"/>
      <c r="F23" s="2860"/>
      <c r="G23" s="2862">
        <f>SUM(G24:G26)</f>
        <v>0</v>
      </c>
      <c r="H23" s="2862">
        <f t="shared" ref="H23:Z23" si="8">SUM(H24:H26)</f>
        <v>0</v>
      </c>
      <c r="I23" s="2862">
        <f t="shared" si="8"/>
        <v>0</v>
      </c>
      <c r="J23" s="2862">
        <f t="shared" si="8"/>
        <v>0</v>
      </c>
      <c r="K23" s="2862">
        <f t="shared" si="8"/>
        <v>0</v>
      </c>
      <c r="L23" s="2862">
        <f t="shared" si="8"/>
        <v>0</v>
      </c>
      <c r="M23" s="2862">
        <f t="shared" si="8"/>
        <v>0</v>
      </c>
      <c r="N23" s="2862">
        <f t="shared" si="8"/>
        <v>0</v>
      </c>
      <c r="O23" s="2862">
        <f t="shared" si="8"/>
        <v>0</v>
      </c>
      <c r="P23" s="2862">
        <f t="shared" si="8"/>
        <v>0</v>
      </c>
      <c r="Q23" s="2862">
        <f t="shared" si="8"/>
        <v>0</v>
      </c>
      <c r="R23" s="2862">
        <f t="shared" si="8"/>
        <v>0</v>
      </c>
      <c r="S23" s="2862">
        <f t="shared" si="8"/>
        <v>0</v>
      </c>
      <c r="T23" s="2862">
        <f t="shared" si="8"/>
        <v>0</v>
      </c>
      <c r="U23" s="2862">
        <f t="shared" si="8"/>
        <v>0</v>
      </c>
      <c r="V23" s="2862">
        <f t="shared" si="8"/>
        <v>0</v>
      </c>
      <c r="W23" s="2862">
        <f t="shared" si="8"/>
        <v>0</v>
      </c>
      <c r="X23" s="2862">
        <f t="shared" si="8"/>
        <v>0</v>
      </c>
      <c r="Y23" s="2862">
        <f t="shared" si="8"/>
        <v>0</v>
      </c>
      <c r="Z23" s="2862">
        <f t="shared" si="8"/>
        <v>0</v>
      </c>
      <c r="AA23" s="2859" t="s">
        <v>6561</v>
      </c>
    </row>
    <row r="24" spans="1:27">
      <c r="A24" s="1613" t="s">
        <v>6844</v>
      </c>
      <c r="B24" s="1512" t="s">
        <v>824</v>
      </c>
      <c r="C24" s="2863" t="s">
        <v>378</v>
      </c>
      <c r="D24" s="726">
        <v>200</v>
      </c>
      <c r="E24" s="1473">
        <f t="shared" ref="E24:E34" si="9">D24/100000</f>
        <v>2E-3</v>
      </c>
      <c r="F24" s="726">
        <f>VLOOKUP($A$1,'[4]RCH-4_Immunisation'!$B$6:$AA$63,6,0)</f>
        <v>0</v>
      </c>
      <c r="G24" s="410">
        <f>E24*F24</f>
        <v>0</v>
      </c>
      <c r="H24" s="2864"/>
      <c r="I24" s="2864"/>
      <c r="J24" s="2864"/>
      <c r="K24" s="2864"/>
      <c r="L24" s="2864"/>
      <c r="M24" s="2864"/>
      <c r="N24" s="2864"/>
      <c r="O24" s="2864"/>
      <c r="P24" s="2864"/>
      <c r="Q24" s="2864"/>
      <c r="R24" s="2864"/>
      <c r="S24" s="2864"/>
      <c r="T24" s="2864"/>
      <c r="U24" s="2864"/>
      <c r="V24" s="2865">
        <f t="shared" ref="V24:V34" si="10">G24</f>
        <v>0</v>
      </c>
      <c r="W24" s="2864"/>
      <c r="X24" s="2864"/>
      <c r="Y24" s="2864"/>
      <c r="Z24" s="2866">
        <f t="shared" ref="Z24:Z34" si="11">X24+V24+T24+R24+N24+L24+H24</f>
        <v>0</v>
      </c>
      <c r="AA24" s="2867" t="s">
        <v>6562</v>
      </c>
    </row>
    <row r="25" spans="1:27" ht="30">
      <c r="A25" s="1613" t="s">
        <v>6845</v>
      </c>
      <c r="B25" s="1512" t="s">
        <v>825</v>
      </c>
      <c r="C25" s="2863" t="s">
        <v>378</v>
      </c>
      <c r="D25" s="726">
        <v>450</v>
      </c>
      <c r="E25" s="1473">
        <f t="shared" si="9"/>
        <v>4.4999999999999997E-3</v>
      </c>
      <c r="F25" s="726">
        <f>VLOOKUP($A$1,'[4]RCH-4_Immunisation'!$B$6:$AA$63,7,0)</f>
        <v>0</v>
      </c>
      <c r="G25" s="410">
        <f>E25*F25</f>
        <v>0</v>
      </c>
      <c r="H25" s="2864"/>
      <c r="I25" s="2864"/>
      <c r="J25" s="2864"/>
      <c r="K25" s="2864"/>
      <c r="L25" s="2864"/>
      <c r="M25" s="2864"/>
      <c r="N25" s="2864"/>
      <c r="O25" s="2864"/>
      <c r="P25" s="2864"/>
      <c r="Q25" s="2864"/>
      <c r="R25" s="2864"/>
      <c r="S25" s="2864"/>
      <c r="T25" s="2864"/>
      <c r="U25" s="2864"/>
      <c r="V25" s="2865">
        <f t="shared" si="10"/>
        <v>0</v>
      </c>
      <c r="W25" s="2864"/>
      <c r="X25" s="2864"/>
      <c r="Y25" s="2864"/>
      <c r="Z25" s="2866">
        <f t="shared" si="11"/>
        <v>0</v>
      </c>
      <c r="AA25" s="2867" t="s">
        <v>6562</v>
      </c>
    </row>
    <row r="26" spans="1:27" ht="33.75" customHeight="1">
      <c r="A26" s="1613" t="s">
        <v>6846</v>
      </c>
      <c r="B26" s="1512" t="s">
        <v>826</v>
      </c>
      <c r="C26" s="2863" t="s">
        <v>378</v>
      </c>
      <c r="D26" s="726">
        <v>125</v>
      </c>
      <c r="E26" s="1473">
        <f t="shared" si="9"/>
        <v>1.25E-3</v>
      </c>
      <c r="F26" s="726">
        <f>VLOOKUP($A$1,'[4]RCH-4_Immunisation'!$B$6:$AA$63,8,0)</f>
        <v>0</v>
      </c>
      <c r="G26" s="410">
        <f>E26*F26</f>
        <v>0</v>
      </c>
      <c r="H26" s="2864"/>
      <c r="I26" s="2864"/>
      <c r="J26" s="2864"/>
      <c r="K26" s="2864"/>
      <c r="L26" s="2864"/>
      <c r="M26" s="2864"/>
      <c r="N26" s="2864"/>
      <c r="O26" s="2864"/>
      <c r="P26" s="2864"/>
      <c r="Q26" s="2864"/>
      <c r="R26" s="2864"/>
      <c r="S26" s="2864"/>
      <c r="T26" s="2864"/>
      <c r="U26" s="2864"/>
      <c r="V26" s="2865">
        <f t="shared" si="10"/>
        <v>0</v>
      </c>
      <c r="W26" s="2864"/>
      <c r="X26" s="2864"/>
      <c r="Y26" s="2864"/>
      <c r="Z26" s="2866">
        <f t="shared" si="11"/>
        <v>0</v>
      </c>
      <c r="AA26" s="2864"/>
    </row>
    <row r="27" spans="1:27" ht="60">
      <c r="A27" s="1613" t="s">
        <v>6847</v>
      </c>
      <c r="B27" s="1512" t="s">
        <v>827</v>
      </c>
      <c r="C27" s="2863" t="s">
        <v>828</v>
      </c>
      <c r="D27" s="726">
        <v>250000</v>
      </c>
      <c r="E27" s="1473">
        <f t="shared" si="9"/>
        <v>2.5</v>
      </c>
      <c r="F27" s="726">
        <f>VLOOKUP($A$1,'[4]RCH-4_Immunisation'!$B$6:$AA$63,9,0)</f>
        <v>0</v>
      </c>
      <c r="G27" s="410">
        <f>E27*F27</f>
        <v>0</v>
      </c>
      <c r="H27" s="2868"/>
      <c r="I27" s="2868"/>
      <c r="J27" s="2868"/>
      <c r="K27" s="2868"/>
      <c r="L27" s="2868"/>
      <c r="M27" s="2868"/>
      <c r="N27" s="2868"/>
      <c r="O27" s="2868"/>
      <c r="P27" s="2868"/>
      <c r="Q27" s="2868"/>
      <c r="R27" s="2868"/>
      <c r="S27" s="2868"/>
      <c r="T27" s="2869"/>
      <c r="U27" s="2868"/>
      <c r="V27" s="2869">
        <f>G27</f>
        <v>0</v>
      </c>
      <c r="W27" s="2868"/>
      <c r="X27" s="2868"/>
      <c r="Y27" s="2868"/>
      <c r="Z27" s="2866">
        <f t="shared" si="11"/>
        <v>0</v>
      </c>
      <c r="AA27" s="2868" t="s">
        <v>6563</v>
      </c>
    </row>
    <row r="28" spans="1:27" ht="45">
      <c r="A28" s="2870" t="s">
        <v>6848</v>
      </c>
      <c r="B28" s="2871" t="s">
        <v>829</v>
      </c>
      <c r="C28" s="2872"/>
      <c r="D28" s="2873"/>
      <c r="E28" s="1658">
        <f t="shared" si="9"/>
        <v>0</v>
      </c>
      <c r="F28" s="2873"/>
      <c r="G28" s="2874">
        <f>SUM(G29:G34)</f>
        <v>0</v>
      </c>
      <c r="H28" s="2874">
        <f>SUM(H29:H34)</f>
        <v>0</v>
      </c>
      <c r="I28" s="2874">
        <f t="shared" ref="I28:Z28" si="12">SUM(I29:I34)</f>
        <v>0</v>
      </c>
      <c r="J28" s="2874">
        <f t="shared" si="12"/>
        <v>0</v>
      </c>
      <c r="K28" s="2874">
        <f t="shared" si="12"/>
        <v>0</v>
      </c>
      <c r="L28" s="2874">
        <f t="shared" si="12"/>
        <v>0</v>
      </c>
      <c r="M28" s="2874">
        <f t="shared" si="12"/>
        <v>0</v>
      </c>
      <c r="N28" s="2874">
        <f t="shared" si="12"/>
        <v>0</v>
      </c>
      <c r="O28" s="2874">
        <f t="shared" si="12"/>
        <v>0</v>
      </c>
      <c r="P28" s="2874">
        <f t="shared" si="12"/>
        <v>0</v>
      </c>
      <c r="Q28" s="2874">
        <f t="shared" si="12"/>
        <v>0</v>
      </c>
      <c r="R28" s="2874">
        <f t="shared" si="12"/>
        <v>0</v>
      </c>
      <c r="S28" s="2874">
        <f t="shared" si="12"/>
        <v>0</v>
      </c>
      <c r="T28" s="2874">
        <f t="shared" si="12"/>
        <v>0</v>
      </c>
      <c r="U28" s="2874">
        <f t="shared" si="12"/>
        <v>0</v>
      </c>
      <c r="V28" s="2874">
        <f t="shared" si="12"/>
        <v>0</v>
      </c>
      <c r="W28" s="2874">
        <f t="shared" si="12"/>
        <v>0</v>
      </c>
      <c r="X28" s="2874">
        <f t="shared" si="12"/>
        <v>0</v>
      </c>
      <c r="Y28" s="2874">
        <f t="shared" si="12"/>
        <v>0</v>
      </c>
      <c r="Z28" s="2874">
        <f t="shared" si="12"/>
        <v>0</v>
      </c>
      <c r="AA28" s="2875" t="s">
        <v>6103</v>
      </c>
    </row>
    <row r="29" spans="1:27">
      <c r="A29" s="2870" t="s">
        <v>6849</v>
      </c>
      <c r="B29" s="2876" t="s">
        <v>830</v>
      </c>
      <c r="C29" s="2877" t="s">
        <v>831</v>
      </c>
      <c r="D29" s="2878">
        <v>150000</v>
      </c>
      <c r="E29" s="2879">
        <f t="shared" si="9"/>
        <v>1.5</v>
      </c>
      <c r="F29" s="2880">
        <f>VLOOKUP($A$1,'[4]RCH-4_Immunisation'!$B$6:$AA$63,10,0)</f>
        <v>0</v>
      </c>
      <c r="G29" s="2881">
        <f t="shared" ref="G29:G34" si="13">E29*F29</f>
        <v>0</v>
      </c>
      <c r="H29" s="2877"/>
      <c r="I29" s="2877"/>
      <c r="J29" s="2877"/>
      <c r="K29" s="2877"/>
      <c r="L29" s="2877"/>
      <c r="M29" s="2877"/>
      <c r="N29" s="2877"/>
      <c r="O29" s="2877"/>
      <c r="P29" s="2877"/>
      <c r="Q29" s="2877"/>
      <c r="R29" s="2877"/>
      <c r="S29" s="2877"/>
      <c r="T29" s="2877"/>
      <c r="U29" s="2877"/>
      <c r="V29" s="2882">
        <f t="shared" si="10"/>
        <v>0</v>
      </c>
      <c r="W29" s="2877"/>
      <c r="X29" s="2877"/>
      <c r="Y29" s="2877"/>
      <c r="Z29" s="2883">
        <f t="shared" si="11"/>
        <v>0</v>
      </c>
      <c r="AA29" s="2877" t="s">
        <v>832</v>
      </c>
    </row>
    <row r="30" spans="1:27" ht="45">
      <c r="A30" s="2870" t="s">
        <v>6850</v>
      </c>
      <c r="B30" s="2876" t="s">
        <v>6564</v>
      </c>
      <c r="C30" s="2877" t="s">
        <v>833</v>
      </c>
      <c r="D30" s="2878">
        <v>93750</v>
      </c>
      <c r="E30" s="2879">
        <f t="shared" si="9"/>
        <v>0.9375</v>
      </c>
      <c r="F30" s="2880">
        <f>VLOOKUP($A$1,'[4]RCH-4_Immunisation'!$B$6:$AA$63,11,0)</f>
        <v>0</v>
      </c>
      <c r="G30" s="2881">
        <f t="shared" si="13"/>
        <v>0</v>
      </c>
      <c r="H30" s="2877"/>
      <c r="I30" s="2877"/>
      <c r="J30" s="2877"/>
      <c r="K30" s="2877"/>
      <c r="L30" s="2877"/>
      <c r="M30" s="2877"/>
      <c r="N30" s="2877"/>
      <c r="O30" s="2877"/>
      <c r="P30" s="2877"/>
      <c r="Q30" s="2877"/>
      <c r="R30" s="2877"/>
      <c r="S30" s="2877"/>
      <c r="T30" s="2877"/>
      <c r="U30" s="2877"/>
      <c r="V30" s="2882">
        <f t="shared" si="10"/>
        <v>0</v>
      </c>
      <c r="W30" s="2877"/>
      <c r="X30" s="2877"/>
      <c r="Y30" s="2877"/>
      <c r="Z30" s="2883">
        <f t="shared" si="11"/>
        <v>0</v>
      </c>
      <c r="AA30" s="2877" t="s">
        <v>6565</v>
      </c>
    </row>
    <row r="31" spans="1:27">
      <c r="A31" s="2870" t="s">
        <v>6851</v>
      </c>
      <c r="B31" s="2876" t="s">
        <v>4388</v>
      </c>
      <c r="C31" s="2877" t="s">
        <v>803</v>
      </c>
      <c r="D31" s="2878">
        <v>1000</v>
      </c>
      <c r="E31" s="2879">
        <f t="shared" si="9"/>
        <v>0.01</v>
      </c>
      <c r="F31" s="2880">
        <f>VLOOKUP($A$1,'[4]RCH-4_Immunisation'!$B$6:$AA$63,12,0)</f>
        <v>0</v>
      </c>
      <c r="G31" s="2881">
        <f t="shared" si="13"/>
        <v>0</v>
      </c>
      <c r="H31" s="2877"/>
      <c r="I31" s="2877"/>
      <c r="J31" s="2877"/>
      <c r="K31" s="2877"/>
      <c r="L31" s="2877"/>
      <c r="M31" s="2877"/>
      <c r="N31" s="2877"/>
      <c r="O31" s="2877"/>
      <c r="P31" s="2877"/>
      <c r="Q31" s="2877"/>
      <c r="R31" s="2877"/>
      <c r="S31" s="2877"/>
      <c r="T31" s="2877"/>
      <c r="U31" s="2877"/>
      <c r="V31" s="2882">
        <f t="shared" si="10"/>
        <v>0</v>
      </c>
      <c r="W31" s="2877"/>
      <c r="X31" s="2877"/>
      <c r="Y31" s="2877"/>
      <c r="Z31" s="2883">
        <f t="shared" si="11"/>
        <v>0</v>
      </c>
      <c r="AA31" s="2884" t="s">
        <v>4392</v>
      </c>
    </row>
    <row r="32" spans="1:27" ht="45">
      <c r="A32" s="2870" t="s">
        <v>6852</v>
      </c>
      <c r="B32" s="2876" t="s">
        <v>4389</v>
      </c>
      <c r="C32" s="2877" t="s">
        <v>833</v>
      </c>
      <c r="D32" s="2878">
        <v>17593.75</v>
      </c>
      <c r="E32" s="2879">
        <f t="shared" si="9"/>
        <v>0.1759375</v>
      </c>
      <c r="F32" s="2880">
        <f>VLOOKUP($A$1,'[4]RCH-4_Immunisation'!$B$6:$AA$63,13,0)</f>
        <v>0</v>
      </c>
      <c r="G32" s="2881">
        <f t="shared" si="13"/>
        <v>0</v>
      </c>
      <c r="H32" s="2877"/>
      <c r="I32" s="2877"/>
      <c r="J32" s="2877"/>
      <c r="K32" s="2877"/>
      <c r="L32" s="2877"/>
      <c r="M32" s="2877"/>
      <c r="N32" s="2877"/>
      <c r="O32" s="2877"/>
      <c r="P32" s="2877"/>
      <c r="Q32" s="2877"/>
      <c r="R32" s="2877"/>
      <c r="S32" s="2877"/>
      <c r="T32" s="2877"/>
      <c r="U32" s="2877"/>
      <c r="V32" s="2882">
        <f t="shared" si="10"/>
        <v>0</v>
      </c>
      <c r="W32" s="2877"/>
      <c r="X32" s="2877"/>
      <c r="Y32" s="2877"/>
      <c r="Z32" s="2883">
        <f t="shared" si="11"/>
        <v>0</v>
      </c>
      <c r="AA32" s="2884" t="s">
        <v>6566</v>
      </c>
    </row>
    <row r="33" spans="1:27">
      <c r="A33" s="2870" t="s">
        <v>6853</v>
      </c>
      <c r="B33" s="2876" t="s">
        <v>4390</v>
      </c>
      <c r="C33" s="2877" t="s">
        <v>482</v>
      </c>
      <c r="D33" s="2878">
        <v>50000</v>
      </c>
      <c r="E33" s="2879">
        <f t="shared" si="9"/>
        <v>0.5</v>
      </c>
      <c r="F33" s="2880">
        <f>VLOOKUP($A$1,'[4]RCH-4_Immunisation'!$B$6:$AA$63,14,0)</f>
        <v>0</v>
      </c>
      <c r="G33" s="2885">
        <f t="shared" si="13"/>
        <v>0</v>
      </c>
      <c r="H33" s="2877"/>
      <c r="I33" s="2877"/>
      <c r="J33" s="2877"/>
      <c r="K33" s="2877"/>
      <c r="L33" s="2877"/>
      <c r="M33" s="2877"/>
      <c r="N33" s="2877"/>
      <c r="O33" s="2877"/>
      <c r="P33" s="2877"/>
      <c r="Q33" s="2877"/>
      <c r="R33" s="2877"/>
      <c r="S33" s="2877"/>
      <c r="T33" s="2877"/>
      <c r="U33" s="2877"/>
      <c r="V33" s="2882">
        <f t="shared" si="10"/>
        <v>0</v>
      </c>
      <c r="W33" s="2877"/>
      <c r="X33" s="2877"/>
      <c r="Y33" s="2877"/>
      <c r="Z33" s="2883">
        <f t="shared" si="11"/>
        <v>0</v>
      </c>
      <c r="AA33" s="2884" t="s">
        <v>4391</v>
      </c>
    </row>
    <row r="34" spans="1:27" ht="30">
      <c r="A34" s="2870" t="s">
        <v>6854</v>
      </c>
      <c r="B34" s="2876" t="s">
        <v>6567</v>
      </c>
      <c r="C34" s="2877" t="s">
        <v>407</v>
      </c>
      <c r="D34" s="2878">
        <v>30000</v>
      </c>
      <c r="E34" s="2879">
        <f t="shared" si="9"/>
        <v>0.3</v>
      </c>
      <c r="F34" s="2880">
        <f>VLOOKUP($A$1,'[4]RCH-4_Immunisation'!$B$6:$AA$63,15,0)</f>
        <v>0</v>
      </c>
      <c r="G34" s="2881">
        <f t="shared" si="13"/>
        <v>0</v>
      </c>
      <c r="H34" s="2877"/>
      <c r="I34" s="2877"/>
      <c r="J34" s="2877"/>
      <c r="K34" s="2877"/>
      <c r="L34" s="2877"/>
      <c r="M34" s="2877"/>
      <c r="N34" s="2877"/>
      <c r="O34" s="2877"/>
      <c r="P34" s="2877"/>
      <c r="Q34" s="2877"/>
      <c r="R34" s="2877"/>
      <c r="S34" s="2877"/>
      <c r="T34" s="2877"/>
      <c r="U34" s="2877"/>
      <c r="V34" s="2882">
        <f t="shared" si="10"/>
        <v>0</v>
      </c>
      <c r="W34" s="2877"/>
      <c r="X34" s="2877"/>
      <c r="Y34" s="2877"/>
      <c r="Z34" s="2883">
        <f t="shared" si="11"/>
        <v>0</v>
      </c>
      <c r="AA34" s="2884"/>
    </row>
    <row r="35" spans="1:27" ht="30">
      <c r="A35" s="3799">
        <v>32.5</v>
      </c>
      <c r="B35" s="2820" t="s">
        <v>834</v>
      </c>
      <c r="C35" s="1317"/>
      <c r="D35" s="1317"/>
      <c r="E35" s="2821"/>
      <c r="F35" s="1317"/>
      <c r="G35" s="2822">
        <f>SUM(G36:G39)+G44</f>
        <v>0</v>
      </c>
      <c r="H35" s="2822">
        <f t="shared" ref="H35:Z35" si="14">SUM(H36:H39)+H44</f>
        <v>0</v>
      </c>
      <c r="I35" s="2822">
        <f t="shared" si="14"/>
        <v>0</v>
      </c>
      <c r="J35" s="2822">
        <f t="shared" si="14"/>
        <v>0</v>
      </c>
      <c r="K35" s="2822">
        <f t="shared" si="14"/>
        <v>0</v>
      </c>
      <c r="L35" s="2822">
        <f t="shared" si="14"/>
        <v>0</v>
      </c>
      <c r="M35" s="2822">
        <f t="shared" si="14"/>
        <v>0</v>
      </c>
      <c r="N35" s="2822">
        <f t="shared" si="14"/>
        <v>0</v>
      </c>
      <c r="O35" s="2822">
        <f t="shared" si="14"/>
        <v>0</v>
      </c>
      <c r="P35" s="2822">
        <f t="shared" si="14"/>
        <v>0</v>
      </c>
      <c r="Q35" s="2822">
        <f t="shared" si="14"/>
        <v>0</v>
      </c>
      <c r="R35" s="2822">
        <f t="shared" si="14"/>
        <v>0</v>
      </c>
      <c r="S35" s="2822">
        <f t="shared" si="14"/>
        <v>0</v>
      </c>
      <c r="T35" s="2822">
        <f t="shared" si="14"/>
        <v>0</v>
      </c>
      <c r="U35" s="2822">
        <f t="shared" si="14"/>
        <v>0</v>
      </c>
      <c r="V35" s="2822">
        <f t="shared" si="14"/>
        <v>0</v>
      </c>
      <c r="W35" s="2822">
        <f t="shared" si="14"/>
        <v>0</v>
      </c>
      <c r="X35" s="2822">
        <f t="shared" si="14"/>
        <v>0</v>
      </c>
      <c r="Y35" s="2822">
        <f t="shared" si="14"/>
        <v>0</v>
      </c>
      <c r="Z35" s="2822">
        <f t="shared" si="14"/>
        <v>0</v>
      </c>
      <c r="AA35" s="1285"/>
    </row>
    <row r="36" spans="1:27" ht="60">
      <c r="A36" s="2006" t="s">
        <v>6855</v>
      </c>
      <c r="B36" s="1587" t="s">
        <v>836</v>
      </c>
      <c r="C36" s="2886" t="s">
        <v>837</v>
      </c>
      <c r="D36" s="2887">
        <v>500</v>
      </c>
      <c r="E36" s="2888">
        <f t="shared" ref="E36:E38" si="15">D36/100000</f>
        <v>5.0000000000000001E-3</v>
      </c>
      <c r="F36" s="2887">
        <f>VLOOKUP($A$1,'[4]RCH-4_Immunisation'!$B$6:$AA$63,16,0)</f>
        <v>0</v>
      </c>
      <c r="G36" s="2889">
        <f>E36*F36</f>
        <v>0</v>
      </c>
      <c r="H36" s="2890"/>
      <c r="I36" s="2890"/>
      <c r="J36" s="2890"/>
      <c r="K36" s="2890"/>
      <c r="L36" s="2890"/>
      <c r="M36" s="2890"/>
      <c r="N36" s="2890"/>
      <c r="O36" s="2890"/>
      <c r="P36" s="2890"/>
      <c r="Q36" s="2890"/>
      <c r="R36" s="2890"/>
      <c r="S36" s="2890"/>
      <c r="T36" s="2890"/>
      <c r="U36" s="2890"/>
      <c r="V36" s="2890"/>
      <c r="W36" s="2890"/>
      <c r="X36" s="2891">
        <f>G36</f>
        <v>0</v>
      </c>
      <c r="Y36" s="2890"/>
      <c r="Z36" s="2892">
        <f t="shared" ref="Z36:Z38" si="16">X36+V36+T36+R36+N36+L36+H36</f>
        <v>0</v>
      </c>
      <c r="AA36" s="1577" t="s">
        <v>6568</v>
      </c>
    </row>
    <row r="37" spans="1:27" ht="60">
      <c r="A37" s="2006" t="s">
        <v>6856</v>
      </c>
      <c r="B37" s="1587" t="s">
        <v>839</v>
      </c>
      <c r="C37" s="2886" t="s">
        <v>837</v>
      </c>
      <c r="D37" s="2887">
        <v>150</v>
      </c>
      <c r="E37" s="2888">
        <f t="shared" si="15"/>
        <v>1.5E-3</v>
      </c>
      <c r="F37" s="2887">
        <f>VLOOKUP($A$1,'[4]RCH-4_Immunisation'!$B$6:$AA$63,17,0)</f>
        <v>0</v>
      </c>
      <c r="G37" s="2889">
        <f>E37*F37</f>
        <v>0</v>
      </c>
      <c r="H37" s="2890"/>
      <c r="I37" s="2890"/>
      <c r="J37" s="2890"/>
      <c r="K37" s="2890"/>
      <c r="L37" s="2890"/>
      <c r="M37" s="2890"/>
      <c r="N37" s="2890"/>
      <c r="O37" s="2890"/>
      <c r="P37" s="2890"/>
      <c r="Q37" s="2890"/>
      <c r="R37" s="2890"/>
      <c r="S37" s="2890"/>
      <c r="T37" s="2890"/>
      <c r="U37" s="2890"/>
      <c r="V37" s="2890"/>
      <c r="W37" s="2890"/>
      <c r="X37" s="2891">
        <f>G37</f>
        <v>0</v>
      </c>
      <c r="Y37" s="2890"/>
      <c r="Z37" s="2892">
        <f t="shared" si="16"/>
        <v>0</v>
      </c>
      <c r="AA37" s="1577" t="s">
        <v>6569</v>
      </c>
    </row>
    <row r="38" spans="1:27" ht="75">
      <c r="A38" s="2006" t="s">
        <v>6857</v>
      </c>
      <c r="B38" s="1587" t="s">
        <v>840</v>
      </c>
      <c r="C38" s="2886" t="s">
        <v>841</v>
      </c>
      <c r="D38" s="2887">
        <v>3000</v>
      </c>
      <c r="E38" s="2888">
        <f t="shared" si="15"/>
        <v>0.03</v>
      </c>
      <c r="F38" s="2887">
        <f>VLOOKUP($A$1,'[4]RCH-4_Immunisation'!$B$6:$AA$63,18,0)</f>
        <v>0</v>
      </c>
      <c r="G38" s="2889">
        <f>E38*F38</f>
        <v>0</v>
      </c>
      <c r="H38" s="2890"/>
      <c r="I38" s="2890"/>
      <c r="J38" s="2890"/>
      <c r="K38" s="2890"/>
      <c r="L38" s="2890"/>
      <c r="M38" s="2890"/>
      <c r="N38" s="2890"/>
      <c r="O38" s="2890"/>
      <c r="P38" s="2890"/>
      <c r="Q38" s="2890"/>
      <c r="R38" s="2890"/>
      <c r="S38" s="2890"/>
      <c r="T38" s="2890"/>
      <c r="U38" s="2890"/>
      <c r="V38" s="2890"/>
      <c r="W38" s="2890"/>
      <c r="X38" s="2891">
        <f>G38</f>
        <v>0</v>
      </c>
      <c r="Y38" s="2890"/>
      <c r="Z38" s="2892">
        <f t="shared" si="16"/>
        <v>0</v>
      </c>
      <c r="AA38" s="1577" t="s">
        <v>6570</v>
      </c>
    </row>
    <row r="39" spans="1:27" s="2847" customFormat="1">
      <c r="A39" s="2893" t="s">
        <v>6858</v>
      </c>
      <c r="B39" s="2894" t="s">
        <v>842</v>
      </c>
      <c r="C39" s="2895" t="s">
        <v>407</v>
      </c>
      <c r="D39" s="2896"/>
      <c r="E39" s="2861"/>
      <c r="F39" s="2897"/>
      <c r="G39" s="1929">
        <f>SUM(G40:G43)</f>
        <v>0</v>
      </c>
      <c r="H39" s="2898">
        <f t="shared" ref="H39:Z39" si="17">SUM(H40:H43)</f>
        <v>0</v>
      </c>
      <c r="I39" s="2898">
        <f t="shared" si="17"/>
        <v>0</v>
      </c>
      <c r="J39" s="2898">
        <f t="shared" si="17"/>
        <v>0</v>
      </c>
      <c r="K39" s="2898">
        <f t="shared" si="17"/>
        <v>0</v>
      </c>
      <c r="L39" s="2898">
        <f t="shared" si="17"/>
        <v>0</v>
      </c>
      <c r="M39" s="2898">
        <f t="shared" si="17"/>
        <v>0</v>
      </c>
      <c r="N39" s="2898">
        <f t="shared" si="17"/>
        <v>0</v>
      </c>
      <c r="O39" s="2898">
        <f t="shared" si="17"/>
        <v>0</v>
      </c>
      <c r="P39" s="2898">
        <f t="shared" si="17"/>
        <v>0</v>
      </c>
      <c r="Q39" s="2898">
        <f t="shared" si="17"/>
        <v>0</v>
      </c>
      <c r="R39" s="2898">
        <f t="shared" si="17"/>
        <v>0</v>
      </c>
      <c r="S39" s="2898">
        <f t="shared" si="17"/>
        <v>0</v>
      </c>
      <c r="T39" s="2898">
        <f t="shared" si="17"/>
        <v>0</v>
      </c>
      <c r="U39" s="2898">
        <f t="shared" si="17"/>
        <v>0</v>
      </c>
      <c r="V39" s="2898">
        <f t="shared" si="17"/>
        <v>0</v>
      </c>
      <c r="W39" s="2898">
        <f t="shared" si="17"/>
        <v>0</v>
      </c>
      <c r="X39" s="2898">
        <f t="shared" si="17"/>
        <v>0</v>
      </c>
      <c r="Y39" s="2898">
        <f t="shared" si="17"/>
        <v>0</v>
      </c>
      <c r="Z39" s="2898">
        <f t="shared" si="17"/>
        <v>0</v>
      </c>
      <c r="AA39" s="2895"/>
    </row>
    <row r="40" spans="1:27">
      <c r="A40" s="2823" t="s">
        <v>6859</v>
      </c>
      <c r="B40" s="2640" t="s">
        <v>843</v>
      </c>
      <c r="C40" s="2899" t="s">
        <v>693</v>
      </c>
      <c r="D40" s="2855">
        <v>10000</v>
      </c>
      <c r="E40" s="2851">
        <f t="shared" ref="E40:E43" si="18">D40/100000</f>
        <v>0.1</v>
      </c>
      <c r="F40" s="2825">
        <f>VLOOKUP($A$1,'[4]RCH-4_Immunisation'!$B$6:$AA$63,19,0)</f>
        <v>0</v>
      </c>
      <c r="G40" s="2852">
        <f>E40*F40</f>
        <v>0</v>
      </c>
      <c r="H40" s="2895"/>
      <c r="I40" s="2895"/>
      <c r="J40" s="2895"/>
      <c r="K40" s="2895"/>
      <c r="L40" s="2895"/>
      <c r="M40" s="2895"/>
      <c r="N40" s="2895"/>
      <c r="O40" s="2895"/>
      <c r="P40" s="2895"/>
      <c r="Q40" s="2895"/>
      <c r="R40" s="2895"/>
      <c r="S40" s="2895"/>
      <c r="T40" s="2895"/>
      <c r="U40" s="2895"/>
      <c r="V40" s="2900"/>
      <c r="W40" s="2895"/>
      <c r="X40" s="2901">
        <f>G40</f>
        <v>0</v>
      </c>
      <c r="Y40" s="2895"/>
      <c r="Z40" s="2866">
        <f t="shared" ref="Z40:Z43" si="19">X40+V40+T40+R40+N40+L40+H40</f>
        <v>0</v>
      </c>
      <c r="AA40" s="2899" t="s">
        <v>844</v>
      </c>
    </row>
    <row r="41" spans="1:27">
      <c r="A41" s="2823" t="s">
        <v>6860</v>
      </c>
      <c r="B41" s="2640" t="s">
        <v>845</v>
      </c>
      <c r="C41" s="2899" t="s">
        <v>693</v>
      </c>
      <c r="D41" s="2855">
        <v>10000</v>
      </c>
      <c r="E41" s="2851">
        <f t="shared" si="18"/>
        <v>0.1</v>
      </c>
      <c r="F41" s="2825">
        <f>VLOOKUP($A$1,'[4]RCH-4_Immunisation'!$B$6:$AA$63,20,0)</f>
        <v>0</v>
      </c>
      <c r="G41" s="2852">
        <f>E41*F41</f>
        <v>0</v>
      </c>
      <c r="H41" s="2895"/>
      <c r="I41" s="2895"/>
      <c r="J41" s="2895"/>
      <c r="K41" s="2895"/>
      <c r="L41" s="2895"/>
      <c r="M41" s="2895"/>
      <c r="N41" s="2895"/>
      <c r="O41" s="2895"/>
      <c r="P41" s="2895"/>
      <c r="Q41" s="2895"/>
      <c r="R41" s="2895"/>
      <c r="S41" s="2895"/>
      <c r="T41" s="2895"/>
      <c r="U41" s="2895"/>
      <c r="V41" s="2900"/>
      <c r="W41" s="2895"/>
      <c r="X41" s="2901">
        <f t="shared" ref="X41:X43" si="20">G41</f>
        <v>0</v>
      </c>
      <c r="Y41" s="2895"/>
      <c r="Z41" s="2866">
        <f t="shared" si="19"/>
        <v>0</v>
      </c>
      <c r="AA41" s="2899" t="s">
        <v>844</v>
      </c>
    </row>
    <row r="42" spans="1:27">
      <c r="A42" s="2823" t="s">
        <v>6861</v>
      </c>
      <c r="B42" s="2640" t="s">
        <v>846</v>
      </c>
      <c r="C42" s="2899" t="s">
        <v>693</v>
      </c>
      <c r="D42" s="2855">
        <v>10000</v>
      </c>
      <c r="E42" s="2851">
        <f t="shared" si="18"/>
        <v>0.1</v>
      </c>
      <c r="F42" s="2825">
        <f>VLOOKUP($A$1,'[4]RCH-4_Immunisation'!$B$6:$AA$63,21,0)</f>
        <v>0</v>
      </c>
      <c r="G42" s="2852">
        <f>E42*F42</f>
        <v>0</v>
      </c>
      <c r="H42" s="2895"/>
      <c r="I42" s="2895"/>
      <c r="J42" s="2895"/>
      <c r="K42" s="2895"/>
      <c r="L42" s="2895"/>
      <c r="M42" s="2895"/>
      <c r="N42" s="2895"/>
      <c r="O42" s="2895"/>
      <c r="P42" s="2895"/>
      <c r="Q42" s="2895"/>
      <c r="R42" s="2895"/>
      <c r="S42" s="2895"/>
      <c r="T42" s="2895"/>
      <c r="U42" s="2895"/>
      <c r="V42" s="2900"/>
      <c r="W42" s="2895"/>
      <c r="X42" s="2901">
        <f t="shared" si="20"/>
        <v>0</v>
      </c>
      <c r="Y42" s="2895"/>
      <c r="Z42" s="2866">
        <f t="shared" si="19"/>
        <v>0</v>
      </c>
      <c r="AA42" s="2899" t="s">
        <v>844</v>
      </c>
    </row>
    <row r="43" spans="1:27" ht="51" customHeight="1">
      <c r="A43" s="2823" t="s">
        <v>6862</v>
      </c>
      <c r="B43" s="2640" t="s">
        <v>847</v>
      </c>
      <c r="C43" s="2899" t="s">
        <v>693</v>
      </c>
      <c r="D43" s="2855">
        <v>6000</v>
      </c>
      <c r="E43" s="2851">
        <f t="shared" si="18"/>
        <v>0.06</v>
      </c>
      <c r="F43" s="2825">
        <f>VLOOKUP($A$1,'[4]RCH-4_Immunisation'!$B$6:$AA$63,22,0)</f>
        <v>0</v>
      </c>
      <c r="G43" s="2852">
        <f>E43*F43</f>
        <v>0</v>
      </c>
      <c r="H43" s="2902"/>
      <c r="I43" s="2902"/>
      <c r="J43" s="2902"/>
      <c r="K43" s="2902"/>
      <c r="L43" s="2902"/>
      <c r="M43" s="2902"/>
      <c r="N43" s="2902"/>
      <c r="O43" s="2902"/>
      <c r="P43" s="2902"/>
      <c r="Q43" s="2902"/>
      <c r="R43" s="2902"/>
      <c r="S43" s="2902"/>
      <c r="T43" s="2902"/>
      <c r="U43" s="2902"/>
      <c r="V43" s="2900"/>
      <c r="W43" s="2902"/>
      <c r="X43" s="2901">
        <f t="shared" si="20"/>
        <v>0</v>
      </c>
      <c r="Y43" s="2902"/>
      <c r="Z43" s="2866">
        <f t="shared" si="19"/>
        <v>0</v>
      </c>
      <c r="AA43" s="2902" t="s">
        <v>848</v>
      </c>
    </row>
    <row r="44" spans="1:27" s="2847" customFormat="1" ht="51" customHeight="1">
      <c r="A44" s="3799">
        <v>32.6</v>
      </c>
      <c r="B44" s="2820" t="s">
        <v>6571</v>
      </c>
      <c r="C44" s="1317"/>
      <c r="D44" s="1317"/>
      <c r="E44" s="2821"/>
      <c r="F44" s="1317"/>
      <c r="G44" s="2822">
        <f>SUM(G45:G47)</f>
        <v>0</v>
      </c>
      <c r="H44" s="2822">
        <f t="shared" ref="H44:Z44" si="21">SUM(H45:H47)</f>
        <v>0</v>
      </c>
      <c r="I44" s="2822">
        <f t="shared" si="21"/>
        <v>0</v>
      </c>
      <c r="J44" s="2822">
        <f t="shared" si="21"/>
        <v>0</v>
      </c>
      <c r="K44" s="2822">
        <f t="shared" si="21"/>
        <v>0</v>
      </c>
      <c r="L44" s="2822">
        <f t="shared" si="21"/>
        <v>0</v>
      </c>
      <c r="M44" s="2822">
        <f t="shared" si="21"/>
        <v>0</v>
      </c>
      <c r="N44" s="2822">
        <f t="shared" si="21"/>
        <v>0</v>
      </c>
      <c r="O44" s="2822">
        <f t="shared" si="21"/>
        <v>0</v>
      </c>
      <c r="P44" s="2822">
        <f t="shared" si="21"/>
        <v>0</v>
      </c>
      <c r="Q44" s="2822">
        <f t="shared" si="21"/>
        <v>0</v>
      </c>
      <c r="R44" s="2822">
        <f t="shared" si="21"/>
        <v>0</v>
      </c>
      <c r="S44" s="2822">
        <f t="shared" si="21"/>
        <v>0</v>
      </c>
      <c r="T44" s="2822">
        <f t="shared" si="21"/>
        <v>0</v>
      </c>
      <c r="U44" s="2822">
        <f t="shared" si="21"/>
        <v>0</v>
      </c>
      <c r="V44" s="2822">
        <f t="shared" si="21"/>
        <v>0</v>
      </c>
      <c r="W44" s="2822">
        <f t="shared" si="21"/>
        <v>0</v>
      </c>
      <c r="X44" s="2822">
        <f t="shared" si="21"/>
        <v>0</v>
      </c>
      <c r="Y44" s="2822">
        <f t="shared" si="21"/>
        <v>0</v>
      </c>
      <c r="Z44" s="2822">
        <f t="shared" si="21"/>
        <v>0</v>
      </c>
      <c r="AA44" s="1285"/>
    </row>
    <row r="45" spans="1:27" ht="45">
      <c r="A45" s="1613" t="s">
        <v>835</v>
      </c>
      <c r="B45" s="1513" t="s">
        <v>850</v>
      </c>
      <c r="C45" s="1518" t="s">
        <v>407</v>
      </c>
      <c r="D45" s="2903">
        <v>2904000</v>
      </c>
      <c r="E45" s="2904">
        <f t="shared" ref="E45:E46" si="22">D45/100000</f>
        <v>29.04</v>
      </c>
      <c r="F45" s="2903">
        <f>VLOOKUP($A$1,'[4]RCH-4_Immunisation'!$B$6:$AA$63,23,0)</f>
        <v>0</v>
      </c>
      <c r="G45" s="2905">
        <f t="shared" ref="G45:G47" si="23">E45*F45</f>
        <v>0</v>
      </c>
      <c r="H45" s="1862"/>
      <c r="I45" s="1862"/>
      <c r="J45" s="1862"/>
      <c r="K45" s="1862"/>
      <c r="L45" s="1862"/>
      <c r="M45" s="1862"/>
      <c r="N45" s="1862"/>
      <c r="O45" s="1862"/>
      <c r="P45" s="1862"/>
      <c r="Q45" s="1862"/>
      <c r="R45" s="1862"/>
      <c r="S45" s="1862"/>
      <c r="T45" s="1862"/>
      <c r="U45" s="1862"/>
      <c r="V45" s="2377">
        <f>G45</f>
        <v>0</v>
      </c>
      <c r="W45" s="1862"/>
      <c r="X45" s="1862"/>
      <c r="Y45" s="1862"/>
      <c r="Z45" s="2866">
        <f t="shared" ref="Z45:Z47" si="24">X45+V45+T45+R45+N45+L45+H45</f>
        <v>0</v>
      </c>
      <c r="AA45" s="1862" t="s">
        <v>6572</v>
      </c>
    </row>
    <row r="46" spans="1:27" ht="30">
      <c r="A46" s="2906" t="s">
        <v>838</v>
      </c>
      <c r="B46" s="2907" t="s">
        <v>851</v>
      </c>
      <c r="C46" s="2908" t="s">
        <v>407</v>
      </c>
      <c r="D46" s="2840">
        <v>2200000</v>
      </c>
      <c r="E46" s="1473">
        <f t="shared" si="22"/>
        <v>22</v>
      </c>
      <c r="F46" s="2825">
        <f>VLOOKUP($A$1,'[4]RCH-4_Immunisation'!$B$6:$AA$63,24,0)</f>
        <v>0</v>
      </c>
      <c r="G46" s="410">
        <f t="shared" si="23"/>
        <v>0</v>
      </c>
      <c r="H46" s="2623"/>
      <c r="I46" s="2623"/>
      <c r="J46" s="2623"/>
      <c r="K46" s="2623"/>
      <c r="L46" s="2623"/>
      <c r="M46" s="2623"/>
      <c r="N46" s="2623"/>
      <c r="O46" s="2623"/>
      <c r="P46" s="2623"/>
      <c r="Q46" s="2623"/>
      <c r="R46" s="2623"/>
      <c r="S46" s="2623"/>
      <c r="T46" s="2623"/>
      <c r="U46" s="2623"/>
      <c r="V46" s="2909">
        <f>G46</f>
        <v>0</v>
      </c>
      <c r="W46" s="2623"/>
      <c r="X46" s="2623"/>
      <c r="Y46" s="2623"/>
      <c r="Z46" s="2866">
        <f t="shared" si="24"/>
        <v>0</v>
      </c>
      <c r="AA46" s="2623" t="s">
        <v>6573</v>
      </c>
    </row>
    <row r="47" spans="1:27" ht="60">
      <c r="A47" s="2870" t="s">
        <v>801</v>
      </c>
      <c r="B47" s="2876" t="s">
        <v>4467</v>
      </c>
      <c r="C47" s="2910" t="s">
        <v>407</v>
      </c>
      <c r="D47" s="2911">
        <f>E47*100000</f>
        <v>0</v>
      </c>
      <c r="E47" s="1658">
        <f>VLOOKUP($A$1,'[4]RCH-4_Immunisation'!$B$6:$AA$63,25,0)</f>
        <v>0</v>
      </c>
      <c r="F47" s="2912">
        <v>1</v>
      </c>
      <c r="G47" s="2913">
        <f t="shared" si="23"/>
        <v>0</v>
      </c>
      <c r="H47" s="2914"/>
      <c r="I47" s="2914"/>
      <c r="J47" s="2914"/>
      <c r="K47" s="2914"/>
      <c r="L47" s="2914"/>
      <c r="M47" s="2914"/>
      <c r="N47" s="2914"/>
      <c r="O47" s="2914"/>
      <c r="P47" s="2914"/>
      <c r="Q47" s="2914"/>
      <c r="R47" s="2914"/>
      <c r="S47" s="2914"/>
      <c r="T47" s="2914"/>
      <c r="U47" s="2914"/>
      <c r="V47" s="2915">
        <f>G47</f>
        <v>0</v>
      </c>
      <c r="W47" s="2914"/>
      <c r="X47" s="2914"/>
      <c r="Y47" s="2914"/>
      <c r="Z47" s="2883">
        <f t="shared" si="24"/>
        <v>0</v>
      </c>
      <c r="AA47" s="2914" t="s">
        <v>6574</v>
      </c>
    </row>
    <row r="48" spans="1:27">
      <c r="A48" s="478">
        <v>33</v>
      </c>
      <c r="B48" s="479" t="s">
        <v>319</v>
      </c>
      <c r="C48" s="479"/>
      <c r="D48" s="479"/>
      <c r="E48" s="2488"/>
      <c r="F48" s="479"/>
      <c r="G48" s="482">
        <f>G49</f>
        <v>0</v>
      </c>
      <c r="H48" s="482">
        <f t="shared" ref="H48:Z48" si="25">H49</f>
        <v>0</v>
      </c>
      <c r="I48" s="482">
        <f t="shared" si="25"/>
        <v>0</v>
      </c>
      <c r="J48" s="482">
        <f t="shared" si="25"/>
        <v>0</v>
      </c>
      <c r="K48" s="482">
        <f t="shared" si="25"/>
        <v>0</v>
      </c>
      <c r="L48" s="482">
        <f t="shared" si="25"/>
        <v>0</v>
      </c>
      <c r="M48" s="482">
        <f t="shared" si="25"/>
        <v>0</v>
      </c>
      <c r="N48" s="482">
        <f t="shared" si="25"/>
        <v>0</v>
      </c>
      <c r="O48" s="482">
        <f t="shared" si="25"/>
        <v>0</v>
      </c>
      <c r="P48" s="482">
        <f t="shared" si="25"/>
        <v>0</v>
      </c>
      <c r="Q48" s="482">
        <f t="shared" si="25"/>
        <v>0</v>
      </c>
      <c r="R48" s="482">
        <f t="shared" si="25"/>
        <v>0</v>
      </c>
      <c r="S48" s="482">
        <f t="shared" si="25"/>
        <v>0</v>
      </c>
      <c r="T48" s="482">
        <f t="shared" si="25"/>
        <v>0</v>
      </c>
      <c r="U48" s="482">
        <f t="shared" si="25"/>
        <v>0</v>
      </c>
      <c r="V48" s="482">
        <f t="shared" si="25"/>
        <v>0</v>
      </c>
      <c r="W48" s="482">
        <f t="shared" si="25"/>
        <v>0</v>
      </c>
      <c r="X48" s="482">
        <f t="shared" si="25"/>
        <v>0</v>
      </c>
      <c r="Y48" s="482">
        <f t="shared" si="25"/>
        <v>0</v>
      </c>
      <c r="Z48" s="482">
        <f t="shared" si="25"/>
        <v>0</v>
      </c>
      <c r="AA48" s="561"/>
    </row>
    <row r="49" spans="1:27" ht="30">
      <c r="A49" s="2823">
        <v>33.1</v>
      </c>
      <c r="B49" s="2640" t="s">
        <v>852</v>
      </c>
      <c r="C49" s="1262" t="s">
        <v>407</v>
      </c>
      <c r="D49" s="2825">
        <v>31193000</v>
      </c>
      <c r="E49" s="2851">
        <f>D49/100000</f>
        <v>311.93</v>
      </c>
      <c r="F49" s="2825">
        <f>VLOOKUP($A$1,'[4]RCH-4_Immunisation'!$B$6:$AA$63,26,0)</f>
        <v>0</v>
      </c>
      <c r="G49" s="410">
        <f>E49*F49</f>
        <v>0</v>
      </c>
      <c r="H49" s="2916"/>
      <c r="I49" s="2916"/>
      <c r="J49" s="2916"/>
      <c r="K49" s="2916"/>
      <c r="L49" s="2916"/>
      <c r="M49" s="2916"/>
      <c r="N49" s="2916"/>
      <c r="O49" s="2916"/>
      <c r="P49" s="2916"/>
      <c r="Q49" s="2916"/>
      <c r="R49" s="2916"/>
      <c r="S49" s="2916"/>
      <c r="T49" s="2916"/>
      <c r="U49" s="2916"/>
      <c r="V49" s="2917">
        <f>G49</f>
        <v>0</v>
      </c>
      <c r="W49" s="2916"/>
      <c r="X49" s="2916"/>
      <c r="Y49" s="2916"/>
      <c r="Z49" s="2866">
        <f t="shared" ref="Z49:Z53" si="26">X49+V49+T49+R49+N49+L49+H49</f>
        <v>0</v>
      </c>
      <c r="AA49" s="2916" t="s">
        <v>6104</v>
      </c>
    </row>
    <row r="50" spans="1:27">
      <c r="A50" s="478">
        <v>34</v>
      </c>
      <c r="B50" s="479" t="s">
        <v>39</v>
      </c>
      <c r="C50" s="479"/>
      <c r="D50" s="479"/>
      <c r="E50" s="2488"/>
      <c r="F50" s="479"/>
      <c r="G50" s="482">
        <f t="shared" ref="G50:Z50" si="27">SUM(G51:G53)</f>
        <v>0</v>
      </c>
      <c r="H50" s="482">
        <f t="shared" si="27"/>
        <v>0</v>
      </c>
      <c r="I50" s="482">
        <f t="shared" si="27"/>
        <v>0</v>
      </c>
      <c r="J50" s="482">
        <f t="shared" si="27"/>
        <v>0</v>
      </c>
      <c r="K50" s="482">
        <f t="shared" si="27"/>
        <v>0</v>
      </c>
      <c r="L50" s="482">
        <f t="shared" si="27"/>
        <v>0</v>
      </c>
      <c r="M50" s="482">
        <f t="shared" si="27"/>
        <v>0</v>
      </c>
      <c r="N50" s="482">
        <f t="shared" si="27"/>
        <v>0</v>
      </c>
      <c r="O50" s="482">
        <f t="shared" si="27"/>
        <v>0</v>
      </c>
      <c r="P50" s="482">
        <f t="shared" si="27"/>
        <v>0</v>
      </c>
      <c r="Q50" s="482">
        <f t="shared" si="27"/>
        <v>0</v>
      </c>
      <c r="R50" s="482">
        <f t="shared" si="27"/>
        <v>0</v>
      </c>
      <c r="S50" s="482">
        <f t="shared" si="27"/>
        <v>0</v>
      </c>
      <c r="T50" s="482">
        <f t="shared" si="27"/>
        <v>0</v>
      </c>
      <c r="U50" s="482">
        <f t="shared" si="27"/>
        <v>0</v>
      </c>
      <c r="V50" s="482">
        <f t="shared" si="27"/>
        <v>0</v>
      </c>
      <c r="W50" s="482">
        <f t="shared" si="27"/>
        <v>0</v>
      </c>
      <c r="X50" s="482">
        <f t="shared" si="27"/>
        <v>0</v>
      </c>
      <c r="Y50" s="482">
        <f t="shared" si="27"/>
        <v>0</v>
      </c>
      <c r="Z50" s="482">
        <f t="shared" si="27"/>
        <v>0</v>
      </c>
      <c r="AA50" s="561" t="s">
        <v>853</v>
      </c>
    </row>
    <row r="51" spans="1:27">
      <c r="A51" s="2906">
        <v>34.1</v>
      </c>
      <c r="B51" s="1260" t="s">
        <v>854</v>
      </c>
      <c r="C51" s="2908"/>
      <c r="D51" s="2840"/>
      <c r="E51" s="1473"/>
      <c r="F51" s="2840"/>
      <c r="G51" s="410">
        <f>E51*F51</f>
        <v>0</v>
      </c>
      <c r="H51" s="2918"/>
      <c r="I51" s="2918"/>
      <c r="J51" s="2918"/>
      <c r="K51" s="2918"/>
      <c r="L51" s="2918"/>
      <c r="M51" s="2918"/>
      <c r="N51" s="2918"/>
      <c r="O51" s="2918"/>
      <c r="P51" s="2918"/>
      <c r="Q51" s="2918"/>
      <c r="R51" s="2918"/>
      <c r="S51" s="2918"/>
      <c r="T51" s="2918"/>
      <c r="U51" s="2918"/>
      <c r="V51" s="2918"/>
      <c r="W51" s="2918"/>
      <c r="X51" s="2918"/>
      <c r="Y51" s="2918"/>
      <c r="Z51" s="2830">
        <f t="shared" si="26"/>
        <v>0</v>
      </c>
      <c r="AA51" s="2918"/>
    </row>
    <row r="52" spans="1:27" ht="30">
      <c r="A52" s="2906" t="s">
        <v>855</v>
      </c>
      <c r="B52" s="2907" t="s">
        <v>856</v>
      </c>
      <c r="C52" s="700" t="s">
        <v>857</v>
      </c>
      <c r="D52" s="2919"/>
      <c r="E52" s="2920"/>
      <c r="F52" s="2906"/>
      <c r="G52" s="2921"/>
      <c r="H52" s="700"/>
      <c r="I52" s="700"/>
      <c r="J52" s="700"/>
      <c r="K52" s="700"/>
      <c r="L52" s="700"/>
      <c r="M52" s="700"/>
      <c r="N52" s="700"/>
      <c r="O52" s="700"/>
      <c r="P52" s="700"/>
      <c r="Q52" s="700"/>
      <c r="R52" s="700"/>
      <c r="S52" s="700"/>
      <c r="T52" s="700"/>
      <c r="U52" s="700"/>
      <c r="V52" s="700"/>
      <c r="W52" s="700"/>
      <c r="X52" s="700"/>
      <c r="Y52" s="700"/>
      <c r="Z52" s="2830">
        <f t="shared" si="26"/>
        <v>0</v>
      </c>
      <c r="AA52" s="700" t="s">
        <v>858</v>
      </c>
    </row>
    <row r="53" spans="1:27">
      <c r="A53" s="1340">
        <v>34.200000000000003</v>
      </c>
      <c r="B53" s="2491" t="s">
        <v>859</v>
      </c>
      <c r="C53" s="2908"/>
      <c r="D53" s="2840"/>
      <c r="E53" s="1473"/>
      <c r="F53" s="2840"/>
      <c r="G53" s="410"/>
      <c r="H53" s="2775"/>
      <c r="I53" s="2775"/>
      <c r="J53" s="2775"/>
      <c r="K53" s="2775"/>
      <c r="L53" s="2775"/>
      <c r="M53" s="2775"/>
      <c r="N53" s="2775"/>
      <c r="O53" s="2775"/>
      <c r="P53" s="2775"/>
      <c r="Q53" s="2775"/>
      <c r="R53" s="2775"/>
      <c r="S53" s="2775"/>
      <c r="T53" s="2775"/>
      <c r="U53" s="2775"/>
      <c r="V53" s="2775"/>
      <c r="W53" s="2775"/>
      <c r="X53" s="2775"/>
      <c r="Y53" s="2775"/>
      <c r="Z53" s="2830">
        <f t="shared" si="26"/>
        <v>0</v>
      </c>
      <c r="AA53" s="2781" t="s">
        <v>727</v>
      </c>
    </row>
    <row r="54" spans="1:27">
      <c r="A54" s="478">
        <v>194</v>
      </c>
      <c r="B54" s="479" t="s">
        <v>860</v>
      </c>
      <c r="C54" s="479"/>
      <c r="D54" s="479"/>
      <c r="E54" s="2488"/>
      <c r="F54" s="479"/>
      <c r="G54" s="482">
        <f>SUM(G56:G56)</f>
        <v>0</v>
      </c>
      <c r="H54" s="482">
        <f t="shared" ref="H54:Z54" si="28">SUM(H56:H56)</f>
        <v>0</v>
      </c>
      <c r="I54" s="482">
        <f t="shared" si="28"/>
        <v>0</v>
      </c>
      <c r="J54" s="482">
        <f t="shared" si="28"/>
        <v>0</v>
      </c>
      <c r="K54" s="482">
        <f t="shared" si="28"/>
        <v>0</v>
      </c>
      <c r="L54" s="482">
        <f t="shared" si="28"/>
        <v>0</v>
      </c>
      <c r="M54" s="482">
        <f t="shared" si="28"/>
        <v>0</v>
      </c>
      <c r="N54" s="482">
        <f t="shared" si="28"/>
        <v>0</v>
      </c>
      <c r="O54" s="482">
        <f t="shared" si="28"/>
        <v>0</v>
      </c>
      <c r="P54" s="482">
        <f t="shared" si="28"/>
        <v>0</v>
      </c>
      <c r="Q54" s="482">
        <f t="shared" si="28"/>
        <v>0</v>
      </c>
      <c r="R54" s="482">
        <f t="shared" si="28"/>
        <v>0</v>
      </c>
      <c r="S54" s="482">
        <f t="shared" si="28"/>
        <v>0</v>
      </c>
      <c r="T54" s="482">
        <f t="shared" si="28"/>
        <v>0</v>
      </c>
      <c r="U54" s="482">
        <f t="shared" si="28"/>
        <v>0</v>
      </c>
      <c r="V54" s="482">
        <f t="shared" si="28"/>
        <v>0</v>
      </c>
      <c r="W54" s="482">
        <f t="shared" si="28"/>
        <v>0</v>
      </c>
      <c r="X54" s="482">
        <f t="shared" si="28"/>
        <v>0</v>
      </c>
      <c r="Y54" s="482">
        <f t="shared" si="28"/>
        <v>0</v>
      </c>
      <c r="Z54" s="482">
        <f t="shared" si="28"/>
        <v>0</v>
      </c>
      <c r="AA54" s="561" t="s">
        <v>861</v>
      </c>
    </row>
    <row r="55" spans="1:27" ht="45">
      <c r="A55" s="1340"/>
      <c r="B55" s="2528" t="s">
        <v>862</v>
      </c>
      <c r="C55" s="1248"/>
      <c r="D55" s="1248"/>
      <c r="E55" s="2492"/>
      <c r="F55" s="1248"/>
      <c r="G55" s="2493"/>
      <c r="H55" s="2493"/>
      <c r="I55" s="2493"/>
      <c r="J55" s="2493"/>
      <c r="K55" s="2493"/>
      <c r="L55" s="2493"/>
      <c r="M55" s="2493"/>
      <c r="N55" s="2493"/>
      <c r="O55" s="2493"/>
      <c r="P55" s="2493"/>
      <c r="Q55" s="2493"/>
      <c r="R55" s="2493"/>
      <c r="S55" s="2493"/>
      <c r="T55" s="2493"/>
      <c r="U55" s="2493"/>
      <c r="V55" s="2493"/>
      <c r="W55" s="2493"/>
      <c r="X55" s="2493"/>
      <c r="Y55" s="2493"/>
      <c r="Z55" s="2493"/>
      <c r="AA55" s="2922" t="s">
        <v>6575</v>
      </c>
    </row>
    <row r="56" spans="1:27" s="2847" customFormat="1" ht="45">
      <c r="A56" s="1340"/>
      <c r="B56" s="2528" t="s">
        <v>863</v>
      </c>
      <c r="C56" s="2895"/>
      <c r="D56" s="2896"/>
      <c r="E56" s="2861"/>
      <c r="F56" s="2897"/>
      <c r="G56" s="2898"/>
      <c r="H56" s="2923"/>
      <c r="I56" s="2923"/>
      <c r="J56" s="2923"/>
      <c r="K56" s="2923"/>
      <c r="L56" s="2923"/>
      <c r="M56" s="2923"/>
      <c r="N56" s="2923"/>
      <c r="O56" s="2923"/>
      <c r="P56" s="2923"/>
      <c r="Q56" s="2923"/>
      <c r="R56" s="2923"/>
      <c r="S56" s="2923"/>
      <c r="T56" s="2923"/>
      <c r="U56" s="2923"/>
      <c r="V56" s="2923"/>
      <c r="W56" s="2923"/>
      <c r="X56" s="2923"/>
      <c r="Y56" s="2923"/>
      <c r="Z56" s="2846"/>
      <c r="AA56" s="2902" t="s">
        <v>6576</v>
      </c>
    </row>
    <row r="57" spans="1:27">
      <c r="A57" s="2924">
        <v>201</v>
      </c>
      <c r="B57" s="2925" t="s">
        <v>485</v>
      </c>
      <c r="C57" s="2925"/>
      <c r="D57" s="2925"/>
      <c r="E57" s="2926"/>
      <c r="F57" s="2925"/>
      <c r="G57" s="2927"/>
      <c r="H57" s="2927"/>
      <c r="I57" s="2927"/>
      <c r="J57" s="2927"/>
      <c r="K57" s="2927"/>
      <c r="L57" s="2927"/>
      <c r="M57" s="2927"/>
      <c r="N57" s="2927"/>
      <c r="O57" s="2927"/>
      <c r="P57" s="2927"/>
      <c r="Q57" s="2927"/>
      <c r="R57" s="2927"/>
      <c r="S57" s="2927"/>
      <c r="T57" s="2927"/>
      <c r="U57" s="2927"/>
      <c r="V57" s="2927"/>
      <c r="W57" s="2927"/>
      <c r="X57" s="2927"/>
      <c r="Y57" s="2927"/>
      <c r="Z57" s="2927"/>
      <c r="AA57" s="2928" t="s">
        <v>634</v>
      </c>
    </row>
    <row r="58" spans="1:27">
      <c r="A58" s="2924">
        <v>202</v>
      </c>
      <c r="B58" s="2925" t="s">
        <v>864</v>
      </c>
      <c r="C58" s="2925"/>
      <c r="D58" s="2925"/>
      <c r="E58" s="2926"/>
      <c r="F58" s="2925"/>
      <c r="G58" s="2927"/>
      <c r="H58" s="2927"/>
      <c r="I58" s="2927"/>
      <c r="J58" s="2927"/>
      <c r="K58" s="2927"/>
      <c r="L58" s="2927"/>
      <c r="M58" s="2927"/>
      <c r="N58" s="2927"/>
      <c r="O58" s="2927"/>
      <c r="P58" s="2927"/>
      <c r="Q58" s="2927"/>
      <c r="R58" s="2927"/>
      <c r="S58" s="2927"/>
      <c r="T58" s="2927"/>
      <c r="U58" s="2927"/>
      <c r="V58" s="2927"/>
      <c r="W58" s="2927"/>
      <c r="X58" s="2927"/>
      <c r="Y58" s="2927"/>
      <c r="Z58" s="2927"/>
      <c r="AA58" s="2928" t="s">
        <v>865</v>
      </c>
    </row>
    <row r="59" spans="1:27" ht="45">
      <c r="A59" s="2924">
        <v>203</v>
      </c>
      <c r="B59" s="2925" t="s">
        <v>306</v>
      </c>
      <c r="C59" s="2925"/>
      <c r="D59" s="2925"/>
      <c r="E59" s="2926"/>
      <c r="F59" s="2925"/>
      <c r="G59" s="2927"/>
      <c r="H59" s="2927"/>
      <c r="I59" s="2927"/>
      <c r="J59" s="2927"/>
      <c r="K59" s="2927"/>
      <c r="L59" s="2927"/>
      <c r="M59" s="2927"/>
      <c r="N59" s="2927"/>
      <c r="O59" s="2927"/>
      <c r="P59" s="2927"/>
      <c r="Q59" s="2927"/>
      <c r="R59" s="2927"/>
      <c r="S59" s="2927"/>
      <c r="T59" s="2927"/>
      <c r="U59" s="2927"/>
      <c r="V59" s="2927"/>
      <c r="W59" s="2927"/>
      <c r="X59" s="2927"/>
      <c r="Y59" s="2927"/>
      <c r="Z59" s="2927"/>
      <c r="AA59" s="2928" t="s">
        <v>6577</v>
      </c>
    </row>
    <row r="60" spans="1:27">
      <c r="A60" s="2924">
        <v>204</v>
      </c>
      <c r="B60" s="2925" t="s">
        <v>610</v>
      </c>
      <c r="C60" s="2925"/>
      <c r="D60" s="2925"/>
      <c r="E60" s="2926"/>
      <c r="F60" s="2925"/>
      <c r="G60" s="2927"/>
      <c r="H60" s="2927"/>
      <c r="I60" s="2927"/>
      <c r="J60" s="2927"/>
      <c r="K60" s="2927"/>
      <c r="L60" s="2927"/>
      <c r="M60" s="2927"/>
      <c r="N60" s="2927"/>
      <c r="O60" s="2927"/>
      <c r="P60" s="2927"/>
      <c r="Q60" s="2927"/>
      <c r="R60" s="2927"/>
      <c r="S60" s="2927"/>
      <c r="T60" s="2927"/>
      <c r="U60" s="2927"/>
      <c r="V60" s="2927"/>
      <c r="W60" s="2927"/>
      <c r="X60" s="2927"/>
      <c r="Y60" s="2927"/>
      <c r="Z60" s="2927"/>
      <c r="AA60" s="2928" t="s">
        <v>390</v>
      </c>
    </row>
    <row r="61" spans="1:27" s="2847" customFormat="1">
      <c r="A61" s="2647"/>
      <c r="B61" s="2929" t="s">
        <v>785</v>
      </c>
      <c r="C61" s="2930"/>
      <c r="D61" s="2930"/>
      <c r="E61" s="2931"/>
      <c r="F61" s="2930"/>
      <c r="G61" s="2698">
        <f t="shared" ref="G61:Z61" si="29">G7+G48+G50+G54+G57+G58+G59+G60</f>
        <v>0</v>
      </c>
      <c r="H61" s="2698">
        <f t="shared" si="29"/>
        <v>0</v>
      </c>
      <c r="I61" s="2698">
        <f t="shared" si="29"/>
        <v>0</v>
      </c>
      <c r="J61" s="2698">
        <f t="shared" si="29"/>
        <v>0</v>
      </c>
      <c r="K61" s="2698">
        <f t="shared" si="29"/>
        <v>0</v>
      </c>
      <c r="L61" s="2698">
        <f t="shared" si="29"/>
        <v>0</v>
      </c>
      <c r="M61" s="2698">
        <f t="shared" si="29"/>
        <v>0</v>
      </c>
      <c r="N61" s="2698">
        <f t="shared" si="29"/>
        <v>0</v>
      </c>
      <c r="O61" s="2698">
        <f t="shared" si="29"/>
        <v>0</v>
      </c>
      <c r="P61" s="2698">
        <f t="shared" si="29"/>
        <v>0</v>
      </c>
      <c r="Q61" s="2698">
        <f t="shared" si="29"/>
        <v>0</v>
      </c>
      <c r="R61" s="2698">
        <f t="shared" si="29"/>
        <v>0</v>
      </c>
      <c r="S61" s="2698">
        <f t="shared" si="29"/>
        <v>0</v>
      </c>
      <c r="T61" s="2698">
        <f t="shared" si="29"/>
        <v>0</v>
      </c>
      <c r="U61" s="2698">
        <f t="shared" si="29"/>
        <v>0</v>
      </c>
      <c r="V61" s="2698">
        <f t="shared" si="29"/>
        <v>0</v>
      </c>
      <c r="W61" s="2698">
        <f t="shared" si="29"/>
        <v>0</v>
      </c>
      <c r="X61" s="2698">
        <f t="shared" si="29"/>
        <v>0</v>
      </c>
      <c r="Y61" s="2698">
        <f t="shared" si="29"/>
        <v>0</v>
      </c>
      <c r="Z61" s="2698">
        <f t="shared" si="29"/>
        <v>0</v>
      </c>
      <c r="AA61" s="2814"/>
    </row>
  </sheetData>
  <protectedRanges>
    <protectedRange password="FD7E" sqref="F19:F22" name="Range2_1"/>
    <protectedRange password="FD7E" sqref="C19:D21" name="Range1_1"/>
  </protectedRanges>
  <autoFilter ref="A5:AA6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8.xml><?xml version="1.0" encoding="utf-8"?>
<worksheet xmlns="http://schemas.openxmlformats.org/spreadsheetml/2006/main" xmlns:r="http://schemas.openxmlformats.org/officeDocument/2006/relationships">
  <sheetPr>
    <tabColor theme="8" tint="0.59999389629810485"/>
    <outlinePr summaryBelow="0" summaryRight="0"/>
  </sheetPr>
  <dimension ref="A1:AA40"/>
  <sheetViews>
    <sheetView view="pageBreakPreview" zoomScaleSheetLayoutView="100" workbookViewId="0">
      <pane xSplit="2" ySplit="5" topLeftCell="C29"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67" customWidth="1"/>
    <col min="3" max="3" width="11.625" style="9" customWidth="1"/>
    <col min="4"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7.625" style="9"/>
  </cols>
  <sheetData>
    <row r="1" spans="1:27">
      <c r="A1" s="3892" t="s">
        <v>7256</v>
      </c>
    </row>
    <row r="2" spans="1:27" ht="18.75" customHeight="1">
      <c r="A2" s="4788" t="s">
        <v>6578</v>
      </c>
      <c r="B2" s="4788"/>
      <c r="C2" s="4788"/>
      <c r="D2" s="4788"/>
      <c r="E2" s="4788"/>
      <c r="F2" s="4788"/>
      <c r="G2" s="4788"/>
      <c r="H2" s="4788"/>
      <c r="I2" s="4788"/>
      <c r="J2" s="4788"/>
      <c r="K2" s="4788"/>
      <c r="L2" s="4788"/>
      <c r="M2" s="4788"/>
      <c r="N2" s="4788"/>
      <c r="O2" s="4788"/>
      <c r="P2" s="4788"/>
      <c r="Q2" s="4788"/>
      <c r="R2" s="4788"/>
      <c r="S2" s="4788"/>
      <c r="T2" s="4788"/>
      <c r="U2" s="4788"/>
      <c r="V2" s="4788"/>
      <c r="W2" s="4788"/>
      <c r="X2" s="4788"/>
      <c r="Y2" s="4788"/>
      <c r="Z2" s="4788"/>
      <c r="AA2" s="4788"/>
    </row>
    <row r="3" spans="1:27" s="2933" customFormat="1"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s="40" customFormat="1" ht="18" customHeight="1">
      <c r="A4" s="4795"/>
      <c r="B4" s="4789"/>
      <c r="C4" s="4792" t="s">
        <v>367</v>
      </c>
      <c r="D4" s="4792" t="s">
        <v>368</v>
      </c>
      <c r="E4" s="4792" t="s">
        <v>369</v>
      </c>
      <c r="F4" s="4789" t="s">
        <v>370</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s="40" customFormat="1" ht="34.5" customHeight="1">
      <c r="A5" s="4795"/>
      <c r="B5" s="4789"/>
      <c r="C5" s="4792"/>
      <c r="D5" s="4792"/>
      <c r="E5" s="4792"/>
      <c r="F5" s="2480"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c r="A6" s="2934"/>
      <c r="B6" s="2935" t="s">
        <v>867</v>
      </c>
      <c r="C6" s="2818"/>
      <c r="D6" s="2818"/>
      <c r="E6" s="2818"/>
      <c r="F6" s="474"/>
      <c r="G6" s="2704">
        <f>+G7+G17+G21+G25+G33+G37+G39</f>
        <v>0</v>
      </c>
      <c r="H6" s="476">
        <f>+H7+H17+H21+H25+H33+H37+H39</f>
        <v>0</v>
      </c>
      <c r="I6" s="476"/>
      <c r="J6" s="476">
        <f>+J7+J17+J21+J25+J33+J37+J39</f>
        <v>0</v>
      </c>
      <c r="K6" s="476">
        <f>+K7+K17+K21+K25+K33+K37+K39</f>
        <v>0</v>
      </c>
      <c r="L6" s="476">
        <f>+L7+L17+L21+L25+L33+L37+L39</f>
        <v>0</v>
      </c>
      <c r="M6" s="476"/>
      <c r="N6" s="476">
        <f>+N7+N17+N21+N25+N33+N37+N39</f>
        <v>0</v>
      </c>
      <c r="O6" s="476"/>
      <c r="P6" s="476">
        <f>+P7+P17+P21+P25+P33+P37+P39</f>
        <v>0</v>
      </c>
      <c r="Q6" s="476">
        <f>+Q7+Q17+Q21+Q25+Q33+Q37+Q39</f>
        <v>0</v>
      </c>
      <c r="R6" s="476">
        <f>+R7+R17+R21+R25+R33+R37+R39</f>
        <v>0</v>
      </c>
      <c r="S6" s="476"/>
      <c r="T6" s="476">
        <f>+T7+T17+T21+T25+T33+T37+T39</f>
        <v>0</v>
      </c>
      <c r="U6" s="476"/>
      <c r="V6" s="476">
        <f>+V7+V17+V21+V25+V33+V37+V39</f>
        <v>0</v>
      </c>
      <c r="W6" s="476"/>
      <c r="X6" s="476">
        <f>+X7+X17+X21+X25+X33+X37+X39</f>
        <v>0</v>
      </c>
      <c r="Y6" s="476"/>
      <c r="Z6" s="476">
        <f>+Z7+Z17+Z21+Z25+Z33+Z37+Z39</f>
        <v>0</v>
      </c>
      <c r="AA6" s="477"/>
    </row>
    <row r="7" spans="1:27">
      <c r="A7" s="478">
        <v>35</v>
      </c>
      <c r="B7" s="479" t="s">
        <v>320</v>
      </c>
      <c r="C7" s="480"/>
      <c r="D7" s="2488"/>
      <c r="E7" s="479"/>
      <c r="F7" s="2489"/>
      <c r="G7" s="481">
        <f>SUM(G8:G16)</f>
        <v>0</v>
      </c>
      <c r="H7" s="2570">
        <f>SUM(H8:H16)</f>
        <v>0</v>
      </c>
      <c r="I7" s="2570"/>
      <c r="J7" s="2570">
        <f t="shared" ref="J7:Z7" si="0">SUM(J8:J16)</f>
        <v>0</v>
      </c>
      <c r="K7" s="2570">
        <f t="shared" si="0"/>
        <v>0</v>
      </c>
      <c r="L7" s="2570">
        <f t="shared" si="0"/>
        <v>0</v>
      </c>
      <c r="M7" s="2570"/>
      <c r="N7" s="2570">
        <f t="shared" si="0"/>
        <v>0</v>
      </c>
      <c r="O7" s="2570"/>
      <c r="P7" s="2570">
        <f t="shared" si="0"/>
        <v>0</v>
      </c>
      <c r="Q7" s="2570">
        <f t="shared" si="0"/>
        <v>0</v>
      </c>
      <c r="R7" s="2570">
        <f t="shared" si="0"/>
        <v>0</v>
      </c>
      <c r="S7" s="2570"/>
      <c r="T7" s="2570">
        <f t="shared" si="0"/>
        <v>0</v>
      </c>
      <c r="U7" s="2570"/>
      <c r="V7" s="2570">
        <f t="shared" si="0"/>
        <v>0</v>
      </c>
      <c r="W7" s="2570"/>
      <c r="X7" s="2570">
        <f t="shared" si="0"/>
        <v>0</v>
      </c>
      <c r="Y7" s="2570"/>
      <c r="Z7" s="481">
        <f t="shared" si="0"/>
        <v>0</v>
      </c>
      <c r="AA7" s="1857"/>
    </row>
    <row r="8" spans="1:27" ht="105">
      <c r="A8" s="2936">
        <v>35.1</v>
      </c>
      <c r="B8" s="2937" t="s">
        <v>868</v>
      </c>
      <c r="C8" s="2495"/>
      <c r="D8" s="2938">
        <v>0</v>
      </c>
      <c r="E8" s="2939">
        <v>0</v>
      </c>
      <c r="F8" s="2940"/>
      <c r="G8" s="2939">
        <f>E8*F8</f>
        <v>0</v>
      </c>
      <c r="H8" s="1325"/>
      <c r="I8" s="1325"/>
      <c r="J8" s="1325"/>
      <c r="K8" s="1325"/>
      <c r="L8" s="1325"/>
      <c r="M8" s="1325"/>
      <c r="N8" s="1325"/>
      <c r="O8" s="1325"/>
      <c r="P8" s="1325"/>
      <c r="Q8" s="1325"/>
      <c r="R8" s="1325"/>
      <c r="S8" s="1325"/>
      <c r="T8" s="1325"/>
      <c r="U8" s="1325"/>
      <c r="V8" s="1325"/>
      <c r="W8" s="1325"/>
      <c r="X8" s="1325"/>
      <c r="Y8" s="1325"/>
      <c r="Z8" s="1325"/>
      <c r="AA8" s="1074" t="s">
        <v>9478</v>
      </c>
    </row>
    <row r="9" spans="1:27" ht="33.75" customHeight="1">
      <c r="A9" s="2941">
        <v>35.200000000000003</v>
      </c>
      <c r="B9" s="2942" t="s">
        <v>869</v>
      </c>
      <c r="C9" s="2943"/>
      <c r="D9" s="408"/>
      <c r="E9" s="2944"/>
      <c r="F9" s="409"/>
      <c r="G9" s="2944"/>
      <c r="H9" s="1217"/>
      <c r="I9" s="1217"/>
      <c r="J9" s="1217"/>
      <c r="K9" s="1217"/>
      <c r="L9" s="1217"/>
      <c r="M9" s="1217"/>
      <c r="N9" s="1217"/>
      <c r="O9" s="1217"/>
      <c r="P9" s="1217"/>
      <c r="Q9" s="1217"/>
      <c r="R9" s="1217"/>
      <c r="S9" s="1217"/>
      <c r="T9" s="1217"/>
      <c r="U9" s="1217"/>
      <c r="V9" s="2607"/>
      <c r="W9" s="1217"/>
      <c r="X9" s="1217"/>
      <c r="Y9" s="1217"/>
      <c r="Z9" s="2607"/>
      <c r="AA9" s="543" t="s">
        <v>6579</v>
      </c>
    </row>
    <row r="10" spans="1:27" ht="42.75" customHeight="1">
      <c r="A10" s="2945" t="s">
        <v>6580</v>
      </c>
      <c r="B10" s="1607" t="s">
        <v>6581</v>
      </c>
      <c r="C10" s="2943" t="s">
        <v>6582</v>
      </c>
      <c r="D10" s="408">
        <v>1000</v>
      </c>
      <c r="E10" s="2944">
        <f t="shared" ref="E10:E12" si="1">D10/100000</f>
        <v>0.01</v>
      </c>
      <c r="F10" s="409">
        <f>VLOOKUP($A$1,'[4]RCH-5_Adolescent Health'!$B$6:$I$63,2,0)</f>
        <v>0</v>
      </c>
      <c r="G10" s="2944">
        <f>E10*F10*12</f>
        <v>0</v>
      </c>
      <c r="H10" s="1217"/>
      <c r="I10" s="1217"/>
      <c r="J10" s="1217"/>
      <c r="K10" s="1217"/>
      <c r="L10" s="1217"/>
      <c r="M10" s="1217"/>
      <c r="N10" s="1217"/>
      <c r="O10" s="1217"/>
      <c r="P10" s="1217"/>
      <c r="Q10" s="1217"/>
      <c r="R10" s="1217"/>
      <c r="S10" s="1217"/>
      <c r="T10" s="1217"/>
      <c r="U10" s="1217"/>
      <c r="V10" s="2607">
        <f t="shared" ref="V10:V12" si="2">G10</f>
        <v>0</v>
      </c>
      <c r="W10" s="1217"/>
      <c r="X10" s="1217"/>
      <c r="Y10" s="1217"/>
      <c r="Z10" s="2607">
        <f t="shared" ref="Z10:Z12" si="3">X10+V10+T10+R10+N10+L10+H10</f>
        <v>0</v>
      </c>
      <c r="AA10" s="543" t="s">
        <v>6583</v>
      </c>
    </row>
    <row r="11" spans="1:27" ht="42.75" customHeight="1">
      <c r="A11" s="2946" t="s">
        <v>6584</v>
      </c>
      <c r="B11" s="2947" t="s">
        <v>6585</v>
      </c>
      <c r="C11" s="2948" t="s">
        <v>6582</v>
      </c>
      <c r="D11" s="2949">
        <v>1000</v>
      </c>
      <c r="E11" s="2950">
        <f t="shared" si="1"/>
        <v>0.01</v>
      </c>
      <c r="F11" s="2155">
        <f>VLOOKUP($A$1,'[4]RCH-5_Adolescent Health'!$B$6:$I$63,3,0)</f>
        <v>0</v>
      </c>
      <c r="G11" s="2950">
        <f t="shared" ref="G11:G12" si="4">E11*F11*12</f>
        <v>0</v>
      </c>
      <c r="H11" s="2618"/>
      <c r="I11" s="2618"/>
      <c r="J11" s="2618"/>
      <c r="K11" s="2618"/>
      <c r="L11" s="2618"/>
      <c r="M11" s="2618"/>
      <c r="N11" s="2618"/>
      <c r="O11" s="2618"/>
      <c r="P11" s="2618"/>
      <c r="Q11" s="2618"/>
      <c r="R11" s="2618"/>
      <c r="S11" s="2618"/>
      <c r="T11" s="2618"/>
      <c r="U11" s="2618"/>
      <c r="V11" s="2951">
        <f t="shared" si="2"/>
        <v>0</v>
      </c>
      <c r="W11" s="2618"/>
      <c r="X11" s="2618"/>
      <c r="Y11" s="2618"/>
      <c r="Z11" s="2951">
        <f t="shared" si="3"/>
        <v>0</v>
      </c>
      <c r="AA11" s="2952" t="s">
        <v>6586</v>
      </c>
    </row>
    <row r="12" spans="1:27" ht="42.75" customHeight="1">
      <c r="A12" s="2945" t="s">
        <v>6587</v>
      </c>
      <c r="B12" s="1607" t="s">
        <v>6588</v>
      </c>
      <c r="C12" s="2943" t="s">
        <v>6582</v>
      </c>
      <c r="D12" s="408">
        <v>500</v>
      </c>
      <c r="E12" s="2944">
        <f t="shared" si="1"/>
        <v>5.0000000000000001E-3</v>
      </c>
      <c r="F12" s="409">
        <f>VLOOKUP($A$1,'[4]RCH-5_Adolescent Health'!$B$6:$I$63,4,0)</f>
        <v>0</v>
      </c>
      <c r="G12" s="2944">
        <f t="shared" si="4"/>
        <v>0</v>
      </c>
      <c r="H12" s="1217"/>
      <c r="I12" s="1217"/>
      <c r="J12" s="1217"/>
      <c r="K12" s="1217"/>
      <c r="L12" s="1217"/>
      <c r="M12" s="1217"/>
      <c r="N12" s="1217"/>
      <c r="O12" s="1217"/>
      <c r="P12" s="1217"/>
      <c r="Q12" s="1217"/>
      <c r="R12" s="1217"/>
      <c r="S12" s="1217"/>
      <c r="T12" s="1217"/>
      <c r="U12" s="1217"/>
      <c r="V12" s="2607">
        <f t="shared" si="2"/>
        <v>0</v>
      </c>
      <c r="W12" s="1217"/>
      <c r="X12" s="1217"/>
      <c r="Y12" s="1217"/>
      <c r="Z12" s="2607">
        <f t="shared" si="3"/>
        <v>0</v>
      </c>
      <c r="AA12" s="543" t="s">
        <v>6589</v>
      </c>
    </row>
    <row r="13" spans="1:27" s="66" customFormat="1" ht="36.75" customHeight="1">
      <c r="A13" s="1287">
        <v>35.299999999999997</v>
      </c>
      <c r="B13" s="1100" t="s">
        <v>870</v>
      </c>
      <c r="C13" s="2771"/>
      <c r="D13" s="2953"/>
      <c r="E13" s="1085"/>
      <c r="F13" s="2954"/>
      <c r="G13" s="1085"/>
      <c r="H13" s="2551"/>
      <c r="I13" s="2551"/>
      <c r="J13" s="2551"/>
      <c r="K13" s="2551"/>
      <c r="L13" s="2551"/>
      <c r="M13" s="2551"/>
      <c r="N13" s="2551"/>
      <c r="O13" s="2551"/>
      <c r="P13" s="2551"/>
      <c r="Q13" s="2551"/>
      <c r="R13" s="2551"/>
      <c r="S13" s="2551"/>
      <c r="T13" s="2551"/>
      <c r="U13" s="2551"/>
      <c r="V13" s="2551"/>
      <c r="W13" s="2551"/>
      <c r="X13" s="2551"/>
      <c r="Y13" s="2551"/>
      <c r="Z13" s="2551"/>
      <c r="AA13" s="1074"/>
    </row>
    <row r="14" spans="1:27" s="66" customFormat="1" ht="36.75" customHeight="1">
      <c r="A14" s="1287" t="s">
        <v>871</v>
      </c>
      <c r="B14" s="1100" t="s">
        <v>872</v>
      </c>
      <c r="C14" s="2801" t="s">
        <v>873</v>
      </c>
      <c r="D14" s="1070"/>
      <c r="E14" s="2955">
        <f t="shared" ref="E14" si="5">D14/100000</f>
        <v>0</v>
      </c>
      <c r="F14" s="2954"/>
      <c r="G14" s="2956">
        <f t="shared" ref="G14" si="6">E14*F14</f>
        <v>0</v>
      </c>
      <c r="H14" s="2551"/>
      <c r="I14" s="2551"/>
      <c r="J14" s="2551"/>
      <c r="K14" s="2551"/>
      <c r="L14" s="2551"/>
      <c r="M14" s="2551"/>
      <c r="N14" s="2551"/>
      <c r="O14" s="2551"/>
      <c r="P14" s="2551"/>
      <c r="Q14" s="2551"/>
      <c r="R14" s="2551"/>
      <c r="S14" s="2551"/>
      <c r="T14" s="2551"/>
      <c r="U14" s="2551"/>
      <c r="V14" s="2551"/>
      <c r="W14" s="2551"/>
      <c r="X14" s="2551"/>
      <c r="Y14" s="2551"/>
      <c r="Z14" s="2551"/>
      <c r="AA14" s="2573" t="s">
        <v>576</v>
      </c>
    </row>
    <row r="15" spans="1:27" s="66" customFormat="1" ht="30">
      <c r="A15" s="1287" t="s">
        <v>874</v>
      </c>
      <c r="B15" s="1100" t="s">
        <v>875</v>
      </c>
      <c r="C15" s="2801"/>
      <c r="D15" s="2953"/>
      <c r="E15" s="2955"/>
      <c r="F15" s="2954"/>
      <c r="G15" s="2956"/>
      <c r="H15" s="2551"/>
      <c r="I15" s="2551"/>
      <c r="J15" s="2551"/>
      <c r="K15" s="2551"/>
      <c r="L15" s="2551"/>
      <c r="M15" s="2551"/>
      <c r="N15" s="2551"/>
      <c r="O15" s="2551"/>
      <c r="P15" s="2551"/>
      <c r="Q15" s="2551"/>
      <c r="R15" s="2551"/>
      <c r="S15" s="2551"/>
      <c r="T15" s="2551"/>
      <c r="U15" s="2551"/>
      <c r="V15" s="2551"/>
      <c r="W15" s="2551"/>
      <c r="X15" s="2551"/>
      <c r="Y15" s="2551"/>
      <c r="Z15" s="2551"/>
      <c r="AA15" s="2957" t="s">
        <v>6590</v>
      </c>
    </row>
    <row r="16" spans="1:27" ht="90">
      <c r="A16" s="1340">
        <v>35.4</v>
      </c>
      <c r="B16" s="2958" t="s">
        <v>575</v>
      </c>
      <c r="C16" s="2693"/>
      <c r="D16" s="2693"/>
      <c r="E16" s="2959"/>
      <c r="F16" s="818"/>
      <c r="G16" s="2960"/>
      <c r="H16" s="1325"/>
      <c r="I16" s="1325"/>
      <c r="J16" s="1325"/>
      <c r="K16" s="1325"/>
      <c r="L16" s="1325"/>
      <c r="M16" s="1325"/>
      <c r="N16" s="1325"/>
      <c r="O16" s="1325"/>
      <c r="P16" s="1325"/>
      <c r="Q16" s="1325"/>
      <c r="R16" s="1325"/>
      <c r="S16" s="1325"/>
      <c r="T16" s="1325"/>
      <c r="U16" s="1325"/>
      <c r="V16" s="1325"/>
      <c r="W16" s="1325"/>
      <c r="X16" s="1325"/>
      <c r="Y16" s="1325"/>
      <c r="Z16" s="1325"/>
      <c r="AA16" s="2691" t="s">
        <v>9479</v>
      </c>
    </row>
    <row r="17" spans="1:27">
      <c r="A17" s="478">
        <v>36</v>
      </c>
      <c r="B17" s="479" t="s">
        <v>346</v>
      </c>
      <c r="C17" s="480"/>
      <c r="D17" s="2488"/>
      <c r="E17" s="479"/>
      <c r="F17" s="2489"/>
      <c r="G17" s="482">
        <f>SUM(G18:G20)</f>
        <v>0</v>
      </c>
      <c r="H17" s="482">
        <f t="shared" ref="H17:Z17" si="7">SUM(H18:H20)</f>
        <v>0</v>
      </c>
      <c r="I17" s="482"/>
      <c r="J17" s="482">
        <f t="shared" si="7"/>
        <v>0</v>
      </c>
      <c r="K17" s="482">
        <f t="shared" si="7"/>
        <v>0</v>
      </c>
      <c r="L17" s="482">
        <f t="shared" si="7"/>
        <v>0</v>
      </c>
      <c r="M17" s="482"/>
      <c r="N17" s="482">
        <f t="shared" si="7"/>
        <v>0</v>
      </c>
      <c r="O17" s="482"/>
      <c r="P17" s="482">
        <f t="shared" si="7"/>
        <v>0</v>
      </c>
      <c r="Q17" s="482">
        <f t="shared" si="7"/>
        <v>0</v>
      </c>
      <c r="R17" s="482">
        <f t="shared" si="7"/>
        <v>0</v>
      </c>
      <c r="S17" s="482"/>
      <c r="T17" s="482">
        <f t="shared" si="7"/>
        <v>0</v>
      </c>
      <c r="U17" s="482"/>
      <c r="V17" s="482">
        <f t="shared" si="7"/>
        <v>0</v>
      </c>
      <c r="W17" s="482"/>
      <c r="X17" s="482">
        <f t="shared" si="7"/>
        <v>0</v>
      </c>
      <c r="Y17" s="482"/>
      <c r="Z17" s="482">
        <f t="shared" si="7"/>
        <v>0</v>
      </c>
      <c r="AA17" s="1857"/>
    </row>
    <row r="18" spans="1:27" ht="339.75" customHeight="1">
      <c r="A18" s="2936">
        <v>36.1</v>
      </c>
      <c r="B18" s="2961" t="s">
        <v>876</v>
      </c>
      <c r="C18" s="2761" t="s">
        <v>420</v>
      </c>
      <c r="D18" s="2761">
        <v>0.12</v>
      </c>
      <c r="E18" s="2752">
        <f>D18/100000</f>
        <v>1.1999999999999999E-6</v>
      </c>
      <c r="F18" s="2716"/>
      <c r="G18" s="2962">
        <f>F18*E18</f>
        <v>0</v>
      </c>
      <c r="H18" s="1325"/>
      <c r="I18" s="1325"/>
      <c r="J18" s="1325"/>
      <c r="K18" s="1325"/>
      <c r="L18" s="1325"/>
      <c r="M18" s="1325"/>
      <c r="N18" s="1325"/>
      <c r="O18" s="1325"/>
      <c r="P18" s="1325"/>
      <c r="Q18" s="1325"/>
      <c r="R18" s="1325"/>
      <c r="S18" s="1325"/>
      <c r="T18" s="1325"/>
      <c r="U18" s="1325"/>
      <c r="V18" s="1325"/>
      <c r="W18" s="1325"/>
      <c r="X18" s="1325"/>
      <c r="Y18" s="1325"/>
      <c r="Z18" s="1325"/>
      <c r="AA18" s="2963" t="s">
        <v>6591</v>
      </c>
    </row>
    <row r="19" spans="1:27" ht="224.25" customHeight="1">
      <c r="A19" s="2741">
        <v>36.200000000000003</v>
      </c>
      <c r="B19" s="2964" t="s">
        <v>877</v>
      </c>
      <c r="C19" s="2965" t="s">
        <v>420</v>
      </c>
      <c r="D19" s="2966">
        <v>1.5</v>
      </c>
      <c r="E19" s="2752">
        <f>D19/100000</f>
        <v>1.5E-5</v>
      </c>
      <c r="F19" s="2716"/>
      <c r="G19" s="2962">
        <f>F19*E19</f>
        <v>0</v>
      </c>
      <c r="H19" s="1325"/>
      <c r="I19" s="1325"/>
      <c r="J19" s="1325"/>
      <c r="K19" s="1325"/>
      <c r="L19" s="1325"/>
      <c r="M19" s="1325"/>
      <c r="N19" s="1325"/>
      <c r="O19" s="1325"/>
      <c r="P19" s="1325"/>
      <c r="Q19" s="1325"/>
      <c r="R19" s="1325"/>
      <c r="S19" s="1325"/>
      <c r="T19" s="1325"/>
      <c r="U19" s="1325"/>
      <c r="V19" s="1325"/>
      <c r="W19" s="1325"/>
      <c r="X19" s="1325"/>
      <c r="Y19" s="1325"/>
      <c r="Z19" s="1325"/>
      <c r="AA19" s="2543" t="s">
        <v>6592</v>
      </c>
    </row>
    <row r="20" spans="1:27" ht="50.25" customHeight="1">
      <c r="A20" s="493">
        <v>36.299999999999997</v>
      </c>
      <c r="B20" s="1483" t="s">
        <v>878</v>
      </c>
      <c r="C20" s="2864"/>
      <c r="D20" s="2967"/>
      <c r="E20" s="2944"/>
      <c r="F20" s="726"/>
      <c r="G20" s="2944"/>
      <c r="H20" s="1217"/>
      <c r="I20" s="1217"/>
      <c r="J20" s="1217"/>
      <c r="K20" s="1217"/>
      <c r="L20" s="1217"/>
      <c r="M20" s="1217"/>
      <c r="N20" s="1217"/>
      <c r="O20" s="1217"/>
      <c r="P20" s="1217"/>
      <c r="Q20" s="1217"/>
      <c r="R20" s="1217"/>
      <c r="S20" s="1217"/>
      <c r="T20" s="1217"/>
      <c r="U20" s="1217"/>
      <c r="V20" s="1217"/>
      <c r="W20" s="1217"/>
      <c r="X20" s="1217"/>
      <c r="Y20" s="1217"/>
      <c r="Z20" s="1217"/>
      <c r="AA20" s="961" t="s">
        <v>6593</v>
      </c>
    </row>
    <row r="21" spans="1:27">
      <c r="A21" s="478">
        <v>37</v>
      </c>
      <c r="B21" s="479" t="s">
        <v>42</v>
      </c>
      <c r="C21" s="480"/>
      <c r="D21" s="2488"/>
      <c r="E21" s="479"/>
      <c r="F21" s="2489"/>
      <c r="G21" s="481">
        <f>SUM(G22:G24)</f>
        <v>0</v>
      </c>
      <c r="H21" s="482">
        <f t="shared" ref="H21:Z21" si="8">SUM(H22:H24)</f>
        <v>0</v>
      </c>
      <c r="I21" s="482"/>
      <c r="J21" s="482">
        <f t="shared" si="8"/>
        <v>0</v>
      </c>
      <c r="K21" s="482">
        <f t="shared" si="8"/>
        <v>0</v>
      </c>
      <c r="L21" s="482">
        <f t="shared" si="8"/>
        <v>0</v>
      </c>
      <c r="M21" s="482"/>
      <c r="N21" s="482">
        <f t="shared" si="8"/>
        <v>0</v>
      </c>
      <c r="O21" s="482"/>
      <c r="P21" s="482">
        <f t="shared" si="8"/>
        <v>0</v>
      </c>
      <c r="Q21" s="482">
        <f t="shared" si="8"/>
        <v>0</v>
      </c>
      <c r="R21" s="482">
        <f>P21+Q21</f>
        <v>0</v>
      </c>
      <c r="S21" s="482"/>
      <c r="T21" s="482">
        <f t="shared" si="8"/>
        <v>0</v>
      </c>
      <c r="U21" s="482"/>
      <c r="V21" s="482">
        <f t="shared" si="8"/>
        <v>0</v>
      </c>
      <c r="W21" s="482"/>
      <c r="X21" s="482">
        <f t="shared" si="8"/>
        <v>0</v>
      </c>
      <c r="Y21" s="482"/>
      <c r="Z21" s="482">
        <f t="shared" si="8"/>
        <v>0</v>
      </c>
      <c r="AA21" s="1857"/>
    </row>
    <row r="22" spans="1:27" ht="237" customHeight="1">
      <c r="A22" s="2741">
        <v>37.1</v>
      </c>
      <c r="B22" s="819" t="s">
        <v>6594</v>
      </c>
      <c r="C22" s="1093" t="s">
        <v>879</v>
      </c>
      <c r="D22" s="2761">
        <v>12.18</v>
      </c>
      <c r="E22" s="2752">
        <f>D22/100000</f>
        <v>1.2179999999999999E-4</v>
      </c>
      <c r="F22" s="2968">
        <f>VLOOKUP($A$1,'[4]RCH-5_Adolescent Health'!$B$6:$I$63,5,0)</f>
        <v>0</v>
      </c>
      <c r="G22" s="2962">
        <f>F22*E22</f>
        <v>0</v>
      </c>
      <c r="H22" s="1325"/>
      <c r="I22" s="1325"/>
      <c r="J22" s="1325"/>
      <c r="K22" s="1325"/>
      <c r="L22" s="1325"/>
      <c r="M22" s="1325"/>
      <c r="N22" s="1325"/>
      <c r="O22" s="1325"/>
      <c r="P22" s="1325"/>
      <c r="Q22" s="2526">
        <f>G22</f>
        <v>0</v>
      </c>
      <c r="R22" s="2493">
        <f>P22+Q22</f>
        <v>0</v>
      </c>
      <c r="S22" s="1325"/>
      <c r="T22" s="1325"/>
      <c r="U22" s="1325"/>
      <c r="V22" s="1325"/>
      <c r="W22" s="1325"/>
      <c r="X22" s="1325"/>
      <c r="Y22" s="1325"/>
      <c r="Z22" s="2607">
        <f>X22+V22+T22+R22+N22+L22+H22</f>
        <v>0</v>
      </c>
      <c r="AA22" s="2969" t="s">
        <v>880</v>
      </c>
    </row>
    <row r="23" spans="1:27" s="66" customFormat="1" ht="44.25" customHeight="1">
      <c r="A23" s="1340">
        <v>37.200000000000003</v>
      </c>
      <c r="B23" s="1100" t="s">
        <v>881</v>
      </c>
      <c r="C23" s="2970"/>
      <c r="D23" s="2953"/>
      <c r="E23" s="2955">
        <f>D23/100000</f>
        <v>0</v>
      </c>
      <c r="F23" s="2971"/>
      <c r="G23" s="2956">
        <f>E23*F23</f>
        <v>0</v>
      </c>
      <c r="H23" s="2551"/>
      <c r="I23" s="2551"/>
      <c r="J23" s="2551"/>
      <c r="K23" s="2551"/>
      <c r="L23" s="2551"/>
      <c r="M23" s="2551"/>
      <c r="N23" s="2551"/>
      <c r="O23" s="2551"/>
      <c r="P23" s="2551"/>
      <c r="Q23" s="2551"/>
      <c r="R23" s="2551"/>
      <c r="S23" s="2551"/>
      <c r="T23" s="2551"/>
      <c r="U23" s="2551"/>
      <c r="V23" s="2551"/>
      <c r="W23" s="2551"/>
      <c r="X23" s="2551"/>
      <c r="Y23" s="2551"/>
      <c r="Z23" s="2551"/>
      <c r="AA23" s="2972" t="s">
        <v>882</v>
      </c>
    </row>
    <row r="24" spans="1:27" s="66" customFormat="1" ht="60">
      <c r="A24" s="1340">
        <v>37.299999999999997</v>
      </c>
      <c r="B24" s="1100" t="s">
        <v>883</v>
      </c>
      <c r="C24" s="2970" t="s">
        <v>884</v>
      </c>
      <c r="D24" s="2953"/>
      <c r="E24" s="2955">
        <f t="shared" ref="E24" si="9">D24/100000</f>
        <v>0</v>
      </c>
      <c r="F24" s="2971"/>
      <c r="G24" s="2956">
        <f t="shared" ref="G24" si="10">E24*F24</f>
        <v>0</v>
      </c>
      <c r="H24" s="2551"/>
      <c r="I24" s="2551"/>
      <c r="J24" s="2551"/>
      <c r="K24" s="2551"/>
      <c r="L24" s="2551"/>
      <c r="M24" s="2551"/>
      <c r="N24" s="2551"/>
      <c r="O24" s="2551"/>
      <c r="P24" s="2551"/>
      <c r="Q24" s="2551"/>
      <c r="R24" s="2551"/>
      <c r="S24" s="2551"/>
      <c r="T24" s="2551"/>
      <c r="U24" s="2551"/>
      <c r="V24" s="2551"/>
      <c r="W24" s="2551"/>
      <c r="X24" s="2551"/>
      <c r="Y24" s="2551"/>
      <c r="Z24" s="2551"/>
      <c r="AA24" s="764" t="s">
        <v>885</v>
      </c>
    </row>
    <row r="25" spans="1:27" ht="42" customHeight="1">
      <c r="A25" s="478">
        <v>38</v>
      </c>
      <c r="B25" s="479" t="s">
        <v>296</v>
      </c>
      <c r="C25" s="480"/>
      <c r="D25" s="2488"/>
      <c r="E25" s="479"/>
      <c r="F25" s="2489"/>
      <c r="G25" s="481">
        <f>SUM(G26:G32)</f>
        <v>0</v>
      </c>
      <c r="H25" s="545">
        <f t="shared" ref="H25:X25" si="11">SUM(H26:H32)</f>
        <v>0</v>
      </c>
      <c r="I25" s="545"/>
      <c r="J25" s="545">
        <f t="shared" si="11"/>
        <v>0</v>
      </c>
      <c r="K25" s="545">
        <f t="shared" si="11"/>
        <v>0</v>
      </c>
      <c r="L25" s="545">
        <f t="shared" si="11"/>
        <v>0</v>
      </c>
      <c r="M25" s="545"/>
      <c r="N25" s="545">
        <f t="shared" si="11"/>
        <v>0</v>
      </c>
      <c r="O25" s="545"/>
      <c r="P25" s="545">
        <f t="shared" si="11"/>
        <v>0</v>
      </c>
      <c r="Q25" s="545">
        <f t="shared" si="11"/>
        <v>0</v>
      </c>
      <c r="R25" s="545">
        <f t="shared" si="11"/>
        <v>0</v>
      </c>
      <c r="S25" s="545"/>
      <c r="T25" s="545">
        <f t="shared" si="11"/>
        <v>0</v>
      </c>
      <c r="U25" s="545"/>
      <c r="V25" s="545">
        <f t="shared" si="11"/>
        <v>0</v>
      </c>
      <c r="W25" s="545"/>
      <c r="X25" s="545">
        <f t="shared" si="11"/>
        <v>0</v>
      </c>
      <c r="Y25" s="545"/>
      <c r="Z25" s="545">
        <f>SUM(Z26:Z32)</f>
        <v>0</v>
      </c>
      <c r="AA25" s="1857" t="s">
        <v>886</v>
      </c>
    </row>
    <row r="26" spans="1:27" ht="205.5" customHeight="1">
      <c r="A26" s="2006">
        <v>38.1</v>
      </c>
      <c r="B26" s="2153" t="s">
        <v>887</v>
      </c>
      <c r="C26" s="2973" t="s">
        <v>888</v>
      </c>
      <c r="D26" s="2973">
        <v>1900</v>
      </c>
      <c r="E26" s="2950">
        <f t="shared" ref="E26:E31" si="12">D26/100000</f>
        <v>1.9E-2</v>
      </c>
      <c r="F26" s="2974">
        <f>VLOOKUP($A$1,'[4]RCH-5_Adolescent Health'!$B$6:$I$63,6,0)</f>
        <v>0</v>
      </c>
      <c r="G26" s="2950">
        <f>E26*F26*0.8</f>
        <v>0</v>
      </c>
      <c r="H26" s="2618"/>
      <c r="I26" s="2618"/>
      <c r="J26" s="2618"/>
      <c r="K26" s="2618"/>
      <c r="L26" s="2618"/>
      <c r="M26" s="2618"/>
      <c r="N26" s="2618"/>
      <c r="O26" s="2618"/>
      <c r="P26" s="2618"/>
      <c r="Q26" s="2618"/>
      <c r="R26" s="2618"/>
      <c r="S26" s="2618"/>
      <c r="T26" s="2618"/>
      <c r="U26" s="2618"/>
      <c r="V26" s="2951">
        <f>G26</f>
        <v>0</v>
      </c>
      <c r="W26" s="2618"/>
      <c r="X26" s="2618"/>
      <c r="Y26" s="2618"/>
      <c r="Z26" s="2951">
        <f t="shared" ref="Z26:Z27" si="13">X26+V26+T26+R26+N26+L26+H26</f>
        <v>0</v>
      </c>
      <c r="AA26" s="2975" t="s">
        <v>6595</v>
      </c>
    </row>
    <row r="27" spans="1:27" ht="105">
      <c r="A27" s="2741">
        <v>38.200000000000003</v>
      </c>
      <c r="B27" s="819" t="s">
        <v>6596</v>
      </c>
      <c r="C27" s="2656" t="s">
        <v>889</v>
      </c>
      <c r="D27" s="2938">
        <v>500</v>
      </c>
      <c r="E27" s="2976">
        <f t="shared" si="12"/>
        <v>5.0000000000000001E-3</v>
      </c>
      <c r="F27" s="2968">
        <f>VLOOKUP($A$1,'[4]RCH-5_Adolescent Health'!$B$6:$I$63,7,0)</f>
        <v>0</v>
      </c>
      <c r="G27" s="2944">
        <f>E27*F27*0.8</f>
        <v>0</v>
      </c>
      <c r="H27" s="1325"/>
      <c r="I27" s="1325"/>
      <c r="J27" s="1325"/>
      <c r="K27" s="1325"/>
      <c r="L27" s="1325"/>
      <c r="M27" s="1325"/>
      <c r="N27" s="1325"/>
      <c r="O27" s="1325"/>
      <c r="P27" s="1325"/>
      <c r="Q27" s="1325"/>
      <c r="R27" s="1325"/>
      <c r="S27" s="1325"/>
      <c r="T27" s="1325"/>
      <c r="U27" s="1325"/>
      <c r="V27" s="2498">
        <f>G27</f>
        <v>0</v>
      </c>
      <c r="W27" s="1325"/>
      <c r="X27" s="1325"/>
      <c r="Y27" s="1325"/>
      <c r="Z27" s="2607">
        <f t="shared" si="13"/>
        <v>0</v>
      </c>
      <c r="AA27" s="2712" t="s">
        <v>6597</v>
      </c>
    </row>
    <row r="28" spans="1:27" ht="30">
      <c r="A28" s="1340">
        <v>38.299999999999997</v>
      </c>
      <c r="B28" s="1354" t="s">
        <v>890</v>
      </c>
      <c r="C28" s="2656" t="s">
        <v>891</v>
      </c>
      <c r="D28" s="2656">
        <v>150</v>
      </c>
      <c r="E28" s="2944">
        <f>D28/100000</f>
        <v>1.5E-3</v>
      </c>
      <c r="F28" s="818"/>
      <c r="G28" s="2977">
        <f>E28*F28*0.8</f>
        <v>0</v>
      </c>
      <c r="H28" s="1325"/>
      <c r="I28" s="1325"/>
      <c r="J28" s="1325"/>
      <c r="K28" s="1325"/>
      <c r="L28" s="1325"/>
      <c r="M28" s="1325"/>
      <c r="N28" s="1325"/>
      <c r="O28" s="1325"/>
      <c r="P28" s="1325"/>
      <c r="Q28" s="1325"/>
      <c r="R28" s="1325"/>
      <c r="S28" s="1325"/>
      <c r="T28" s="1325"/>
      <c r="U28" s="1325"/>
      <c r="V28" s="1325"/>
      <c r="W28" s="1325"/>
      <c r="X28" s="1325"/>
      <c r="Y28" s="1325"/>
      <c r="Z28" s="1325"/>
      <c r="AA28" s="2775" t="s">
        <v>6456</v>
      </c>
    </row>
    <row r="29" spans="1:27" ht="30">
      <c r="A29" s="1287">
        <v>38.4</v>
      </c>
      <c r="B29" s="1100" t="s">
        <v>892</v>
      </c>
      <c r="C29" s="2453"/>
      <c r="D29" s="2938"/>
      <c r="E29" s="2959"/>
      <c r="F29" s="818"/>
      <c r="G29" s="2960"/>
      <c r="H29" s="1325"/>
      <c r="I29" s="1325"/>
      <c r="J29" s="1325"/>
      <c r="K29" s="1325"/>
      <c r="L29" s="1325"/>
      <c r="M29" s="1325"/>
      <c r="N29" s="1325"/>
      <c r="O29" s="1325"/>
      <c r="P29" s="1325"/>
      <c r="Q29" s="1325"/>
      <c r="R29" s="1325"/>
      <c r="S29" s="1325"/>
      <c r="T29" s="1325"/>
      <c r="U29" s="1325"/>
      <c r="V29" s="1325"/>
      <c r="W29" s="1325"/>
      <c r="X29" s="1325"/>
      <c r="Y29" s="1325"/>
      <c r="Z29" s="1325"/>
      <c r="AA29" s="1338" t="s">
        <v>6512</v>
      </c>
    </row>
    <row r="30" spans="1:27">
      <c r="A30" s="2741">
        <v>38.5</v>
      </c>
      <c r="B30" s="2978" t="s">
        <v>893</v>
      </c>
      <c r="C30" s="2979" t="s">
        <v>557</v>
      </c>
      <c r="D30" s="2980">
        <v>200</v>
      </c>
      <c r="E30" s="2959">
        <f t="shared" si="12"/>
        <v>2E-3</v>
      </c>
      <c r="F30" s="723"/>
      <c r="G30" s="2960">
        <f t="shared" ref="G30:G31" si="14">E30*F30</f>
        <v>0</v>
      </c>
      <c r="H30" s="1325"/>
      <c r="I30" s="1325"/>
      <c r="J30" s="1325"/>
      <c r="K30" s="1325"/>
      <c r="L30" s="1325"/>
      <c r="M30" s="1325"/>
      <c r="N30" s="1325"/>
      <c r="O30" s="1325"/>
      <c r="P30" s="1325"/>
      <c r="Q30" s="1325"/>
      <c r="R30" s="1325"/>
      <c r="S30" s="1325"/>
      <c r="T30" s="1325"/>
      <c r="U30" s="1325"/>
      <c r="V30" s="1325"/>
      <c r="W30" s="1325"/>
      <c r="X30" s="1325"/>
      <c r="Y30" s="1325"/>
      <c r="Z30" s="1325"/>
      <c r="AA30" s="1326" t="s">
        <v>894</v>
      </c>
    </row>
    <row r="31" spans="1:27" ht="30">
      <c r="A31" s="2741">
        <v>38.6</v>
      </c>
      <c r="B31" s="2978" t="s">
        <v>895</v>
      </c>
      <c r="C31" s="2979" t="s">
        <v>896</v>
      </c>
      <c r="D31" s="2980">
        <v>250</v>
      </c>
      <c r="E31" s="2959">
        <f t="shared" si="12"/>
        <v>2.5000000000000001E-3</v>
      </c>
      <c r="F31" s="723"/>
      <c r="G31" s="2960">
        <f t="shared" si="14"/>
        <v>0</v>
      </c>
      <c r="H31" s="1325"/>
      <c r="I31" s="1325"/>
      <c r="J31" s="1325"/>
      <c r="K31" s="1325"/>
      <c r="L31" s="1325"/>
      <c r="M31" s="1325"/>
      <c r="N31" s="1325"/>
      <c r="O31" s="1325"/>
      <c r="P31" s="1325"/>
      <c r="Q31" s="1325"/>
      <c r="R31" s="1325"/>
      <c r="S31" s="1325"/>
      <c r="T31" s="1325"/>
      <c r="U31" s="1325"/>
      <c r="V31" s="1325"/>
      <c r="W31" s="1325"/>
      <c r="X31" s="1325"/>
      <c r="Y31" s="1325"/>
      <c r="Z31" s="1325"/>
      <c r="AA31" s="1326" t="s">
        <v>894</v>
      </c>
    </row>
    <row r="32" spans="1:27" ht="120">
      <c r="A32" s="2741">
        <v>38.700000000000003</v>
      </c>
      <c r="B32" s="568" t="s">
        <v>897</v>
      </c>
      <c r="C32" s="2656" t="s">
        <v>898</v>
      </c>
      <c r="D32" s="2656">
        <v>600</v>
      </c>
      <c r="E32" s="2976">
        <f>D32/100000</f>
        <v>6.0000000000000001E-3</v>
      </c>
      <c r="F32" s="2968">
        <f>VLOOKUP($A$1,'[4]RCH-5_Adolescent Health'!$B$6:$I$63,8,0)</f>
        <v>0</v>
      </c>
      <c r="G32" s="2981">
        <f>E32*F32*0.8</f>
        <v>0</v>
      </c>
      <c r="H32" s="1325"/>
      <c r="I32" s="1325"/>
      <c r="J32" s="1325"/>
      <c r="K32" s="1325"/>
      <c r="L32" s="1325"/>
      <c r="M32" s="1325"/>
      <c r="N32" s="1325"/>
      <c r="O32" s="1325"/>
      <c r="P32" s="1325"/>
      <c r="Q32" s="1325"/>
      <c r="R32" s="1325"/>
      <c r="S32" s="1325"/>
      <c r="T32" s="1325"/>
      <c r="U32" s="1325"/>
      <c r="V32" s="2498">
        <f>G32</f>
        <v>0</v>
      </c>
      <c r="W32" s="1325"/>
      <c r="X32" s="1325"/>
      <c r="Y32" s="1325"/>
      <c r="Z32" s="2607">
        <f t="shared" ref="Z32" si="15">X32+V32+T32+R32+N32+L32+H32</f>
        <v>0</v>
      </c>
      <c r="AA32" s="2969" t="s">
        <v>899</v>
      </c>
    </row>
    <row r="33" spans="1:27" ht="126.75" customHeight="1">
      <c r="A33" s="478">
        <v>39</v>
      </c>
      <c r="B33" s="479" t="s">
        <v>43</v>
      </c>
      <c r="C33" s="480"/>
      <c r="D33" s="2488"/>
      <c r="E33" s="479"/>
      <c r="F33" s="2489"/>
      <c r="G33" s="2570">
        <f>SUM(G34:G36)</f>
        <v>0</v>
      </c>
      <c r="H33" s="482">
        <f t="shared" ref="H33:Z33" si="16">SUM(H34:H36)</f>
        <v>0</v>
      </c>
      <c r="I33" s="482"/>
      <c r="J33" s="482">
        <f t="shared" si="16"/>
        <v>0</v>
      </c>
      <c r="K33" s="482">
        <f t="shared" si="16"/>
        <v>0</v>
      </c>
      <c r="L33" s="482">
        <f t="shared" si="16"/>
        <v>0</v>
      </c>
      <c r="M33" s="482"/>
      <c r="N33" s="482">
        <f t="shared" si="16"/>
        <v>0</v>
      </c>
      <c r="O33" s="482"/>
      <c r="P33" s="482">
        <f t="shared" si="16"/>
        <v>0</v>
      </c>
      <c r="Q33" s="482">
        <f t="shared" si="16"/>
        <v>0</v>
      </c>
      <c r="R33" s="482">
        <f t="shared" si="16"/>
        <v>0</v>
      </c>
      <c r="S33" s="482"/>
      <c r="T33" s="482">
        <f t="shared" si="16"/>
        <v>0</v>
      </c>
      <c r="U33" s="482"/>
      <c r="V33" s="482">
        <f t="shared" si="16"/>
        <v>0</v>
      </c>
      <c r="W33" s="482"/>
      <c r="X33" s="482">
        <f t="shared" si="16"/>
        <v>0</v>
      </c>
      <c r="Y33" s="482"/>
      <c r="Z33" s="482">
        <f t="shared" si="16"/>
        <v>0</v>
      </c>
      <c r="AA33" s="2982" t="s">
        <v>6598</v>
      </c>
    </row>
    <row r="34" spans="1:27" ht="15" customHeight="1">
      <c r="A34" s="1287">
        <v>39.1</v>
      </c>
      <c r="B34" s="1100" t="s">
        <v>598</v>
      </c>
      <c r="C34" s="2693"/>
      <c r="D34" s="2693"/>
      <c r="E34" s="2752"/>
      <c r="F34" s="566"/>
      <c r="G34" s="2960"/>
      <c r="H34" s="1325"/>
      <c r="I34" s="1325"/>
      <c r="J34" s="1325"/>
      <c r="K34" s="1325"/>
      <c r="L34" s="1325"/>
      <c r="M34" s="1325"/>
      <c r="N34" s="1325"/>
      <c r="O34" s="1325"/>
      <c r="P34" s="1325"/>
      <c r="Q34" s="1325"/>
      <c r="R34" s="1325"/>
      <c r="S34" s="1325"/>
      <c r="T34" s="1325"/>
      <c r="U34" s="1325"/>
      <c r="V34" s="1325"/>
      <c r="W34" s="1325"/>
      <c r="X34" s="1325"/>
      <c r="Y34" s="1325"/>
      <c r="Z34" s="1325"/>
      <c r="AA34" s="2983" t="s">
        <v>6512</v>
      </c>
    </row>
    <row r="35" spans="1:27" ht="30">
      <c r="A35" s="1340">
        <v>39.200000000000003</v>
      </c>
      <c r="B35" s="1100" t="s">
        <v>900</v>
      </c>
      <c r="C35" s="2693"/>
      <c r="D35" s="2693"/>
      <c r="E35" s="2752"/>
      <c r="F35" s="566"/>
      <c r="G35" s="2960"/>
      <c r="H35" s="1325"/>
      <c r="I35" s="1325"/>
      <c r="J35" s="1325"/>
      <c r="K35" s="1325"/>
      <c r="L35" s="1325"/>
      <c r="M35" s="1325"/>
      <c r="N35" s="1325"/>
      <c r="O35" s="1325"/>
      <c r="P35" s="1325"/>
      <c r="Q35" s="1325"/>
      <c r="R35" s="1325"/>
      <c r="S35" s="1325"/>
      <c r="T35" s="1325"/>
      <c r="U35" s="1325"/>
      <c r="V35" s="1325"/>
      <c r="W35" s="1325"/>
      <c r="X35" s="1325"/>
      <c r="Y35" s="1325"/>
      <c r="Z35" s="1325"/>
      <c r="AA35" s="2984" t="s">
        <v>6494</v>
      </c>
    </row>
    <row r="36" spans="1:27" ht="30">
      <c r="A36" s="1340">
        <v>39.299999999999997</v>
      </c>
      <c r="B36" s="568" t="s">
        <v>901</v>
      </c>
      <c r="C36" s="2693"/>
      <c r="D36" s="2693"/>
      <c r="E36" s="2752"/>
      <c r="F36" s="566"/>
      <c r="G36" s="2960"/>
      <c r="H36" s="1325"/>
      <c r="I36" s="1325"/>
      <c r="J36" s="1325"/>
      <c r="K36" s="1325"/>
      <c r="L36" s="1325"/>
      <c r="M36" s="1325"/>
      <c r="N36" s="1325"/>
      <c r="O36" s="1325"/>
      <c r="P36" s="1325"/>
      <c r="Q36" s="1325"/>
      <c r="R36" s="1325"/>
      <c r="S36" s="1325"/>
      <c r="T36" s="1325"/>
      <c r="U36" s="1325"/>
      <c r="V36" s="1325"/>
      <c r="W36" s="1325"/>
      <c r="X36" s="1325"/>
      <c r="Y36" s="1325"/>
      <c r="Z36" s="1325"/>
      <c r="AA36" s="2985" t="s">
        <v>902</v>
      </c>
    </row>
    <row r="37" spans="1:27">
      <c r="A37" s="478">
        <v>40</v>
      </c>
      <c r="B37" s="479" t="s">
        <v>44</v>
      </c>
      <c r="C37" s="480"/>
      <c r="D37" s="2488"/>
      <c r="E37" s="479"/>
      <c r="F37" s="2489"/>
      <c r="G37" s="481">
        <f>G38</f>
        <v>0</v>
      </c>
      <c r="H37" s="482">
        <f t="shared" ref="H37:Z37" si="17">H38</f>
        <v>0</v>
      </c>
      <c r="I37" s="482"/>
      <c r="J37" s="482">
        <f t="shared" si="17"/>
        <v>0</v>
      </c>
      <c r="K37" s="482">
        <f t="shared" si="17"/>
        <v>0</v>
      </c>
      <c r="L37" s="482">
        <f t="shared" si="17"/>
        <v>0</v>
      </c>
      <c r="M37" s="482"/>
      <c r="N37" s="482">
        <f t="shared" si="17"/>
        <v>0</v>
      </c>
      <c r="O37" s="482"/>
      <c r="P37" s="482">
        <f t="shared" si="17"/>
        <v>0</v>
      </c>
      <c r="Q37" s="482">
        <f t="shared" si="17"/>
        <v>0</v>
      </c>
      <c r="R37" s="482">
        <f t="shared" si="17"/>
        <v>0</v>
      </c>
      <c r="S37" s="482"/>
      <c r="T37" s="482">
        <f t="shared" si="17"/>
        <v>0</v>
      </c>
      <c r="U37" s="482"/>
      <c r="V37" s="482">
        <f t="shared" si="17"/>
        <v>0</v>
      </c>
      <c r="W37" s="482"/>
      <c r="X37" s="482">
        <f t="shared" si="17"/>
        <v>0</v>
      </c>
      <c r="Y37" s="482"/>
      <c r="Z37" s="482">
        <f t="shared" si="17"/>
        <v>0</v>
      </c>
      <c r="AA37" s="1857"/>
    </row>
    <row r="38" spans="1:27" ht="14.25" customHeight="1">
      <c r="A38" s="1340">
        <v>40.1</v>
      </c>
      <c r="B38" s="1100" t="s">
        <v>903</v>
      </c>
      <c r="C38" s="1325"/>
      <c r="D38" s="1325"/>
      <c r="E38" s="2752"/>
      <c r="F38" s="2670"/>
      <c r="G38" s="2960"/>
      <c r="H38" s="1325"/>
      <c r="I38" s="1325"/>
      <c r="J38" s="1325"/>
      <c r="K38" s="1325"/>
      <c r="L38" s="1325"/>
      <c r="M38" s="1325"/>
      <c r="N38" s="1325"/>
      <c r="O38" s="1325"/>
      <c r="P38" s="1325"/>
      <c r="Q38" s="1325"/>
      <c r="R38" s="1325"/>
      <c r="S38" s="1325"/>
      <c r="T38" s="1325"/>
      <c r="U38" s="1325"/>
      <c r="V38" s="1325"/>
      <c r="W38" s="1325"/>
      <c r="X38" s="1325"/>
      <c r="Y38" s="1325"/>
      <c r="Z38" s="1325"/>
      <c r="AA38" s="1347" t="s">
        <v>6494</v>
      </c>
    </row>
    <row r="39" spans="1:27">
      <c r="A39" s="478">
        <v>41</v>
      </c>
      <c r="B39" s="479" t="s">
        <v>22</v>
      </c>
      <c r="C39" s="480"/>
      <c r="D39" s="2488"/>
      <c r="E39" s="479"/>
      <c r="F39" s="2489"/>
      <c r="G39" s="2570">
        <v>0</v>
      </c>
      <c r="H39" s="1857"/>
      <c r="I39" s="1857"/>
      <c r="J39" s="1857"/>
      <c r="K39" s="1857"/>
      <c r="L39" s="1857"/>
      <c r="M39" s="1857"/>
      <c r="N39" s="1857"/>
      <c r="O39" s="1857"/>
      <c r="P39" s="1857"/>
      <c r="Q39" s="1857"/>
      <c r="R39" s="1857"/>
      <c r="S39" s="1857"/>
      <c r="T39" s="1857"/>
      <c r="U39" s="1857"/>
      <c r="V39" s="1857"/>
      <c r="W39" s="1857"/>
      <c r="X39" s="1857"/>
      <c r="Y39" s="1857"/>
      <c r="Z39" s="1857"/>
      <c r="AA39" s="2986" t="s">
        <v>576</v>
      </c>
    </row>
    <row r="40" spans="1:27" s="66" customFormat="1">
      <c r="A40" s="2987"/>
      <c r="B40" s="2988" t="s">
        <v>867</v>
      </c>
      <c r="C40" s="2989"/>
      <c r="D40" s="2989"/>
      <c r="E40" s="2989"/>
      <c r="F40" s="2990"/>
      <c r="G40" s="2696">
        <f>+G7+G17+G21+G25+G33+G37+G39</f>
        <v>0</v>
      </c>
      <c r="H40" s="2991">
        <f t="shared" ref="H40:Z40" si="18">+H7+H17+H21+H25+H33+H37+H39</f>
        <v>0</v>
      </c>
      <c r="I40" s="2991">
        <f t="shared" si="18"/>
        <v>0</v>
      </c>
      <c r="J40" s="2991">
        <f t="shared" si="18"/>
        <v>0</v>
      </c>
      <c r="K40" s="2991">
        <f t="shared" si="18"/>
        <v>0</v>
      </c>
      <c r="L40" s="2991">
        <f t="shared" si="18"/>
        <v>0</v>
      </c>
      <c r="M40" s="2991">
        <f t="shared" si="18"/>
        <v>0</v>
      </c>
      <c r="N40" s="2991">
        <f t="shared" si="18"/>
        <v>0</v>
      </c>
      <c r="O40" s="2991">
        <f t="shared" si="18"/>
        <v>0</v>
      </c>
      <c r="P40" s="2991">
        <f t="shared" si="18"/>
        <v>0</v>
      </c>
      <c r="Q40" s="2991">
        <f t="shared" si="18"/>
        <v>0</v>
      </c>
      <c r="R40" s="2991">
        <f t="shared" si="18"/>
        <v>0</v>
      </c>
      <c r="S40" s="2991">
        <f t="shared" si="18"/>
        <v>0</v>
      </c>
      <c r="T40" s="2991">
        <f t="shared" si="18"/>
        <v>0</v>
      </c>
      <c r="U40" s="2991">
        <f t="shared" si="18"/>
        <v>0</v>
      </c>
      <c r="V40" s="2991">
        <f t="shared" si="18"/>
        <v>0</v>
      </c>
      <c r="W40" s="2991">
        <f t="shared" si="18"/>
        <v>0</v>
      </c>
      <c r="X40" s="2991">
        <f t="shared" si="18"/>
        <v>0</v>
      </c>
      <c r="Y40" s="2991">
        <f t="shared" si="18"/>
        <v>0</v>
      </c>
      <c r="Z40" s="2991">
        <f t="shared" si="18"/>
        <v>0</v>
      </c>
      <c r="AA40" s="2989"/>
    </row>
  </sheetData>
  <autoFilter ref="A5:H40"/>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9.xml><?xml version="1.0" encoding="utf-8"?>
<worksheet xmlns="http://schemas.openxmlformats.org/spreadsheetml/2006/main" xmlns:r="http://schemas.openxmlformats.org/officeDocument/2006/relationships">
  <sheetPr>
    <tabColor theme="8" tint="0.59999389629810485"/>
    <outlinePr summaryBelow="0" summaryRight="0"/>
  </sheetPr>
  <dimension ref="A1:AA75"/>
  <sheetViews>
    <sheetView view="pageBreakPreview" zoomScale="85" zoomScaleNormal="115" zoomScaleSheetLayoutView="85" workbookViewId="0">
      <pane xSplit="7" ySplit="5" topLeftCell="AA6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40" customWidth="1"/>
    <col min="2" max="2" width="40.75" style="9" customWidth="1"/>
    <col min="3" max="3" width="11.625" style="9" customWidth="1"/>
    <col min="4" max="4" width="10.625" style="40" customWidth="1"/>
    <col min="5" max="5" width="10.625" style="9" customWidth="1"/>
    <col min="6" max="6" width="10.625" style="40" customWidth="1"/>
    <col min="7" max="7" width="10.625" style="9" customWidth="1"/>
    <col min="8" max="22" width="11" style="9" hidden="1" customWidth="1"/>
    <col min="23" max="23" width="9.625" style="9" hidden="1" customWidth="1"/>
    <col min="24" max="24" width="11" style="9" hidden="1" customWidth="1"/>
    <col min="25" max="25" width="10" style="9" hidden="1" customWidth="1"/>
    <col min="26" max="26" width="14" style="9" hidden="1" customWidth="1"/>
    <col min="27" max="27" width="71" style="9" customWidth="1"/>
    <col min="28" max="16384" width="7.625" style="9"/>
  </cols>
  <sheetData>
    <row r="1" spans="1:27">
      <c r="A1" s="3892" t="s">
        <v>7256</v>
      </c>
    </row>
    <row r="2" spans="1:27" ht="18.75" customHeight="1">
      <c r="A2" s="4820" t="s">
        <v>6599</v>
      </c>
      <c r="B2" s="4820"/>
      <c r="C2" s="4820"/>
      <c r="D2" s="4820"/>
      <c r="E2" s="4820"/>
      <c r="F2" s="4820"/>
      <c r="G2" s="4820"/>
      <c r="H2" s="4820"/>
      <c r="I2" s="4820"/>
      <c r="J2" s="4820"/>
      <c r="K2" s="4820"/>
      <c r="L2" s="4820"/>
      <c r="M2" s="4820"/>
      <c r="N2" s="4820"/>
      <c r="O2" s="4820"/>
      <c r="P2" s="4820"/>
      <c r="Q2" s="4820"/>
      <c r="R2" s="4820"/>
      <c r="S2" s="4820"/>
      <c r="T2" s="4820"/>
      <c r="U2" s="4820"/>
      <c r="V2" s="4820"/>
      <c r="W2" s="4820"/>
      <c r="X2" s="4820"/>
      <c r="Y2" s="4820"/>
      <c r="Z2" s="4820"/>
      <c r="AA2" s="4820"/>
    </row>
    <row r="3" spans="1:27" ht="18.75" customHeight="1">
      <c r="A3" s="4789" t="s">
        <v>1098</v>
      </c>
      <c r="B3" s="4802"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809" t="s">
        <v>281</v>
      </c>
      <c r="AA3" s="4824" t="s">
        <v>364</v>
      </c>
    </row>
    <row r="4" spans="1:27" ht="18" customHeight="1">
      <c r="A4" s="4789"/>
      <c r="B4" s="4803"/>
      <c r="C4" s="4821" t="s">
        <v>367</v>
      </c>
      <c r="D4" s="4792" t="s">
        <v>368</v>
      </c>
      <c r="E4" s="4792" t="s">
        <v>369</v>
      </c>
      <c r="F4" s="4789" t="s">
        <v>370</v>
      </c>
      <c r="G4" s="4789"/>
      <c r="H4" s="4790"/>
      <c r="I4" s="4790"/>
      <c r="J4" s="2419" t="s">
        <v>343</v>
      </c>
      <c r="K4" s="2419" t="s">
        <v>245</v>
      </c>
      <c r="L4" s="4805" t="s">
        <v>253</v>
      </c>
      <c r="M4" s="4807" t="s">
        <v>249</v>
      </c>
      <c r="N4" s="4790"/>
      <c r="O4" s="4790"/>
      <c r="P4" s="2419" t="s">
        <v>359</v>
      </c>
      <c r="Q4" s="2419" t="s">
        <v>246</v>
      </c>
      <c r="R4" s="4805" t="s">
        <v>253</v>
      </c>
      <c r="S4" s="4807" t="s">
        <v>249</v>
      </c>
      <c r="T4" s="4790"/>
      <c r="U4" s="4790"/>
      <c r="V4" s="4790"/>
      <c r="W4" s="4790"/>
      <c r="X4" s="4790"/>
      <c r="Y4" s="4790"/>
      <c r="Z4" s="4810"/>
      <c r="AA4" s="4825"/>
    </row>
    <row r="5" spans="1:27" ht="34.5" customHeight="1">
      <c r="A5" s="4789"/>
      <c r="B5" s="4804"/>
      <c r="C5" s="4822"/>
      <c r="D5" s="4792"/>
      <c r="E5" s="4792"/>
      <c r="F5" s="2480" t="s">
        <v>371</v>
      </c>
      <c r="G5" s="2480" t="s">
        <v>372</v>
      </c>
      <c r="H5" s="923" t="s">
        <v>248</v>
      </c>
      <c r="I5" s="1283" t="s">
        <v>249</v>
      </c>
      <c r="J5" s="923" t="s">
        <v>248</v>
      </c>
      <c r="K5" s="923" t="s">
        <v>248</v>
      </c>
      <c r="L5" s="4806"/>
      <c r="M5" s="4808"/>
      <c r="N5" s="923" t="s">
        <v>248</v>
      </c>
      <c r="O5" s="1283" t="s">
        <v>249</v>
      </c>
      <c r="P5" s="923" t="s">
        <v>351</v>
      </c>
      <c r="Q5" s="923" t="s">
        <v>248</v>
      </c>
      <c r="R5" s="4806"/>
      <c r="S5" s="4808"/>
      <c r="T5" s="923" t="s">
        <v>248</v>
      </c>
      <c r="U5" s="1283" t="s">
        <v>249</v>
      </c>
      <c r="V5" s="923" t="s">
        <v>248</v>
      </c>
      <c r="W5" s="1283" t="s">
        <v>249</v>
      </c>
      <c r="X5" s="923" t="s">
        <v>248</v>
      </c>
      <c r="Y5" s="1283" t="s">
        <v>249</v>
      </c>
      <c r="Z5" s="4811"/>
      <c r="AA5" s="4826"/>
    </row>
    <row r="6" spans="1:27" ht="45">
      <c r="A6" s="2934"/>
      <c r="B6" s="2992" t="s">
        <v>907</v>
      </c>
      <c r="C6" s="2818"/>
      <c r="D6" s="474"/>
      <c r="E6" s="474"/>
      <c r="F6" s="474"/>
      <c r="G6" s="475">
        <f>+G7+G18+G25+G36+G41+G46+G49+G52+G53+G72</f>
        <v>0</v>
      </c>
      <c r="H6" s="476">
        <f>+H7+H18+H25+H36+H41+H46+H49+H52+H53+H72</f>
        <v>0</v>
      </c>
      <c r="I6" s="476"/>
      <c r="J6" s="476"/>
      <c r="K6" s="476"/>
      <c r="L6" s="476">
        <f>+L7+L18+L25+L36+L41+L46+L49+L52+L53+L72</f>
        <v>0</v>
      </c>
      <c r="M6" s="476"/>
      <c r="N6" s="476">
        <f>+N7+N18+N25+N36+N41+N46+N49+N52+N53+N72</f>
        <v>0</v>
      </c>
      <c r="O6" s="476"/>
      <c r="P6" s="476"/>
      <c r="Q6" s="476"/>
      <c r="R6" s="476">
        <f>+R7+R18+R25+R36+R41+R46+R49+R52+R53+R72</f>
        <v>0</v>
      </c>
      <c r="S6" s="476"/>
      <c r="T6" s="476">
        <f>+T7+T18+T25+T36+T41+T46+T49+T52+T53+T72</f>
        <v>0</v>
      </c>
      <c r="U6" s="476"/>
      <c r="V6" s="476">
        <f>+V7+V18+V25+V36+V41+V46+V49+V52+V53+V72</f>
        <v>0</v>
      </c>
      <c r="W6" s="476"/>
      <c r="X6" s="476">
        <f>+X7+X18+X25+X36+X41+X46+X49+X52+X53+X72</f>
        <v>0</v>
      </c>
      <c r="Y6" s="476"/>
      <c r="Z6" s="476">
        <f>+Z7+Z18+Z25+Z36+Z41+Z46+Z49+Z52+Z53+Z72</f>
        <v>0</v>
      </c>
      <c r="AA6" s="473" t="s">
        <v>6600</v>
      </c>
    </row>
    <row r="7" spans="1:27" ht="90.75" customHeight="1">
      <c r="A7" s="478">
        <v>42</v>
      </c>
      <c r="B7" s="479" t="s">
        <v>47</v>
      </c>
      <c r="C7" s="479"/>
      <c r="D7" s="478"/>
      <c r="E7" s="479"/>
      <c r="F7" s="478"/>
      <c r="G7" s="545">
        <f>G8+G9+G13+G14+G15+G16+G17</f>
        <v>0</v>
      </c>
      <c r="H7" s="545">
        <f>H8+H9+H13+H14+H15+H16+H17</f>
        <v>0</v>
      </c>
      <c r="I7" s="2993"/>
      <c r="J7" s="2993"/>
      <c r="K7" s="2993"/>
      <c r="L7" s="545">
        <f>L8+L9+L13+L14+L15+L16+L17</f>
        <v>0</v>
      </c>
      <c r="M7" s="2993"/>
      <c r="N7" s="545">
        <f>N8+N9+N13+N14+N15+N16+N17</f>
        <v>0</v>
      </c>
      <c r="O7" s="2993"/>
      <c r="P7" s="2993"/>
      <c r="Q7" s="2993"/>
      <c r="R7" s="545">
        <f>R8+R9+R13+R14+R15+R16+R17</f>
        <v>0</v>
      </c>
      <c r="S7" s="2993"/>
      <c r="T7" s="545">
        <f>T8+T9+T13+T14+T15+T16+T17</f>
        <v>0</v>
      </c>
      <c r="U7" s="2993"/>
      <c r="V7" s="545">
        <f>V8+V9+V13+V14+V15+V16+V17</f>
        <v>0</v>
      </c>
      <c r="W7" s="2993"/>
      <c r="X7" s="545">
        <f>X8+X9+X13+X14+X15+X16+X17</f>
        <v>0</v>
      </c>
      <c r="Y7" s="2993"/>
      <c r="Z7" s="545">
        <f>Z8+Z9+Z13+Z14+Z15+Z16+Z17</f>
        <v>0</v>
      </c>
      <c r="AA7" s="2994" t="s">
        <v>6601</v>
      </c>
    </row>
    <row r="8" spans="1:27" ht="120">
      <c r="A8" s="1340">
        <v>42.1</v>
      </c>
      <c r="B8" s="1354" t="s">
        <v>908</v>
      </c>
      <c r="C8" s="1325"/>
      <c r="D8" s="2670"/>
      <c r="E8" s="2283">
        <f t="shared" ref="E8:E15" si="0">D8/100000</f>
        <v>0</v>
      </c>
      <c r="F8" s="2995"/>
      <c r="G8" s="2283">
        <f>F8*E8</f>
        <v>0</v>
      </c>
      <c r="H8" s="2514"/>
      <c r="I8" s="2514"/>
      <c r="J8" s="2514"/>
      <c r="K8" s="2514"/>
      <c r="L8" s="2514"/>
      <c r="M8" s="2514"/>
      <c r="N8" s="2514"/>
      <c r="O8" s="2514"/>
      <c r="P8" s="2514"/>
      <c r="Q8" s="2514"/>
      <c r="R8" s="2514"/>
      <c r="S8" s="2514"/>
      <c r="T8" s="2514"/>
      <c r="U8" s="2514"/>
      <c r="V8" s="2514"/>
      <c r="W8" s="2514"/>
      <c r="X8" s="2514"/>
      <c r="Y8" s="2514"/>
      <c r="Z8" s="2514"/>
      <c r="AA8" s="2514" t="s">
        <v>909</v>
      </c>
    </row>
    <row r="9" spans="1:27" ht="28.5" customHeight="1">
      <c r="A9" s="493">
        <v>42.2</v>
      </c>
      <c r="B9" s="2942" t="s">
        <v>910</v>
      </c>
      <c r="C9" s="2996"/>
      <c r="D9" s="2997"/>
      <c r="E9" s="2283"/>
      <c r="F9" s="396"/>
      <c r="G9" s="1072">
        <f>SUM(G10:G12)</f>
        <v>0</v>
      </c>
      <c r="H9" s="1072">
        <f>SUM(H10:H12)</f>
        <v>0</v>
      </c>
      <c r="I9" s="2996"/>
      <c r="J9" s="2996"/>
      <c r="K9" s="2996"/>
      <c r="L9" s="1072">
        <f>SUM(L10:L12)</f>
        <v>0</v>
      </c>
      <c r="M9" s="2996"/>
      <c r="N9" s="1072">
        <f>SUM(N10:N12)</f>
        <v>0</v>
      </c>
      <c r="O9" s="2996"/>
      <c r="P9" s="2996"/>
      <c r="Q9" s="2996"/>
      <c r="R9" s="1072">
        <f>SUM(R10:R12)</f>
        <v>0</v>
      </c>
      <c r="S9" s="2996"/>
      <c r="T9" s="1072">
        <f>SUM(T10:T12)</f>
        <v>0</v>
      </c>
      <c r="U9" s="2996"/>
      <c r="V9" s="1072">
        <f>SUM(V10:V12)</f>
        <v>0</v>
      </c>
      <c r="W9" s="2996"/>
      <c r="X9" s="1072">
        <f>SUM(X10:X12)</f>
        <v>0</v>
      </c>
      <c r="Y9" s="2996"/>
      <c r="Z9" s="1072">
        <f>SUM(Z10:Z12)</f>
        <v>0</v>
      </c>
      <c r="AA9" s="4823" t="s">
        <v>6602</v>
      </c>
    </row>
    <row r="10" spans="1:27" ht="30" customHeight="1">
      <c r="A10" s="493" t="s">
        <v>911</v>
      </c>
      <c r="B10" s="1607" t="s">
        <v>912</v>
      </c>
      <c r="C10" s="2943" t="s">
        <v>393</v>
      </c>
      <c r="D10" s="2998">
        <v>2000</v>
      </c>
      <c r="E10" s="1473">
        <f t="shared" si="0"/>
        <v>0.02</v>
      </c>
      <c r="F10" s="409">
        <f>VLOOKUP($A$1,'[4]RCH-6_Family Planning'!$B$6:$Q$63,2,0)</f>
        <v>0</v>
      </c>
      <c r="G10" s="1473">
        <f>F10*E10*0.8</f>
        <v>0</v>
      </c>
      <c r="H10" s="2999"/>
      <c r="I10" s="2996"/>
      <c r="J10" s="2996"/>
      <c r="K10" s="2996"/>
      <c r="L10" s="2996"/>
      <c r="M10" s="2996"/>
      <c r="N10" s="2996"/>
      <c r="O10" s="2996"/>
      <c r="P10" s="2996"/>
      <c r="Q10" s="2996"/>
      <c r="R10" s="2996"/>
      <c r="S10" s="2996"/>
      <c r="T10" s="2996"/>
      <c r="U10" s="2996"/>
      <c r="V10" s="3000">
        <f>G10</f>
        <v>0</v>
      </c>
      <c r="W10" s="2996"/>
      <c r="X10" s="2996"/>
      <c r="Y10" s="2996"/>
      <c r="Z10" s="2999">
        <f>X10+V10+T10+R10+N10+L10+H10</f>
        <v>0</v>
      </c>
      <c r="AA10" s="4823"/>
    </row>
    <row r="11" spans="1:27" ht="30" customHeight="1">
      <c r="A11" s="493" t="s">
        <v>913</v>
      </c>
      <c r="B11" s="1607" t="s">
        <v>914</v>
      </c>
      <c r="C11" s="2943" t="s">
        <v>393</v>
      </c>
      <c r="D11" s="2998">
        <v>3000</v>
      </c>
      <c r="E11" s="1473">
        <f t="shared" si="0"/>
        <v>0.03</v>
      </c>
      <c r="F11" s="409">
        <f>VLOOKUP($A$1,'[4]RCH-6_Family Planning'!$B$6:$Q$63,3,0)</f>
        <v>0</v>
      </c>
      <c r="G11" s="1473">
        <f>F11*E11*0.8</f>
        <v>0</v>
      </c>
      <c r="H11" s="2999"/>
      <c r="I11" s="2996"/>
      <c r="J11" s="2996"/>
      <c r="K11" s="2996"/>
      <c r="L11" s="2996"/>
      <c r="M11" s="2996"/>
      <c r="N11" s="2996"/>
      <c r="O11" s="2996"/>
      <c r="P11" s="2996"/>
      <c r="Q11" s="2996"/>
      <c r="R11" s="2996"/>
      <c r="S11" s="2996"/>
      <c r="T11" s="2996"/>
      <c r="U11" s="2996"/>
      <c r="V11" s="3000">
        <f t="shared" ref="V11:V12" si="1">G11</f>
        <v>0</v>
      </c>
      <c r="W11" s="2996"/>
      <c r="X11" s="2996"/>
      <c r="Y11" s="2996"/>
      <c r="Z11" s="2999">
        <f t="shared" ref="Z11:Z12" si="2">X11+V11+T11+R11+N11+L11+H11</f>
        <v>0</v>
      </c>
      <c r="AA11" s="4823"/>
    </row>
    <row r="12" spans="1:27" ht="30" customHeight="1">
      <c r="A12" s="493" t="s">
        <v>915</v>
      </c>
      <c r="B12" s="1607" t="s">
        <v>916</v>
      </c>
      <c r="C12" s="2943" t="s">
        <v>393</v>
      </c>
      <c r="D12" s="2998">
        <v>3000</v>
      </c>
      <c r="E12" s="1473">
        <f t="shared" si="0"/>
        <v>0.03</v>
      </c>
      <c r="F12" s="409">
        <f>VLOOKUP($A$1,'[4]RCH-6_Family Planning'!$B$6:$Q$63,4,0)</f>
        <v>0</v>
      </c>
      <c r="G12" s="1473">
        <f>F12*E12*0.8</f>
        <v>0</v>
      </c>
      <c r="H12" s="2999"/>
      <c r="I12" s="2996"/>
      <c r="J12" s="2996"/>
      <c r="K12" s="2996"/>
      <c r="L12" s="2996"/>
      <c r="M12" s="2996"/>
      <c r="N12" s="2996"/>
      <c r="O12" s="2996"/>
      <c r="P12" s="2996"/>
      <c r="Q12" s="2996"/>
      <c r="R12" s="2996"/>
      <c r="S12" s="2996"/>
      <c r="T12" s="2996"/>
      <c r="U12" s="2996"/>
      <c r="V12" s="3000">
        <f t="shared" si="1"/>
        <v>0</v>
      </c>
      <c r="W12" s="2996"/>
      <c r="X12" s="2996"/>
      <c r="Y12" s="2996"/>
      <c r="Z12" s="2999">
        <f t="shared" si="2"/>
        <v>0</v>
      </c>
      <c r="AA12" s="4823"/>
    </row>
    <row r="13" spans="1:27">
      <c r="A13" s="493">
        <v>42.3</v>
      </c>
      <c r="B13" s="1607" t="s">
        <v>917</v>
      </c>
      <c r="C13" s="2045" t="s">
        <v>557</v>
      </c>
      <c r="D13" s="409">
        <v>5000</v>
      </c>
      <c r="E13" s="3001">
        <f t="shared" si="0"/>
        <v>0.05</v>
      </c>
      <c r="F13" s="409"/>
      <c r="G13" s="2533">
        <f>F13*E13</f>
        <v>0</v>
      </c>
      <c r="H13" s="560"/>
      <c r="I13" s="560"/>
      <c r="J13" s="560"/>
      <c r="K13" s="560"/>
      <c r="L13" s="560"/>
      <c r="M13" s="560"/>
      <c r="N13" s="560"/>
      <c r="O13" s="560"/>
      <c r="P13" s="560"/>
      <c r="Q13" s="560"/>
      <c r="R13" s="560"/>
      <c r="S13" s="560"/>
      <c r="T13" s="560"/>
      <c r="U13" s="560"/>
      <c r="V13" s="560"/>
      <c r="W13" s="560"/>
      <c r="X13" s="560"/>
      <c r="Y13" s="560"/>
      <c r="Z13" s="560"/>
      <c r="AA13" s="560" t="s">
        <v>918</v>
      </c>
    </row>
    <row r="14" spans="1:27" ht="33" customHeight="1">
      <c r="A14" s="493">
        <v>42.4</v>
      </c>
      <c r="B14" s="1607" t="s">
        <v>919</v>
      </c>
      <c r="C14" s="2045" t="s">
        <v>920</v>
      </c>
      <c r="D14" s="409">
        <v>1500000</v>
      </c>
      <c r="E14" s="3001">
        <f t="shared" si="0"/>
        <v>15</v>
      </c>
      <c r="F14" s="409"/>
      <c r="G14" s="2533">
        <f>F14*E14</f>
        <v>0</v>
      </c>
      <c r="H14" s="555"/>
      <c r="I14" s="555"/>
      <c r="J14" s="555"/>
      <c r="K14" s="555"/>
      <c r="L14" s="555"/>
      <c r="M14" s="555"/>
      <c r="N14" s="555"/>
      <c r="O14" s="555"/>
      <c r="P14" s="555"/>
      <c r="Q14" s="555"/>
      <c r="R14" s="555"/>
      <c r="S14" s="555"/>
      <c r="T14" s="555"/>
      <c r="U14" s="555"/>
      <c r="V14" s="555"/>
      <c r="W14" s="555"/>
      <c r="X14" s="555"/>
      <c r="Y14" s="555"/>
      <c r="Z14" s="555"/>
      <c r="AA14" s="555" t="s">
        <v>921</v>
      </c>
    </row>
    <row r="15" spans="1:27" ht="75">
      <c r="A15" s="493">
        <v>42.5</v>
      </c>
      <c r="B15" s="3002" t="s">
        <v>922</v>
      </c>
      <c r="C15" s="517" t="s">
        <v>403</v>
      </c>
      <c r="D15" s="3003">
        <v>250</v>
      </c>
      <c r="E15" s="3004">
        <f t="shared" si="0"/>
        <v>2.5000000000000001E-3</v>
      </c>
      <c r="F15" s="409">
        <f>VLOOKUP($A$1,'[4]RCH-6_Family Planning'!$B$6:$Q$63,5,0)</f>
        <v>0</v>
      </c>
      <c r="G15" s="3005">
        <f t="shared" ref="G15" si="3">E15*F15</f>
        <v>0</v>
      </c>
      <c r="H15" s="3006"/>
      <c r="I15" s="543"/>
      <c r="J15" s="543"/>
      <c r="K15" s="543"/>
      <c r="L15" s="543"/>
      <c r="M15" s="543"/>
      <c r="N15" s="543"/>
      <c r="O15" s="543"/>
      <c r="P15" s="543"/>
      <c r="Q15" s="543"/>
      <c r="R15" s="543"/>
      <c r="S15" s="543"/>
      <c r="T15" s="543"/>
      <c r="U15" s="543"/>
      <c r="V15" s="3000">
        <f t="shared" ref="V15" si="4">G15</f>
        <v>0</v>
      </c>
      <c r="W15" s="543"/>
      <c r="X15" s="543"/>
      <c r="Y15" s="543"/>
      <c r="Z15" s="2999">
        <f>X15+V15+T15+R15+N15+L15+H15</f>
        <v>0</v>
      </c>
      <c r="AA15" s="543" t="s">
        <v>4440</v>
      </c>
    </row>
    <row r="16" spans="1:27" s="66" customFormat="1" ht="30">
      <c r="A16" s="1287">
        <v>42.6</v>
      </c>
      <c r="B16" s="1100" t="s">
        <v>923</v>
      </c>
      <c r="C16" s="1070"/>
      <c r="D16" s="2954"/>
      <c r="E16" s="3007"/>
      <c r="F16" s="2954"/>
      <c r="G16" s="2956"/>
      <c r="H16" s="673"/>
      <c r="I16" s="673"/>
      <c r="J16" s="673"/>
      <c r="K16" s="673"/>
      <c r="L16" s="673"/>
      <c r="M16" s="673"/>
      <c r="N16" s="673"/>
      <c r="O16" s="673"/>
      <c r="P16" s="673"/>
      <c r="Q16" s="673"/>
      <c r="R16" s="673"/>
      <c r="S16" s="673"/>
      <c r="T16" s="673"/>
      <c r="U16" s="673"/>
      <c r="V16" s="673"/>
      <c r="W16" s="673"/>
      <c r="X16" s="673"/>
      <c r="Y16" s="673"/>
      <c r="Z16" s="673"/>
      <c r="AA16" s="2804" t="s">
        <v>6517</v>
      </c>
    </row>
    <row r="17" spans="1:27" s="66" customFormat="1" ht="30">
      <c r="A17" s="1287">
        <v>42.7</v>
      </c>
      <c r="B17" s="1100" t="s">
        <v>6603</v>
      </c>
      <c r="C17" s="3008"/>
      <c r="D17" s="2684"/>
      <c r="E17" s="3009"/>
      <c r="F17" s="3010"/>
      <c r="G17" s="2626"/>
      <c r="H17" s="2513"/>
      <c r="I17" s="2513"/>
      <c r="J17" s="2513"/>
      <c r="K17" s="2513"/>
      <c r="L17" s="2513"/>
      <c r="M17" s="2513"/>
      <c r="N17" s="2513"/>
      <c r="O17" s="2513"/>
      <c r="P17" s="2513"/>
      <c r="Q17" s="2513"/>
      <c r="R17" s="2513"/>
      <c r="S17" s="2513"/>
      <c r="T17" s="2513"/>
      <c r="U17" s="2513"/>
      <c r="V17" s="2513"/>
      <c r="W17" s="2513"/>
      <c r="X17" s="2513"/>
      <c r="Y17" s="2513"/>
      <c r="Z17" s="2513"/>
      <c r="AA17" s="2513" t="s">
        <v>6494</v>
      </c>
    </row>
    <row r="18" spans="1:27" ht="24.75" customHeight="1">
      <c r="A18" s="478">
        <v>43</v>
      </c>
      <c r="B18" s="479" t="s">
        <v>48</v>
      </c>
      <c r="C18" s="479"/>
      <c r="D18" s="478"/>
      <c r="E18" s="479"/>
      <c r="F18" s="478"/>
      <c r="G18" s="545">
        <f>SUM(G19:G24)</f>
        <v>0</v>
      </c>
      <c r="H18" s="2993">
        <f t="shared" ref="H18:Z18" si="5">SUM(H19:H24)</f>
        <v>0</v>
      </c>
      <c r="I18" s="2993"/>
      <c r="J18" s="2993"/>
      <c r="K18" s="2993"/>
      <c r="L18" s="2993">
        <f t="shared" si="5"/>
        <v>0</v>
      </c>
      <c r="M18" s="2993"/>
      <c r="N18" s="2993">
        <f t="shared" si="5"/>
        <v>0</v>
      </c>
      <c r="O18" s="2993"/>
      <c r="P18" s="2993"/>
      <c r="Q18" s="2993"/>
      <c r="R18" s="2993">
        <f t="shared" si="5"/>
        <v>0</v>
      </c>
      <c r="S18" s="2993"/>
      <c r="T18" s="2993">
        <f t="shared" si="5"/>
        <v>0</v>
      </c>
      <c r="U18" s="2993"/>
      <c r="V18" s="2993">
        <f t="shared" si="5"/>
        <v>0</v>
      </c>
      <c r="W18" s="2993"/>
      <c r="X18" s="2993">
        <f t="shared" si="5"/>
        <v>0</v>
      </c>
      <c r="Y18" s="2993"/>
      <c r="Z18" s="2993">
        <f t="shared" si="5"/>
        <v>0</v>
      </c>
      <c r="AA18" s="2994" t="s">
        <v>925</v>
      </c>
    </row>
    <row r="19" spans="1:27" ht="120">
      <c r="A19" s="2741">
        <v>43.1</v>
      </c>
      <c r="B19" s="1354" t="s">
        <v>926</v>
      </c>
      <c r="C19" s="1325"/>
      <c r="D19" s="2670"/>
      <c r="E19" s="1473"/>
      <c r="F19" s="2670"/>
      <c r="G19" s="1473">
        <f>F19*E19</f>
        <v>0</v>
      </c>
      <c r="H19" s="2514"/>
      <c r="I19" s="2514"/>
      <c r="J19" s="2514"/>
      <c r="K19" s="2514"/>
      <c r="L19" s="2514"/>
      <c r="M19" s="2514"/>
      <c r="N19" s="2514"/>
      <c r="O19" s="2514"/>
      <c r="P19" s="2514"/>
      <c r="Q19" s="2514"/>
      <c r="R19" s="2514"/>
      <c r="S19" s="2514"/>
      <c r="T19" s="2514"/>
      <c r="U19" s="2514"/>
      <c r="V19" s="2514"/>
      <c r="W19" s="2514"/>
      <c r="X19" s="2514"/>
      <c r="Y19" s="2514"/>
      <c r="Z19" s="2514"/>
      <c r="AA19" s="2514" t="s">
        <v>927</v>
      </c>
    </row>
    <row r="20" spans="1:27" ht="30">
      <c r="A20" s="2741">
        <v>43.2</v>
      </c>
      <c r="B20" s="819" t="s">
        <v>928</v>
      </c>
      <c r="C20" s="2495" t="s">
        <v>393</v>
      </c>
      <c r="D20" s="818">
        <v>2700</v>
      </c>
      <c r="E20" s="1918">
        <f t="shared" ref="E20:E23" si="6">D20/100000</f>
        <v>2.7E-2</v>
      </c>
      <c r="F20" s="818">
        <f>VLOOKUP($A$1,'[4]RCH-6_Family Planning'!$B$6:$Q$63,6,0)</f>
        <v>0</v>
      </c>
      <c r="G20" s="1473">
        <f>F20*E20</f>
        <v>0</v>
      </c>
      <c r="H20" s="2799">
        <f>G20</f>
        <v>0</v>
      </c>
      <c r="I20" s="563"/>
      <c r="J20" s="563"/>
      <c r="K20" s="563"/>
      <c r="L20" s="563"/>
      <c r="M20" s="563"/>
      <c r="N20" s="563"/>
      <c r="O20" s="563"/>
      <c r="P20" s="563"/>
      <c r="Q20" s="563"/>
      <c r="R20" s="563"/>
      <c r="S20" s="563"/>
      <c r="T20" s="563"/>
      <c r="U20" s="563"/>
      <c r="V20" s="563"/>
      <c r="W20" s="563"/>
      <c r="X20" s="563"/>
      <c r="Y20" s="563"/>
      <c r="Z20" s="3011">
        <f>X20+V20+T20+R20+N20+L20+H20</f>
        <v>0</v>
      </c>
      <c r="AA20" s="563" t="s">
        <v>6604</v>
      </c>
    </row>
    <row r="21" spans="1:27" ht="18" customHeight="1">
      <c r="A21" s="2741">
        <v>43.3</v>
      </c>
      <c r="B21" s="819" t="s">
        <v>929</v>
      </c>
      <c r="C21" s="2965"/>
      <c r="D21" s="818"/>
      <c r="E21" s="3012"/>
      <c r="F21" s="818"/>
      <c r="G21" s="2540"/>
      <c r="H21" s="2543"/>
      <c r="I21" s="2543"/>
      <c r="J21" s="2543"/>
      <c r="K21" s="2543"/>
      <c r="L21" s="2543"/>
      <c r="M21" s="2543"/>
      <c r="N21" s="2543"/>
      <c r="O21" s="2543"/>
      <c r="P21" s="2543"/>
      <c r="Q21" s="2543"/>
      <c r="R21" s="2543"/>
      <c r="S21" s="2543"/>
      <c r="T21" s="2543"/>
      <c r="U21" s="2543"/>
      <c r="V21" s="2543"/>
      <c r="W21" s="2543"/>
      <c r="X21" s="2543"/>
      <c r="Y21" s="2543"/>
      <c r="Z21" s="2543"/>
      <c r="AA21" s="2543" t="s">
        <v>918</v>
      </c>
    </row>
    <row r="22" spans="1:27">
      <c r="A22" s="1340">
        <v>43.4</v>
      </c>
      <c r="B22" s="1100" t="s">
        <v>930</v>
      </c>
      <c r="C22" s="2693"/>
      <c r="D22" s="3013"/>
      <c r="E22" s="3012"/>
      <c r="F22" s="818"/>
      <c r="G22" s="2960"/>
      <c r="H22" s="2788"/>
      <c r="I22" s="2788"/>
      <c r="J22" s="2788"/>
      <c r="K22" s="2788"/>
      <c r="L22" s="2788"/>
      <c r="M22" s="2788"/>
      <c r="N22" s="2788"/>
      <c r="O22" s="2788"/>
      <c r="P22" s="2788"/>
      <c r="Q22" s="2788"/>
      <c r="R22" s="2788"/>
      <c r="S22" s="2788"/>
      <c r="T22" s="2788"/>
      <c r="U22" s="2788"/>
      <c r="V22" s="2788"/>
      <c r="W22" s="2788"/>
      <c r="X22" s="2788"/>
      <c r="Y22" s="2788"/>
      <c r="Z22" s="2788"/>
      <c r="AA22" s="2804" t="s">
        <v>6517</v>
      </c>
    </row>
    <row r="23" spans="1:27" ht="135">
      <c r="A23" s="1340">
        <v>43.5</v>
      </c>
      <c r="B23" s="562" t="s">
        <v>931</v>
      </c>
      <c r="C23" s="2943" t="s">
        <v>932</v>
      </c>
      <c r="D23" s="409">
        <v>0</v>
      </c>
      <c r="E23" s="1473">
        <f t="shared" si="6"/>
        <v>0</v>
      </c>
      <c r="F23" s="409"/>
      <c r="G23" s="1473">
        <f>F23*E23</f>
        <v>0</v>
      </c>
      <c r="H23" s="2733">
        <f>G23</f>
        <v>0</v>
      </c>
      <c r="I23" s="1505"/>
      <c r="J23" s="1505"/>
      <c r="K23" s="1505"/>
      <c r="L23" s="1505"/>
      <c r="M23" s="1505"/>
      <c r="N23" s="1505"/>
      <c r="O23" s="1505"/>
      <c r="P23" s="1505"/>
      <c r="Q23" s="1505"/>
      <c r="R23" s="1505"/>
      <c r="S23" s="1505"/>
      <c r="T23" s="1505"/>
      <c r="U23" s="1505"/>
      <c r="V23" s="2733"/>
      <c r="W23" s="1505"/>
      <c r="X23" s="1505"/>
      <c r="Y23" s="1505"/>
      <c r="Z23" s="2999">
        <f>X23+V23+T23+R23+N23+L23+H23</f>
        <v>0</v>
      </c>
      <c r="AA23" s="1505" t="s">
        <v>4442</v>
      </c>
    </row>
    <row r="24" spans="1:27">
      <c r="A24" s="1340">
        <v>43.6</v>
      </c>
      <c r="B24" s="1100" t="s">
        <v>933</v>
      </c>
      <c r="C24" s="2688"/>
      <c r="D24" s="2690"/>
      <c r="E24" s="410"/>
      <c r="F24" s="2690"/>
      <c r="G24" s="2944"/>
      <c r="H24" s="3014"/>
      <c r="I24" s="3014"/>
      <c r="J24" s="3014"/>
      <c r="K24" s="3014"/>
      <c r="L24" s="3014"/>
      <c r="M24" s="3014"/>
      <c r="N24" s="3014"/>
      <c r="O24" s="3014"/>
      <c r="P24" s="3014"/>
      <c r="Q24" s="3014"/>
      <c r="R24" s="3014"/>
      <c r="S24" s="3014"/>
      <c r="T24" s="3014"/>
      <c r="U24" s="3014"/>
      <c r="V24" s="3014"/>
      <c r="W24" s="3014"/>
      <c r="X24" s="3014"/>
      <c r="Y24" s="3014"/>
      <c r="Z24" s="3014"/>
      <c r="AA24" s="3014" t="s">
        <v>934</v>
      </c>
    </row>
    <row r="25" spans="1:27" ht="26.25" customHeight="1">
      <c r="A25" s="478">
        <v>44</v>
      </c>
      <c r="B25" s="479" t="s">
        <v>49</v>
      </c>
      <c r="C25" s="479"/>
      <c r="D25" s="478"/>
      <c r="E25" s="479"/>
      <c r="F25" s="478"/>
      <c r="G25" s="545">
        <f>SUM(G26:G35)</f>
        <v>0</v>
      </c>
      <c r="H25" s="2993">
        <f>SUM(H26:H35)</f>
        <v>0</v>
      </c>
      <c r="I25" s="2993"/>
      <c r="J25" s="2993"/>
      <c r="K25" s="2993"/>
      <c r="L25" s="2993">
        <f>SUM(L26:L35)</f>
        <v>0</v>
      </c>
      <c r="M25" s="2993"/>
      <c r="N25" s="2993">
        <f>SUM(N26:N35)</f>
        <v>0</v>
      </c>
      <c r="O25" s="2993"/>
      <c r="P25" s="2993"/>
      <c r="Q25" s="2993"/>
      <c r="R25" s="2993">
        <f>SUM(R26:R35)</f>
        <v>0</v>
      </c>
      <c r="S25" s="2993"/>
      <c r="T25" s="2993">
        <f>SUM(T26:T35)</f>
        <v>0</v>
      </c>
      <c r="U25" s="2993"/>
      <c r="V25" s="2993">
        <f>SUM(V26:V35)</f>
        <v>0</v>
      </c>
      <c r="W25" s="2993"/>
      <c r="X25" s="2993">
        <f>SUM(X26:X35)</f>
        <v>0</v>
      </c>
      <c r="Y25" s="2993"/>
      <c r="Z25" s="2993">
        <f>SUM(Z26:Z35)</f>
        <v>0</v>
      </c>
      <c r="AA25" s="2994"/>
    </row>
    <row r="26" spans="1:27">
      <c r="A26" s="2741">
        <v>44.1</v>
      </c>
      <c r="B26" s="819" t="s">
        <v>935</v>
      </c>
      <c r="C26" s="2551"/>
      <c r="D26" s="2661"/>
      <c r="E26" s="2551"/>
      <c r="F26" s="2661"/>
      <c r="G26" s="1473">
        <f>F26*E26</f>
        <v>0</v>
      </c>
      <c r="H26" s="2543"/>
      <c r="I26" s="2543"/>
      <c r="J26" s="2543"/>
      <c r="K26" s="2543"/>
      <c r="L26" s="2543"/>
      <c r="M26" s="2543"/>
      <c r="N26" s="2543"/>
      <c r="O26" s="2543"/>
      <c r="P26" s="2543"/>
      <c r="Q26" s="2543"/>
      <c r="R26" s="2543"/>
      <c r="S26" s="2543"/>
      <c r="T26" s="2543"/>
      <c r="U26" s="2543"/>
      <c r="V26" s="2543"/>
      <c r="W26" s="2543"/>
      <c r="X26" s="2543"/>
      <c r="Y26" s="2543"/>
      <c r="Z26" s="2543"/>
      <c r="AA26" s="2543" t="s">
        <v>918</v>
      </c>
    </row>
    <row r="27" spans="1:27" ht="45">
      <c r="A27" s="2741">
        <v>44.2</v>
      </c>
      <c r="B27" s="819" t="s">
        <v>936</v>
      </c>
      <c r="C27" s="2495" t="s">
        <v>403</v>
      </c>
      <c r="D27" s="818">
        <v>75</v>
      </c>
      <c r="E27" s="1918">
        <f t="shared" ref="E27:E32" si="7">D27/100000</f>
        <v>7.5000000000000002E-4</v>
      </c>
      <c r="F27" s="818"/>
      <c r="G27" s="1473">
        <f>F27*E27</f>
        <v>0</v>
      </c>
      <c r="H27" s="2775"/>
      <c r="I27" s="2775"/>
      <c r="J27" s="2775"/>
      <c r="K27" s="2775"/>
      <c r="L27" s="2775"/>
      <c r="M27" s="2775"/>
      <c r="N27" s="2775"/>
      <c r="O27" s="2775"/>
      <c r="P27" s="2775"/>
      <c r="Q27" s="2775"/>
      <c r="R27" s="2775"/>
      <c r="S27" s="2775"/>
      <c r="T27" s="2775"/>
      <c r="U27" s="2775"/>
      <c r="V27" s="2775"/>
      <c r="W27" s="2775"/>
      <c r="X27" s="2775"/>
      <c r="Y27" s="2775"/>
      <c r="Z27" s="2775"/>
      <c r="AA27" s="2775" t="s">
        <v>937</v>
      </c>
    </row>
    <row r="28" spans="1:27" ht="45">
      <c r="A28" s="1340">
        <v>44.3</v>
      </c>
      <c r="B28" s="1354" t="s">
        <v>938</v>
      </c>
      <c r="C28" s="2495" t="s">
        <v>403</v>
      </c>
      <c r="D28" s="818">
        <v>300</v>
      </c>
      <c r="E28" s="1918">
        <f t="shared" si="7"/>
        <v>3.0000000000000001E-3</v>
      </c>
      <c r="F28" s="818">
        <f>VLOOKUP($A$1,'[4]RCH-6_Family Planning'!$B$6:$Q$63,7,0)</f>
        <v>0</v>
      </c>
      <c r="G28" s="1473">
        <f>F28*E28</f>
        <v>0</v>
      </c>
      <c r="H28" s="3015">
        <f>G28</f>
        <v>0</v>
      </c>
      <c r="I28" s="764"/>
      <c r="J28" s="764"/>
      <c r="K28" s="764"/>
      <c r="L28" s="764"/>
      <c r="M28" s="764"/>
      <c r="N28" s="764"/>
      <c r="O28" s="764"/>
      <c r="P28" s="764"/>
      <c r="Q28" s="764"/>
      <c r="R28" s="764"/>
      <c r="S28" s="764"/>
      <c r="T28" s="764"/>
      <c r="U28" s="764"/>
      <c r="V28" s="764"/>
      <c r="W28" s="764"/>
      <c r="X28" s="764"/>
      <c r="Y28" s="764"/>
      <c r="Z28" s="3011">
        <f t="shared" ref="Z28:Z29" si="8">X28+V28+T28+R28+N28+L28+H28</f>
        <v>0</v>
      </c>
      <c r="AA28" s="764" t="s">
        <v>6605</v>
      </c>
    </row>
    <row r="29" spans="1:27" ht="45">
      <c r="A29" s="1340">
        <v>44.4</v>
      </c>
      <c r="B29" s="1354" t="s">
        <v>939</v>
      </c>
      <c r="C29" s="2495" t="s">
        <v>403</v>
      </c>
      <c r="D29" s="818">
        <v>300</v>
      </c>
      <c r="E29" s="1918">
        <f t="shared" si="7"/>
        <v>3.0000000000000001E-3</v>
      </c>
      <c r="F29" s="818">
        <f>VLOOKUP($A$1,'[4]RCH-6_Family Planning'!$B$6:$Q$63,8,0)</f>
        <v>0</v>
      </c>
      <c r="G29" s="1473">
        <f>F29*E29</f>
        <v>0</v>
      </c>
      <c r="H29" s="3015">
        <f>G29</f>
        <v>0</v>
      </c>
      <c r="I29" s="3016"/>
      <c r="J29" s="3016"/>
      <c r="K29" s="3016"/>
      <c r="L29" s="3016"/>
      <c r="M29" s="3016"/>
      <c r="N29" s="3016"/>
      <c r="O29" s="3016"/>
      <c r="P29" s="3016"/>
      <c r="Q29" s="3016"/>
      <c r="R29" s="3016"/>
      <c r="S29" s="3016"/>
      <c r="T29" s="3016"/>
      <c r="U29" s="3016"/>
      <c r="V29" s="3016"/>
      <c r="W29" s="3016"/>
      <c r="X29" s="3016"/>
      <c r="Y29" s="3016"/>
      <c r="Z29" s="3011">
        <f t="shared" si="8"/>
        <v>0</v>
      </c>
      <c r="AA29" s="3016" t="s">
        <v>6606</v>
      </c>
    </row>
    <row r="30" spans="1:27" ht="30">
      <c r="A30" s="1340">
        <v>44.5</v>
      </c>
      <c r="B30" s="1354" t="s">
        <v>940</v>
      </c>
      <c r="C30" s="2656"/>
      <c r="D30" s="566"/>
      <c r="E30" s="410"/>
      <c r="F30" s="566"/>
      <c r="G30" s="488"/>
      <c r="H30" s="2712"/>
      <c r="I30" s="2712"/>
      <c r="J30" s="2712"/>
      <c r="K30" s="2712"/>
      <c r="L30" s="2712"/>
      <c r="M30" s="2712"/>
      <c r="N30" s="2712"/>
      <c r="O30" s="2712"/>
      <c r="P30" s="2712"/>
      <c r="Q30" s="2712"/>
      <c r="R30" s="2712"/>
      <c r="S30" s="2712"/>
      <c r="T30" s="2712"/>
      <c r="U30" s="2712"/>
      <c r="V30" s="2712"/>
      <c r="W30" s="2712"/>
      <c r="X30" s="2712"/>
      <c r="Y30" s="2712"/>
      <c r="Z30" s="2712"/>
      <c r="AA30" s="2691" t="s">
        <v>6607</v>
      </c>
    </row>
    <row r="31" spans="1:27" ht="30">
      <c r="A31" s="1340">
        <v>44.6</v>
      </c>
      <c r="B31" s="819" t="s">
        <v>941</v>
      </c>
      <c r="C31" s="2965"/>
      <c r="D31" s="818"/>
      <c r="E31" s="3012"/>
      <c r="F31" s="818"/>
      <c r="G31" s="2540">
        <f>F31*E31</f>
        <v>0</v>
      </c>
      <c r="H31" s="689"/>
      <c r="I31" s="689"/>
      <c r="J31" s="689"/>
      <c r="K31" s="689"/>
      <c r="L31" s="689"/>
      <c r="M31" s="689"/>
      <c r="N31" s="689"/>
      <c r="O31" s="689"/>
      <c r="P31" s="689"/>
      <c r="Q31" s="689"/>
      <c r="R31" s="689"/>
      <c r="S31" s="689"/>
      <c r="T31" s="689"/>
      <c r="U31" s="689"/>
      <c r="V31" s="689"/>
      <c r="W31" s="689"/>
      <c r="X31" s="689"/>
      <c r="Y31" s="689"/>
      <c r="Z31" s="689"/>
      <c r="AA31" s="689" t="s">
        <v>942</v>
      </c>
    </row>
    <row r="32" spans="1:27" ht="27.75" customHeight="1">
      <c r="A32" s="1340">
        <v>44.7</v>
      </c>
      <c r="B32" s="819" t="s">
        <v>943</v>
      </c>
      <c r="C32" s="2965" t="s">
        <v>482</v>
      </c>
      <c r="D32" s="818">
        <v>2000</v>
      </c>
      <c r="E32" s="3012">
        <f t="shared" si="7"/>
        <v>0.02</v>
      </c>
      <c r="F32" s="818"/>
      <c r="G32" s="2540">
        <f>F32*E32</f>
        <v>0</v>
      </c>
      <c r="H32" s="2543"/>
      <c r="I32" s="2543"/>
      <c r="J32" s="2543"/>
      <c r="K32" s="2543"/>
      <c r="L32" s="2543"/>
      <c r="M32" s="2543"/>
      <c r="N32" s="2543"/>
      <c r="O32" s="2543"/>
      <c r="P32" s="2543"/>
      <c r="Q32" s="2543"/>
      <c r="R32" s="2543"/>
      <c r="S32" s="2543"/>
      <c r="T32" s="2543"/>
      <c r="U32" s="2543"/>
      <c r="V32" s="2543"/>
      <c r="W32" s="2543"/>
      <c r="X32" s="2543"/>
      <c r="Y32" s="2543"/>
      <c r="Z32" s="2543"/>
      <c r="AA32" s="2543" t="s">
        <v>918</v>
      </c>
    </row>
    <row r="33" spans="1:27" ht="30">
      <c r="A33" s="1340">
        <v>44.8</v>
      </c>
      <c r="B33" s="821" t="s">
        <v>944</v>
      </c>
      <c r="C33" s="2693"/>
      <c r="D33" s="818"/>
      <c r="E33" s="3012"/>
      <c r="F33" s="818"/>
      <c r="G33" s="2960"/>
      <c r="H33" s="2712"/>
      <c r="I33" s="2712"/>
      <c r="J33" s="2712"/>
      <c r="K33" s="2712"/>
      <c r="L33" s="2712"/>
      <c r="M33" s="2712"/>
      <c r="N33" s="2712"/>
      <c r="O33" s="2712"/>
      <c r="P33" s="2712"/>
      <c r="Q33" s="2712"/>
      <c r="R33" s="2712"/>
      <c r="S33" s="2712"/>
      <c r="T33" s="2712"/>
      <c r="U33" s="2712"/>
      <c r="V33" s="2712"/>
      <c r="W33" s="2712"/>
      <c r="X33" s="2712"/>
      <c r="Y33" s="2712"/>
      <c r="Z33" s="2712"/>
      <c r="AA33" s="2691" t="s">
        <v>945</v>
      </c>
    </row>
    <row r="34" spans="1:27" ht="30">
      <c r="A34" s="1340">
        <v>44.9</v>
      </c>
      <c r="B34" s="821" t="s">
        <v>946</v>
      </c>
      <c r="C34" s="2693"/>
      <c r="D34" s="3013"/>
      <c r="E34" s="3012"/>
      <c r="F34" s="818"/>
      <c r="G34" s="2960"/>
      <c r="H34" s="2712"/>
      <c r="I34" s="2712"/>
      <c r="J34" s="2712"/>
      <c r="K34" s="2712"/>
      <c r="L34" s="2712"/>
      <c r="M34" s="2712"/>
      <c r="N34" s="2712"/>
      <c r="O34" s="2712"/>
      <c r="P34" s="2712"/>
      <c r="Q34" s="2712"/>
      <c r="R34" s="2712"/>
      <c r="S34" s="2712"/>
      <c r="T34" s="2712"/>
      <c r="U34" s="2712"/>
      <c r="V34" s="2712"/>
      <c r="W34" s="2712"/>
      <c r="X34" s="2712"/>
      <c r="Y34" s="2712"/>
      <c r="Z34" s="2712"/>
      <c r="AA34" s="2691" t="s">
        <v>6517</v>
      </c>
    </row>
    <row r="35" spans="1:27" s="66" customFormat="1" ht="30">
      <c r="A35" s="2604">
        <v>44.1</v>
      </c>
      <c r="B35" s="1100" t="s">
        <v>947</v>
      </c>
      <c r="C35" s="3008"/>
      <c r="D35" s="2684"/>
      <c r="E35" s="3009"/>
      <c r="F35" s="3010"/>
      <c r="G35" s="2626"/>
      <c r="H35" s="2723"/>
      <c r="I35" s="2723"/>
      <c r="J35" s="2723"/>
      <c r="K35" s="2723"/>
      <c r="L35" s="2723"/>
      <c r="M35" s="2723"/>
      <c r="N35" s="2723"/>
      <c r="O35" s="2723"/>
      <c r="P35" s="2723"/>
      <c r="Q35" s="2723"/>
      <c r="R35" s="2723"/>
      <c r="S35" s="2723"/>
      <c r="T35" s="2723"/>
      <c r="U35" s="2723"/>
      <c r="V35" s="2723"/>
      <c r="W35" s="2723"/>
      <c r="X35" s="2723"/>
      <c r="Y35" s="2723"/>
      <c r="Z35" s="2723"/>
      <c r="AA35" s="3017" t="s">
        <v>6494</v>
      </c>
    </row>
    <row r="36" spans="1:27">
      <c r="A36" s="478">
        <v>45</v>
      </c>
      <c r="B36" s="479" t="s">
        <v>50</v>
      </c>
      <c r="C36" s="479"/>
      <c r="D36" s="478"/>
      <c r="E36" s="479"/>
      <c r="F36" s="478"/>
      <c r="G36" s="545">
        <f>SUM(G37:G40)</f>
        <v>0</v>
      </c>
      <c r="H36" s="2993">
        <f>SUM(H37:H40)</f>
        <v>0</v>
      </c>
      <c r="I36" s="2993"/>
      <c r="J36" s="2993"/>
      <c r="K36" s="2993"/>
      <c r="L36" s="2993">
        <f>SUM(L37:L40)</f>
        <v>0</v>
      </c>
      <c r="M36" s="2993"/>
      <c r="N36" s="2993">
        <f>SUM(N37:N40)</f>
        <v>0</v>
      </c>
      <c r="O36" s="2993"/>
      <c r="P36" s="2993"/>
      <c r="Q36" s="2993"/>
      <c r="R36" s="2993">
        <f>SUM(R37:R40)</f>
        <v>0</v>
      </c>
      <c r="S36" s="2993"/>
      <c r="T36" s="2993">
        <f>SUM(T37:T40)</f>
        <v>0</v>
      </c>
      <c r="U36" s="2993"/>
      <c r="V36" s="2993">
        <f>SUM(V37:V40)</f>
        <v>0</v>
      </c>
      <c r="W36" s="2993"/>
      <c r="X36" s="2993">
        <f>SUM(X37:X40)</f>
        <v>0</v>
      </c>
      <c r="Y36" s="2993"/>
      <c r="Z36" s="2993">
        <f>SUM(Z37:Z40)</f>
        <v>0</v>
      </c>
      <c r="AA36" s="3018" t="s">
        <v>6608</v>
      </c>
    </row>
    <row r="37" spans="1:27" ht="30">
      <c r="A37" s="1340">
        <v>45.1</v>
      </c>
      <c r="B37" s="819" t="s">
        <v>948</v>
      </c>
      <c r="C37" s="2495" t="s">
        <v>949</v>
      </c>
      <c r="D37" s="818">
        <v>100</v>
      </c>
      <c r="E37" s="1473">
        <f t="shared" ref="E37" si="9">D37/100000</f>
        <v>1E-3</v>
      </c>
      <c r="F37" s="818">
        <f>VLOOKUP($A$1,'[4]RCH-6_Family Planning'!$B$6:$Q$63,9,0)</f>
        <v>0</v>
      </c>
      <c r="G37" s="1473">
        <f>F37*E37</f>
        <v>0</v>
      </c>
      <c r="H37" s="3015">
        <f>G37</f>
        <v>0</v>
      </c>
      <c r="I37" s="563"/>
      <c r="J37" s="563"/>
      <c r="K37" s="563"/>
      <c r="L37" s="563"/>
      <c r="M37" s="563"/>
      <c r="N37" s="563"/>
      <c r="O37" s="563"/>
      <c r="P37" s="563"/>
      <c r="Q37" s="563"/>
      <c r="R37" s="563"/>
      <c r="S37" s="563"/>
      <c r="T37" s="563"/>
      <c r="U37" s="563"/>
      <c r="V37" s="563"/>
      <c r="W37" s="563"/>
      <c r="X37" s="563"/>
      <c r="Y37" s="563"/>
      <c r="Z37" s="3011">
        <f t="shared" ref="Z37" si="10">X37+V37+T37+R37+N37+L37+H37</f>
        <v>0</v>
      </c>
      <c r="AA37" s="563" t="s">
        <v>6609</v>
      </c>
    </row>
    <row r="38" spans="1:27" s="66" customFormat="1">
      <c r="A38" s="1340">
        <v>45.2</v>
      </c>
      <c r="B38" s="1248" t="s">
        <v>950</v>
      </c>
      <c r="C38" s="2771"/>
      <c r="D38" s="2954"/>
      <c r="E38" s="1072"/>
      <c r="F38" s="2954"/>
      <c r="G38" s="445"/>
      <c r="H38" s="764"/>
      <c r="I38" s="764"/>
      <c r="J38" s="764"/>
      <c r="K38" s="764"/>
      <c r="L38" s="764"/>
      <c r="M38" s="764"/>
      <c r="N38" s="764"/>
      <c r="O38" s="764"/>
      <c r="P38" s="764"/>
      <c r="Q38" s="764"/>
      <c r="R38" s="764"/>
      <c r="S38" s="764"/>
      <c r="T38" s="764"/>
      <c r="U38" s="764"/>
      <c r="V38" s="764"/>
      <c r="W38" s="764"/>
      <c r="X38" s="764"/>
      <c r="Y38" s="764"/>
      <c r="Z38" s="764"/>
      <c r="AA38" s="2775" t="s">
        <v>6607</v>
      </c>
    </row>
    <row r="39" spans="1:27" ht="36.6" customHeight="1">
      <c r="A39" s="1340">
        <v>45.3</v>
      </c>
      <c r="B39" s="1100" t="s">
        <v>951</v>
      </c>
      <c r="C39" s="3019"/>
      <c r="D39" s="818"/>
      <c r="E39" s="3012"/>
      <c r="F39" s="818"/>
      <c r="G39" s="2960"/>
      <c r="H39" s="2788"/>
      <c r="I39" s="2788"/>
      <c r="J39" s="2788"/>
      <c r="K39" s="2788"/>
      <c r="L39" s="2788"/>
      <c r="M39" s="2788"/>
      <c r="N39" s="2788"/>
      <c r="O39" s="2788"/>
      <c r="P39" s="2788"/>
      <c r="Q39" s="2788"/>
      <c r="R39" s="2788"/>
      <c r="S39" s="2788"/>
      <c r="T39" s="2788"/>
      <c r="U39" s="2788"/>
      <c r="V39" s="2788"/>
      <c r="W39" s="2788"/>
      <c r="X39" s="2788"/>
      <c r="Y39" s="2788"/>
      <c r="Z39" s="2788"/>
      <c r="AA39" s="2691" t="s">
        <v>6517</v>
      </c>
    </row>
    <row r="40" spans="1:27" s="66" customFormat="1">
      <c r="A40" s="1340">
        <v>45.4</v>
      </c>
      <c r="B40" s="1100" t="s">
        <v>952</v>
      </c>
      <c r="C40" s="3008"/>
      <c r="D40" s="2684"/>
      <c r="E40" s="3009"/>
      <c r="F40" s="3010"/>
      <c r="G40" s="2626"/>
      <c r="H40" s="3020"/>
      <c r="I40" s="3020"/>
      <c r="J40" s="3020"/>
      <c r="K40" s="3020"/>
      <c r="L40" s="3020"/>
      <c r="M40" s="3020"/>
      <c r="N40" s="3020"/>
      <c r="O40" s="3020"/>
      <c r="P40" s="3020"/>
      <c r="Q40" s="3020"/>
      <c r="R40" s="3020"/>
      <c r="S40" s="3020"/>
      <c r="T40" s="3020"/>
      <c r="U40" s="3020"/>
      <c r="V40" s="3020"/>
      <c r="W40" s="3020"/>
      <c r="X40" s="3020"/>
      <c r="Y40" s="3020"/>
      <c r="Z40" s="3020"/>
      <c r="AA40" s="3017" t="s">
        <v>6494</v>
      </c>
    </row>
    <row r="41" spans="1:27" ht="27" customHeight="1">
      <c r="A41" s="478">
        <v>46</v>
      </c>
      <c r="B41" s="479" t="s">
        <v>321</v>
      </c>
      <c r="C41" s="479"/>
      <c r="D41" s="478"/>
      <c r="E41" s="479"/>
      <c r="F41" s="478"/>
      <c r="G41" s="545">
        <f>SUM(G42:G45)</f>
        <v>0</v>
      </c>
      <c r="H41" s="2993">
        <f t="shared" ref="H41:Z41" si="11">SUM(H42:H45)</f>
        <v>0</v>
      </c>
      <c r="I41" s="2993"/>
      <c r="J41" s="2993"/>
      <c r="K41" s="2993"/>
      <c r="L41" s="2993">
        <f t="shared" si="11"/>
        <v>0</v>
      </c>
      <c r="M41" s="2993"/>
      <c r="N41" s="2993">
        <f t="shared" si="11"/>
        <v>0</v>
      </c>
      <c r="O41" s="2993"/>
      <c r="P41" s="2993"/>
      <c r="Q41" s="2993"/>
      <c r="R41" s="2993">
        <f t="shared" si="11"/>
        <v>0</v>
      </c>
      <c r="S41" s="2993"/>
      <c r="T41" s="2993">
        <f t="shared" si="11"/>
        <v>0</v>
      </c>
      <c r="U41" s="2993"/>
      <c r="V41" s="2993">
        <f t="shared" si="11"/>
        <v>0</v>
      </c>
      <c r="W41" s="2993"/>
      <c r="X41" s="2993">
        <f t="shared" si="11"/>
        <v>0</v>
      </c>
      <c r="Y41" s="2993"/>
      <c r="Z41" s="2993">
        <f t="shared" si="11"/>
        <v>0</v>
      </c>
      <c r="AA41" s="2994"/>
    </row>
    <row r="42" spans="1:27">
      <c r="A42" s="1340">
        <v>46.1</v>
      </c>
      <c r="B42" s="821" t="s">
        <v>953</v>
      </c>
      <c r="C42" s="2761"/>
      <c r="D42" s="566"/>
      <c r="E42" s="2530"/>
      <c r="F42" s="566"/>
      <c r="G42" s="2540"/>
      <c r="H42" s="2775"/>
      <c r="I42" s="2775"/>
      <c r="J42" s="2775"/>
      <c r="K42" s="2775"/>
      <c r="L42" s="2775"/>
      <c r="M42" s="2775"/>
      <c r="N42" s="2775"/>
      <c r="O42" s="2775"/>
      <c r="P42" s="2775"/>
      <c r="Q42" s="2775"/>
      <c r="R42" s="2775"/>
      <c r="S42" s="2775"/>
      <c r="T42" s="2775"/>
      <c r="U42" s="2775"/>
      <c r="V42" s="2775"/>
      <c r="W42" s="2775"/>
      <c r="X42" s="2775"/>
      <c r="Y42" s="2775"/>
      <c r="Z42" s="2775"/>
      <c r="AA42" s="4440" t="s">
        <v>954</v>
      </c>
    </row>
    <row r="43" spans="1:27">
      <c r="A43" s="1340">
        <v>46.2</v>
      </c>
      <c r="B43" s="1354" t="s">
        <v>955</v>
      </c>
      <c r="C43" s="2656"/>
      <c r="D43" s="566"/>
      <c r="E43" s="488"/>
      <c r="F43" s="566"/>
      <c r="G43" s="488"/>
      <c r="H43" s="2775"/>
      <c r="I43" s="2775"/>
      <c r="J43" s="2775"/>
      <c r="K43" s="2775"/>
      <c r="L43" s="2775"/>
      <c r="M43" s="2775"/>
      <c r="N43" s="2775"/>
      <c r="O43" s="2775"/>
      <c r="P43" s="2775"/>
      <c r="Q43" s="2775"/>
      <c r="R43" s="2775"/>
      <c r="S43" s="2775"/>
      <c r="T43" s="2775"/>
      <c r="U43" s="2775"/>
      <c r="V43" s="2775"/>
      <c r="W43" s="2775"/>
      <c r="X43" s="2775"/>
      <c r="Y43" s="2775"/>
      <c r="Z43" s="2775"/>
      <c r="AA43" s="4440" t="s">
        <v>954</v>
      </c>
    </row>
    <row r="44" spans="1:27" ht="30">
      <c r="A44" s="1340">
        <v>46.3</v>
      </c>
      <c r="B44" s="821" t="s">
        <v>956</v>
      </c>
      <c r="C44" s="2656"/>
      <c r="D44" s="566"/>
      <c r="E44" s="488">
        <f>D44/100000</f>
        <v>0</v>
      </c>
      <c r="F44" s="566"/>
      <c r="G44" s="488">
        <f>E44*F44</f>
        <v>0</v>
      </c>
      <c r="H44" s="563"/>
      <c r="I44" s="563"/>
      <c r="J44" s="563"/>
      <c r="K44" s="563"/>
      <c r="L44" s="563"/>
      <c r="M44" s="563"/>
      <c r="N44" s="563"/>
      <c r="O44" s="563"/>
      <c r="P44" s="563"/>
      <c r="Q44" s="563"/>
      <c r="R44" s="563"/>
      <c r="S44" s="563"/>
      <c r="T44" s="563"/>
      <c r="U44" s="563"/>
      <c r="V44" s="563"/>
      <c r="W44" s="563"/>
      <c r="X44" s="563"/>
      <c r="Y44" s="563"/>
      <c r="Z44" s="563"/>
      <c r="AA44" s="4440" t="s">
        <v>954</v>
      </c>
    </row>
    <row r="45" spans="1:27" ht="45">
      <c r="A45" s="1340">
        <v>46.4</v>
      </c>
      <c r="B45" s="821" t="s">
        <v>957</v>
      </c>
      <c r="C45" s="2656"/>
      <c r="D45" s="566"/>
      <c r="E45" s="488"/>
      <c r="F45" s="566"/>
      <c r="G45" s="488"/>
      <c r="H45" s="2775"/>
      <c r="I45" s="2775"/>
      <c r="J45" s="2775"/>
      <c r="K45" s="2775"/>
      <c r="L45" s="2775"/>
      <c r="M45" s="2775"/>
      <c r="N45" s="2775"/>
      <c r="O45" s="2775"/>
      <c r="P45" s="2775"/>
      <c r="Q45" s="2775"/>
      <c r="R45" s="2775"/>
      <c r="S45" s="2775"/>
      <c r="T45" s="2775"/>
      <c r="U45" s="2775"/>
      <c r="V45" s="2775"/>
      <c r="W45" s="2775"/>
      <c r="X45" s="2775"/>
      <c r="Y45" s="2775"/>
      <c r="Z45" s="2775"/>
      <c r="AA45" s="4440" t="s">
        <v>954</v>
      </c>
    </row>
    <row r="46" spans="1:27" ht="33" customHeight="1">
      <c r="A46" s="478">
        <v>47</v>
      </c>
      <c r="B46" s="479" t="s">
        <v>958</v>
      </c>
      <c r="C46" s="479"/>
      <c r="D46" s="478"/>
      <c r="E46" s="479"/>
      <c r="F46" s="478"/>
      <c r="G46" s="545">
        <f>SUM(G47:G48)</f>
        <v>0</v>
      </c>
      <c r="H46" s="2993">
        <f t="shared" ref="H46:Z46" si="12">SUM(H47:H48)</f>
        <v>0</v>
      </c>
      <c r="I46" s="2993"/>
      <c r="J46" s="2993"/>
      <c r="K46" s="2993"/>
      <c r="L46" s="2993">
        <f t="shared" si="12"/>
        <v>0</v>
      </c>
      <c r="M46" s="2993"/>
      <c r="N46" s="2993">
        <f t="shared" si="12"/>
        <v>0</v>
      </c>
      <c r="O46" s="2993"/>
      <c r="P46" s="545">
        <f t="shared" ref="P46:Q46" si="13">SUM(P47:P48)</f>
        <v>0</v>
      </c>
      <c r="Q46" s="545">
        <f t="shared" si="13"/>
        <v>0</v>
      </c>
      <c r="R46" s="2993">
        <f>P46+Q46</f>
        <v>0</v>
      </c>
      <c r="S46" s="2993"/>
      <c r="T46" s="2993">
        <f t="shared" si="12"/>
        <v>0</v>
      </c>
      <c r="U46" s="2993"/>
      <c r="V46" s="2993">
        <f t="shared" si="12"/>
        <v>0</v>
      </c>
      <c r="W46" s="2993"/>
      <c r="X46" s="2993">
        <f t="shared" si="12"/>
        <v>0</v>
      </c>
      <c r="Y46" s="2993"/>
      <c r="Z46" s="2993">
        <f t="shared" si="12"/>
        <v>0</v>
      </c>
      <c r="AA46" s="2994"/>
    </row>
    <row r="47" spans="1:27" ht="177.75" customHeight="1">
      <c r="A47" s="1340">
        <v>47.1</v>
      </c>
      <c r="B47" s="1607" t="s">
        <v>51</v>
      </c>
      <c r="C47" s="2943" t="s">
        <v>647</v>
      </c>
      <c r="D47" s="409">
        <v>50</v>
      </c>
      <c r="E47" s="1473">
        <f>D47/100000</f>
        <v>5.0000000000000001E-4</v>
      </c>
      <c r="F47" s="409">
        <f>VLOOKUP($A$1,'[4]RCH-6_Family Planning'!$B$6:$Q$63,10,0)</f>
        <v>0</v>
      </c>
      <c r="G47" s="2524">
        <f>F47*E47</f>
        <v>0</v>
      </c>
      <c r="H47" s="1863"/>
      <c r="I47" s="1863"/>
      <c r="J47" s="1863"/>
      <c r="K47" s="1863"/>
      <c r="L47" s="1863"/>
      <c r="M47" s="1863"/>
      <c r="N47" s="1863"/>
      <c r="O47" s="1863"/>
      <c r="P47" s="1863"/>
      <c r="Q47" s="3021">
        <f>G47</f>
        <v>0</v>
      </c>
      <c r="R47" s="3022">
        <f>P47+Q47</f>
        <v>0</v>
      </c>
      <c r="S47" s="1863"/>
      <c r="T47" s="1863"/>
      <c r="U47" s="1863"/>
      <c r="V47" s="1863"/>
      <c r="W47" s="1863"/>
      <c r="X47" s="1863"/>
      <c r="Y47" s="1863"/>
      <c r="Z47" s="2999">
        <f>X47+V47+T47+R47+N47+L47+H47</f>
        <v>0</v>
      </c>
      <c r="AA47" s="1863" t="s">
        <v>6610</v>
      </c>
    </row>
    <row r="48" spans="1:27" ht="30">
      <c r="A48" s="1340">
        <v>47.2</v>
      </c>
      <c r="B48" s="821" t="s">
        <v>959</v>
      </c>
      <c r="C48" s="2688"/>
      <c r="D48" s="2690"/>
      <c r="E48" s="410">
        <f>D48/100000</f>
        <v>0</v>
      </c>
      <c r="F48" s="2690"/>
      <c r="G48" s="2944">
        <f>E48*F48</f>
        <v>0</v>
      </c>
      <c r="H48" s="2504"/>
      <c r="I48" s="2504"/>
      <c r="J48" s="2504"/>
      <c r="K48" s="2504"/>
      <c r="L48" s="2504"/>
      <c r="M48" s="2504"/>
      <c r="N48" s="2504"/>
      <c r="O48" s="2504"/>
      <c r="P48" s="2504"/>
      <c r="Q48" s="2504"/>
      <c r="R48" s="2504"/>
      <c r="S48" s="2504"/>
      <c r="T48" s="2504"/>
      <c r="U48" s="2504"/>
      <c r="V48" s="2504"/>
      <c r="W48" s="2504"/>
      <c r="X48" s="2504"/>
      <c r="Y48" s="2504"/>
      <c r="Z48" s="2504"/>
      <c r="AA48" s="2513" t="s">
        <v>960</v>
      </c>
    </row>
    <row r="49" spans="1:27" ht="29.25" customHeight="1">
      <c r="A49" s="478">
        <v>48</v>
      </c>
      <c r="B49" s="479" t="s">
        <v>52</v>
      </c>
      <c r="C49" s="479"/>
      <c r="D49" s="478"/>
      <c r="E49" s="479"/>
      <c r="F49" s="478"/>
      <c r="G49" s="545">
        <f>SUM(G50:G51)</f>
        <v>0</v>
      </c>
      <c r="H49" s="2993">
        <f>SUM(H50:H51)</f>
        <v>0</v>
      </c>
      <c r="I49" s="2993"/>
      <c r="J49" s="2993"/>
      <c r="K49" s="2993"/>
      <c r="L49" s="2993">
        <f>SUM(L50:L51)</f>
        <v>0</v>
      </c>
      <c r="M49" s="2993"/>
      <c r="N49" s="2993">
        <f>SUM(N50:N51)</f>
        <v>0</v>
      </c>
      <c r="O49" s="2993"/>
      <c r="P49" s="2993"/>
      <c r="Q49" s="2993"/>
      <c r="R49" s="2993">
        <f>SUM(R50:R51)</f>
        <v>0</v>
      </c>
      <c r="S49" s="2993"/>
      <c r="T49" s="2993">
        <f>SUM(T50:T51)</f>
        <v>0</v>
      </c>
      <c r="U49" s="2993"/>
      <c r="V49" s="2993">
        <f>SUM(V50:V51)</f>
        <v>0</v>
      </c>
      <c r="W49" s="2993"/>
      <c r="X49" s="2993">
        <f>SUM(X50:X51)</f>
        <v>0</v>
      </c>
      <c r="Y49" s="2993"/>
      <c r="Z49" s="2993">
        <f>SUM(Z50:Z51)</f>
        <v>0</v>
      </c>
      <c r="AA49" s="2994"/>
    </row>
    <row r="50" spans="1:27" ht="20.25" customHeight="1">
      <c r="A50" s="1340">
        <v>48.1</v>
      </c>
      <c r="B50" s="1100" t="s">
        <v>961</v>
      </c>
      <c r="C50" s="3019"/>
      <c r="D50" s="818"/>
      <c r="E50" s="3012"/>
      <c r="F50" s="818"/>
      <c r="G50" s="2956"/>
      <c r="H50" s="2788"/>
      <c r="I50" s="2788"/>
      <c r="J50" s="2788"/>
      <c r="K50" s="2788"/>
      <c r="L50" s="2788"/>
      <c r="M50" s="2788"/>
      <c r="N50" s="2788"/>
      <c r="O50" s="2788"/>
      <c r="P50" s="2788"/>
      <c r="Q50" s="2788"/>
      <c r="R50" s="2788"/>
      <c r="S50" s="2788"/>
      <c r="T50" s="2788"/>
      <c r="U50" s="2788"/>
      <c r="V50" s="2788"/>
      <c r="W50" s="2788"/>
      <c r="X50" s="2788"/>
      <c r="Y50" s="2788"/>
      <c r="Z50" s="2788"/>
      <c r="AA50" s="3023" t="s">
        <v>6517</v>
      </c>
    </row>
    <row r="51" spans="1:27">
      <c r="A51" s="1340">
        <v>48.2</v>
      </c>
      <c r="B51" s="821" t="s">
        <v>962</v>
      </c>
      <c r="C51" s="1354"/>
      <c r="D51" s="3013"/>
      <c r="E51" s="2566"/>
      <c r="F51" s="2555"/>
      <c r="G51" s="2674"/>
      <c r="H51" s="3024"/>
      <c r="I51" s="3024"/>
      <c r="J51" s="3024"/>
      <c r="K51" s="3024"/>
      <c r="L51" s="3024"/>
      <c r="M51" s="3024"/>
      <c r="N51" s="3024"/>
      <c r="O51" s="3024"/>
      <c r="P51" s="3024"/>
      <c r="Q51" s="3024"/>
      <c r="R51" s="3024"/>
      <c r="S51" s="3024"/>
      <c r="T51" s="3024"/>
      <c r="U51" s="3024"/>
      <c r="V51" s="3024"/>
      <c r="W51" s="3024"/>
      <c r="X51" s="3024"/>
      <c r="Y51" s="3024"/>
      <c r="Z51" s="3024"/>
      <c r="AA51" s="3023" t="s">
        <v>963</v>
      </c>
    </row>
    <row r="52" spans="1:27" ht="41.25" customHeight="1">
      <c r="A52" s="478">
        <v>49</v>
      </c>
      <c r="B52" s="479" t="s">
        <v>322</v>
      </c>
      <c r="C52" s="479"/>
      <c r="D52" s="478"/>
      <c r="E52" s="479"/>
      <c r="F52" s="478"/>
      <c r="G52" s="545">
        <v>0</v>
      </c>
      <c r="H52" s="2993"/>
      <c r="I52" s="2993"/>
      <c r="J52" s="2993"/>
      <c r="K52" s="2993"/>
      <c r="L52" s="2993"/>
      <c r="M52" s="2993"/>
      <c r="N52" s="2993"/>
      <c r="O52" s="2993"/>
      <c r="P52" s="2993"/>
      <c r="Q52" s="2993"/>
      <c r="R52" s="2993"/>
      <c r="S52" s="2993"/>
      <c r="T52" s="2993"/>
      <c r="U52" s="2993"/>
      <c r="V52" s="2993"/>
      <c r="W52" s="2993"/>
      <c r="X52" s="2993"/>
      <c r="Y52" s="2993"/>
      <c r="Z52" s="2993"/>
      <c r="AA52" s="3025" t="s">
        <v>6611</v>
      </c>
    </row>
    <row r="53" spans="1:27" ht="30" customHeight="1">
      <c r="A53" s="478">
        <v>50</v>
      </c>
      <c r="B53" s="479" t="s">
        <v>53</v>
      </c>
      <c r="C53" s="479"/>
      <c r="D53" s="478"/>
      <c r="E53" s="479"/>
      <c r="F53" s="478"/>
      <c r="G53" s="545">
        <f>SUM(G54:G71)</f>
        <v>0</v>
      </c>
      <c r="H53" s="545">
        <f>SUM(H54:H71)</f>
        <v>0</v>
      </c>
      <c r="I53" s="2993"/>
      <c r="J53" s="2993"/>
      <c r="K53" s="2993"/>
      <c r="L53" s="545">
        <f>SUM(L54:L71)</f>
        <v>0</v>
      </c>
      <c r="M53" s="2993"/>
      <c r="N53" s="545">
        <f>SUM(N54:N71)</f>
        <v>0</v>
      </c>
      <c r="O53" s="2993"/>
      <c r="P53" s="545">
        <f t="shared" ref="P53:Q53" si="14">SUM(P54:P71)</f>
        <v>0</v>
      </c>
      <c r="Q53" s="545">
        <f t="shared" si="14"/>
        <v>0</v>
      </c>
      <c r="R53" s="545">
        <f t="shared" ref="R53:R65" si="15">P53+Q53</f>
        <v>0</v>
      </c>
      <c r="S53" s="2993"/>
      <c r="T53" s="545">
        <f>SUM(T54:T71)</f>
        <v>0</v>
      </c>
      <c r="U53" s="2993"/>
      <c r="V53" s="545">
        <f>SUM(V54:V71)</f>
        <v>0</v>
      </c>
      <c r="W53" s="2993"/>
      <c r="X53" s="545">
        <f>SUM(X54:X71)</f>
        <v>0</v>
      </c>
      <c r="Y53" s="2993"/>
      <c r="Z53" s="545">
        <f>SUM(Z54:Z71)</f>
        <v>0</v>
      </c>
      <c r="AA53" s="2994"/>
    </row>
    <row r="54" spans="1:27" ht="90">
      <c r="A54" s="1340">
        <v>50.1</v>
      </c>
      <c r="B54" s="1354" t="s">
        <v>965</v>
      </c>
      <c r="C54" s="2495"/>
      <c r="D54" s="818"/>
      <c r="E54" s="1473"/>
      <c r="F54" s="818"/>
      <c r="G54" s="1473">
        <f>F54*E54</f>
        <v>0</v>
      </c>
      <c r="H54" s="563"/>
      <c r="I54" s="563"/>
      <c r="J54" s="563"/>
      <c r="K54" s="563"/>
      <c r="L54" s="563"/>
      <c r="M54" s="563"/>
      <c r="N54" s="563"/>
      <c r="O54" s="563"/>
      <c r="P54" s="563"/>
      <c r="Q54" s="563"/>
      <c r="R54" s="2739">
        <f t="shared" si="15"/>
        <v>0</v>
      </c>
      <c r="S54" s="563"/>
      <c r="T54" s="563"/>
      <c r="U54" s="563"/>
      <c r="V54" s="563"/>
      <c r="W54" s="563"/>
      <c r="X54" s="563"/>
      <c r="Y54" s="563"/>
      <c r="Z54" s="563"/>
      <c r="AA54" s="563" t="s">
        <v>966</v>
      </c>
    </row>
    <row r="55" spans="1:27" ht="60">
      <c r="A55" s="1340">
        <v>50.2</v>
      </c>
      <c r="B55" s="2985" t="s">
        <v>967</v>
      </c>
      <c r="C55" s="2656" t="s">
        <v>819</v>
      </c>
      <c r="D55" s="818">
        <v>50000</v>
      </c>
      <c r="E55" s="1473">
        <f>D55/100000</f>
        <v>0.5</v>
      </c>
      <c r="F55" s="818">
        <f>VLOOKUP($A$1,'[4]RCH-6_Family Planning'!$B$6:$Q$63,11,0)</f>
        <v>0</v>
      </c>
      <c r="G55" s="1473">
        <f>E55*F55</f>
        <v>0</v>
      </c>
      <c r="H55" s="2656"/>
      <c r="I55" s="2656"/>
      <c r="J55" s="2656"/>
      <c r="K55" s="2656"/>
      <c r="L55" s="2656"/>
      <c r="M55" s="2656"/>
      <c r="N55" s="2656"/>
      <c r="O55" s="2656"/>
      <c r="P55" s="2656"/>
      <c r="Q55" s="2656"/>
      <c r="R55" s="2739">
        <f t="shared" si="15"/>
        <v>0</v>
      </c>
      <c r="S55" s="2656"/>
      <c r="T55" s="2656"/>
      <c r="U55" s="2656"/>
      <c r="V55" s="2713">
        <f>G55</f>
        <v>0</v>
      </c>
      <c r="W55" s="2656"/>
      <c r="X55" s="2656"/>
      <c r="Y55" s="2656"/>
      <c r="Z55" s="3011">
        <f t="shared" ref="Z55:Z58" si="16">X55+V55+T55+R55+N55+L55+H55</f>
        <v>0</v>
      </c>
      <c r="AA55" s="2656" t="s">
        <v>968</v>
      </c>
    </row>
    <row r="56" spans="1:27" ht="90">
      <c r="A56" s="1340">
        <v>50.3</v>
      </c>
      <c r="B56" s="2985" t="s">
        <v>969</v>
      </c>
      <c r="C56" s="2656" t="s">
        <v>407</v>
      </c>
      <c r="D56" s="818">
        <v>400000</v>
      </c>
      <c r="E56" s="1473">
        <f>D56/100000</f>
        <v>4</v>
      </c>
      <c r="F56" s="818">
        <f>VLOOKUP($A$1,'[4]RCH-6_Family Planning'!$B$6:$Q$63,12,0)</f>
        <v>0</v>
      </c>
      <c r="G56" s="1473">
        <f>E56*F56</f>
        <v>0</v>
      </c>
      <c r="H56" s="2656"/>
      <c r="I56" s="2656"/>
      <c r="J56" s="2656"/>
      <c r="K56" s="2656"/>
      <c r="L56" s="2656"/>
      <c r="M56" s="2656"/>
      <c r="N56" s="2656"/>
      <c r="O56" s="2656"/>
      <c r="P56" s="2656"/>
      <c r="Q56" s="2656"/>
      <c r="R56" s="2739">
        <f t="shared" si="15"/>
        <v>0</v>
      </c>
      <c r="S56" s="2656"/>
      <c r="T56" s="2656"/>
      <c r="U56" s="2656"/>
      <c r="V56" s="2713">
        <f t="shared" ref="V56:V57" si="17">G56</f>
        <v>0</v>
      </c>
      <c r="W56" s="2656"/>
      <c r="X56" s="2656"/>
      <c r="Y56" s="2656"/>
      <c r="Z56" s="3011">
        <f t="shared" si="16"/>
        <v>0</v>
      </c>
      <c r="AA56" s="2656" t="s">
        <v>970</v>
      </c>
    </row>
    <row r="57" spans="1:27" ht="120">
      <c r="A57" s="1340">
        <v>50.4</v>
      </c>
      <c r="B57" s="2985" t="s">
        <v>971</v>
      </c>
      <c r="C57" s="2656" t="s">
        <v>972</v>
      </c>
      <c r="D57" s="818">
        <v>8000</v>
      </c>
      <c r="E57" s="1473">
        <f>D57/100000</f>
        <v>0.08</v>
      </c>
      <c r="F57" s="818">
        <f>VLOOKUP($A$1,'[4]RCH-6_Family Planning'!$B$6:$Q$63,13,0)</f>
        <v>0</v>
      </c>
      <c r="G57" s="1473">
        <f>E57*F57</f>
        <v>0</v>
      </c>
      <c r="H57" s="563"/>
      <c r="I57" s="563"/>
      <c r="J57" s="563"/>
      <c r="K57" s="563"/>
      <c r="L57" s="563"/>
      <c r="M57" s="563"/>
      <c r="N57" s="563"/>
      <c r="O57" s="563"/>
      <c r="P57" s="563"/>
      <c r="Q57" s="563"/>
      <c r="R57" s="2739">
        <f t="shared" si="15"/>
        <v>0</v>
      </c>
      <c r="S57" s="563"/>
      <c r="T57" s="563"/>
      <c r="U57" s="563"/>
      <c r="V57" s="2713">
        <f t="shared" si="17"/>
        <v>0</v>
      </c>
      <c r="W57" s="563"/>
      <c r="X57" s="563"/>
      <c r="Y57" s="563"/>
      <c r="Z57" s="3011">
        <f t="shared" si="16"/>
        <v>0</v>
      </c>
      <c r="AA57" s="563" t="s">
        <v>973</v>
      </c>
    </row>
    <row r="58" spans="1:27" ht="60">
      <c r="A58" s="1340">
        <v>50.5</v>
      </c>
      <c r="B58" s="2985" t="s">
        <v>974</v>
      </c>
      <c r="C58" s="2656" t="s">
        <v>407</v>
      </c>
      <c r="D58" s="818">
        <v>400000</v>
      </c>
      <c r="E58" s="1473">
        <f>D58/100000</f>
        <v>4</v>
      </c>
      <c r="F58" s="818">
        <f>VLOOKUP($A$1,'[4]RCH-6_Family Planning'!$B$6:$Q$63,14,0)</f>
        <v>0</v>
      </c>
      <c r="G58" s="1473">
        <f>E58*F58</f>
        <v>0</v>
      </c>
      <c r="H58" s="2656"/>
      <c r="I58" s="2656"/>
      <c r="J58" s="2656"/>
      <c r="K58" s="2656"/>
      <c r="L58" s="2656"/>
      <c r="M58" s="2656"/>
      <c r="N58" s="2656"/>
      <c r="O58" s="2656"/>
      <c r="P58" s="2656"/>
      <c r="Q58" s="2656"/>
      <c r="R58" s="2739">
        <f t="shared" si="15"/>
        <v>0</v>
      </c>
      <c r="S58" s="2656"/>
      <c r="T58" s="2656"/>
      <c r="U58" s="2656"/>
      <c r="V58" s="2713">
        <f>G58</f>
        <v>0</v>
      </c>
      <c r="W58" s="2656"/>
      <c r="X58" s="2656"/>
      <c r="Y58" s="2656"/>
      <c r="Z58" s="3011">
        <f t="shared" si="16"/>
        <v>0</v>
      </c>
      <c r="AA58" s="2656" t="s">
        <v>975</v>
      </c>
    </row>
    <row r="59" spans="1:27" ht="29.25" customHeight="1">
      <c r="A59" s="1287">
        <v>50.6</v>
      </c>
      <c r="B59" s="1248" t="s">
        <v>976</v>
      </c>
      <c r="C59" s="2656"/>
      <c r="D59" s="566"/>
      <c r="E59" s="488"/>
      <c r="F59" s="2719"/>
      <c r="G59" s="492"/>
      <c r="H59" s="492"/>
      <c r="I59" s="492"/>
      <c r="J59" s="492"/>
      <c r="K59" s="492"/>
      <c r="L59" s="492"/>
      <c r="M59" s="492"/>
      <c r="N59" s="492"/>
      <c r="O59" s="492"/>
      <c r="P59" s="492"/>
      <c r="Q59" s="492"/>
      <c r="R59" s="2739">
        <f t="shared" si="15"/>
        <v>0</v>
      </c>
      <c r="S59" s="492"/>
      <c r="T59" s="492"/>
      <c r="U59" s="492"/>
      <c r="V59" s="492"/>
      <c r="W59" s="492"/>
      <c r="X59" s="492"/>
      <c r="Y59" s="492"/>
      <c r="Z59" s="492"/>
      <c r="AA59" s="2507" t="s">
        <v>977</v>
      </c>
    </row>
    <row r="60" spans="1:27" s="66" customFormat="1" ht="30">
      <c r="A60" s="1287">
        <v>50.7</v>
      </c>
      <c r="B60" s="1100" t="s">
        <v>978</v>
      </c>
      <c r="C60" s="2681"/>
      <c r="D60" s="2684"/>
      <c r="E60" s="3009"/>
      <c r="F60" s="3010"/>
      <c r="G60" s="2626">
        <f>E60*F60</f>
        <v>0</v>
      </c>
      <c r="H60" s="2686"/>
      <c r="I60" s="2686"/>
      <c r="J60" s="2686"/>
      <c r="K60" s="2686"/>
      <c r="L60" s="2686"/>
      <c r="M60" s="2686"/>
      <c r="N60" s="2686"/>
      <c r="O60" s="2686"/>
      <c r="P60" s="2686"/>
      <c r="Q60" s="2686"/>
      <c r="R60" s="2739">
        <f t="shared" si="15"/>
        <v>0</v>
      </c>
      <c r="S60" s="2686"/>
      <c r="T60" s="2686"/>
      <c r="U60" s="2686"/>
      <c r="V60" s="2686"/>
      <c r="W60" s="2686"/>
      <c r="X60" s="2686"/>
      <c r="Y60" s="2686"/>
      <c r="Z60" s="2686"/>
      <c r="AA60" s="2686" t="s">
        <v>6612</v>
      </c>
    </row>
    <row r="61" spans="1:27">
      <c r="A61" s="2598">
        <v>50.8</v>
      </c>
      <c r="B61" s="1100" t="s">
        <v>979</v>
      </c>
      <c r="C61" s="3026"/>
      <c r="D61" s="3027"/>
      <c r="E61" s="1085"/>
      <c r="F61" s="3027"/>
      <c r="G61" s="414"/>
      <c r="H61" s="2686"/>
      <c r="I61" s="2686"/>
      <c r="J61" s="2686"/>
      <c r="K61" s="2686"/>
      <c r="L61" s="2686"/>
      <c r="M61" s="2686"/>
      <c r="N61" s="2686"/>
      <c r="O61" s="2686"/>
      <c r="P61" s="2686"/>
      <c r="Q61" s="2686"/>
      <c r="R61" s="2739">
        <f t="shared" si="15"/>
        <v>0</v>
      </c>
      <c r="S61" s="2686"/>
      <c r="T61" s="2686"/>
      <c r="U61" s="2686"/>
      <c r="V61" s="2686"/>
      <c r="W61" s="2686"/>
      <c r="X61" s="2686"/>
      <c r="Y61" s="2686"/>
      <c r="Z61" s="2686"/>
      <c r="AA61" s="3028" t="s">
        <v>6611</v>
      </c>
    </row>
    <row r="62" spans="1:27" ht="60">
      <c r="A62" s="1340">
        <v>50.9</v>
      </c>
      <c r="B62" s="1260" t="s">
        <v>980</v>
      </c>
      <c r="C62" s="3029"/>
      <c r="D62" s="3030"/>
      <c r="E62" s="1473">
        <f>D62/100000</f>
        <v>0</v>
      </c>
      <c r="F62" s="2840"/>
      <c r="G62" s="3031"/>
      <c r="H62" s="1598"/>
      <c r="I62" s="1598"/>
      <c r="J62" s="1598"/>
      <c r="K62" s="1598"/>
      <c r="L62" s="1598"/>
      <c r="M62" s="1598"/>
      <c r="N62" s="1598"/>
      <c r="O62" s="1598"/>
      <c r="P62" s="1598"/>
      <c r="Q62" s="1598"/>
      <c r="R62" s="2739">
        <f t="shared" si="15"/>
        <v>0</v>
      </c>
      <c r="S62" s="1598"/>
      <c r="T62" s="1598"/>
      <c r="U62" s="1598"/>
      <c r="V62" s="1598"/>
      <c r="W62" s="1598"/>
      <c r="X62" s="1598"/>
      <c r="Y62" s="1598"/>
      <c r="Z62" s="1598"/>
      <c r="AA62" s="3032" t="s">
        <v>6613</v>
      </c>
    </row>
    <row r="63" spans="1:27" ht="90">
      <c r="A63" s="2604">
        <v>50.1</v>
      </c>
      <c r="B63" s="2958" t="s">
        <v>575</v>
      </c>
      <c r="C63" s="3029"/>
      <c r="D63" s="3030"/>
      <c r="E63" s="1473"/>
      <c r="F63" s="2840"/>
      <c r="G63" s="3033"/>
      <c r="H63" s="1598"/>
      <c r="I63" s="1598"/>
      <c r="J63" s="1598"/>
      <c r="K63" s="1598"/>
      <c r="L63" s="1598"/>
      <c r="M63" s="1598"/>
      <c r="N63" s="1598"/>
      <c r="O63" s="1598"/>
      <c r="P63" s="1598"/>
      <c r="Q63" s="1598"/>
      <c r="R63" s="2739">
        <f t="shared" si="15"/>
        <v>0</v>
      </c>
      <c r="S63" s="1598"/>
      <c r="T63" s="1598"/>
      <c r="U63" s="1598"/>
      <c r="V63" s="1598"/>
      <c r="W63" s="1598"/>
      <c r="X63" s="1598"/>
      <c r="Y63" s="1598"/>
      <c r="Z63" s="1598"/>
      <c r="AA63" s="2691" t="s">
        <v>6510</v>
      </c>
    </row>
    <row r="64" spans="1:27" ht="30">
      <c r="A64" s="1340">
        <v>50.11</v>
      </c>
      <c r="B64" s="821" t="s">
        <v>981</v>
      </c>
      <c r="C64" s="2693" t="s">
        <v>982</v>
      </c>
      <c r="D64" s="875">
        <v>2000000</v>
      </c>
      <c r="E64" s="3012">
        <f t="shared" ref="E64:E71" si="18">D64/100000</f>
        <v>20</v>
      </c>
      <c r="F64" s="875"/>
      <c r="G64" s="2960">
        <f>E64*F64</f>
        <v>0</v>
      </c>
      <c r="H64" s="2978"/>
      <c r="I64" s="2978"/>
      <c r="J64" s="2978"/>
      <c r="K64" s="2978"/>
      <c r="L64" s="2978"/>
      <c r="M64" s="2978"/>
      <c r="N64" s="2978"/>
      <c r="O64" s="2978"/>
      <c r="P64" s="2978"/>
      <c r="Q64" s="2978"/>
      <c r="R64" s="2739">
        <f t="shared" si="15"/>
        <v>0</v>
      </c>
      <c r="S64" s="2978"/>
      <c r="T64" s="2978"/>
      <c r="U64" s="2978"/>
      <c r="V64" s="2978"/>
      <c r="W64" s="2978"/>
      <c r="X64" s="2978"/>
      <c r="Y64" s="2978"/>
      <c r="Z64" s="2978"/>
      <c r="AA64" s="2978" t="s">
        <v>983</v>
      </c>
    </row>
    <row r="65" spans="1:27" ht="48.75" customHeight="1">
      <c r="A65" s="2604">
        <v>50.12</v>
      </c>
      <c r="B65" s="821" t="s">
        <v>984</v>
      </c>
      <c r="C65" s="2693" t="s">
        <v>407</v>
      </c>
      <c r="D65" s="875">
        <v>966000</v>
      </c>
      <c r="E65" s="3012">
        <f t="shared" si="18"/>
        <v>9.66</v>
      </c>
      <c r="F65" s="875"/>
      <c r="G65" s="2960">
        <f>E65*F65</f>
        <v>0</v>
      </c>
      <c r="H65" s="2978"/>
      <c r="I65" s="2978"/>
      <c r="J65" s="2978"/>
      <c r="K65" s="2978"/>
      <c r="L65" s="2978"/>
      <c r="M65" s="2978"/>
      <c r="N65" s="2978"/>
      <c r="O65" s="2978"/>
      <c r="P65" s="2978"/>
      <c r="Q65" s="2978"/>
      <c r="R65" s="2739">
        <f t="shared" si="15"/>
        <v>0</v>
      </c>
      <c r="S65" s="2978"/>
      <c r="T65" s="2978"/>
      <c r="U65" s="2978"/>
      <c r="V65" s="2978"/>
      <c r="W65" s="2978"/>
      <c r="X65" s="2978"/>
      <c r="Y65" s="2978"/>
      <c r="Z65" s="2978"/>
      <c r="AA65" s="2978" t="s">
        <v>985</v>
      </c>
    </row>
    <row r="66" spans="1:27" ht="135">
      <c r="A66" s="493">
        <v>50.13</v>
      </c>
      <c r="B66" s="1607" t="s">
        <v>953</v>
      </c>
      <c r="C66" s="2729" t="s">
        <v>986</v>
      </c>
      <c r="D66" s="409">
        <v>200</v>
      </c>
      <c r="E66" s="3001">
        <f t="shared" si="18"/>
        <v>2E-3</v>
      </c>
      <c r="F66" s="409"/>
      <c r="G66" s="2533">
        <f>F66*E66</f>
        <v>0</v>
      </c>
      <c r="H66" s="1505"/>
      <c r="I66" s="1505"/>
      <c r="J66" s="1505"/>
      <c r="K66" s="1505"/>
      <c r="L66" s="1505"/>
      <c r="M66" s="1505"/>
      <c r="N66" s="1505"/>
      <c r="O66" s="1505"/>
      <c r="P66" s="1505"/>
      <c r="Q66" s="3034">
        <f>G66</f>
        <v>0</v>
      </c>
      <c r="R66" s="3035">
        <f>P66+Q66</f>
        <v>0</v>
      </c>
      <c r="S66" s="1505"/>
      <c r="T66" s="1505"/>
      <c r="U66" s="1505"/>
      <c r="V66" s="1505"/>
      <c r="W66" s="1505"/>
      <c r="X66" s="1505"/>
      <c r="Y66" s="1505"/>
      <c r="Z66" s="2999">
        <f t="shared" ref="Z66" si="19">X66+V66+T66+R66+N66+L66+H66</f>
        <v>0</v>
      </c>
      <c r="AA66" s="1505" t="s">
        <v>4441</v>
      </c>
    </row>
    <row r="67" spans="1:27">
      <c r="A67" s="2604">
        <v>50.14</v>
      </c>
      <c r="B67" s="1354" t="s">
        <v>955</v>
      </c>
      <c r="C67" s="2656"/>
      <c r="D67" s="818"/>
      <c r="E67" s="410"/>
      <c r="F67" s="818"/>
      <c r="G67" s="488"/>
      <c r="H67" s="563"/>
      <c r="I67" s="563"/>
      <c r="J67" s="563"/>
      <c r="K67" s="563"/>
      <c r="L67" s="563"/>
      <c r="M67" s="563"/>
      <c r="N67" s="563"/>
      <c r="O67" s="563"/>
      <c r="P67" s="563"/>
      <c r="Q67" s="563"/>
      <c r="R67" s="2739">
        <f t="shared" ref="R67:R71" si="20">P67+Q67</f>
        <v>0</v>
      </c>
      <c r="S67" s="563"/>
      <c r="T67" s="563"/>
      <c r="U67" s="563"/>
      <c r="V67" s="563"/>
      <c r="W67" s="563"/>
      <c r="X67" s="563"/>
      <c r="Y67" s="563"/>
      <c r="Z67" s="563"/>
      <c r="AA67" s="2775" t="s">
        <v>6614</v>
      </c>
    </row>
    <row r="68" spans="1:27" ht="30">
      <c r="A68" s="1340">
        <v>50.15</v>
      </c>
      <c r="B68" s="1354" t="s">
        <v>956</v>
      </c>
      <c r="C68" s="2656"/>
      <c r="D68" s="818"/>
      <c r="E68" s="410">
        <f t="shared" si="18"/>
        <v>0</v>
      </c>
      <c r="F68" s="818"/>
      <c r="G68" s="488">
        <f>E68*F68</f>
        <v>0</v>
      </c>
      <c r="H68" s="563"/>
      <c r="I68" s="563"/>
      <c r="J68" s="563"/>
      <c r="K68" s="563"/>
      <c r="L68" s="563"/>
      <c r="M68" s="563"/>
      <c r="N68" s="563"/>
      <c r="O68" s="563"/>
      <c r="P68" s="563"/>
      <c r="Q68" s="563"/>
      <c r="R68" s="2739">
        <f t="shared" si="20"/>
        <v>0</v>
      </c>
      <c r="S68" s="563"/>
      <c r="T68" s="563"/>
      <c r="U68" s="563"/>
      <c r="V68" s="563"/>
      <c r="W68" s="563"/>
      <c r="X68" s="563"/>
      <c r="Y68" s="563"/>
      <c r="Z68" s="563"/>
      <c r="AA68" s="563" t="s">
        <v>987</v>
      </c>
    </row>
    <row r="69" spans="1:27" ht="75">
      <c r="A69" s="2604">
        <v>50.16</v>
      </c>
      <c r="B69" s="821" t="s">
        <v>957</v>
      </c>
      <c r="C69" s="2656" t="s">
        <v>841</v>
      </c>
      <c r="D69" s="566">
        <v>1500</v>
      </c>
      <c r="E69" s="488">
        <f t="shared" si="18"/>
        <v>1.4999999999999999E-2</v>
      </c>
      <c r="F69" s="566">
        <f>VLOOKUP($A$1,'[4]RCH-6_Family Planning'!$B$6:$Q$63,15,0)</f>
        <v>0</v>
      </c>
      <c r="G69" s="488">
        <f>E69*F69</f>
        <v>0</v>
      </c>
      <c r="H69" s="563"/>
      <c r="I69" s="563"/>
      <c r="J69" s="563"/>
      <c r="K69" s="563"/>
      <c r="L69" s="563"/>
      <c r="M69" s="563"/>
      <c r="N69" s="563"/>
      <c r="O69" s="563"/>
      <c r="P69" s="563"/>
      <c r="Q69" s="563"/>
      <c r="R69" s="2739">
        <f t="shared" si="20"/>
        <v>0</v>
      </c>
      <c r="S69" s="563"/>
      <c r="T69" s="563"/>
      <c r="U69" s="563"/>
      <c r="V69" s="2799">
        <f>G69</f>
        <v>0</v>
      </c>
      <c r="W69" s="563"/>
      <c r="X69" s="563"/>
      <c r="Y69" s="563"/>
      <c r="Z69" s="3011">
        <f t="shared" ref="Z69:Z71" si="21">X69+V69+T69+R69+N69+L69+H69</f>
        <v>0</v>
      </c>
      <c r="AA69" s="563" t="s">
        <v>6615</v>
      </c>
    </row>
    <row r="70" spans="1:27" ht="30">
      <c r="A70" s="2006">
        <v>50.17</v>
      </c>
      <c r="B70" s="1653" t="s">
        <v>988</v>
      </c>
      <c r="C70" s="2973" t="s">
        <v>989</v>
      </c>
      <c r="D70" s="2154">
        <v>300</v>
      </c>
      <c r="E70" s="3036">
        <f t="shared" si="18"/>
        <v>3.0000000000000001E-3</v>
      </c>
      <c r="F70" s="2154">
        <f>VLOOKUP($A$1,'[4]RCH-6_Family Planning'!$B$6:$Q$63,16,0)</f>
        <v>0</v>
      </c>
      <c r="G70" s="1628">
        <f>E70*F70</f>
        <v>0</v>
      </c>
      <c r="H70" s="2975"/>
      <c r="I70" s="2975"/>
      <c r="J70" s="2975"/>
      <c r="K70" s="2975"/>
      <c r="L70" s="2975"/>
      <c r="M70" s="2975"/>
      <c r="N70" s="2975"/>
      <c r="O70" s="2975"/>
      <c r="P70" s="2975"/>
      <c r="Q70" s="2975"/>
      <c r="R70" s="3037">
        <f t="shared" si="20"/>
        <v>0</v>
      </c>
      <c r="S70" s="2975"/>
      <c r="T70" s="2975"/>
      <c r="U70" s="2975"/>
      <c r="V70" s="3038">
        <f>G70</f>
        <v>0</v>
      </c>
      <c r="W70" s="2975"/>
      <c r="X70" s="2975"/>
      <c r="Y70" s="2975"/>
      <c r="Z70" s="3039">
        <f t="shared" si="21"/>
        <v>0</v>
      </c>
      <c r="AA70" s="3040" t="s">
        <v>6616</v>
      </c>
    </row>
    <row r="71" spans="1:27" ht="215.25" customHeight="1">
      <c r="A71" s="1694">
        <v>50.18</v>
      </c>
      <c r="B71" s="1483" t="s">
        <v>990</v>
      </c>
      <c r="C71" s="517" t="s">
        <v>991</v>
      </c>
      <c r="D71" s="489">
        <v>300</v>
      </c>
      <c r="E71" s="2760">
        <f t="shared" si="18"/>
        <v>3.0000000000000001E-3</v>
      </c>
      <c r="F71" s="489"/>
      <c r="G71" s="488">
        <f>E71*F71</f>
        <v>0</v>
      </c>
      <c r="H71" s="1505"/>
      <c r="I71" s="1505"/>
      <c r="J71" s="1505"/>
      <c r="K71" s="1505"/>
      <c r="L71" s="1505"/>
      <c r="M71" s="1505"/>
      <c r="N71" s="1505"/>
      <c r="O71" s="1505"/>
      <c r="P71" s="1505"/>
      <c r="Q71" s="1505"/>
      <c r="R71" s="3035">
        <f t="shared" si="20"/>
        <v>0</v>
      </c>
      <c r="S71" s="1505"/>
      <c r="T71" s="1505"/>
      <c r="U71" s="1505"/>
      <c r="V71" s="2733">
        <f>G71</f>
        <v>0</v>
      </c>
      <c r="W71" s="1505"/>
      <c r="X71" s="1505"/>
      <c r="Y71" s="1505"/>
      <c r="Z71" s="2999">
        <f t="shared" si="21"/>
        <v>0</v>
      </c>
      <c r="AA71" s="1505" t="s">
        <v>6617</v>
      </c>
    </row>
    <row r="72" spans="1:27" ht="18.75" customHeight="1">
      <c r="A72" s="478">
        <v>51</v>
      </c>
      <c r="B72" s="479" t="s">
        <v>22</v>
      </c>
      <c r="C72" s="479"/>
      <c r="D72" s="478"/>
      <c r="E72" s="479"/>
      <c r="F72" s="478"/>
      <c r="G72" s="545"/>
      <c r="H72" s="2994"/>
      <c r="I72" s="2994"/>
      <c r="J72" s="2994"/>
      <c r="K72" s="2994"/>
      <c r="L72" s="2994"/>
      <c r="M72" s="2994"/>
      <c r="N72" s="2994"/>
      <c r="O72" s="2994"/>
      <c r="P72" s="2994"/>
      <c r="Q72" s="2994"/>
      <c r="R72" s="2994"/>
      <c r="S72" s="2994"/>
      <c r="T72" s="2994"/>
      <c r="U72" s="2994"/>
      <c r="V72" s="2994"/>
      <c r="W72" s="2994"/>
      <c r="X72" s="2994"/>
      <c r="Y72" s="2994"/>
      <c r="Z72" s="2994"/>
      <c r="AA72" s="2994"/>
    </row>
    <row r="73" spans="1:27" s="81" customFormat="1" ht="20.25" customHeight="1">
      <c r="A73" s="2987"/>
      <c r="B73" s="2989" t="s">
        <v>907</v>
      </c>
      <c r="C73" s="2989"/>
      <c r="D73" s="2990"/>
      <c r="E73" s="2989"/>
      <c r="F73" s="2990"/>
      <c r="G73" s="2696">
        <f>+G7+G18+G25+G36+G41+G46+G49+G52+G53+G72</f>
        <v>0</v>
      </c>
      <c r="H73" s="2989"/>
      <c r="I73" s="2989"/>
      <c r="J73" s="2989"/>
      <c r="K73" s="2989"/>
      <c r="L73" s="2989"/>
      <c r="M73" s="2989"/>
      <c r="N73" s="2989"/>
      <c r="O73" s="2989"/>
      <c r="P73" s="2989"/>
      <c r="Q73" s="2989"/>
      <c r="R73" s="2989"/>
      <c r="S73" s="2989"/>
      <c r="T73" s="2989"/>
      <c r="U73" s="2989"/>
      <c r="V73" s="2989"/>
      <c r="W73" s="2989"/>
      <c r="X73" s="2989"/>
      <c r="Y73" s="2989"/>
      <c r="Z73" s="2991">
        <f>+Z7+Z18+Z25+Z36+Z41+Z46+Z49+Z52+Z53+Z72</f>
        <v>0</v>
      </c>
      <c r="AA73" s="2989"/>
    </row>
    <row r="75" spans="1:27">
      <c r="G75" s="82"/>
    </row>
  </sheetData>
  <autoFilter ref="A5:G73"/>
  <mergeCells count="22">
    <mergeCell ref="AA9:AA12"/>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17" max="26" man="1"/>
  </rowBreaks>
</worksheet>
</file>

<file path=xl/worksheets/sheet10.xml><?xml version="1.0" encoding="utf-8"?>
<worksheet xmlns="http://schemas.openxmlformats.org/spreadsheetml/2006/main" xmlns:r="http://schemas.openxmlformats.org/officeDocument/2006/relationships">
  <sheetPr>
    <tabColor theme="8" tint="0.59999389629810485"/>
    <outlinePr summaryBelow="0" summaryRight="0"/>
  </sheetPr>
  <dimension ref="A1:AA68"/>
  <sheetViews>
    <sheetView view="pageBreakPreview" zoomScaleSheetLayoutView="100" workbookViewId="0">
      <pane xSplit="2" ySplit="5" topLeftCell="C6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 customWidth="1"/>
    <col min="2" max="2" width="40.75" style="13" customWidth="1"/>
    <col min="3" max="3" width="11.625" style="13" customWidth="1"/>
    <col min="4" max="4" width="10.625" style="36" customWidth="1"/>
    <col min="5" max="5" width="10.625" style="13" customWidth="1"/>
    <col min="6" max="6" width="10.625" style="35" customWidth="1"/>
    <col min="7" max="7" width="10.625" style="13"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67" customWidth="1"/>
    <col min="28" max="16384" width="7.625" style="9"/>
  </cols>
  <sheetData>
    <row r="1" spans="1:27">
      <c r="A1" s="3892" t="s">
        <v>7256</v>
      </c>
    </row>
    <row r="2" spans="1:27" ht="18.75" customHeight="1">
      <c r="A2" s="4827" t="s">
        <v>6618</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s="40" customFormat="1" ht="18.75" customHeight="1">
      <c r="A3" s="4789" t="s">
        <v>1098</v>
      </c>
      <c r="B3" s="4802"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1" t="s">
        <v>998</v>
      </c>
    </row>
    <row r="4" spans="1:27" s="40" customFormat="1" ht="18" customHeight="1">
      <c r="A4" s="4789"/>
      <c r="B4" s="4803"/>
      <c r="C4" s="4792" t="s">
        <v>367</v>
      </c>
      <c r="D4" s="4792" t="s">
        <v>368</v>
      </c>
      <c r="E4" s="4792" t="s">
        <v>369</v>
      </c>
      <c r="F4" s="4789" t="s">
        <v>370</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36"/>
    </row>
    <row r="5" spans="1:27" s="40" customFormat="1" ht="34.5" customHeight="1">
      <c r="A5" s="4789"/>
      <c r="B5" s="4804"/>
      <c r="C5" s="4792"/>
      <c r="D5" s="4792"/>
      <c r="E5" s="4792"/>
      <c r="F5" s="2480"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2"/>
    </row>
    <row r="6" spans="1:27" ht="22.5" customHeight="1">
      <c r="A6" s="472"/>
      <c r="B6" s="472" t="s">
        <v>999</v>
      </c>
      <c r="C6" s="474"/>
      <c r="D6" s="474"/>
      <c r="E6" s="474"/>
      <c r="F6" s="474"/>
      <c r="G6" s="475">
        <f>+G7+G22+G31+G39+G43+G49+G58+G62+G63+G67</f>
        <v>0</v>
      </c>
      <c r="H6" s="476">
        <f>+H7+H22+H31+H39+H43+H49+H58+H62+H63+H67</f>
        <v>0</v>
      </c>
      <c r="I6" s="476"/>
      <c r="J6" s="476">
        <f>+J7+J22+J31+J39+J43+J49+J58+J62+J63+J67</f>
        <v>0</v>
      </c>
      <c r="K6" s="476">
        <f>+K7+K22+K31+K39+K43+K49+K58+K62+K63+K67</f>
        <v>0</v>
      </c>
      <c r="L6" s="476">
        <f>+L7+L22+L31+L39+L43+L49+L58+L62+L63+L67</f>
        <v>0</v>
      </c>
      <c r="M6" s="476"/>
      <c r="N6" s="476">
        <f>+N7+N22+N31+N39+N43+N49+N58+N62+N63+N67</f>
        <v>0</v>
      </c>
      <c r="O6" s="476"/>
      <c r="P6" s="476">
        <f>+P7+P22+P31+P39+P43+P49+P58+P62+P63+P67</f>
        <v>0</v>
      </c>
      <c r="Q6" s="476">
        <f>+Q7+Q22+Q31+Q39+Q43+Q49+Q58+Q62+Q63+Q67</f>
        <v>0</v>
      </c>
      <c r="R6" s="476">
        <f>+R7+R22+R31+R39+R43+R49+R58+R62+R63+R67</f>
        <v>0</v>
      </c>
      <c r="S6" s="476"/>
      <c r="T6" s="476">
        <f>+T7+T22+T31+T39+T43+T49+T58+T62+T63+T67</f>
        <v>0</v>
      </c>
      <c r="U6" s="476"/>
      <c r="V6" s="476">
        <f>+V7+V22+V31+V39+V43+V49+V58+V62+V63+V67</f>
        <v>0</v>
      </c>
      <c r="W6" s="476"/>
      <c r="X6" s="476">
        <f>+X7+X22+X31+X39+X43+X49+X58+X62+X63+X67</f>
        <v>0</v>
      </c>
      <c r="Y6" s="476"/>
      <c r="Z6" s="476">
        <f>+Z7+Z22+Z31+Z39+Z43+Z49+Z58+Z62+Z63+Z67</f>
        <v>0</v>
      </c>
      <c r="AA6" s="477"/>
    </row>
    <row r="7" spans="1:27" ht="116.25" customHeight="1">
      <c r="A7" s="478">
        <v>52</v>
      </c>
      <c r="B7" s="479" t="s">
        <v>56</v>
      </c>
      <c r="C7" s="479"/>
      <c r="D7" s="480"/>
      <c r="E7" s="479"/>
      <c r="F7" s="478"/>
      <c r="G7" s="482">
        <f>SUM(G8:G21)</f>
        <v>0</v>
      </c>
      <c r="H7" s="3041">
        <f t="shared" ref="H7:Z7" si="0">SUM(H8:H21)</f>
        <v>0</v>
      </c>
      <c r="I7" s="3041"/>
      <c r="J7" s="3041">
        <f t="shared" si="0"/>
        <v>0</v>
      </c>
      <c r="K7" s="3041">
        <f t="shared" si="0"/>
        <v>0</v>
      </c>
      <c r="L7" s="3041">
        <f t="shared" si="0"/>
        <v>0</v>
      </c>
      <c r="M7" s="3041"/>
      <c r="N7" s="3041">
        <f t="shared" si="0"/>
        <v>0</v>
      </c>
      <c r="O7" s="3041"/>
      <c r="P7" s="3041">
        <f t="shared" si="0"/>
        <v>0</v>
      </c>
      <c r="Q7" s="3041">
        <f t="shared" si="0"/>
        <v>0</v>
      </c>
      <c r="R7" s="3041">
        <f>P7+Q7</f>
        <v>0</v>
      </c>
      <c r="S7" s="3041"/>
      <c r="T7" s="3041">
        <f t="shared" si="0"/>
        <v>0</v>
      </c>
      <c r="U7" s="3041"/>
      <c r="V7" s="3041">
        <f t="shared" si="0"/>
        <v>0</v>
      </c>
      <c r="W7" s="3041"/>
      <c r="X7" s="3041">
        <f t="shared" si="0"/>
        <v>0</v>
      </c>
      <c r="Y7" s="3041"/>
      <c r="Z7" s="3041">
        <f t="shared" si="0"/>
        <v>0</v>
      </c>
      <c r="AA7" s="3042" t="s">
        <v>1000</v>
      </c>
    </row>
    <row r="8" spans="1:27" s="66" customFormat="1" ht="24" customHeight="1">
      <c r="A8" s="2007">
        <v>52.1</v>
      </c>
      <c r="B8" s="1100" t="s">
        <v>1001</v>
      </c>
      <c r="C8" s="1248"/>
      <c r="D8" s="2491"/>
      <c r="E8" s="2763">
        <f t="shared" ref="E8" si="1">D8/100000</f>
        <v>0</v>
      </c>
      <c r="F8" s="1288"/>
      <c r="G8" s="2626">
        <f>E8*F8</f>
        <v>0</v>
      </c>
      <c r="H8" s="2553"/>
      <c r="I8" s="2553"/>
      <c r="J8" s="2553"/>
      <c r="K8" s="2553"/>
      <c r="L8" s="2553"/>
      <c r="M8" s="2553"/>
      <c r="N8" s="2553"/>
      <c r="O8" s="2553"/>
      <c r="P8" s="2553"/>
      <c r="Q8" s="2553"/>
      <c r="R8" s="3043">
        <f t="shared" ref="R8:R20" si="2">P8+Q8</f>
        <v>0</v>
      </c>
      <c r="S8" s="2553"/>
      <c r="T8" s="2553"/>
      <c r="U8" s="2553"/>
      <c r="V8" s="2553"/>
      <c r="W8" s="2553"/>
      <c r="X8" s="2553"/>
      <c r="Y8" s="2553"/>
      <c r="Z8" s="2553"/>
      <c r="AA8" s="2553"/>
    </row>
    <row r="9" spans="1:27" ht="223.5" customHeight="1">
      <c r="A9" s="1340" t="s">
        <v>1002</v>
      </c>
      <c r="B9" s="2964" t="s">
        <v>1003</v>
      </c>
      <c r="C9" s="2761"/>
      <c r="D9" s="3044"/>
      <c r="E9" s="2530"/>
      <c r="F9" s="2806"/>
      <c r="G9" s="2540">
        <f t="shared" ref="G9:G14" si="3">F9*E9</f>
        <v>0</v>
      </c>
      <c r="H9" s="689"/>
      <c r="I9" s="689"/>
      <c r="J9" s="689"/>
      <c r="K9" s="689"/>
      <c r="L9" s="689"/>
      <c r="M9" s="689"/>
      <c r="N9" s="689"/>
      <c r="O9" s="689"/>
      <c r="P9" s="689"/>
      <c r="Q9" s="689"/>
      <c r="R9" s="3043">
        <f t="shared" si="2"/>
        <v>0</v>
      </c>
      <c r="S9" s="689"/>
      <c r="T9" s="689"/>
      <c r="U9" s="689"/>
      <c r="V9" s="689"/>
      <c r="W9" s="689"/>
      <c r="X9" s="689"/>
      <c r="Y9" s="689"/>
      <c r="Z9" s="689"/>
      <c r="AA9" s="689" t="s">
        <v>1004</v>
      </c>
    </row>
    <row r="10" spans="1:27" ht="180">
      <c r="A10" s="1340" t="s">
        <v>1005</v>
      </c>
      <c r="B10" s="2964" t="s">
        <v>1006</v>
      </c>
      <c r="C10" s="2761"/>
      <c r="D10" s="3044"/>
      <c r="E10" s="2530"/>
      <c r="F10" s="2806"/>
      <c r="G10" s="2540">
        <f t="shared" si="3"/>
        <v>0</v>
      </c>
      <c r="H10" s="689"/>
      <c r="I10" s="689"/>
      <c r="J10" s="689"/>
      <c r="K10" s="689"/>
      <c r="L10" s="689"/>
      <c r="M10" s="689"/>
      <c r="N10" s="689"/>
      <c r="O10" s="689"/>
      <c r="P10" s="689"/>
      <c r="Q10" s="689"/>
      <c r="R10" s="3043">
        <f t="shared" si="2"/>
        <v>0</v>
      </c>
      <c r="S10" s="689"/>
      <c r="T10" s="689"/>
      <c r="U10" s="689"/>
      <c r="V10" s="689"/>
      <c r="W10" s="689"/>
      <c r="X10" s="689"/>
      <c r="Y10" s="689"/>
      <c r="Z10" s="689"/>
      <c r="AA10" s="689" t="s">
        <v>1007</v>
      </c>
    </row>
    <row r="11" spans="1:27" ht="285">
      <c r="A11" s="1340" t="s">
        <v>1008</v>
      </c>
      <c r="B11" s="2964" t="s">
        <v>1009</v>
      </c>
      <c r="C11" s="2761"/>
      <c r="D11" s="3044"/>
      <c r="E11" s="2530"/>
      <c r="F11" s="2806"/>
      <c r="G11" s="2540">
        <f t="shared" si="3"/>
        <v>0</v>
      </c>
      <c r="H11" s="2597"/>
      <c r="I11" s="2597"/>
      <c r="J11" s="2597"/>
      <c r="K11" s="2597"/>
      <c r="L11" s="2597"/>
      <c r="M11" s="2597"/>
      <c r="N11" s="2597"/>
      <c r="O11" s="2597"/>
      <c r="P11" s="2597"/>
      <c r="Q11" s="2597"/>
      <c r="R11" s="3043">
        <f t="shared" si="2"/>
        <v>0</v>
      </c>
      <c r="S11" s="2597"/>
      <c r="T11" s="2597"/>
      <c r="U11" s="2597"/>
      <c r="V11" s="2597"/>
      <c r="W11" s="2597"/>
      <c r="X11" s="2597"/>
      <c r="Y11" s="2597"/>
      <c r="Z11" s="2597"/>
      <c r="AA11" s="2597" t="s">
        <v>1010</v>
      </c>
    </row>
    <row r="12" spans="1:27" ht="344.25" customHeight="1">
      <c r="A12" s="1340" t="s">
        <v>1011</v>
      </c>
      <c r="B12" s="821" t="s">
        <v>419</v>
      </c>
      <c r="C12" s="2535"/>
      <c r="D12" s="2536"/>
      <c r="E12" s="2530"/>
      <c r="F12" s="2806"/>
      <c r="G12" s="2540">
        <f>F12*E12</f>
        <v>0</v>
      </c>
      <c r="H12" s="689"/>
      <c r="I12" s="689"/>
      <c r="J12" s="689"/>
      <c r="K12" s="689"/>
      <c r="L12" s="689"/>
      <c r="M12" s="689"/>
      <c r="N12" s="689"/>
      <c r="O12" s="689"/>
      <c r="P12" s="689"/>
      <c r="Q12" s="689"/>
      <c r="R12" s="3043">
        <f t="shared" si="2"/>
        <v>0</v>
      </c>
      <c r="S12" s="689"/>
      <c r="T12" s="689"/>
      <c r="U12" s="689"/>
      <c r="V12" s="689"/>
      <c r="W12" s="689"/>
      <c r="X12" s="689"/>
      <c r="Y12" s="689"/>
      <c r="Z12" s="689"/>
      <c r="AA12" s="689" t="s">
        <v>1012</v>
      </c>
    </row>
    <row r="13" spans="1:27" ht="114.75" customHeight="1">
      <c r="A13" s="1340" t="s">
        <v>1013</v>
      </c>
      <c r="B13" s="2964" t="s">
        <v>1014</v>
      </c>
      <c r="C13" s="2761"/>
      <c r="D13" s="2783"/>
      <c r="E13" s="2530"/>
      <c r="F13" s="2806"/>
      <c r="G13" s="2540">
        <f t="shared" si="3"/>
        <v>0</v>
      </c>
      <c r="H13" s="563"/>
      <c r="I13" s="563"/>
      <c r="J13" s="563"/>
      <c r="K13" s="563"/>
      <c r="L13" s="563"/>
      <c r="M13" s="563"/>
      <c r="N13" s="563"/>
      <c r="O13" s="563"/>
      <c r="P13" s="563"/>
      <c r="Q13" s="563"/>
      <c r="R13" s="3043">
        <f t="shared" si="2"/>
        <v>0</v>
      </c>
      <c r="S13" s="563"/>
      <c r="T13" s="563"/>
      <c r="U13" s="563"/>
      <c r="V13" s="563"/>
      <c r="W13" s="563"/>
      <c r="X13" s="563"/>
      <c r="Y13" s="563"/>
      <c r="Z13" s="563"/>
      <c r="AA13" s="563" t="s">
        <v>6085</v>
      </c>
    </row>
    <row r="14" spans="1:27" ht="163.5" customHeight="1">
      <c r="A14" s="1340" t="s">
        <v>1015</v>
      </c>
      <c r="B14" s="821" t="s">
        <v>1016</v>
      </c>
      <c r="C14" s="2535"/>
      <c r="D14" s="2536"/>
      <c r="E14" s="2530"/>
      <c r="F14" s="3045"/>
      <c r="G14" s="2540">
        <f t="shared" si="3"/>
        <v>0</v>
      </c>
      <c r="H14" s="2627"/>
      <c r="I14" s="2627"/>
      <c r="J14" s="2627"/>
      <c r="K14" s="2627"/>
      <c r="L14" s="2627"/>
      <c r="M14" s="2627"/>
      <c r="N14" s="2627"/>
      <c r="O14" s="2627"/>
      <c r="P14" s="2627"/>
      <c r="Q14" s="2627"/>
      <c r="R14" s="3043">
        <f t="shared" si="2"/>
        <v>0</v>
      </c>
      <c r="S14" s="2627"/>
      <c r="T14" s="2627"/>
      <c r="U14" s="2627"/>
      <c r="V14" s="2627"/>
      <c r="W14" s="2627"/>
      <c r="X14" s="2627"/>
      <c r="Y14" s="2627"/>
      <c r="Z14" s="2627"/>
      <c r="AA14" s="2627" t="s">
        <v>6086</v>
      </c>
    </row>
    <row r="15" spans="1:27" ht="189.75" customHeight="1">
      <c r="A15" s="1340" t="s">
        <v>1017</v>
      </c>
      <c r="B15" s="821" t="s">
        <v>1018</v>
      </c>
      <c r="C15" s="2979"/>
      <c r="D15" s="3046"/>
      <c r="E15" s="488"/>
      <c r="F15" s="3047"/>
      <c r="G15" s="2540">
        <f>E15*F15</f>
        <v>0</v>
      </c>
      <c r="H15" s="689"/>
      <c r="I15" s="689"/>
      <c r="J15" s="689"/>
      <c r="K15" s="689"/>
      <c r="L15" s="689"/>
      <c r="M15" s="689"/>
      <c r="N15" s="689"/>
      <c r="O15" s="689"/>
      <c r="P15" s="689"/>
      <c r="Q15" s="689"/>
      <c r="R15" s="3043">
        <f t="shared" si="2"/>
        <v>0</v>
      </c>
      <c r="S15" s="689"/>
      <c r="T15" s="689"/>
      <c r="U15" s="689"/>
      <c r="V15" s="689"/>
      <c r="W15" s="689"/>
      <c r="X15" s="689"/>
      <c r="Y15" s="689"/>
      <c r="Z15" s="689"/>
      <c r="AA15" s="689" t="s">
        <v>6619</v>
      </c>
    </row>
    <row r="16" spans="1:27" ht="38.25" customHeight="1">
      <c r="A16" s="2741">
        <v>52.2</v>
      </c>
      <c r="B16" s="821" t="s">
        <v>6620</v>
      </c>
      <c r="C16" s="1354"/>
      <c r="D16" s="1257"/>
      <c r="E16" s="3048"/>
      <c r="F16" s="1343"/>
      <c r="G16" s="2540">
        <f>E16*F16</f>
        <v>0</v>
      </c>
      <c r="H16" s="700"/>
      <c r="I16" s="700"/>
      <c r="J16" s="700"/>
      <c r="K16" s="700"/>
      <c r="L16" s="700"/>
      <c r="M16" s="700"/>
      <c r="N16" s="700"/>
      <c r="O16" s="700"/>
      <c r="P16" s="700"/>
      <c r="Q16" s="700"/>
      <c r="R16" s="3043">
        <f t="shared" si="2"/>
        <v>0</v>
      </c>
      <c r="S16" s="700"/>
      <c r="T16" s="700"/>
      <c r="U16" s="700"/>
      <c r="V16" s="700"/>
      <c r="W16" s="700"/>
      <c r="X16" s="700"/>
      <c r="Y16" s="700"/>
      <c r="Z16" s="700"/>
      <c r="AA16" s="700" t="s">
        <v>1019</v>
      </c>
    </row>
    <row r="17" spans="1:27" s="66" customFormat="1" ht="20.25" customHeight="1">
      <c r="A17" s="1287">
        <v>52.3</v>
      </c>
      <c r="B17" s="1100" t="s">
        <v>485</v>
      </c>
      <c r="C17" s="1248"/>
      <c r="D17" s="2491"/>
      <c r="E17" s="2763"/>
      <c r="F17" s="1288"/>
      <c r="G17" s="2626"/>
      <c r="H17" s="2553"/>
      <c r="I17" s="2553"/>
      <c r="J17" s="2553"/>
      <c r="K17" s="2553"/>
      <c r="L17" s="2553"/>
      <c r="M17" s="2553"/>
      <c r="N17" s="2553"/>
      <c r="O17" s="2553"/>
      <c r="P17" s="2553"/>
      <c r="Q17" s="2553"/>
      <c r="R17" s="3043">
        <f t="shared" si="2"/>
        <v>0</v>
      </c>
      <c r="S17" s="2553"/>
      <c r="T17" s="2553"/>
      <c r="U17" s="2553"/>
      <c r="V17" s="2553"/>
      <c r="W17" s="2553"/>
      <c r="X17" s="2553"/>
      <c r="Y17" s="2553"/>
      <c r="Z17" s="2553"/>
      <c r="AA17" s="2507" t="s">
        <v>1020</v>
      </c>
    </row>
    <row r="18" spans="1:27" ht="40.5" customHeight="1">
      <c r="A18" s="1340">
        <v>52.4</v>
      </c>
      <c r="B18" s="821" t="s">
        <v>1021</v>
      </c>
      <c r="C18" s="2979"/>
      <c r="D18" s="3046"/>
      <c r="E18" s="488">
        <f t="shared" ref="E18" si="4">D18/100000</f>
        <v>0</v>
      </c>
      <c r="F18" s="723"/>
      <c r="G18" s="3049">
        <f>E18*F18</f>
        <v>0</v>
      </c>
      <c r="H18" s="689"/>
      <c r="I18" s="689"/>
      <c r="J18" s="689"/>
      <c r="K18" s="689"/>
      <c r="L18" s="689"/>
      <c r="M18" s="689"/>
      <c r="N18" s="689"/>
      <c r="O18" s="689"/>
      <c r="P18" s="689"/>
      <c r="Q18" s="689"/>
      <c r="R18" s="3043">
        <f t="shared" si="2"/>
        <v>0</v>
      </c>
      <c r="S18" s="689"/>
      <c r="T18" s="689"/>
      <c r="U18" s="689"/>
      <c r="V18" s="689"/>
      <c r="W18" s="689"/>
      <c r="X18" s="689"/>
      <c r="Y18" s="689"/>
      <c r="Z18" s="689"/>
      <c r="AA18" s="2538" t="s">
        <v>1022</v>
      </c>
    </row>
    <row r="19" spans="1:27" ht="49.5" customHeight="1">
      <c r="A19" s="1340">
        <v>52.5</v>
      </c>
      <c r="B19" s="1354" t="s">
        <v>1023</v>
      </c>
      <c r="C19" s="699"/>
      <c r="D19" s="1245"/>
      <c r="E19" s="1647"/>
      <c r="F19" s="2724"/>
      <c r="G19" s="3049"/>
      <c r="H19" s="688"/>
      <c r="I19" s="688"/>
      <c r="J19" s="688"/>
      <c r="K19" s="688"/>
      <c r="L19" s="688"/>
      <c r="M19" s="688"/>
      <c r="N19" s="688"/>
      <c r="O19" s="688"/>
      <c r="P19" s="688"/>
      <c r="Q19" s="688"/>
      <c r="R19" s="3043">
        <f t="shared" si="2"/>
        <v>0</v>
      </c>
      <c r="S19" s="688"/>
      <c r="T19" s="688"/>
      <c r="U19" s="688"/>
      <c r="V19" s="688"/>
      <c r="W19" s="688"/>
      <c r="X19" s="688"/>
      <c r="Y19" s="688"/>
      <c r="Z19" s="688"/>
      <c r="AA19" s="2507" t="s">
        <v>388</v>
      </c>
    </row>
    <row r="20" spans="1:27" ht="270">
      <c r="A20" s="493">
        <v>52.6</v>
      </c>
      <c r="B20" s="1483" t="s">
        <v>1024</v>
      </c>
      <c r="C20" s="1080" t="s">
        <v>1025</v>
      </c>
      <c r="D20" s="3050">
        <v>50000</v>
      </c>
      <c r="E20" s="1647">
        <f t="shared" ref="E20:E21" si="5">D20/100000</f>
        <v>0.5</v>
      </c>
      <c r="F20" s="1526"/>
      <c r="G20" s="1647">
        <f>E20*F20</f>
        <v>0</v>
      </c>
      <c r="H20" s="1497"/>
      <c r="I20" s="1497"/>
      <c r="J20" s="1497"/>
      <c r="K20" s="1497"/>
      <c r="L20" s="1497"/>
      <c r="M20" s="1497"/>
      <c r="N20" s="1497"/>
      <c r="O20" s="1497"/>
      <c r="P20" s="1497"/>
      <c r="Q20" s="1497"/>
      <c r="R20" s="3051">
        <f t="shared" si="2"/>
        <v>0</v>
      </c>
      <c r="S20" s="1497"/>
      <c r="T20" s="1497"/>
      <c r="U20" s="1497"/>
      <c r="V20" s="2378">
        <f>G20</f>
        <v>0</v>
      </c>
      <c r="W20" s="1497"/>
      <c r="X20" s="1497"/>
      <c r="Y20" s="1497"/>
      <c r="Z20" s="2378">
        <f>X20+V20+T20+R20+N20+L20+H20</f>
        <v>0</v>
      </c>
      <c r="AA20" s="1497" t="s">
        <v>6621</v>
      </c>
    </row>
    <row r="21" spans="1:27" ht="240">
      <c r="A21" s="1340">
        <v>52.7</v>
      </c>
      <c r="B21" s="821" t="s">
        <v>560</v>
      </c>
      <c r="C21" s="2535" t="s">
        <v>561</v>
      </c>
      <c r="D21" s="2536">
        <v>184</v>
      </c>
      <c r="E21" s="2620">
        <f t="shared" si="5"/>
        <v>1.8400000000000001E-3</v>
      </c>
      <c r="F21" s="1274">
        <f>VLOOKUP($A$1,'[4]RCH-7_Nutrition'!$B$6:$I$63,2,0)</f>
        <v>0</v>
      </c>
      <c r="G21" s="3052">
        <f t="shared" ref="G21" si="6">F21*E21</f>
        <v>0</v>
      </c>
      <c r="H21" s="2541"/>
      <c r="I21" s="2541"/>
      <c r="J21" s="2541"/>
      <c r="K21" s="2541"/>
      <c r="L21" s="2541"/>
      <c r="M21" s="2541"/>
      <c r="N21" s="2541"/>
      <c r="O21" s="2541"/>
      <c r="P21" s="2541"/>
      <c r="Q21" s="3043">
        <f>G21</f>
        <v>0</v>
      </c>
      <c r="R21" s="3043">
        <f>P21+Q21</f>
        <v>0</v>
      </c>
      <c r="S21" s="2541"/>
      <c r="T21" s="2541"/>
      <c r="U21" s="2541"/>
      <c r="V21" s="2541"/>
      <c r="W21" s="2541"/>
      <c r="X21" s="2541"/>
      <c r="Y21" s="2541"/>
      <c r="Z21" s="3053">
        <f>X21+V21+T21+R21+N21+L21+H21</f>
        <v>0</v>
      </c>
      <c r="AA21" s="2541" t="s">
        <v>6622</v>
      </c>
    </row>
    <row r="22" spans="1:27" ht="75">
      <c r="A22" s="478">
        <v>53</v>
      </c>
      <c r="B22" s="479" t="s">
        <v>57</v>
      </c>
      <c r="C22" s="479"/>
      <c r="D22" s="480"/>
      <c r="E22" s="479"/>
      <c r="F22" s="478"/>
      <c r="G22" s="482">
        <f>SUM(G23:G30)</f>
        <v>0</v>
      </c>
      <c r="H22" s="3041">
        <f t="shared" ref="H22:Z22" si="7">SUM(H23:H30)</f>
        <v>0</v>
      </c>
      <c r="I22" s="3041"/>
      <c r="J22" s="3041">
        <f t="shared" si="7"/>
        <v>0</v>
      </c>
      <c r="K22" s="3041">
        <f t="shared" si="7"/>
        <v>0</v>
      </c>
      <c r="L22" s="3041">
        <f t="shared" si="7"/>
        <v>0</v>
      </c>
      <c r="M22" s="3041"/>
      <c r="N22" s="3041">
        <f t="shared" si="7"/>
        <v>0</v>
      </c>
      <c r="O22" s="3041"/>
      <c r="P22" s="3041">
        <f t="shared" si="7"/>
        <v>0</v>
      </c>
      <c r="Q22" s="3041">
        <f t="shared" si="7"/>
        <v>0</v>
      </c>
      <c r="R22" s="3041">
        <f t="shared" si="7"/>
        <v>0</v>
      </c>
      <c r="S22" s="3041"/>
      <c r="T22" s="3041">
        <f t="shared" si="7"/>
        <v>0</v>
      </c>
      <c r="U22" s="3041"/>
      <c r="V22" s="3041">
        <f t="shared" si="7"/>
        <v>0</v>
      </c>
      <c r="W22" s="3041"/>
      <c r="X22" s="3041">
        <f t="shared" si="7"/>
        <v>0</v>
      </c>
      <c r="Y22" s="3041"/>
      <c r="Z22" s="3041">
        <f t="shared" si="7"/>
        <v>0</v>
      </c>
      <c r="AA22" s="3042" t="s">
        <v>1026</v>
      </c>
    </row>
    <row r="23" spans="1:27" s="66" customFormat="1">
      <c r="A23" s="2007">
        <v>53.1</v>
      </c>
      <c r="B23" s="1100" t="s">
        <v>1001</v>
      </c>
      <c r="C23" s="1248"/>
      <c r="D23" s="2491"/>
      <c r="E23" s="2763">
        <f t="shared" ref="E23" si="8">D23/100000</f>
        <v>0</v>
      </c>
      <c r="F23" s="1288"/>
      <c r="G23" s="2626">
        <f>E23*F23</f>
        <v>0</v>
      </c>
      <c r="H23" s="2553"/>
      <c r="I23" s="2553"/>
      <c r="J23" s="2553"/>
      <c r="K23" s="2553"/>
      <c r="L23" s="2553"/>
      <c r="M23" s="2553"/>
      <c r="N23" s="2553"/>
      <c r="O23" s="2553"/>
      <c r="P23" s="2553"/>
      <c r="Q23" s="2553"/>
      <c r="R23" s="2553"/>
      <c r="S23" s="2553"/>
      <c r="T23" s="2553"/>
      <c r="U23" s="2553"/>
      <c r="V23" s="2553"/>
      <c r="W23" s="2553"/>
      <c r="X23" s="2553"/>
      <c r="Y23" s="2553"/>
      <c r="Z23" s="2553"/>
      <c r="AA23" s="2553"/>
    </row>
    <row r="24" spans="1:27" ht="161.25" customHeight="1">
      <c r="A24" s="1340" t="s">
        <v>1027</v>
      </c>
      <c r="B24" s="2964" t="s">
        <v>6623</v>
      </c>
      <c r="C24" s="831"/>
      <c r="D24" s="2783"/>
      <c r="E24" s="2530"/>
      <c r="F24" s="3054"/>
      <c r="G24" s="2540">
        <f>F24*E24*0.712586924104996</f>
        <v>0</v>
      </c>
      <c r="H24" s="689"/>
      <c r="I24" s="689"/>
      <c r="J24" s="689"/>
      <c r="K24" s="689"/>
      <c r="L24" s="689"/>
      <c r="M24" s="689"/>
      <c r="N24" s="689"/>
      <c r="O24" s="689"/>
      <c r="P24" s="689"/>
      <c r="Q24" s="689"/>
      <c r="R24" s="689"/>
      <c r="S24" s="689"/>
      <c r="T24" s="689"/>
      <c r="U24" s="689"/>
      <c r="V24" s="689"/>
      <c r="W24" s="689"/>
      <c r="X24" s="689"/>
      <c r="Y24" s="689"/>
      <c r="Z24" s="689"/>
      <c r="AA24" s="689" t="s">
        <v>6087</v>
      </c>
    </row>
    <row r="25" spans="1:27" ht="106.5" customHeight="1">
      <c r="A25" s="1340" t="s">
        <v>1028</v>
      </c>
      <c r="B25" s="2964" t="s">
        <v>1029</v>
      </c>
      <c r="C25" s="2761"/>
      <c r="D25" s="3044"/>
      <c r="E25" s="2530"/>
      <c r="F25" s="2539"/>
      <c r="G25" s="2540">
        <f>F25*E25*0.712586924104996</f>
        <v>0</v>
      </c>
      <c r="H25" s="689"/>
      <c r="I25" s="689"/>
      <c r="J25" s="689"/>
      <c r="K25" s="689"/>
      <c r="L25" s="689"/>
      <c r="M25" s="689"/>
      <c r="N25" s="689"/>
      <c r="O25" s="689"/>
      <c r="P25" s="689"/>
      <c r="Q25" s="689"/>
      <c r="R25" s="689"/>
      <c r="S25" s="689"/>
      <c r="T25" s="689"/>
      <c r="U25" s="689"/>
      <c r="V25" s="689"/>
      <c r="W25" s="689"/>
      <c r="X25" s="689"/>
      <c r="Y25" s="689"/>
      <c r="Z25" s="689"/>
      <c r="AA25" s="689" t="s">
        <v>1030</v>
      </c>
    </row>
    <row r="26" spans="1:27" ht="107.25" customHeight="1">
      <c r="A26" s="1340" t="s">
        <v>1031</v>
      </c>
      <c r="B26" s="2964" t="s">
        <v>1032</v>
      </c>
      <c r="C26" s="831"/>
      <c r="D26" s="3055"/>
      <c r="E26" s="2530"/>
      <c r="F26" s="2806"/>
      <c r="G26" s="2540">
        <f>F26*E26*0.712586924104996</f>
        <v>0</v>
      </c>
      <c r="H26" s="2543"/>
      <c r="I26" s="2543"/>
      <c r="J26" s="2543"/>
      <c r="K26" s="2543"/>
      <c r="L26" s="2543"/>
      <c r="M26" s="2543"/>
      <c r="N26" s="2543"/>
      <c r="O26" s="2543"/>
      <c r="P26" s="2543"/>
      <c r="Q26" s="2543"/>
      <c r="R26" s="2543"/>
      <c r="S26" s="2543"/>
      <c r="T26" s="2543"/>
      <c r="U26" s="2543"/>
      <c r="V26" s="2543"/>
      <c r="W26" s="2543"/>
      <c r="X26" s="2543"/>
      <c r="Y26" s="2543"/>
      <c r="Z26" s="2543"/>
      <c r="AA26" s="2543" t="s">
        <v>1033</v>
      </c>
    </row>
    <row r="27" spans="1:27" ht="139.5" customHeight="1">
      <c r="A27" s="1340" t="s">
        <v>1034</v>
      </c>
      <c r="B27" s="2964" t="s">
        <v>1014</v>
      </c>
      <c r="C27" s="2761"/>
      <c r="D27" s="2783"/>
      <c r="E27" s="2530"/>
      <c r="F27" s="2806"/>
      <c r="G27" s="2540">
        <f>F27*E27*0.712586924104996</f>
        <v>0</v>
      </c>
      <c r="H27" s="2528"/>
      <c r="I27" s="2528"/>
      <c r="J27" s="2528"/>
      <c r="K27" s="2528"/>
      <c r="L27" s="2528"/>
      <c r="M27" s="2528"/>
      <c r="N27" s="2528"/>
      <c r="O27" s="2528"/>
      <c r="P27" s="2528"/>
      <c r="Q27" s="2528"/>
      <c r="R27" s="2528"/>
      <c r="S27" s="2528"/>
      <c r="T27" s="2528"/>
      <c r="U27" s="2528"/>
      <c r="V27" s="2528"/>
      <c r="W27" s="2528"/>
      <c r="X27" s="2528"/>
      <c r="Y27" s="2528"/>
      <c r="Z27" s="2528"/>
      <c r="AA27" s="2528" t="s">
        <v>6088</v>
      </c>
    </row>
    <row r="28" spans="1:27" ht="26.25" customHeight="1">
      <c r="A28" s="1340">
        <v>53.2</v>
      </c>
      <c r="B28" s="821" t="s">
        <v>1035</v>
      </c>
      <c r="C28" s="2693"/>
      <c r="D28" s="2783"/>
      <c r="E28" s="2530"/>
      <c r="F28" s="3013"/>
      <c r="G28" s="3049"/>
      <c r="H28" s="1903"/>
      <c r="I28" s="1903"/>
      <c r="J28" s="1903"/>
      <c r="K28" s="1903"/>
      <c r="L28" s="1903"/>
      <c r="M28" s="1903"/>
      <c r="N28" s="1903"/>
      <c r="O28" s="1903"/>
      <c r="P28" s="1903"/>
      <c r="Q28" s="1903"/>
      <c r="R28" s="1903"/>
      <c r="S28" s="1903"/>
      <c r="T28" s="1903"/>
      <c r="U28" s="1903"/>
      <c r="V28" s="1903"/>
      <c r="W28" s="1903"/>
      <c r="X28" s="1903"/>
      <c r="Y28" s="1903"/>
      <c r="Z28" s="1903"/>
      <c r="AA28" s="2804" t="s">
        <v>1020</v>
      </c>
    </row>
    <row r="29" spans="1:27" ht="26.25" customHeight="1">
      <c r="A29" s="1287">
        <v>53.3</v>
      </c>
      <c r="B29" s="1100" t="s">
        <v>1036</v>
      </c>
      <c r="C29" s="2495"/>
      <c r="D29" s="3056"/>
      <c r="E29" s="2530"/>
      <c r="F29" s="566"/>
      <c r="G29" s="3049"/>
      <c r="H29" s="3057"/>
      <c r="I29" s="3057"/>
      <c r="J29" s="3057"/>
      <c r="K29" s="3057"/>
      <c r="L29" s="3057"/>
      <c r="M29" s="3057"/>
      <c r="N29" s="3057"/>
      <c r="O29" s="3057"/>
      <c r="P29" s="3057"/>
      <c r="Q29" s="3057"/>
      <c r="R29" s="3057"/>
      <c r="S29" s="3057"/>
      <c r="T29" s="3057"/>
      <c r="U29" s="3057"/>
      <c r="V29" s="3057"/>
      <c r="W29" s="3057"/>
      <c r="X29" s="3057"/>
      <c r="Y29" s="3057"/>
      <c r="Z29" s="3057"/>
      <c r="AA29" s="2513" t="s">
        <v>390</v>
      </c>
    </row>
    <row r="30" spans="1:27" ht="73.5" customHeight="1">
      <c r="A30" s="1340">
        <v>53.5</v>
      </c>
      <c r="B30" s="1354" t="s">
        <v>1037</v>
      </c>
      <c r="C30" s="831"/>
      <c r="D30" s="2783"/>
      <c r="E30" s="488"/>
      <c r="F30" s="3013"/>
      <c r="G30" s="3049"/>
      <c r="H30" s="689"/>
      <c r="I30" s="689"/>
      <c r="J30" s="689"/>
      <c r="K30" s="689"/>
      <c r="L30" s="689"/>
      <c r="M30" s="689"/>
      <c r="N30" s="689"/>
      <c r="O30" s="689"/>
      <c r="P30" s="689"/>
      <c r="Q30" s="689"/>
      <c r="R30" s="689"/>
      <c r="S30" s="689"/>
      <c r="T30" s="689"/>
      <c r="U30" s="689"/>
      <c r="V30" s="689"/>
      <c r="W30" s="689"/>
      <c r="X30" s="689"/>
      <c r="Y30" s="689"/>
      <c r="Z30" s="689"/>
      <c r="AA30" s="2538" t="s">
        <v>388</v>
      </c>
    </row>
    <row r="31" spans="1:27" ht="30.75" customHeight="1">
      <c r="A31" s="478">
        <v>54</v>
      </c>
      <c r="B31" s="479" t="s">
        <v>58</v>
      </c>
      <c r="C31" s="479"/>
      <c r="D31" s="480"/>
      <c r="E31" s="479"/>
      <c r="F31" s="478"/>
      <c r="G31" s="481">
        <f>SUM(G32:G38)</f>
        <v>0</v>
      </c>
      <c r="H31" s="3041">
        <f>SUM(H32:H38)</f>
        <v>0</v>
      </c>
      <c r="I31" s="3041"/>
      <c r="J31" s="3041">
        <f>SUM(J32:J38)</f>
        <v>0</v>
      </c>
      <c r="K31" s="3041">
        <f>SUM(K32:K38)</f>
        <v>0</v>
      </c>
      <c r="L31" s="3041">
        <f>SUM(L32:L38)</f>
        <v>0</v>
      </c>
      <c r="M31" s="3041"/>
      <c r="N31" s="3041">
        <f>SUM(N32:N38)</f>
        <v>0</v>
      </c>
      <c r="O31" s="3041"/>
      <c r="P31" s="3041">
        <f>SUM(P32:P38)</f>
        <v>0</v>
      </c>
      <c r="Q31" s="3041">
        <f>SUM(Q32:Q38)</f>
        <v>0</v>
      </c>
      <c r="R31" s="3041">
        <f>SUM(R32:R38)</f>
        <v>0</v>
      </c>
      <c r="S31" s="3041"/>
      <c r="T31" s="3041">
        <f>SUM(T32:T38)</f>
        <v>0</v>
      </c>
      <c r="U31" s="3041"/>
      <c r="V31" s="3041">
        <f>SUM(V32:V38)</f>
        <v>0</v>
      </c>
      <c r="W31" s="3041"/>
      <c r="X31" s="3041">
        <f>SUM(X32:X38)</f>
        <v>0</v>
      </c>
      <c r="Y31" s="3041"/>
      <c r="Z31" s="3041">
        <f>SUM(Z32:Z38)</f>
        <v>0</v>
      </c>
      <c r="AA31" s="3042" t="s">
        <v>1038</v>
      </c>
    </row>
    <row r="32" spans="1:27" s="66" customFormat="1" ht="30.75" customHeight="1">
      <c r="A32" s="4830">
        <v>54.1</v>
      </c>
      <c r="B32" s="3058" t="s">
        <v>1039</v>
      </c>
      <c r="C32" s="3059"/>
      <c r="D32" s="3060"/>
      <c r="E32" s="3061"/>
      <c r="F32" s="3062"/>
      <c r="G32" s="3061"/>
      <c r="H32" s="3063"/>
      <c r="I32" s="3063"/>
      <c r="J32" s="3063"/>
      <c r="K32" s="3063"/>
      <c r="L32" s="3063"/>
      <c r="M32" s="3063"/>
      <c r="N32" s="3063"/>
      <c r="O32" s="3063"/>
      <c r="P32" s="3063"/>
      <c r="Q32" s="3063"/>
      <c r="R32" s="3063"/>
      <c r="S32" s="3063"/>
      <c r="T32" s="3063"/>
      <c r="U32" s="3063"/>
      <c r="V32" s="3063"/>
      <c r="W32" s="3063"/>
      <c r="X32" s="3063"/>
      <c r="Y32" s="3063"/>
      <c r="Z32" s="3063"/>
      <c r="AA32" s="4833" t="s">
        <v>6624</v>
      </c>
    </row>
    <row r="33" spans="1:27" ht="60.75" customHeight="1">
      <c r="A33" s="4831"/>
      <c r="B33" s="1653" t="s">
        <v>1040</v>
      </c>
      <c r="C33" s="2615" t="s">
        <v>1041</v>
      </c>
      <c r="D33" s="3064">
        <v>1500000</v>
      </c>
      <c r="E33" s="3065">
        <f t="shared" ref="E33:E34" si="9">D33/100000</f>
        <v>15</v>
      </c>
      <c r="F33" s="3066">
        <f>VLOOKUP($A$1,'[4]RCH-7_Nutrition'!$B$6:$I$63,3,0)</f>
        <v>0</v>
      </c>
      <c r="G33" s="3065">
        <f>F33*E33</f>
        <v>0</v>
      </c>
      <c r="H33" s="3063"/>
      <c r="I33" s="3063"/>
      <c r="J33" s="3063"/>
      <c r="K33" s="3063"/>
      <c r="L33" s="3063"/>
      <c r="M33" s="3063"/>
      <c r="N33" s="3063"/>
      <c r="O33" s="3063"/>
      <c r="P33" s="3063"/>
      <c r="Q33" s="3063"/>
      <c r="R33" s="3063"/>
      <c r="S33" s="3063"/>
      <c r="T33" s="3063"/>
      <c r="U33" s="3063"/>
      <c r="V33" s="3039">
        <f>G33</f>
        <v>0</v>
      </c>
      <c r="W33" s="3063"/>
      <c r="X33" s="3063"/>
      <c r="Y33" s="3063"/>
      <c r="Z33" s="3067">
        <f t="shared" ref="Z33:Z34" si="10">X33+V33+T33+R33+N33+L33+H33</f>
        <v>0</v>
      </c>
      <c r="AA33" s="4834"/>
    </row>
    <row r="34" spans="1:27" ht="66.75" customHeight="1">
      <c r="A34" s="4832"/>
      <c r="B34" s="1653" t="s">
        <v>1042</v>
      </c>
      <c r="C34" s="2615" t="s">
        <v>1041</v>
      </c>
      <c r="D34" s="3064">
        <v>2230000</v>
      </c>
      <c r="E34" s="3065">
        <f t="shared" si="9"/>
        <v>22.3</v>
      </c>
      <c r="F34" s="3066">
        <f>VLOOKUP($A$1,'[4]RCH-7_Nutrition'!$B$6:$I$63,4,0)</f>
        <v>0</v>
      </c>
      <c r="G34" s="3065">
        <f>F34*E34</f>
        <v>0</v>
      </c>
      <c r="H34" s="3063"/>
      <c r="I34" s="3063"/>
      <c r="J34" s="3063"/>
      <c r="K34" s="3063"/>
      <c r="L34" s="3063"/>
      <c r="M34" s="3063"/>
      <c r="N34" s="3063"/>
      <c r="O34" s="3063"/>
      <c r="P34" s="3063"/>
      <c r="Q34" s="3063"/>
      <c r="R34" s="3063"/>
      <c r="S34" s="3063"/>
      <c r="T34" s="3063"/>
      <c r="U34" s="3063"/>
      <c r="V34" s="3039">
        <f>G34</f>
        <v>0</v>
      </c>
      <c r="W34" s="3063"/>
      <c r="X34" s="3063"/>
      <c r="Y34" s="3063"/>
      <c r="Z34" s="3067">
        <f t="shared" si="10"/>
        <v>0</v>
      </c>
      <c r="AA34" s="4835"/>
    </row>
    <row r="35" spans="1:27" s="66" customFormat="1">
      <c r="A35" s="3068">
        <v>54.2</v>
      </c>
      <c r="B35" s="2722" t="s">
        <v>1043</v>
      </c>
      <c r="C35" s="2528"/>
      <c r="D35" s="3069"/>
      <c r="E35" s="3070"/>
      <c r="F35" s="3071"/>
      <c r="G35" s="3072"/>
      <c r="H35" s="3073"/>
      <c r="I35" s="3073"/>
      <c r="J35" s="3073"/>
      <c r="K35" s="3073"/>
      <c r="L35" s="3073"/>
      <c r="M35" s="3073"/>
      <c r="N35" s="3073"/>
      <c r="O35" s="3073"/>
      <c r="P35" s="3073"/>
      <c r="Q35" s="3073"/>
      <c r="R35" s="3073"/>
      <c r="S35" s="3073"/>
      <c r="T35" s="3073"/>
      <c r="U35" s="3073"/>
      <c r="V35" s="3073"/>
      <c r="W35" s="3073"/>
      <c r="X35" s="3073"/>
      <c r="Y35" s="3073"/>
      <c r="Z35" s="3073"/>
      <c r="AA35" s="3073" t="s">
        <v>934</v>
      </c>
    </row>
    <row r="36" spans="1:27" ht="30" customHeight="1">
      <c r="A36" s="1287">
        <v>54.3</v>
      </c>
      <c r="B36" s="1100" t="s">
        <v>1044</v>
      </c>
      <c r="C36" s="2693"/>
      <c r="D36" s="2783"/>
      <c r="E36" s="2530"/>
      <c r="F36" s="3013"/>
      <c r="G36" s="2785"/>
      <c r="H36" s="673"/>
      <c r="I36" s="673"/>
      <c r="J36" s="673"/>
      <c r="K36" s="673"/>
      <c r="L36" s="673"/>
      <c r="M36" s="673"/>
      <c r="N36" s="673"/>
      <c r="O36" s="673"/>
      <c r="P36" s="673"/>
      <c r="Q36" s="673"/>
      <c r="R36" s="673"/>
      <c r="S36" s="673"/>
      <c r="T36" s="673"/>
      <c r="U36" s="673"/>
      <c r="V36" s="673"/>
      <c r="W36" s="673"/>
      <c r="X36" s="673"/>
      <c r="Y36" s="673"/>
      <c r="Z36" s="673"/>
      <c r="AA36" s="3074" t="s">
        <v>615</v>
      </c>
    </row>
    <row r="37" spans="1:27">
      <c r="A37" s="1287">
        <v>54.4</v>
      </c>
      <c r="B37" s="1100" t="s">
        <v>1045</v>
      </c>
      <c r="C37" s="1277"/>
      <c r="D37" s="1277"/>
      <c r="E37" s="3075"/>
      <c r="F37" s="3076"/>
      <c r="G37" s="3077"/>
      <c r="H37" s="1279"/>
      <c r="I37" s="1279"/>
      <c r="J37" s="1279"/>
      <c r="K37" s="1279"/>
      <c r="L37" s="1279"/>
      <c r="M37" s="1279"/>
      <c r="N37" s="1279"/>
      <c r="O37" s="1279"/>
      <c r="P37" s="1279"/>
      <c r="Q37" s="1279"/>
      <c r="R37" s="1279"/>
      <c r="S37" s="1279"/>
      <c r="T37" s="1279"/>
      <c r="U37" s="1279"/>
      <c r="V37" s="1279"/>
      <c r="W37" s="1279"/>
      <c r="X37" s="1279"/>
      <c r="Y37" s="1279"/>
      <c r="Z37" s="1279"/>
      <c r="AA37" s="2513" t="s">
        <v>390</v>
      </c>
    </row>
    <row r="38" spans="1:27" ht="30">
      <c r="A38" s="1340">
        <v>54.5</v>
      </c>
      <c r="B38" s="1354" t="s">
        <v>1046</v>
      </c>
      <c r="C38" s="2693"/>
      <c r="D38" s="2783"/>
      <c r="E38" s="488"/>
      <c r="F38" s="3013"/>
      <c r="G38" s="488"/>
      <c r="H38" s="563"/>
      <c r="I38" s="563"/>
      <c r="J38" s="563"/>
      <c r="K38" s="563"/>
      <c r="L38" s="563"/>
      <c r="M38" s="563"/>
      <c r="N38" s="563"/>
      <c r="O38" s="563"/>
      <c r="P38" s="563"/>
      <c r="Q38" s="563"/>
      <c r="R38" s="563"/>
      <c r="S38" s="563"/>
      <c r="T38" s="563"/>
      <c r="U38" s="563"/>
      <c r="V38" s="563"/>
      <c r="W38" s="563"/>
      <c r="X38" s="563"/>
      <c r="Y38" s="563"/>
      <c r="Z38" s="563"/>
      <c r="AA38" s="2775" t="s">
        <v>388</v>
      </c>
    </row>
    <row r="39" spans="1:27" ht="19.5" customHeight="1">
      <c r="A39" s="478">
        <v>55</v>
      </c>
      <c r="B39" s="479" t="s">
        <v>59</v>
      </c>
      <c r="C39" s="2759"/>
      <c r="D39" s="2757"/>
      <c r="E39" s="2759"/>
      <c r="F39" s="2758"/>
      <c r="G39" s="545">
        <f>SUM(G40:G42)</f>
        <v>0</v>
      </c>
      <c r="H39" s="3041">
        <f t="shared" ref="H39:Z39" si="11">SUM(H40:H42)</f>
        <v>0</v>
      </c>
      <c r="I39" s="3041"/>
      <c r="J39" s="3041">
        <f t="shared" si="11"/>
        <v>0</v>
      </c>
      <c r="K39" s="3041">
        <f t="shared" si="11"/>
        <v>0</v>
      </c>
      <c r="L39" s="3041">
        <f t="shared" si="11"/>
        <v>0</v>
      </c>
      <c r="M39" s="3041"/>
      <c r="N39" s="3041">
        <f t="shared" si="11"/>
        <v>0</v>
      </c>
      <c r="O39" s="3041"/>
      <c r="P39" s="3041">
        <f t="shared" si="11"/>
        <v>0</v>
      </c>
      <c r="Q39" s="3041">
        <f t="shared" si="11"/>
        <v>0</v>
      </c>
      <c r="R39" s="3041">
        <f t="shared" si="11"/>
        <v>0</v>
      </c>
      <c r="S39" s="3041"/>
      <c r="T39" s="3041">
        <f t="shared" si="11"/>
        <v>0</v>
      </c>
      <c r="U39" s="3041"/>
      <c r="V39" s="3041">
        <f t="shared" si="11"/>
        <v>0</v>
      </c>
      <c r="W39" s="3041"/>
      <c r="X39" s="3041">
        <f t="shared" si="11"/>
        <v>0</v>
      </c>
      <c r="Y39" s="3041"/>
      <c r="Z39" s="3041">
        <f t="shared" si="11"/>
        <v>0</v>
      </c>
      <c r="AA39" s="2982"/>
    </row>
    <row r="40" spans="1:27" ht="165">
      <c r="A40" s="1340">
        <v>55.1</v>
      </c>
      <c r="B40" s="821" t="s">
        <v>1047</v>
      </c>
      <c r="C40" s="2965"/>
      <c r="D40" s="831"/>
      <c r="E40" s="2530"/>
      <c r="F40" s="723"/>
      <c r="G40" s="2540">
        <f>F40*E40</f>
        <v>0</v>
      </c>
      <c r="H40" s="689"/>
      <c r="I40" s="689"/>
      <c r="J40" s="689"/>
      <c r="K40" s="689"/>
      <c r="L40" s="689"/>
      <c r="M40" s="689"/>
      <c r="N40" s="689"/>
      <c r="O40" s="689"/>
      <c r="P40" s="689"/>
      <c r="Q40" s="689"/>
      <c r="R40" s="689"/>
      <c r="S40" s="689"/>
      <c r="T40" s="689"/>
      <c r="U40" s="689"/>
      <c r="V40" s="689"/>
      <c r="W40" s="689"/>
      <c r="X40" s="689"/>
      <c r="Y40" s="689"/>
      <c r="Z40" s="689"/>
      <c r="AA40" s="689" t="s">
        <v>1048</v>
      </c>
    </row>
    <row r="41" spans="1:27" ht="45">
      <c r="A41" s="2741">
        <v>55.2</v>
      </c>
      <c r="B41" s="568" t="s">
        <v>1049</v>
      </c>
      <c r="C41" s="2718"/>
      <c r="D41" s="2783"/>
      <c r="E41" s="2530"/>
      <c r="F41" s="3013"/>
      <c r="G41" s="3049">
        <f>E41*F41</f>
        <v>0</v>
      </c>
      <c r="H41" s="3078"/>
      <c r="I41" s="3078"/>
      <c r="J41" s="3078"/>
      <c r="K41" s="3078"/>
      <c r="L41" s="3078"/>
      <c r="M41" s="3078"/>
      <c r="N41" s="3078"/>
      <c r="O41" s="3078"/>
      <c r="P41" s="3078"/>
      <c r="Q41" s="3078"/>
      <c r="R41" s="3078"/>
      <c r="S41" s="3078"/>
      <c r="T41" s="3078"/>
      <c r="U41" s="3078"/>
      <c r="V41" s="3078"/>
      <c r="W41" s="3078"/>
      <c r="X41" s="3078"/>
      <c r="Y41" s="3078"/>
      <c r="Z41" s="3078"/>
      <c r="AA41" s="3078" t="s">
        <v>1050</v>
      </c>
    </row>
    <row r="42" spans="1:27" ht="75">
      <c r="A42" s="1340">
        <v>55.3</v>
      </c>
      <c r="B42" s="821" t="s">
        <v>1051</v>
      </c>
      <c r="C42" s="2979"/>
      <c r="D42" s="831"/>
      <c r="E42" s="488"/>
      <c r="F42" s="723"/>
      <c r="G42" s="3049"/>
      <c r="H42" s="1590"/>
      <c r="I42" s="1590"/>
      <c r="J42" s="1590"/>
      <c r="K42" s="1590"/>
      <c r="L42" s="1590"/>
      <c r="M42" s="1590"/>
      <c r="N42" s="1590"/>
      <c r="O42" s="1590"/>
      <c r="P42" s="1590"/>
      <c r="Q42" s="1590"/>
      <c r="R42" s="1590"/>
      <c r="S42" s="1590"/>
      <c r="T42" s="1590"/>
      <c r="U42" s="1590"/>
      <c r="V42" s="1590"/>
      <c r="W42" s="1590"/>
      <c r="X42" s="1590"/>
      <c r="Y42" s="1590"/>
      <c r="Z42" s="1590"/>
      <c r="AA42" s="2513" t="s">
        <v>390</v>
      </c>
    </row>
    <row r="43" spans="1:27" ht="32.25" customHeight="1">
      <c r="A43" s="478">
        <v>56</v>
      </c>
      <c r="B43" s="479" t="s">
        <v>60</v>
      </c>
      <c r="C43" s="2759"/>
      <c r="D43" s="2757"/>
      <c r="E43" s="2759"/>
      <c r="F43" s="2758"/>
      <c r="G43" s="481">
        <f>SUM(G44:G48)</f>
        <v>0</v>
      </c>
      <c r="H43" s="482">
        <f t="shared" ref="H43:Z43" si="12">SUM(H44:H48)</f>
        <v>0</v>
      </c>
      <c r="I43" s="482"/>
      <c r="J43" s="482">
        <f t="shared" si="12"/>
        <v>0</v>
      </c>
      <c r="K43" s="482">
        <f t="shared" si="12"/>
        <v>0</v>
      </c>
      <c r="L43" s="482">
        <f t="shared" si="12"/>
        <v>0</v>
      </c>
      <c r="M43" s="482"/>
      <c r="N43" s="482">
        <f t="shared" si="12"/>
        <v>0</v>
      </c>
      <c r="O43" s="482"/>
      <c r="P43" s="482">
        <f t="shared" si="12"/>
        <v>0</v>
      </c>
      <c r="Q43" s="482">
        <f t="shared" si="12"/>
        <v>0</v>
      </c>
      <c r="R43" s="482">
        <f t="shared" si="12"/>
        <v>0</v>
      </c>
      <c r="S43" s="482"/>
      <c r="T43" s="482">
        <f t="shared" si="12"/>
        <v>0</v>
      </c>
      <c r="U43" s="482"/>
      <c r="V43" s="482">
        <f t="shared" si="12"/>
        <v>0</v>
      </c>
      <c r="W43" s="482"/>
      <c r="X43" s="482">
        <f t="shared" si="12"/>
        <v>0</v>
      </c>
      <c r="Y43" s="482"/>
      <c r="Z43" s="482">
        <f t="shared" si="12"/>
        <v>0</v>
      </c>
      <c r="AA43" s="1870"/>
    </row>
    <row r="44" spans="1:27" ht="30">
      <c r="A44" s="1340">
        <v>56.1</v>
      </c>
      <c r="B44" s="1354" t="s">
        <v>1052</v>
      </c>
      <c r="C44" s="2783"/>
      <c r="D44" s="2783"/>
      <c r="E44" s="488">
        <f t="shared" ref="E44:E47" si="13">D44/100000</f>
        <v>0</v>
      </c>
      <c r="F44" s="3013"/>
      <c r="G44" s="488">
        <f t="shared" ref="G44:G47" si="14">E44*F44</f>
        <v>0</v>
      </c>
      <c r="H44" s="2788"/>
      <c r="I44" s="2788"/>
      <c r="J44" s="2788"/>
      <c r="K44" s="2788"/>
      <c r="L44" s="2788"/>
      <c r="M44" s="2788"/>
      <c r="N44" s="2788"/>
      <c r="O44" s="2788"/>
      <c r="P44" s="2788"/>
      <c r="Q44" s="2788"/>
      <c r="R44" s="2788"/>
      <c r="S44" s="2788"/>
      <c r="T44" s="2788"/>
      <c r="U44" s="2788"/>
      <c r="V44" s="2788"/>
      <c r="W44" s="2788"/>
      <c r="X44" s="2788"/>
      <c r="Y44" s="2788"/>
      <c r="Z44" s="2788"/>
      <c r="AA44" s="2788" t="s">
        <v>1053</v>
      </c>
    </row>
    <row r="45" spans="1:27">
      <c r="A45" s="1287">
        <v>56.2</v>
      </c>
      <c r="B45" s="1100" t="s">
        <v>1054</v>
      </c>
      <c r="C45" s="1257"/>
      <c r="D45" s="2734"/>
      <c r="E45" s="2530"/>
      <c r="F45" s="3013"/>
      <c r="G45" s="3049"/>
      <c r="H45" s="2804"/>
      <c r="I45" s="2804"/>
      <c r="J45" s="2804"/>
      <c r="K45" s="2804"/>
      <c r="L45" s="2804"/>
      <c r="M45" s="2804"/>
      <c r="N45" s="2804"/>
      <c r="O45" s="2804"/>
      <c r="P45" s="2804"/>
      <c r="Q45" s="2804"/>
      <c r="R45" s="2804"/>
      <c r="S45" s="2804"/>
      <c r="T45" s="2804"/>
      <c r="U45" s="2804"/>
      <c r="V45" s="2804"/>
      <c r="W45" s="2804"/>
      <c r="X45" s="2804"/>
      <c r="Y45" s="2804"/>
      <c r="Z45" s="2804"/>
      <c r="AA45" s="2804" t="s">
        <v>615</v>
      </c>
    </row>
    <row r="46" spans="1:27" ht="267.75" customHeight="1">
      <c r="A46" s="2741">
        <v>56.3</v>
      </c>
      <c r="B46" s="1483" t="s">
        <v>1055</v>
      </c>
      <c r="C46" s="3079" t="s">
        <v>1056</v>
      </c>
      <c r="D46" s="3079"/>
      <c r="E46" s="3075">
        <f t="shared" si="13"/>
        <v>0</v>
      </c>
      <c r="F46" s="965"/>
      <c r="G46" s="3075">
        <f t="shared" si="14"/>
        <v>0</v>
      </c>
      <c r="H46" s="966"/>
      <c r="I46" s="966"/>
      <c r="J46" s="966"/>
      <c r="K46" s="966"/>
      <c r="L46" s="966"/>
      <c r="M46" s="966"/>
      <c r="N46" s="966"/>
      <c r="O46" s="966"/>
      <c r="P46" s="966"/>
      <c r="Q46" s="966"/>
      <c r="R46" s="966"/>
      <c r="S46" s="966"/>
      <c r="T46" s="966"/>
      <c r="U46" s="966"/>
      <c r="V46" s="3080">
        <f>G46</f>
        <v>0</v>
      </c>
      <c r="W46" s="966"/>
      <c r="X46" s="966"/>
      <c r="Y46" s="966"/>
      <c r="Z46" s="2378">
        <f t="shared" ref="Z46" si="15">X46+V46+T46+R46+N46+L46+H46</f>
        <v>0</v>
      </c>
      <c r="AA46" s="966" t="s">
        <v>6089</v>
      </c>
    </row>
    <row r="47" spans="1:27" ht="23.25" customHeight="1">
      <c r="A47" s="1340">
        <v>56.4</v>
      </c>
      <c r="B47" s="821" t="s">
        <v>1057</v>
      </c>
      <c r="C47" s="1277" t="s">
        <v>407</v>
      </c>
      <c r="D47" s="1277">
        <f>64000+480000</f>
        <v>544000</v>
      </c>
      <c r="E47" s="3075">
        <f t="shared" si="13"/>
        <v>5.44</v>
      </c>
      <c r="F47" s="3076"/>
      <c r="G47" s="3075">
        <f t="shared" si="14"/>
        <v>0</v>
      </c>
      <c r="H47" s="1279"/>
      <c r="I47" s="1279"/>
      <c r="J47" s="1279"/>
      <c r="K47" s="1279"/>
      <c r="L47" s="1279"/>
      <c r="M47" s="1279"/>
      <c r="N47" s="1279"/>
      <c r="O47" s="1279"/>
      <c r="P47" s="1279"/>
      <c r="Q47" s="1279"/>
      <c r="R47" s="1279"/>
      <c r="S47" s="1279"/>
      <c r="T47" s="1279"/>
      <c r="U47" s="1279"/>
      <c r="V47" s="1279"/>
      <c r="W47" s="1279"/>
      <c r="X47" s="1279"/>
      <c r="Y47" s="1279"/>
      <c r="Z47" s="1279"/>
      <c r="AA47" s="1279" t="s">
        <v>6625</v>
      </c>
    </row>
    <row r="48" spans="1:27" s="66" customFormat="1" ht="19.5" customHeight="1">
      <c r="A48" s="1287">
        <v>56.5</v>
      </c>
      <c r="B48" s="1100" t="s">
        <v>1058</v>
      </c>
      <c r="C48" s="3069"/>
      <c r="D48" s="3069"/>
      <c r="E48" s="3070"/>
      <c r="F48" s="3071"/>
      <c r="G48" s="3070">
        <f>E48*F48</f>
        <v>0</v>
      </c>
      <c r="H48" s="3081"/>
      <c r="I48" s="3081"/>
      <c r="J48" s="3081"/>
      <c r="K48" s="3081"/>
      <c r="L48" s="3081"/>
      <c r="M48" s="3081"/>
      <c r="N48" s="3081"/>
      <c r="O48" s="3081"/>
      <c r="P48" s="3081"/>
      <c r="Q48" s="3081"/>
      <c r="R48" s="3081"/>
      <c r="S48" s="3081"/>
      <c r="T48" s="3081"/>
      <c r="U48" s="3081"/>
      <c r="V48" s="3081"/>
      <c r="W48" s="3081"/>
      <c r="X48" s="3081"/>
      <c r="Y48" s="3081"/>
      <c r="Z48" s="3081"/>
      <c r="AA48" s="3082" t="s">
        <v>390</v>
      </c>
    </row>
    <row r="49" spans="1:27" ht="19.5" customHeight="1">
      <c r="A49" s="478">
        <v>57</v>
      </c>
      <c r="B49" s="479" t="s">
        <v>61</v>
      </c>
      <c r="C49" s="2759"/>
      <c r="D49" s="2757"/>
      <c r="E49" s="2759"/>
      <c r="F49" s="2758"/>
      <c r="G49" s="482">
        <f>SUM(G50:G57)</f>
        <v>0</v>
      </c>
      <c r="H49" s="3041">
        <f t="shared" ref="H49:Z49" si="16">SUM(H50:H57)</f>
        <v>0</v>
      </c>
      <c r="I49" s="3041"/>
      <c r="J49" s="3041">
        <f t="shared" si="16"/>
        <v>0</v>
      </c>
      <c r="K49" s="3041">
        <f t="shared" si="16"/>
        <v>0</v>
      </c>
      <c r="L49" s="3041">
        <f t="shared" si="16"/>
        <v>0</v>
      </c>
      <c r="M49" s="3041"/>
      <c r="N49" s="3041">
        <f t="shared" si="16"/>
        <v>0</v>
      </c>
      <c r="O49" s="3041"/>
      <c r="P49" s="3041">
        <f t="shared" si="16"/>
        <v>0</v>
      </c>
      <c r="Q49" s="3041">
        <f t="shared" si="16"/>
        <v>0</v>
      </c>
      <c r="R49" s="3041">
        <f t="shared" si="16"/>
        <v>0</v>
      </c>
      <c r="S49" s="3041"/>
      <c r="T49" s="3041">
        <f t="shared" si="16"/>
        <v>0</v>
      </c>
      <c r="U49" s="3041"/>
      <c r="V49" s="3041">
        <f t="shared" si="16"/>
        <v>0</v>
      </c>
      <c r="W49" s="3041"/>
      <c r="X49" s="3041">
        <f t="shared" si="16"/>
        <v>0</v>
      </c>
      <c r="Y49" s="3041"/>
      <c r="Z49" s="3041">
        <f t="shared" si="16"/>
        <v>0</v>
      </c>
      <c r="AA49" s="2982"/>
    </row>
    <row r="50" spans="1:27" ht="120">
      <c r="A50" s="1340">
        <v>57.1</v>
      </c>
      <c r="B50" s="1248" t="s">
        <v>1059</v>
      </c>
      <c r="C50" s="1354"/>
      <c r="D50" s="1257"/>
      <c r="E50" s="2524"/>
      <c r="F50" s="1340"/>
      <c r="G50" s="3083"/>
      <c r="H50" s="707"/>
      <c r="I50" s="707"/>
      <c r="J50" s="707"/>
      <c r="K50" s="707"/>
      <c r="L50" s="707"/>
      <c r="M50" s="707"/>
      <c r="N50" s="707"/>
      <c r="O50" s="707"/>
      <c r="P50" s="707"/>
      <c r="Q50" s="707"/>
      <c r="R50" s="707"/>
      <c r="S50" s="707"/>
      <c r="T50" s="707"/>
      <c r="U50" s="707"/>
      <c r="V50" s="707"/>
      <c r="W50" s="707"/>
      <c r="X50" s="707"/>
      <c r="Y50" s="707"/>
      <c r="Z50" s="707"/>
      <c r="AA50" s="707" t="s">
        <v>4131</v>
      </c>
    </row>
    <row r="51" spans="1:27" ht="81.75" customHeight="1">
      <c r="A51" s="1340" t="s">
        <v>1060</v>
      </c>
      <c r="B51" s="562" t="s">
        <v>1061</v>
      </c>
      <c r="C51" s="562" t="s">
        <v>407</v>
      </c>
      <c r="D51" s="527">
        <f>VLOOKUP($A$1,'[4]RCH-7_Nutrition'!$B$6:$I$63,5,0)</f>
        <v>0</v>
      </c>
      <c r="E51" s="2524">
        <f>D51/100000</f>
        <v>0</v>
      </c>
      <c r="F51" s="493">
        <v>1</v>
      </c>
      <c r="G51" s="3084">
        <f>E51*F51</f>
        <v>0</v>
      </c>
      <c r="H51" s="3085"/>
      <c r="I51" s="3085"/>
      <c r="J51" s="3085"/>
      <c r="K51" s="3085"/>
      <c r="L51" s="3085"/>
      <c r="M51" s="3085"/>
      <c r="N51" s="3086">
        <f>G51</f>
        <v>0</v>
      </c>
      <c r="O51" s="3085"/>
      <c r="P51" s="3085"/>
      <c r="Q51" s="3085"/>
      <c r="R51" s="3085"/>
      <c r="S51" s="3085"/>
      <c r="T51" s="3085"/>
      <c r="U51" s="3085"/>
      <c r="V51" s="3085"/>
      <c r="W51" s="3085"/>
      <c r="X51" s="3085"/>
      <c r="Y51" s="3085"/>
      <c r="Z51" s="2378">
        <f t="shared" ref="Z51:Z52" si="17">X51+V51+T51+R51+N51+L51+H51</f>
        <v>0</v>
      </c>
      <c r="AA51" s="3085" t="s">
        <v>6626</v>
      </c>
    </row>
    <row r="52" spans="1:27" ht="39.75" customHeight="1">
      <c r="A52" s="1340" t="s">
        <v>1062</v>
      </c>
      <c r="B52" s="1354" t="s">
        <v>1063</v>
      </c>
      <c r="C52" s="1354" t="s">
        <v>482</v>
      </c>
      <c r="D52" s="1257">
        <f>262000</f>
        <v>262000</v>
      </c>
      <c r="E52" s="2524">
        <f>D52/100000</f>
        <v>2.62</v>
      </c>
      <c r="F52" s="1340">
        <f>VLOOKUP($A$1,'[4]RCH-7_Nutrition'!$B$6:$I$63,6,0)</f>
        <v>0</v>
      </c>
      <c r="G52" s="3084">
        <f>E52*F52</f>
        <v>0</v>
      </c>
      <c r="H52" s="568"/>
      <c r="I52" s="568"/>
      <c r="J52" s="568"/>
      <c r="K52" s="568"/>
      <c r="L52" s="568"/>
      <c r="M52" s="568"/>
      <c r="N52" s="568"/>
      <c r="O52" s="568"/>
      <c r="P52" s="568"/>
      <c r="Q52" s="568"/>
      <c r="R52" s="568"/>
      <c r="S52" s="568"/>
      <c r="T52" s="568"/>
      <c r="U52" s="568"/>
      <c r="V52" s="3087">
        <f>G52</f>
        <v>0</v>
      </c>
      <c r="W52" s="568"/>
      <c r="X52" s="568"/>
      <c r="Y52" s="568"/>
      <c r="Z52" s="3053">
        <f t="shared" si="17"/>
        <v>0</v>
      </c>
      <c r="AA52" s="568" t="s">
        <v>1064</v>
      </c>
    </row>
    <row r="53" spans="1:27" ht="39" customHeight="1">
      <c r="A53" s="1340" t="s">
        <v>1065</v>
      </c>
      <c r="B53" s="821" t="s">
        <v>1066</v>
      </c>
      <c r="C53" s="1354"/>
      <c r="D53" s="1257"/>
      <c r="E53" s="2524"/>
      <c r="F53" s="1340"/>
      <c r="G53" s="3084"/>
      <c r="H53" s="568"/>
      <c r="I53" s="568"/>
      <c r="J53" s="568"/>
      <c r="K53" s="568"/>
      <c r="L53" s="568"/>
      <c r="M53" s="568"/>
      <c r="N53" s="568"/>
      <c r="O53" s="568"/>
      <c r="P53" s="568"/>
      <c r="Q53" s="568"/>
      <c r="R53" s="568"/>
      <c r="S53" s="568"/>
      <c r="T53" s="568"/>
      <c r="U53" s="568"/>
      <c r="V53" s="568"/>
      <c r="W53" s="568"/>
      <c r="X53" s="568"/>
      <c r="Y53" s="568"/>
      <c r="Z53" s="568"/>
      <c r="AA53" s="1347" t="s">
        <v>615</v>
      </c>
    </row>
    <row r="54" spans="1:27" ht="249" customHeight="1">
      <c r="A54" s="1340">
        <v>57.2</v>
      </c>
      <c r="B54" s="1248" t="s">
        <v>1067</v>
      </c>
      <c r="C54" s="1354"/>
      <c r="D54" s="1257"/>
      <c r="E54" s="567"/>
      <c r="F54" s="1340"/>
      <c r="G54" s="3088"/>
      <c r="H54" s="1326"/>
      <c r="I54" s="1326"/>
      <c r="J54" s="1326"/>
      <c r="K54" s="1326"/>
      <c r="L54" s="1326"/>
      <c r="M54" s="1326"/>
      <c r="N54" s="1326"/>
      <c r="O54" s="1326"/>
      <c r="P54" s="1326"/>
      <c r="Q54" s="1326"/>
      <c r="R54" s="1326"/>
      <c r="S54" s="1326"/>
      <c r="T54" s="1326"/>
      <c r="U54" s="1326"/>
      <c r="V54" s="1326"/>
      <c r="W54" s="1326"/>
      <c r="X54" s="1326"/>
      <c r="Y54" s="1326"/>
      <c r="Z54" s="1326"/>
      <c r="AA54" s="1326" t="s">
        <v>6627</v>
      </c>
    </row>
    <row r="55" spans="1:27" ht="35.25" customHeight="1">
      <c r="A55" s="1340" t="s">
        <v>1068</v>
      </c>
      <c r="B55" s="1354" t="s">
        <v>1061</v>
      </c>
      <c r="C55" s="1354" t="s">
        <v>1069</v>
      </c>
      <c r="D55" s="1257">
        <v>1189000</v>
      </c>
      <c r="E55" s="2524">
        <f>D55/100000</f>
        <v>11.89</v>
      </c>
      <c r="F55" s="1340">
        <f>VLOOKUP($A$1,'[4]RCH-7_Nutrition'!$B$6:$I$63,7,0)</f>
        <v>0</v>
      </c>
      <c r="G55" s="3084">
        <f>E55*F55</f>
        <v>0</v>
      </c>
      <c r="H55" s="1326"/>
      <c r="I55" s="1326"/>
      <c r="J55" s="1326"/>
      <c r="K55" s="1326"/>
      <c r="L55" s="1326"/>
      <c r="M55" s="1326"/>
      <c r="N55" s="3089">
        <f>G55</f>
        <v>0</v>
      </c>
      <c r="O55" s="1326"/>
      <c r="P55" s="1326"/>
      <c r="Q55" s="1326"/>
      <c r="R55" s="1326"/>
      <c r="S55" s="1326"/>
      <c r="T55" s="1326"/>
      <c r="U55" s="1326"/>
      <c r="V55" s="1326"/>
      <c r="W55" s="1326"/>
      <c r="X55" s="1326"/>
      <c r="Y55" s="1326"/>
      <c r="Z55" s="3053">
        <f t="shared" ref="Z55:Z56" si="18">X55+V55+T55+R55+N55+L55+H55</f>
        <v>0</v>
      </c>
      <c r="AA55" s="1326"/>
    </row>
    <row r="56" spans="1:27" ht="85.5" customHeight="1">
      <c r="A56" s="1340" t="s">
        <v>1070</v>
      </c>
      <c r="B56" s="562" t="s">
        <v>1063</v>
      </c>
      <c r="C56" s="562" t="s">
        <v>407</v>
      </c>
      <c r="D56" s="527">
        <f>VLOOKUP($A$1,'[4]RCH-7_Nutrition'!$B$6:$I$63,8,0)</f>
        <v>0</v>
      </c>
      <c r="E56" s="2524">
        <f>D56/100000</f>
        <v>0</v>
      </c>
      <c r="F56" s="493">
        <v>1</v>
      </c>
      <c r="G56" s="3084">
        <f>E56*F56</f>
        <v>0</v>
      </c>
      <c r="H56" s="3085"/>
      <c r="I56" s="3085"/>
      <c r="J56" s="3085"/>
      <c r="K56" s="3085"/>
      <c r="L56" s="3085"/>
      <c r="M56" s="3085"/>
      <c r="N56" s="3085"/>
      <c r="O56" s="3085"/>
      <c r="P56" s="3085"/>
      <c r="Q56" s="3085"/>
      <c r="R56" s="3085"/>
      <c r="S56" s="3085"/>
      <c r="T56" s="3085"/>
      <c r="U56" s="3085"/>
      <c r="V56" s="3086">
        <f>G56</f>
        <v>0</v>
      </c>
      <c r="W56" s="3085"/>
      <c r="X56" s="3085"/>
      <c r="Y56" s="3085"/>
      <c r="Z56" s="2378">
        <f t="shared" si="18"/>
        <v>0</v>
      </c>
      <c r="AA56" s="3085" t="s">
        <v>6628</v>
      </c>
    </row>
    <row r="57" spans="1:27" ht="39.75" customHeight="1">
      <c r="A57" s="1340">
        <v>57.3</v>
      </c>
      <c r="B57" s="821" t="s">
        <v>1071</v>
      </c>
      <c r="C57" s="2693"/>
      <c r="D57" s="2783"/>
      <c r="E57" s="2530"/>
      <c r="F57" s="3013"/>
      <c r="G57" s="3049"/>
      <c r="H57" s="688"/>
      <c r="I57" s="688"/>
      <c r="J57" s="688"/>
      <c r="K57" s="688"/>
      <c r="L57" s="688"/>
      <c r="M57" s="688"/>
      <c r="N57" s="688"/>
      <c r="O57" s="688"/>
      <c r="P57" s="688"/>
      <c r="Q57" s="688"/>
      <c r="R57" s="688"/>
      <c r="S57" s="688"/>
      <c r="T57" s="688"/>
      <c r="U57" s="688"/>
      <c r="V57" s="688"/>
      <c r="W57" s="688"/>
      <c r="X57" s="688"/>
      <c r="Y57" s="688"/>
      <c r="Z57" s="688"/>
      <c r="AA57" s="2507" t="s">
        <v>615</v>
      </c>
    </row>
    <row r="58" spans="1:27" ht="23.25" customHeight="1">
      <c r="A58" s="478">
        <v>58</v>
      </c>
      <c r="B58" s="2756" t="s">
        <v>62</v>
      </c>
      <c r="C58" s="2759"/>
      <c r="D58" s="2757"/>
      <c r="E58" s="2759"/>
      <c r="F58" s="2758"/>
      <c r="G58" s="482">
        <f>SUM(G60:G61)</f>
        <v>0</v>
      </c>
      <c r="H58" s="3041">
        <f t="shared" ref="H58:Z58" si="19">SUM(H60:H61)</f>
        <v>0</v>
      </c>
      <c r="I58" s="3041"/>
      <c r="J58" s="3041">
        <f t="shared" si="19"/>
        <v>0</v>
      </c>
      <c r="K58" s="3041">
        <f t="shared" si="19"/>
        <v>0</v>
      </c>
      <c r="L58" s="3041">
        <f t="shared" si="19"/>
        <v>0</v>
      </c>
      <c r="M58" s="3041"/>
      <c r="N58" s="3041">
        <f t="shared" si="19"/>
        <v>0</v>
      </c>
      <c r="O58" s="3041"/>
      <c r="P58" s="3041">
        <f t="shared" si="19"/>
        <v>0</v>
      </c>
      <c r="Q58" s="3041">
        <f t="shared" si="19"/>
        <v>0</v>
      </c>
      <c r="R58" s="3041">
        <f t="shared" si="19"/>
        <v>0</v>
      </c>
      <c r="S58" s="3041"/>
      <c r="T58" s="3041">
        <f t="shared" si="19"/>
        <v>0</v>
      </c>
      <c r="U58" s="3041"/>
      <c r="V58" s="3041">
        <f t="shared" si="19"/>
        <v>0</v>
      </c>
      <c r="W58" s="3041"/>
      <c r="X58" s="3041">
        <f t="shared" si="19"/>
        <v>0</v>
      </c>
      <c r="Y58" s="3041"/>
      <c r="Z58" s="3041">
        <f t="shared" si="19"/>
        <v>0</v>
      </c>
      <c r="AA58" s="2982"/>
    </row>
    <row r="59" spans="1:27" ht="30" customHeight="1">
      <c r="A59" s="1340">
        <v>58.1</v>
      </c>
      <c r="B59" s="821" t="s">
        <v>1072</v>
      </c>
      <c r="C59" s="2693"/>
      <c r="D59" s="2783"/>
      <c r="E59" s="488"/>
      <c r="F59" s="3013"/>
      <c r="G59" s="488"/>
      <c r="H59" s="673"/>
      <c r="I59" s="673"/>
      <c r="J59" s="673"/>
      <c r="K59" s="673"/>
      <c r="L59" s="673"/>
      <c r="M59" s="673"/>
      <c r="N59" s="673"/>
      <c r="O59" s="673"/>
      <c r="P59" s="673"/>
      <c r="Q59" s="673"/>
      <c r="R59" s="673"/>
      <c r="S59" s="673"/>
      <c r="T59" s="673"/>
      <c r="U59" s="673"/>
      <c r="V59" s="673"/>
      <c r="W59" s="673"/>
      <c r="X59" s="673"/>
      <c r="Y59" s="673"/>
      <c r="Z59" s="673"/>
      <c r="AA59" s="673" t="s">
        <v>1073</v>
      </c>
    </row>
    <row r="60" spans="1:27" ht="54.75" customHeight="1">
      <c r="A60" s="1340">
        <v>58.2</v>
      </c>
      <c r="B60" s="1354" t="s">
        <v>1074</v>
      </c>
      <c r="C60" s="2693"/>
      <c r="D60" s="2783"/>
      <c r="E60" s="488">
        <f>D60/100000</f>
        <v>0</v>
      </c>
      <c r="F60" s="3013"/>
      <c r="G60" s="488">
        <f>E60*F60</f>
        <v>0</v>
      </c>
      <c r="H60" s="2788"/>
      <c r="I60" s="2788"/>
      <c r="J60" s="2788"/>
      <c r="K60" s="2788"/>
      <c r="L60" s="2788"/>
      <c r="M60" s="2788"/>
      <c r="N60" s="2788"/>
      <c r="O60" s="2788"/>
      <c r="P60" s="2788"/>
      <c r="Q60" s="2788"/>
      <c r="R60" s="2788"/>
      <c r="S60" s="2788"/>
      <c r="T60" s="2788"/>
      <c r="U60" s="2788"/>
      <c r="V60" s="2788"/>
      <c r="W60" s="2788"/>
      <c r="X60" s="2788"/>
      <c r="Y60" s="2788"/>
      <c r="Z60" s="2788"/>
      <c r="AA60" s="2804" t="s">
        <v>388</v>
      </c>
    </row>
    <row r="61" spans="1:27" ht="28.5" customHeight="1">
      <c r="A61" s="1340">
        <v>58.3</v>
      </c>
      <c r="B61" s="821" t="s">
        <v>1075</v>
      </c>
      <c r="C61" s="2979"/>
      <c r="D61" s="831"/>
      <c r="E61" s="488"/>
      <c r="F61" s="723"/>
      <c r="G61" s="2977"/>
      <c r="H61" s="1590"/>
      <c r="I61" s="1590"/>
      <c r="J61" s="1590"/>
      <c r="K61" s="1590"/>
      <c r="L61" s="1590"/>
      <c r="M61" s="1590"/>
      <c r="N61" s="1590"/>
      <c r="O61" s="1590"/>
      <c r="P61" s="1590"/>
      <c r="Q61" s="1590"/>
      <c r="R61" s="1590"/>
      <c r="S61" s="1590"/>
      <c r="T61" s="1590"/>
      <c r="U61" s="1590"/>
      <c r="V61" s="1590"/>
      <c r="W61" s="1590"/>
      <c r="X61" s="1590"/>
      <c r="Y61" s="1590"/>
      <c r="Z61" s="1590"/>
      <c r="AA61" s="2513" t="s">
        <v>390</v>
      </c>
    </row>
    <row r="62" spans="1:27" ht="68.25" customHeight="1">
      <c r="A62" s="478">
        <v>59</v>
      </c>
      <c r="B62" s="2756" t="s">
        <v>63</v>
      </c>
      <c r="C62" s="3090"/>
      <c r="D62" s="3091"/>
      <c r="E62" s="3092"/>
      <c r="F62" s="3093"/>
      <c r="G62" s="3094"/>
      <c r="H62" s="3095"/>
      <c r="I62" s="3095"/>
      <c r="J62" s="3095"/>
      <c r="K62" s="3095"/>
      <c r="L62" s="3095"/>
      <c r="M62" s="3095"/>
      <c r="N62" s="3095"/>
      <c r="O62" s="3095"/>
      <c r="P62" s="3095"/>
      <c r="Q62" s="3095"/>
      <c r="R62" s="3095"/>
      <c r="S62" s="3095"/>
      <c r="T62" s="3095"/>
      <c r="U62" s="3095"/>
      <c r="V62" s="3095"/>
      <c r="W62" s="3095"/>
      <c r="X62" s="3095"/>
      <c r="Y62" s="3095"/>
      <c r="Z62" s="3095"/>
      <c r="AA62" s="3095" t="s">
        <v>1076</v>
      </c>
    </row>
    <row r="63" spans="1:27">
      <c r="A63" s="478">
        <v>60</v>
      </c>
      <c r="B63" s="2756" t="s">
        <v>64</v>
      </c>
      <c r="C63" s="2759"/>
      <c r="D63" s="2757"/>
      <c r="E63" s="2759"/>
      <c r="F63" s="2758"/>
      <c r="G63" s="481">
        <f>SUM(G64:G66)</f>
        <v>0</v>
      </c>
      <c r="H63" s="481">
        <f t="shared" ref="H63:Z63" si="20">SUM(H64:H66)</f>
        <v>0</v>
      </c>
      <c r="I63" s="481">
        <f t="shared" si="20"/>
        <v>0</v>
      </c>
      <c r="J63" s="481">
        <f t="shared" si="20"/>
        <v>0</v>
      </c>
      <c r="K63" s="481">
        <f t="shared" si="20"/>
        <v>0</v>
      </c>
      <c r="L63" s="481">
        <f t="shared" si="20"/>
        <v>0</v>
      </c>
      <c r="M63" s="481">
        <f t="shared" si="20"/>
        <v>0</v>
      </c>
      <c r="N63" s="481">
        <f t="shared" si="20"/>
        <v>0</v>
      </c>
      <c r="O63" s="481">
        <f t="shared" si="20"/>
        <v>0</v>
      </c>
      <c r="P63" s="481">
        <f t="shared" si="20"/>
        <v>0</v>
      </c>
      <c r="Q63" s="481">
        <f t="shared" si="20"/>
        <v>0</v>
      </c>
      <c r="R63" s="481">
        <f t="shared" si="20"/>
        <v>0</v>
      </c>
      <c r="S63" s="481">
        <f t="shared" si="20"/>
        <v>0</v>
      </c>
      <c r="T63" s="481">
        <f t="shared" si="20"/>
        <v>0</v>
      </c>
      <c r="U63" s="481">
        <f t="shared" si="20"/>
        <v>0</v>
      </c>
      <c r="V63" s="481">
        <f t="shared" si="20"/>
        <v>0</v>
      </c>
      <c r="W63" s="481">
        <f t="shared" si="20"/>
        <v>0</v>
      </c>
      <c r="X63" s="481">
        <f t="shared" si="20"/>
        <v>0</v>
      </c>
      <c r="Y63" s="481">
        <f t="shared" si="20"/>
        <v>0</v>
      </c>
      <c r="Z63" s="481">
        <f t="shared" si="20"/>
        <v>0</v>
      </c>
      <c r="AA63" s="2982"/>
    </row>
    <row r="64" spans="1:27" ht="240">
      <c r="A64" s="1340">
        <v>60.1</v>
      </c>
      <c r="B64" s="3096" t="s">
        <v>1077</v>
      </c>
      <c r="C64" s="3097"/>
      <c r="D64" s="3098"/>
      <c r="E64" s="1938"/>
      <c r="F64" s="3099"/>
      <c r="G64" s="3084"/>
      <c r="H64" s="88"/>
      <c r="I64" s="88"/>
      <c r="J64" s="88"/>
      <c r="K64" s="88"/>
      <c r="L64" s="88"/>
      <c r="M64" s="88"/>
      <c r="N64" s="88"/>
      <c r="O64" s="88"/>
      <c r="P64" s="88"/>
      <c r="Q64" s="88"/>
      <c r="R64" s="89">
        <f>G64</f>
        <v>0</v>
      </c>
      <c r="S64" s="88"/>
      <c r="T64" s="88"/>
      <c r="U64" s="88"/>
      <c r="V64" s="88"/>
      <c r="W64" s="88"/>
      <c r="X64" s="88"/>
      <c r="Y64" s="88"/>
      <c r="Z64" s="3100">
        <f t="shared" ref="Z64:Z65" si="21">X64+V64+T64+R64+N64+L64+H64</f>
        <v>0</v>
      </c>
      <c r="AA64" s="88" t="s">
        <v>1078</v>
      </c>
    </row>
    <row r="65" spans="1:27" ht="210">
      <c r="A65" s="1340">
        <v>60.2</v>
      </c>
      <c r="B65" s="85" t="s">
        <v>1079</v>
      </c>
      <c r="C65" s="85" t="s">
        <v>1080</v>
      </c>
      <c r="D65" s="86"/>
      <c r="E65" s="1938">
        <f t="shared" ref="E65" si="22">D65/100000</f>
        <v>0</v>
      </c>
      <c r="F65" s="87"/>
      <c r="G65" s="3084">
        <f t="shared" ref="G65" si="23">E65*F65</f>
        <v>0</v>
      </c>
      <c r="H65" s="3101"/>
      <c r="I65" s="3101"/>
      <c r="J65" s="3101"/>
      <c r="K65" s="3101"/>
      <c r="L65" s="3101"/>
      <c r="M65" s="3101"/>
      <c r="N65" s="3101"/>
      <c r="O65" s="3101"/>
      <c r="P65" s="3101"/>
      <c r="Q65" s="3101"/>
      <c r="R65" s="3101"/>
      <c r="S65" s="3101"/>
      <c r="T65" s="3101"/>
      <c r="U65" s="3101"/>
      <c r="V65" s="3102">
        <f>G65</f>
        <v>0</v>
      </c>
      <c r="W65" s="3101"/>
      <c r="X65" s="3101"/>
      <c r="Y65" s="3101"/>
      <c r="Z65" s="2378">
        <f t="shared" si="21"/>
        <v>0</v>
      </c>
      <c r="AA65" s="3101" t="s">
        <v>4476</v>
      </c>
    </row>
    <row r="66" spans="1:27" ht="90">
      <c r="A66" s="1340">
        <v>60.3</v>
      </c>
      <c r="B66" s="2958" t="s">
        <v>575</v>
      </c>
      <c r="C66" s="2693"/>
      <c r="D66" s="2693"/>
      <c r="E66" s="2959"/>
      <c r="F66" s="2938"/>
      <c r="G66" s="2960"/>
      <c r="H66" s="1325"/>
      <c r="I66" s="1325"/>
      <c r="J66" s="1325"/>
      <c r="K66" s="1325"/>
      <c r="L66" s="1325"/>
      <c r="M66" s="1325"/>
      <c r="N66" s="1325"/>
      <c r="O66" s="1325"/>
      <c r="P66" s="1325"/>
      <c r="Q66" s="1325"/>
      <c r="R66" s="1325"/>
      <c r="S66" s="1325"/>
      <c r="T66" s="1325"/>
      <c r="U66" s="1325"/>
      <c r="V66" s="1325"/>
      <c r="W66" s="1325"/>
      <c r="X66" s="1325"/>
      <c r="Y66" s="1325"/>
      <c r="AA66" s="2691" t="s">
        <v>6510</v>
      </c>
    </row>
    <row r="67" spans="1:27">
      <c r="A67" s="478">
        <v>61</v>
      </c>
      <c r="B67" s="479" t="s">
        <v>22</v>
      </c>
      <c r="C67" s="2759"/>
      <c r="D67" s="2757"/>
      <c r="E67" s="2759"/>
      <c r="F67" s="2758"/>
      <c r="G67" s="482">
        <v>0</v>
      </c>
      <c r="H67" s="482">
        <v>0</v>
      </c>
      <c r="I67" s="482">
        <v>0</v>
      </c>
      <c r="J67" s="482">
        <v>0</v>
      </c>
      <c r="K67" s="482">
        <v>0</v>
      </c>
      <c r="L67" s="482">
        <v>0</v>
      </c>
      <c r="M67" s="482">
        <v>0</v>
      </c>
      <c r="N67" s="482">
        <v>0</v>
      </c>
      <c r="O67" s="482">
        <v>0</v>
      </c>
      <c r="P67" s="482">
        <v>0</v>
      </c>
      <c r="Q67" s="482">
        <v>0</v>
      </c>
      <c r="R67" s="482">
        <v>0</v>
      </c>
      <c r="S67" s="482">
        <v>0</v>
      </c>
      <c r="T67" s="482">
        <v>0</v>
      </c>
      <c r="U67" s="482">
        <v>0</v>
      </c>
      <c r="V67" s="482">
        <v>0</v>
      </c>
      <c r="W67" s="482">
        <v>0</v>
      </c>
      <c r="X67" s="482">
        <v>0</v>
      </c>
      <c r="Y67" s="482">
        <v>0</v>
      </c>
      <c r="Z67" s="482">
        <v>0</v>
      </c>
      <c r="AA67" s="482"/>
    </row>
    <row r="68" spans="1:27" s="55" customFormat="1" ht="20.25" customHeight="1">
      <c r="A68" s="2480"/>
      <c r="B68" s="4792" t="s">
        <v>240</v>
      </c>
      <c r="C68" s="4792"/>
      <c r="D68" s="4792"/>
      <c r="E68" s="4792"/>
      <c r="F68" s="3103"/>
      <c r="G68" s="3104">
        <f>+G7+G22+G31+G39+G43+G49+G58+G62+G63+G67</f>
        <v>0</v>
      </c>
      <c r="H68" s="3105"/>
      <c r="I68" s="3105"/>
      <c r="J68" s="3105"/>
      <c r="K68" s="3105"/>
      <c r="L68" s="3105"/>
      <c r="M68" s="3105"/>
      <c r="N68" s="3105"/>
      <c r="O68" s="3105"/>
      <c r="P68" s="3105"/>
      <c r="Q68" s="3105"/>
      <c r="R68" s="3105"/>
      <c r="S68" s="3105"/>
      <c r="T68" s="3105"/>
      <c r="U68" s="3105"/>
      <c r="V68" s="3105"/>
      <c r="W68" s="3105"/>
      <c r="X68" s="3105"/>
      <c r="Y68" s="3105"/>
      <c r="Z68" s="3104">
        <f>+Z7+Z22+Z31+Z39+Z43+Z49+Z58+Z62+Z63+Z67</f>
        <v>0</v>
      </c>
      <c r="AA68" s="3105"/>
    </row>
  </sheetData>
  <autoFilter ref="A5:G68"/>
  <mergeCells count="24">
    <mergeCell ref="A32:A34"/>
    <mergeCell ref="AA32:AA34"/>
    <mergeCell ref="B68:E6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rowBreaks count="1" manualBreakCount="1">
    <brk id="62" max="26" man="1"/>
  </rowBreaks>
</worksheet>
</file>

<file path=xl/worksheets/sheet11.xml><?xml version="1.0" encoding="utf-8"?>
<worksheet xmlns="http://schemas.openxmlformats.org/spreadsheetml/2006/main" xmlns:r="http://schemas.openxmlformats.org/officeDocument/2006/relationships">
  <sheetPr>
    <tabColor theme="8" tint="0.59999389629810485"/>
    <outlinePr summaryBelow="0" summaryRight="0"/>
  </sheetPr>
  <dimension ref="A1:AA16"/>
  <sheetViews>
    <sheetView view="pageBreakPreview" zoomScaleNormal="85"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40" customWidth="1"/>
    <col min="2" max="2" width="40.75" style="9" customWidth="1"/>
    <col min="3" max="3" width="11.625" style="9" customWidth="1"/>
    <col min="4"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16384" width="12.625" style="9"/>
  </cols>
  <sheetData>
    <row r="1" spans="1:27">
      <c r="A1" s="3892" t="s">
        <v>7256</v>
      </c>
    </row>
    <row r="2" spans="1:27" ht="18.75" customHeight="1">
      <c r="A2" s="4827" t="s">
        <v>6629</v>
      </c>
      <c r="B2" s="4827"/>
      <c r="C2" s="4827"/>
      <c r="D2" s="4827"/>
      <c r="E2" s="4827"/>
      <c r="F2" s="4827"/>
      <c r="G2" s="4827"/>
      <c r="H2" s="4827"/>
      <c r="I2" s="4827"/>
      <c r="J2" s="4827"/>
      <c r="K2" s="4827"/>
      <c r="L2" s="4827"/>
      <c r="M2" s="4827"/>
      <c r="N2" s="4827"/>
      <c r="O2" s="4827"/>
      <c r="P2" s="4827"/>
      <c r="Q2" s="4827"/>
      <c r="R2" s="4827"/>
      <c r="S2" s="4827"/>
      <c r="T2" s="4827"/>
      <c r="U2" s="4827"/>
      <c r="V2" s="4827"/>
      <c r="W2" s="4827"/>
      <c r="X2" s="4827"/>
      <c r="Y2" s="4827"/>
      <c r="Z2" s="4827"/>
      <c r="AA2" s="4827"/>
    </row>
    <row r="3" spans="1:27" ht="18.75"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795" t="s">
        <v>281</v>
      </c>
      <c r="AA3" s="4795" t="s">
        <v>364</v>
      </c>
    </row>
    <row r="4" spans="1:27" ht="18" customHeight="1">
      <c r="A4" s="4795"/>
      <c r="B4" s="4789"/>
      <c r="C4" s="4792" t="s">
        <v>367</v>
      </c>
      <c r="D4" s="4792" t="s">
        <v>368</v>
      </c>
      <c r="E4" s="4792" t="s">
        <v>369</v>
      </c>
      <c r="F4" s="4789" t="s">
        <v>1085</v>
      </c>
      <c r="G4" s="4789"/>
      <c r="H4" s="4795"/>
      <c r="I4" s="4795"/>
      <c r="J4" s="2700" t="s">
        <v>343</v>
      </c>
      <c r="K4" s="2700" t="s">
        <v>245</v>
      </c>
      <c r="L4" s="4816" t="s">
        <v>253</v>
      </c>
      <c r="M4" s="4792" t="s">
        <v>249</v>
      </c>
      <c r="N4" s="4795"/>
      <c r="O4" s="4795"/>
      <c r="P4" s="2700" t="s">
        <v>359</v>
      </c>
      <c r="Q4" s="2700" t="s">
        <v>246</v>
      </c>
      <c r="R4" s="4816" t="s">
        <v>253</v>
      </c>
      <c r="S4" s="4792" t="s">
        <v>249</v>
      </c>
      <c r="T4" s="4795"/>
      <c r="U4" s="4795"/>
      <c r="V4" s="4795"/>
      <c r="W4" s="4795"/>
      <c r="X4" s="4795"/>
      <c r="Y4" s="4795"/>
      <c r="Z4" s="4795"/>
      <c r="AA4" s="4795"/>
    </row>
    <row r="5" spans="1:27" ht="34.5" customHeight="1">
      <c r="A5" s="4795"/>
      <c r="B5" s="4789"/>
      <c r="C5" s="4792"/>
      <c r="D5" s="4792"/>
      <c r="E5" s="4792"/>
      <c r="F5" s="3106" t="s">
        <v>371</v>
      </c>
      <c r="G5" s="2480" t="s">
        <v>372</v>
      </c>
      <c r="H5" s="2701" t="s">
        <v>248</v>
      </c>
      <c r="I5" s="2480" t="s">
        <v>249</v>
      </c>
      <c r="J5" s="2701" t="s">
        <v>248</v>
      </c>
      <c r="K5" s="2701" t="s">
        <v>248</v>
      </c>
      <c r="L5" s="4816"/>
      <c r="M5" s="4792"/>
      <c r="N5" s="2701" t="s">
        <v>248</v>
      </c>
      <c r="O5" s="2480" t="s">
        <v>249</v>
      </c>
      <c r="P5" s="2701" t="s">
        <v>351</v>
      </c>
      <c r="Q5" s="2701" t="s">
        <v>248</v>
      </c>
      <c r="R5" s="4816"/>
      <c r="S5" s="4792"/>
      <c r="T5" s="2701" t="s">
        <v>248</v>
      </c>
      <c r="U5" s="2480" t="s">
        <v>249</v>
      </c>
      <c r="V5" s="2701" t="s">
        <v>248</v>
      </c>
      <c r="W5" s="2480" t="s">
        <v>249</v>
      </c>
      <c r="X5" s="2701" t="s">
        <v>248</v>
      </c>
      <c r="Y5" s="2480" t="s">
        <v>249</v>
      </c>
      <c r="Z5" s="4795"/>
      <c r="AA5" s="4795"/>
    </row>
    <row r="6" spans="1:27">
      <c r="A6" s="2934"/>
      <c r="B6" s="2934" t="s">
        <v>1086</v>
      </c>
      <c r="C6" s="474"/>
      <c r="D6" s="474"/>
      <c r="E6" s="474"/>
      <c r="F6" s="474"/>
      <c r="G6" s="2704">
        <f>G7</f>
        <v>0</v>
      </c>
      <c r="H6" s="476">
        <f t="shared" ref="H6:Z6" si="0">H7</f>
        <v>0</v>
      </c>
      <c r="I6" s="476"/>
      <c r="J6" s="476">
        <f t="shared" si="0"/>
        <v>0</v>
      </c>
      <c r="K6" s="476">
        <f t="shared" si="0"/>
        <v>0</v>
      </c>
      <c r="L6" s="476">
        <f t="shared" si="0"/>
        <v>0</v>
      </c>
      <c r="M6" s="476"/>
      <c r="N6" s="476">
        <f t="shared" si="0"/>
        <v>0</v>
      </c>
      <c r="O6" s="476"/>
      <c r="P6" s="476">
        <f t="shared" si="0"/>
        <v>0</v>
      </c>
      <c r="Q6" s="476">
        <f t="shared" si="0"/>
        <v>0</v>
      </c>
      <c r="R6" s="476">
        <f t="shared" si="0"/>
        <v>0</v>
      </c>
      <c r="S6" s="476"/>
      <c r="T6" s="476">
        <f t="shared" si="0"/>
        <v>0</v>
      </c>
      <c r="U6" s="476"/>
      <c r="V6" s="476">
        <f t="shared" si="0"/>
        <v>0</v>
      </c>
      <c r="W6" s="476"/>
      <c r="X6" s="476">
        <f t="shared" si="0"/>
        <v>0</v>
      </c>
      <c r="Y6" s="476"/>
      <c r="Z6" s="476">
        <f t="shared" si="0"/>
        <v>0</v>
      </c>
      <c r="AA6" s="474"/>
    </row>
    <row r="7" spans="1:27" ht="21" customHeight="1">
      <c r="A7" s="3107">
        <v>62</v>
      </c>
      <c r="B7" s="3108" t="s">
        <v>67</v>
      </c>
      <c r="C7" s="3109"/>
      <c r="D7" s="3109"/>
      <c r="E7" s="3109"/>
      <c r="F7" s="3109"/>
      <c r="G7" s="3110">
        <f>SUM(G8:G15)</f>
        <v>0</v>
      </c>
      <c r="H7" s="3111">
        <f t="shared" ref="H7:Z7" si="1">SUM(H8:H15)</f>
        <v>0</v>
      </c>
      <c r="I7" s="3111"/>
      <c r="J7" s="3111">
        <f t="shared" si="1"/>
        <v>0</v>
      </c>
      <c r="K7" s="3111">
        <f t="shared" si="1"/>
        <v>0</v>
      </c>
      <c r="L7" s="3111">
        <f t="shared" si="1"/>
        <v>0</v>
      </c>
      <c r="M7" s="3111"/>
      <c r="N7" s="3111">
        <f t="shared" si="1"/>
        <v>0</v>
      </c>
      <c r="O7" s="3111"/>
      <c r="P7" s="3111">
        <f t="shared" si="1"/>
        <v>0</v>
      </c>
      <c r="Q7" s="3111">
        <f t="shared" si="1"/>
        <v>0</v>
      </c>
      <c r="R7" s="3111">
        <f t="shared" si="1"/>
        <v>0</v>
      </c>
      <c r="S7" s="3111"/>
      <c r="T7" s="3111">
        <f t="shared" si="1"/>
        <v>0</v>
      </c>
      <c r="U7" s="3111"/>
      <c r="V7" s="3111">
        <f t="shared" si="1"/>
        <v>0</v>
      </c>
      <c r="W7" s="3111"/>
      <c r="X7" s="3111">
        <f t="shared" si="1"/>
        <v>0</v>
      </c>
      <c r="Y7" s="3111"/>
      <c r="Z7" s="3111">
        <f t="shared" si="1"/>
        <v>0</v>
      </c>
      <c r="AA7" s="3109"/>
    </row>
    <row r="8" spans="1:27" s="66" customFormat="1" ht="36.75" customHeight="1">
      <c r="A8" s="1287">
        <v>62.1</v>
      </c>
      <c r="B8" s="1248" t="s">
        <v>1087</v>
      </c>
      <c r="C8" s="1070"/>
      <c r="D8" s="1070"/>
      <c r="E8" s="1072"/>
      <c r="F8" s="2719"/>
      <c r="G8" s="492"/>
      <c r="H8" s="1074"/>
      <c r="I8" s="1074"/>
      <c r="J8" s="1074"/>
      <c r="K8" s="1074"/>
      <c r="L8" s="1074"/>
      <c r="M8" s="1074"/>
      <c r="N8" s="1074"/>
      <c r="O8" s="1074"/>
      <c r="P8" s="1074"/>
      <c r="Q8" s="1074"/>
      <c r="R8" s="1074"/>
      <c r="S8" s="1074"/>
      <c r="T8" s="1074"/>
      <c r="U8" s="1074"/>
      <c r="V8" s="1074"/>
      <c r="W8" s="1074"/>
      <c r="X8" s="1074"/>
      <c r="Y8" s="1074"/>
      <c r="Z8" s="1074"/>
      <c r="AA8" s="2691" t="s">
        <v>388</v>
      </c>
    </row>
    <row r="9" spans="1:27" ht="34.5" customHeight="1">
      <c r="A9" s="1287">
        <v>62.2</v>
      </c>
      <c r="B9" s="2964" t="s">
        <v>1088</v>
      </c>
      <c r="C9" s="1093" t="s">
        <v>407</v>
      </c>
      <c r="D9" s="3112">
        <v>30</v>
      </c>
      <c r="E9" s="3012">
        <f t="shared" ref="E9:E12" si="2">D9/100000</f>
        <v>2.9999999999999997E-4</v>
      </c>
      <c r="F9" s="566"/>
      <c r="G9" s="2540">
        <v>0</v>
      </c>
      <c r="H9" s="700"/>
      <c r="I9" s="700"/>
      <c r="J9" s="700"/>
      <c r="K9" s="700"/>
      <c r="L9" s="700"/>
      <c r="M9" s="700"/>
      <c r="N9" s="700"/>
      <c r="O9" s="700"/>
      <c r="P9" s="700"/>
      <c r="Q9" s="700"/>
      <c r="R9" s="700"/>
      <c r="S9" s="700"/>
      <c r="T9" s="700"/>
      <c r="U9" s="700"/>
      <c r="V9" s="700"/>
      <c r="W9" s="700"/>
      <c r="X9" s="700"/>
      <c r="Y9" s="700"/>
      <c r="Z9" s="700"/>
      <c r="AA9" s="700" t="s">
        <v>1089</v>
      </c>
    </row>
    <row r="10" spans="1:27" ht="45">
      <c r="A10" s="484">
        <v>62.3</v>
      </c>
      <c r="B10" s="3002" t="s">
        <v>1090</v>
      </c>
      <c r="C10" s="2729" t="s">
        <v>407</v>
      </c>
      <c r="D10" s="409">
        <v>200000</v>
      </c>
      <c r="E10" s="3001">
        <f t="shared" si="2"/>
        <v>2</v>
      </c>
      <c r="F10" s="409">
        <f>VLOOKUP($A$1,'[4]RCH-8_NIDDCP'!$B$6:$E$63,2,0)</f>
        <v>0</v>
      </c>
      <c r="G10" s="2533">
        <f>F10*E10</f>
        <v>0</v>
      </c>
      <c r="H10" s="543"/>
      <c r="I10" s="543"/>
      <c r="J10" s="543"/>
      <c r="K10" s="543"/>
      <c r="L10" s="543"/>
      <c r="M10" s="543"/>
      <c r="N10" s="543"/>
      <c r="O10" s="543"/>
      <c r="P10" s="543"/>
      <c r="Q10" s="543"/>
      <c r="R10" s="543"/>
      <c r="S10" s="543"/>
      <c r="T10" s="3006">
        <f>G10</f>
        <v>0</v>
      </c>
      <c r="U10" s="543"/>
      <c r="V10" s="3113"/>
      <c r="W10" s="543"/>
      <c r="X10" s="543"/>
      <c r="Y10" s="543"/>
      <c r="Z10" s="2378">
        <f>X10+V10+T10+R10+N10+L10+H10</f>
        <v>0</v>
      </c>
      <c r="AA10" s="543" t="s">
        <v>6084</v>
      </c>
    </row>
    <row r="11" spans="1:27" ht="60">
      <c r="A11" s="484">
        <v>62.4</v>
      </c>
      <c r="B11" s="3002" t="s">
        <v>1091</v>
      </c>
      <c r="C11" s="638" t="s">
        <v>1092</v>
      </c>
      <c r="D11" s="409">
        <v>100000</v>
      </c>
      <c r="E11" s="410">
        <f t="shared" si="2"/>
        <v>1</v>
      </c>
      <c r="F11" s="409">
        <f>VLOOKUP($A$1,'[4]RCH-8_NIDDCP'!$B$6:$E$63,3,0)</f>
        <v>0</v>
      </c>
      <c r="G11" s="2533">
        <f>F11*E11</f>
        <v>0</v>
      </c>
      <c r="H11" s="543"/>
      <c r="I11" s="543"/>
      <c r="J11" s="543"/>
      <c r="K11" s="543"/>
      <c r="L11" s="543"/>
      <c r="M11" s="543"/>
      <c r="N11" s="543"/>
      <c r="O11" s="543"/>
      <c r="P11" s="543"/>
      <c r="Q11" s="543"/>
      <c r="R11" s="543"/>
      <c r="S11" s="543"/>
      <c r="T11" s="3006">
        <f>G11</f>
        <v>0</v>
      </c>
      <c r="U11" s="543"/>
      <c r="V11" s="3113"/>
      <c r="W11" s="543"/>
      <c r="X11" s="543"/>
      <c r="Y11" s="543"/>
      <c r="Z11" s="2378">
        <f>X11+V11+T11+R11+N11+L11+H11</f>
        <v>0</v>
      </c>
      <c r="AA11" s="543" t="s">
        <v>4412</v>
      </c>
    </row>
    <row r="12" spans="1:27" ht="90">
      <c r="A12" s="484">
        <v>62.5</v>
      </c>
      <c r="B12" s="3002" t="s">
        <v>1093</v>
      </c>
      <c r="C12" s="638" t="s">
        <v>819</v>
      </c>
      <c r="D12" s="409">
        <v>50000</v>
      </c>
      <c r="E12" s="410">
        <f t="shared" si="2"/>
        <v>0.5</v>
      </c>
      <c r="F12" s="409">
        <f>VLOOKUP($A$1,'[4]RCH-8_NIDDCP'!$B$6:$E$63,4,0)</f>
        <v>0</v>
      </c>
      <c r="G12" s="410">
        <f>E12*F12</f>
        <v>0</v>
      </c>
      <c r="H12" s="1505"/>
      <c r="I12" s="1505"/>
      <c r="J12" s="1505"/>
      <c r="K12" s="1505"/>
      <c r="L12" s="1505"/>
      <c r="M12" s="1505"/>
      <c r="N12" s="1505"/>
      <c r="O12" s="1505"/>
      <c r="P12" s="1505"/>
      <c r="Q12" s="1505"/>
      <c r="R12" s="1505"/>
      <c r="S12" s="1505"/>
      <c r="T12" s="1505"/>
      <c r="U12" s="1505"/>
      <c r="V12" s="3113"/>
      <c r="W12" s="1505"/>
      <c r="X12" s="2733">
        <f>G12</f>
        <v>0</v>
      </c>
      <c r="Y12" s="1505"/>
      <c r="Z12" s="2378">
        <f>X12+V12+T12+R12+N12+L12+H12</f>
        <v>0</v>
      </c>
      <c r="AA12" s="1505" t="s">
        <v>6630</v>
      </c>
    </row>
    <row r="13" spans="1:27" ht="39.75" customHeight="1">
      <c r="A13" s="1340">
        <v>62.6</v>
      </c>
      <c r="B13" s="821" t="s">
        <v>6389</v>
      </c>
      <c r="C13" s="2453"/>
      <c r="D13" s="3114"/>
      <c r="E13" s="3115"/>
      <c r="F13" s="818"/>
      <c r="G13" s="410"/>
      <c r="H13" s="1074"/>
      <c r="I13" s="1074"/>
      <c r="J13" s="1074"/>
      <c r="K13" s="1074"/>
      <c r="L13" s="1074"/>
      <c r="M13" s="1074"/>
      <c r="N13" s="1074"/>
      <c r="O13" s="1074"/>
      <c r="P13" s="1074"/>
      <c r="Q13" s="1074"/>
      <c r="R13" s="1074"/>
      <c r="S13" s="1074"/>
      <c r="T13" s="1074"/>
      <c r="U13" s="1074"/>
      <c r="V13" s="1074"/>
      <c r="W13" s="1074"/>
      <c r="X13" s="1074"/>
      <c r="Y13" s="1074"/>
      <c r="Z13" s="1074"/>
      <c r="AA13" s="2691" t="s">
        <v>1094</v>
      </c>
    </row>
    <row r="14" spans="1:27" s="66" customFormat="1" ht="35.25" customHeight="1">
      <c r="A14" s="1287">
        <v>62.7</v>
      </c>
      <c r="B14" s="1100" t="s">
        <v>1095</v>
      </c>
      <c r="C14" s="2808"/>
      <c r="D14" s="2682"/>
      <c r="E14" s="3116"/>
      <c r="F14" s="2682"/>
      <c r="G14" s="1072"/>
      <c r="H14" s="2685"/>
      <c r="I14" s="2685"/>
      <c r="J14" s="2685"/>
      <c r="K14" s="2685"/>
      <c r="L14" s="2685"/>
      <c r="M14" s="2685"/>
      <c r="N14" s="2685"/>
      <c r="O14" s="2685"/>
      <c r="P14" s="2685"/>
      <c r="Q14" s="2685"/>
      <c r="R14" s="2685"/>
      <c r="S14" s="2685"/>
      <c r="T14" s="2685"/>
      <c r="U14" s="2685"/>
      <c r="V14" s="2685"/>
      <c r="W14" s="2685"/>
      <c r="X14" s="2685"/>
      <c r="Y14" s="2685"/>
      <c r="Z14" s="2685"/>
      <c r="AA14" s="2686" t="s">
        <v>390</v>
      </c>
    </row>
    <row r="15" spans="1:27" ht="108" customHeight="1">
      <c r="A15" s="1340">
        <v>62.8</v>
      </c>
      <c r="B15" s="2958" t="s">
        <v>575</v>
      </c>
      <c r="C15" s="3117"/>
      <c r="D15" s="3056"/>
      <c r="E15" s="3012"/>
      <c r="F15" s="2690"/>
      <c r="G15" s="2629"/>
      <c r="H15" s="3118"/>
      <c r="I15" s="3118"/>
      <c r="J15" s="3118"/>
      <c r="K15" s="3118"/>
      <c r="L15" s="3118"/>
      <c r="M15" s="3118"/>
      <c r="N15" s="3118"/>
      <c r="O15" s="3118"/>
      <c r="P15" s="3118"/>
      <c r="Q15" s="3118"/>
      <c r="R15" s="3118"/>
      <c r="S15" s="3118"/>
      <c r="T15" s="3118"/>
      <c r="U15" s="3118"/>
      <c r="V15" s="3118"/>
      <c r="W15" s="3118"/>
      <c r="X15" s="3118"/>
      <c r="Y15" s="3118"/>
      <c r="Z15" s="3118"/>
      <c r="AA15" s="2691" t="s">
        <v>6510</v>
      </c>
    </row>
    <row r="16" spans="1:27" s="66" customFormat="1" ht="19.5" customHeight="1">
      <c r="A16" s="2480"/>
      <c r="B16" s="2480" t="s">
        <v>1086</v>
      </c>
      <c r="C16" s="2480"/>
      <c r="D16" s="2480"/>
      <c r="E16" s="2480"/>
      <c r="F16" s="2480"/>
      <c r="G16" s="3104">
        <f>G7</f>
        <v>0</v>
      </c>
      <c r="H16" s="2480"/>
      <c r="I16" s="2480"/>
      <c r="J16" s="2480"/>
      <c r="K16" s="2480"/>
      <c r="L16" s="2480"/>
      <c r="M16" s="2480"/>
      <c r="N16" s="2480"/>
      <c r="O16" s="2480"/>
      <c r="P16" s="2480"/>
      <c r="Q16" s="2480"/>
      <c r="R16" s="2480"/>
      <c r="S16" s="2480"/>
      <c r="T16" s="2480"/>
      <c r="U16" s="2480"/>
      <c r="V16" s="2480"/>
      <c r="W16" s="2480"/>
      <c r="X16" s="2480"/>
      <c r="Y16" s="2480"/>
      <c r="Z16" s="2480"/>
      <c r="AA16" s="2480"/>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2.xml><?xml version="1.0" encoding="utf-8"?>
<worksheet xmlns="http://schemas.openxmlformats.org/spreadsheetml/2006/main" xmlns:r="http://schemas.openxmlformats.org/officeDocument/2006/relationships">
  <sheetPr>
    <tabColor theme="9" tint="0.39997558519241921"/>
    <outlinePr summaryBelow="0" summaryRight="0"/>
  </sheetPr>
  <dimension ref="A1:AA23"/>
  <sheetViews>
    <sheetView view="pageBreakPreview" zoomScaleSheetLayoutView="100" workbookViewId="0">
      <pane xSplit="2" ySplit="5" topLeftCell="C1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4" width="10.625" style="102" customWidth="1"/>
    <col min="5"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7256</v>
      </c>
    </row>
    <row r="2" spans="1:27" ht="18.75" customHeight="1">
      <c r="A2" s="4837" t="s">
        <v>1097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 customHeight="1">
      <c r="A3" s="4795" t="s">
        <v>1098</v>
      </c>
      <c r="B3" s="4789" t="s">
        <v>4</v>
      </c>
      <c r="C3" s="4789" t="s">
        <v>6451</v>
      </c>
      <c r="D3" s="4789"/>
      <c r="E3" s="4789"/>
      <c r="F3" s="4789"/>
      <c r="G3" s="4789"/>
      <c r="H3" s="4795" t="s">
        <v>242</v>
      </c>
      <c r="I3" s="4795"/>
      <c r="J3" s="4795" t="s">
        <v>344</v>
      </c>
      <c r="K3" s="4795"/>
      <c r="L3" s="4795"/>
      <c r="M3" s="4795"/>
      <c r="N3" s="4795" t="s">
        <v>243</v>
      </c>
      <c r="O3" s="4795"/>
      <c r="P3" s="4795" t="s">
        <v>345</v>
      </c>
      <c r="Q3" s="4815"/>
      <c r="R3" s="4815"/>
      <c r="S3" s="4815"/>
      <c r="T3" s="4795" t="s">
        <v>4303</v>
      </c>
      <c r="U3" s="4795"/>
      <c r="V3" s="4795" t="s">
        <v>244</v>
      </c>
      <c r="W3" s="4795"/>
      <c r="X3" s="4795" t="s">
        <v>269</v>
      </c>
      <c r="Y3" s="4795"/>
      <c r="Z3" s="4824" t="s">
        <v>281</v>
      </c>
      <c r="AA3" s="4824" t="s">
        <v>364</v>
      </c>
    </row>
    <row r="4" spans="1:27" ht="18" customHeight="1">
      <c r="A4" s="4795"/>
      <c r="B4" s="4789"/>
      <c r="C4" s="4792" t="s">
        <v>367</v>
      </c>
      <c r="D4" s="4792" t="s">
        <v>368</v>
      </c>
      <c r="E4" s="4792" t="s">
        <v>369</v>
      </c>
      <c r="F4" s="4789" t="s">
        <v>1085</v>
      </c>
      <c r="G4" s="4789"/>
      <c r="H4" s="4795"/>
      <c r="I4" s="4795"/>
      <c r="J4" s="2700" t="s">
        <v>343</v>
      </c>
      <c r="K4" s="2700" t="s">
        <v>245</v>
      </c>
      <c r="L4" s="4828" t="s">
        <v>253</v>
      </c>
      <c r="M4" s="4821" t="s">
        <v>249</v>
      </c>
      <c r="N4" s="4795"/>
      <c r="O4" s="4795"/>
      <c r="P4" s="2700" t="s">
        <v>359</v>
      </c>
      <c r="Q4" s="2700" t="s">
        <v>246</v>
      </c>
      <c r="R4" s="4828" t="s">
        <v>253</v>
      </c>
      <c r="S4" s="4821" t="s">
        <v>249</v>
      </c>
      <c r="T4" s="4795"/>
      <c r="U4" s="4795"/>
      <c r="V4" s="4795"/>
      <c r="W4" s="4795"/>
      <c r="X4" s="4795"/>
      <c r="Y4" s="4795"/>
      <c r="Z4" s="4825"/>
      <c r="AA4" s="4825"/>
    </row>
    <row r="5" spans="1:27" ht="35.25" customHeight="1">
      <c r="A5" s="4795"/>
      <c r="B5" s="4789"/>
      <c r="C5" s="4792"/>
      <c r="D5" s="4792"/>
      <c r="E5" s="4792"/>
      <c r="F5" s="3106" t="s">
        <v>371</v>
      </c>
      <c r="G5" s="2480" t="s">
        <v>372</v>
      </c>
      <c r="H5" s="2701" t="s">
        <v>248</v>
      </c>
      <c r="I5" s="2480" t="s">
        <v>249</v>
      </c>
      <c r="J5" s="2701" t="s">
        <v>248</v>
      </c>
      <c r="K5" s="2701" t="s">
        <v>248</v>
      </c>
      <c r="L5" s="4829"/>
      <c r="M5" s="4822"/>
      <c r="N5" s="2701" t="s">
        <v>248</v>
      </c>
      <c r="O5" s="2480" t="s">
        <v>249</v>
      </c>
      <c r="P5" s="2701" t="s">
        <v>351</v>
      </c>
      <c r="Q5" s="2701" t="s">
        <v>248</v>
      </c>
      <c r="R5" s="4829"/>
      <c r="S5" s="4822"/>
      <c r="T5" s="2701" t="s">
        <v>248</v>
      </c>
      <c r="U5" s="2480" t="s">
        <v>249</v>
      </c>
      <c r="V5" s="2701" t="s">
        <v>248</v>
      </c>
      <c r="W5" s="2480" t="s">
        <v>249</v>
      </c>
      <c r="X5" s="2701" t="s">
        <v>248</v>
      </c>
      <c r="Y5" s="2480" t="s">
        <v>249</v>
      </c>
      <c r="Z5" s="4826"/>
      <c r="AA5" s="4826"/>
    </row>
    <row r="6" spans="1:27" s="93" customFormat="1" ht="22.5" customHeight="1">
      <c r="A6" s="3119"/>
      <c r="B6" s="3119" t="s">
        <v>1099</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580"/>
    </row>
    <row r="7" spans="1:27" s="93" customFormat="1" ht="18.75" customHeight="1">
      <c r="A7" s="366">
        <v>63</v>
      </c>
      <c r="B7" s="367" t="s">
        <v>72</v>
      </c>
      <c r="C7" s="367"/>
      <c r="D7" s="366"/>
      <c r="E7" s="367"/>
      <c r="F7" s="367"/>
      <c r="G7" s="582">
        <f>G8+G9+G20+G21+G22</f>
        <v>0</v>
      </c>
      <c r="H7" s="582">
        <f t="shared" ref="H7:Z7" si="1">H8+H9+H20+H21+H22</f>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583" t="s">
        <v>1100</v>
      </c>
    </row>
    <row r="8" spans="1:27" s="93" customFormat="1">
      <c r="A8" s="3120">
        <v>63.1</v>
      </c>
      <c r="B8" s="1100" t="s">
        <v>1101</v>
      </c>
      <c r="C8" s="3121"/>
      <c r="D8" s="3120"/>
      <c r="E8" s="3121"/>
      <c r="F8" s="3121"/>
      <c r="G8" s="3122">
        <v>0</v>
      </c>
      <c r="H8" s="3122">
        <v>0</v>
      </c>
      <c r="I8" s="3122">
        <v>0</v>
      </c>
      <c r="J8" s="3122">
        <v>0</v>
      </c>
      <c r="K8" s="3122">
        <v>0</v>
      </c>
      <c r="L8" s="3122">
        <v>0</v>
      </c>
      <c r="M8" s="3122">
        <v>0</v>
      </c>
      <c r="N8" s="3122">
        <v>0</v>
      </c>
      <c r="O8" s="3122">
        <v>0</v>
      </c>
      <c r="P8" s="3122">
        <v>0</v>
      </c>
      <c r="Q8" s="3122">
        <v>0</v>
      </c>
      <c r="R8" s="3122">
        <v>0</v>
      </c>
      <c r="S8" s="3122">
        <v>0</v>
      </c>
      <c r="T8" s="3122">
        <v>0</v>
      </c>
      <c r="U8" s="3122">
        <v>0</v>
      </c>
      <c r="V8" s="3122">
        <v>0</v>
      </c>
      <c r="W8" s="3122">
        <v>0</v>
      </c>
      <c r="X8" s="3122">
        <v>0</v>
      </c>
      <c r="Y8" s="3122">
        <v>0</v>
      </c>
      <c r="Z8" s="3122">
        <v>0</v>
      </c>
      <c r="AA8" s="3210" t="s">
        <v>1102</v>
      </c>
    </row>
    <row r="9" spans="1:27" s="93" customFormat="1" ht="49.5" customHeight="1">
      <c r="A9" s="771">
        <v>63.2</v>
      </c>
      <c r="B9" s="3124" t="s">
        <v>1103</v>
      </c>
      <c r="C9" s="566"/>
      <c r="D9" s="566"/>
      <c r="E9" s="488"/>
      <c r="F9" s="566"/>
      <c r="G9" s="492">
        <f>SUM(G10:G19)</f>
        <v>0</v>
      </c>
      <c r="H9" s="492">
        <f t="shared" ref="H9:Z9" si="2">SUM(H10:H19)</f>
        <v>0</v>
      </c>
      <c r="I9" s="492">
        <f t="shared" si="2"/>
        <v>0</v>
      </c>
      <c r="J9" s="492">
        <f t="shared" si="2"/>
        <v>0</v>
      </c>
      <c r="K9" s="492">
        <f t="shared" si="2"/>
        <v>0</v>
      </c>
      <c r="L9" s="492">
        <f t="shared" si="2"/>
        <v>0</v>
      </c>
      <c r="M9" s="492">
        <f t="shared" si="2"/>
        <v>0</v>
      </c>
      <c r="N9" s="492">
        <f t="shared" si="2"/>
        <v>0</v>
      </c>
      <c r="O9" s="492">
        <f t="shared" si="2"/>
        <v>0</v>
      </c>
      <c r="P9" s="492">
        <f t="shared" si="2"/>
        <v>0</v>
      </c>
      <c r="Q9" s="492">
        <f t="shared" si="2"/>
        <v>0</v>
      </c>
      <c r="R9" s="492">
        <f t="shared" si="2"/>
        <v>0</v>
      </c>
      <c r="S9" s="492">
        <f t="shared" si="2"/>
        <v>0</v>
      </c>
      <c r="T9" s="492">
        <f t="shared" si="2"/>
        <v>0</v>
      </c>
      <c r="U9" s="492">
        <f t="shared" si="2"/>
        <v>0</v>
      </c>
      <c r="V9" s="492">
        <f t="shared" si="2"/>
        <v>0</v>
      </c>
      <c r="W9" s="492">
        <f t="shared" si="2"/>
        <v>0</v>
      </c>
      <c r="X9" s="492">
        <f t="shared" si="2"/>
        <v>0</v>
      </c>
      <c r="Y9" s="492">
        <f t="shared" si="2"/>
        <v>0</v>
      </c>
      <c r="Z9" s="492">
        <f t="shared" si="2"/>
        <v>0</v>
      </c>
      <c r="AA9" s="2712" t="s">
        <v>1104</v>
      </c>
    </row>
    <row r="10" spans="1:27" s="93" customFormat="1">
      <c r="A10" s="3120" t="s">
        <v>1105</v>
      </c>
      <c r="B10" s="3124" t="s">
        <v>1106</v>
      </c>
      <c r="C10" s="566"/>
      <c r="D10" s="566"/>
      <c r="E10" s="488"/>
      <c r="F10" s="566"/>
      <c r="G10" s="492"/>
      <c r="H10" s="2656"/>
      <c r="I10" s="2656"/>
      <c r="J10" s="2656"/>
      <c r="K10" s="2656"/>
      <c r="L10" s="2656"/>
      <c r="M10" s="2656"/>
      <c r="N10" s="2656"/>
      <c r="O10" s="2656"/>
      <c r="P10" s="2656"/>
      <c r="Q10" s="2656"/>
      <c r="R10" s="2656"/>
      <c r="S10" s="2656"/>
      <c r="T10" s="2656"/>
      <c r="U10" s="2656"/>
      <c r="V10" s="2656"/>
      <c r="W10" s="2656"/>
      <c r="X10" s="2656"/>
      <c r="Y10" s="2656"/>
      <c r="Z10" s="2656"/>
      <c r="AA10" s="2712"/>
    </row>
    <row r="11" spans="1:27" s="93" customFormat="1">
      <c r="A11" s="771" t="s">
        <v>1107</v>
      </c>
      <c r="B11" s="3125" t="s">
        <v>1108</v>
      </c>
      <c r="C11" s="2761" t="s">
        <v>693</v>
      </c>
      <c r="D11" s="566"/>
      <c r="E11" s="3126">
        <f>D11/100000</f>
        <v>0</v>
      </c>
      <c r="F11" s="566"/>
      <c r="G11" s="3126">
        <f t="shared" ref="G11:G12" si="3">E11*F11</f>
        <v>0</v>
      </c>
      <c r="H11" s="2656"/>
      <c r="I11" s="2656"/>
      <c r="J11" s="2656"/>
      <c r="K11" s="2656"/>
      <c r="L11" s="2656"/>
      <c r="M11" s="2656"/>
      <c r="N11" s="2656"/>
      <c r="O11" s="2656"/>
      <c r="P11" s="2656"/>
      <c r="Q11" s="2656"/>
      <c r="R11" s="2656"/>
      <c r="S11" s="2656"/>
      <c r="T11" s="2656"/>
      <c r="U11" s="2656"/>
      <c r="V11" s="2656"/>
      <c r="W11" s="2656"/>
      <c r="X11" s="2656"/>
      <c r="Y11" s="2656"/>
      <c r="Z11" s="2830">
        <f t="shared" ref="Z11:Z22" si="4">X11+V11+T11+R11+N11+L11+H11</f>
        <v>0</v>
      </c>
      <c r="AA11" s="2712" t="s">
        <v>6631</v>
      </c>
    </row>
    <row r="12" spans="1:27" s="93" customFormat="1" ht="120.75" customHeight="1">
      <c r="A12" s="771" t="s">
        <v>1109</v>
      </c>
      <c r="B12" s="3127" t="s">
        <v>1063</v>
      </c>
      <c r="C12" s="3128" t="s">
        <v>1110</v>
      </c>
      <c r="D12" s="3045"/>
      <c r="E12" s="488">
        <f t="shared" ref="E12" si="5">D12/100000</f>
        <v>0</v>
      </c>
      <c r="F12" s="489"/>
      <c r="G12" s="600">
        <f t="shared" si="3"/>
        <v>0</v>
      </c>
      <c r="H12" s="517"/>
      <c r="I12" s="517"/>
      <c r="J12" s="517"/>
      <c r="K12" s="517"/>
      <c r="L12" s="517"/>
      <c r="M12" s="517"/>
      <c r="N12" s="517"/>
      <c r="O12" s="517"/>
      <c r="P12" s="517"/>
      <c r="Q12" s="517"/>
      <c r="R12" s="517"/>
      <c r="S12" s="517"/>
      <c r="T12" s="517"/>
      <c r="U12" s="517"/>
      <c r="V12" s="3129">
        <f>G12</f>
        <v>0</v>
      </c>
      <c r="W12" s="517"/>
      <c r="X12" s="517"/>
      <c r="Y12" s="517"/>
      <c r="Z12" s="2866">
        <f t="shared" si="4"/>
        <v>0</v>
      </c>
      <c r="AA12" s="543" t="s">
        <v>6894</v>
      </c>
    </row>
    <row r="13" spans="1:27" s="93" customFormat="1">
      <c r="A13" s="3120" t="s">
        <v>1111</v>
      </c>
      <c r="B13" s="3130" t="s">
        <v>1112</v>
      </c>
      <c r="C13" s="489"/>
      <c r="D13" s="489"/>
      <c r="E13" s="488"/>
      <c r="F13" s="489"/>
      <c r="G13" s="492"/>
      <c r="H13" s="517"/>
      <c r="I13" s="517"/>
      <c r="J13" s="517"/>
      <c r="K13" s="517"/>
      <c r="L13" s="517"/>
      <c r="M13" s="517"/>
      <c r="N13" s="517"/>
      <c r="O13" s="517"/>
      <c r="P13" s="517"/>
      <c r="Q13" s="517"/>
      <c r="R13" s="517"/>
      <c r="S13" s="517"/>
      <c r="T13" s="517"/>
      <c r="U13" s="517"/>
      <c r="V13" s="517"/>
      <c r="W13" s="517"/>
      <c r="X13" s="517"/>
      <c r="Y13" s="517"/>
      <c r="Z13" s="517"/>
      <c r="AA13" s="543"/>
    </row>
    <row r="14" spans="1:27" s="93" customFormat="1" ht="45">
      <c r="A14" s="771" t="s">
        <v>1113</v>
      </c>
      <c r="B14" s="3127" t="s">
        <v>1108</v>
      </c>
      <c r="C14" s="2729" t="s">
        <v>693</v>
      </c>
      <c r="D14" s="489"/>
      <c r="E14" s="600">
        <f>D14/100000</f>
        <v>0</v>
      </c>
      <c r="F14" s="489"/>
      <c r="G14" s="600">
        <f t="shared" ref="G14:G15" si="6">E14*F14</f>
        <v>0</v>
      </c>
      <c r="H14" s="517"/>
      <c r="I14" s="517"/>
      <c r="J14" s="517"/>
      <c r="K14" s="517"/>
      <c r="L14" s="517"/>
      <c r="M14" s="517"/>
      <c r="N14" s="517"/>
      <c r="O14" s="517"/>
      <c r="P14" s="517"/>
      <c r="Q14" s="517"/>
      <c r="R14" s="517"/>
      <c r="S14" s="517"/>
      <c r="T14" s="517"/>
      <c r="U14" s="517"/>
      <c r="V14" s="517"/>
      <c r="W14" s="517"/>
      <c r="X14" s="517"/>
      <c r="Y14" s="517"/>
      <c r="Z14" s="2866">
        <f t="shared" si="4"/>
        <v>0</v>
      </c>
      <c r="AA14" s="543" t="s">
        <v>6632</v>
      </c>
    </row>
    <row r="15" spans="1:27" s="93" customFormat="1" ht="120.75" customHeight="1">
      <c r="A15" s="3045" t="s">
        <v>1114</v>
      </c>
      <c r="B15" s="3127" t="s">
        <v>1063</v>
      </c>
      <c r="C15" s="3128" t="s">
        <v>1115</v>
      </c>
      <c r="D15" s="3045"/>
      <c r="E15" s="488">
        <f t="shared" ref="E15" si="7">D15/100000</f>
        <v>0</v>
      </c>
      <c r="F15" s="489"/>
      <c r="G15" s="600">
        <f t="shared" si="6"/>
        <v>0</v>
      </c>
      <c r="H15" s="517"/>
      <c r="I15" s="517"/>
      <c r="J15" s="517"/>
      <c r="K15" s="517"/>
      <c r="L15" s="517"/>
      <c r="M15" s="517"/>
      <c r="N15" s="517"/>
      <c r="O15" s="517"/>
      <c r="P15" s="517"/>
      <c r="Q15" s="517"/>
      <c r="R15" s="517"/>
      <c r="S15" s="517"/>
      <c r="T15" s="517"/>
      <c r="U15" s="517"/>
      <c r="V15" s="3129">
        <f>G15</f>
        <v>0</v>
      </c>
      <c r="W15" s="517"/>
      <c r="X15" s="517"/>
      <c r="Y15" s="517"/>
      <c r="Z15" s="2866">
        <f t="shared" si="4"/>
        <v>0</v>
      </c>
      <c r="AA15" s="543" t="s">
        <v>6633</v>
      </c>
    </row>
    <row r="16" spans="1:27" s="93" customFormat="1" ht="45">
      <c r="A16" s="3120" t="s">
        <v>1116</v>
      </c>
      <c r="B16" s="1069" t="s">
        <v>1117</v>
      </c>
      <c r="C16" s="2693"/>
      <c r="D16" s="3045"/>
      <c r="E16" s="488"/>
      <c r="F16" s="566"/>
      <c r="G16" s="3126"/>
      <c r="H16" s="3131"/>
      <c r="I16" s="3131"/>
      <c r="J16" s="3131"/>
      <c r="K16" s="3131"/>
      <c r="L16" s="3131"/>
      <c r="M16" s="3131"/>
      <c r="N16" s="3131"/>
      <c r="O16" s="3131"/>
      <c r="P16" s="3131"/>
      <c r="Q16" s="3131"/>
      <c r="R16" s="3131"/>
      <c r="S16" s="3131"/>
      <c r="T16" s="3131"/>
      <c r="U16" s="3131"/>
      <c r="V16" s="3131"/>
      <c r="W16" s="3131"/>
      <c r="X16" s="3131"/>
      <c r="Y16" s="3131"/>
      <c r="Z16" s="2830"/>
      <c r="AA16" s="3131" t="s">
        <v>1118</v>
      </c>
    </row>
    <row r="17" spans="1:27" s="93" customFormat="1" ht="37.5" customHeight="1">
      <c r="A17" s="771" t="s">
        <v>1119</v>
      </c>
      <c r="B17" s="3125" t="s">
        <v>1108</v>
      </c>
      <c r="C17" s="2761" t="s">
        <v>693</v>
      </c>
      <c r="D17" s="566"/>
      <c r="E17" s="3126">
        <f>D17/100000</f>
        <v>0</v>
      </c>
      <c r="F17" s="566"/>
      <c r="G17" s="3126">
        <f t="shared" ref="G17:G20" si="8">E17*F17</f>
        <v>0</v>
      </c>
      <c r="H17" s="3131"/>
      <c r="I17" s="3131"/>
      <c r="J17" s="3131"/>
      <c r="K17" s="3131"/>
      <c r="L17" s="3131"/>
      <c r="M17" s="3131"/>
      <c r="N17" s="3131"/>
      <c r="O17" s="3131"/>
      <c r="P17" s="3131"/>
      <c r="Q17" s="3131"/>
      <c r="R17" s="3131"/>
      <c r="S17" s="3131"/>
      <c r="T17" s="3131"/>
      <c r="U17" s="3131"/>
      <c r="V17" s="3131"/>
      <c r="W17" s="3131"/>
      <c r="X17" s="3131"/>
      <c r="Y17" s="3131"/>
      <c r="Z17" s="2830">
        <f t="shared" si="4"/>
        <v>0</v>
      </c>
      <c r="AA17" s="3131" t="s">
        <v>6634</v>
      </c>
    </row>
    <row r="18" spans="1:27" s="93" customFormat="1" ht="26.25" customHeight="1">
      <c r="A18" s="771" t="s">
        <v>1120</v>
      </c>
      <c r="B18" s="3125" t="s">
        <v>1063</v>
      </c>
      <c r="C18" s="2693" t="s">
        <v>1121</v>
      </c>
      <c r="D18" s="3045">
        <v>600000</v>
      </c>
      <c r="E18" s="488">
        <f t="shared" ref="E18:E20" si="9">D18/100000</f>
        <v>6</v>
      </c>
      <c r="F18" s="566">
        <f>VLOOKUP($A$1,'[4]NDCP-1_IDSP'!$B$6:$E$63,2,0)</f>
        <v>0</v>
      </c>
      <c r="G18" s="3126">
        <f t="shared" si="8"/>
        <v>0</v>
      </c>
      <c r="H18" s="3131"/>
      <c r="I18" s="3131"/>
      <c r="J18" s="3131"/>
      <c r="K18" s="3131"/>
      <c r="L18" s="3131"/>
      <c r="M18" s="3131"/>
      <c r="N18" s="3131"/>
      <c r="O18" s="3131"/>
      <c r="P18" s="3131"/>
      <c r="Q18" s="3131"/>
      <c r="R18" s="3131"/>
      <c r="S18" s="3131"/>
      <c r="T18" s="3131"/>
      <c r="U18" s="3131"/>
      <c r="V18" s="3132">
        <f>G18</f>
        <v>0</v>
      </c>
      <c r="W18" s="2656"/>
      <c r="X18" s="2656"/>
      <c r="Y18" s="2656"/>
      <c r="Z18" s="2857">
        <f t="shared" si="4"/>
        <v>0</v>
      </c>
      <c r="AA18" s="3131" t="s">
        <v>1122</v>
      </c>
    </row>
    <row r="19" spans="1:27" s="93" customFormat="1" ht="90">
      <c r="A19" s="3120" t="s">
        <v>1123</v>
      </c>
      <c r="B19" s="1069" t="s">
        <v>1124</v>
      </c>
      <c r="C19" s="2693" t="s">
        <v>693</v>
      </c>
      <c r="D19" s="3045">
        <v>150000</v>
      </c>
      <c r="E19" s="488">
        <f t="shared" si="9"/>
        <v>1.5</v>
      </c>
      <c r="F19" s="566">
        <f>VLOOKUP($A$1,'[4]NDCP-1_IDSP'!$B$6:$E$63,3,0)</f>
        <v>0</v>
      </c>
      <c r="G19" s="3126">
        <f t="shared" si="8"/>
        <v>0</v>
      </c>
      <c r="H19" s="2712"/>
      <c r="I19" s="2712"/>
      <c r="J19" s="2712"/>
      <c r="K19" s="2712"/>
      <c r="L19" s="2712"/>
      <c r="M19" s="2712"/>
      <c r="N19" s="2712"/>
      <c r="O19" s="2712"/>
      <c r="P19" s="2712"/>
      <c r="Q19" s="2712"/>
      <c r="R19" s="2712"/>
      <c r="S19" s="2712"/>
      <c r="T19" s="2712"/>
      <c r="U19" s="2712"/>
      <c r="V19" s="3132">
        <f>G19</f>
        <v>0</v>
      </c>
      <c r="W19" s="2656"/>
      <c r="X19" s="2656"/>
      <c r="Y19" s="2656"/>
      <c r="Z19" s="2857">
        <f t="shared" si="4"/>
        <v>0</v>
      </c>
      <c r="AA19" s="2712" t="s">
        <v>1125</v>
      </c>
    </row>
    <row r="20" spans="1:27" s="93" customFormat="1" ht="90.75" customHeight="1">
      <c r="A20" s="771">
        <v>63.3</v>
      </c>
      <c r="B20" s="1258" t="s">
        <v>1126</v>
      </c>
      <c r="C20" s="3133" t="s">
        <v>1127</v>
      </c>
      <c r="D20" s="3134">
        <v>13611250</v>
      </c>
      <c r="E20" s="2524">
        <f t="shared" si="9"/>
        <v>136.11250000000001</v>
      </c>
      <c r="F20" s="566">
        <f>VLOOKUP($A$1,'[4]NDCP-1_IDSP'!$B$6:$E$63,4,0)</f>
        <v>0</v>
      </c>
      <c r="G20" s="3126">
        <f t="shared" si="8"/>
        <v>0</v>
      </c>
      <c r="H20" s="3135"/>
      <c r="I20" s="3135"/>
      <c r="J20" s="3135"/>
      <c r="K20" s="3135"/>
      <c r="L20" s="3135"/>
      <c r="M20" s="3135"/>
      <c r="N20" s="3135"/>
      <c r="O20" s="3135"/>
      <c r="P20" s="3135"/>
      <c r="Q20" s="3135"/>
      <c r="R20" s="3135"/>
      <c r="S20" s="3135"/>
      <c r="T20" s="3135"/>
      <c r="U20" s="3135"/>
      <c r="V20" s="3135"/>
      <c r="W20" s="3135"/>
      <c r="X20" s="3136">
        <f>G20</f>
        <v>0</v>
      </c>
      <c r="Y20" s="3135"/>
      <c r="Z20" s="2857">
        <f t="shared" si="4"/>
        <v>0</v>
      </c>
      <c r="AA20" s="3135" t="s">
        <v>1128</v>
      </c>
    </row>
    <row r="21" spans="1:27" s="122" customFormat="1" ht="30">
      <c r="A21" s="3120">
        <v>63.4</v>
      </c>
      <c r="B21" s="1268" t="s">
        <v>1129</v>
      </c>
      <c r="C21" s="3137"/>
      <c r="D21" s="2719"/>
      <c r="E21" s="2624"/>
      <c r="F21" s="2719"/>
      <c r="G21" s="3138"/>
      <c r="H21" s="3139"/>
      <c r="I21" s="3139"/>
      <c r="J21" s="3139"/>
      <c r="K21" s="3139"/>
      <c r="L21" s="3139"/>
      <c r="M21" s="3139"/>
      <c r="N21" s="3139"/>
      <c r="O21" s="3139"/>
      <c r="P21" s="3139"/>
      <c r="Q21" s="3139"/>
      <c r="R21" s="3139"/>
      <c r="S21" s="3139"/>
      <c r="T21" s="3139"/>
      <c r="U21" s="3139"/>
      <c r="V21" s="3139"/>
      <c r="W21" s="3139"/>
      <c r="X21" s="3139"/>
      <c r="Y21" s="3139"/>
      <c r="Z21" s="2830">
        <f t="shared" si="4"/>
        <v>0</v>
      </c>
      <c r="AA21" s="2538" t="s">
        <v>637</v>
      </c>
    </row>
    <row r="22" spans="1:27" s="93" customFormat="1" ht="165">
      <c r="A22" s="3120">
        <v>63.5</v>
      </c>
      <c r="B22" s="2958" t="s">
        <v>575</v>
      </c>
      <c r="C22" s="2979"/>
      <c r="D22" s="722"/>
      <c r="E22" s="488"/>
      <c r="F22" s="566"/>
      <c r="G22" s="492">
        <v>0</v>
      </c>
      <c r="H22" s="492">
        <v>0</v>
      </c>
      <c r="I22" s="492">
        <v>0</v>
      </c>
      <c r="J22" s="492">
        <v>0</v>
      </c>
      <c r="K22" s="492">
        <v>0</v>
      </c>
      <c r="L22" s="492">
        <v>0</v>
      </c>
      <c r="M22" s="492">
        <v>0</v>
      </c>
      <c r="N22" s="492">
        <v>0</v>
      </c>
      <c r="O22" s="492">
        <v>0</v>
      </c>
      <c r="P22" s="492">
        <v>0</v>
      </c>
      <c r="Q22" s="492">
        <v>0</v>
      </c>
      <c r="R22" s="492">
        <v>0</v>
      </c>
      <c r="S22" s="492">
        <v>0</v>
      </c>
      <c r="T22" s="492">
        <v>0</v>
      </c>
      <c r="U22" s="492">
        <v>0</v>
      </c>
      <c r="V22" s="492">
        <v>0</v>
      </c>
      <c r="W22" s="492">
        <v>0</v>
      </c>
      <c r="X22" s="492">
        <v>0</v>
      </c>
      <c r="Y22" s="492">
        <v>0</v>
      </c>
      <c r="Z22" s="2830">
        <f t="shared" si="4"/>
        <v>0</v>
      </c>
      <c r="AA22" s="2691" t="s">
        <v>6635</v>
      </c>
    </row>
    <row r="23" spans="1:27" s="93" customFormat="1" ht="18.75" customHeight="1">
      <c r="A23" s="3141"/>
      <c r="B23" s="3142" t="s">
        <v>1099</v>
      </c>
      <c r="C23" s="3143"/>
      <c r="D23" s="3144"/>
      <c r="E23" s="3143"/>
      <c r="F23" s="3143"/>
      <c r="G23" s="3145">
        <f>G7</f>
        <v>0</v>
      </c>
      <c r="H23" s="3143"/>
      <c r="I23" s="3143"/>
      <c r="J23" s="3143"/>
      <c r="K23" s="3143"/>
      <c r="L23" s="3143"/>
      <c r="M23" s="3143"/>
      <c r="N23" s="3143"/>
      <c r="O23" s="3143"/>
      <c r="P23" s="3143"/>
      <c r="Q23" s="3143"/>
      <c r="R23" s="3143"/>
      <c r="S23" s="3143"/>
      <c r="T23" s="3143"/>
      <c r="U23" s="3143"/>
      <c r="V23" s="3143"/>
      <c r="W23" s="3143"/>
      <c r="X23" s="3143"/>
      <c r="Y23" s="3143"/>
      <c r="Z23" s="3145">
        <f>Z7</f>
        <v>0</v>
      </c>
      <c r="AA23" s="3811"/>
    </row>
  </sheetData>
  <autoFilter ref="A5:H23"/>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3.xml><?xml version="1.0" encoding="utf-8"?>
<worksheet xmlns="http://schemas.openxmlformats.org/spreadsheetml/2006/main" xmlns:r="http://schemas.openxmlformats.org/officeDocument/2006/relationships">
  <sheetPr>
    <tabColor theme="9" tint="0.59999389629810485"/>
    <outlinePr summaryBelow="0" summaryRight="0"/>
  </sheetPr>
  <dimension ref="A1:AA149"/>
  <sheetViews>
    <sheetView view="pageBreakPreview" zoomScaleSheetLayoutView="100" workbookViewId="0">
      <pane xSplit="1" ySplit="5" topLeftCell="B9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3812" customWidth="1"/>
    <col min="28" max="16384" width="7.625" style="90"/>
  </cols>
  <sheetData>
    <row r="1" spans="1:27">
      <c r="A1" s="3892" t="s">
        <v>7256</v>
      </c>
    </row>
    <row r="2" spans="1:27" ht="21.75" customHeight="1">
      <c r="A2" s="4837" t="s">
        <v>6636</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795" t="s">
        <v>1098</v>
      </c>
      <c r="B3" s="4789" t="s">
        <v>4</v>
      </c>
      <c r="C3" s="4789" t="s">
        <v>6451</v>
      </c>
      <c r="D3" s="4789"/>
      <c r="E3" s="4789"/>
      <c r="F3" s="4789"/>
      <c r="G3" s="4789"/>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824" t="s">
        <v>364</v>
      </c>
    </row>
    <row r="4" spans="1:27" ht="18" customHeight="1">
      <c r="A4" s="4795"/>
      <c r="B4" s="4789"/>
      <c r="C4" s="4792" t="s">
        <v>367</v>
      </c>
      <c r="D4" s="4792" t="s">
        <v>368</v>
      </c>
      <c r="E4" s="4792" t="s">
        <v>369</v>
      </c>
      <c r="F4" s="4789" t="s">
        <v>1085</v>
      </c>
      <c r="G4" s="4789"/>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825"/>
    </row>
    <row r="5" spans="1:27" ht="34.5" customHeight="1">
      <c r="A5" s="4795"/>
      <c r="B5" s="4789"/>
      <c r="C5" s="4792"/>
      <c r="D5" s="4792"/>
      <c r="E5" s="4792"/>
      <c r="F5" s="3106" t="s">
        <v>371</v>
      </c>
      <c r="G5" s="2480"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826"/>
    </row>
    <row r="6" spans="1:27" s="185" customFormat="1">
      <c r="A6" s="3146"/>
      <c r="B6" s="3146" t="s">
        <v>1131</v>
      </c>
      <c r="C6" s="3147"/>
      <c r="D6" s="3147"/>
      <c r="E6" s="3147"/>
      <c r="F6" s="3147"/>
      <c r="G6" s="365">
        <f>G7+G61+G72+G90+G110</f>
        <v>3</v>
      </c>
      <c r="H6" s="365">
        <f>H7+H61+H72+H90+H110</f>
        <v>0</v>
      </c>
      <c r="I6" s="3148"/>
      <c r="J6" s="3148"/>
      <c r="K6" s="3148"/>
      <c r="L6" s="365">
        <f>L7+L61+L72+L90+L110</f>
        <v>0</v>
      </c>
      <c r="M6" s="3148"/>
      <c r="N6" s="365">
        <f>N7+N61+N72+N90+N110</f>
        <v>0</v>
      </c>
      <c r="O6" s="3148"/>
      <c r="P6" s="3148"/>
      <c r="Q6" s="3148"/>
      <c r="R6" s="365">
        <f>R7+R61+R72+R90+R110</f>
        <v>0</v>
      </c>
      <c r="S6" s="3148"/>
      <c r="T6" s="365">
        <f>T7+T61+T72+T90+T110</f>
        <v>0</v>
      </c>
      <c r="U6" s="3148"/>
      <c r="V6" s="365">
        <f>V7+V61+V72+V90+V110</f>
        <v>0</v>
      </c>
      <c r="W6" s="3148"/>
      <c r="X6" s="365">
        <f>X7+X61+X72+X90+X110</f>
        <v>3</v>
      </c>
      <c r="Y6" s="3148"/>
      <c r="Z6" s="365">
        <f>Z7+Z61+Z72+Z90+Z110</f>
        <v>3</v>
      </c>
      <c r="AA6" s="3813"/>
    </row>
    <row r="7" spans="1:27" s="103" customFormat="1">
      <c r="A7" s="3149">
        <v>64</v>
      </c>
      <c r="B7" s="3150" t="s">
        <v>75</v>
      </c>
      <c r="C7" s="3150"/>
      <c r="D7" s="3150"/>
      <c r="E7" s="3150"/>
      <c r="F7" s="3149"/>
      <c r="G7" s="3151">
        <f>SUM(G8:G60)</f>
        <v>0</v>
      </c>
      <c r="H7" s="3152">
        <f>SUM(H9:H60)</f>
        <v>0</v>
      </c>
      <c r="I7" s="3152"/>
      <c r="J7" s="3152"/>
      <c r="K7" s="3152"/>
      <c r="L7" s="3152">
        <f>SUM(L9:L60)</f>
        <v>0</v>
      </c>
      <c r="M7" s="3152"/>
      <c r="N7" s="3152">
        <f>SUM(N9:N60)</f>
        <v>0</v>
      </c>
      <c r="O7" s="3152"/>
      <c r="P7" s="3152">
        <f t="shared" ref="P7" si="0">SUM(P9:P60)</f>
        <v>0</v>
      </c>
      <c r="Q7" s="3152">
        <f>SUM(Q9:Q60)</f>
        <v>0</v>
      </c>
      <c r="R7" s="3152">
        <f>P7+Q7</f>
        <v>0</v>
      </c>
      <c r="S7" s="3152"/>
      <c r="T7" s="3152">
        <f>SUM(T9:T60)</f>
        <v>0</v>
      </c>
      <c r="U7" s="3152"/>
      <c r="V7" s="3152">
        <f>SUM(V9:V60)</f>
        <v>0</v>
      </c>
      <c r="W7" s="3152"/>
      <c r="X7" s="3152">
        <f>SUM(X9:X60)</f>
        <v>0</v>
      </c>
      <c r="Y7" s="3152"/>
      <c r="Z7" s="3152">
        <f>SUM(Z9:Z60)</f>
        <v>0</v>
      </c>
      <c r="AA7" s="3292"/>
    </row>
    <row r="8" spans="1:27">
      <c r="A8" s="3120">
        <v>64.099999999999994</v>
      </c>
      <c r="B8" s="3121" t="s">
        <v>6637</v>
      </c>
      <c r="C8" s="3121"/>
      <c r="D8" s="3121"/>
      <c r="E8" s="3121"/>
      <c r="F8" s="3120"/>
      <c r="G8" s="3153"/>
      <c r="H8" s="3153"/>
      <c r="I8" s="3153"/>
      <c r="J8" s="3153"/>
      <c r="K8" s="3153"/>
      <c r="L8" s="3153"/>
      <c r="M8" s="3153"/>
      <c r="N8" s="3153"/>
      <c r="O8" s="3153"/>
      <c r="P8" s="3153"/>
      <c r="Q8" s="3153"/>
      <c r="R8" s="3153">
        <f>P8+Q8</f>
        <v>0</v>
      </c>
      <c r="S8" s="3153"/>
      <c r="T8" s="3153"/>
      <c r="U8" s="3153"/>
      <c r="V8" s="3153"/>
      <c r="W8" s="3153"/>
      <c r="X8" s="3153"/>
      <c r="Y8" s="3153"/>
      <c r="Z8" s="3153"/>
      <c r="AA8" s="3197"/>
    </row>
    <row r="9" spans="1:27" s="105" customFormat="1" ht="209.25" customHeight="1">
      <c r="A9" s="591" t="s">
        <v>1132</v>
      </c>
      <c r="B9" s="423" t="s">
        <v>1133</v>
      </c>
      <c r="C9" s="423" t="s">
        <v>1134</v>
      </c>
      <c r="D9" s="423">
        <v>1500</v>
      </c>
      <c r="E9" s="423">
        <f>D9/100000</f>
        <v>1.4999999999999999E-2</v>
      </c>
      <c r="F9" s="591">
        <f>VLOOKUP($A$1,'[4]NDCP-2_NVBDCP'!$B$6:$AS$63,2,0)</f>
        <v>0</v>
      </c>
      <c r="G9" s="632">
        <f>E9*F9</f>
        <v>0</v>
      </c>
      <c r="H9" s="2424"/>
      <c r="I9" s="2424"/>
      <c r="J9" s="2424"/>
      <c r="K9" s="2424"/>
      <c r="L9" s="2424"/>
      <c r="M9" s="2424"/>
      <c r="N9" s="2424"/>
      <c r="O9" s="2424"/>
      <c r="P9" s="2424"/>
      <c r="Q9" s="2424"/>
      <c r="R9" s="634">
        <f t="shared" ref="R9:R60" si="1">P9+Q9</f>
        <v>0</v>
      </c>
      <c r="S9" s="2424"/>
      <c r="T9" s="2424"/>
      <c r="U9" s="2424"/>
      <c r="V9" s="600"/>
      <c r="W9" s="2424"/>
      <c r="X9" s="3154">
        <f>G9</f>
        <v>0</v>
      </c>
      <c r="Y9" s="2424"/>
      <c r="Z9" s="600">
        <f>X9+V9+T9+R9+N9+L9+H9</f>
        <v>0</v>
      </c>
      <c r="AA9" s="3155" t="s">
        <v>6638</v>
      </c>
    </row>
    <row r="10" spans="1:27" s="105" customFormat="1" ht="339" customHeight="1">
      <c r="A10" s="591" t="s">
        <v>1135</v>
      </c>
      <c r="B10" s="423" t="s">
        <v>1136</v>
      </c>
      <c r="C10" s="423" t="s">
        <v>407</v>
      </c>
      <c r="D10" s="423"/>
      <c r="E10" s="423">
        <f>D10/100000</f>
        <v>0</v>
      </c>
      <c r="F10" s="591"/>
      <c r="G10" s="632">
        <f>E10*F10</f>
        <v>0</v>
      </c>
      <c r="H10" s="2424"/>
      <c r="I10" s="2424"/>
      <c r="J10" s="2424"/>
      <c r="K10" s="2424"/>
      <c r="L10" s="2424"/>
      <c r="M10" s="2424"/>
      <c r="N10" s="2424"/>
      <c r="O10" s="2424"/>
      <c r="P10" s="2424"/>
      <c r="Q10" s="2424"/>
      <c r="R10" s="634">
        <f t="shared" si="1"/>
        <v>0</v>
      </c>
      <c r="S10" s="2424"/>
      <c r="T10" s="2424"/>
      <c r="U10" s="2424"/>
      <c r="V10" s="600"/>
      <c r="W10" s="2424"/>
      <c r="X10" s="2424"/>
      <c r="Y10" s="2424"/>
      <c r="Z10" s="600">
        <f>X10+V10+T10+R10+N10+L10+H10</f>
        <v>0</v>
      </c>
      <c r="AA10" s="3841" t="s">
        <v>6931</v>
      </c>
    </row>
    <row r="11" spans="1:27" s="105" customFormat="1" ht="33" customHeight="1">
      <c r="A11" s="591" t="s">
        <v>1137</v>
      </c>
      <c r="B11" s="423" t="s">
        <v>1138</v>
      </c>
      <c r="C11" s="423"/>
      <c r="D11" s="423"/>
      <c r="E11" s="423"/>
      <c r="F11" s="591"/>
      <c r="G11" s="632"/>
      <c r="H11" s="2424"/>
      <c r="I11" s="2424"/>
      <c r="J11" s="2424"/>
      <c r="K11" s="2424"/>
      <c r="L11" s="2424"/>
      <c r="M11" s="2424"/>
      <c r="N11" s="2424"/>
      <c r="O11" s="2424"/>
      <c r="P11" s="2424"/>
      <c r="Q11" s="2424"/>
      <c r="R11" s="634">
        <f t="shared" si="1"/>
        <v>0</v>
      </c>
      <c r="S11" s="2424"/>
      <c r="T11" s="2424"/>
      <c r="U11" s="2424"/>
      <c r="V11" s="2424"/>
      <c r="W11" s="2424"/>
      <c r="X11" s="2424"/>
      <c r="Y11" s="2424"/>
      <c r="Z11" s="2424"/>
      <c r="AA11" s="619" t="s">
        <v>388</v>
      </c>
    </row>
    <row r="12" spans="1:27" s="105" customFormat="1" ht="30">
      <c r="A12" s="591" t="s">
        <v>1139</v>
      </c>
      <c r="B12" s="423" t="s">
        <v>1140</v>
      </c>
      <c r="C12" s="423"/>
      <c r="D12" s="423"/>
      <c r="E12" s="423"/>
      <c r="F12" s="591"/>
      <c r="G12" s="632"/>
      <c r="H12" s="2424"/>
      <c r="I12" s="2424"/>
      <c r="J12" s="2424"/>
      <c r="K12" s="2424"/>
      <c r="L12" s="2424"/>
      <c r="M12" s="2424"/>
      <c r="N12" s="2424"/>
      <c r="O12" s="2424"/>
      <c r="P12" s="2424"/>
      <c r="Q12" s="2424"/>
      <c r="R12" s="634">
        <f t="shared" si="1"/>
        <v>0</v>
      </c>
      <c r="S12" s="2424"/>
      <c r="T12" s="2424"/>
      <c r="U12" s="2424"/>
      <c r="V12" s="2424"/>
      <c r="W12" s="2424"/>
      <c r="X12" s="2424"/>
      <c r="Y12" s="2424"/>
      <c r="Z12" s="2424"/>
      <c r="AA12" s="619" t="s">
        <v>388</v>
      </c>
    </row>
    <row r="13" spans="1:27" s="105" customFormat="1" ht="409.5" customHeight="1">
      <c r="A13" s="591" t="s">
        <v>1141</v>
      </c>
      <c r="B13" s="423" t="s">
        <v>1142</v>
      </c>
      <c r="C13" s="423" t="s">
        <v>407</v>
      </c>
      <c r="D13" s="423">
        <f>(2000*90*12)</f>
        <v>2160000</v>
      </c>
      <c r="E13" s="423">
        <f>D13/100000</f>
        <v>21.6</v>
      </c>
      <c r="F13" s="591">
        <f>VLOOKUP($A$1,'[4]NDCP-2_NVBDCP'!$B$6:$AS$63,3,0)</f>
        <v>0</v>
      </c>
      <c r="G13" s="632">
        <f>E13*F13</f>
        <v>0</v>
      </c>
      <c r="H13" s="2424"/>
      <c r="I13" s="2424"/>
      <c r="J13" s="2424"/>
      <c r="K13" s="2424"/>
      <c r="L13" s="2424"/>
      <c r="M13" s="2424"/>
      <c r="N13" s="2424"/>
      <c r="O13" s="2424"/>
      <c r="P13" s="2424"/>
      <c r="Q13" s="2424"/>
      <c r="R13" s="634">
        <f t="shared" si="1"/>
        <v>0</v>
      </c>
      <c r="S13" s="2424"/>
      <c r="T13" s="2424"/>
      <c r="U13" s="2424"/>
      <c r="V13" s="600"/>
      <c r="W13" s="2424"/>
      <c r="X13" s="3154">
        <f>G13</f>
        <v>0</v>
      </c>
      <c r="Y13" s="2424"/>
      <c r="Z13" s="600">
        <f>X13+V13+T13+R13+N13+L13+H13</f>
        <v>0</v>
      </c>
      <c r="AA13" s="3155" t="s">
        <v>9480</v>
      </c>
    </row>
    <row r="14" spans="1:27" s="105" customFormat="1" ht="30.75" customHeight="1">
      <c r="A14" s="374" t="s">
        <v>1143</v>
      </c>
      <c r="B14" s="593" t="s">
        <v>1144</v>
      </c>
      <c r="C14" s="423"/>
      <c r="D14" s="423"/>
      <c r="E14" s="423"/>
      <c r="F14" s="591"/>
      <c r="G14" s="632"/>
      <c r="H14" s="423"/>
      <c r="I14" s="423"/>
      <c r="J14" s="423"/>
      <c r="K14" s="423"/>
      <c r="L14" s="423"/>
      <c r="M14" s="423"/>
      <c r="N14" s="423"/>
      <c r="O14" s="423"/>
      <c r="P14" s="423"/>
      <c r="Q14" s="423"/>
      <c r="R14" s="634">
        <f t="shared" si="1"/>
        <v>0</v>
      </c>
      <c r="S14" s="423"/>
      <c r="T14" s="423"/>
      <c r="U14" s="423"/>
      <c r="V14" s="423"/>
      <c r="W14" s="423"/>
      <c r="X14" s="423"/>
      <c r="Y14" s="423"/>
      <c r="Z14" s="423"/>
      <c r="AA14" s="4838" t="s">
        <v>6639</v>
      </c>
    </row>
    <row r="15" spans="1:27" s="108" customFormat="1" ht="66.75" customHeight="1">
      <c r="A15" s="591" t="s">
        <v>1145</v>
      </c>
      <c r="B15" s="423" t="s">
        <v>1146</v>
      </c>
      <c r="C15" s="423"/>
      <c r="D15" s="423"/>
      <c r="E15" s="423"/>
      <c r="F15" s="374"/>
      <c r="G15" s="634"/>
      <c r="H15" s="423"/>
      <c r="I15" s="423"/>
      <c r="J15" s="423"/>
      <c r="K15" s="423"/>
      <c r="L15" s="423"/>
      <c r="M15" s="423"/>
      <c r="N15" s="423"/>
      <c r="O15" s="423"/>
      <c r="P15" s="423"/>
      <c r="Q15" s="632">
        <f>G15</f>
        <v>0</v>
      </c>
      <c r="R15" s="634">
        <f t="shared" si="1"/>
        <v>0</v>
      </c>
      <c r="S15" s="423"/>
      <c r="T15" s="423"/>
      <c r="U15" s="423"/>
      <c r="V15" s="600"/>
      <c r="W15" s="2424"/>
      <c r="X15" s="2424"/>
      <c r="Y15" s="2424"/>
      <c r="Z15" s="600">
        <f t="shared" ref="Z15:Z18" si="2">X15+V15+T15+R15+N15+L15+H15</f>
        <v>0</v>
      </c>
      <c r="AA15" s="4838"/>
    </row>
    <row r="16" spans="1:27" s="105" customFormat="1" ht="84.75" customHeight="1">
      <c r="A16" s="591" t="s">
        <v>1147</v>
      </c>
      <c r="B16" s="423" t="s">
        <v>1148</v>
      </c>
      <c r="C16" s="423" t="s">
        <v>1149</v>
      </c>
      <c r="D16" s="423">
        <v>200</v>
      </c>
      <c r="E16" s="423">
        <f>D16/100000</f>
        <v>2E-3</v>
      </c>
      <c r="F16" s="591"/>
      <c r="G16" s="632">
        <f>E16*F16</f>
        <v>0</v>
      </c>
      <c r="H16" s="423"/>
      <c r="I16" s="423"/>
      <c r="J16" s="423"/>
      <c r="K16" s="423"/>
      <c r="L16" s="423"/>
      <c r="M16" s="423"/>
      <c r="N16" s="423"/>
      <c r="O16" s="423"/>
      <c r="P16" s="423"/>
      <c r="Q16" s="632">
        <f>G16</f>
        <v>0</v>
      </c>
      <c r="R16" s="634">
        <f t="shared" si="1"/>
        <v>0</v>
      </c>
      <c r="S16" s="423"/>
      <c r="T16" s="423"/>
      <c r="U16" s="423"/>
      <c r="V16" s="600"/>
      <c r="W16" s="2424"/>
      <c r="X16" s="2424"/>
      <c r="Y16" s="2424"/>
      <c r="Z16" s="600">
        <f t="shared" si="2"/>
        <v>0</v>
      </c>
      <c r="AA16" s="4838"/>
    </row>
    <row r="17" spans="1:27" s="105" customFormat="1" ht="79.5" customHeight="1">
      <c r="A17" s="591" t="s">
        <v>1150</v>
      </c>
      <c r="B17" s="423" t="s">
        <v>1151</v>
      </c>
      <c r="C17" s="423" t="s">
        <v>557</v>
      </c>
      <c r="D17" s="423">
        <v>500</v>
      </c>
      <c r="E17" s="423">
        <f>D17/100000</f>
        <v>5.0000000000000001E-3</v>
      </c>
      <c r="F17" s="591">
        <f>VLOOKUP($A$1,'[4]NDCP-2_NVBDCP'!$B$6:$AS$63,4,0)</f>
        <v>0</v>
      </c>
      <c r="G17" s="632">
        <f>E17*F17</f>
        <v>0</v>
      </c>
      <c r="H17" s="423"/>
      <c r="I17" s="423"/>
      <c r="J17" s="423"/>
      <c r="K17" s="423"/>
      <c r="L17" s="423"/>
      <c r="M17" s="423"/>
      <c r="N17" s="423"/>
      <c r="O17" s="423"/>
      <c r="P17" s="423"/>
      <c r="Q17" s="632"/>
      <c r="R17" s="634">
        <f t="shared" si="1"/>
        <v>0</v>
      </c>
      <c r="S17" s="423"/>
      <c r="T17" s="423"/>
      <c r="U17" s="423"/>
      <c r="V17" s="600">
        <f>G17</f>
        <v>0</v>
      </c>
      <c r="W17" s="2424"/>
      <c r="X17" s="2424"/>
      <c r="Y17" s="2424"/>
      <c r="Z17" s="600">
        <f t="shared" si="2"/>
        <v>0</v>
      </c>
      <c r="AA17" s="4838"/>
    </row>
    <row r="18" spans="1:27" s="105" customFormat="1" ht="79.5" customHeight="1">
      <c r="A18" s="591" t="s">
        <v>1152</v>
      </c>
      <c r="B18" s="423" t="s">
        <v>1153</v>
      </c>
      <c r="C18" s="423" t="s">
        <v>920</v>
      </c>
      <c r="D18" s="423">
        <v>6500</v>
      </c>
      <c r="E18" s="423">
        <f>D18/100000</f>
        <v>6.5000000000000002E-2</v>
      </c>
      <c r="F18" s="591">
        <f>VLOOKUP($A$1,'[4]NDCP-2_NVBDCP'!$B$6:$AS$63,5,0)</f>
        <v>0</v>
      </c>
      <c r="G18" s="632">
        <f>E18*F18</f>
        <v>0</v>
      </c>
      <c r="H18" s="423"/>
      <c r="I18" s="423"/>
      <c r="J18" s="423"/>
      <c r="K18" s="423"/>
      <c r="L18" s="423"/>
      <c r="M18" s="423"/>
      <c r="N18" s="423"/>
      <c r="O18" s="423"/>
      <c r="P18" s="423"/>
      <c r="Q18" s="632"/>
      <c r="R18" s="634">
        <f t="shared" si="1"/>
        <v>0</v>
      </c>
      <c r="S18" s="423"/>
      <c r="T18" s="423"/>
      <c r="U18" s="423"/>
      <c r="V18" s="600">
        <f>G18</f>
        <v>0</v>
      </c>
      <c r="W18" s="2424"/>
      <c r="X18" s="2424"/>
      <c r="Y18" s="2424"/>
      <c r="Z18" s="600">
        <f t="shared" si="2"/>
        <v>0</v>
      </c>
      <c r="AA18" s="4838"/>
    </row>
    <row r="19" spans="1:27" s="105" customFormat="1" ht="30">
      <c r="A19" s="591" t="s">
        <v>1154</v>
      </c>
      <c r="B19" s="423" t="s">
        <v>1155</v>
      </c>
      <c r="C19" s="423"/>
      <c r="D19" s="423"/>
      <c r="E19" s="423">
        <f t="shared" ref="E19:E36" si="3">D19/100000</f>
        <v>0</v>
      </c>
      <c r="F19" s="591"/>
      <c r="G19" s="632">
        <f t="shared" ref="G19:G36" si="4">E19*F19</f>
        <v>0</v>
      </c>
      <c r="H19" s="2424"/>
      <c r="I19" s="2424"/>
      <c r="J19" s="2424"/>
      <c r="K19" s="2424"/>
      <c r="L19" s="2424"/>
      <c r="M19" s="2424"/>
      <c r="N19" s="2424"/>
      <c r="O19" s="2424"/>
      <c r="P19" s="2424"/>
      <c r="Q19" s="2424"/>
      <c r="R19" s="634">
        <f t="shared" si="1"/>
        <v>0</v>
      </c>
      <c r="S19" s="2424"/>
      <c r="T19" s="2424"/>
      <c r="U19" s="2424"/>
      <c r="V19" s="600"/>
      <c r="W19" s="2424"/>
      <c r="X19" s="2424"/>
      <c r="Y19" s="2424"/>
      <c r="Z19" s="600"/>
      <c r="AA19" s="3809" t="s">
        <v>1156</v>
      </c>
    </row>
    <row r="20" spans="1:27" s="105" customFormat="1" ht="30">
      <c r="A20" s="591" t="s">
        <v>1157</v>
      </c>
      <c r="B20" s="423" t="s">
        <v>1158</v>
      </c>
      <c r="C20" s="423"/>
      <c r="D20" s="423"/>
      <c r="E20" s="423">
        <f t="shared" si="3"/>
        <v>0</v>
      </c>
      <c r="F20" s="591"/>
      <c r="G20" s="632">
        <f t="shared" si="4"/>
        <v>0</v>
      </c>
      <c r="H20" s="2424"/>
      <c r="I20" s="2424"/>
      <c r="J20" s="2424"/>
      <c r="K20" s="2424"/>
      <c r="L20" s="2424"/>
      <c r="M20" s="2424"/>
      <c r="N20" s="2424"/>
      <c r="O20" s="2424"/>
      <c r="P20" s="2424"/>
      <c r="Q20" s="2424"/>
      <c r="R20" s="634">
        <f t="shared" si="1"/>
        <v>0</v>
      </c>
      <c r="S20" s="2424"/>
      <c r="T20" s="2424"/>
      <c r="U20" s="2424"/>
      <c r="V20" s="600"/>
      <c r="W20" s="2424"/>
      <c r="X20" s="2424"/>
      <c r="Y20" s="2424"/>
      <c r="Z20" s="600"/>
      <c r="AA20" s="3809" t="s">
        <v>1159</v>
      </c>
    </row>
    <row r="21" spans="1:27" s="105" customFormat="1" ht="150">
      <c r="A21" s="591" t="s">
        <v>1160</v>
      </c>
      <c r="B21" s="423" t="s">
        <v>1161</v>
      </c>
      <c r="C21" s="423" t="s">
        <v>693</v>
      </c>
      <c r="D21" s="423">
        <v>25000</v>
      </c>
      <c r="E21" s="423">
        <f t="shared" si="3"/>
        <v>0.25</v>
      </c>
      <c r="F21" s="591">
        <f>VLOOKUP($A$1,'[4]NDCP-2_NVBDCP'!$B$6:$AS$63,6,0)</f>
        <v>0</v>
      </c>
      <c r="G21" s="632">
        <f>E21*F21</f>
        <v>0</v>
      </c>
      <c r="H21" s="2424"/>
      <c r="I21" s="2424"/>
      <c r="J21" s="2424"/>
      <c r="K21" s="2424"/>
      <c r="L21" s="2424"/>
      <c r="M21" s="2424"/>
      <c r="N21" s="2424"/>
      <c r="O21" s="2424"/>
      <c r="P21" s="2424"/>
      <c r="Q21" s="2424"/>
      <c r="R21" s="634">
        <f t="shared" si="1"/>
        <v>0</v>
      </c>
      <c r="S21" s="2424"/>
      <c r="T21" s="2424"/>
      <c r="U21" s="2424"/>
      <c r="V21" s="600">
        <f t="shared" ref="V21" si="5">G21</f>
        <v>0</v>
      </c>
      <c r="W21" s="2424"/>
      <c r="X21" s="2424"/>
      <c r="Y21" s="2424"/>
      <c r="Z21" s="600">
        <f t="shared" ref="Z21" si="6">X21+V21+T21+R21+N21+L21+H21</f>
        <v>0</v>
      </c>
      <c r="AA21" s="3809" t="s">
        <v>6640</v>
      </c>
    </row>
    <row r="22" spans="1:27" s="108" customFormat="1" ht="107.25" customHeight="1">
      <c r="A22" s="591" t="s">
        <v>1162</v>
      </c>
      <c r="B22" s="1111" t="s">
        <v>1163</v>
      </c>
      <c r="C22" s="3156"/>
      <c r="D22" s="3156"/>
      <c r="E22" s="3157"/>
      <c r="F22" s="3158"/>
      <c r="G22" s="3157"/>
      <c r="H22" s="3159"/>
      <c r="I22" s="3159"/>
      <c r="J22" s="3159"/>
      <c r="K22" s="3159"/>
      <c r="L22" s="3159"/>
      <c r="M22" s="3159"/>
      <c r="N22" s="3159"/>
      <c r="O22" s="3159"/>
      <c r="P22" s="3159"/>
      <c r="Q22" s="3159"/>
      <c r="R22" s="634">
        <f t="shared" si="1"/>
        <v>0</v>
      </c>
      <c r="S22" s="3159"/>
      <c r="T22" s="3159"/>
      <c r="U22" s="3159"/>
      <c r="V22" s="3159"/>
      <c r="W22" s="3159"/>
      <c r="X22" s="3159"/>
      <c r="Y22" s="3159"/>
      <c r="Z22" s="3159"/>
      <c r="AA22" s="4840" t="s">
        <v>6641</v>
      </c>
    </row>
    <row r="23" spans="1:27" s="105" customFormat="1" ht="48.75" customHeight="1">
      <c r="A23" s="591" t="s">
        <v>1164</v>
      </c>
      <c r="B23" s="3002" t="s">
        <v>1165</v>
      </c>
      <c r="C23" s="3160" t="s">
        <v>1166</v>
      </c>
      <c r="D23" s="3160">
        <v>10000</v>
      </c>
      <c r="E23" s="3161">
        <f t="shared" ref="E23:E26" si="7">D23/100000</f>
        <v>0.1</v>
      </c>
      <c r="F23" s="3162"/>
      <c r="G23" s="3161">
        <f>E23*F23</f>
        <v>0</v>
      </c>
      <c r="H23" s="3159"/>
      <c r="I23" s="3159"/>
      <c r="J23" s="3163"/>
      <c r="K23" s="3159"/>
      <c r="L23" s="3159"/>
      <c r="M23" s="3159"/>
      <c r="N23" s="3159"/>
      <c r="O23" s="3159"/>
      <c r="P23" s="3159"/>
      <c r="Q23" s="3159"/>
      <c r="R23" s="634">
        <f t="shared" si="1"/>
        <v>0</v>
      </c>
      <c r="S23" s="3159"/>
      <c r="T23" s="3159"/>
      <c r="U23" s="3159"/>
      <c r="V23" s="600"/>
      <c r="W23" s="2424"/>
      <c r="X23" s="2424"/>
      <c r="Y23" s="2424"/>
      <c r="Z23" s="600">
        <f t="shared" ref="Z23:Z26" si="8">X23+V23+T23+R23+N23+L23+H23</f>
        <v>0</v>
      </c>
      <c r="AA23" s="4840"/>
    </row>
    <row r="24" spans="1:27" s="105" customFormat="1" ht="56.25" customHeight="1">
      <c r="A24" s="591" t="s">
        <v>1167</v>
      </c>
      <c r="B24" s="3002" t="s">
        <v>1168</v>
      </c>
      <c r="C24" s="3160" t="s">
        <v>1166</v>
      </c>
      <c r="D24" s="3160">
        <v>50000</v>
      </c>
      <c r="E24" s="3161">
        <f t="shared" si="7"/>
        <v>0.5</v>
      </c>
      <c r="F24" s="3162"/>
      <c r="G24" s="3161">
        <f>E24*F24</f>
        <v>0</v>
      </c>
      <c r="H24" s="3159"/>
      <c r="I24" s="3159"/>
      <c r="J24" s="3159"/>
      <c r="K24" s="3163"/>
      <c r="L24" s="3163">
        <f>G24</f>
        <v>0</v>
      </c>
      <c r="M24" s="3159"/>
      <c r="N24" s="3159"/>
      <c r="O24" s="3159"/>
      <c r="P24" s="3159"/>
      <c r="Q24" s="3159"/>
      <c r="R24" s="634">
        <f t="shared" si="1"/>
        <v>0</v>
      </c>
      <c r="S24" s="3159"/>
      <c r="T24" s="3159"/>
      <c r="U24" s="3159"/>
      <c r="V24" s="600"/>
      <c r="W24" s="2424"/>
      <c r="X24" s="2424"/>
      <c r="Y24" s="2424"/>
      <c r="Z24" s="600">
        <f t="shared" si="8"/>
        <v>0</v>
      </c>
      <c r="AA24" s="4840"/>
    </row>
    <row r="25" spans="1:27" s="105" customFormat="1" ht="165">
      <c r="A25" s="591" t="s">
        <v>1169</v>
      </c>
      <c r="B25" s="423" t="s">
        <v>1170</v>
      </c>
      <c r="C25" s="423" t="s">
        <v>482</v>
      </c>
      <c r="D25" s="423">
        <v>50000</v>
      </c>
      <c r="E25" s="632">
        <f t="shared" si="7"/>
        <v>0.5</v>
      </c>
      <c r="F25" s="591">
        <f>VLOOKUP($A$1,'[4]NDCP-2_NVBDCP'!$B$6:$AS$63,7,0)</f>
        <v>0</v>
      </c>
      <c r="G25" s="632">
        <f t="shared" ref="G25:G31" si="9">E25*F25</f>
        <v>0</v>
      </c>
      <c r="H25" s="2424"/>
      <c r="I25" s="2424"/>
      <c r="J25" s="2424"/>
      <c r="K25" s="2424"/>
      <c r="L25" s="2424"/>
      <c r="M25" s="2424"/>
      <c r="N25" s="600"/>
      <c r="O25" s="2424"/>
      <c r="P25" s="2424"/>
      <c r="Q25" s="2424"/>
      <c r="R25" s="634">
        <f t="shared" si="1"/>
        <v>0</v>
      </c>
      <c r="S25" s="2424"/>
      <c r="T25" s="3154">
        <f>G25</f>
        <v>0</v>
      </c>
      <c r="U25" s="2424"/>
      <c r="V25" s="2424"/>
      <c r="W25" s="2424"/>
      <c r="X25" s="2424"/>
      <c r="Y25" s="2424"/>
      <c r="Z25" s="600">
        <f t="shared" si="8"/>
        <v>0</v>
      </c>
      <c r="AA25" s="3809" t="s">
        <v>6642</v>
      </c>
    </row>
    <row r="26" spans="1:27" s="105" customFormat="1" ht="225">
      <c r="A26" s="591" t="s">
        <v>1171</v>
      </c>
      <c r="B26" s="423" t="s">
        <v>1172</v>
      </c>
      <c r="C26" s="423" t="s">
        <v>1173</v>
      </c>
      <c r="D26" s="423">
        <v>110000</v>
      </c>
      <c r="E26" s="423">
        <f t="shared" si="7"/>
        <v>1.1000000000000001</v>
      </c>
      <c r="F26" s="591">
        <f>VLOOKUP($A$1,'[4]NDCP-2_NVBDCP'!$B$6:$AS$63,8,0)</f>
        <v>0</v>
      </c>
      <c r="G26" s="632">
        <f t="shared" si="9"/>
        <v>0</v>
      </c>
      <c r="H26" s="3889"/>
      <c r="I26" s="3889"/>
      <c r="J26" s="3889"/>
      <c r="K26" s="3889"/>
      <c r="L26" s="3889"/>
      <c r="M26" s="3889"/>
      <c r="N26" s="3154">
        <f>G26*0.090909</f>
        <v>0</v>
      </c>
      <c r="O26" s="3889"/>
      <c r="P26" s="3889"/>
      <c r="Q26" s="3889"/>
      <c r="R26" s="634">
        <f t="shared" si="1"/>
        <v>0</v>
      </c>
      <c r="S26" s="3889"/>
      <c r="T26" s="3889"/>
      <c r="U26" s="3889"/>
      <c r="V26" s="600"/>
      <c r="W26" s="3889"/>
      <c r="X26" s="3154">
        <f>G26-N26</f>
        <v>0</v>
      </c>
      <c r="Y26" s="3889"/>
      <c r="Z26" s="600">
        <f t="shared" si="8"/>
        <v>0</v>
      </c>
      <c r="AA26" s="3809" t="s">
        <v>6643</v>
      </c>
    </row>
    <row r="27" spans="1:27" s="105" customFormat="1">
      <c r="A27" s="591" t="s">
        <v>1174</v>
      </c>
      <c r="B27" s="423" t="s">
        <v>1175</v>
      </c>
      <c r="C27" s="423"/>
      <c r="D27" s="423"/>
      <c r="E27" s="423"/>
      <c r="F27" s="591"/>
      <c r="G27" s="632"/>
      <c r="H27" s="2424"/>
      <c r="I27" s="2424"/>
      <c r="J27" s="2424"/>
      <c r="K27" s="2424"/>
      <c r="L27" s="2424"/>
      <c r="M27" s="2424"/>
      <c r="N27" s="2424"/>
      <c r="O27" s="2424"/>
      <c r="P27" s="2424"/>
      <c r="Q27" s="2424"/>
      <c r="R27" s="634">
        <f t="shared" si="1"/>
        <v>0</v>
      </c>
      <c r="S27" s="2424"/>
      <c r="T27" s="2424"/>
      <c r="U27" s="2424"/>
      <c r="V27" s="2424"/>
      <c r="W27" s="2424"/>
      <c r="X27" s="2424"/>
      <c r="Y27" s="2424"/>
      <c r="Z27" s="2424"/>
      <c r="AA27" s="3809" t="s">
        <v>1176</v>
      </c>
    </row>
    <row r="28" spans="1:27" s="105" customFormat="1" ht="90">
      <c r="A28" s="374" t="s">
        <v>1177</v>
      </c>
      <c r="B28" s="593" t="s">
        <v>1178</v>
      </c>
      <c r="C28" s="593"/>
      <c r="D28" s="593"/>
      <c r="E28" s="593"/>
      <c r="F28" s="374"/>
      <c r="G28" s="634"/>
      <c r="H28" s="2424"/>
      <c r="I28" s="2424"/>
      <c r="J28" s="2424"/>
      <c r="K28" s="2424"/>
      <c r="L28" s="2424"/>
      <c r="M28" s="2424"/>
      <c r="N28" s="2424"/>
      <c r="O28" s="2424"/>
      <c r="P28" s="2424"/>
      <c r="Q28" s="2424"/>
      <c r="R28" s="634">
        <f t="shared" si="1"/>
        <v>0</v>
      </c>
      <c r="S28" s="2424"/>
      <c r="T28" s="2424"/>
      <c r="U28" s="2424"/>
      <c r="V28" s="2424"/>
      <c r="W28" s="2424"/>
      <c r="X28" s="2424"/>
      <c r="Y28" s="2424"/>
      <c r="Z28" s="2424"/>
      <c r="AA28" s="3809" t="s">
        <v>6644</v>
      </c>
    </row>
    <row r="29" spans="1:27" s="108" customFormat="1">
      <c r="A29" s="374" t="s">
        <v>1179</v>
      </c>
      <c r="B29" s="593" t="s">
        <v>1180</v>
      </c>
      <c r="C29" s="593"/>
      <c r="D29" s="593"/>
      <c r="E29" s="593"/>
      <c r="F29" s="374"/>
      <c r="G29" s="634"/>
      <c r="H29" s="2425"/>
      <c r="I29" s="2425"/>
      <c r="J29" s="2425"/>
      <c r="K29" s="2425"/>
      <c r="L29" s="2425"/>
      <c r="M29" s="2425"/>
      <c r="N29" s="2425"/>
      <c r="O29" s="2425"/>
      <c r="P29" s="2425"/>
      <c r="Q29" s="2425"/>
      <c r="R29" s="634">
        <f t="shared" si="1"/>
        <v>0</v>
      </c>
      <c r="S29" s="2425"/>
      <c r="T29" s="2425"/>
      <c r="U29" s="2425"/>
      <c r="V29" s="2425"/>
      <c r="W29" s="2425"/>
      <c r="X29" s="2425"/>
      <c r="Y29" s="2425"/>
      <c r="Z29" s="2425"/>
      <c r="AA29" s="3810"/>
    </row>
    <row r="30" spans="1:27" s="105" customFormat="1" ht="135">
      <c r="A30" s="591" t="s">
        <v>1181</v>
      </c>
      <c r="B30" s="423" t="s">
        <v>1182</v>
      </c>
      <c r="C30" s="423" t="s">
        <v>693</v>
      </c>
      <c r="D30" s="423">
        <v>1</v>
      </c>
      <c r="E30" s="423">
        <f t="shared" si="3"/>
        <v>1.0000000000000001E-5</v>
      </c>
      <c r="F30" s="591"/>
      <c r="G30" s="632">
        <f t="shared" si="9"/>
        <v>0</v>
      </c>
      <c r="H30" s="2424"/>
      <c r="I30" s="2424"/>
      <c r="J30" s="2424"/>
      <c r="K30" s="2424"/>
      <c r="L30" s="2424"/>
      <c r="M30" s="2424"/>
      <c r="N30" s="2424"/>
      <c r="O30" s="2424"/>
      <c r="P30" s="2424"/>
      <c r="Q30" s="3154"/>
      <c r="R30" s="634">
        <f t="shared" si="1"/>
        <v>0</v>
      </c>
      <c r="S30" s="2424"/>
      <c r="T30" s="2424"/>
      <c r="U30" s="2424"/>
      <c r="V30" s="2424"/>
      <c r="W30" s="2424"/>
      <c r="X30" s="2424"/>
      <c r="Y30" s="2424"/>
      <c r="Z30" s="600">
        <f t="shared" ref="Z30:Z39" si="10">X30+V30+T30+R30+N30+L30+H30</f>
        <v>0</v>
      </c>
      <c r="AA30" s="3809" t="s">
        <v>6645</v>
      </c>
    </row>
    <row r="31" spans="1:27" s="105" customFormat="1" ht="195">
      <c r="A31" s="591" t="s">
        <v>1183</v>
      </c>
      <c r="B31" s="423" t="s">
        <v>1184</v>
      </c>
      <c r="C31" s="423" t="s">
        <v>693</v>
      </c>
      <c r="D31" s="423">
        <v>0.9</v>
      </c>
      <c r="E31" s="423">
        <f t="shared" si="3"/>
        <v>9.0000000000000002E-6</v>
      </c>
      <c r="F31" s="591"/>
      <c r="G31" s="632">
        <f t="shared" si="9"/>
        <v>0</v>
      </c>
      <c r="H31" s="2424"/>
      <c r="I31" s="2424"/>
      <c r="J31" s="2424"/>
      <c r="K31" s="2424"/>
      <c r="L31" s="2424"/>
      <c r="M31" s="2424"/>
      <c r="N31" s="2424"/>
      <c r="O31" s="2424"/>
      <c r="P31" s="2424"/>
      <c r="Q31" s="3154"/>
      <c r="R31" s="634">
        <f t="shared" si="1"/>
        <v>0</v>
      </c>
      <c r="S31" s="2424"/>
      <c r="T31" s="2424"/>
      <c r="U31" s="2424"/>
      <c r="V31" s="2424"/>
      <c r="W31" s="2424"/>
      <c r="X31" s="2424"/>
      <c r="Y31" s="2424"/>
      <c r="Z31" s="600">
        <f t="shared" si="10"/>
        <v>0</v>
      </c>
      <c r="AA31" s="3809" t="s">
        <v>6646</v>
      </c>
    </row>
    <row r="32" spans="1:27" s="105" customFormat="1" ht="195">
      <c r="A32" s="591" t="s">
        <v>1185</v>
      </c>
      <c r="B32" s="423" t="s">
        <v>1186</v>
      </c>
      <c r="C32" s="423" t="s">
        <v>693</v>
      </c>
      <c r="D32" s="423">
        <v>1</v>
      </c>
      <c r="E32" s="423">
        <f t="shared" si="3"/>
        <v>1.0000000000000001E-5</v>
      </c>
      <c r="F32" s="591"/>
      <c r="G32" s="632">
        <f t="shared" si="4"/>
        <v>0</v>
      </c>
      <c r="H32" s="2424"/>
      <c r="I32" s="2424"/>
      <c r="J32" s="2424"/>
      <c r="K32" s="2424"/>
      <c r="L32" s="2424"/>
      <c r="M32" s="2424"/>
      <c r="N32" s="2424"/>
      <c r="O32" s="2424"/>
      <c r="P32" s="2424"/>
      <c r="Q32" s="3154"/>
      <c r="R32" s="634">
        <f t="shared" si="1"/>
        <v>0</v>
      </c>
      <c r="S32" s="2424"/>
      <c r="T32" s="2424"/>
      <c r="U32" s="2424"/>
      <c r="V32" s="2424"/>
      <c r="W32" s="2424"/>
      <c r="X32" s="2424"/>
      <c r="Y32" s="2424"/>
      <c r="Z32" s="600">
        <f t="shared" si="10"/>
        <v>0</v>
      </c>
      <c r="AA32" s="3809" t="s">
        <v>6647</v>
      </c>
    </row>
    <row r="33" spans="1:27" s="105" customFormat="1" ht="75">
      <c r="A33" s="591" t="s">
        <v>1187</v>
      </c>
      <c r="B33" s="423" t="s">
        <v>1188</v>
      </c>
      <c r="C33" s="423" t="s">
        <v>693</v>
      </c>
      <c r="D33" s="423">
        <v>0.75</v>
      </c>
      <c r="E33" s="423">
        <f t="shared" si="3"/>
        <v>7.5000000000000002E-6</v>
      </c>
      <c r="F33" s="591"/>
      <c r="G33" s="632">
        <f t="shared" si="4"/>
        <v>0</v>
      </c>
      <c r="H33" s="2424"/>
      <c r="I33" s="2424"/>
      <c r="J33" s="2424"/>
      <c r="K33" s="2424"/>
      <c r="L33" s="2424"/>
      <c r="M33" s="2424"/>
      <c r="N33" s="2424"/>
      <c r="O33" s="2424"/>
      <c r="P33" s="2424"/>
      <c r="Q33" s="3154">
        <f t="shared" ref="Q33:Q36" si="11">G33</f>
        <v>0</v>
      </c>
      <c r="R33" s="634">
        <f t="shared" si="1"/>
        <v>0</v>
      </c>
      <c r="S33" s="2424"/>
      <c r="T33" s="2424"/>
      <c r="U33" s="2424"/>
      <c r="V33" s="2424"/>
      <c r="W33" s="2424"/>
      <c r="X33" s="2424"/>
      <c r="Y33" s="2424"/>
      <c r="Z33" s="600">
        <f t="shared" si="10"/>
        <v>0</v>
      </c>
      <c r="AA33" s="3809" t="s">
        <v>6648</v>
      </c>
    </row>
    <row r="34" spans="1:27" s="105" customFormat="1" ht="75">
      <c r="A34" s="591" t="s">
        <v>1189</v>
      </c>
      <c r="B34" s="423" t="s">
        <v>1190</v>
      </c>
      <c r="C34" s="423" t="s">
        <v>693</v>
      </c>
      <c r="D34" s="423">
        <v>15</v>
      </c>
      <c r="E34" s="423">
        <f t="shared" si="3"/>
        <v>1.4999999999999999E-4</v>
      </c>
      <c r="F34" s="591"/>
      <c r="G34" s="632">
        <f t="shared" si="4"/>
        <v>0</v>
      </c>
      <c r="H34" s="2424"/>
      <c r="I34" s="2424"/>
      <c r="J34" s="2424"/>
      <c r="K34" s="2424"/>
      <c r="L34" s="2424"/>
      <c r="M34" s="2424"/>
      <c r="N34" s="2424"/>
      <c r="O34" s="2424"/>
      <c r="P34" s="2424"/>
      <c r="Q34" s="3154">
        <f t="shared" si="11"/>
        <v>0</v>
      </c>
      <c r="R34" s="634">
        <f t="shared" si="1"/>
        <v>0</v>
      </c>
      <c r="S34" s="2424"/>
      <c r="T34" s="2424"/>
      <c r="U34" s="2424"/>
      <c r="V34" s="2424"/>
      <c r="W34" s="2424"/>
      <c r="X34" s="2424"/>
      <c r="Y34" s="2424"/>
      <c r="Z34" s="600">
        <f t="shared" si="10"/>
        <v>0</v>
      </c>
      <c r="AA34" s="3809" t="s">
        <v>6649</v>
      </c>
    </row>
    <row r="35" spans="1:27" s="105" customFormat="1" ht="240">
      <c r="A35" s="591" t="s">
        <v>1191</v>
      </c>
      <c r="B35" s="423" t="s">
        <v>1192</v>
      </c>
      <c r="C35" s="423" t="s">
        <v>407</v>
      </c>
      <c r="D35" s="423">
        <f>35*744173+16*465217</f>
        <v>33489527</v>
      </c>
      <c r="E35" s="423">
        <f t="shared" si="3"/>
        <v>334.89526999999998</v>
      </c>
      <c r="F35" s="591"/>
      <c r="G35" s="632">
        <f t="shared" si="4"/>
        <v>0</v>
      </c>
      <c r="H35" s="2424"/>
      <c r="I35" s="2424"/>
      <c r="J35" s="2424"/>
      <c r="K35" s="2424"/>
      <c r="L35" s="2424"/>
      <c r="M35" s="2424"/>
      <c r="N35" s="2424"/>
      <c r="O35" s="2424"/>
      <c r="P35" s="2424"/>
      <c r="Q35" s="3154">
        <f t="shared" si="11"/>
        <v>0</v>
      </c>
      <c r="R35" s="634">
        <f t="shared" si="1"/>
        <v>0</v>
      </c>
      <c r="S35" s="2424"/>
      <c r="T35" s="2424"/>
      <c r="U35" s="2424"/>
      <c r="V35" s="2424"/>
      <c r="W35" s="2424"/>
      <c r="X35" s="2424"/>
      <c r="Y35" s="2424"/>
      <c r="Z35" s="600">
        <f t="shared" si="10"/>
        <v>0</v>
      </c>
      <c r="AA35" s="3809" t="s">
        <v>1687</v>
      </c>
    </row>
    <row r="36" spans="1:27" s="105" customFormat="1" ht="120">
      <c r="A36" s="591" t="s">
        <v>1193</v>
      </c>
      <c r="B36" s="423" t="s">
        <v>1194</v>
      </c>
      <c r="C36" s="423" t="s">
        <v>1195</v>
      </c>
      <c r="D36" s="423">
        <v>9</v>
      </c>
      <c r="E36" s="423">
        <f t="shared" si="3"/>
        <v>9.0000000000000006E-5</v>
      </c>
      <c r="F36" s="591"/>
      <c r="G36" s="632">
        <f t="shared" si="4"/>
        <v>0</v>
      </c>
      <c r="H36" s="2424"/>
      <c r="I36" s="2424"/>
      <c r="J36" s="2424"/>
      <c r="K36" s="2424"/>
      <c r="L36" s="2424"/>
      <c r="M36" s="2424"/>
      <c r="N36" s="2424"/>
      <c r="O36" s="2424"/>
      <c r="P36" s="2424"/>
      <c r="Q36" s="3154">
        <f t="shared" si="11"/>
        <v>0</v>
      </c>
      <c r="R36" s="634">
        <f t="shared" si="1"/>
        <v>0</v>
      </c>
      <c r="S36" s="2424"/>
      <c r="T36" s="600"/>
      <c r="U36" s="2424"/>
      <c r="V36" s="2424"/>
      <c r="W36" s="2424"/>
      <c r="X36" s="2424"/>
      <c r="Y36" s="2424"/>
      <c r="Z36" s="600">
        <f t="shared" si="10"/>
        <v>0</v>
      </c>
      <c r="AA36" s="3809" t="s">
        <v>6650</v>
      </c>
    </row>
    <row r="37" spans="1:27" s="105" customFormat="1" ht="158.25" customHeight="1">
      <c r="A37" s="591" t="s">
        <v>1196</v>
      </c>
      <c r="B37" s="423" t="s">
        <v>6651</v>
      </c>
      <c r="C37" s="423"/>
      <c r="D37" s="423"/>
      <c r="E37" s="423"/>
      <c r="F37" s="591"/>
      <c r="G37" s="632"/>
      <c r="H37" s="2424"/>
      <c r="I37" s="2424"/>
      <c r="J37" s="2424"/>
      <c r="K37" s="2424"/>
      <c r="L37" s="2424"/>
      <c r="M37" s="2424"/>
      <c r="N37" s="2424"/>
      <c r="O37" s="2424"/>
      <c r="P37" s="2424"/>
      <c r="Q37" s="2424"/>
      <c r="R37" s="634">
        <f t="shared" si="1"/>
        <v>0</v>
      </c>
      <c r="S37" s="2424"/>
      <c r="T37" s="2424"/>
      <c r="U37" s="2424"/>
      <c r="V37" s="2424"/>
      <c r="W37" s="2424"/>
      <c r="X37" s="2424"/>
      <c r="Y37" s="2424"/>
      <c r="Z37" s="2424"/>
      <c r="AA37" s="3809" t="s">
        <v>6652</v>
      </c>
    </row>
    <row r="38" spans="1:27" s="105" customFormat="1" ht="192" customHeight="1">
      <c r="A38" s="591" t="s">
        <v>1197</v>
      </c>
      <c r="B38" s="423" t="s">
        <v>1198</v>
      </c>
      <c r="C38" s="423" t="s">
        <v>1199</v>
      </c>
      <c r="D38" s="423">
        <v>192</v>
      </c>
      <c r="E38" s="423">
        <f>D38/100000</f>
        <v>1.92E-3</v>
      </c>
      <c r="F38" s="591">
        <f>VLOOKUP($A$1,'[4]NDCP-2_NVBDCP'!$B$6:$AS$63,9,0)</f>
        <v>0</v>
      </c>
      <c r="G38" s="632">
        <f>E38*F38</f>
        <v>0</v>
      </c>
      <c r="H38" s="2424"/>
      <c r="I38" s="2424"/>
      <c r="J38" s="2424"/>
      <c r="K38" s="2424"/>
      <c r="L38" s="2424"/>
      <c r="M38" s="2424"/>
      <c r="N38" s="2424"/>
      <c r="O38" s="2424"/>
      <c r="P38" s="2424"/>
      <c r="Q38" s="3154"/>
      <c r="R38" s="634">
        <f t="shared" si="1"/>
        <v>0</v>
      </c>
      <c r="S38" s="2424"/>
      <c r="T38" s="2424"/>
      <c r="U38" s="2424"/>
      <c r="V38" s="600">
        <f>G38</f>
        <v>0</v>
      </c>
      <c r="W38" s="2424"/>
      <c r="X38" s="2424"/>
      <c r="Y38" s="2424"/>
      <c r="Z38" s="600">
        <f t="shared" si="10"/>
        <v>0</v>
      </c>
      <c r="AA38" s="3809" t="s">
        <v>6653</v>
      </c>
    </row>
    <row r="39" spans="1:27" s="105" customFormat="1" ht="134.25" customHeight="1">
      <c r="A39" s="591" t="s">
        <v>1200</v>
      </c>
      <c r="B39" s="423" t="s">
        <v>1201</v>
      </c>
      <c r="C39" s="423" t="s">
        <v>1199</v>
      </c>
      <c r="D39" s="631">
        <v>4.66</v>
      </c>
      <c r="E39" s="3164">
        <f>D39/100000</f>
        <v>4.6600000000000001E-5</v>
      </c>
      <c r="F39" s="591">
        <f>VLOOKUP($A$1,'[4]NDCP-2_NVBDCP'!$B$6:$AS$63,10,0)</f>
        <v>0</v>
      </c>
      <c r="G39" s="632">
        <f>E39*F39</f>
        <v>0</v>
      </c>
      <c r="H39" s="2424"/>
      <c r="I39" s="2424"/>
      <c r="J39" s="2424"/>
      <c r="K39" s="2424"/>
      <c r="L39" s="2424"/>
      <c r="M39" s="2424"/>
      <c r="N39" s="2424"/>
      <c r="O39" s="2424"/>
      <c r="P39" s="2424"/>
      <c r="Q39" s="2424"/>
      <c r="R39" s="634">
        <f t="shared" si="1"/>
        <v>0</v>
      </c>
      <c r="S39" s="2424"/>
      <c r="T39" s="2424"/>
      <c r="U39" s="2424"/>
      <c r="V39" s="3154">
        <f>G39</f>
        <v>0</v>
      </c>
      <c r="W39" s="2424"/>
      <c r="X39" s="2424"/>
      <c r="Y39" s="2424"/>
      <c r="Z39" s="600">
        <f t="shared" si="10"/>
        <v>0</v>
      </c>
      <c r="AA39" s="3809" t="s">
        <v>6654</v>
      </c>
    </row>
    <row r="40" spans="1:27" s="105" customFormat="1" ht="24.75" customHeight="1">
      <c r="A40" s="374">
        <v>64.2</v>
      </c>
      <c r="B40" s="1883" t="s">
        <v>1202</v>
      </c>
      <c r="C40" s="423"/>
      <c r="D40" s="423"/>
      <c r="E40" s="423"/>
      <c r="F40" s="591"/>
      <c r="G40" s="423"/>
      <c r="H40" s="2424"/>
      <c r="I40" s="2424"/>
      <c r="J40" s="2424"/>
      <c r="K40" s="2424"/>
      <c r="L40" s="2424"/>
      <c r="M40" s="2424"/>
      <c r="N40" s="2424"/>
      <c r="O40" s="2424"/>
      <c r="P40" s="2424"/>
      <c r="Q40" s="2424"/>
      <c r="R40" s="634">
        <f t="shared" si="1"/>
        <v>0</v>
      </c>
      <c r="S40" s="2424"/>
      <c r="T40" s="2424"/>
      <c r="U40" s="2424"/>
      <c r="V40" s="2424"/>
      <c r="W40" s="2424"/>
      <c r="X40" s="2424"/>
      <c r="Y40" s="2424"/>
      <c r="Z40" s="2424"/>
      <c r="AA40" s="619" t="s">
        <v>615</v>
      </c>
    </row>
    <row r="41" spans="1:27" s="105" customFormat="1" ht="144.75" customHeight="1">
      <c r="A41" s="1745" t="s">
        <v>6863</v>
      </c>
      <c r="B41" s="1747" t="s">
        <v>1204</v>
      </c>
      <c r="C41" s="1747" t="s">
        <v>461</v>
      </c>
      <c r="D41" s="1747">
        <v>2000</v>
      </c>
      <c r="E41" s="1747">
        <f t="shared" ref="E41:E42" si="12">D41/100000</f>
        <v>0.02</v>
      </c>
      <c r="F41" s="1745">
        <f>VLOOKUP($A$1,'[4]NDCP-2_NVBDCP'!$B$6:$AS$63,11,0)</f>
        <v>0</v>
      </c>
      <c r="G41" s="1748">
        <f t="shared" ref="G41:G42" si="13">E41*F41</f>
        <v>0</v>
      </c>
      <c r="H41" s="2423"/>
      <c r="I41" s="2423"/>
      <c r="J41" s="2423"/>
      <c r="K41" s="2423"/>
      <c r="L41" s="2423"/>
      <c r="M41" s="2423"/>
      <c r="N41" s="2423"/>
      <c r="O41" s="2423"/>
      <c r="P41" s="2423"/>
      <c r="Q41" s="2423"/>
      <c r="R41" s="1744">
        <f t="shared" si="1"/>
        <v>0</v>
      </c>
      <c r="S41" s="2423"/>
      <c r="T41" s="2423"/>
      <c r="U41" s="2423"/>
      <c r="V41" s="1456">
        <f>G41</f>
        <v>0</v>
      </c>
      <c r="W41" s="2423"/>
      <c r="X41" s="2423"/>
      <c r="Y41" s="2423"/>
      <c r="Z41" s="1456">
        <f t="shared" ref="Z41:Z42" si="14">X41+V41+T41+R41+N41+L41+H41</f>
        <v>0</v>
      </c>
      <c r="AA41" s="3808" t="s">
        <v>6655</v>
      </c>
    </row>
    <row r="42" spans="1:27" s="105" customFormat="1" ht="24" customHeight="1">
      <c r="A42" s="1194" t="s">
        <v>6864</v>
      </c>
      <c r="B42" s="423" t="s">
        <v>1205</v>
      </c>
      <c r="C42" s="423" t="s">
        <v>819</v>
      </c>
      <c r="D42" s="423">
        <v>200000</v>
      </c>
      <c r="E42" s="423">
        <f t="shared" si="12"/>
        <v>2</v>
      </c>
      <c r="F42" s="591"/>
      <c r="G42" s="632">
        <f t="shared" si="13"/>
        <v>0</v>
      </c>
      <c r="H42" s="2425"/>
      <c r="I42" s="2425"/>
      <c r="J42" s="2425"/>
      <c r="K42" s="2425"/>
      <c r="L42" s="2425"/>
      <c r="M42" s="2425"/>
      <c r="N42" s="2425"/>
      <c r="O42" s="2425"/>
      <c r="P42" s="2425"/>
      <c r="Q42" s="2425"/>
      <c r="R42" s="634">
        <f t="shared" si="1"/>
        <v>0</v>
      </c>
      <c r="S42" s="2425"/>
      <c r="T42" s="2425"/>
      <c r="U42" s="2425"/>
      <c r="V42" s="2425"/>
      <c r="W42" s="2425"/>
      <c r="X42" s="2425"/>
      <c r="Y42" s="2425"/>
      <c r="Z42" s="600">
        <f t="shared" si="14"/>
        <v>0</v>
      </c>
      <c r="AA42" s="3810" t="s">
        <v>576</v>
      </c>
    </row>
    <row r="43" spans="1:27" s="105" customFormat="1" ht="23.25" customHeight="1">
      <c r="A43" s="374">
        <v>64.3</v>
      </c>
      <c r="B43" s="1883" t="s">
        <v>1206</v>
      </c>
      <c r="C43" s="423"/>
      <c r="D43" s="423"/>
      <c r="E43" s="423"/>
      <c r="F43" s="591"/>
      <c r="G43" s="423"/>
      <c r="H43" s="619"/>
      <c r="I43" s="619"/>
      <c r="J43" s="619"/>
      <c r="K43" s="619"/>
      <c r="L43" s="619"/>
      <c r="M43" s="619"/>
      <c r="N43" s="619"/>
      <c r="O43" s="619"/>
      <c r="P43" s="619"/>
      <c r="Q43" s="619"/>
      <c r="R43" s="634">
        <f t="shared" si="1"/>
        <v>0</v>
      </c>
      <c r="S43" s="619"/>
      <c r="T43" s="619"/>
      <c r="U43" s="619"/>
      <c r="V43" s="619"/>
      <c r="W43" s="619"/>
      <c r="X43" s="619"/>
      <c r="Y43" s="619"/>
      <c r="Z43" s="619"/>
      <c r="AA43" s="619" t="s">
        <v>390</v>
      </c>
    </row>
    <row r="44" spans="1:27" s="105" customFormat="1" ht="27.75" customHeight="1">
      <c r="A44" s="591" t="s">
        <v>1207</v>
      </c>
      <c r="B44" s="1483" t="s">
        <v>1208</v>
      </c>
      <c r="C44" s="3165"/>
      <c r="D44" s="489"/>
      <c r="E44" s="423"/>
      <c r="F44" s="489"/>
      <c r="G44" s="1190"/>
      <c r="H44" s="1872"/>
      <c r="I44" s="1872"/>
      <c r="J44" s="1872"/>
      <c r="K44" s="1872"/>
      <c r="L44" s="1872"/>
      <c r="M44" s="1872"/>
      <c r="N44" s="1872"/>
      <c r="O44" s="1872"/>
      <c r="P44" s="1872"/>
      <c r="Q44" s="1872"/>
      <c r="R44" s="634">
        <f t="shared" si="1"/>
        <v>0</v>
      </c>
      <c r="S44" s="1872"/>
      <c r="T44" s="1872"/>
      <c r="U44" s="1872"/>
      <c r="V44" s="1872"/>
      <c r="W44" s="1872"/>
      <c r="X44" s="1872"/>
      <c r="Y44" s="1872"/>
      <c r="Z44" s="600">
        <f t="shared" ref="Z44:Z47" si="15">X44+V44+T44+R44+N44+L44+H44</f>
        <v>0</v>
      </c>
      <c r="AA44" s="619" t="s">
        <v>390</v>
      </c>
    </row>
    <row r="45" spans="1:27" s="105" customFormat="1" ht="48" customHeight="1">
      <c r="A45" s="591">
        <v>64.400000000000006</v>
      </c>
      <c r="B45" s="1483" t="s">
        <v>1209</v>
      </c>
      <c r="C45" s="423"/>
      <c r="D45" s="423"/>
      <c r="E45" s="632"/>
      <c r="F45" s="591"/>
      <c r="G45" s="632"/>
      <c r="H45" s="3155"/>
      <c r="I45" s="3155"/>
      <c r="J45" s="3155"/>
      <c r="K45" s="3155"/>
      <c r="L45" s="3155"/>
      <c r="M45" s="3155"/>
      <c r="N45" s="3155"/>
      <c r="O45" s="3155"/>
      <c r="P45" s="3155"/>
      <c r="Q45" s="3155"/>
      <c r="R45" s="634">
        <f t="shared" si="1"/>
        <v>0</v>
      </c>
      <c r="S45" s="3155"/>
      <c r="T45" s="3155"/>
      <c r="U45" s="3155"/>
      <c r="V45" s="3155"/>
      <c r="W45" s="3155"/>
      <c r="X45" s="3155"/>
      <c r="Y45" s="3155"/>
      <c r="Z45" s="600">
        <f t="shared" si="15"/>
        <v>0</v>
      </c>
      <c r="AA45" s="619" t="s">
        <v>390</v>
      </c>
    </row>
    <row r="46" spans="1:27" s="105" customFormat="1" ht="23.25" customHeight="1">
      <c r="A46" s="3166">
        <v>64.5</v>
      </c>
      <c r="B46" s="423" t="s">
        <v>1210</v>
      </c>
      <c r="C46" s="423"/>
      <c r="D46" s="423"/>
      <c r="E46" s="423"/>
      <c r="F46" s="591"/>
      <c r="G46" s="632"/>
      <c r="H46" s="2424"/>
      <c r="I46" s="2424"/>
      <c r="J46" s="2424"/>
      <c r="K46" s="2424"/>
      <c r="L46" s="2424"/>
      <c r="M46" s="2424"/>
      <c r="N46" s="2424"/>
      <c r="O46" s="2424"/>
      <c r="P46" s="2424"/>
      <c r="Q46" s="2424"/>
      <c r="R46" s="634">
        <f t="shared" si="1"/>
        <v>0</v>
      </c>
      <c r="S46" s="2424"/>
      <c r="T46" s="2424"/>
      <c r="U46" s="2424"/>
      <c r="V46" s="2424"/>
      <c r="W46" s="2424"/>
      <c r="X46" s="2424"/>
      <c r="Y46" s="2424"/>
      <c r="Z46" s="600">
        <f t="shared" si="15"/>
        <v>0</v>
      </c>
      <c r="AA46" s="3809" t="s">
        <v>576</v>
      </c>
    </row>
    <row r="47" spans="1:27" s="105" customFormat="1" ht="25.5" customHeight="1">
      <c r="A47" s="3166">
        <v>64.599999999999994</v>
      </c>
      <c r="B47" s="423" t="s">
        <v>1211</v>
      </c>
      <c r="C47" s="423"/>
      <c r="D47" s="423"/>
      <c r="E47" s="423"/>
      <c r="F47" s="591"/>
      <c r="G47" s="632"/>
      <c r="H47" s="2424"/>
      <c r="I47" s="2424"/>
      <c r="J47" s="2424"/>
      <c r="K47" s="2424"/>
      <c r="L47" s="2424"/>
      <c r="M47" s="2424"/>
      <c r="N47" s="2424"/>
      <c r="O47" s="2424"/>
      <c r="P47" s="2424"/>
      <c r="Q47" s="2424"/>
      <c r="R47" s="634">
        <f t="shared" si="1"/>
        <v>0</v>
      </c>
      <c r="S47" s="2424"/>
      <c r="T47" s="2424"/>
      <c r="U47" s="2424"/>
      <c r="V47" s="2424"/>
      <c r="W47" s="2424"/>
      <c r="X47" s="2424"/>
      <c r="Y47" s="2424"/>
      <c r="Z47" s="600">
        <f t="shared" si="15"/>
        <v>0</v>
      </c>
      <c r="AA47" s="3809" t="s">
        <v>576</v>
      </c>
    </row>
    <row r="48" spans="1:27" s="105" customFormat="1" ht="39" customHeight="1">
      <c r="A48" s="374">
        <v>64.7</v>
      </c>
      <c r="B48" s="593" t="s">
        <v>575</v>
      </c>
      <c r="C48" s="423"/>
      <c r="D48" s="423"/>
      <c r="E48" s="423"/>
      <c r="F48" s="591"/>
      <c r="G48" s="423"/>
      <c r="H48" s="619"/>
      <c r="I48" s="619"/>
      <c r="J48" s="619"/>
      <c r="K48" s="619"/>
      <c r="L48" s="619"/>
      <c r="M48" s="619"/>
      <c r="N48" s="619"/>
      <c r="O48" s="619"/>
      <c r="P48" s="619"/>
      <c r="Q48" s="619"/>
      <c r="R48" s="634">
        <f t="shared" si="1"/>
        <v>0</v>
      </c>
      <c r="S48" s="619"/>
      <c r="T48" s="619"/>
      <c r="U48" s="619"/>
      <c r="V48" s="619"/>
      <c r="W48" s="619"/>
      <c r="X48" s="619"/>
      <c r="Y48" s="619"/>
      <c r="Z48" s="619"/>
      <c r="AA48" s="619"/>
    </row>
    <row r="49" spans="1:27" s="105" customFormat="1" ht="105">
      <c r="A49" s="374" t="s">
        <v>1212</v>
      </c>
      <c r="B49" s="3167" t="s">
        <v>1213</v>
      </c>
      <c r="C49" s="3168"/>
      <c r="D49" s="3169"/>
      <c r="E49" s="2524"/>
      <c r="F49" s="2524"/>
      <c r="G49" s="2524"/>
      <c r="H49" s="1609"/>
      <c r="I49" s="1609"/>
      <c r="J49" s="1609"/>
      <c r="K49" s="1609"/>
      <c r="L49" s="1609"/>
      <c r="M49" s="1609"/>
      <c r="N49" s="1609"/>
      <c r="O49" s="1609"/>
      <c r="P49" s="1609"/>
      <c r="Q49" s="1609"/>
      <c r="R49" s="634">
        <f t="shared" si="1"/>
        <v>0</v>
      </c>
      <c r="S49" s="1609"/>
      <c r="T49" s="1609"/>
      <c r="U49" s="1609"/>
      <c r="V49" s="1609"/>
      <c r="W49" s="1609"/>
      <c r="X49" s="1609"/>
      <c r="Y49" s="1609"/>
      <c r="Z49" s="600">
        <f t="shared" ref="Z49:Z60" si="16">X49+V49+T49+R49+N49+L49+H49</f>
        <v>0</v>
      </c>
      <c r="AA49" s="1609" t="s">
        <v>6656</v>
      </c>
    </row>
    <row r="50" spans="1:27" s="105" customFormat="1" ht="169.5" customHeight="1">
      <c r="A50" s="374" t="s">
        <v>1214</v>
      </c>
      <c r="B50" s="3167" t="s">
        <v>1215</v>
      </c>
      <c r="C50" s="3168"/>
      <c r="D50" s="3169"/>
      <c r="E50" s="2524"/>
      <c r="F50" s="1614"/>
      <c r="G50" s="1614"/>
      <c r="H50" s="3170"/>
      <c r="I50" s="3170"/>
      <c r="J50" s="3170"/>
      <c r="K50" s="3170"/>
      <c r="L50" s="3170"/>
      <c r="M50" s="3170"/>
      <c r="N50" s="3170"/>
      <c r="O50" s="3170"/>
      <c r="P50" s="3170"/>
      <c r="Q50" s="3170"/>
      <c r="R50" s="634">
        <f t="shared" si="1"/>
        <v>0</v>
      </c>
      <c r="S50" s="3170"/>
      <c r="T50" s="3170"/>
      <c r="U50" s="3170"/>
      <c r="V50" s="3170"/>
      <c r="W50" s="3170"/>
      <c r="X50" s="3170"/>
      <c r="Y50" s="3170"/>
      <c r="Z50" s="600">
        <f t="shared" si="16"/>
        <v>0</v>
      </c>
      <c r="AA50" s="3814" t="s">
        <v>6657</v>
      </c>
    </row>
    <row r="51" spans="1:27" s="105" customFormat="1" ht="60.75" customHeight="1">
      <c r="A51" s="374" t="s">
        <v>1216</v>
      </c>
      <c r="B51" s="1559" t="s">
        <v>1217</v>
      </c>
      <c r="C51" s="3168"/>
      <c r="D51" s="3171"/>
      <c r="E51" s="2524"/>
      <c r="F51" s="1614"/>
      <c r="G51" s="1614"/>
      <c r="H51" s="3170"/>
      <c r="I51" s="3170"/>
      <c r="J51" s="3170"/>
      <c r="K51" s="3170"/>
      <c r="L51" s="3170"/>
      <c r="M51" s="3170"/>
      <c r="N51" s="3170"/>
      <c r="O51" s="3170"/>
      <c r="P51" s="3170"/>
      <c r="Q51" s="3170"/>
      <c r="R51" s="634">
        <f t="shared" si="1"/>
        <v>0</v>
      </c>
      <c r="S51" s="3170"/>
      <c r="T51" s="3170"/>
      <c r="U51" s="3170"/>
      <c r="V51" s="3170"/>
      <c r="W51" s="3170"/>
      <c r="X51" s="3170"/>
      <c r="Y51" s="3170"/>
      <c r="Z51" s="600">
        <f t="shared" si="16"/>
        <v>0</v>
      </c>
      <c r="AA51" s="1103" t="s">
        <v>6658</v>
      </c>
    </row>
    <row r="52" spans="1:27" s="105" customFormat="1" ht="51.75" customHeight="1">
      <c r="A52" s="626" t="s">
        <v>1220</v>
      </c>
      <c r="B52" s="3172" t="s">
        <v>1219</v>
      </c>
      <c r="C52" s="3173"/>
      <c r="D52" s="3174"/>
      <c r="E52" s="3065"/>
      <c r="F52" s="3175"/>
      <c r="G52" s="3175"/>
      <c r="H52" s="3176"/>
      <c r="I52" s="3176"/>
      <c r="J52" s="3176"/>
      <c r="K52" s="3176"/>
      <c r="L52" s="3176"/>
      <c r="M52" s="3176"/>
      <c r="N52" s="3176"/>
      <c r="O52" s="3176"/>
      <c r="P52" s="3176"/>
      <c r="Q52" s="3176"/>
      <c r="R52" s="1744">
        <f t="shared" si="1"/>
        <v>0</v>
      </c>
      <c r="S52" s="3176"/>
      <c r="T52" s="3176"/>
      <c r="U52" s="3176"/>
      <c r="V52" s="3176"/>
      <c r="W52" s="3176"/>
      <c r="X52" s="3176"/>
      <c r="Y52" s="3176"/>
      <c r="Z52" s="1456">
        <f t="shared" si="16"/>
        <v>0</v>
      </c>
      <c r="AA52" s="4839" t="s">
        <v>6659</v>
      </c>
    </row>
    <row r="53" spans="1:27" s="105" customFormat="1" ht="51.75" customHeight="1">
      <c r="A53" s="1745" t="s">
        <v>6865</v>
      </c>
      <c r="B53" s="1793" t="s">
        <v>5619</v>
      </c>
      <c r="C53" s="2886" t="s">
        <v>5620</v>
      </c>
      <c r="D53" s="3174">
        <v>2800</v>
      </c>
      <c r="E53" s="3065">
        <f>D53/100000</f>
        <v>2.8000000000000001E-2</v>
      </c>
      <c r="F53" s="1763">
        <f>VLOOKUP($A$1,'[4]NDCP-2_NVBDCP'!$B$6:$AS$63,12,0)</f>
        <v>0</v>
      </c>
      <c r="G53" s="3178">
        <f>E53*F53</f>
        <v>0</v>
      </c>
      <c r="H53" s="3176"/>
      <c r="I53" s="3176"/>
      <c r="J53" s="3176"/>
      <c r="K53" s="3176"/>
      <c r="L53" s="3176"/>
      <c r="M53" s="3176"/>
      <c r="N53" s="3176"/>
      <c r="O53" s="3176"/>
      <c r="P53" s="3176"/>
      <c r="Q53" s="3176"/>
      <c r="R53" s="1744"/>
      <c r="S53" s="3176"/>
      <c r="T53" s="3176"/>
      <c r="U53" s="3176"/>
      <c r="V53" s="3179">
        <f>G53</f>
        <v>0</v>
      </c>
      <c r="W53" s="3180"/>
      <c r="X53" s="3176"/>
      <c r="Y53" s="3176"/>
      <c r="Z53" s="1456">
        <f t="shared" si="16"/>
        <v>0</v>
      </c>
      <c r="AA53" s="4839"/>
    </row>
    <row r="54" spans="1:27" s="105" customFormat="1" ht="51.75" customHeight="1">
      <c r="A54" s="1745" t="s">
        <v>6866</v>
      </c>
      <c r="B54" s="1793" t="s">
        <v>5616</v>
      </c>
      <c r="C54" s="3173" t="s">
        <v>693</v>
      </c>
      <c r="D54" s="3174">
        <v>50000</v>
      </c>
      <c r="E54" s="3065">
        <f t="shared" ref="E54:E56" si="17">D54/100000</f>
        <v>0.5</v>
      </c>
      <c r="F54" s="1763">
        <f>VLOOKUP($A$1,'[4]NDCP-2_NVBDCP'!$B$6:$AS$63,13,0)</f>
        <v>0</v>
      </c>
      <c r="G54" s="3178">
        <f t="shared" ref="G54:G56" si="18">E54*F54</f>
        <v>0</v>
      </c>
      <c r="H54" s="3176"/>
      <c r="I54" s="3176"/>
      <c r="J54" s="3176"/>
      <c r="K54" s="3176"/>
      <c r="L54" s="3176"/>
      <c r="M54" s="3176"/>
      <c r="N54" s="3176"/>
      <c r="O54" s="3176"/>
      <c r="P54" s="3176"/>
      <c r="Q54" s="3176"/>
      <c r="R54" s="1744"/>
      <c r="S54" s="3176"/>
      <c r="T54" s="3176"/>
      <c r="U54" s="3176"/>
      <c r="V54" s="3179">
        <f t="shared" ref="V54:V56" si="19">G54</f>
        <v>0</v>
      </c>
      <c r="W54" s="3180"/>
      <c r="X54" s="3176"/>
      <c r="Y54" s="3176"/>
      <c r="Z54" s="1456">
        <f t="shared" si="16"/>
        <v>0</v>
      </c>
      <c r="AA54" s="4839"/>
    </row>
    <row r="55" spans="1:27" s="105" customFormat="1" ht="51.75" customHeight="1">
      <c r="A55" s="1745" t="s">
        <v>6867</v>
      </c>
      <c r="B55" s="1793" t="s">
        <v>5617</v>
      </c>
      <c r="C55" s="3173" t="s">
        <v>5621</v>
      </c>
      <c r="D55" s="3174">
        <v>3000</v>
      </c>
      <c r="E55" s="3065">
        <f t="shared" si="17"/>
        <v>0.03</v>
      </c>
      <c r="F55" s="1763">
        <f>VLOOKUP($A$1,'[4]NDCP-2_NVBDCP'!$B$6:$AS$63,14,0)</f>
        <v>0</v>
      </c>
      <c r="G55" s="3178">
        <f t="shared" si="18"/>
        <v>0</v>
      </c>
      <c r="H55" s="3176"/>
      <c r="I55" s="3176"/>
      <c r="J55" s="3176"/>
      <c r="K55" s="3176"/>
      <c r="L55" s="3176"/>
      <c r="M55" s="3176"/>
      <c r="N55" s="3176"/>
      <c r="O55" s="3176"/>
      <c r="P55" s="3176"/>
      <c r="Q55" s="3176"/>
      <c r="R55" s="1744"/>
      <c r="S55" s="3176"/>
      <c r="T55" s="3176"/>
      <c r="U55" s="3176"/>
      <c r="V55" s="3179">
        <f t="shared" si="19"/>
        <v>0</v>
      </c>
      <c r="W55" s="3180"/>
      <c r="X55" s="3176"/>
      <c r="Y55" s="3176"/>
      <c r="Z55" s="1456">
        <f t="shared" si="16"/>
        <v>0</v>
      </c>
      <c r="AA55" s="4839"/>
    </row>
    <row r="56" spans="1:27" s="105" customFormat="1" ht="51.75" customHeight="1">
      <c r="A56" s="1745" t="s">
        <v>6868</v>
      </c>
      <c r="B56" s="1793" t="s">
        <v>5618</v>
      </c>
      <c r="C56" s="3173" t="s">
        <v>5621</v>
      </c>
      <c r="D56" s="3174">
        <v>60000</v>
      </c>
      <c r="E56" s="3065">
        <f t="shared" si="17"/>
        <v>0.6</v>
      </c>
      <c r="F56" s="1763">
        <f>VLOOKUP($A$1,'[4]NDCP-2_NVBDCP'!$B$6:$AS$63,15,0)</f>
        <v>0</v>
      </c>
      <c r="G56" s="3178">
        <f t="shared" si="18"/>
        <v>0</v>
      </c>
      <c r="H56" s="3176"/>
      <c r="I56" s="3176"/>
      <c r="J56" s="3176"/>
      <c r="K56" s="3176"/>
      <c r="L56" s="3176"/>
      <c r="M56" s="3176"/>
      <c r="N56" s="3176"/>
      <c r="O56" s="3176"/>
      <c r="P56" s="3176"/>
      <c r="Q56" s="3176"/>
      <c r="R56" s="1744"/>
      <c r="S56" s="3176"/>
      <c r="T56" s="3176"/>
      <c r="U56" s="3176"/>
      <c r="V56" s="3179">
        <f t="shared" si="19"/>
        <v>0</v>
      </c>
      <c r="W56" s="3180"/>
      <c r="X56" s="3176"/>
      <c r="Y56" s="3176"/>
      <c r="Z56" s="1456">
        <f t="shared" si="16"/>
        <v>0</v>
      </c>
      <c r="AA56" s="4839"/>
    </row>
    <row r="57" spans="1:27" s="105" customFormat="1" ht="75">
      <c r="A57" s="374" t="s">
        <v>1218</v>
      </c>
      <c r="B57" s="1559" t="s">
        <v>1221</v>
      </c>
      <c r="C57" s="3181"/>
      <c r="D57" s="3171"/>
      <c r="E57" s="2524"/>
      <c r="F57" s="1614"/>
      <c r="G57" s="1614"/>
      <c r="H57" s="3182"/>
      <c r="I57" s="3182"/>
      <c r="J57" s="3182"/>
      <c r="K57" s="3182"/>
      <c r="L57" s="3182"/>
      <c r="M57" s="3182"/>
      <c r="N57" s="3182"/>
      <c r="O57" s="3182"/>
      <c r="P57" s="3182"/>
      <c r="Q57" s="3182"/>
      <c r="R57" s="634">
        <f t="shared" si="1"/>
        <v>0</v>
      </c>
      <c r="S57" s="3182"/>
      <c r="T57" s="3182"/>
      <c r="U57" s="3182"/>
      <c r="V57" s="3182"/>
      <c r="W57" s="3182"/>
      <c r="X57" s="3182"/>
      <c r="Y57" s="3182"/>
      <c r="Z57" s="600">
        <f t="shared" si="16"/>
        <v>0</v>
      </c>
      <c r="AA57" s="3177" t="s">
        <v>6660</v>
      </c>
    </row>
    <row r="58" spans="1:27" s="105" customFormat="1" ht="45">
      <c r="A58" s="374" t="s">
        <v>1222</v>
      </c>
      <c r="B58" s="1559" t="s">
        <v>6661</v>
      </c>
      <c r="C58" s="3168"/>
      <c r="D58" s="3169"/>
      <c r="E58" s="2524"/>
      <c r="F58" s="489"/>
      <c r="G58" s="489"/>
      <c r="H58" s="1609"/>
      <c r="I58" s="1609"/>
      <c r="J58" s="1609"/>
      <c r="K58" s="1609"/>
      <c r="L58" s="1609"/>
      <c r="M58" s="1609"/>
      <c r="N58" s="1609"/>
      <c r="O58" s="1609"/>
      <c r="P58" s="1609"/>
      <c r="Q58" s="1609"/>
      <c r="R58" s="634">
        <f t="shared" si="1"/>
        <v>0</v>
      </c>
      <c r="S58" s="1609"/>
      <c r="T58" s="1609"/>
      <c r="U58" s="1609"/>
      <c r="V58" s="1609"/>
      <c r="W58" s="1609"/>
      <c r="X58" s="1609"/>
      <c r="Y58" s="1609"/>
      <c r="Z58" s="600">
        <f t="shared" si="16"/>
        <v>0</v>
      </c>
      <c r="AA58" s="3177" t="s">
        <v>6662</v>
      </c>
    </row>
    <row r="59" spans="1:27" s="105" customFormat="1" ht="113.25" customHeight="1">
      <c r="A59" s="374" t="s">
        <v>6869</v>
      </c>
      <c r="B59" s="1559" t="s">
        <v>1223</v>
      </c>
      <c r="C59" s="3168"/>
      <c r="D59" s="3169"/>
      <c r="E59" s="2524"/>
      <c r="F59" s="489"/>
      <c r="G59" s="489"/>
      <c r="H59" s="3183"/>
      <c r="I59" s="3183"/>
      <c r="J59" s="3183"/>
      <c r="K59" s="3183"/>
      <c r="L59" s="3183"/>
      <c r="M59" s="3183"/>
      <c r="N59" s="3183"/>
      <c r="O59" s="3183"/>
      <c r="P59" s="3183"/>
      <c r="Q59" s="3183"/>
      <c r="R59" s="634">
        <f t="shared" si="1"/>
        <v>0</v>
      </c>
      <c r="S59" s="3183"/>
      <c r="T59" s="3183"/>
      <c r="U59" s="3183"/>
      <c r="V59" s="3183"/>
      <c r="W59" s="3183"/>
      <c r="X59" s="3183"/>
      <c r="Y59" s="3183"/>
      <c r="Z59" s="600">
        <f t="shared" si="16"/>
        <v>0</v>
      </c>
      <c r="AA59" s="3184" t="s">
        <v>6663</v>
      </c>
    </row>
    <row r="60" spans="1:27" s="105" customFormat="1" ht="120">
      <c r="A60" s="591">
        <v>64.8</v>
      </c>
      <c r="B60" s="1607" t="s">
        <v>1224</v>
      </c>
      <c r="C60" s="423"/>
      <c r="D60" s="423"/>
      <c r="E60" s="423"/>
      <c r="F60" s="591"/>
      <c r="G60" s="632"/>
      <c r="H60" s="3185"/>
      <c r="I60" s="3185"/>
      <c r="J60" s="3185"/>
      <c r="K60" s="3185"/>
      <c r="L60" s="3185"/>
      <c r="M60" s="3185"/>
      <c r="N60" s="3185"/>
      <c r="O60" s="3185"/>
      <c r="P60" s="3185"/>
      <c r="Q60" s="3185"/>
      <c r="R60" s="634">
        <f t="shared" si="1"/>
        <v>0</v>
      </c>
      <c r="S60" s="3185"/>
      <c r="T60" s="3185"/>
      <c r="U60" s="3185"/>
      <c r="V60" s="3185"/>
      <c r="W60" s="3185"/>
      <c r="X60" s="3185"/>
      <c r="Y60" s="3185"/>
      <c r="Z60" s="600">
        <f t="shared" si="16"/>
        <v>0</v>
      </c>
      <c r="AA60" s="3185" t="s">
        <v>6664</v>
      </c>
    </row>
    <row r="61" spans="1:27" s="103" customFormat="1">
      <c r="A61" s="3149">
        <v>65</v>
      </c>
      <c r="B61" s="3150" t="s">
        <v>76</v>
      </c>
      <c r="C61" s="3150"/>
      <c r="D61" s="3150"/>
      <c r="E61" s="3150"/>
      <c r="F61" s="3149"/>
      <c r="G61" s="3151">
        <f>SUM(G62:G71)</f>
        <v>0</v>
      </c>
      <c r="H61" s="3151">
        <f t="shared" ref="H61:Z61" si="20">SUM(H62:H71)</f>
        <v>0</v>
      </c>
      <c r="I61" s="3151"/>
      <c r="J61" s="3151"/>
      <c r="K61" s="3151"/>
      <c r="L61" s="3151">
        <f t="shared" si="20"/>
        <v>0</v>
      </c>
      <c r="M61" s="3151"/>
      <c r="N61" s="3151">
        <f t="shared" si="20"/>
        <v>0</v>
      </c>
      <c r="O61" s="3151"/>
      <c r="P61" s="3151"/>
      <c r="Q61" s="3151"/>
      <c r="R61" s="3151">
        <f t="shared" si="20"/>
        <v>0</v>
      </c>
      <c r="S61" s="3151"/>
      <c r="T61" s="3151">
        <f t="shared" si="20"/>
        <v>0</v>
      </c>
      <c r="U61" s="3151"/>
      <c r="V61" s="3151">
        <f t="shared" si="20"/>
        <v>0</v>
      </c>
      <c r="W61" s="3151"/>
      <c r="X61" s="3151">
        <f t="shared" si="20"/>
        <v>0</v>
      </c>
      <c r="Y61" s="3151"/>
      <c r="Z61" s="3151">
        <f t="shared" si="20"/>
        <v>0</v>
      </c>
      <c r="AA61" s="3292" t="s">
        <v>1225</v>
      </c>
    </row>
    <row r="62" spans="1:27">
      <c r="A62" s="3186">
        <v>65.099999999999994</v>
      </c>
      <c r="B62" s="625" t="s">
        <v>1226</v>
      </c>
      <c r="C62" s="625"/>
      <c r="D62" s="625"/>
      <c r="E62" s="625">
        <f t="shared" ref="E62:E83" si="21">D62/100000</f>
        <v>0</v>
      </c>
      <c r="F62" s="771"/>
      <c r="G62" s="635">
        <f t="shared" ref="G62:G100" si="22">E62*F62</f>
        <v>0</v>
      </c>
      <c r="H62" s="3187"/>
      <c r="I62" s="3187"/>
      <c r="J62" s="3187"/>
      <c r="K62" s="3187"/>
      <c r="L62" s="3187"/>
      <c r="M62" s="3187"/>
      <c r="N62" s="3187"/>
      <c r="O62" s="3187"/>
      <c r="P62" s="3187"/>
      <c r="Q62" s="3187"/>
      <c r="R62" s="3187"/>
      <c r="S62" s="3187"/>
      <c r="T62" s="3187"/>
      <c r="U62" s="3187"/>
      <c r="V62" s="3187"/>
      <c r="W62" s="3187"/>
      <c r="X62" s="3187"/>
      <c r="Y62" s="3187"/>
      <c r="Z62" s="3187"/>
      <c r="AA62" s="3187"/>
    </row>
    <row r="63" spans="1:27" ht="30">
      <c r="A63" s="771">
        <v>65.2</v>
      </c>
      <c r="B63" s="625" t="s">
        <v>1227</v>
      </c>
      <c r="C63" s="625"/>
      <c r="D63" s="625"/>
      <c r="E63" s="625">
        <f t="shared" si="21"/>
        <v>0</v>
      </c>
      <c r="F63" s="771"/>
      <c r="G63" s="635">
        <f t="shared" si="22"/>
        <v>0</v>
      </c>
      <c r="H63" s="3187"/>
      <c r="I63" s="3187"/>
      <c r="J63" s="3187"/>
      <c r="K63" s="3187"/>
      <c r="L63" s="3187"/>
      <c r="M63" s="3187"/>
      <c r="N63" s="3187"/>
      <c r="O63" s="3187"/>
      <c r="P63" s="3187"/>
      <c r="Q63" s="3187"/>
      <c r="R63" s="3187"/>
      <c r="S63" s="3187"/>
      <c r="T63" s="3187"/>
      <c r="U63" s="3187"/>
      <c r="V63" s="3187"/>
      <c r="W63" s="3187"/>
      <c r="X63" s="3187"/>
      <c r="Y63" s="3187"/>
      <c r="Z63" s="3187"/>
      <c r="AA63" s="3187"/>
    </row>
    <row r="64" spans="1:27" ht="30">
      <c r="A64" s="3186">
        <v>65.3</v>
      </c>
      <c r="B64" s="625" t="s">
        <v>1228</v>
      </c>
      <c r="C64" s="625"/>
      <c r="D64" s="625"/>
      <c r="E64" s="625">
        <f t="shared" si="21"/>
        <v>0</v>
      </c>
      <c r="F64" s="771"/>
      <c r="G64" s="635">
        <f t="shared" si="22"/>
        <v>0</v>
      </c>
      <c r="H64" s="3187"/>
      <c r="I64" s="3187"/>
      <c r="J64" s="3187"/>
      <c r="K64" s="3187"/>
      <c r="L64" s="3187"/>
      <c r="M64" s="3187"/>
      <c r="N64" s="3187"/>
      <c r="O64" s="3187"/>
      <c r="P64" s="3187"/>
      <c r="Q64" s="3187"/>
      <c r="R64" s="3187"/>
      <c r="S64" s="3187"/>
      <c r="T64" s="3187"/>
      <c r="U64" s="3187"/>
      <c r="V64" s="3187"/>
      <c r="W64" s="3187"/>
      <c r="X64" s="3187"/>
      <c r="Y64" s="3187"/>
      <c r="Z64" s="3187"/>
      <c r="AA64" s="3187"/>
    </row>
    <row r="65" spans="1:27" ht="30">
      <c r="A65" s="771">
        <v>65.400000000000006</v>
      </c>
      <c r="B65" s="625" t="s">
        <v>1229</v>
      </c>
      <c r="C65" s="625"/>
      <c r="D65" s="625"/>
      <c r="E65" s="625">
        <f t="shared" si="21"/>
        <v>0</v>
      </c>
      <c r="F65" s="771"/>
      <c r="G65" s="635">
        <f t="shared" si="22"/>
        <v>0</v>
      </c>
      <c r="H65" s="3187"/>
      <c r="I65" s="3187"/>
      <c r="J65" s="3187"/>
      <c r="K65" s="3187"/>
      <c r="L65" s="3187"/>
      <c r="M65" s="3187"/>
      <c r="N65" s="3187"/>
      <c r="O65" s="3187"/>
      <c r="P65" s="3187"/>
      <c r="Q65" s="3187"/>
      <c r="R65" s="3187"/>
      <c r="S65" s="3187"/>
      <c r="T65" s="3187"/>
      <c r="U65" s="3187"/>
      <c r="V65" s="3187"/>
      <c r="W65" s="3187"/>
      <c r="X65" s="3187"/>
      <c r="Y65" s="3187"/>
      <c r="Z65" s="3187"/>
      <c r="AA65" s="3187"/>
    </row>
    <row r="66" spans="1:27">
      <c r="A66" s="3186">
        <v>65.5</v>
      </c>
      <c r="B66" s="625" t="s">
        <v>1230</v>
      </c>
      <c r="C66" s="625"/>
      <c r="D66" s="625"/>
      <c r="E66" s="625">
        <f t="shared" si="21"/>
        <v>0</v>
      </c>
      <c r="F66" s="771"/>
      <c r="G66" s="635">
        <f t="shared" si="22"/>
        <v>0</v>
      </c>
      <c r="H66" s="3187"/>
      <c r="I66" s="3187"/>
      <c r="J66" s="3187"/>
      <c r="K66" s="3187"/>
      <c r="L66" s="3187"/>
      <c r="M66" s="3187"/>
      <c r="N66" s="3187"/>
      <c r="O66" s="3187"/>
      <c r="P66" s="3187"/>
      <c r="Q66" s="3187"/>
      <c r="R66" s="3187"/>
      <c r="S66" s="3187"/>
      <c r="T66" s="3187"/>
      <c r="U66" s="3187"/>
      <c r="V66" s="3187"/>
      <c r="W66" s="3187"/>
      <c r="X66" s="3187"/>
      <c r="Y66" s="3187"/>
      <c r="Z66" s="3187"/>
      <c r="AA66" s="3187"/>
    </row>
    <row r="67" spans="1:27">
      <c r="A67" s="771">
        <v>65.599999999999994</v>
      </c>
      <c r="B67" s="625" t="s">
        <v>1231</v>
      </c>
      <c r="C67" s="625"/>
      <c r="D67" s="625"/>
      <c r="E67" s="625">
        <f t="shared" si="21"/>
        <v>0</v>
      </c>
      <c r="F67" s="771"/>
      <c r="G67" s="635">
        <f t="shared" si="22"/>
        <v>0</v>
      </c>
      <c r="H67" s="3187"/>
      <c r="I67" s="3187"/>
      <c r="J67" s="3187"/>
      <c r="K67" s="3187"/>
      <c r="L67" s="3187"/>
      <c r="M67" s="3187"/>
      <c r="N67" s="3187"/>
      <c r="O67" s="3187"/>
      <c r="P67" s="3187"/>
      <c r="Q67" s="3187"/>
      <c r="R67" s="3187"/>
      <c r="S67" s="3187"/>
      <c r="T67" s="3187"/>
      <c r="U67" s="3187"/>
      <c r="V67" s="3187"/>
      <c r="W67" s="3187"/>
      <c r="X67" s="3187"/>
      <c r="Y67" s="3187"/>
      <c r="Z67" s="3187"/>
      <c r="AA67" s="3187"/>
    </row>
    <row r="68" spans="1:27" ht="15" customHeight="1">
      <c r="A68" s="3186">
        <v>65.7</v>
      </c>
      <c r="B68" s="625" t="s">
        <v>1232</v>
      </c>
      <c r="C68" s="625"/>
      <c r="D68" s="625"/>
      <c r="E68" s="625">
        <f t="shared" si="21"/>
        <v>0</v>
      </c>
      <c r="F68" s="771"/>
      <c r="G68" s="635">
        <f t="shared" si="22"/>
        <v>0</v>
      </c>
      <c r="H68" s="3187"/>
      <c r="I68" s="3187"/>
      <c r="J68" s="3187"/>
      <c r="K68" s="3187"/>
      <c r="L68" s="3187"/>
      <c r="M68" s="3187"/>
      <c r="N68" s="3187"/>
      <c r="O68" s="3187"/>
      <c r="P68" s="3187"/>
      <c r="Q68" s="3187"/>
      <c r="R68" s="3187"/>
      <c r="S68" s="3187"/>
      <c r="T68" s="3187"/>
      <c r="U68" s="3187"/>
      <c r="V68" s="3187"/>
      <c r="W68" s="3187"/>
      <c r="X68" s="3187"/>
      <c r="Y68" s="3187"/>
      <c r="Z68" s="3187"/>
      <c r="AA68" s="3187"/>
    </row>
    <row r="69" spans="1:27">
      <c r="A69" s="771">
        <v>65.800000000000097</v>
      </c>
      <c r="B69" s="625" t="s">
        <v>1233</v>
      </c>
      <c r="C69" s="625"/>
      <c r="D69" s="625"/>
      <c r="E69" s="625">
        <f t="shared" si="21"/>
        <v>0</v>
      </c>
      <c r="F69" s="771"/>
      <c r="G69" s="635">
        <f t="shared" si="22"/>
        <v>0</v>
      </c>
      <c r="H69" s="3187"/>
      <c r="I69" s="3187"/>
      <c r="J69" s="3187"/>
      <c r="K69" s="3187"/>
      <c r="L69" s="3187"/>
      <c r="M69" s="3187"/>
      <c r="N69" s="3187"/>
      <c r="O69" s="3187"/>
      <c r="P69" s="3187"/>
      <c r="Q69" s="3187"/>
      <c r="R69" s="3187"/>
      <c r="S69" s="3187"/>
      <c r="T69" s="3187"/>
      <c r="U69" s="3187"/>
      <c r="V69" s="3187"/>
      <c r="W69" s="3187"/>
      <c r="X69" s="3187"/>
      <c r="Y69" s="3187"/>
      <c r="Z69" s="3187"/>
      <c r="AA69" s="3187"/>
    </row>
    <row r="70" spans="1:27">
      <c r="A70" s="3120">
        <v>65.900000000000006</v>
      </c>
      <c r="B70" s="3121" t="s">
        <v>575</v>
      </c>
      <c r="C70" s="625"/>
      <c r="D70" s="625"/>
      <c r="E70" s="625"/>
      <c r="F70" s="771"/>
      <c r="G70" s="625"/>
      <c r="H70" s="3187"/>
      <c r="I70" s="3187"/>
      <c r="J70" s="3187"/>
      <c r="K70" s="3187"/>
      <c r="L70" s="3187"/>
      <c r="M70" s="3187"/>
      <c r="N70" s="3187"/>
      <c r="O70" s="3187"/>
      <c r="P70" s="3187"/>
      <c r="Q70" s="3187"/>
      <c r="R70" s="3187"/>
      <c r="S70" s="3187"/>
      <c r="T70" s="3187"/>
      <c r="U70" s="3187"/>
      <c r="V70" s="3187"/>
      <c r="W70" s="3187"/>
      <c r="X70" s="3187"/>
      <c r="Y70" s="3187"/>
      <c r="Z70" s="3187"/>
      <c r="AA70" s="3187"/>
    </row>
    <row r="71" spans="1:27">
      <c r="A71" s="3188">
        <v>65.099999999999994</v>
      </c>
      <c r="B71" s="3189" t="s">
        <v>1234</v>
      </c>
      <c r="C71" s="3190"/>
      <c r="D71" s="3191"/>
      <c r="E71" s="625">
        <f t="shared" si="21"/>
        <v>0</v>
      </c>
      <c r="F71" s="3192"/>
      <c r="G71" s="3084">
        <f>E71*F71</f>
        <v>0</v>
      </c>
      <c r="H71" s="3193"/>
      <c r="I71" s="3193"/>
      <c r="J71" s="3193"/>
      <c r="K71" s="3193"/>
      <c r="L71" s="3193"/>
      <c r="M71" s="3193"/>
      <c r="N71" s="3193"/>
      <c r="O71" s="3193"/>
      <c r="P71" s="3193"/>
      <c r="Q71" s="3193"/>
      <c r="R71" s="3193"/>
      <c r="S71" s="3193"/>
      <c r="T71" s="3193"/>
      <c r="U71" s="3193"/>
      <c r="V71" s="3193"/>
      <c r="W71" s="3193"/>
      <c r="X71" s="3193"/>
      <c r="Y71" s="3193"/>
      <c r="Z71" s="3193"/>
      <c r="AA71" s="3193"/>
    </row>
    <row r="72" spans="1:27" s="103" customFormat="1">
      <c r="A72" s="3149">
        <v>66</v>
      </c>
      <c r="B72" s="3150" t="s">
        <v>77</v>
      </c>
      <c r="C72" s="3150"/>
      <c r="D72" s="3150"/>
      <c r="E72" s="3150"/>
      <c r="F72" s="3149"/>
      <c r="G72" s="3151">
        <f>SUM(G73:G89)</f>
        <v>0</v>
      </c>
      <c r="H72" s="3151">
        <f t="shared" ref="H72:Z72" si="23">SUM(H73:H89)</f>
        <v>0</v>
      </c>
      <c r="I72" s="3151"/>
      <c r="J72" s="3151"/>
      <c r="K72" s="3151"/>
      <c r="L72" s="3151">
        <f t="shared" si="23"/>
        <v>0</v>
      </c>
      <c r="M72" s="3151"/>
      <c r="N72" s="3151">
        <f t="shared" si="23"/>
        <v>0</v>
      </c>
      <c r="O72" s="3151"/>
      <c r="P72" s="3151">
        <f t="shared" si="23"/>
        <v>0</v>
      </c>
      <c r="Q72" s="3151">
        <f t="shared" si="23"/>
        <v>0</v>
      </c>
      <c r="R72" s="3151">
        <f t="shared" ref="R72:R78" si="24">P72+Q72</f>
        <v>0</v>
      </c>
      <c r="S72" s="3151"/>
      <c r="T72" s="3151">
        <f t="shared" si="23"/>
        <v>0</v>
      </c>
      <c r="U72" s="3151"/>
      <c r="V72" s="3151">
        <f t="shared" si="23"/>
        <v>0</v>
      </c>
      <c r="W72" s="3151"/>
      <c r="X72" s="3151">
        <f t="shared" si="23"/>
        <v>0</v>
      </c>
      <c r="Y72" s="3151"/>
      <c r="Z72" s="3151">
        <f t="shared" si="23"/>
        <v>0</v>
      </c>
      <c r="AA72" s="3292"/>
    </row>
    <row r="73" spans="1:27" s="100" customFormat="1" ht="45">
      <c r="A73" s="591">
        <v>66.099999999999994</v>
      </c>
      <c r="B73" s="423" t="s">
        <v>1235</v>
      </c>
      <c r="C73" s="423"/>
      <c r="D73" s="423"/>
      <c r="E73" s="423"/>
      <c r="F73" s="591"/>
      <c r="G73" s="632">
        <f t="shared" si="22"/>
        <v>0</v>
      </c>
      <c r="H73" s="2424"/>
      <c r="I73" s="2424"/>
      <c r="J73" s="2424"/>
      <c r="K73" s="2424"/>
      <c r="L73" s="2424"/>
      <c r="M73" s="2424"/>
      <c r="N73" s="2424"/>
      <c r="O73" s="2424"/>
      <c r="P73" s="2424"/>
      <c r="Q73" s="2424"/>
      <c r="R73" s="636">
        <f t="shared" si="24"/>
        <v>0</v>
      </c>
      <c r="S73" s="2424"/>
      <c r="T73" s="2424"/>
      <c r="U73" s="2424"/>
      <c r="V73" s="2424"/>
      <c r="W73" s="2424"/>
      <c r="X73" s="2424"/>
      <c r="Y73" s="2424"/>
      <c r="Z73" s="2424"/>
      <c r="AA73" s="3809" t="s">
        <v>1236</v>
      </c>
    </row>
    <row r="74" spans="1:27" s="100" customFormat="1" ht="30">
      <c r="A74" s="591">
        <v>66.2</v>
      </c>
      <c r="B74" s="423" t="s">
        <v>1237</v>
      </c>
      <c r="C74" s="423"/>
      <c r="D74" s="423"/>
      <c r="E74" s="423"/>
      <c r="F74" s="591"/>
      <c r="G74" s="632">
        <f t="shared" si="22"/>
        <v>0</v>
      </c>
      <c r="H74" s="2424"/>
      <c r="I74" s="2424"/>
      <c r="J74" s="2424"/>
      <c r="K74" s="2424"/>
      <c r="L74" s="2424"/>
      <c r="M74" s="2424"/>
      <c r="N74" s="2424"/>
      <c r="O74" s="2424"/>
      <c r="P74" s="2424"/>
      <c r="Q74" s="2424"/>
      <c r="R74" s="636">
        <f t="shared" si="24"/>
        <v>0</v>
      </c>
      <c r="S74" s="2424"/>
      <c r="T74" s="2424"/>
      <c r="U74" s="2424"/>
      <c r="V74" s="2424"/>
      <c r="W74" s="2424"/>
      <c r="X74" s="2424"/>
      <c r="Y74" s="2424"/>
      <c r="Z74" s="2424"/>
      <c r="AA74" s="3809" t="s">
        <v>1238</v>
      </c>
    </row>
    <row r="75" spans="1:27" s="100" customFormat="1" ht="30">
      <c r="A75" s="591">
        <v>66.3</v>
      </c>
      <c r="B75" s="423" t="s">
        <v>1239</v>
      </c>
      <c r="C75" s="423"/>
      <c r="D75" s="423"/>
      <c r="E75" s="423"/>
      <c r="F75" s="591"/>
      <c r="G75" s="632"/>
      <c r="H75" s="2424"/>
      <c r="I75" s="2424"/>
      <c r="J75" s="2424"/>
      <c r="K75" s="2424"/>
      <c r="L75" s="2424"/>
      <c r="M75" s="2424"/>
      <c r="N75" s="2424"/>
      <c r="O75" s="2424"/>
      <c r="P75" s="2424"/>
      <c r="Q75" s="2424"/>
      <c r="R75" s="636">
        <f t="shared" si="24"/>
        <v>0</v>
      </c>
      <c r="S75" s="2424"/>
      <c r="T75" s="2424"/>
      <c r="U75" s="2424"/>
      <c r="V75" s="2424"/>
      <c r="W75" s="2424"/>
      <c r="X75" s="2424"/>
      <c r="Y75" s="2424"/>
      <c r="Z75" s="2424"/>
      <c r="AA75" s="619" t="s">
        <v>977</v>
      </c>
    </row>
    <row r="76" spans="1:27" s="100" customFormat="1" ht="150">
      <c r="A76" s="591">
        <v>66.400000000000006</v>
      </c>
      <c r="B76" s="423" t="s">
        <v>1240</v>
      </c>
      <c r="C76" s="423" t="s">
        <v>819</v>
      </c>
      <c r="D76" s="423">
        <f>30000+15000</f>
        <v>45000</v>
      </c>
      <c r="E76" s="423">
        <f t="shared" si="21"/>
        <v>0.45</v>
      </c>
      <c r="F76" s="591">
        <f>VLOOKUP($A$1,'[4]NDCP-2_NVBDCP'!$B$6:$AS$63,16,0)</f>
        <v>0</v>
      </c>
      <c r="G76" s="632">
        <f t="shared" si="22"/>
        <v>0</v>
      </c>
      <c r="H76" s="2425"/>
      <c r="I76" s="2425"/>
      <c r="J76" s="2425"/>
      <c r="K76" s="2425"/>
      <c r="L76" s="2425"/>
      <c r="M76" s="2425"/>
      <c r="N76" s="2425"/>
      <c r="O76" s="2425"/>
      <c r="P76" s="2425"/>
      <c r="Q76" s="2425"/>
      <c r="R76" s="636">
        <f t="shared" si="24"/>
        <v>0</v>
      </c>
      <c r="S76" s="2425"/>
      <c r="T76" s="2425"/>
      <c r="U76" s="2425"/>
      <c r="V76" s="600">
        <f>G76</f>
        <v>0</v>
      </c>
      <c r="W76" s="2425"/>
      <c r="X76" s="2425"/>
      <c r="Y76" s="2425"/>
      <c r="Z76" s="600">
        <f t="shared" ref="Z76" si="25">X76+V76+T76+R76+N76+L76+H76</f>
        <v>0</v>
      </c>
      <c r="AA76" s="3940" t="s">
        <v>6665</v>
      </c>
    </row>
    <row r="77" spans="1:27" s="105" customFormat="1">
      <c r="A77" s="591">
        <v>66.5</v>
      </c>
      <c r="B77" s="3002" t="s">
        <v>1241</v>
      </c>
      <c r="C77" s="3160"/>
      <c r="D77" s="3160"/>
      <c r="E77" s="3161"/>
      <c r="F77" s="3162"/>
      <c r="G77" s="3161">
        <f t="shared" si="22"/>
        <v>0</v>
      </c>
      <c r="H77" s="3194"/>
      <c r="I77" s="3194"/>
      <c r="J77" s="3194"/>
      <c r="K77" s="3194"/>
      <c r="L77" s="3194"/>
      <c r="M77" s="3194"/>
      <c r="N77" s="3194"/>
      <c r="O77" s="3194"/>
      <c r="P77" s="3194"/>
      <c r="Q77" s="3194"/>
      <c r="R77" s="636">
        <f t="shared" si="24"/>
        <v>0</v>
      </c>
      <c r="S77" s="3194"/>
      <c r="T77" s="3194"/>
      <c r="U77" s="3194"/>
      <c r="V77" s="3194"/>
      <c r="W77" s="3194"/>
      <c r="X77" s="3194"/>
      <c r="Y77" s="3194"/>
      <c r="Z77" s="3194"/>
      <c r="AA77" s="3194" t="s">
        <v>576</v>
      </c>
    </row>
    <row r="78" spans="1:27" s="105" customFormat="1">
      <c r="A78" s="591">
        <v>66.599999999999994</v>
      </c>
      <c r="B78" s="423" t="s">
        <v>1242</v>
      </c>
      <c r="C78" s="423"/>
      <c r="D78" s="423"/>
      <c r="E78" s="423"/>
      <c r="F78" s="591"/>
      <c r="G78" s="632">
        <f t="shared" si="22"/>
        <v>0</v>
      </c>
      <c r="H78" s="2425"/>
      <c r="I78" s="2425"/>
      <c r="J78" s="2425"/>
      <c r="K78" s="2425"/>
      <c r="L78" s="2425"/>
      <c r="M78" s="2425"/>
      <c r="N78" s="2425"/>
      <c r="O78" s="2425"/>
      <c r="P78" s="2425"/>
      <c r="Q78" s="2425"/>
      <c r="R78" s="636">
        <f t="shared" si="24"/>
        <v>0</v>
      </c>
      <c r="S78" s="2425"/>
      <c r="T78" s="2425"/>
      <c r="U78" s="2425"/>
      <c r="V78" s="2425"/>
      <c r="W78" s="2425"/>
      <c r="X78" s="2425"/>
      <c r="Y78" s="2425"/>
      <c r="Z78" s="2425"/>
      <c r="AA78" s="3810" t="s">
        <v>576</v>
      </c>
    </row>
    <row r="79" spans="1:27" s="105" customFormat="1" ht="45">
      <c r="A79" s="591">
        <v>66.7</v>
      </c>
      <c r="B79" s="423" t="s">
        <v>1243</v>
      </c>
      <c r="C79" s="423" t="s">
        <v>1244</v>
      </c>
      <c r="D79" s="423">
        <v>1000</v>
      </c>
      <c r="E79" s="423">
        <f t="shared" si="21"/>
        <v>0.01</v>
      </c>
      <c r="F79" s="591">
        <f>VLOOKUP($A$1,'[4]NDCP-2_NVBDCP'!$B$6:$AS$63,17,0)</f>
        <v>0</v>
      </c>
      <c r="G79" s="632">
        <f t="shared" si="22"/>
        <v>0</v>
      </c>
      <c r="H79" s="2425"/>
      <c r="I79" s="2425"/>
      <c r="J79" s="2425"/>
      <c r="K79" s="2425"/>
      <c r="L79" s="2425"/>
      <c r="M79" s="2425"/>
      <c r="N79" s="600"/>
      <c r="O79" s="2425"/>
      <c r="P79" s="2425"/>
      <c r="Q79" s="636">
        <f>G79</f>
        <v>0</v>
      </c>
      <c r="R79" s="636">
        <f>P79+Q79</f>
        <v>0</v>
      </c>
      <c r="S79" s="2425"/>
      <c r="T79" s="2425"/>
      <c r="U79" s="2425"/>
      <c r="V79" s="2425"/>
      <c r="W79" s="2425"/>
      <c r="X79" s="2425"/>
      <c r="Y79" s="2425"/>
      <c r="Z79" s="600">
        <f t="shared" ref="Z79" si="26">X79+V79+T79+R79+N79+L79+H79</f>
        <v>0</v>
      </c>
      <c r="AA79" s="3810" t="s">
        <v>1245</v>
      </c>
    </row>
    <row r="80" spans="1:27" s="100" customFormat="1" ht="160.5" customHeight="1">
      <c r="A80" s="591">
        <v>66.8</v>
      </c>
      <c r="B80" s="423" t="s">
        <v>1246</v>
      </c>
      <c r="C80" s="423" t="s">
        <v>986</v>
      </c>
      <c r="D80" s="423">
        <v>11150</v>
      </c>
      <c r="E80" s="423">
        <f t="shared" si="21"/>
        <v>0.1115</v>
      </c>
      <c r="F80" s="591">
        <f>VLOOKUP($A$1,'[4]NDCP-2_NVBDCP'!$B$6:$AS$63,18,0)</f>
        <v>0</v>
      </c>
      <c r="G80" s="632">
        <f t="shared" si="22"/>
        <v>0</v>
      </c>
      <c r="H80" s="2425"/>
      <c r="I80" s="2425"/>
      <c r="J80" s="2425"/>
      <c r="K80" s="2425"/>
      <c r="L80" s="2425"/>
      <c r="M80" s="2425"/>
      <c r="N80" s="2425"/>
      <c r="O80" s="2425"/>
      <c r="P80" s="636">
        <f>G80</f>
        <v>0</v>
      </c>
      <c r="Q80" s="2425"/>
      <c r="R80" s="636">
        <f t="shared" ref="R80:R109" si="27">P80+Q80</f>
        <v>0</v>
      </c>
      <c r="S80" s="2425"/>
      <c r="T80" s="2425"/>
      <c r="U80" s="2425"/>
      <c r="V80" s="2425"/>
      <c r="W80" s="2425"/>
      <c r="X80" s="2425"/>
      <c r="Y80" s="2425"/>
      <c r="Z80" s="600">
        <f>X80+V80+T80+R80+N80+L80+H80</f>
        <v>0</v>
      </c>
      <c r="AA80" s="3810" t="s">
        <v>4404</v>
      </c>
    </row>
    <row r="81" spans="1:27" s="93" customFormat="1" ht="35.25" customHeight="1">
      <c r="A81" s="3120">
        <v>66.900000000000006</v>
      </c>
      <c r="B81" s="3195" t="s">
        <v>1247</v>
      </c>
      <c r="C81" s="3195"/>
      <c r="D81" s="3195"/>
      <c r="E81" s="3195"/>
      <c r="F81" s="3120"/>
      <c r="G81" s="3195"/>
      <c r="H81" s="3196"/>
      <c r="I81" s="3196"/>
      <c r="J81" s="3196"/>
      <c r="K81" s="3196"/>
      <c r="L81" s="3196"/>
      <c r="M81" s="3196"/>
      <c r="N81" s="3196"/>
      <c r="O81" s="3196"/>
      <c r="P81" s="3196"/>
      <c r="Q81" s="3196"/>
      <c r="R81" s="3197">
        <f t="shared" si="27"/>
        <v>0</v>
      </c>
      <c r="S81" s="3196"/>
      <c r="T81" s="3196"/>
      <c r="U81" s="3196"/>
      <c r="V81" s="3196"/>
      <c r="W81" s="3196"/>
      <c r="X81" s="3196"/>
      <c r="Y81" s="3196"/>
      <c r="Z81" s="3196"/>
      <c r="AA81" s="2538" t="s">
        <v>634</v>
      </c>
    </row>
    <row r="82" spans="1:27" s="93" customFormat="1" ht="45">
      <c r="A82" s="3188">
        <v>66.099999999999994</v>
      </c>
      <c r="B82" s="625" t="s">
        <v>1248</v>
      </c>
      <c r="C82" s="625" t="s">
        <v>407</v>
      </c>
      <c r="D82" s="625"/>
      <c r="E82" s="625">
        <f t="shared" si="21"/>
        <v>0</v>
      </c>
      <c r="F82" s="771"/>
      <c r="G82" s="635">
        <f t="shared" si="22"/>
        <v>0</v>
      </c>
      <c r="H82" s="3187"/>
      <c r="I82" s="3187"/>
      <c r="J82" s="3187"/>
      <c r="K82" s="3187"/>
      <c r="L82" s="3187"/>
      <c r="M82" s="3187"/>
      <c r="N82" s="3187"/>
      <c r="O82" s="3187"/>
      <c r="P82" s="3187"/>
      <c r="Q82" s="3187"/>
      <c r="R82" s="3197">
        <f t="shared" si="27"/>
        <v>0</v>
      </c>
      <c r="S82" s="3187"/>
      <c r="T82" s="3187"/>
      <c r="U82" s="3187"/>
      <c r="V82" s="3187"/>
      <c r="W82" s="3187"/>
      <c r="X82" s="3187"/>
      <c r="Y82" s="3187"/>
      <c r="Z82" s="3187"/>
      <c r="AA82" s="3187" t="s">
        <v>1249</v>
      </c>
    </row>
    <row r="83" spans="1:27" s="93" customFormat="1" ht="45">
      <c r="A83" s="3188">
        <v>66.11</v>
      </c>
      <c r="B83" s="625" t="s">
        <v>1250</v>
      </c>
      <c r="C83" s="625"/>
      <c r="D83" s="625"/>
      <c r="E83" s="625">
        <f t="shared" si="21"/>
        <v>0</v>
      </c>
      <c r="F83" s="771"/>
      <c r="G83" s="635">
        <f t="shared" si="22"/>
        <v>0</v>
      </c>
      <c r="H83" s="3187"/>
      <c r="I83" s="3187"/>
      <c r="J83" s="3187"/>
      <c r="K83" s="3187"/>
      <c r="L83" s="3187"/>
      <c r="M83" s="3187"/>
      <c r="N83" s="3187"/>
      <c r="O83" s="3187"/>
      <c r="P83" s="3187"/>
      <c r="Q83" s="3187"/>
      <c r="R83" s="3197">
        <f t="shared" si="27"/>
        <v>0</v>
      </c>
      <c r="S83" s="3187"/>
      <c r="T83" s="3187"/>
      <c r="U83" s="3187"/>
      <c r="V83" s="3187"/>
      <c r="W83" s="3187"/>
      <c r="X83" s="3187"/>
      <c r="Y83" s="3187"/>
      <c r="Z83" s="3187"/>
      <c r="AA83" s="3187" t="s">
        <v>1156</v>
      </c>
    </row>
    <row r="84" spans="1:27" s="93" customFormat="1">
      <c r="A84" s="771">
        <v>66.12</v>
      </c>
      <c r="B84" s="1100" t="s">
        <v>1251</v>
      </c>
      <c r="C84" s="815"/>
      <c r="D84" s="566"/>
      <c r="E84" s="3126"/>
      <c r="F84" s="566"/>
      <c r="G84" s="566"/>
      <c r="H84" s="3198"/>
      <c r="I84" s="3198"/>
      <c r="J84" s="3198"/>
      <c r="K84" s="3198"/>
      <c r="L84" s="3198"/>
      <c r="M84" s="3198"/>
      <c r="N84" s="3198"/>
      <c r="O84" s="3198"/>
      <c r="P84" s="3198"/>
      <c r="Q84" s="3198"/>
      <c r="R84" s="3197">
        <f t="shared" si="27"/>
        <v>0</v>
      </c>
      <c r="S84" s="3198"/>
      <c r="T84" s="3198"/>
      <c r="U84" s="3198"/>
      <c r="V84" s="3198"/>
      <c r="W84" s="3198"/>
      <c r="X84" s="3198"/>
      <c r="Y84" s="3198"/>
      <c r="Z84" s="3198"/>
      <c r="AA84" s="3198"/>
    </row>
    <row r="85" spans="1:27" s="93" customFormat="1">
      <c r="A85" s="771" t="s">
        <v>1252</v>
      </c>
      <c r="B85" s="821" t="s">
        <v>1253</v>
      </c>
      <c r="C85" s="772"/>
      <c r="D85" s="3199"/>
      <c r="E85" s="625"/>
      <c r="F85" s="3200"/>
      <c r="G85" s="3201"/>
      <c r="H85" s="3123"/>
      <c r="I85" s="3123"/>
      <c r="J85" s="3123"/>
      <c r="K85" s="3123"/>
      <c r="L85" s="3123"/>
      <c r="M85" s="3123"/>
      <c r="N85" s="3123"/>
      <c r="O85" s="3123"/>
      <c r="P85" s="3123"/>
      <c r="Q85" s="3123"/>
      <c r="R85" s="3197">
        <f t="shared" si="27"/>
        <v>0</v>
      </c>
      <c r="S85" s="3123"/>
      <c r="T85" s="3123"/>
      <c r="U85" s="3123"/>
      <c r="V85" s="3123"/>
      <c r="W85" s="3123"/>
      <c r="X85" s="3123"/>
      <c r="Y85" s="3123"/>
      <c r="Z85" s="3123"/>
      <c r="AA85" s="3210" t="s">
        <v>390</v>
      </c>
    </row>
    <row r="86" spans="1:27">
      <c r="A86" s="3120" t="s">
        <v>1254</v>
      </c>
      <c r="B86" s="3121" t="s">
        <v>575</v>
      </c>
      <c r="C86" s="625"/>
      <c r="D86" s="625"/>
      <c r="E86" s="625"/>
      <c r="F86" s="771"/>
      <c r="G86" s="625"/>
      <c r="H86" s="3187"/>
      <c r="I86" s="3187"/>
      <c r="J86" s="3187"/>
      <c r="K86" s="3187"/>
      <c r="L86" s="3187"/>
      <c r="M86" s="3187"/>
      <c r="N86" s="3187"/>
      <c r="O86" s="3187"/>
      <c r="P86" s="3187"/>
      <c r="Q86" s="3187"/>
      <c r="R86" s="3197">
        <f t="shared" si="27"/>
        <v>0</v>
      </c>
      <c r="S86" s="3187"/>
      <c r="T86" s="3187"/>
      <c r="U86" s="3187"/>
      <c r="V86" s="3187"/>
      <c r="W86" s="3187"/>
      <c r="X86" s="3187"/>
      <c r="Y86" s="3187"/>
      <c r="Z86" s="3187"/>
      <c r="AA86" s="3187"/>
    </row>
    <row r="87" spans="1:27" ht="30">
      <c r="A87" s="3188" t="s">
        <v>1255</v>
      </c>
      <c r="B87" s="3189" t="s">
        <v>1256</v>
      </c>
      <c r="C87" s="3190"/>
      <c r="D87" s="3191"/>
      <c r="E87" s="625">
        <f t="shared" ref="E87:E104" si="28">D87/100000</f>
        <v>0</v>
      </c>
      <c r="F87" s="3192"/>
      <c r="G87" s="3084">
        <f>E87*F87</f>
        <v>0</v>
      </c>
      <c r="H87" s="1590"/>
      <c r="I87" s="1590"/>
      <c r="J87" s="1590"/>
      <c r="K87" s="1590"/>
      <c r="L87" s="1590"/>
      <c r="M87" s="1590"/>
      <c r="N87" s="1590"/>
      <c r="O87" s="1590"/>
      <c r="P87" s="1590"/>
      <c r="Q87" s="1590"/>
      <c r="R87" s="3197">
        <f t="shared" si="27"/>
        <v>0</v>
      </c>
      <c r="S87" s="1590"/>
      <c r="T87" s="1590"/>
      <c r="U87" s="1590"/>
      <c r="V87" s="1590"/>
      <c r="W87" s="1590"/>
      <c r="X87" s="1590"/>
      <c r="Y87" s="1590"/>
      <c r="Z87" s="1590"/>
      <c r="AA87" s="1590" t="s">
        <v>6080</v>
      </c>
    </row>
    <row r="88" spans="1:27">
      <c r="A88" s="3120" t="s">
        <v>1257</v>
      </c>
      <c r="B88" s="3121" t="s">
        <v>389</v>
      </c>
      <c r="C88" s="625"/>
      <c r="D88" s="625"/>
      <c r="E88" s="625"/>
      <c r="F88" s="771"/>
      <c r="G88" s="625"/>
      <c r="H88" s="3187"/>
      <c r="I88" s="3187"/>
      <c r="J88" s="3187"/>
      <c r="K88" s="3187"/>
      <c r="L88" s="3187"/>
      <c r="M88" s="3187"/>
      <c r="N88" s="3187"/>
      <c r="O88" s="3187"/>
      <c r="P88" s="3187"/>
      <c r="Q88" s="3187"/>
      <c r="R88" s="3197">
        <f t="shared" si="27"/>
        <v>0</v>
      </c>
      <c r="S88" s="3187"/>
      <c r="T88" s="3187"/>
      <c r="U88" s="3187"/>
      <c r="V88" s="3187"/>
      <c r="W88" s="3187"/>
      <c r="X88" s="3187"/>
      <c r="Y88" s="3187"/>
      <c r="Z88" s="3187"/>
      <c r="AA88" s="3187"/>
    </row>
    <row r="89" spans="1:27" ht="35.25" customHeight="1">
      <c r="A89" s="771" t="s">
        <v>1258</v>
      </c>
      <c r="B89" s="821" t="s">
        <v>1259</v>
      </c>
      <c r="C89" s="3190"/>
      <c r="D89" s="3202"/>
      <c r="E89" s="625"/>
      <c r="F89" s="3192"/>
      <c r="G89" s="3084"/>
      <c r="H89" s="968"/>
      <c r="I89" s="968"/>
      <c r="J89" s="968"/>
      <c r="K89" s="968"/>
      <c r="L89" s="968"/>
      <c r="M89" s="968"/>
      <c r="N89" s="968"/>
      <c r="O89" s="968"/>
      <c r="P89" s="968"/>
      <c r="Q89" s="968"/>
      <c r="R89" s="3197">
        <f t="shared" si="27"/>
        <v>0</v>
      </c>
      <c r="S89" s="968"/>
      <c r="T89" s="968"/>
      <c r="U89" s="968"/>
      <c r="V89" s="968"/>
      <c r="W89" s="968"/>
      <c r="X89" s="968"/>
      <c r="Y89" s="968"/>
      <c r="Z89" s="968"/>
      <c r="AA89" s="2513" t="s">
        <v>390</v>
      </c>
    </row>
    <row r="90" spans="1:27" s="103" customFormat="1">
      <c r="A90" s="3149">
        <v>67</v>
      </c>
      <c r="B90" s="3150" t="s">
        <v>78</v>
      </c>
      <c r="C90" s="3150"/>
      <c r="D90" s="3150"/>
      <c r="E90" s="3150"/>
      <c r="F90" s="3149"/>
      <c r="G90" s="3151">
        <f>SUM(G91:G109)</f>
        <v>3</v>
      </c>
      <c r="H90" s="3151">
        <f t="shared" ref="H90:Z90" si="29">SUM(H91:H109)</f>
        <v>0</v>
      </c>
      <c r="I90" s="3151"/>
      <c r="J90" s="3151"/>
      <c r="K90" s="3151"/>
      <c r="L90" s="3151">
        <f t="shared" si="29"/>
        <v>0</v>
      </c>
      <c r="M90" s="3151"/>
      <c r="N90" s="3151">
        <f t="shared" si="29"/>
        <v>0</v>
      </c>
      <c r="O90" s="3151"/>
      <c r="P90" s="3151">
        <f t="shared" si="29"/>
        <v>0</v>
      </c>
      <c r="Q90" s="3151">
        <f t="shared" si="29"/>
        <v>0</v>
      </c>
      <c r="R90" s="3151">
        <f t="shared" si="27"/>
        <v>0</v>
      </c>
      <c r="S90" s="3151"/>
      <c r="T90" s="3151">
        <f t="shared" si="29"/>
        <v>0</v>
      </c>
      <c r="U90" s="3151"/>
      <c r="V90" s="3151">
        <f t="shared" si="29"/>
        <v>0</v>
      </c>
      <c r="W90" s="3151"/>
      <c r="X90" s="3151">
        <f t="shared" si="29"/>
        <v>3</v>
      </c>
      <c r="Y90" s="3151"/>
      <c r="Z90" s="3151">
        <f t="shared" si="29"/>
        <v>3</v>
      </c>
      <c r="AA90" s="3292"/>
    </row>
    <row r="91" spans="1:27" s="105" customFormat="1" ht="307.5" customHeight="1">
      <c r="A91" s="3166">
        <v>67.099999999999994</v>
      </c>
      <c r="B91" s="423" t="s">
        <v>1260</v>
      </c>
      <c r="C91" s="423" t="s">
        <v>461</v>
      </c>
      <c r="D91" s="423">
        <v>1000</v>
      </c>
      <c r="E91" s="423">
        <f t="shared" si="28"/>
        <v>0.01</v>
      </c>
      <c r="F91" s="591">
        <f>VLOOKUP($A$1,'[4]NDCP-2_NVBDCP'!$B$6:$AS$63,19,0)</f>
        <v>0</v>
      </c>
      <c r="G91" s="632">
        <f t="shared" si="22"/>
        <v>0</v>
      </c>
      <c r="H91" s="2424"/>
      <c r="I91" s="2424"/>
      <c r="J91" s="2424"/>
      <c r="K91" s="2424"/>
      <c r="L91" s="2424"/>
      <c r="M91" s="2424"/>
      <c r="N91" s="2424"/>
      <c r="O91" s="2424"/>
      <c r="P91" s="2424"/>
      <c r="Q91" s="2424"/>
      <c r="R91" s="3203">
        <f t="shared" si="27"/>
        <v>0</v>
      </c>
      <c r="S91" s="2424"/>
      <c r="T91" s="600"/>
      <c r="U91" s="2424"/>
      <c r="V91" s="3154">
        <f>G91</f>
        <v>0</v>
      </c>
      <c r="W91" s="2424"/>
      <c r="X91" s="2424"/>
      <c r="Y91" s="2424"/>
      <c r="Z91" s="600">
        <f t="shared" ref="Z91:Z100" si="30">X91+V91+T91+R91+N91+L91+H91</f>
        <v>0</v>
      </c>
      <c r="AA91" s="3809" t="s">
        <v>6666</v>
      </c>
    </row>
    <row r="92" spans="1:27" s="105" customFormat="1" ht="45">
      <c r="A92" s="591">
        <v>67.2</v>
      </c>
      <c r="B92" s="423" t="s">
        <v>6667</v>
      </c>
      <c r="C92" s="423"/>
      <c r="D92" s="423"/>
      <c r="E92" s="423"/>
      <c r="F92" s="591"/>
      <c r="G92" s="632"/>
      <c r="H92" s="2424"/>
      <c r="I92" s="2424"/>
      <c r="J92" s="2424"/>
      <c r="K92" s="2424"/>
      <c r="L92" s="2424"/>
      <c r="M92" s="2424"/>
      <c r="N92" s="2424"/>
      <c r="O92" s="2424"/>
      <c r="P92" s="2424"/>
      <c r="Q92" s="2424"/>
      <c r="R92" s="3203">
        <f t="shared" si="27"/>
        <v>0</v>
      </c>
      <c r="S92" s="2424"/>
      <c r="T92" s="2424"/>
      <c r="U92" s="2424"/>
      <c r="V92" s="2424"/>
      <c r="W92" s="2424"/>
      <c r="X92" s="2424"/>
      <c r="Y92" s="2424"/>
      <c r="Z92" s="2424"/>
      <c r="AA92" s="619" t="s">
        <v>388</v>
      </c>
    </row>
    <row r="93" spans="1:27" s="105" customFormat="1" ht="293.25" customHeight="1">
      <c r="A93" s="3166">
        <v>67.3</v>
      </c>
      <c r="B93" s="423" t="s">
        <v>1261</v>
      </c>
      <c r="C93" s="423" t="s">
        <v>1262</v>
      </c>
      <c r="D93" s="423">
        <f>462*15*5</f>
        <v>34650</v>
      </c>
      <c r="E93" s="423">
        <f t="shared" si="28"/>
        <v>0.34649999999999997</v>
      </c>
      <c r="F93" s="591">
        <f>VLOOKUP($A$1,'[4]NDCP-2_NVBDCP'!$B$6:$AS$63,20,0)</f>
        <v>0</v>
      </c>
      <c r="G93" s="632">
        <f>E93*F93</f>
        <v>0</v>
      </c>
      <c r="H93" s="2424"/>
      <c r="I93" s="2424"/>
      <c r="J93" s="2424"/>
      <c r="K93" s="2424"/>
      <c r="L93" s="2424"/>
      <c r="M93" s="2424"/>
      <c r="N93" s="2424"/>
      <c r="O93" s="2424"/>
      <c r="P93" s="2424"/>
      <c r="Q93" s="2424"/>
      <c r="R93" s="3203">
        <f t="shared" si="27"/>
        <v>0</v>
      </c>
      <c r="S93" s="2424"/>
      <c r="T93" s="2424"/>
      <c r="U93" s="2424"/>
      <c r="V93" s="3154">
        <f>G93</f>
        <v>0</v>
      </c>
      <c r="W93" s="2424"/>
      <c r="X93" s="2424"/>
      <c r="Y93" s="2424"/>
      <c r="Z93" s="600">
        <f t="shared" si="30"/>
        <v>0</v>
      </c>
      <c r="AA93" s="3809" t="s">
        <v>6668</v>
      </c>
    </row>
    <row r="94" spans="1:27" ht="285">
      <c r="A94" s="3204">
        <v>67.400000000000006</v>
      </c>
      <c r="B94" s="1747" t="s">
        <v>1263</v>
      </c>
      <c r="C94" s="1747" t="s">
        <v>557</v>
      </c>
      <c r="D94" s="1747">
        <v>3000</v>
      </c>
      <c r="E94" s="1747">
        <f t="shared" si="28"/>
        <v>0.03</v>
      </c>
      <c r="F94" s="1745">
        <f>VLOOKUP($A$1,'[4]NDCP-2_NVBDCP'!$B$6:$AS$63,21,0)</f>
        <v>0</v>
      </c>
      <c r="G94" s="1748">
        <f t="shared" si="22"/>
        <v>0</v>
      </c>
      <c r="H94" s="2423"/>
      <c r="I94" s="2423"/>
      <c r="J94" s="2423"/>
      <c r="K94" s="2423"/>
      <c r="L94" s="2423"/>
      <c r="M94" s="2423"/>
      <c r="N94" s="2423"/>
      <c r="O94" s="2423"/>
      <c r="P94" s="3205"/>
      <c r="Q94" s="3206"/>
      <c r="R94" s="2152">
        <f>P94+Q94</f>
        <v>0</v>
      </c>
      <c r="S94" s="2423"/>
      <c r="T94" s="1456">
        <f>G94</f>
        <v>0</v>
      </c>
      <c r="U94" s="2423"/>
      <c r="V94" s="2423"/>
      <c r="W94" s="2423"/>
      <c r="X94" s="2423"/>
      <c r="Y94" s="2423"/>
      <c r="Z94" s="1456">
        <f t="shared" si="30"/>
        <v>0</v>
      </c>
      <c r="AA94" s="3808" t="s">
        <v>6669</v>
      </c>
    </row>
    <row r="95" spans="1:27" s="115" customFormat="1">
      <c r="A95" s="3207">
        <v>67.5</v>
      </c>
      <c r="B95" s="3121" t="s">
        <v>1264</v>
      </c>
      <c r="C95" s="3121"/>
      <c r="D95" s="3121"/>
      <c r="E95" s="3121"/>
      <c r="F95" s="3120"/>
      <c r="G95" s="3153"/>
      <c r="H95" s="773"/>
      <c r="I95" s="773"/>
      <c r="J95" s="773"/>
      <c r="K95" s="773"/>
      <c r="L95" s="773"/>
      <c r="M95" s="773"/>
      <c r="N95" s="773"/>
      <c r="O95" s="773"/>
      <c r="P95" s="773"/>
      <c r="Q95" s="773"/>
      <c r="R95" s="3208">
        <f t="shared" si="27"/>
        <v>0</v>
      </c>
      <c r="S95" s="773"/>
      <c r="T95" s="773"/>
      <c r="U95" s="773"/>
      <c r="V95" s="773"/>
      <c r="W95" s="773"/>
      <c r="X95" s="773"/>
      <c r="Y95" s="773"/>
      <c r="Z95" s="773"/>
      <c r="AA95" s="773"/>
    </row>
    <row r="96" spans="1:27" s="105" customFormat="1" ht="126" customHeight="1">
      <c r="A96" s="3166" t="s">
        <v>1265</v>
      </c>
      <c r="B96" s="423" t="s">
        <v>1266</v>
      </c>
      <c r="C96" s="423" t="s">
        <v>1267</v>
      </c>
      <c r="D96" s="423">
        <v>1200</v>
      </c>
      <c r="E96" s="423">
        <f t="shared" si="28"/>
        <v>1.2E-2</v>
      </c>
      <c r="F96" s="591">
        <f>VLOOKUP($A$1,'[4]NDCP-2_NVBDCP'!$B$6:$AS$63,22,0)</f>
        <v>0</v>
      </c>
      <c r="G96" s="632">
        <f t="shared" si="22"/>
        <v>0</v>
      </c>
      <c r="H96" s="423"/>
      <c r="I96" s="423"/>
      <c r="J96" s="423"/>
      <c r="K96" s="423"/>
      <c r="L96" s="423"/>
      <c r="M96" s="423"/>
      <c r="N96" s="423"/>
      <c r="O96" s="423"/>
      <c r="P96" s="423"/>
      <c r="Q96" s="632">
        <f>G96</f>
        <v>0</v>
      </c>
      <c r="R96" s="3203">
        <f t="shared" si="27"/>
        <v>0</v>
      </c>
      <c r="S96" s="423"/>
      <c r="T96" s="423"/>
      <c r="U96" s="423"/>
      <c r="V96" s="423"/>
      <c r="W96" s="423"/>
      <c r="X96" s="423"/>
      <c r="Y96" s="423"/>
      <c r="Z96" s="600">
        <f t="shared" si="30"/>
        <v>0</v>
      </c>
      <c r="AA96" s="4838" t="s">
        <v>1268</v>
      </c>
    </row>
    <row r="97" spans="1:27" s="105" customFormat="1" ht="132" customHeight="1">
      <c r="A97" s="3166" t="s">
        <v>1269</v>
      </c>
      <c r="B97" s="423" t="s">
        <v>1270</v>
      </c>
      <c r="C97" s="423" t="s">
        <v>1267</v>
      </c>
      <c r="D97" s="423">
        <v>700</v>
      </c>
      <c r="E97" s="423">
        <f t="shared" si="28"/>
        <v>7.0000000000000001E-3</v>
      </c>
      <c r="F97" s="591">
        <f>VLOOKUP($A$1,'[4]NDCP-2_NVBDCP'!$B$6:$AS$63,23,0)</f>
        <v>0</v>
      </c>
      <c r="G97" s="632">
        <f t="shared" si="22"/>
        <v>0</v>
      </c>
      <c r="H97" s="423"/>
      <c r="I97" s="423"/>
      <c r="J97" s="423"/>
      <c r="K97" s="423"/>
      <c r="L97" s="423"/>
      <c r="M97" s="423"/>
      <c r="N97" s="423"/>
      <c r="O97" s="423"/>
      <c r="P97" s="423"/>
      <c r="Q97" s="632">
        <f>G97</f>
        <v>0</v>
      </c>
      <c r="R97" s="3203">
        <f t="shared" si="27"/>
        <v>0</v>
      </c>
      <c r="S97" s="423"/>
      <c r="T97" s="423"/>
      <c r="U97" s="423"/>
      <c r="V97" s="423"/>
      <c r="W97" s="423"/>
      <c r="X97" s="423"/>
      <c r="Y97" s="423"/>
      <c r="Z97" s="600">
        <f t="shared" si="30"/>
        <v>0</v>
      </c>
      <c r="AA97" s="4838"/>
    </row>
    <row r="98" spans="1:27" s="105" customFormat="1" ht="115.5" customHeight="1">
      <c r="A98" s="3166" t="s">
        <v>1271</v>
      </c>
      <c r="B98" s="423" t="s">
        <v>1272</v>
      </c>
      <c r="C98" s="423" t="s">
        <v>1273</v>
      </c>
      <c r="D98" s="423">
        <v>1100</v>
      </c>
      <c r="E98" s="423">
        <f t="shared" si="28"/>
        <v>1.0999999999999999E-2</v>
      </c>
      <c r="F98" s="591">
        <f>VLOOKUP($A$1,'[4]NDCP-2_NVBDCP'!$B$6:$AS$63,24,0)</f>
        <v>0</v>
      </c>
      <c r="G98" s="632">
        <f t="shared" si="22"/>
        <v>0</v>
      </c>
      <c r="H98" s="423"/>
      <c r="I98" s="423"/>
      <c r="J98" s="423"/>
      <c r="K98" s="423"/>
      <c r="L98" s="423"/>
      <c r="M98" s="423"/>
      <c r="N98" s="423"/>
      <c r="O98" s="423"/>
      <c r="P98" s="423"/>
      <c r="Q98" s="632">
        <f>G98</f>
        <v>0</v>
      </c>
      <c r="R98" s="3203">
        <f t="shared" si="27"/>
        <v>0</v>
      </c>
      <c r="S98" s="423"/>
      <c r="T98" s="423"/>
      <c r="U98" s="423"/>
      <c r="V98" s="423"/>
      <c r="W98" s="423"/>
      <c r="X98" s="423"/>
      <c r="Y98" s="423"/>
      <c r="Z98" s="600">
        <f t="shared" si="30"/>
        <v>0</v>
      </c>
      <c r="AA98" s="4838"/>
    </row>
    <row r="99" spans="1:27" s="105" customFormat="1" ht="120">
      <c r="A99" s="3166">
        <v>67.599999999999994</v>
      </c>
      <c r="B99" s="423" t="s">
        <v>1274</v>
      </c>
      <c r="C99" s="423" t="s">
        <v>1275</v>
      </c>
      <c r="D99" s="423">
        <v>1100</v>
      </c>
      <c r="E99" s="423">
        <f t="shared" si="28"/>
        <v>1.0999999999999999E-2</v>
      </c>
      <c r="F99" s="591">
        <f>VLOOKUP($A$1,'[4]NDCP-2_NVBDCP'!$B$6:$AS$63,25,0)</f>
        <v>0</v>
      </c>
      <c r="G99" s="632">
        <f t="shared" si="22"/>
        <v>0</v>
      </c>
      <c r="H99" s="2424"/>
      <c r="I99" s="2424"/>
      <c r="J99" s="2424"/>
      <c r="K99" s="2424"/>
      <c r="L99" s="2424"/>
      <c r="M99" s="2424"/>
      <c r="N99" s="2424"/>
      <c r="O99" s="2424"/>
      <c r="P99" s="2424"/>
      <c r="Q99" s="632">
        <f>G99</f>
        <v>0</v>
      </c>
      <c r="R99" s="3203">
        <f t="shared" si="27"/>
        <v>0</v>
      </c>
      <c r="S99" s="423"/>
      <c r="T99" s="423"/>
      <c r="U99" s="423"/>
      <c r="V99" s="423"/>
      <c r="W99" s="423"/>
      <c r="X99" s="423"/>
      <c r="Y99" s="423"/>
      <c r="Z99" s="600">
        <f t="shared" si="30"/>
        <v>0</v>
      </c>
      <c r="AA99" s="3809" t="s">
        <v>1276</v>
      </c>
    </row>
    <row r="100" spans="1:27" s="105" customFormat="1" ht="210">
      <c r="A100" s="3166">
        <v>67.7</v>
      </c>
      <c r="B100" s="423" t="s">
        <v>1277</v>
      </c>
      <c r="C100" s="423" t="s">
        <v>482</v>
      </c>
      <c r="D100" s="423">
        <v>4200</v>
      </c>
      <c r="E100" s="423">
        <f t="shared" si="28"/>
        <v>4.2000000000000003E-2</v>
      </c>
      <c r="F100" s="591">
        <f>VLOOKUP($A$1,'[4]NDCP-2_NVBDCP'!$B$6:$AS$63,26,0)</f>
        <v>0</v>
      </c>
      <c r="G100" s="632">
        <f t="shared" si="22"/>
        <v>0</v>
      </c>
      <c r="H100" s="2424"/>
      <c r="I100" s="2424"/>
      <c r="J100" s="2424"/>
      <c r="K100" s="2424"/>
      <c r="L100" s="2424"/>
      <c r="M100" s="2424"/>
      <c r="N100" s="600"/>
      <c r="O100" s="2424"/>
      <c r="P100" s="2424"/>
      <c r="Q100" s="2424"/>
      <c r="R100" s="3203">
        <f t="shared" si="27"/>
        <v>0</v>
      </c>
      <c r="S100" s="2424"/>
      <c r="T100" s="2424"/>
      <c r="U100" s="2424"/>
      <c r="V100" s="3154">
        <f>G100</f>
        <v>0</v>
      </c>
      <c r="W100" s="2424"/>
      <c r="X100" s="2424"/>
      <c r="Y100" s="2424"/>
      <c r="Z100" s="600">
        <f t="shared" si="30"/>
        <v>0</v>
      </c>
      <c r="AA100" s="3809" t="s">
        <v>4401</v>
      </c>
    </row>
    <row r="101" spans="1:27" ht="23.25" customHeight="1">
      <c r="A101" s="3120">
        <v>67.8</v>
      </c>
      <c r="B101" s="1069" t="s">
        <v>1278</v>
      </c>
      <c r="C101" s="625"/>
      <c r="D101" s="625"/>
      <c r="E101" s="625"/>
      <c r="F101" s="771"/>
      <c r="G101" s="625"/>
      <c r="H101" s="3210"/>
      <c r="I101" s="3210"/>
      <c r="J101" s="3210"/>
      <c r="K101" s="3210"/>
      <c r="L101" s="3210"/>
      <c r="M101" s="3210"/>
      <c r="N101" s="3210"/>
      <c r="O101" s="3210"/>
      <c r="P101" s="3210"/>
      <c r="Q101" s="3210"/>
      <c r="R101" s="3208">
        <f t="shared" si="27"/>
        <v>0</v>
      </c>
      <c r="S101" s="3210"/>
      <c r="T101" s="3210"/>
      <c r="U101" s="3210"/>
      <c r="V101" s="3210"/>
      <c r="W101" s="3210"/>
      <c r="X101" s="3210"/>
      <c r="Y101" s="3210"/>
      <c r="Z101" s="3210"/>
      <c r="AA101" s="3210" t="s">
        <v>615</v>
      </c>
    </row>
    <row r="102" spans="1:27" s="105" customFormat="1" ht="45">
      <c r="A102" s="591">
        <v>67.900000000000006</v>
      </c>
      <c r="B102" s="1483" t="s">
        <v>1279</v>
      </c>
      <c r="C102" s="423" t="s">
        <v>407</v>
      </c>
      <c r="D102" s="423">
        <v>300000</v>
      </c>
      <c r="E102" s="423">
        <f t="shared" si="28"/>
        <v>3</v>
      </c>
      <c r="F102" s="591">
        <f>VLOOKUP($A$1,'[4]NDCP-2_NVBDCP'!$B$6:$AS$63,27,0)</f>
        <v>1</v>
      </c>
      <c r="G102" s="632">
        <f t="shared" ref="G102:G104" si="31">E102*F102</f>
        <v>3</v>
      </c>
      <c r="H102" s="2424"/>
      <c r="I102" s="2424"/>
      <c r="J102" s="2424"/>
      <c r="K102" s="2424"/>
      <c r="L102" s="2424"/>
      <c r="M102" s="2424"/>
      <c r="N102" s="2424"/>
      <c r="O102" s="2424"/>
      <c r="P102" s="2424"/>
      <c r="Q102" s="2424"/>
      <c r="R102" s="3203">
        <f t="shared" si="27"/>
        <v>0</v>
      </c>
      <c r="S102" s="2424"/>
      <c r="T102" s="2424"/>
      <c r="U102" s="2424"/>
      <c r="V102" s="1741"/>
      <c r="W102" s="2424"/>
      <c r="X102" s="3154">
        <f>G102</f>
        <v>3</v>
      </c>
      <c r="Y102" s="2424"/>
      <c r="Z102" s="600">
        <f t="shared" ref="Z102:Z103" si="32">X102+V102+T102+R102+N102+L102+H102</f>
        <v>3</v>
      </c>
      <c r="AA102" s="3809" t="s">
        <v>4402</v>
      </c>
    </row>
    <row r="103" spans="1:27" s="105" customFormat="1" ht="75">
      <c r="A103" s="1194">
        <v>67.099999999999994</v>
      </c>
      <c r="B103" s="1483" t="s">
        <v>1280</v>
      </c>
      <c r="C103" s="423" t="s">
        <v>482</v>
      </c>
      <c r="D103" s="423">
        <v>100000</v>
      </c>
      <c r="E103" s="423">
        <f t="shared" si="28"/>
        <v>1</v>
      </c>
      <c r="F103" s="591">
        <f>VLOOKUP($A$1,'[4]NDCP-2_NVBDCP'!$B$6:$AS$63,28,0)</f>
        <v>0</v>
      </c>
      <c r="G103" s="632">
        <f t="shared" si="31"/>
        <v>0</v>
      </c>
      <c r="H103" s="2424"/>
      <c r="I103" s="2424"/>
      <c r="J103" s="2424"/>
      <c r="K103" s="2424"/>
      <c r="L103" s="2424"/>
      <c r="M103" s="2424"/>
      <c r="N103" s="2424"/>
      <c r="O103" s="2424"/>
      <c r="P103" s="2424"/>
      <c r="Q103" s="2424"/>
      <c r="R103" s="3203">
        <f t="shared" si="27"/>
        <v>0</v>
      </c>
      <c r="S103" s="2424"/>
      <c r="T103" s="2424"/>
      <c r="U103" s="2424"/>
      <c r="V103" s="1741"/>
      <c r="W103" s="2424"/>
      <c r="X103" s="3154">
        <f>G103</f>
        <v>0</v>
      </c>
      <c r="Y103" s="2424"/>
      <c r="Z103" s="600">
        <f t="shared" si="32"/>
        <v>0</v>
      </c>
      <c r="AA103" s="3809" t="s">
        <v>4403</v>
      </c>
    </row>
    <row r="104" spans="1:27" ht="30">
      <c r="A104" s="771">
        <v>67.11</v>
      </c>
      <c r="B104" s="821" t="s">
        <v>1281</v>
      </c>
      <c r="C104" s="625"/>
      <c r="D104" s="625"/>
      <c r="E104" s="625">
        <f t="shared" si="28"/>
        <v>0</v>
      </c>
      <c r="F104" s="771"/>
      <c r="G104" s="635">
        <f t="shared" si="31"/>
        <v>0</v>
      </c>
      <c r="H104" s="3187"/>
      <c r="I104" s="3187"/>
      <c r="J104" s="3187"/>
      <c r="K104" s="3187"/>
      <c r="L104" s="3187"/>
      <c r="M104" s="3187"/>
      <c r="N104" s="3187"/>
      <c r="O104" s="3187"/>
      <c r="P104" s="3187"/>
      <c r="Q104" s="3187"/>
      <c r="R104" s="3208">
        <f t="shared" si="27"/>
        <v>0</v>
      </c>
      <c r="S104" s="3187"/>
      <c r="T104" s="3187"/>
      <c r="U104" s="3187"/>
      <c r="V104" s="3187"/>
      <c r="W104" s="3187"/>
      <c r="X104" s="3187"/>
      <c r="Y104" s="3187"/>
      <c r="Z104" s="3187"/>
      <c r="AA104" s="3187" t="s">
        <v>1282</v>
      </c>
    </row>
    <row r="105" spans="1:27" ht="30">
      <c r="A105" s="3120">
        <v>67.12</v>
      </c>
      <c r="B105" s="1100" t="s">
        <v>1283</v>
      </c>
      <c r="C105" s="815"/>
      <c r="D105" s="566"/>
      <c r="E105" s="3126"/>
      <c r="F105" s="566"/>
      <c r="G105" s="566"/>
      <c r="H105" s="3198"/>
      <c r="I105" s="3198"/>
      <c r="J105" s="3198"/>
      <c r="K105" s="3198"/>
      <c r="L105" s="3198"/>
      <c r="M105" s="3198"/>
      <c r="N105" s="3198"/>
      <c r="O105" s="3198"/>
      <c r="P105" s="3198"/>
      <c r="Q105" s="3198"/>
      <c r="R105" s="3208">
        <f t="shared" si="27"/>
        <v>0</v>
      </c>
      <c r="S105" s="3198"/>
      <c r="T105" s="3198"/>
      <c r="U105" s="3198"/>
      <c r="V105" s="3198"/>
      <c r="W105" s="3198"/>
      <c r="X105" s="3198"/>
      <c r="Y105" s="3198"/>
      <c r="Z105" s="3198"/>
      <c r="AA105" s="3198"/>
    </row>
    <row r="106" spans="1:27">
      <c r="A106" s="771" t="s">
        <v>1284</v>
      </c>
      <c r="B106" s="821" t="s">
        <v>1285</v>
      </c>
      <c r="C106" s="625"/>
      <c r="D106" s="625"/>
      <c r="E106" s="625"/>
      <c r="F106" s="3192"/>
      <c r="G106" s="3084"/>
      <c r="H106" s="3123"/>
      <c r="I106" s="3123"/>
      <c r="J106" s="3123"/>
      <c r="K106" s="3123"/>
      <c r="L106" s="3123"/>
      <c r="M106" s="3123"/>
      <c r="N106" s="3123"/>
      <c r="O106" s="3123"/>
      <c r="P106" s="3123"/>
      <c r="Q106" s="3123"/>
      <c r="R106" s="3208">
        <f t="shared" si="27"/>
        <v>0</v>
      </c>
      <c r="S106" s="3123"/>
      <c r="T106" s="3123"/>
      <c r="U106" s="3123"/>
      <c r="V106" s="3123"/>
      <c r="W106" s="3123"/>
      <c r="X106" s="3123"/>
      <c r="Y106" s="3123"/>
      <c r="Z106" s="3123"/>
      <c r="AA106" s="3210" t="s">
        <v>390</v>
      </c>
    </row>
    <row r="107" spans="1:27" ht="49.5" customHeight="1">
      <c r="A107" s="3120">
        <v>67.13</v>
      </c>
      <c r="B107" s="3121" t="s">
        <v>575</v>
      </c>
      <c r="C107" s="625"/>
      <c r="D107" s="625"/>
      <c r="E107" s="625"/>
      <c r="F107" s="771"/>
      <c r="G107" s="625"/>
      <c r="H107" s="3210"/>
      <c r="I107" s="3210"/>
      <c r="J107" s="3210"/>
      <c r="K107" s="3210"/>
      <c r="L107" s="3210"/>
      <c r="M107" s="3210"/>
      <c r="N107" s="3210"/>
      <c r="O107" s="3210"/>
      <c r="P107" s="3210"/>
      <c r="Q107" s="3210"/>
      <c r="R107" s="3208">
        <f t="shared" si="27"/>
        <v>0</v>
      </c>
      <c r="S107" s="3210"/>
      <c r="T107" s="3210"/>
      <c r="U107" s="3210"/>
      <c r="V107" s="3210"/>
      <c r="W107" s="3210"/>
      <c r="X107" s="3210"/>
      <c r="Y107" s="3210"/>
      <c r="Z107" s="3210"/>
      <c r="AA107" s="3210"/>
    </row>
    <row r="108" spans="1:27" ht="30">
      <c r="A108" s="380" t="s">
        <v>1286</v>
      </c>
      <c r="B108" s="625" t="s">
        <v>1287</v>
      </c>
      <c r="C108" s="3190"/>
      <c r="D108" s="3191"/>
      <c r="E108" s="635"/>
      <c r="F108" s="3192"/>
      <c r="G108" s="3211">
        <f>E108*F108</f>
        <v>0</v>
      </c>
      <c r="H108" s="1590"/>
      <c r="I108" s="1590"/>
      <c r="J108" s="1590"/>
      <c r="K108" s="1590"/>
      <c r="L108" s="1590"/>
      <c r="M108" s="1590"/>
      <c r="N108" s="1590"/>
      <c r="O108" s="1590"/>
      <c r="P108" s="1590"/>
      <c r="Q108" s="1590"/>
      <c r="R108" s="3208">
        <f t="shared" si="27"/>
        <v>0</v>
      </c>
      <c r="S108" s="1590"/>
      <c r="T108" s="1590"/>
      <c r="U108" s="1590"/>
      <c r="V108" s="1590"/>
      <c r="W108" s="1590"/>
      <c r="X108" s="1590"/>
      <c r="Y108" s="1590"/>
      <c r="Z108" s="1590"/>
      <c r="AA108" s="1590" t="s">
        <v>6080</v>
      </c>
    </row>
    <row r="109" spans="1:27" ht="30">
      <c r="A109" s="380" t="s">
        <v>1288</v>
      </c>
      <c r="B109" s="625" t="s">
        <v>1289</v>
      </c>
      <c r="C109" s="3190"/>
      <c r="D109" s="565"/>
      <c r="E109" s="635"/>
      <c r="F109" s="566"/>
      <c r="G109" s="3211">
        <f>E109*F109</f>
        <v>0</v>
      </c>
      <c r="H109" s="1590"/>
      <c r="I109" s="1590"/>
      <c r="J109" s="1590"/>
      <c r="K109" s="1590"/>
      <c r="L109" s="1590"/>
      <c r="M109" s="1590"/>
      <c r="N109" s="1590"/>
      <c r="O109" s="1590"/>
      <c r="P109" s="1590"/>
      <c r="Q109" s="1590"/>
      <c r="R109" s="3208">
        <f t="shared" si="27"/>
        <v>0</v>
      </c>
      <c r="S109" s="1590"/>
      <c r="T109" s="1590"/>
      <c r="U109" s="1590"/>
      <c r="V109" s="1590"/>
      <c r="W109" s="1590"/>
      <c r="X109" s="1590"/>
      <c r="Y109" s="1590"/>
      <c r="Z109" s="1590"/>
      <c r="AA109" s="1590" t="s">
        <v>1290</v>
      </c>
    </row>
    <row r="110" spans="1:27" s="103" customFormat="1">
      <c r="A110" s="3149">
        <v>68</v>
      </c>
      <c r="B110" s="3150" t="s">
        <v>79</v>
      </c>
      <c r="C110" s="3150"/>
      <c r="D110" s="3150"/>
      <c r="E110" s="3150"/>
      <c r="F110" s="3149"/>
      <c r="G110" s="3151">
        <f>SUM(G111:G146)</f>
        <v>0</v>
      </c>
      <c r="H110" s="3151">
        <f>SUM(H111:H146)</f>
        <v>0</v>
      </c>
      <c r="I110" s="3151"/>
      <c r="J110" s="3151"/>
      <c r="K110" s="3151"/>
      <c r="L110" s="3151">
        <f>SUM(L111:L146)</f>
        <v>0</v>
      </c>
      <c r="M110" s="3151"/>
      <c r="N110" s="3151">
        <f>SUM(N111:N146)</f>
        <v>0</v>
      </c>
      <c r="O110" s="3151"/>
      <c r="P110" s="3151"/>
      <c r="Q110" s="3151"/>
      <c r="R110" s="3151">
        <f>SUM(R111:R146)</f>
        <v>0</v>
      </c>
      <c r="S110" s="3151"/>
      <c r="T110" s="3151">
        <f>SUM(T111:T146)</f>
        <v>0</v>
      </c>
      <c r="U110" s="3151"/>
      <c r="V110" s="3151">
        <f>SUM(V111:V146)</f>
        <v>0</v>
      </c>
      <c r="W110" s="3151"/>
      <c r="X110" s="3151">
        <f>SUM(X111:X146)</f>
        <v>0</v>
      </c>
      <c r="Y110" s="3151"/>
      <c r="Z110" s="3151">
        <f>SUM(Z111:Z146)</f>
        <v>0</v>
      </c>
      <c r="AA110" s="3292" t="s">
        <v>6670</v>
      </c>
    </row>
    <row r="111" spans="1:27">
      <c r="A111" s="771">
        <v>68.099999999999994</v>
      </c>
      <c r="B111" s="625" t="s">
        <v>1291</v>
      </c>
      <c r="C111" s="625"/>
      <c r="D111" s="625"/>
      <c r="E111" s="625"/>
      <c r="F111" s="771"/>
      <c r="G111" s="625"/>
      <c r="H111" s="3187"/>
      <c r="I111" s="3187"/>
      <c r="J111" s="3187"/>
      <c r="K111" s="3187"/>
      <c r="L111" s="3187"/>
      <c r="M111" s="3187"/>
      <c r="N111" s="3187"/>
      <c r="O111" s="3187"/>
      <c r="P111" s="3187"/>
      <c r="Q111" s="3187"/>
      <c r="R111" s="3187"/>
      <c r="S111" s="3187"/>
      <c r="T111" s="3187"/>
      <c r="U111" s="3187"/>
      <c r="V111" s="3187"/>
      <c r="W111" s="3187"/>
      <c r="X111" s="3187"/>
      <c r="Y111" s="3187"/>
      <c r="Z111" s="3187"/>
      <c r="AA111" s="3187"/>
    </row>
    <row r="112" spans="1:27" s="105" customFormat="1" ht="150" customHeight="1">
      <c r="A112" s="378" t="s">
        <v>1292</v>
      </c>
      <c r="B112" s="423" t="s">
        <v>1293</v>
      </c>
      <c r="C112" s="423" t="s">
        <v>647</v>
      </c>
      <c r="D112" s="423">
        <v>500</v>
      </c>
      <c r="E112" s="423">
        <f>D112/100000</f>
        <v>5.0000000000000001E-3</v>
      </c>
      <c r="F112" s="591">
        <f>VLOOKUP($A$1,'[4]NDCP-2_NVBDCP'!$B$6:$AS$63,29,0)</f>
        <v>0</v>
      </c>
      <c r="G112" s="423">
        <f>E112*F112</f>
        <v>0</v>
      </c>
      <c r="H112" s="2424"/>
      <c r="I112" s="2424"/>
      <c r="J112" s="2424"/>
      <c r="K112" s="2424"/>
      <c r="L112" s="2424"/>
      <c r="M112" s="2424"/>
      <c r="N112" s="2424"/>
      <c r="O112" s="2424"/>
      <c r="P112" s="2424"/>
      <c r="Q112" s="2424"/>
      <c r="R112" s="2424"/>
      <c r="S112" s="2424"/>
      <c r="T112" s="2424"/>
      <c r="U112" s="2424"/>
      <c r="V112" s="3212">
        <f>G112</f>
        <v>0</v>
      </c>
      <c r="W112" s="2424"/>
      <c r="X112" s="2424"/>
      <c r="Y112" s="2424"/>
      <c r="Z112" s="600">
        <f t="shared" ref="Z112:Z114" si="33">X112+V112+T112+R112+N112+L112+H112</f>
        <v>0</v>
      </c>
      <c r="AA112" s="3809" t="s">
        <v>1294</v>
      </c>
    </row>
    <row r="113" spans="1:27" s="105" customFormat="1" ht="186" customHeight="1">
      <c r="A113" s="591" t="s">
        <v>1295</v>
      </c>
      <c r="B113" s="423" t="s">
        <v>1296</v>
      </c>
      <c r="C113" s="617" t="s">
        <v>1297</v>
      </c>
      <c r="D113" s="617">
        <v>2000</v>
      </c>
      <c r="E113" s="423">
        <f>D113/100000</f>
        <v>0.02</v>
      </c>
      <c r="F113" s="591">
        <f>VLOOKUP($A$1,'[4]NDCP-2_NVBDCP'!$B$6:$AS$63,30,0)</f>
        <v>0</v>
      </c>
      <c r="G113" s="423">
        <f>E113*F113</f>
        <v>0</v>
      </c>
      <c r="H113" s="617"/>
      <c r="I113" s="617"/>
      <c r="J113" s="617"/>
      <c r="K113" s="617"/>
      <c r="L113" s="617"/>
      <c r="M113" s="617"/>
      <c r="N113" s="617"/>
      <c r="O113" s="617"/>
      <c r="P113" s="617"/>
      <c r="Q113" s="617"/>
      <c r="R113" s="617"/>
      <c r="S113" s="617"/>
      <c r="T113" s="617"/>
      <c r="U113" s="617"/>
      <c r="V113" s="3212">
        <f>G113</f>
        <v>0</v>
      </c>
      <c r="W113" s="2424"/>
      <c r="X113" s="2424"/>
      <c r="Y113" s="2424"/>
      <c r="Z113" s="600">
        <f t="shared" si="33"/>
        <v>0</v>
      </c>
      <c r="AA113" s="3256" t="s">
        <v>6671</v>
      </c>
    </row>
    <row r="114" spans="1:27" s="105" customFormat="1" ht="91.5" customHeight="1">
      <c r="A114" s="378" t="s">
        <v>1298</v>
      </c>
      <c r="B114" s="423" t="s">
        <v>1299</v>
      </c>
      <c r="C114" s="423" t="s">
        <v>647</v>
      </c>
      <c r="D114" s="423">
        <v>750</v>
      </c>
      <c r="E114" s="423">
        <f t="shared" ref="E114:E130" si="34">D114/100000</f>
        <v>7.4999999999999997E-3</v>
      </c>
      <c r="F114" s="591">
        <f>VLOOKUP($A$1,'[4]NDCP-2_NVBDCP'!$B$6:$AS$63,31,0)</f>
        <v>0</v>
      </c>
      <c r="G114" s="632">
        <f t="shared" ref="G114:G130" si="35">E114*F114</f>
        <v>0</v>
      </c>
      <c r="H114" s="2424"/>
      <c r="I114" s="2424"/>
      <c r="J114" s="2424"/>
      <c r="K114" s="2424"/>
      <c r="L114" s="2424"/>
      <c r="M114" s="2424"/>
      <c r="N114" s="2424"/>
      <c r="O114" s="2424"/>
      <c r="P114" s="2424"/>
      <c r="Q114" s="2424"/>
      <c r="R114" s="2424"/>
      <c r="S114" s="2424"/>
      <c r="T114" s="2424"/>
      <c r="U114" s="2424"/>
      <c r="V114" s="600">
        <f>G114</f>
        <v>0</v>
      </c>
      <c r="W114" s="2424"/>
      <c r="X114" s="2424"/>
      <c r="Y114" s="2424"/>
      <c r="Z114" s="600">
        <f t="shared" si="33"/>
        <v>0</v>
      </c>
      <c r="AA114" s="3809" t="s">
        <v>1300</v>
      </c>
    </row>
    <row r="115" spans="1:27" s="115" customFormat="1">
      <c r="A115" s="3120">
        <v>68.2</v>
      </c>
      <c r="B115" s="3195" t="s">
        <v>1301</v>
      </c>
      <c r="C115" s="3121"/>
      <c r="D115" s="3121"/>
      <c r="E115" s="3121"/>
      <c r="F115" s="3120"/>
      <c r="G115" s="3153"/>
      <c r="H115" s="3210"/>
      <c r="I115" s="3210"/>
      <c r="J115" s="3210"/>
      <c r="K115" s="3210"/>
      <c r="L115" s="3210"/>
      <c r="M115" s="3210"/>
      <c r="N115" s="3210"/>
      <c r="O115" s="3210"/>
      <c r="P115" s="3210"/>
      <c r="Q115" s="3210"/>
      <c r="R115" s="3210"/>
      <c r="S115" s="3210"/>
      <c r="T115" s="3210"/>
      <c r="U115" s="3210"/>
      <c r="V115" s="3210"/>
      <c r="W115" s="3210"/>
      <c r="X115" s="3210"/>
      <c r="Y115" s="3210"/>
      <c r="Z115" s="3210"/>
      <c r="AA115" s="3210" t="s">
        <v>6670</v>
      </c>
    </row>
    <row r="116" spans="1:27" ht="30">
      <c r="A116" s="771" t="s">
        <v>1302</v>
      </c>
      <c r="B116" s="625" t="s">
        <v>1303</v>
      </c>
      <c r="C116" s="625"/>
      <c r="D116" s="625"/>
      <c r="E116" s="625"/>
      <c r="F116" s="3213"/>
      <c r="G116" s="635"/>
      <c r="H116" s="3187"/>
      <c r="I116" s="3187"/>
      <c r="J116" s="3187"/>
      <c r="K116" s="3187"/>
      <c r="L116" s="3187"/>
      <c r="M116" s="3187"/>
      <c r="N116" s="3187"/>
      <c r="O116" s="3187"/>
      <c r="P116" s="3187"/>
      <c r="Q116" s="3187"/>
      <c r="R116" s="3187"/>
      <c r="S116" s="3187"/>
      <c r="T116" s="3187"/>
      <c r="U116" s="3187"/>
      <c r="V116" s="3187"/>
      <c r="W116" s="3187"/>
      <c r="X116" s="3187"/>
      <c r="Y116" s="3187"/>
      <c r="Z116" s="3187"/>
      <c r="AA116" s="3210" t="s">
        <v>388</v>
      </c>
    </row>
    <row r="117" spans="1:27" s="105" customFormat="1" ht="75">
      <c r="A117" s="591" t="s">
        <v>1304</v>
      </c>
      <c r="B117" s="423" t="s">
        <v>1305</v>
      </c>
      <c r="C117" s="423" t="s">
        <v>1306</v>
      </c>
      <c r="D117" s="423">
        <v>300</v>
      </c>
      <c r="E117" s="423">
        <f t="shared" si="34"/>
        <v>3.0000000000000001E-3</v>
      </c>
      <c r="F117" s="591">
        <f>VLOOKUP($A$1,'[4]NDCP-2_NVBDCP'!$B$6:$AS$63,32,0)</f>
        <v>0</v>
      </c>
      <c r="G117" s="632">
        <f t="shared" si="35"/>
        <v>0</v>
      </c>
      <c r="H117" s="2424"/>
      <c r="I117" s="2424"/>
      <c r="J117" s="2424"/>
      <c r="K117" s="2424"/>
      <c r="L117" s="2424"/>
      <c r="M117" s="2424"/>
      <c r="N117" s="2424"/>
      <c r="O117" s="2424"/>
      <c r="P117" s="2424"/>
      <c r="Q117" s="2424"/>
      <c r="R117" s="2424"/>
      <c r="S117" s="2424"/>
      <c r="T117" s="2424"/>
      <c r="U117" s="2424"/>
      <c r="V117" s="600">
        <f t="shared" ref="V117:V118" si="36">G117</f>
        <v>0</v>
      </c>
      <c r="W117" s="2424"/>
      <c r="X117" s="2424"/>
      <c r="Y117" s="2424"/>
      <c r="Z117" s="600">
        <f t="shared" ref="Z117:Z118" si="37">X117+V117+T117+R117+N117+L117+H117</f>
        <v>0</v>
      </c>
      <c r="AA117" s="3932" t="s">
        <v>1307</v>
      </c>
    </row>
    <row r="118" spans="1:27" s="105" customFormat="1" ht="105">
      <c r="A118" s="591" t="s">
        <v>1308</v>
      </c>
      <c r="B118" s="423" t="s">
        <v>1309</v>
      </c>
      <c r="C118" s="423" t="s">
        <v>819</v>
      </c>
      <c r="D118" s="423">
        <v>1395000</v>
      </c>
      <c r="E118" s="423">
        <f t="shared" si="34"/>
        <v>13.95</v>
      </c>
      <c r="F118" s="591">
        <f>VLOOKUP($A$1,'[4]NDCP-2_NVBDCP'!$B$6:$AS$63,33,0)</f>
        <v>0</v>
      </c>
      <c r="G118" s="632">
        <f>E118*F118</f>
        <v>0</v>
      </c>
      <c r="H118" s="2424"/>
      <c r="I118" s="2424"/>
      <c r="J118" s="2424"/>
      <c r="K118" s="2424"/>
      <c r="L118" s="2424"/>
      <c r="M118" s="2424"/>
      <c r="N118" s="2424"/>
      <c r="O118" s="2424"/>
      <c r="P118" s="2424"/>
      <c r="Q118" s="2424"/>
      <c r="R118" s="2424"/>
      <c r="S118" s="2424"/>
      <c r="T118" s="2424"/>
      <c r="U118" s="2424"/>
      <c r="V118" s="600">
        <f t="shared" si="36"/>
        <v>0</v>
      </c>
      <c r="W118" s="2424"/>
      <c r="X118" s="2424"/>
      <c r="Y118" s="2424"/>
      <c r="Z118" s="600">
        <f t="shared" si="37"/>
        <v>0</v>
      </c>
      <c r="AA118" s="3809" t="s">
        <v>1310</v>
      </c>
    </row>
    <row r="119" spans="1:27" s="105" customFormat="1">
      <c r="A119" s="374" t="s">
        <v>1311</v>
      </c>
      <c r="B119" s="1883" t="s">
        <v>1312</v>
      </c>
      <c r="C119" s="423"/>
      <c r="D119" s="423"/>
      <c r="E119" s="423"/>
      <c r="F119" s="591"/>
      <c r="G119" s="632"/>
      <c r="H119" s="619"/>
      <c r="I119" s="619"/>
      <c r="J119" s="619"/>
      <c r="K119" s="619"/>
      <c r="L119" s="619"/>
      <c r="M119" s="619"/>
      <c r="N119" s="619"/>
      <c r="O119" s="619"/>
      <c r="P119" s="619"/>
      <c r="Q119" s="619"/>
      <c r="R119" s="619"/>
      <c r="S119" s="619"/>
      <c r="T119" s="619"/>
      <c r="U119" s="619"/>
      <c r="V119" s="619"/>
      <c r="W119" s="619"/>
      <c r="X119" s="619"/>
      <c r="Y119" s="619"/>
      <c r="Z119" s="619"/>
      <c r="AA119" s="619" t="s">
        <v>615</v>
      </c>
    </row>
    <row r="120" spans="1:27" s="105" customFormat="1" ht="90">
      <c r="A120" s="591" t="s">
        <v>1313</v>
      </c>
      <c r="B120" s="423" t="s">
        <v>1314</v>
      </c>
      <c r="C120" s="423" t="s">
        <v>693</v>
      </c>
      <c r="D120" s="423">
        <v>15000</v>
      </c>
      <c r="E120" s="423">
        <f t="shared" ref="E120:E121" si="38">D120/100000</f>
        <v>0.15</v>
      </c>
      <c r="F120" s="591">
        <f>VLOOKUP($A$1,'[4]NDCP-2_NVBDCP'!$B$6:$AS$63,34,0)</f>
        <v>0</v>
      </c>
      <c r="G120" s="632">
        <f t="shared" ref="G120:G121" si="39">E120*F120</f>
        <v>0</v>
      </c>
      <c r="H120" s="2424"/>
      <c r="I120" s="2424"/>
      <c r="J120" s="2424"/>
      <c r="K120" s="2424"/>
      <c r="L120" s="2424"/>
      <c r="M120" s="2424"/>
      <c r="N120" s="2424"/>
      <c r="O120" s="2424"/>
      <c r="P120" s="2424"/>
      <c r="Q120" s="2424"/>
      <c r="R120" s="2424"/>
      <c r="S120" s="2424"/>
      <c r="T120" s="2424"/>
      <c r="U120" s="2424"/>
      <c r="V120" s="600"/>
      <c r="W120" s="2424"/>
      <c r="X120" s="3154">
        <f>G120</f>
        <v>0</v>
      </c>
      <c r="Y120" s="2424"/>
      <c r="Z120" s="600">
        <f t="shared" ref="Z120:Z121" si="40">X120+V120+T120+R120+N120+L120+H120</f>
        <v>0</v>
      </c>
      <c r="AA120" s="3809" t="s">
        <v>1315</v>
      </c>
    </row>
    <row r="121" spans="1:27" s="105" customFormat="1" ht="105">
      <c r="A121" s="591" t="s">
        <v>1316</v>
      </c>
      <c r="B121" s="423" t="s">
        <v>6672</v>
      </c>
      <c r="C121" s="423" t="s">
        <v>1297</v>
      </c>
      <c r="D121" s="423">
        <v>35000</v>
      </c>
      <c r="E121" s="423">
        <f t="shared" si="38"/>
        <v>0.35</v>
      </c>
      <c r="F121" s="591">
        <f>VLOOKUP($A$1,'[4]NDCP-2_NVBDCP'!$B$6:$AS$63,35,0)</f>
        <v>0</v>
      </c>
      <c r="G121" s="632">
        <f t="shared" si="39"/>
        <v>0</v>
      </c>
      <c r="H121" s="2424"/>
      <c r="I121" s="2424"/>
      <c r="J121" s="2424"/>
      <c r="K121" s="2424"/>
      <c r="L121" s="2424"/>
      <c r="M121" s="2424"/>
      <c r="N121" s="2424"/>
      <c r="O121" s="2424"/>
      <c r="P121" s="2424"/>
      <c r="Q121" s="2424"/>
      <c r="R121" s="2424"/>
      <c r="S121" s="2424"/>
      <c r="T121" s="2424"/>
      <c r="U121" s="2424"/>
      <c r="V121" s="600">
        <f t="shared" ref="V121" si="41">G121</f>
        <v>0</v>
      </c>
      <c r="W121" s="2424"/>
      <c r="X121" s="2424"/>
      <c r="Y121" s="2424"/>
      <c r="Z121" s="600">
        <f t="shared" si="40"/>
        <v>0</v>
      </c>
      <c r="AA121" s="3809" t="s">
        <v>1317</v>
      </c>
    </row>
    <row r="122" spans="1:27" s="115" customFormat="1" ht="32.25" customHeight="1">
      <c r="A122" s="3120" t="s">
        <v>1318</v>
      </c>
      <c r="B122" s="1100" t="s">
        <v>1319</v>
      </c>
      <c r="C122" s="3121"/>
      <c r="D122" s="3121"/>
      <c r="E122" s="3121"/>
      <c r="F122" s="3120"/>
      <c r="G122" s="3153"/>
      <c r="H122" s="3195"/>
      <c r="I122" s="3195"/>
      <c r="J122" s="3195"/>
      <c r="K122" s="3195"/>
      <c r="L122" s="3195"/>
      <c r="M122" s="3195"/>
      <c r="N122" s="3195"/>
      <c r="O122" s="3195"/>
      <c r="P122" s="3195"/>
      <c r="Q122" s="3195"/>
      <c r="R122" s="3195"/>
      <c r="S122" s="3195"/>
      <c r="T122" s="3195"/>
      <c r="U122" s="3195"/>
      <c r="V122" s="3195"/>
      <c r="W122" s="3195"/>
      <c r="X122" s="3195"/>
      <c r="Y122" s="3195"/>
      <c r="Z122" s="3195"/>
      <c r="AA122" s="3210" t="s">
        <v>390</v>
      </c>
    </row>
    <row r="123" spans="1:27">
      <c r="A123" s="3120" t="s">
        <v>1320</v>
      </c>
      <c r="B123" s="1268" t="s">
        <v>1321</v>
      </c>
      <c r="C123" s="3214"/>
      <c r="D123" s="3215"/>
      <c r="E123" s="2524"/>
      <c r="F123" s="566"/>
      <c r="G123" s="566"/>
      <c r="H123" s="1341"/>
      <c r="I123" s="1341"/>
      <c r="J123" s="1341"/>
      <c r="K123" s="1341"/>
      <c r="L123" s="1341"/>
      <c r="M123" s="1341"/>
      <c r="N123" s="1341"/>
      <c r="O123" s="1341"/>
      <c r="P123" s="1341"/>
      <c r="Q123" s="1341"/>
      <c r="R123" s="1341"/>
      <c r="S123" s="1341"/>
      <c r="T123" s="1341"/>
      <c r="U123" s="1341"/>
      <c r="V123" s="1341"/>
      <c r="W123" s="1341"/>
      <c r="X123" s="1341"/>
      <c r="Y123" s="1341"/>
      <c r="Z123" s="1341"/>
      <c r="AA123" s="1341"/>
    </row>
    <row r="124" spans="1:27">
      <c r="A124" s="771" t="s">
        <v>1322</v>
      </c>
      <c r="B124" s="1258" t="s">
        <v>1321</v>
      </c>
      <c r="C124" s="3190"/>
      <c r="D124" s="3216"/>
      <c r="E124" s="625"/>
      <c r="F124" s="566"/>
      <c r="G124" s="3084"/>
      <c r="H124" s="3217"/>
      <c r="I124" s="3217"/>
      <c r="J124" s="3217"/>
      <c r="K124" s="3217"/>
      <c r="L124" s="3217"/>
      <c r="M124" s="3217"/>
      <c r="N124" s="3217"/>
      <c r="O124" s="3217"/>
      <c r="P124" s="3217"/>
      <c r="Q124" s="3217"/>
      <c r="R124" s="3217"/>
      <c r="S124" s="3217"/>
      <c r="T124" s="3217"/>
      <c r="U124" s="3217"/>
      <c r="V124" s="3217"/>
      <c r="W124" s="3217"/>
      <c r="X124" s="3217"/>
      <c r="Y124" s="3217"/>
      <c r="Z124" s="3217"/>
      <c r="AA124" s="3217" t="s">
        <v>6081</v>
      </c>
    </row>
    <row r="125" spans="1:27" s="105" customFormat="1" ht="135" customHeight="1">
      <c r="A125" s="591" t="s">
        <v>1323</v>
      </c>
      <c r="B125" s="1506" t="s">
        <v>1324</v>
      </c>
      <c r="C125" s="3181" t="s">
        <v>1325</v>
      </c>
      <c r="D125" s="3218">
        <v>75</v>
      </c>
      <c r="E125" s="423">
        <f>D125/100000</f>
        <v>7.5000000000000002E-4</v>
      </c>
      <c r="F125" s="591">
        <f>VLOOKUP($A$1,'[4]NDCP-2_NVBDCP'!$B$6:$AS$63,36,0)</f>
        <v>0</v>
      </c>
      <c r="G125" s="632">
        <f>E125*F125</f>
        <v>0</v>
      </c>
      <c r="H125" s="1609"/>
      <c r="I125" s="1609"/>
      <c r="J125" s="1609"/>
      <c r="K125" s="1609"/>
      <c r="L125" s="1609"/>
      <c r="M125" s="1609"/>
      <c r="N125" s="1609"/>
      <c r="O125" s="1609"/>
      <c r="P125" s="1609"/>
      <c r="Q125" s="1609"/>
      <c r="R125" s="1609"/>
      <c r="S125" s="1609"/>
      <c r="T125" s="1609"/>
      <c r="U125" s="1609"/>
      <c r="V125" s="600">
        <f t="shared" ref="V125:V126" si="42">G125</f>
        <v>0</v>
      </c>
      <c r="W125" s="2424"/>
      <c r="X125" s="2424"/>
      <c r="Y125" s="2424"/>
      <c r="Z125" s="600">
        <f t="shared" ref="Z125:Z126" si="43">X125+V125+T125+R125+N125+L125+H125</f>
        <v>0</v>
      </c>
      <c r="AA125" s="1609" t="s">
        <v>6082</v>
      </c>
    </row>
    <row r="126" spans="1:27" s="105" customFormat="1" ht="120">
      <c r="A126" s="591" t="s">
        <v>1326</v>
      </c>
      <c r="B126" s="1506" t="s">
        <v>6673</v>
      </c>
      <c r="C126" s="3169" t="s">
        <v>1325</v>
      </c>
      <c r="D126" s="423">
        <v>125</v>
      </c>
      <c r="E126" s="423">
        <f>D126/100000</f>
        <v>1.25E-3</v>
      </c>
      <c r="F126" s="591">
        <f>VLOOKUP($A$1,'[4]NDCP-2_NVBDCP'!$B$6:$AS$63,37,0)</f>
        <v>0</v>
      </c>
      <c r="G126" s="632">
        <f>E126*F126</f>
        <v>0</v>
      </c>
      <c r="H126" s="1609"/>
      <c r="I126" s="1609"/>
      <c r="J126" s="1609"/>
      <c r="K126" s="1609"/>
      <c r="L126" s="1609"/>
      <c r="M126" s="1609"/>
      <c r="N126" s="1609"/>
      <c r="O126" s="1609"/>
      <c r="P126" s="1609"/>
      <c r="Q126" s="1609"/>
      <c r="R126" s="1609"/>
      <c r="S126" s="1609"/>
      <c r="T126" s="1609"/>
      <c r="U126" s="1609"/>
      <c r="V126" s="600">
        <f t="shared" si="42"/>
        <v>0</v>
      </c>
      <c r="W126" s="2424"/>
      <c r="X126" s="2424"/>
      <c r="Y126" s="2424"/>
      <c r="Z126" s="600">
        <f t="shared" si="43"/>
        <v>0</v>
      </c>
      <c r="AA126" s="1609" t="s">
        <v>6083</v>
      </c>
    </row>
    <row r="127" spans="1:27" ht="45">
      <c r="A127" s="771" t="s">
        <v>1327</v>
      </c>
      <c r="B127" s="625" t="s">
        <v>1328</v>
      </c>
      <c r="C127" s="625"/>
      <c r="D127" s="625"/>
      <c r="E127" s="625">
        <f t="shared" si="34"/>
        <v>0</v>
      </c>
      <c r="F127" s="771"/>
      <c r="G127" s="635">
        <f t="shared" si="35"/>
        <v>0</v>
      </c>
      <c r="H127" s="3187"/>
      <c r="I127" s="3187"/>
      <c r="J127" s="3187"/>
      <c r="K127" s="3187"/>
      <c r="L127" s="3187"/>
      <c r="M127" s="3187"/>
      <c r="N127" s="3187"/>
      <c r="O127" s="3187"/>
      <c r="P127" s="3187"/>
      <c r="Q127" s="3187"/>
      <c r="R127" s="3187"/>
      <c r="S127" s="3187"/>
      <c r="T127" s="3187"/>
      <c r="U127" s="3187"/>
      <c r="V127" s="3187"/>
      <c r="W127" s="3187"/>
      <c r="X127" s="3187"/>
      <c r="Y127" s="3187"/>
      <c r="Z127" s="3187"/>
      <c r="AA127" s="3187" t="s">
        <v>1329</v>
      </c>
    </row>
    <row r="128" spans="1:27" s="115" customFormat="1">
      <c r="A128" s="3120" t="s">
        <v>1330</v>
      </c>
      <c r="B128" s="3121" t="s">
        <v>1331</v>
      </c>
      <c r="C128" s="3121"/>
      <c r="D128" s="3121"/>
      <c r="E128" s="3121"/>
      <c r="F128" s="3120"/>
      <c r="G128" s="3153"/>
      <c r="H128" s="773"/>
      <c r="I128" s="773"/>
      <c r="J128" s="773"/>
      <c r="K128" s="773"/>
      <c r="L128" s="773"/>
      <c r="M128" s="773"/>
      <c r="N128" s="773"/>
      <c r="O128" s="773"/>
      <c r="P128" s="773"/>
      <c r="Q128" s="773"/>
      <c r="R128" s="773"/>
      <c r="S128" s="773"/>
      <c r="T128" s="773"/>
      <c r="U128" s="773"/>
      <c r="V128" s="773"/>
      <c r="W128" s="773"/>
      <c r="X128" s="773"/>
      <c r="Y128" s="773"/>
      <c r="Z128" s="773"/>
      <c r="AA128" s="773"/>
    </row>
    <row r="129" spans="1:27" ht="45">
      <c r="A129" s="771" t="s">
        <v>1332</v>
      </c>
      <c r="B129" s="625" t="s">
        <v>1333</v>
      </c>
      <c r="C129" s="625"/>
      <c r="D129" s="625"/>
      <c r="E129" s="625">
        <f t="shared" si="34"/>
        <v>0</v>
      </c>
      <c r="F129" s="771"/>
      <c r="G129" s="635">
        <f t="shared" si="35"/>
        <v>0</v>
      </c>
      <c r="H129" s="3187"/>
      <c r="I129" s="3187"/>
      <c r="J129" s="3187"/>
      <c r="K129" s="3187"/>
      <c r="L129" s="3187"/>
      <c r="M129" s="3187"/>
      <c r="N129" s="3187"/>
      <c r="O129" s="3187"/>
      <c r="P129" s="3187"/>
      <c r="Q129" s="3187"/>
      <c r="R129" s="3187"/>
      <c r="S129" s="3187"/>
      <c r="T129" s="3187"/>
      <c r="U129" s="3187"/>
      <c r="V129" s="3187"/>
      <c r="W129" s="3187"/>
      <c r="X129" s="3187"/>
      <c r="Y129" s="3187"/>
      <c r="Z129" s="3187"/>
      <c r="AA129" s="3187" t="s">
        <v>1334</v>
      </c>
    </row>
    <row r="130" spans="1:27" ht="45">
      <c r="A130" s="771" t="s">
        <v>1335</v>
      </c>
      <c r="B130" s="625" t="s">
        <v>1336</v>
      </c>
      <c r="C130" s="625"/>
      <c r="D130" s="625"/>
      <c r="E130" s="625">
        <f t="shared" si="34"/>
        <v>0</v>
      </c>
      <c r="F130" s="771"/>
      <c r="G130" s="635">
        <f t="shared" si="35"/>
        <v>0</v>
      </c>
      <c r="H130" s="3187"/>
      <c r="I130" s="3187"/>
      <c r="J130" s="3187"/>
      <c r="K130" s="3187"/>
      <c r="L130" s="3187"/>
      <c r="M130" s="3187"/>
      <c r="N130" s="3187"/>
      <c r="O130" s="3187"/>
      <c r="P130" s="3187"/>
      <c r="Q130" s="3187"/>
      <c r="R130" s="3187"/>
      <c r="S130" s="3187"/>
      <c r="T130" s="3187"/>
      <c r="U130" s="3187"/>
      <c r="V130" s="3187"/>
      <c r="W130" s="3187"/>
      <c r="X130" s="3187"/>
      <c r="Y130" s="3187"/>
      <c r="Z130" s="3187"/>
      <c r="AA130" s="3187" t="s">
        <v>1337</v>
      </c>
    </row>
    <row r="131" spans="1:27" ht="59.25" customHeight="1">
      <c r="A131" s="771" t="s">
        <v>1338</v>
      </c>
      <c r="B131" s="625" t="s">
        <v>1339</v>
      </c>
      <c r="C131" s="625"/>
      <c r="D131" s="625"/>
      <c r="E131" s="625">
        <v>0</v>
      </c>
      <c r="F131" s="771"/>
      <c r="G131" s="635">
        <v>0</v>
      </c>
      <c r="H131" s="3187"/>
      <c r="I131" s="3187"/>
      <c r="J131" s="3187"/>
      <c r="K131" s="3187"/>
      <c r="L131" s="3187"/>
      <c r="M131" s="3187"/>
      <c r="N131" s="3187"/>
      <c r="O131" s="3187"/>
      <c r="P131" s="3187"/>
      <c r="Q131" s="3187"/>
      <c r="R131" s="3187"/>
      <c r="S131" s="3187"/>
      <c r="T131" s="3187"/>
      <c r="U131" s="3187"/>
      <c r="V131" s="3187"/>
      <c r="W131" s="3187"/>
      <c r="X131" s="3187"/>
      <c r="Y131" s="3187"/>
      <c r="Z131" s="3187"/>
      <c r="AA131" s="3187" t="s">
        <v>1340</v>
      </c>
    </row>
    <row r="132" spans="1:27" ht="24" customHeight="1">
      <c r="A132" s="3207">
        <v>68.3</v>
      </c>
      <c r="B132" s="1069" t="s">
        <v>1341</v>
      </c>
      <c r="C132" s="625"/>
      <c r="D132" s="625"/>
      <c r="E132" s="625"/>
      <c r="F132" s="771"/>
      <c r="G132" s="625"/>
      <c r="H132" s="3187"/>
      <c r="I132" s="3187"/>
      <c r="J132" s="3187"/>
      <c r="K132" s="3187"/>
      <c r="L132" s="3187"/>
      <c r="M132" s="3187"/>
      <c r="N132" s="3187"/>
      <c r="O132" s="3187"/>
      <c r="P132" s="3187"/>
      <c r="Q132" s="3187"/>
      <c r="R132" s="3187"/>
      <c r="S132" s="3187"/>
      <c r="T132" s="3187"/>
      <c r="U132" s="3187"/>
      <c r="V132" s="3187"/>
      <c r="W132" s="3187"/>
      <c r="X132" s="3187"/>
      <c r="Y132" s="3187"/>
      <c r="Z132" s="3187"/>
      <c r="AA132" s="3210" t="s">
        <v>615</v>
      </c>
    </row>
    <row r="133" spans="1:27" ht="24" customHeight="1">
      <c r="A133" s="771" t="s">
        <v>6870</v>
      </c>
      <c r="B133" s="821" t="s">
        <v>1342</v>
      </c>
      <c r="C133" s="625"/>
      <c r="D133" s="625"/>
      <c r="E133" s="625"/>
      <c r="F133" s="771"/>
      <c r="G133" s="635"/>
      <c r="H133" s="3210"/>
      <c r="I133" s="3210"/>
      <c r="J133" s="3210"/>
      <c r="K133" s="3210"/>
      <c r="L133" s="3210"/>
      <c r="M133" s="3210"/>
      <c r="N133" s="3210"/>
      <c r="O133" s="3210"/>
      <c r="P133" s="3210"/>
      <c r="Q133" s="3210"/>
      <c r="R133" s="3210"/>
      <c r="S133" s="3210"/>
      <c r="T133" s="3210"/>
      <c r="U133" s="3210"/>
      <c r="V133" s="3210"/>
      <c r="W133" s="3210"/>
      <c r="X133" s="3210"/>
      <c r="Y133" s="3210"/>
      <c r="Z133" s="3210"/>
      <c r="AA133" s="3210"/>
    </row>
    <row r="134" spans="1:27" s="105" customFormat="1" ht="68.25" customHeight="1">
      <c r="A134" s="591">
        <v>68.400000000000006</v>
      </c>
      <c r="B134" s="423" t="s">
        <v>1343</v>
      </c>
      <c r="C134" s="423" t="s">
        <v>1297</v>
      </c>
      <c r="D134" s="423">
        <v>15000</v>
      </c>
      <c r="E134" s="423">
        <f t="shared" ref="E134:E142" si="44">D134/100000</f>
        <v>0.15</v>
      </c>
      <c r="F134" s="591">
        <f>VLOOKUP($A$1,'[4]NDCP-2_NVBDCP'!$B$6:$AS$63,38,0)</f>
        <v>0</v>
      </c>
      <c r="G134" s="632">
        <f t="shared" ref="G134:G142" si="45">E134*F134</f>
        <v>0</v>
      </c>
      <c r="H134" s="2425"/>
      <c r="I134" s="2425"/>
      <c r="J134" s="2425"/>
      <c r="K134" s="2425"/>
      <c r="L134" s="2425"/>
      <c r="M134" s="2425"/>
      <c r="N134" s="2425"/>
      <c r="O134" s="2425"/>
      <c r="P134" s="2425"/>
      <c r="Q134" s="2425"/>
      <c r="R134" s="2425"/>
      <c r="S134" s="2425"/>
      <c r="T134" s="2425"/>
      <c r="U134" s="2425"/>
      <c r="V134" s="600"/>
      <c r="W134" s="2424"/>
      <c r="X134" s="3154">
        <f>G134</f>
        <v>0</v>
      </c>
      <c r="Y134" s="2424"/>
      <c r="Z134" s="600">
        <f t="shared" ref="Z134" si="46">X134+V134+T134+R134+N134+L134+H134</f>
        <v>0</v>
      </c>
      <c r="AA134" s="3810" t="s">
        <v>1344</v>
      </c>
    </row>
    <row r="135" spans="1:27" s="105" customFormat="1" ht="32.25" customHeight="1">
      <c r="A135" s="374">
        <v>68.5</v>
      </c>
      <c r="B135" s="593" t="s">
        <v>1345</v>
      </c>
      <c r="C135" s="593"/>
      <c r="D135" s="593"/>
      <c r="E135" s="593"/>
      <c r="F135" s="374"/>
      <c r="G135" s="634"/>
      <c r="H135" s="423"/>
      <c r="I135" s="423"/>
      <c r="J135" s="423"/>
      <c r="K135" s="423"/>
      <c r="L135" s="423"/>
      <c r="M135" s="423"/>
      <c r="N135" s="423"/>
      <c r="O135" s="423"/>
      <c r="P135" s="423"/>
      <c r="Q135" s="423"/>
      <c r="R135" s="423"/>
      <c r="S135" s="423"/>
      <c r="T135" s="423"/>
      <c r="U135" s="423"/>
      <c r="V135" s="423"/>
      <c r="W135" s="423"/>
      <c r="X135" s="423"/>
      <c r="Y135" s="423"/>
      <c r="Z135" s="423"/>
      <c r="AA135" s="4838" t="s">
        <v>1346</v>
      </c>
    </row>
    <row r="136" spans="1:27" s="105" customFormat="1" ht="29.25" customHeight="1">
      <c r="A136" s="591" t="s">
        <v>1347</v>
      </c>
      <c r="B136" s="423" t="s">
        <v>6674</v>
      </c>
      <c r="C136" s="423" t="s">
        <v>482</v>
      </c>
      <c r="D136" s="423">
        <v>150000</v>
      </c>
      <c r="E136" s="423">
        <f t="shared" si="44"/>
        <v>1.5</v>
      </c>
      <c r="F136" s="591">
        <f>VLOOKUP($A$1,'[4]NDCP-2_NVBDCP'!$B$6:$AS$63,39,0)</f>
        <v>0</v>
      </c>
      <c r="G136" s="632">
        <f t="shared" si="45"/>
        <v>0</v>
      </c>
      <c r="H136" s="423"/>
      <c r="I136" s="423"/>
      <c r="J136" s="423"/>
      <c r="K136" s="423"/>
      <c r="L136" s="423"/>
      <c r="M136" s="423"/>
      <c r="N136" s="423"/>
      <c r="O136" s="423"/>
      <c r="P136" s="423"/>
      <c r="Q136" s="423"/>
      <c r="R136" s="423"/>
      <c r="S136" s="423"/>
      <c r="T136" s="423"/>
      <c r="U136" s="423"/>
      <c r="V136" s="600"/>
      <c r="W136" s="2424"/>
      <c r="X136" s="3154">
        <f>G136</f>
        <v>0</v>
      </c>
      <c r="Y136" s="2424"/>
      <c r="Z136" s="600">
        <f t="shared" ref="Z136:Z142" si="47">X136+V136+T136+R136+N136+L136+H136</f>
        <v>0</v>
      </c>
      <c r="AA136" s="4838"/>
    </row>
    <row r="137" spans="1:27" s="105" customFormat="1" ht="29.25" customHeight="1">
      <c r="A137" s="591" t="s">
        <v>1348</v>
      </c>
      <c r="B137" s="423" t="s">
        <v>6675</v>
      </c>
      <c r="C137" s="423" t="s">
        <v>482</v>
      </c>
      <c r="D137" s="423">
        <v>263000</v>
      </c>
      <c r="E137" s="423">
        <f t="shared" si="44"/>
        <v>2.63</v>
      </c>
      <c r="F137" s="591">
        <f>VLOOKUP($A$1,'[4]NDCP-2_NVBDCP'!$B$6:$AS$63,40,0)</f>
        <v>0</v>
      </c>
      <c r="G137" s="632">
        <f t="shared" si="45"/>
        <v>0</v>
      </c>
      <c r="H137" s="423"/>
      <c r="I137" s="423"/>
      <c r="J137" s="423"/>
      <c r="K137" s="423"/>
      <c r="L137" s="423"/>
      <c r="M137" s="423"/>
      <c r="N137" s="423"/>
      <c r="O137" s="423"/>
      <c r="P137" s="423"/>
      <c r="Q137" s="423"/>
      <c r="R137" s="423"/>
      <c r="S137" s="423"/>
      <c r="T137" s="423"/>
      <c r="U137" s="423"/>
      <c r="V137" s="600"/>
      <c r="W137" s="2424"/>
      <c r="X137" s="3154">
        <f>G137</f>
        <v>0</v>
      </c>
      <c r="Y137" s="2424"/>
      <c r="Z137" s="600">
        <f t="shared" si="47"/>
        <v>0</v>
      </c>
      <c r="AA137" s="4838"/>
    </row>
    <row r="138" spans="1:27" s="105" customFormat="1" ht="90">
      <c r="A138" s="591">
        <v>68.599999999999994</v>
      </c>
      <c r="B138" s="423" t="s">
        <v>1349</v>
      </c>
      <c r="C138" s="423" t="s">
        <v>819</v>
      </c>
      <c r="D138" s="423">
        <v>70000</v>
      </c>
      <c r="E138" s="423">
        <f t="shared" si="44"/>
        <v>0.7</v>
      </c>
      <c r="F138" s="591">
        <f>VLOOKUP($A$1,'[4]NDCP-2_NVBDCP'!$B$6:$AS$63,41,0)</f>
        <v>0</v>
      </c>
      <c r="G138" s="632">
        <f t="shared" si="45"/>
        <v>0</v>
      </c>
      <c r="H138" s="2424"/>
      <c r="I138" s="2424"/>
      <c r="J138" s="2424"/>
      <c r="K138" s="2424"/>
      <c r="L138" s="2424"/>
      <c r="M138" s="2424"/>
      <c r="N138" s="2424"/>
      <c r="O138" s="2424"/>
      <c r="P138" s="2424"/>
      <c r="Q138" s="2424"/>
      <c r="R138" s="2424"/>
      <c r="S138" s="2424"/>
      <c r="T138" s="2424"/>
      <c r="U138" s="2424"/>
      <c r="V138" s="2424"/>
      <c r="W138" s="2424"/>
      <c r="X138" s="3154">
        <f>G138</f>
        <v>0</v>
      </c>
      <c r="Y138" s="2424"/>
      <c r="Z138" s="600">
        <f t="shared" si="47"/>
        <v>0</v>
      </c>
      <c r="AA138" s="3809" t="s">
        <v>6676</v>
      </c>
    </row>
    <row r="139" spans="1:27" s="105" customFormat="1" ht="231.75" customHeight="1">
      <c r="A139" s="591">
        <v>68.7</v>
      </c>
      <c r="B139" s="423" t="s">
        <v>1350</v>
      </c>
      <c r="C139" s="423" t="s">
        <v>403</v>
      </c>
      <c r="D139" s="423">
        <v>5000</v>
      </c>
      <c r="E139" s="423">
        <f t="shared" si="44"/>
        <v>0.05</v>
      </c>
      <c r="F139" s="591">
        <f>VLOOKUP($A$1,'[4]NDCP-2_NVBDCP'!$B$6:$AS$63,42,0)</f>
        <v>0</v>
      </c>
      <c r="G139" s="632">
        <f t="shared" si="45"/>
        <v>0</v>
      </c>
      <c r="H139" s="2424"/>
      <c r="I139" s="2424"/>
      <c r="J139" s="2424"/>
      <c r="K139" s="2424"/>
      <c r="L139" s="2424"/>
      <c r="M139" s="2424"/>
      <c r="N139" s="2424"/>
      <c r="O139" s="2424"/>
      <c r="P139" s="2424"/>
      <c r="Q139" s="2424"/>
      <c r="R139" s="2424"/>
      <c r="S139" s="2424"/>
      <c r="T139" s="2424"/>
      <c r="U139" s="2424"/>
      <c r="V139" s="600"/>
      <c r="W139" s="2424"/>
      <c r="X139" s="3154">
        <f>G139</f>
        <v>0</v>
      </c>
      <c r="Y139" s="2424"/>
      <c r="Z139" s="600">
        <f t="shared" si="47"/>
        <v>0</v>
      </c>
      <c r="AA139" s="3809" t="s">
        <v>6677</v>
      </c>
    </row>
    <row r="140" spans="1:27" s="105" customFormat="1" ht="210">
      <c r="A140" s="591">
        <v>68.8</v>
      </c>
      <c r="B140" s="423" t="s">
        <v>1351</v>
      </c>
      <c r="C140" s="423" t="s">
        <v>1297</v>
      </c>
      <c r="D140" s="423">
        <v>15000</v>
      </c>
      <c r="E140" s="423">
        <f t="shared" si="44"/>
        <v>0.15</v>
      </c>
      <c r="F140" s="591">
        <f>VLOOKUP($A$1,'[4]NDCP-2_NVBDCP'!$B$6:$AS$63,43,0)</f>
        <v>0</v>
      </c>
      <c r="G140" s="632">
        <f t="shared" si="45"/>
        <v>0</v>
      </c>
      <c r="H140" s="2424"/>
      <c r="I140" s="2424"/>
      <c r="J140" s="2424"/>
      <c r="K140" s="2424"/>
      <c r="L140" s="2424"/>
      <c r="M140" s="2424"/>
      <c r="N140" s="2424"/>
      <c r="O140" s="2424"/>
      <c r="P140" s="2424"/>
      <c r="Q140" s="2424"/>
      <c r="R140" s="2424"/>
      <c r="S140" s="2424"/>
      <c r="T140" s="2424"/>
      <c r="U140" s="2424"/>
      <c r="V140" s="2424"/>
      <c r="W140" s="2424"/>
      <c r="X140" s="600">
        <f>G140</f>
        <v>0</v>
      </c>
      <c r="Y140" s="2424"/>
      <c r="Z140" s="600">
        <f t="shared" si="47"/>
        <v>0</v>
      </c>
      <c r="AA140" s="3809" t="s">
        <v>6678</v>
      </c>
    </row>
    <row r="141" spans="1:27" s="105" customFormat="1" ht="135">
      <c r="A141" s="591">
        <v>68.900000000000006</v>
      </c>
      <c r="B141" s="423" t="s">
        <v>1352</v>
      </c>
      <c r="C141" s="423" t="s">
        <v>557</v>
      </c>
      <c r="D141" s="423">
        <v>300</v>
      </c>
      <c r="E141" s="423">
        <f t="shared" si="44"/>
        <v>3.0000000000000001E-3</v>
      </c>
      <c r="F141" s="591"/>
      <c r="G141" s="632">
        <f t="shared" si="45"/>
        <v>0</v>
      </c>
      <c r="H141" s="2424"/>
      <c r="I141" s="2424"/>
      <c r="J141" s="2424"/>
      <c r="K141" s="2424"/>
      <c r="L141" s="2424"/>
      <c r="M141" s="2424"/>
      <c r="N141" s="2424"/>
      <c r="O141" s="2424"/>
      <c r="P141" s="2424"/>
      <c r="Q141" s="2424"/>
      <c r="R141" s="2424"/>
      <c r="S141" s="2424"/>
      <c r="T141" s="600">
        <f>G141</f>
        <v>0</v>
      </c>
      <c r="U141" s="2424"/>
      <c r="V141" s="2424"/>
      <c r="W141" s="2424"/>
      <c r="X141" s="2424"/>
      <c r="Y141" s="2424"/>
      <c r="Z141" s="600">
        <f t="shared" si="47"/>
        <v>0</v>
      </c>
      <c r="AA141" s="3809" t="s">
        <v>6679</v>
      </c>
    </row>
    <row r="142" spans="1:27" s="105" customFormat="1" ht="135">
      <c r="A142" s="1194">
        <v>68.099999999999994</v>
      </c>
      <c r="B142" s="423" t="s">
        <v>1353</v>
      </c>
      <c r="C142" s="423" t="s">
        <v>407</v>
      </c>
      <c r="D142" s="423">
        <v>500000</v>
      </c>
      <c r="E142" s="423">
        <f t="shared" si="44"/>
        <v>5</v>
      </c>
      <c r="F142" s="591">
        <f>VLOOKUP($A$1,'[4]NDCP-2_NVBDCP'!$B$6:$AS$63,44,0)</f>
        <v>0</v>
      </c>
      <c r="G142" s="632">
        <f t="shared" si="45"/>
        <v>0</v>
      </c>
      <c r="H142" s="2424"/>
      <c r="I142" s="2424"/>
      <c r="J142" s="2424"/>
      <c r="K142" s="2424"/>
      <c r="L142" s="2424"/>
      <c r="M142" s="2424"/>
      <c r="N142" s="2424"/>
      <c r="O142" s="2424"/>
      <c r="P142" s="2424"/>
      <c r="Q142" s="2424"/>
      <c r="R142" s="2424"/>
      <c r="S142" s="2424"/>
      <c r="T142" s="2424"/>
      <c r="U142" s="2424"/>
      <c r="V142" s="600">
        <f>G142</f>
        <v>0</v>
      </c>
      <c r="W142" s="2424"/>
      <c r="X142" s="2424"/>
      <c r="Y142" s="2424"/>
      <c r="Z142" s="600">
        <f t="shared" si="47"/>
        <v>0</v>
      </c>
      <c r="AA142" s="3809" t="s">
        <v>4400</v>
      </c>
    </row>
    <row r="143" spans="1:27" ht="90.75" customHeight="1">
      <c r="A143" s="2680">
        <v>68.11</v>
      </c>
      <c r="B143" s="1100" t="s">
        <v>1354</v>
      </c>
      <c r="C143" s="625"/>
      <c r="D143" s="625"/>
      <c r="E143" s="625"/>
      <c r="F143" s="771"/>
      <c r="G143" s="625"/>
      <c r="H143" s="625"/>
      <c r="I143" s="625"/>
      <c r="J143" s="625"/>
      <c r="K143" s="625"/>
      <c r="L143" s="625"/>
      <c r="M143" s="625"/>
      <c r="N143" s="625"/>
      <c r="O143" s="625"/>
      <c r="P143" s="625"/>
      <c r="Q143" s="625"/>
      <c r="R143" s="625"/>
      <c r="S143" s="625"/>
      <c r="T143" s="625"/>
      <c r="U143" s="625"/>
      <c r="V143" s="625"/>
      <c r="W143" s="625"/>
      <c r="X143" s="625"/>
      <c r="Y143" s="625"/>
      <c r="Z143" s="625"/>
      <c r="AA143" s="3210" t="s">
        <v>390</v>
      </c>
    </row>
    <row r="144" spans="1:27">
      <c r="A144" s="3120">
        <v>68.12</v>
      </c>
      <c r="B144" s="3121" t="s">
        <v>575</v>
      </c>
      <c r="C144" s="625"/>
      <c r="D144" s="625"/>
      <c r="E144" s="625"/>
      <c r="F144" s="771"/>
      <c r="G144" s="625"/>
      <c r="H144" s="3187"/>
      <c r="I144" s="3187"/>
      <c r="J144" s="3187"/>
      <c r="K144" s="3187"/>
      <c r="L144" s="3187"/>
      <c r="M144" s="3187"/>
      <c r="N144" s="3187"/>
      <c r="O144" s="3187"/>
      <c r="P144" s="3187"/>
      <c r="Q144" s="3187"/>
      <c r="R144" s="3187"/>
      <c r="S144" s="3187"/>
      <c r="T144" s="3187"/>
      <c r="U144" s="3187"/>
      <c r="V144" s="3187"/>
      <c r="W144" s="3187"/>
      <c r="X144" s="3187"/>
      <c r="Y144" s="3187"/>
      <c r="Z144" s="3187"/>
      <c r="AA144" s="3187"/>
    </row>
    <row r="145" spans="1:27" s="115" customFormat="1" ht="114" customHeight="1">
      <c r="A145" s="3219" t="s">
        <v>1355</v>
      </c>
      <c r="B145" s="3121" t="s">
        <v>1356</v>
      </c>
      <c r="C145" s="3220"/>
      <c r="D145" s="3221"/>
      <c r="E145" s="3121"/>
      <c r="F145" s="3222"/>
      <c r="G145" s="3083"/>
      <c r="H145" s="3215"/>
      <c r="I145" s="3215"/>
      <c r="J145" s="3215"/>
      <c r="K145" s="3215"/>
      <c r="L145" s="3215"/>
      <c r="M145" s="3215"/>
      <c r="N145" s="3215"/>
      <c r="O145" s="3215"/>
      <c r="P145" s="3215"/>
      <c r="Q145" s="3215"/>
      <c r="R145" s="3215"/>
      <c r="S145" s="3215"/>
      <c r="T145" s="3215"/>
      <c r="U145" s="3215"/>
      <c r="V145" s="3215"/>
      <c r="W145" s="3215"/>
      <c r="X145" s="3215"/>
      <c r="Y145" s="3215"/>
      <c r="Z145" s="3215"/>
      <c r="AA145" s="1341" t="s">
        <v>6680</v>
      </c>
    </row>
    <row r="146" spans="1:27" ht="81" customHeight="1">
      <c r="A146" s="3120" t="s">
        <v>1357</v>
      </c>
      <c r="B146" s="3223" t="s">
        <v>1358</v>
      </c>
      <c r="C146" s="3214"/>
      <c r="D146" s="3215"/>
      <c r="E146" s="2524"/>
      <c r="F146" s="3192"/>
      <c r="G146" s="3192"/>
      <c r="H146" s="1298"/>
      <c r="I146" s="1298"/>
      <c r="J146" s="1298"/>
      <c r="K146" s="1298"/>
      <c r="L146" s="1298"/>
      <c r="M146" s="1298"/>
      <c r="N146" s="1298"/>
      <c r="O146" s="1298"/>
      <c r="P146" s="1298"/>
      <c r="Q146" s="1298"/>
      <c r="R146" s="1298"/>
      <c r="S146" s="1298"/>
      <c r="T146" s="1298"/>
      <c r="U146" s="1298"/>
      <c r="V146" s="1298"/>
      <c r="W146" s="1298"/>
      <c r="X146" s="1298"/>
      <c r="Y146" s="1298"/>
      <c r="Z146" s="1298"/>
      <c r="AA146" s="2691" t="s">
        <v>6658</v>
      </c>
    </row>
    <row r="147" spans="1:27" s="115" customFormat="1" ht="15" customHeight="1">
      <c r="A147" s="3804"/>
      <c r="B147" s="2420" t="s">
        <v>1359</v>
      </c>
      <c r="C147" s="2420"/>
      <c r="D147" s="2420"/>
      <c r="E147" s="2420"/>
      <c r="F147" s="2420"/>
      <c r="G147" s="3224">
        <f>G7+G61+G72+G90+G110</f>
        <v>3</v>
      </c>
      <c r="H147" s="2160"/>
      <c r="I147" s="2160"/>
      <c r="J147" s="2160"/>
      <c r="K147" s="2160"/>
      <c r="L147" s="2160"/>
      <c r="M147" s="2160"/>
      <c r="N147" s="2160"/>
      <c r="O147" s="2160"/>
      <c r="P147" s="2160"/>
      <c r="Q147" s="2160"/>
      <c r="R147" s="2160"/>
      <c r="S147" s="2160"/>
      <c r="T147" s="2160"/>
      <c r="U147" s="2160"/>
      <c r="V147" s="2160"/>
      <c r="W147" s="2160"/>
      <c r="X147" s="2160"/>
      <c r="Y147" s="2160"/>
      <c r="Z147" s="3224">
        <f>Z7+Z61+Z72+Z90+Z110</f>
        <v>3</v>
      </c>
      <c r="AA147" s="2160"/>
    </row>
    <row r="148" spans="1:27">
      <c r="G148" s="117"/>
    </row>
    <row r="149" spans="1:27">
      <c r="G149" s="117"/>
    </row>
  </sheetData>
  <autoFilter ref="A5:AA147"/>
  <mergeCells count="26">
    <mergeCell ref="AA14:AA18"/>
    <mergeCell ref="AA52:AA56"/>
    <mergeCell ref="AA22:AA24"/>
    <mergeCell ref="AA135:AA137"/>
    <mergeCell ref="AA96:AA9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&amp;R&amp;"Arial,Bold"&amp;A</oddHeader>
  </headerFooter>
</worksheet>
</file>

<file path=xl/worksheets/sheet14.xml><?xml version="1.0" encoding="utf-8"?>
<worksheet xmlns="http://schemas.openxmlformats.org/spreadsheetml/2006/main" xmlns:r="http://schemas.openxmlformats.org/officeDocument/2006/relationships">
  <sheetPr>
    <tabColor theme="9" tint="0.39997558519241921"/>
    <outlinePr summaryBelow="0" summaryRight="0"/>
  </sheetPr>
  <dimension ref="A1:AA51"/>
  <sheetViews>
    <sheetView view="pageBreakPreview" zoomScaleNormal="120" zoomScaleSheetLayoutView="100" workbookViewId="0">
      <pane xSplit="2" ySplit="5" topLeftCell="C43"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16" customWidth="1"/>
    <col min="2" max="2" width="40.75" style="93" customWidth="1"/>
    <col min="3" max="3" width="11.625" style="93" customWidth="1"/>
    <col min="4" max="5" width="10.625" style="93" customWidth="1"/>
    <col min="6" max="6" width="10.625" style="116" customWidth="1"/>
    <col min="7" max="7" width="10.625" style="93" customWidth="1"/>
    <col min="8" max="22" width="11" style="93" hidden="1" customWidth="1"/>
    <col min="23" max="23" width="9.625" style="93" hidden="1" customWidth="1"/>
    <col min="24" max="24" width="11" style="93" hidden="1" customWidth="1"/>
    <col min="25" max="25" width="10" style="93" hidden="1" customWidth="1"/>
    <col min="26" max="26" width="14" style="93" hidden="1" customWidth="1"/>
    <col min="27" max="27" width="71" style="93" customWidth="1"/>
    <col min="28" max="16384" width="7.625" style="93"/>
  </cols>
  <sheetData>
    <row r="1" spans="1:27">
      <c r="A1" s="3892" t="s">
        <v>7256</v>
      </c>
    </row>
    <row r="2" spans="1:27" ht="29.45" customHeight="1">
      <c r="A2" s="4841" t="s">
        <v>6681</v>
      </c>
      <c r="B2" s="4841"/>
      <c r="C2" s="4841"/>
      <c r="D2" s="4841"/>
      <c r="E2" s="4841"/>
      <c r="F2" s="4841"/>
      <c r="G2" s="4841"/>
      <c r="H2" s="4841"/>
      <c r="I2" s="4841"/>
      <c r="J2" s="4841"/>
      <c r="K2" s="4841"/>
      <c r="L2" s="4841"/>
      <c r="M2" s="4841"/>
      <c r="N2" s="4841"/>
      <c r="O2" s="4841"/>
      <c r="P2" s="4841"/>
      <c r="Q2" s="4841"/>
      <c r="R2" s="4841"/>
      <c r="S2" s="4841"/>
      <c r="T2" s="4841"/>
      <c r="U2" s="4841"/>
      <c r="V2" s="4841"/>
      <c r="W2" s="4841"/>
      <c r="X2" s="4841"/>
      <c r="Y2" s="4841"/>
      <c r="Z2" s="4841"/>
      <c r="AA2" s="4841"/>
    </row>
    <row r="3" spans="1:27" ht="18.75" customHeight="1">
      <c r="A3" s="4790" t="s">
        <v>1098</v>
      </c>
      <c r="B3" s="4842" t="s">
        <v>4</v>
      </c>
      <c r="C3" s="4842" t="s">
        <v>6451</v>
      </c>
      <c r="D3" s="4842"/>
      <c r="E3" s="4842"/>
      <c r="F3" s="4842"/>
      <c r="G3" s="4842"/>
      <c r="H3" s="4790" t="s">
        <v>242</v>
      </c>
      <c r="I3" s="4790"/>
      <c r="J3" s="4790" t="s">
        <v>344</v>
      </c>
      <c r="K3" s="4790"/>
      <c r="L3" s="4790"/>
      <c r="M3" s="4790"/>
      <c r="N3" s="4790" t="s">
        <v>243</v>
      </c>
      <c r="O3" s="4790"/>
      <c r="P3" s="4790" t="s">
        <v>345</v>
      </c>
      <c r="Q3" s="4791"/>
      <c r="R3" s="4791"/>
      <c r="S3" s="4791"/>
      <c r="T3" s="4790" t="s">
        <v>4303</v>
      </c>
      <c r="U3" s="4790"/>
      <c r="V3" s="4790" t="s">
        <v>244</v>
      </c>
      <c r="W3" s="4790"/>
      <c r="X3" s="4790" t="s">
        <v>269</v>
      </c>
      <c r="Y3" s="4790"/>
      <c r="Z3" s="4790" t="s">
        <v>281</v>
      </c>
      <c r="AA3" s="4790" t="s">
        <v>364</v>
      </c>
    </row>
    <row r="4" spans="1:27" ht="18" customHeight="1">
      <c r="A4" s="4790"/>
      <c r="B4" s="4842"/>
      <c r="C4" s="4843" t="s">
        <v>367</v>
      </c>
      <c r="D4" s="4843" t="s">
        <v>368</v>
      </c>
      <c r="E4" s="4843" t="s">
        <v>369</v>
      </c>
      <c r="F4" s="4842" t="s">
        <v>1085</v>
      </c>
      <c r="G4" s="4842"/>
      <c r="H4" s="4790"/>
      <c r="I4" s="4790"/>
      <c r="J4" s="2419" t="s">
        <v>343</v>
      </c>
      <c r="K4" s="2419" t="s">
        <v>245</v>
      </c>
      <c r="L4" s="4793" t="s">
        <v>253</v>
      </c>
      <c r="M4" s="4794" t="s">
        <v>249</v>
      </c>
      <c r="N4" s="4790"/>
      <c r="O4" s="4790"/>
      <c r="P4" s="2419" t="s">
        <v>359</v>
      </c>
      <c r="Q4" s="2419" t="s">
        <v>246</v>
      </c>
      <c r="R4" s="4793" t="s">
        <v>253</v>
      </c>
      <c r="S4" s="4794" t="s">
        <v>249</v>
      </c>
      <c r="T4" s="4790"/>
      <c r="U4" s="4790"/>
      <c r="V4" s="4790"/>
      <c r="W4" s="4790"/>
      <c r="X4" s="4790"/>
      <c r="Y4" s="4790"/>
      <c r="Z4" s="4790"/>
      <c r="AA4" s="4790"/>
    </row>
    <row r="5" spans="1:27" ht="34.5" customHeight="1">
      <c r="A5" s="4790"/>
      <c r="B5" s="4842"/>
      <c r="C5" s="4843"/>
      <c r="D5" s="4843"/>
      <c r="E5" s="4843"/>
      <c r="F5" s="3225" t="s">
        <v>371</v>
      </c>
      <c r="G5" s="2294" t="s">
        <v>372</v>
      </c>
      <c r="H5" s="923" t="s">
        <v>248</v>
      </c>
      <c r="I5" s="1283" t="s">
        <v>249</v>
      </c>
      <c r="J5" s="923" t="s">
        <v>248</v>
      </c>
      <c r="K5" s="923" t="s">
        <v>248</v>
      </c>
      <c r="L5" s="4793"/>
      <c r="M5" s="4794"/>
      <c r="N5" s="923" t="s">
        <v>248</v>
      </c>
      <c r="O5" s="1283" t="s">
        <v>249</v>
      </c>
      <c r="P5" s="923" t="s">
        <v>351</v>
      </c>
      <c r="Q5" s="923" t="s">
        <v>248</v>
      </c>
      <c r="R5" s="4793"/>
      <c r="S5" s="4794"/>
      <c r="T5" s="923" t="s">
        <v>248</v>
      </c>
      <c r="U5" s="1283" t="s">
        <v>249</v>
      </c>
      <c r="V5" s="923" t="s">
        <v>248</v>
      </c>
      <c r="W5" s="1283" t="s">
        <v>249</v>
      </c>
      <c r="X5" s="923" t="s">
        <v>248</v>
      </c>
      <c r="Y5" s="1283" t="s">
        <v>249</v>
      </c>
      <c r="Z5" s="4790"/>
      <c r="AA5" s="4790"/>
    </row>
    <row r="6" spans="1:27" ht="35.25" customHeight="1">
      <c r="A6" s="3119"/>
      <c r="B6" s="3119" t="s">
        <v>1364</v>
      </c>
      <c r="C6" s="364"/>
      <c r="D6" s="364"/>
      <c r="E6" s="364"/>
      <c r="F6" s="364"/>
      <c r="G6" s="365">
        <f>G45+G44+G34+G7</f>
        <v>0</v>
      </c>
      <c r="H6" s="365">
        <f>H45+H44+H34+H7</f>
        <v>0</v>
      </c>
      <c r="I6" s="365"/>
      <c r="J6" s="365"/>
      <c r="K6" s="365"/>
      <c r="L6" s="365">
        <f>L45+L44+L34+L7</f>
        <v>0</v>
      </c>
      <c r="M6" s="365"/>
      <c r="N6" s="365">
        <f>N45+N44+N34+N7</f>
        <v>0</v>
      </c>
      <c r="O6" s="365"/>
      <c r="P6" s="365">
        <f t="shared" ref="P6:Q6" si="0">P45+P44+P34+P7</f>
        <v>0</v>
      </c>
      <c r="Q6" s="365">
        <f t="shared" si="0"/>
        <v>0</v>
      </c>
      <c r="R6" s="365">
        <f>R45+R44+R34+R7</f>
        <v>0</v>
      </c>
      <c r="S6" s="365"/>
      <c r="T6" s="365">
        <f>T45+T44+T34+T7</f>
        <v>0</v>
      </c>
      <c r="U6" s="365"/>
      <c r="V6" s="365">
        <f>V45+V44+V34+V7</f>
        <v>0</v>
      </c>
      <c r="W6" s="365"/>
      <c r="X6" s="365">
        <f>X45+X44+X34+X7</f>
        <v>0</v>
      </c>
      <c r="Y6" s="365"/>
      <c r="Z6" s="365">
        <f>Z45+Z44+Z34+Z7</f>
        <v>0</v>
      </c>
      <c r="AA6" s="3226" t="s">
        <v>6682</v>
      </c>
    </row>
    <row r="7" spans="1:27" ht="31.5" customHeight="1">
      <c r="A7" s="366">
        <v>69</v>
      </c>
      <c r="B7" s="3227" t="s">
        <v>1365</v>
      </c>
      <c r="C7" s="367"/>
      <c r="D7" s="367"/>
      <c r="E7" s="367"/>
      <c r="F7" s="366"/>
      <c r="G7" s="582">
        <f>G8+G20+G26+G27+G28+G29+G30+G31+G32+G33</f>
        <v>0</v>
      </c>
      <c r="H7" s="582">
        <f>H8+H20+H26+H27+H28+H29+H30+H31+H32+H33</f>
        <v>0</v>
      </c>
      <c r="I7" s="582"/>
      <c r="J7" s="582"/>
      <c r="K7" s="582"/>
      <c r="L7" s="582">
        <f>L8+L20+L26+L27+L28+L29+L30+L31+L32+L33</f>
        <v>0</v>
      </c>
      <c r="M7" s="582"/>
      <c r="N7" s="582">
        <f>N8+N20+N26+N27+N28+N29+N30+N31+N32+N33</f>
        <v>0</v>
      </c>
      <c r="O7" s="582"/>
      <c r="P7" s="582">
        <f t="shared" ref="P7:R7" si="1">P8+P20+P26+P27+P28+P29+P30+P31+P32+P33</f>
        <v>0</v>
      </c>
      <c r="Q7" s="582">
        <f t="shared" si="1"/>
        <v>0</v>
      </c>
      <c r="R7" s="582">
        <f t="shared" si="1"/>
        <v>0</v>
      </c>
      <c r="S7" s="582"/>
      <c r="T7" s="582">
        <f>T8+T20+T26+T27+T28+T29+T30+T31+T32+T33</f>
        <v>0</v>
      </c>
      <c r="U7" s="582"/>
      <c r="V7" s="582">
        <f>V8+V20+V26+V27+V28+V29+V30+V31+V32+V33</f>
        <v>0</v>
      </c>
      <c r="W7" s="582"/>
      <c r="X7" s="582">
        <f>X8+X20+X26+X27+X28+X29+X30+X31+X32+X33</f>
        <v>0</v>
      </c>
      <c r="Y7" s="582"/>
      <c r="Z7" s="582">
        <f>Z8+Z20+Z26+Z27+Z28+Z29+Z30+Z31+Z32+Z33</f>
        <v>0</v>
      </c>
      <c r="AA7" s="367"/>
    </row>
    <row r="8" spans="1:27" ht="53.1" customHeight="1">
      <c r="A8" s="3120" t="s">
        <v>1366</v>
      </c>
      <c r="B8" s="3121" t="s">
        <v>1367</v>
      </c>
      <c r="C8" s="625"/>
      <c r="D8" s="625"/>
      <c r="E8" s="625"/>
      <c r="F8" s="771"/>
      <c r="G8" s="635">
        <f>G9+G15+G19</f>
        <v>0</v>
      </c>
      <c r="H8" s="4844"/>
      <c r="I8" s="4844"/>
      <c r="J8" s="4844"/>
      <c r="K8" s="4844"/>
      <c r="L8" s="4844"/>
      <c r="M8" s="4844"/>
      <c r="N8" s="4844"/>
      <c r="O8" s="4844"/>
      <c r="P8" s="4844"/>
      <c r="Q8" s="4844"/>
      <c r="R8" s="4844"/>
      <c r="S8" s="4844"/>
      <c r="T8" s="4844"/>
      <c r="U8" s="4844"/>
      <c r="V8" s="4848">
        <f>G8</f>
        <v>0</v>
      </c>
      <c r="W8" s="4844"/>
      <c r="X8" s="4844"/>
      <c r="Y8" s="4844"/>
      <c r="Z8" s="4846">
        <f t="shared" ref="Z8:Z26" si="2">X8+V8+T8+R8+N8+L8+H8</f>
        <v>0</v>
      </c>
      <c r="AA8" s="4844" t="s">
        <v>6683</v>
      </c>
    </row>
    <row r="9" spans="1:27" ht="29.25" customHeight="1">
      <c r="A9" s="3120" t="s">
        <v>1368</v>
      </c>
      <c r="B9" s="3121" t="s">
        <v>4487</v>
      </c>
      <c r="C9" s="3121"/>
      <c r="D9" s="3121"/>
      <c r="E9" s="3121"/>
      <c r="F9" s="3120"/>
      <c r="G9" s="3153">
        <f>SUM(G10:G14)</f>
        <v>0</v>
      </c>
      <c r="H9" s="4845"/>
      <c r="I9" s="4845"/>
      <c r="J9" s="4845"/>
      <c r="K9" s="4845"/>
      <c r="L9" s="4845"/>
      <c r="M9" s="4845"/>
      <c r="N9" s="4845"/>
      <c r="O9" s="4845"/>
      <c r="P9" s="4845"/>
      <c r="Q9" s="4845"/>
      <c r="R9" s="4845"/>
      <c r="S9" s="4845"/>
      <c r="T9" s="4845"/>
      <c r="U9" s="4845"/>
      <c r="V9" s="4845"/>
      <c r="W9" s="4845"/>
      <c r="X9" s="4845"/>
      <c r="Y9" s="4845"/>
      <c r="Z9" s="4847"/>
      <c r="AA9" s="4844"/>
    </row>
    <row r="10" spans="1:27" ht="29.25" customHeight="1">
      <c r="A10" s="771" t="s">
        <v>6871</v>
      </c>
      <c r="B10" s="821" t="s">
        <v>1369</v>
      </c>
      <c r="C10" s="625" t="s">
        <v>1370</v>
      </c>
      <c r="D10" s="625">
        <v>4000</v>
      </c>
      <c r="E10" s="625">
        <f>D10/100000</f>
        <v>0.04</v>
      </c>
      <c r="F10" s="771">
        <f>VLOOKUP($A$1,'[4]NDCP-3_NLEP'!$B$6:$V$63,2,0)</f>
        <v>0</v>
      </c>
      <c r="G10" s="635">
        <f>E10*F10</f>
        <v>0</v>
      </c>
      <c r="H10" s="4845"/>
      <c r="I10" s="4845"/>
      <c r="J10" s="4845"/>
      <c r="K10" s="4845"/>
      <c r="L10" s="4845"/>
      <c r="M10" s="4845"/>
      <c r="N10" s="4845"/>
      <c r="O10" s="4845"/>
      <c r="P10" s="4845"/>
      <c r="Q10" s="4845"/>
      <c r="R10" s="4845"/>
      <c r="S10" s="4845"/>
      <c r="T10" s="4845"/>
      <c r="U10" s="4845"/>
      <c r="V10" s="4845"/>
      <c r="W10" s="4845"/>
      <c r="X10" s="4845"/>
      <c r="Y10" s="4845"/>
      <c r="Z10" s="4847"/>
      <c r="AA10" s="4844"/>
    </row>
    <row r="11" spans="1:27" ht="29.25" customHeight="1">
      <c r="A11" s="771" t="s">
        <v>6872</v>
      </c>
      <c r="B11" s="625" t="s">
        <v>1372</v>
      </c>
      <c r="C11" s="625" t="s">
        <v>1373</v>
      </c>
      <c r="D11" s="625">
        <v>1000</v>
      </c>
      <c r="E11" s="625">
        <f>D11/100000</f>
        <v>0.01</v>
      </c>
      <c r="F11" s="771">
        <f>VLOOKUP($A$1,'[4]NDCP-3_NLEP'!$B$6:$V$63,3,0)</f>
        <v>0</v>
      </c>
      <c r="G11" s="635">
        <f>E11*F11</f>
        <v>0</v>
      </c>
      <c r="H11" s="4845"/>
      <c r="I11" s="4845"/>
      <c r="J11" s="4845"/>
      <c r="K11" s="4845"/>
      <c r="L11" s="4845"/>
      <c r="M11" s="4845"/>
      <c r="N11" s="4845"/>
      <c r="O11" s="4845"/>
      <c r="P11" s="4845"/>
      <c r="Q11" s="4845"/>
      <c r="R11" s="4845"/>
      <c r="S11" s="4845"/>
      <c r="T11" s="4845"/>
      <c r="U11" s="4845"/>
      <c r="V11" s="4845"/>
      <c r="W11" s="4845"/>
      <c r="X11" s="4845"/>
      <c r="Y11" s="4845"/>
      <c r="Z11" s="4847"/>
      <c r="AA11" s="4844"/>
    </row>
    <row r="12" spans="1:27" ht="29.25" customHeight="1">
      <c r="A12" s="771" t="s">
        <v>6873</v>
      </c>
      <c r="B12" s="821" t="s">
        <v>1374</v>
      </c>
      <c r="C12" s="625" t="s">
        <v>1370</v>
      </c>
      <c r="D12" s="625">
        <v>100</v>
      </c>
      <c r="E12" s="625">
        <f t="shared" ref="E12:E32" si="3">D12/100000</f>
        <v>1E-3</v>
      </c>
      <c r="F12" s="771">
        <f>VLOOKUP($A$1,'[4]NDCP-3_NLEP'!$B$6:$V$63,4,0)</f>
        <v>0</v>
      </c>
      <c r="G12" s="635">
        <f t="shared" ref="G12:G32" si="4">E12*F12</f>
        <v>0</v>
      </c>
      <c r="H12" s="4845"/>
      <c r="I12" s="4845"/>
      <c r="J12" s="4845"/>
      <c r="K12" s="4845"/>
      <c r="L12" s="4845"/>
      <c r="M12" s="4845"/>
      <c r="N12" s="4845"/>
      <c r="O12" s="4845"/>
      <c r="P12" s="4845"/>
      <c r="Q12" s="4845"/>
      <c r="R12" s="4845"/>
      <c r="S12" s="4845"/>
      <c r="T12" s="4845"/>
      <c r="U12" s="4845"/>
      <c r="V12" s="4845"/>
      <c r="W12" s="4845"/>
      <c r="X12" s="4845"/>
      <c r="Y12" s="4845"/>
      <c r="Z12" s="4847"/>
      <c r="AA12" s="4844"/>
    </row>
    <row r="13" spans="1:27" ht="29.25" customHeight="1">
      <c r="A13" s="771" t="s">
        <v>6874</v>
      </c>
      <c r="B13" s="821" t="s">
        <v>1375</v>
      </c>
      <c r="C13" s="625" t="s">
        <v>1376</v>
      </c>
      <c r="D13" s="625">
        <v>4000</v>
      </c>
      <c r="E13" s="625">
        <f t="shared" si="3"/>
        <v>0.04</v>
      </c>
      <c r="F13" s="771">
        <f>VLOOKUP($A$1,'[4]NDCP-3_NLEP'!$B$6:$V$63,5,0)</f>
        <v>0</v>
      </c>
      <c r="G13" s="635">
        <f t="shared" si="4"/>
        <v>0</v>
      </c>
      <c r="H13" s="4845"/>
      <c r="I13" s="4845"/>
      <c r="J13" s="4845"/>
      <c r="K13" s="4845"/>
      <c r="L13" s="4845"/>
      <c r="M13" s="4845"/>
      <c r="N13" s="4845"/>
      <c r="O13" s="4845"/>
      <c r="P13" s="4845"/>
      <c r="Q13" s="4845"/>
      <c r="R13" s="4845"/>
      <c r="S13" s="4845"/>
      <c r="T13" s="4845"/>
      <c r="U13" s="4845"/>
      <c r="V13" s="4845"/>
      <c r="W13" s="4845"/>
      <c r="X13" s="4845"/>
      <c r="Y13" s="4845"/>
      <c r="Z13" s="4847"/>
      <c r="AA13" s="4844"/>
    </row>
    <row r="14" spans="1:27" ht="29.25" customHeight="1">
      <c r="A14" s="771" t="s">
        <v>6875</v>
      </c>
      <c r="B14" s="821" t="s">
        <v>1377</v>
      </c>
      <c r="C14" s="625" t="s">
        <v>1373</v>
      </c>
      <c r="D14" s="625">
        <v>30</v>
      </c>
      <c r="E14" s="625">
        <f t="shared" si="3"/>
        <v>2.9999999999999997E-4</v>
      </c>
      <c r="F14" s="771">
        <f>VLOOKUP($A$1,'[4]NDCP-3_NLEP'!$B$6:$V$63,6,0)</f>
        <v>0</v>
      </c>
      <c r="G14" s="635">
        <f t="shared" si="4"/>
        <v>0</v>
      </c>
      <c r="H14" s="4845"/>
      <c r="I14" s="4845"/>
      <c r="J14" s="4845"/>
      <c r="K14" s="4845"/>
      <c r="L14" s="4845"/>
      <c r="M14" s="4845"/>
      <c r="N14" s="4845"/>
      <c r="O14" s="4845"/>
      <c r="P14" s="4845"/>
      <c r="Q14" s="4845"/>
      <c r="R14" s="4845"/>
      <c r="S14" s="4845"/>
      <c r="T14" s="4845"/>
      <c r="U14" s="4845"/>
      <c r="V14" s="4845"/>
      <c r="W14" s="4845"/>
      <c r="X14" s="4845"/>
      <c r="Y14" s="4845"/>
      <c r="Z14" s="4847"/>
      <c r="AA14" s="4844"/>
    </row>
    <row r="15" spans="1:27" ht="29.25" customHeight="1">
      <c r="A15" s="3120" t="s">
        <v>1371</v>
      </c>
      <c r="B15" s="3121" t="s">
        <v>4488</v>
      </c>
      <c r="C15" s="625"/>
      <c r="D15" s="625"/>
      <c r="E15" s="625"/>
      <c r="F15" s="771"/>
      <c r="G15" s="3153">
        <f>SUM(G16:G18)</f>
        <v>0</v>
      </c>
      <c r="H15" s="4845"/>
      <c r="I15" s="4845"/>
      <c r="J15" s="4845"/>
      <c r="K15" s="4845"/>
      <c r="L15" s="4845"/>
      <c r="M15" s="4845"/>
      <c r="N15" s="4845"/>
      <c r="O15" s="4845"/>
      <c r="P15" s="4845"/>
      <c r="Q15" s="4845"/>
      <c r="R15" s="4845"/>
      <c r="S15" s="4845"/>
      <c r="T15" s="4845"/>
      <c r="U15" s="4845"/>
      <c r="V15" s="4845"/>
      <c r="W15" s="4845"/>
      <c r="X15" s="4845"/>
      <c r="Y15" s="4845"/>
      <c r="Z15" s="4847"/>
      <c r="AA15" s="4844"/>
    </row>
    <row r="16" spans="1:27" ht="29.25" customHeight="1">
      <c r="A16" s="771" t="s">
        <v>6876</v>
      </c>
      <c r="B16" s="625" t="s">
        <v>1372</v>
      </c>
      <c r="C16" s="625" t="s">
        <v>1373</v>
      </c>
      <c r="D16" s="625">
        <v>1000</v>
      </c>
      <c r="E16" s="625">
        <v>0.01</v>
      </c>
      <c r="F16" s="771">
        <f>VLOOKUP($A$1,'[4]NDCP-3_NLEP'!$B$6:$V$63,7,0)</f>
        <v>0</v>
      </c>
      <c r="G16" s="635">
        <f t="shared" si="4"/>
        <v>0</v>
      </c>
      <c r="H16" s="4845"/>
      <c r="I16" s="4845"/>
      <c r="J16" s="4845"/>
      <c r="K16" s="4845"/>
      <c r="L16" s="4845"/>
      <c r="M16" s="4845"/>
      <c r="N16" s="4845"/>
      <c r="O16" s="4845"/>
      <c r="P16" s="4845"/>
      <c r="Q16" s="4845"/>
      <c r="R16" s="4845"/>
      <c r="S16" s="4845"/>
      <c r="T16" s="4845"/>
      <c r="U16" s="4845"/>
      <c r="V16" s="4845"/>
      <c r="W16" s="4845"/>
      <c r="X16" s="4845"/>
      <c r="Y16" s="4845"/>
      <c r="Z16" s="4847"/>
      <c r="AA16" s="4844"/>
    </row>
    <row r="17" spans="1:27" ht="29.25" customHeight="1">
      <c r="A17" s="771" t="s">
        <v>6877</v>
      </c>
      <c r="B17" s="821" t="s">
        <v>1375</v>
      </c>
      <c r="C17" s="625" t="s">
        <v>1376</v>
      </c>
      <c r="D17" s="625">
        <v>4000</v>
      </c>
      <c r="E17" s="625">
        <v>0.04</v>
      </c>
      <c r="F17" s="771">
        <f>VLOOKUP($A$1,'[4]NDCP-3_NLEP'!$B$6:$V$63,8,0)</f>
        <v>0</v>
      </c>
      <c r="G17" s="635">
        <f t="shared" si="4"/>
        <v>0</v>
      </c>
      <c r="H17" s="4845"/>
      <c r="I17" s="4845"/>
      <c r="J17" s="4845"/>
      <c r="K17" s="4845"/>
      <c r="L17" s="4845"/>
      <c r="M17" s="4845"/>
      <c r="N17" s="4845"/>
      <c r="O17" s="4845"/>
      <c r="P17" s="4845"/>
      <c r="Q17" s="4845"/>
      <c r="R17" s="4845"/>
      <c r="S17" s="4845"/>
      <c r="T17" s="4845"/>
      <c r="U17" s="4845"/>
      <c r="V17" s="4845"/>
      <c r="W17" s="4845"/>
      <c r="X17" s="4845"/>
      <c r="Y17" s="4845"/>
      <c r="Z17" s="4847"/>
      <c r="AA17" s="4844"/>
    </row>
    <row r="18" spans="1:27" ht="29.25" customHeight="1">
      <c r="A18" s="771" t="s">
        <v>6878</v>
      </c>
      <c r="B18" s="821" t="s">
        <v>1377</v>
      </c>
      <c r="C18" s="625" t="s">
        <v>1373</v>
      </c>
      <c r="D18" s="625">
        <v>30</v>
      </c>
      <c r="E18" s="625">
        <v>2.9999999999999997E-4</v>
      </c>
      <c r="F18" s="771">
        <f>VLOOKUP($A$1,'[4]NDCP-3_NLEP'!$B$6:$V$63,9,0)</f>
        <v>0</v>
      </c>
      <c r="G18" s="635">
        <f>E18*F18</f>
        <v>0</v>
      </c>
      <c r="H18" s="4845"/>
      <c r="I18" s="4845"/>
      <c r="J18" s="4845"/>
      <c r="K18" s="4845"/>
      <c r="L18" s="4845"/>
      <c r="M18" s="4845"/>
      <c r="N18" s="4845"/>
      <c r="O18" s="4845"/>
      <c r="P18" s="4845"/>
      <c r="Q18" s="4845"/>
      <c r="R18" s="4845"/>
      <c r="S18" s="4845"/>
      <c r="T18" s="4845"/>
      <c r="U18" s="4845"/>
      <c r="V18" s="4845"/>
      <c r="W18" s="4845"/>
      <c r="X18" s="4845"/>
      <c r="Y18" s="4845"/>
      <c r="Z18" s="4847"/>
      <c r="AA18" s="4844"/>
    </row>
    <row r="19" spans="1:27" s="122" customFormat="1" ht="29.25" customHeight="1">
      <c r="A19" s="771" t="s">
        <v>6879</v>
      </c>
      <c r="B19" s="625" t="s">
        <v>1378</v>
      </c>
      <c r="C19" s="3121"/>
      <c r="D19" s="3121"/>
      <c r="E19" s="3121"/>
      <c r="F19" s="3120"/>
      <c r="G19" s="3153"/>
      <c r="H19" s="4845"/>
      <c r="I19" s="4845"/>
      <c r="J19" s="4845"/>
      <c r="K19" s="4845"/>
      <c r="L19" s="4845"/>
      <c r="M19" s="4845"/>
      <c r="N19" s="4845"/>
      <c r="O19" s="4845"/>
      <c r="P19" s="4845"/>
      <c r="Q19" s="4845"/>
      <c r="R19" s="4845"/>
      <c r="S19" s="4845"/>
      <c r="T19" s="4845"/>
      <c r="U19" s="4845"/>
      <c r="V19" s="4845"/>
      <c r="W19" s="4845"/>
      <c r="X19" s="4845"/>
      <c r="Y19" s="4845"/>
      <c r="Z19" s="4847"/>
      <c r="AA19" s="4844"/>
    </row>
    <row r="20" spans="1:27" ht="161.25" customHeight="1">
      <c r="A20" s="3120" t="s">
        <v>1387</v>
      </c>
      <c r="B20" s="3121" t="s">
        <v>1379</v>
      </c>
      <c r="C20" s="625" t="s">
        <v>407</v>
      </c>
      <c r="D20" s="625"/>
      <c r="E20" s="625"/>
      <c r="F20" s="771"/>
      <c r="G20" s="635">
        <f>SUM(G21:G25)</f>
        <v>0</v>
      </c>
      <c r="H20" s="4844"/>
      <c r="I20" s="4844"/>
      <c r="J20" s="4844"/>
      <c r="K20" s="4844"/>
      <c r="L20" s="4844"/>
      <c r="M20" s="4844"/>
      <c r="N20" s="4844"/>
      <c r="O20" s="4844"/>
      <c r="P20" s="4844"/>
      <c r="Q20" s="4844"/>
      <c r="R20" s="4844"/>
      <c r="S20" s="4844"/>
      <c r="T20" s="4844"/>
      <c r="U20" s="4844"/>
      <c r="V20" s="4848">
        <f>G20</f>
        <v>0</v>
      </c>
      <c r="W20" s="4844"/>
      <c r="X20" s="4844"/>
      <c r="Y20" s="4844"/>
      <c r="Z20" s="4850">
        <f t="shared" si="2"/>
        <v>0</v>
      </c>
      <c r="AA20" s="4844" t="s">
        <v>6684</v>
      </c>
    </row>
    <row r="21" spans="1:27" ht="40.5" customHeight="1">
      <c r="A21" s="771" t="s">
        <v>6880</v>
      </c>
      <c r="B21" s="625" t="s">
        <v>1380</v>
      </c>
      <c r="C21" s="625" t="s">
        <v>1381</v>
      </c>
      <c r="D21" s="625">
        <v>150</v>
      </c>
      <c r="E21" s="625">
        <f t="shared" si="3"/>
        <v>1.5E-3</v>
      </c>
      <c r="F21" s="771">
        <f>VLOOKUP($A$1,'[4]NDCP-3_NLEP'!$B$6:$V$63,10,0)</f>
        <v>0</v>
      </c>
      <c r="G21" s="635">
        <f>E21*F21</f>
        <v>0</v>
      </c>
      <c r="H21" s="4844"/>
      <c r="I21" s="4844"/>
      <c r="J21" s="4844"/>
      <c r="K21" s="4844"/>
      <c r="L21" s="4844"/>
      <c r="M21" s="4844"/>
      <c r="N21" s="4844"/>
      <c r="O21" s="4844"/>
      <c r="P21" s="4844"/>
      <c r="Q21" s="4844"/>
      <c r="R21" s="4844"/>
      <c r="S21" s="4844"/>
      <c r="T21" s="4844"/>
      <c r="U21" s="4844"/>
      <c r="V21" s="4849"/>
      <c r="W21" s="4844"/>
      <c r="X21" s="4844"/>
      <c r="Y21" s="4844"/>
      <c r="Z21" s="4850">
        <f t="shared" si="2"/>
        <v>0</v>
      </c>
      <c r="AA21" s="4844"/>
    </row>
    <row r="22" spans="1:27" ht="40.5" customHeight="1">
      <c r="A22" s="771" t="s">
        <v>6881</v>
      </c>
      <c r="B22" s="625" t="s">
        <v>1382</v>
      </c>
      <c r="C22" s="625" t="s">
        <v>884</v>
      </c>
      <c r="D22" s="625">
        <v>30</v>
      </c>
      <c r="E22" s="625">
        <f t="shared" si="3"/>
        <v>2.9999999999999997E-4</v>
      </c>
      <c r="F22" s="771">
        <f>VLOOKUP($A$1,'[4]NDCP-3_NLEP'!$B$6:$V$63,11,0)</f>
        <v>0</v>
      </c>
      <c r="G22" s="635">
        <f>E22*F22</f>
        <v>0</v>
      </c>
      <c r="H22" s="4844"/>
      <c r="I22" s="4844"/>
      <c r="J22" s="4844"/>
      <c r="K22" s="4844"/>
      <c r="L22" s="4844"/>
      <c r="M22" s="4844"/>
      <c r="N22" s="4844"/>
      <c r="O22" s="4844"/>
      <c r="P22" s="4844"/>
      <c r="Q22" s="4844"/>
      <c r="R22" s="4844"/>
      <c r="S22" s="4844"/>
      <c r="T22" s="4844"/>
      <c r="U22" s="4844"/>
      <c r="V22" s="4849"/>
      <c r="W22" s="4844"/>
      <c r="X22" s="4844"/>
      <c r="Y22" s="4844"/>
      <c r="Z22" s="4850">
        <f t="shared" si="2"/>
        <v>0</v>
      </c>
      <c r="AA22" s="4844"/>
    </row>
    <row r="23" spans="1:27" ht="40.5" customHeight="1">
      <c r="A23" s="771" t="s">
        <v>6882</v>
      </c>
      <c r="B23" s="625" t="s">
        <v>1383</v>
      </c>
      <c r="C23" s="625" t="s">
        <v>884</v>
      </c>
      <c r="D23" s="625">
        <v>100</v>
      </c>
      <c r="E23" s="625">
        <f t="shared" si="3"/>
        <v>1E-3</v>
      </c>
      <c r="F23" s="625"/>
      <c r="G23" s="635">
        <f t="shared" si="4"/>
        <v>0</v>
      </c>
      <c r="H23" s="4844"/>
      <c r="I23" s="4844"/>
      <c r="J23" s="4844"/>
      <c r="K23" s="4844"/>
      <c r="L23" s="4844"/>
      <c r="M23" s="4844"/>
      <c r="N23" s="4844"/>
      <c r="O23" s="4844"/>
      <c r="P23" s="4844"/>
      <c r="Q23" s="4844"/>
      <c r="R23" s="4844"/>
      <c r="S23" s="4844"/>
      <c r="T23" s="4844"/>
      <c r="U23" s="4844"/>
      <c r="V23" s="4849"/>
      <c r="W23" s="4844"/>
      <c r="X23" s="4844"/>
      <c r="Y23" s="4844"/>
      <c r="Z23" s="4850">
        <f t="shared" si="2"/>
        <v>0</v>
      </c>
      <c r="AA23" s="4844"/>
    </row>
    <row r="24" spans="1:27" ht="40.5" customHeight="1">
      <c r="A24" s="771" t="s">
        <v>6883</v>
      </c>
      <c r="B24" s="625" t="s">
        <v>1384</v>
      </c>
      <c r="C24" s="625" t="s">
        <v>1385</v>
      </c>
      <c r="D24" s="625">
        <v>75</v>
      </c>
      <c r="E24" s="625">
        <f t="shared" si="3"/>
        <v>7.5000000000000002E-4</v>
      </c>
      <c r="F24" s="771">
        <f>VLOOKUP($A$1,'[4]NDCP-3_NLEP'!$B$6:$V$63,12,0)</f>
        <v>0</v>
      </c>
      <c r="G24" s="635">
        <f t="shared" si="4"/>
        <v>0</v>
      </c>
      <c r="H24" s="4844"/>
      <c r="I24" s="4844"/>
      <c r="J24" s="4844"/>
      <c r="K24" s="4844"/>
      <c r="L24" s="4844"/>
      <c r="M24" s="4844"/>
      <c r="N24" s="4844"/>
      <c r="O24" s="4844"/>
      <c r="P24" s="4844"/>
      <c r="Q24" s="4844"/>
      <c r="R24" s="4844"/>
      <c r="S24" s="4844"/>
      <c r="T24" s="4844"/>
      <c r="U24" s="4844"/>
      <c r="V24" s="4849"/>
      <c r="W24" s="4844"/>
      <c r="X24" s="4844"/>
      <c r="Y24" s="4844"/>
      <c r="Z24" s="4850">
        <f t="shared" si="2"/>
        <v>0</v>
      </c>
      <c r="AA24" s="4844"/>
    </row>
    <row r="25" spans="1:27" ht="40.5" customHeight="1">
      <c r="A25" s="771" t="s">
        <v>6884</v>
      </c>
      <c r="B25" s="625" t="s">
        <v>1386</v>
      </c>
      <c r="C25" s="625" t="s">
        <v>461</v>
      </c>
      <c r="D25" s="625">
        <v>1000</v>
      </c>
      <c r="E25" s="625">
        <f t="shared" si="3"/>
        <v>0.01</v>
      </c>
      <c r="F25" s="625"/>
      <c r="G25" s="635"/>
      <c r="H25" s="4844"/>
      <c r="I25" s="4844"/>
      <c r="J25" s="4844"/>
      <c r="K25" s="4844"/>
      <c r="L25" s="4844"/>
      <c r="M25" s="4844"/>
      <c r="N25" s="4844"/>
      <c r="O25" s="4844"/>
      <c r="P25" s="4844"/>
      <c r="Q25" s="4844"/>
      <c r="R25" s="4844"/>
      <c r="S25" s="4844"/>
      <c r="T25" s="4844"/>
      <c r="U25" s="4844"/>
      <c r="V25" s="4849"/>
      <c r="W25" s="4844"/>
      <c r="X25" s="4844"/>
      <c r="Y25" s="4844"/>
      <c r="Z25" s="4850">
        <f t="shared" si="2"/>
        <v>0</v>
      </c>
      <c r="AA25" s="4844"/>
    </row>
    <row r="26" spans="1:27" s="3229" customFormat="1" ht="255">
      <c r="A26" s="3120" t="s">
        <v>1389</v>
      </c>
      <c r="B26" s="3121" t="s">
        <v>1388</v>
      </c>
      <c r="C26" s="625" t="s">
        <v>407</v>
      </c>
      <c r="D26" s="625">
        <v>1500</v>
      </c>
      <c r="E26" s="625">
        <f t="shared" si="3"/>
        <v>1.4999999999999999E-2</v>
      </c>
      <c r="F26" s="771">
        <f>VLOOKUP($A$1,'[4]NDCP-3_NLEP'!$B$6:$V$63,13,0)</f>
        <v>0</v>
      </c>
      <c r="G26" s="635">
        <f t="shared" si="4"/>
        <v>0</v>
      </c>
      <c r="H26" s="625"/>
      <c r="I26" s="625"/>
      <c r="J26" s="625"/>
      <c r="K26" s="625"/>
      <c r="L26" s="625"/>
      <c r="M26" s="625"/>
      <c r="N26" s="625"/>
      <c r="O26" s="625"/>
      <c r="P26" s="625"/>
      <c r="Q26" s="625"/>
      <c r="R26" s="625"/>
      <c r="S26" s="625"/>
      <c r="T26" s="625"/>
      <c r="U26" s="625"/>
      <c r="V26" s="635">
        <f>G26</f>
        <v>0</v>
      </c>
      <c r="W26" s="625"/>
      <c r="X26" s="625"/>
      <c r="Y26" s="625"/>
      <c r="Z26" s="3228">
        <f t="shared" si="2"/>
        <v>0</v>
      </c>
      <c r="AA26" s="625" t="s">
        <v>6685</v>
      </c>
    </row>
    <row r="27" spans="1:27" s="3229" customFormat="1" ht="36" customHeight="1">
      <c r="A27" s="3120" t="s">
        <v>6885</v>
      </c>
      <c r="B27" s="3121" t="s">
        <v>1390</v>
      </c>
      <c r="C27" s="625" t="s">
        <v>1391</v>
      </c>
      <c r="D27" s="625"/>
      <c r="E27" s="625">
        <f t="shared" si="3"/>
        <v>0</v>
      </c>
      <c r="F27" s="771"/>
      <c r="G27" s="635">
        <f t="shared" si="4"/>
        <v>0</v>
      </c>
      <c r="H27" s="625"/>
      <c r="I27" s="625"/>
      <c r="J27" s="625"/>
      <c r="K27" s="625"/>
      <c r="L27" s="625"/>
      <c r="M27" s="625"/>
      <c r="N27" s="625"/>
      <c r="O27" s="625"/>
      <c r="P27" s="625"/>
      <c r="Q27" s="625"/>
      <c r="R27" s="625"/>
      <c r="S27" s="625"/>
      <c r="T27" s="625"/>
      <c r="U27" s="625"/>
      <c r="V27" s="625"/>
      <c r="W27" s="625"/>
      <c r="X27" s="625"/>
      <c r="Y27" s="625"/>
      <c r="Z27" s="625"/>
      <c r="AA27" s="3121" t="s">
        <v>6686</v>
      </c>
    </row>
    <row r="28" spans="1:27" ht="21.75" customHeight="1">
      <c r="A28" s="771">
        <v>69.2</v>
      </c>
      <c r="B28" s="625" t="s">
        <v>255</v>
      </c>
      <c r="C28" s="625"/>
      <c r="D28" s="625"/>
      <c r="E28" s="625"/>
      <c r="F28" s="771"/>
      <c r="G28" s="635"/>
      <c r="H28" s="772"/>
      <c r="I28" s="772"/>
      <c r="J28" s="772"/>
      <c r="K28" s="772"/>
      <c r="L28" s="772"/>
      <c r="M28" s="772"/>
      <c r="N28" s="772"/>
      <c r="O28" s="772"/>
      <c r="P28" s="772"/>
      <c r="Q28" s="772"/>
      <c r="R28" s="772"/>
      <c r="S28" s="772"/>
      <c r="T28" s="772"/>
      <c r="U28" s="772"/>
      <c r="V28" s="772"/>
      <c r="W28" s="772"/>
      <c r="X28" s="772"/>
      <c r="Y28" s="772"/>
      <c r="Z28" s="772"/>
      <c r="AA28" s="3196" t="s">
        <v>637</v>
      </c>
    </row>
    <row r="29" spans="1:27" ht="30">
      <c r="A29" s="3120">
        <v>69.3</v>
      </c>
      <c r="B29" s="2964" t="s">
        <v>1392</v>
      </c>
      <c r="C29" s="2535"/>
      <c r="D29" s="625"/>
      <c r="E29" s="625"/>
      <c r="F29" s="771"/>
      <c r="G29" s="635"/>
      <c r="H29" s="689"/>
      <c r="I29" s="689"/>
      <c r="J29" s="689"/>
      <c r="K29" s="689"/>
      <c r="L29" s="689"/>
      <c r="M29" s="689"/>
      <c r="N29" s="689"/>
      <c r="O29" s="689"/>
      <c r="P29" s="689"/>
      <c r="Q29" s="689"/>
      <c r="R29" s="689"/>
      <c r="S29" s="689"/>
      <c r="T29" s="689"/>
      <c r="U29" s="689"/>
      <c r="V29" s="689"/>
      <c r="W29" s="689"/>
      <c r="X29" s="689"/>
      <c r="Y29" s="689"/>
      <c r="Z29" s="689"/>
      <c r="AA29" s="689" t="s">
        <v>1393</v>
      </c>
    </row>
    <row r="30" spans="1:27" ht="27" customHeight="1">
      <c r="A30" s="3120">
        <v>69.400000000000006</v>
      </c>
      <c r="B30" s="625" t="s">
        <v>1394</v>
      </c>
      <c r="C30" s="625"/>
      <c r="D30" s="625"/>
      <c r="E30" s="625"/>
      <c r="F30" s="771"/>
      <c r="G30" s="635"/>
      <c r="H30" s="625"/>
      <c r="I30" s="625"/>
      <c r="J30" s="625"/>
      <c r="K30" s="625"/>
      <c r="L30" s="625"/>
      <c r="M30" s="625"/>
      <c r="N30" s="625"/>
      <c r="O30" s="625"/>
      <c r="P30" s="625"/>
      <c r="Q30" s="625"/>
      <c r="R30" s="625"/>
      <c r="S30" s="625"/>
      <c r="T30" s="625"/>
      <c r="U30" s="625"/>
      <c r="V30" s="625"/>
      <c r="W30" s="625"/>
      <c r="X30" s="625"/>
      <c r="Y30" s="625"/>
      <c r="Z30" s="625"/>
      <c r="AA30" s="625" t="s">
        <v>1395</v>
      </c>
    </row>
    <row r="31" spans="1:27" ht="207" customHeight="1">
      <c r="A31" s="3120">
        <v>69.5</v>
      </c>
      <c r="B31" s="625" t="s">
        <v>1396</v>
      </c>
      <c r="C31" s="625" t="s">
        <v>1397</v>
      </c>
      <c r="D31" s="625">
        <f>VLOOKUP($A$1,'[4]NDCP-3_NLEP'!$B$6:$V$63,14,0)</f>
        <v>0</v>
      </c>
      <c r="E31" s="625">
        <f t="shared" si="3"/>
        <v>0</v>
      </c>
      <c r="F31" s="771">
        <v>1</v>
      </c>
      <c r="G31" s="635">
        <f t="shared" si="4"/>
        <v>0</v>
      </c>
      <c r="H31" s="625"/>
      <c r="I31" s="625"/>
      <c r="J31" s="625"/>
      <c r="K31" s="625"/>
      <c r="L31" s="625"/>
      <c r="M31" s="625"/>
      <c r="N31" s="625"/>
      <c r="O31" s="625"/>
      <c r="P31" s="625"/>
      <c r="Q31" s="635">
        <f>G31</f>
        <v>0</v>
      </c>
      <c r="R31" s="635">
        <f>P31+Q31</f>
        <v>0</v>
      </c>
      <c r="S31" s="625"/>
      <c r="T31" s="625"/>
      <c r="U31" s="625"/>
      <c r="V31" s="625"/>
      <c r="W31" s="625"/>
      <c r="X31" s="625"/>
      <c r="Y31" s="625"/>
      <c r="Z31" s="3228">
        <f t="shared" ref="Z31:Z32" si="5">X31+V31+T31+R31+N31+L31+H31</f>
        <v>0</v>
      </c>
      <c r="AA31" s="625" t="s">
        <v>6687</v>
      </c>
    </row>
    <row r="32" spans="1:27" ht="142.5" customHeight="1">
      <c r="A32" s="3120">
        <v>69.599999999999994</v>
      </c>
      <c r="B32" s="830" t="s">
        <v>1398</v>
      </c>
      <c r="C32" s="625" t="s">
        <v>461</v>
      </c>
      <c r="D32" s="625">
        <v>10000</v>
      </c>
      <c r="E32" s="625">
        <f t="shared" si="3"/>
        <v>0.1</v>
      </c>
      <c r="F32" s="771">
        <f>VLOOKUP($A$1,'[4]NDCP-3_NLEP'!$B$6:$V$63,15,0)</f>
        <v>0</v>
      </c>
      <c r="G32" s="635">
        <f t="shared" si="4"/>
        <v>0</v>
      </c>
      <c r="H32" s="625"/>
      <c r="I32" s="625"/>
      <c r="J32" s="625"/>
      <c r="K32" s="625"/>
      <c r="L32" s="625"/>
      <c r="M32" s="625"/>
      <c r="N32" s="625"/>
      <c r="O32" s="625"/>
      <c r="P32" s="625"/>
      <c r="Q32" s="625"/>
      <c r="R32" s="635"/>
      <c r="S32" s="635"/>
      <c r="T32" s="635"/>
      <c r="U32" s="635"/>
      <c r="V32" s="635">
        <f>G32</f>
        <v>0</v>
      </c>
      <c r="W32" s="635"/>
      <c r="X32" s="635"/>
      <c r="Y32" s="635"/>
      <c r="Z32" s="3228">
        <f t="shared" si="5"/>
        <v>0</v>
      </c>
      <c r="AA32" s="625" t="s">
        <v>6688</v>
      </c>
    </row>
    <row r="33" spans="1:27" ht="60">
      <c r="A33" s="3207">
        <v>69.7</v>
      </c>
      <c r="B33" s="772" t="s">
        <v>1399</v>
      </c>
      <c r="C33" s="625"/>
      <c r="D33" s="625"/>
      <c r="E33" s="625"/>
      <c r="F33" s="625"/>
      <c r="G33" s="635"/>
      <c r="H33" s="625"/>
      <c r="I33" s="625"/>
      <c r="J33" s="625"/>
      <c r="K33" s="625"/>
      <c r="L33" s="625"/>
      <c r="M33" s="625"/>
      <c r="N33" s="625"/>
      <c r="O33" s="625"/>
      <c r="P33" s="625"/>
      <c r="Q33" s="625"/>
      <c r="R33" s="625"/>
      <c r="S33" s="625"/>
      <c r="T33" s="625"/>
      <c r="U33" s="625"/>
      <c r="V33" s="625"/>
      <c r="W33" s="625"/>
      <c r="X33" s="625"/>
      <c r="Y33" s="625"/>
      <c r="Z33" s="3230"/>
      <c r="AA33" s="625" t="s">
        <v>6689</v>
      </c>
    </row>
    <row r="34" spans="1:27">
      <c r="A34" s="366">
        <v>70</v>
      </c>
      <c r="B34" s="3227" t="s">
        <v>1400</v>
      </c>
      <c r="C34" s="367"/>
      <c r="D34" s="367"/>
      <c r="E34" s="367"/>
      <c r="F34" s="366"/>
      <c r="G34" s="582">
        <f>SUM(G35:G43)</f>
        <v>0</v>
      </c>
      <c r="H34" s="368">
        <f t="shared" ref="H34:Z34" si="6">SUM(H35:H43)</f>
        <v>0</v>
      </c>
      <c r="I34" s="368"/>
      <c r="J34" s="368"/>
      <c r="K34" s="368"/>
      <c r="L34" s="368">
        <f t="shared" si="6"/>
        <v>0</v>
      </c>
      <c r="M34" s="368"/>
      <c r="N34" s="368">
        <f t="shared" si="6"/>
        <v>0</v>
      </c>
      <c r="O34" s="368"/>
      <c r="P34" s="368"/>
      <c r="Q34" s="368"/>
      <c r="R34" s="368">
        <f t="shared" si="6"/>
        <v>0</v>
      </c>
      <c r="S34" s="368"/>
      <c r="T34" s="368">
        <f t="shared" si="6"/>
        <v>0</v>
      </c>
      <c r="U34" s="368"/>
      <c r="V34" s="368">
        <f t="shared" si="6"/>
        <v>0</v>
      </c>
      <c r="W34" s="368"/>
      <c r="X34" s="368">
        <f t="shared" si="6"/>
        <v>0</v>
      </c>
      <c r="Y34" s="368"/>
      <c r="Z34" s="368">
        <f t="shared" si="6"/>
        <v>0</v>
      </c>
      <c r="AA34" s="367"/>
    </row>
    <row r="35" spans="1:27" ht="186.75" customHeight="1">
      <c r="A35" s="771">
        <v>70.099999999999994</v>
      </c>
      <c r="B35" s="625" t="s">
        <v>1401</v>
      </c>
      <c r="C35" s="625" t="s">
        <v>647</v>
      </c>
      <c r="D35" s="625">
        <v>5000</v>
      </c>
      <c r="E35" s="625">
        <f t="shared" ref="E35:E43" si="7">D35/100000</f>
        <v>0.05</v>
      </c>
      <c r="F35" s="771">
        <f>VLOOKUP($A$1,'[4]NDCP-3_NLEP'!$B$6:$V$63,16,0)</f>
        <v>0</v>
      </c>
      <c r="G35" s="635">
        <f t="shared" ref="G35:G43" si="8">E35*F35</f>
        <v>0</v>
      </c>
      <c r="H35" s="625"/>
      <c r="I35" s="625"/>
      <c r="J35" s="625"/>
      <c r="K35" s="625"/>
      <c r="L35" s="625"/>
      <c r="M35" s="625"/>
      <c r="N35" s="625"/>
      <c r="O35" s="625"/>
      <c r="P35" s="625"/>
      <c r="Q35" s="625"/>
      <c r="R35" s="625"/>
      <c r="S35" s="625"/>
      <c r="T35" s="625"/>
      <c r="U35" s="625"/>
      <c r="V35" s="635">
        <f>G35</f>
        <v>0</v>
      </c>
      <c r="W35" s="625"/>
      <c r="X35" s="625"/>
      <c r="Y35" s="625"/>
      <c r="Z35" s="3228">
        <f t="shared" ref="Z35:Z42" si="9">X35+V35+T35+R35+N35+L35+H35</f>
        <v>0</v>
      </c>
      <c r="AA35" s="625" t="s">
        <v>6690</v>
      </c>
    </row>
    <row r="36" spans="1:27" s="100" customFormat="1" ht="165">
      <c r="A36" s="591">
        <v>70.2</v>
      </c>
      <c r="B36" s="423" t="s">
        <v>1402</v>
      </c>
      <c r="C36" s="423" t="s">
        <v>647</v>
      </c>
      <c r="D36" s="423">
        <v>12000</v>
      </c>
      <c r="E36" s="423">
        <f t="shared" si="7"/>
        <v>0.12</v>
      </c>
      <c r="F36" s="591">
        <f>VLOOKUP($A$1,'[4]NDCP-3_NLEP'!$B$6:$V$63,17,0)</f>
        <v>0</v>
      </c>
      <c r="G36" s="632">
        <f t="shared" si="8"/>
        <v>0</v>
      </c>
      <c r="H36" s="632">
        <f>G36</f>
        <v>0</v>
      </c>
      <c r="I36" s="423"/>
      <c r="J36" s="423"/>
      <c r="K36" s="423"/>
      <c r="L36" s="423"/>
      <c r="M36" s="423"/>
      <c r="N36" s="423"/>
      <c r="O36" s="423"/>
      <c r="P36" s="423"/>
      <c r="Q36" s="423"/>
      <c r="R36" s="423"/>
      <c r="S36" s="423"/>
      <c r="T36" s="423"/>
      <c r="U36" s="423"/>
      <c r="V36" s="423"/>
      <c r="W36" s="423"/>
      <c r="X36" s="423"/>
      <c r="Y36" s="423"/>
      <c r="Z36" s="632">
        <f t="shared" si="9"/>
        <v>0</v>
      </c>
      <c r="AA36" s="423" t="s">
        <v>6691</v>
      </c>
    </row>
    <row r="37" spans="1:27">
      <c r="A37" s="771">
        <v>70.3</v>
      </c>
      <c r="B37" s="2985" t="s">
        <v>1403</v>
      </c>
      <c r="C37" s="565"/>
      <c r="D37" s="3231"/>
      <c r="E37" s="2524">
        <f t="shared" si="7"/>
        <v>0</v>
      </c>
      <c r="F37" s="566"/>
      <c r="G37" s="2524">
        <f t="shared" si="8"/>
        <v>0</v>
      </c>
      <c r="H37" s="625"/>
      <c r="I37" s="625"/>
      <c r="J37" s="625"/>
      <c r="K37" s="625"/>
      <c r="L37" s="625"/>
      <c r="M37" s="625"/>
      <c r="N37" s="625"/>
      <c r="O37" s="625"/>
      <c r="P37" s="625"/>
      <c r="Q37" s="625"/>
      <c r="R37" s="625"/>
      <c r="S37" s="625"/>
      <c r="T37" s="625"/>
      <c r="U37" s="625"/>
      <c r="V37" s="625"/>
      <c r="W37" s="625"/>
      <c r="X37" s="625"/>
      <c r="Y37" s="625"/>
      <c r="Z37" s="625"/>
      <c r="AA37" s="625" t="s">
        <v>576</v>
      </c>
    </row>
    <row r="38" spans="1:27" ht="105">
      <c r="A38" s="771">
        <v>70.400000000000006</v>
      </c>
      <c r="B38" s="625" t="s">
        <v>1404</v>
      </c>
      <c r="C38" s="625" t="s">
        <v>1405</v>
      </c>
      <c r="D38" s="625">
        <v>500</v>
      </c>
      <c r="E38" s="625">
        <f t="shared" si="7"/>
        <v>5.0000000000000001E-3</v>
      </c>
      <c r="F38" s="771">
        <f>VLOOKUP($A$1,'[4]NDCP-3_NLEP'!$B$6:$V$63,18,0)</f>
        <v>0</v>
      </c>
      <c r="G38" s="635">
        <f t="shared" si="8"/>
        <v>0</v>
      </c>
      <c r="H38" s="3121"/>
      <c r="I38" s="3121"/>
      <c r="J38" s="3121"/>
      <c r="K38" s="3121"/>
      <c r="L38" s="3121"/>
      <c r="M38" s="3121"/>
      <c r="N38" s="635"/>
      <c r="O38" s="3121"/>
      <c r="P38" s="3121"/>
      <c r="Q38" s="3121"/>
      <c r="R38" s="3121"/>
      <c r="S38" s="3121"/>
      <c r="T38" s="3153">
        <f>G38</f>
        <v>0</v>
      </c>
      <c r="U38" s="3121"/>
      <c r="V38" s="3121"/>
      <c r="W38" s="3121"/>
      <c r="X38" s="3121"/>
      <c r="Y38" s="3121"/>
      <c r="Z38" s="3228">
        <f t="shared" si="9"/>
        <v>0</v>
      </c>
      <c r="AA38" s="3121" t="s">
        <v>6692</v>
      </c>
    </row>
    <row r="39" spans="1:27" ht="315">
      <c r="A39" s="3232">
        <v>70.5</v>
      </c>
      <c r="B39" s="625" t="s">
        <v>1406</v>
      </c>
      <c r="C39" s="3233" t="s">
        <v>407</v>
      </c>
      <c r="D39" s="369">
        <f>VLOOKUP($A$1,'[4]NDCP-3_NLEP'!$B$6:$V$63,19,0)</f>
        <v>0</v>
      </c>
      <c r="E39" s="3233">
        <f t="shared" si="7"/>
        <v>0</v>
      </c>
      <c r="F39" s="369">
        <v>1</v>
      </c>
      <c r="G39" s="635">
        <f t="shared" si="8"/>
        <v>0</v>
      </c>
      <c r="H39" s="3233"/>
      <c r="I39" s="3233"/>
      <c r="J39" s="3233"/>
      <c r="K39" s="3233"/>
      <c r="L39" s="3233"/>
      <c r="M39" s="3233"/>
      <c r="N39" s="635"/>
      <c r="O39" s="3233"/>
      <c r="P39" s="3233"/>
      <c r="Q39" s="3233"/>
      <c r="R39" s="3233"/>
      <c r="S39" s="3233"/>
      <c r="T39" s="3234">
        <f>G39</f>
        <v>0</v>
      </c>
      <c r="U39" s="3233"/>
      <c r="V39" s="3233"/>
      <c r="W39" s="3233"/>
      <c r="X39" s="3233"/>
      <c r="Y39" s="3233"/>
      <c r="Z39" s="3228">
        <f t="shared" si="9"/>
        <v>0</v>
      </c>
      <c r="AA39" s="3233" t="s">
        <v>6693</v>
      </c>
    </row>
    <row r="40" spans="1:27" ht="30">
      <c r="A40" s="3120">
        <v>70.599999999999994</v>
      </c>
      <c r="B40" s="3121" t="s">
        <v>1407</v>
      </c>
      <c r="C40" s="625"/>
      <c r="D40" s="625"/>
      <c r="E40" s="625"/>
      <c r="F40" s="771"/>
      <c r="G40" s="635"/>
      <c r="H40" s="625"/>
      <c r="I40" s="625"/>
      <c r="J40" s="625"/>
      <c r="K40" s="625"/>
      <c r="L40" s="625"/>
      <c r="M40" s="625"/>
      <c r="N40" s="625"/>
      <c r="O40" s="625"/>
      <c r="P40" s="625"/>
      <c r="Q40" s="625"/>
      <c r="R40" s="625"/>
      <c r="S40" s="625"/>
      <c r="T40" s="625"/>
      <c r="U40" s="625"/>
      <c r="V40" s="625"/>
      <c r="W40" s="625"/>
      <c r="X40" s="625"/>
      <c r="Y40" s="625"/>
      <c r="Z40" s="635">
        <f t="shared" si="9"/>
        <v>0</v>
      </c>
      <c r="AA40" s="3123" t="s">
        <v>637</v>
      </c>
    </row>
    <row r="41" spans="1:27" ht="174" customHeight="1">
      <c r="A41" s="771">
        <v>70.7</v>
      </c>
      <c r="B41" s="1069" t="s">
        <v>1408</v>
      </c>
      <c r="C41" s="565" t="s">
        <v>1134</v>
      </c>
      <c r="D41" s="3231">
        <v>5000</v>
      </c>
      <c r="E41" s="625">
        <f t="shared" si="7"/>
        <v>0.05</v>
      </c>
      <c r="F41" s="566">
        <f>VLOOKUP($A$1,'[4]NDCP-3_NLEP'!$B$6:$V$63,20,0)</f>
        <v>0</v>
      </c>
      <c r="G41" s="635">
        <f t="shared" si="8"/>
        <v>0</v>
      </c>
      <c r="H41" s="625"/>
      <c r="I41" s="625"/>
      <c r="J41" s="625"/>
      <c r="K41" s="625"/>
      <c r="L41" s="625"/>
      <c r="M41" s="625"/>
      <c r="N41" s="625"/>
      <c r="O41" s="625"/>
      <c r="P41" s="625"/>
      <c r="Q41" s="625"/>
      <c r="R41" s="625"/>
      <c r="S41" s="625"/>
      <c r="T41" s="625"/>
      <c r="U41" s="625"/>
      <c r="V41" s="635">
        <f>G41</f>
        <v>0</v>
      </c>
      <c r="W41" s="625"/>
      <c r="X41" s="625"/>
      <c r="Y41" s="625"/>
      <c r="Z41" s="3228">
        <f t="shared" si="9"/>
        <v>0</v>
      </c>
      <c r="AA41" s="625" t="s">
        <v>6694</v>
      </c>
    </row>
    <row r="42" spans="1:27" s="100" customFormat="1" ht="112.5" customHeight="1">
      <c r="A42" s="591">
        <v>70.8</v>
      </c>
      <c r="B42" s="423" t="s">
        <v>4486</v>
      </c>
      <c r="C42" s="423" t="s">
        <v>407</v>
      </c>
      <c r="D42" s="423">
        <v>5000</v>
      </c>
      <c r="E42" s="423">
        <f t="shared" si="7"/>
        <v>0.05</v>
      </c>
      <c r="F42" s="591">
        <f>VLOOKUP($A$1,'[4]NDCP-3_NLEP'!$B$6:$V$63,21,0)</f>
        <v>0</v>
      </c>
      <c r="G42" s="632">
        <f t="shared" si="8"/>
        <v>0</v>
      </c>
      <c r="H42" s="423"/>
      <c r="I42" s="423"/>
      <c r="J42" s="423"/>
      <c r="K42" s="423"/>
      <c r="L42" s="423"/>
      <c r="M42" s="423"/>
      <c r="N42" s="632"/>
      <c r="O42" s="423"/>
      <c r="P42" s="423"/>
      <c r="Q42" s="423"/>
      <c r="R42" s="423"/>
      <c r="S42" s="423"/>
      <c r="T42" s="632">
        <f>G42</f>
        <v>0</v>
      </c>
      <c r="U42" s="423"/>
      <c r="V42" s="632"/>
      <c r="W42" s="423"/>
      <c r="X42" s="423"/>
      <c r="Y42" s="423"/>
      <c r="Z42" s="632">
        <f t="shared" si="9"/>
        <v>0</v>
      </c>
      <c r="AA42" s="423" t="s">
        <v>6695</v>
      </c>
    </row>
    <row r="43" spans="1:27" ht="106.5" customHeight="1">
      <c r="A43" s="771">
        <v>70.900000000000006</v>
      </c>
      <c r="B43" s="3235" t="s">
        <v>1409</v>
      </c>
      <c r="C43" s="625" t="s">
        <v>403</v>
      </c>
      <c r="D43" s="625"/>
      <c r="E43" s="625">
        <f t="shared" si="7"/>
        <v>0</v>
      </c>
      <c r="F43" s="771"/>
      <c r="G43" s="635">
        <f t="shared" si="8"/>
        <v>0</v>
      </c>
      <c r="H43" s="625"/>
      <c r="I43" s="625"/>
      <c r="J43" s="625"/>
      <c r="K43" s="625"/>
      <c r="L43" s="625"/>
      <c r="M43" s="625"/>
      <c r="N43" s="625"/>
      <c r="O43" s="625"/>
      <c r="P43" s="625"/>
      <c r="Q43" s="625"/>
      <c r="R43" s="625"/>
      <c r="S43" s="625"/>
      <c r="T43" s="625"/>
      <c r="U43" s="625"/>
      <c r="V43" s="625"/>
      <c r="W43" s="625"/>
      <c r="X43" s="625"/>
      <c r="Y43" s="625"/>
      <c r="Z43" s="625"/>
      <c r="AA43" s="625" t="s">
        <v>1410</v>
      </c>
    </row>
    <row r="44" spans="1:27">
      <c r="A44" s="366">
        <v>71</v>
      </c>
      <c r="B44" s="3227" t="s">
        <v>82</v>
      </c>
      <c r="C44" s="367"/>
      <c r="D44" s="367"/>
      <c r="E44" s="367"/>
      <c r="F44" s="366"/>
      <c r="G44" s="582"/>
      <c r="H44" s="367"/>
      <c r="I44" s="367"/>
      <c r="J44" s="367"/>
      <c r="K44" s="367"/>
      <c r="L44" s="367"/>
      <c r="M44" s="367"/>
      <c r="N44" s="367"/>
      <c r="O44" s="367"/>
      <c r="P44" s="367"/>
      <c r="Q44" s="367"/>
      <c r="R44" s="367"/>
      <c r="S44" s="367"/>
      <c r="T44" s="367"/>
      <c r="U44" s="367"/>
      <c r="V44" s="367"/>
      <c r="W44" s="367"/>
      <c r="X44" s="367"/>
      <c r="Y44" s="367"/>
      <c r="Z44" s="367"/>
      <c r="AA44" s="367" t="s">
        <v>576</v>
      </c>
    </row>
    <row r="45" spans="1:27">
      <c r="A45" s="366">
        <v>72</v>
      </c>
      <c r="B45" s="3227" t="s">
        <v>83</v>
      </c>
      <c r="C45" s="367"/>
      <c r="D45" s="367"/>
      <c r="E45" s="367"/>
      <c r="F45" s="366"/>
      <c r="G45" s="582">
        <f>SUM(G46:G50)</f>
        <v>0</v>
      </c>
      <c r="H45" s="582">
        <f>SUM(H46:H50)</f>
        <v>0</v>
      </c>
      <c r="I45" s="368"/>
      <c r="J45" s="368"/>
      <c r="K45" s="368"/>
      <c r="L45" s="582">
        <f>SUM(L46:L50)</f>
        <v>0</v>
      </c>
      <c r="M45" s="368"/>
      <c r="N45" s="582">
        <f>SUM(N46:N50)</f>
        <v>0</v>
      </c>
      <c r="O45" s="368"/>
      <c r="P45" s="368"/>
      <c r="Q45" s="368"/>
      <c r="R45" s="582">
        <f>SUM(R46:R50)</f>
        <v>0</v>
      </c>
      <c r="S45" s="368"/>
      <c r="T45" s="582">
        <f>SUM(T46:T50)</f>
        <v>0</v>
      </c>
      <c r="U45" s="368"/>
      <c r="V45" s="582">
        <f>SUM(V46:V50)</f>
        <v>0</v>
      </c>
      <c r="W45" s="368"/>
      <c r="X45" s="582">
        <f>SUM(X46:X50)</f>
        <v>0</v>
      </c>
      <c r="Y45" s="368"/>
      <c r="Z45" s="582">
        <f>SUM(Z46:Z50)</f>
        <v>0</v>
      </c>
      <c r="AA45" s="368"/>
    </row>
    <row r="46" spans="1:27" s="122" customFormat="1">
      <c r="A46" s="3120">
        <v>72.099999999999994</v>
      </c>
      <c r="B46" s="2722" t="s">
        <v>1411</v>
      </c>
      <c r="C46" s="3121"/>
      <c r="D46" s="3121"/>
      <c r="E46" s="3153"/>
      <c r="F46" s="3120"/>
      <c r="G46" s="3153"/>
      <c r="H46" s="3153"/>
      <c r="I46" s="3153"/>
      <c r="J46" s="3153"/>
      <c r="K46" s="3153"/>
      <c r="L46" s="3153"/>
      <c r="M46" s="3153"/>
      <c r="N46" s="3153"/>
      <c r="O46" s="3153"/>
      <c r="P46" s="3153"/>
      <c r="Q46" s="3153"/>
      <c r="R46" s="3153"/>
      <c r="S46" s="3153"/>
      <c r="T46" s="3153"/>
      <c r="U46" s="3153"/>
      <c r="V46" s="3153"/>
      <c r="W46" s="3153"/>
      <c r="X46" s="3153"/>
      <c r="Y46" s="3153"/>
      <c r="Z46" s="3153"/>
      <c r="AA46" s="3123" t="s">
        <v>634</v>
      </c>
    </row>
    <row r="47" spans="1:27" s="3229" customFormat="1">
      <c r="A47" s="3120">
        <v>72.2</v>
      </c>
      <c r="B47" s="2722" t="s">
        <v>1412</v>
      </c>
      <c r="C47" s="625"/>
      <c r="D47" s="3121"/>
      <c r="E47" s="3121"/>
      <c r="F47" s="3120"/>
      <c r="G47" s="2629"/>
      <c r="H47" s="1401"/>
      <c r="I47" s="1401"/>
      <c r="J47" s="1401"/>
      <c r="K47" s="1401"/>
      <c r="L47" s="1401"/>
      <c r="M47" s="1401"/>
      <c r="N47" s="1401"/>
      <c r="O47" s="1401"/>
      <c r="P47" s="1401"/>
      <c r="Q47" s="1401"/>
      <c r="R47" s="1401"/>
      <c r="S47" s="1401"/>
      <c r="T47" s="1401"/>
      <c r="U47" s="1401"/>
      <c r="V47" s="1401"/>
      <c r="W47" s="1401"/>
      <c r="X47" s="1401"/>
      <c r="Y47" s="1401"/>
      <c r="Z47" s="1401"/>
      <c r="AA47" s="3123" t="s">
        <v>390</v>
      </c>
    </row>
    <row r="48" spans="1:27" ht="18.75" customHeight="1">
      <c r="A48" s="3120">
        <v>72.3</v>
      </c>
      <c r="B48" s="2722" t="s">
        <v>1413</v>
      </c>
      <c r="C48" s="625"/>
      <c r="D48" s="625"/>
      <c r="E48" s="635"/>
      <c r="F48" s="771"/>
      <c r="G48" s="3153"/>
      <c r="H48" s="3123"/>
      <c r="I48" s="3123"/>
      <c r="J48" s="3123"/>
      <c r="K48" s="3123"/>
      <c r="L48" s="3123"/>
      <c r="M48" s="3123"/>
      <c r="N48" s="3123"/>
      <c r="O48" s="3123"/>
      <c r="P48" s="3123"/>
      <c r="Q48" s="3123"/>
      <c r="R48" s="3123"/>
      <c r="S48" s="3123"/>
      <c r="T48" s="3123"/>
      <c r="U48" s="3123"/>
      <c r="V48" s="3123"/>
      <c r="W48" s="3123"/>
      <c r="X48" s="3123"/>
      <c r="Y48" s="3123"/>
      <c r="Z48" s="3123"/>
      <c r="AA48" s="3123" t="s">
        <v>390</v>
      </c>
    </row>
    <row r="49" spans="1:27" ht="30">
      <c r="A49" s="771">
        <v>72.400000000000006</v>
      </c>
      <c r="B49" s="625" t="s">
        <v>1414</v>
      </c>
      <c r="C49" s="625"/>
      <c r="D49" s="625"/>
      <c r="E49" s="635"/>
      <c r="F49" s="771"/>
      <c r="G49" s="635"/>
      <c r="H49" s="625"/>
      <c r="I49" s="625"/>
      <c r="J49" s="625"/>
      <c r="K49" s="625"/>
      <c r="L49" s="625"/>
      <c r="M49" s="625"/>
      <c r="N49" s="625"/>
      <c r="O49" s="625"/>
      <c r="P49" s="625"/>
      <c r="Q49" s="625"/>
      <c r="R49" s="625"/>
      <c r="S49" s="625"/>
      <c r="T49" s="625"/>
      <c r="U49" s="625"/>
      <c r="V49" s="625"/>
      <c r="W49" s="625"/>
      <c r="X49" s="625"/>
      <c r="Y49" s="625"/>
      <c r="Z49" s="625"/>
      <c r="AA49" s="625" t="s">
        <v>1415</v>
      </c>
    </row>
    <row r="50" spans="1:27" ht="150">
      <c r="A50" s="771">
        <v>72.5</v>
      </c>
      <c r="B50" s="3121" t="s">
        <v>575</v>
      </c>
      <c r="C50" s="625"/>
      <c r="D50" s="625"/>
      <c r="E50" s="635"/>
      <c r="F50" s="771"/>
      <c r="G50" s="3153"/>
      <c r="H50" s="3236"/>
      <c r="I50" s="3236"/>
      <c r="J50" s="3236"/>
      <c r="K50" s="3236"/>
      <c r="L50" s="3236"/>
      <c r="M50" s="3236"/>
      <c r="N50" s="3236"/>
      <c r="O50" s="3236"/>
      <c r="P50" s="3236"/>
      <c r="Q50" s="3236"/>
      <c r="R50" s="3236"/>
      <c r="S50" s="3236"/>
      <c r="T50" s="3236"/>
      <c r="U50" s="3236"/>
      <c r="V50" s="3236"/>
      <c r="W50" s="3236"/>
      <c r="X50" s="3236"/>
      <c r="Y50" s="3236"/>
      <c r="Z50" s="3236"/>
      <c r="AA50" s="2691" t="s">
        <v>6696</v>
      </c>
    </row>
    <row r="51" spans="1:27" s="122" customFormat="1" ht="15" customHeight="1">
      <c r="A51" s="3804"/>
      <c r="B51" s="2420" t="s">
        <v>1364</v>
      </c>
      <c r="C51" s="2420"/>
      <c r="D51" s="2420"/>
      <c r="E51" s="2420"/>
      <c r="F51" s="2420"/>
      <c r="G51" s="3224">
        <f>G45+G44+G34+G7</f>
        <v>0</v>
      </c>
      <c r="H51" s="2420"/>
      <c r="I51" s="2420"/>
      <c r="J51" s="2420"/>
      <c r="K51" s="2420"/>
      <c r="L51" s="2420"/>
      <c r="M51" s="2420"/>
      <c r="N51" s="2420"/>
      <c r="O51" s="2420"/>
      <c r="P51" s="2420"/>
      <c r="Q51" s="2420"/>
      <c r="R51" s="2420"/>
      <c r="S51" s="2420"/>
      <c r="T51" s="2420"/>
      <c r="U51" s="2420"/>
      <c r="V51" s="2420"/>
      <c r="W51" s="2420"/>
      <c r="X51" s="2420"/>
      <c r="Y51" s="2420"/>
      <c r="Z51" s="3224">
        <f>Z45+Z44+Z34+Z7</f>
        <v>0</v>
      </c>
      <c r="AA51" s="3804"/>
    </row>
  </sheetData>
  <autoFilter ref="A5:G51"/>
  <mergeCells count="61">
    <mergeCell ref="AA20:AA25"/>
    <mergeCell ref="U20:U25"/>
    <mergeCell ref="V20:V25"/>
    <mergeCell ref="W20:W25"/>
    <mergeCell ref="X20:X25"/>
    <mergeCell ref="Y20:Y25"/>
    <mergeCell ref="Z20:Z25"/>
    <mergeCell ref="S20:S25"/>
    <mergeCell ref="T20:T25"/>
    <mergeCell ref="V8:V19"/>
    <mergeCell ref="W8:W19"/>
    <mergeCell ref="X8:X19"/>
    <mergeCell ref="Y8:Y19"/>
    <mergeCell ref="Z8:Z19"/>
    <mergeCell ref="AA8:AA19"/>
    <mergeCell ref="S8:S19"/>
    <mergeCell ref="T8:T19"/>
    <mergeCell ref="U8:U19"/>
    <mergeCell ref="R8:R19"/>
    <mergeCell ref="H20:H25"/>
    <mergeCell ref="I20:I25"/>
    <mergeCell ref="J20:J25"/>
    <mergeCell ref="K20:K25"/>
    <mergeCell ref="L20:L25"/>
    <mergeCell ref="M20:M25"/>
    <mergeCell ref="N20:N25"/>
    <mergeCell ref="O20:O25"/>
    <mergeCell ref="P20:P25"/>
    <mergeCell ref="Q20:Q25"/>
    <mergeCell ref="R20:R25"/>
    <mergeCell ref="M8:M19"/>
    <mergeCell ref="N8:N19"/>
    <mergeCell ref="O8:O19"/>
    <mergeCell ref="P8:P19"/>
    <mergeCell ref="Q8:Q19"/>
    <mergeCell ref="H8:H19"/>
    <mergeCell ref="I8:I19"/>
    <mergeCell ref="J8:J19"/>
    <mergeCell ref="K8:K19"/>
    <mergeCell ref="L8:L19"/>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5.xml><?xml version="1.0" encoding="utf-8"?>
<worksheet xmlns="http://schemas.openxmlformats.org/spreadsheetml/2006/main" xmlns:r="http://schemas.openxmlformats.org/officeDocument/2006/relationships">
  <sheetPr>
    <tabColor theme="9" tint="0.39997558519241921"/>
  </sheetPr>
  <dimension ref="A1:AA90"/>
  <sheetViews>
    <sheetView view="pageBreakPreview" zoomScaleNormal="115" zoomScaleSheetLayoutView="100" workbookViewId="0">
      <pane xSplit="1" ySplit="7" topLeftCell="B8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34" customWidth="1"/>
    <col min="2" max="2" width="40.75" style="135" customWidth="1"/>
    <col min="3" max="3" width="11.625" style="136" customWidth="1"/>
    <col min="4" max="4" width="10.625" style="134" customWidth="1"/>
    <col min="5" max="5" width="10.625" style="135" customWidth="1"/>
    <col min="6" max="6" width="10.625" style="134" customWidth="1"/>
    <col min="7" max="7" width="10.625" style="135" customWidth="1"/>
    <col min="8" max="8" width="11" style="860" hidden="1" customWidth="1"/>
    <col min="9" max="22" width="11" style="133" hidden="1" customWidth="1"/>
    <col min="23" max="23" width="9.625" style="133" hidden="1" customWidth="1"/>
    <col min="24" max="24" width="11" style="133" hidden="1" customWidth="1"/>
    <col min="25" max="25" width="10" style="133" hidden="1" customWidth="1"/>
    <col min="26" max="26" width="14" style="133" hidden="1" customWidth="1"/>
    <col min="27" max="27" width="71" style="137" customWidth="1"/>
    <col min="28" max="16384" width="7.625" style="133"/>
  </cols>
  <sheetData>
    <row r="1" spans="1:27">
      <c r="A1" s="3892" t="s">
        <v>7256</v>
      </c>
    </row>
    <row r="2" spans="1:27" s="90" customFormat="1" ht="21" customHeight="1">
      <c r="A2" s="4837" t="s">
        <v>6697</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s="90" customFormat="1" ht="18.75" customHeight="1">
      <c r="A3" s="4851"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1418</v>
      </c>
      <c r="U3" s="4852"/>
      <c r="V3" s="4852" t="s">
        <v>244</v>
      </c>
      <c r="W3" s="4852"/>
      <c r="X3" s="4852" t="s">
        <v>269</v>
      </c>
      <c r="Y3" s="4852"/>
      <c r="Z3" s="4865" t="s">
        <v>281</v>
      </c>
      <c r="AA3" s="4865" t="s">
        <v>364</v>
      </c>
    </row>
    <row r="4" spans="1:27" s="90" customFormat="1" ht="18" customHeight="1">
      <c r="A4" s="4851"/>
      <c r="B4" s="4851"/>
      <c r="C4" s="4854" t="s">
        <v>367</v>
      </c>
      <c r="D4" s="4854" t="s">
        <v>368</v>
      </c>
      <c r="E4" s="4856" t="s">
        <v>369</v>
      </c>
      <c r="F4" s="4851" t="s">
        <v>1085</v>
      </c>
      <c r="G4" s="4851"/>
      <c r="H4" s="4852"/>
      <c r="I4" s="4852"/>
      <c r="J4" s="3237" t="s">
        <v>343</v>
      </c>
      <c r="K4" s="3237" t="s">
        <v>245</v>
      </c>
      <c r="L4" s="4857" t="s">
        <v>253</v>
      </c>
      <c r="M4" s="4859" t="s">
        <v>249</v>
      </c>
      <c r="N4" s="4852"/>
      <c r="O4" s="4852"/>
      <c r="P4" s="3237" t="s">
        <v>359</v>
      </c>
      <c r="Q4" s="3237" t="s">
        <v>246</v>
      </c>
      <c r="R4" s="4857" t="s">
        <v>253</v>
      </c>
      <c r="S4" s="4859" t="s">
        <v>249</v>
      </c>
      <c r="T4" s="4852"/>
      <c r="U4" s="4852"/>
      <c r="V4" s="4852"/>
      <c r="W4" s="4852"/>
      <c r="X4" s="4852"/>
      <c r="Y4" s="4852"/>
      <c r="Z4" s="4866"/>
      <c r="AA4" s="4866"/>
    </row>
    <row r="5" spans="1:27" s="90" customFormat="1" ht="34.5" customHeight="1">
      <c r="A5" s="4851"/>
      <c r="B5" s="4851"/>
      <c r="C5" s="4855"/>
      <c r="D5" s="4855"/>
      <c r="E5" s="4856"/>
      <c r="F5" s="3238" t="s">
        <v>371</v>
      </c>
      <c r="G5" s="2420" t="s">
        <v>372</v>
      </c>
      <c r="H5" s="3239" t="s">
        <v>248</v>
      </c>
      <c r="I5" s="766" t="s">
        <v>249</v>
      </c>
      <c r="J5" s="3239" t="s">
        <v>248</v>
      </c>
      <c r="K5" s="3239" t="s">
        <v>248</v>
      </c>
      <c r="L5" s="4858"/>
      <c r="M5" s="4860"/>
      <c r="N5" s="3239" t="s">
        <v>248</v>
      </c>
      <c r="O5" s="766" t="s">
        <v>249</v>
      </c>
      <c r="P5" s="3239" t="s">
        <v>351</v>
      </c>
      <c r="Q5" s="3239" t="s">
        <v>248</v>
      </c>
      <c r="R5" s="4858"/>
      <c r="S5" s="4860"/>
      <c r="T5" s="3239" t="s">
        <v>248</v>
      </c>
      <c r="U5" s="766" t="s">
        <v>249</v>
      </c>
      <c r="V5" s="3239" t="s">
        <v>248</v>
      </c>
      <c r="W5" s="766" t="s">
        <v>249</v>
      </c>
      <c r="X5" s="3239" t="s">
        <v>248</v>
      </c>
      <c r="Y5" s="766" t="s">
        <v>249</v>
      </c>
      <c r="Z5" s="4867"/>
      <c r="AA5" s="4867"/>
    </row>
    <row r="6" spans="1:27" s="93" customFormat="1">
      <c r="A6" s="3119"/>
      <c r="B6" s="3119" t="s">
        <v>1419</v>
      </c>
      <c r="C6" s="3226"/>
      <c r="D6" s="3147"/>
      <c r="E6" s="364"/>
      <c r="F6" s="3147"/>
      <c r="G6" s="3240">
        <f>+G7+G45+G49+G57+G60+G83+G89</f>
        <v>0</v>
      </c>
      <c r="H6" s="365">
        <f>+H7+H45+H49+H57+H60+H83+H89</f>
        <v>0</v>
      </c>
      <c r="I6" s="365"/>
      <c r="J6" s="365"/>
      <c r="K6" s="365"/>
      <c r="L6" s="365">
        <f>+L7+L45+L49+L57+L60+L83+L89</f>
        <v>0</v>
      </c>
      <c r="M6" s="365"/>
      <c r="N6" s="365">
        <f>+N7+N45+N49+N57+N60+N83+N89</f>
        <v>0</v>
      </c>
      <c r="O6" s="365"/>
      <c r="P6" s="365"/>
      <c r="Q6" s="365"/>
      <c r="R6" s="365">
        <f>+R7+R45+R49+R57+R60+R83+R89</f>
        <v>0</v>
      </c>
      <c r="S6" s="365"/>
      <c r="T6" s="365">
        <f>+T7+T45+T49+T57+T60+T83+T89</f>
        <v>0</v>
      </c>
      <c r="U6" s="365"/>
      <c r="V6" s="365">
        <f>+V7+V45+V49+V57+V60+V83+V89</f>
        <v>0</v>
      </c>
      <c r="W6" s="365"/>
      <c r="X6" s="365">
        <f>+X7+X45+X49+X57+X60+X83+X89</f>
        <v>0</v>
      </c>
      <c r="Y6" s="365"/>
      <c r="Z6" s="365">
        <f>+Z7+Z45+Z49+Z57+Z60+Z83+Z89</f>
        <v>0</v>
      </c>
      <c r="AA6" s="2468"/>
    </row>
    <row r="7" spans="1:27" s="3247" customFormat="1" ht="15.75" customHeight="1">
      <c r="A7" s="3149">
        <v>73</v>
      </c>
      <c r="B7" s="3241" t="s">
        <v>86</v>
      </c>
      <c r="C7" s="3242"/>
      <c r="D7" s="3243"/>
      <c r="E7" s="3241"/>
      <c r="F7" s="3243"/>
      <c r="G7" s="3244">
        <f>SUM(G8:G44)</f>
        <v>0</v>
      </c>
      <c r="H7" s="3245">
        <f>SUM(H8:H44)</f>
        <v>0</v>
      </c>
      <c r="I7" s="3245"/>
      <c r="J7" s="3245"/>
      <c r="K7" s="3245"/>
      <c r="L7" s="3245">
        <f>SUM(L8:L44)</f>
        <v>0</v>
      </c>
      <c r="M7" s="3245"/>
      <c r="N7" s="3245">
        <f>SUM(N8:N44)</f>
        <v>0</v>
      </c>
      <c r="O7" s="3245"/>
      <c r="P7" s="3245">
        <f t="shared" ref="P7:Q7" si="0">SUM(P8:P44)</f>
        <v>0</v>
      </c>
      <c r="Q7" s="3245">
        <f t="shared" si="0"/>
        <v>0</v>
      </c>
      <c r="R7" s="3245">
        <f>P7+Q7</f>
        <v>0</v>
      </c>
      <c r="S7" s="3245"/>
      <c r="T7" s="3245">
        <f>SUM(T8:T44)</f>
        <v>0</v>
      </c>
      <c r="U7" s="3245"/>
      <c r="V7" s="3245">
        <f>SUM(V8:V44)</f>
        <v>0</v>
      </c>
      <c r="W7" s="3245"/>
      <c r="X7" s="3245">
        <f>SUM(X8:X44)</f>
        <v>0</v>
      </c>
      <c r="Y7" s="3245"/>
      <c r="Z7" s="3245">
        <f>SUM(Z8:Z44)</f>
        <v>0</v>
      </c>
      <c r="AA7" s="3246"/>
    </row>
    <row r="8" spans="1:27" s="105" customFormat="1" ht="105">
      <c r="A8" s="374">
        <v>73.099999999999994</v>
      </c>
      <c r="B8" s="617" t="s">
        <v>1420</v>
      </c>
      <c r="C8" s="379" t="s">
        <v>1421</v>
      </c>
      <c r="D8" s="591">
        <v>1000</v>
      </c>
      <c r="E8" s="591">
        <f t="shared" ref="E8:E10" si="1">D8/100000</f>
        <v>0.01</v>
      </c>
      <c r="F8" s="489">
        <f>VLOOKUP($A$1,'[4]NDCP-4_NTEP'!$B$6:$AX$63,2,0)</f>
        <v>0</v>
      </c>
      <c r="G8" s="594">
        <f>F8*E8</f>
        <v>0</v>
      </c>
      <c r="H8" s="3248">
        <f>G8</f>
        <v>0</v>
      </c>
      <c r="I8" s="3249"/>
      <c r="J8" s="3249"/>
      <c r="K8" s="3249"/>
      <c r="L8" s="3249"/>
      <c r="M8" s="3249"/>
      <c r="N8" s="3249"/>
      <c r="O8" s="3249"/>
      <c r="P8" s="3249"/>
      <c r="Q8" s="3249"/>
      <c r="R8" s="3249"/>
      <c r="S8" s="3249"/>
      <c r="T8" s="3249"/>
      <c r="U8" s="3249"/>
      <c r="V8" s="3249"/>
      <c r="W8" s="3249"/>
      <c r="X8" s="3249"/>
      <c r="Y8" s="3249"/>
      <c r="Z8" s="3248">
        <f>X8+V8+T8+R8+N8+L8+H8</f>
        <v>0</v>
      </c>
      <c r="AA8" s="3250" t="s">
        <v>1422</v>
      </c>
    </row>
    <row r="9" spans="1:27" s="105" customFormat="1" ht="75">
      <c r="A9" s="428">
        <v>73.2</v>
      </c>
      <c r="B9" s="423" t="s">
        <v>1423</v>
      </c>
      <c r="C9" s="373" t="s">
        <v>1424</v>
      </c>
      <c r="D9" s="646">
        <v>750</v>
      </c>
      <c r="E9" s="1194">
        <f t="shared" si="1"/>
        <v>7.4999999999999997E-3</v>
      </c>
      <c r="F9" s="489">
        <f>VLOOKUP($A$1,'[4]NDCP-4_NTEP'!$B$6:$AX$63,3,0)</f>
        <v>0</v>
      </c>
      <c r="G9" s="600">
        <f>F9*E9*0.8</f>
        <v>0</v>
      </c>
      <c r="H9" s="3248">
        <f>G9</f>
        <v>0</v>
      </c>
      <c r="I9" s="3251"/>
      <c r="J9" s="3251"/>
      <c r="K9" s="3251"/>
      <c r="L9" s="3251"/>
      <c r="M9" s="3251"/>
      <c r="N9" s="3251"/>
      <c r="O9" s="3251"/>
      <c r="P9" s="3251"/>
      <c r="Q9" s="3251"/>
      <c r="R9" s="3251"/>
      <c r="S9" s="3251"/>
      <c r="T9" s="3251"/>
      <c r="U9" s="3251"/>
      <c r="V9" s="3252"/>
      <c r="W9" s="3251"/>
      <c r="X9" s="3251"/>
      <c r="Y9" s="3251"/>
      <c r="Z9" s="3248">
        <f t="shared" ref="Z9:Z44" si="2">X9+V9+T9+R9+N9+L9+H9</f>
        <v>0</v>
      </c>
      <c r="AA9" s="3251" t="s">
        <v>6698</v>
      </c>
    </row>
    <row r="10" spans="1:27" s="105" customFormat="1" ht="39" customHeight="1">
      <c r="A10" s="3253">
        <v>73.3</v>
      </c>
      <c r="B10" s="593" t="s">
        <v>1425</v>
      </c>
      <c r="C10" s="379" t="s">
        <v>407</v>
      </c>
      <c r="D10" s="591">
        <v>0</v>
      </c>
      <c r="E10" s="591">
        <f t="shared" si="1"/>
        <v>0</v>
      </c>
      <c r="F10" s="591"/>
      <c r="G10" s="594">
        <f>F10*E10</f>
        <v>0</v>
      </c>
      <c r="H10" s="2800"/>
      <c r="I10" s="3254"/>
      <c r="J10" s="3254"/>
      <c r="K10" s="3254"/>
      <c r="L10" s="3254"/>
      <c r="M10" s="3254"/>
      <c r="N10" s="3254"/>
      <c r="O10" s="3254"/>
      <c r="P10" s="3254"/>
      <c r="Q10" s="3254"/>
      <c r="R10" s="3254"/>
      <c r="S10" s="3254"/>
      <c r="T10" s="3254"/>
      <c r="U10" s="3254"/>
      <c r="V10" s="3254"/>
      <c r="W10" s="3254"/>
      <c r="X10" s="3254"/>
      <c r="Y10" s="3254"/>
      <c r="Z10" s="3248">
        <f t="shared" si="2"/>
        <v>0</v>
      </c>
      <c r="AA10" s="3254" t="s">
        <v>1426</v>
      </c>
    </row>
    <row r="11" spans="1:27" s="105" customFormat="1" ht="30">
      <c r="A11" s="3253">
        <v>73.400000000000006</v>
      </c>
      <c r="B11" s="593" t="s">
        <v>1427</v>
      </c>
      <c r="C11" s="617"/>
      <c r="D11" s="378"/>
      <c r="E11" s="617"/>
      <c r="F11" s="617"/>
      <c r="G11" s="617"/>
      <c r="H11" s="3255"/>
      <c r="I11" s="617"/>
      <c r="J11" s="617"/>
      <c r="K11" s="617"/>
      <c r="L11" s="617"/>
      <c r="M11" s="617"/>
      <c r="N11" s="617"/>
      <c r="O11" s="617"/>
      <c r="P11" s="617"/>
      <c r="Q11" s="617"/>
      <c r="R11" s="617"/>
      <c r="S11" s="617"/>
      <c r="T11" s="617"/>
      <c r="U11" s="617"/>
      <c r="V11" s="617"/>
      <c r="W11" s="617"/>
      <c r="X11" s="617"/>
      <c r="Y11" s="617"/>
      <c r="Z11" s="617"/>
      <c r="AA11" s="3256"/>
    </row>
    <row r="12" spans="1:27" s="105" customFormat="1" ht="60">
      <c r="A12" s="3253" t="s">
        <v>1428</v>
      </c>
      <c r="B12" s="423" t="s">
        <v>1429</v>
      </c>
      <c r="C12" s="379" t="s">
        <v>557</v>
      </c>
      <c r="D12" s="591">
        <v>250</v>
      </c>
      <c r="E12" s="1194">
        <f t="shared" ref="E12:E13" si="3">D12/100000</f>
        <v>2.5000000000000001E-3</v>
      </c>
      <c r="F12" s="489">
        <f>VLOOKUP($A$1,'[4]NDCP-4_NTEP'!$B$6:$AX$63,4,0)</f>
        <v>0</v>
      </c>
      <c r="G12" s="600">
        <f>F12*E12</f>
        <v>0</v>
      </c>
      <c r="H12" s="600"/>
      <c r="I12" s="3154"/>
      <c r="J12" s="3154"/>
      <c r="K12" s="3154"/>
      <c r="L12" s="3154"/>
      <c r="M12" s="3154"/>
      <c r="N12" s="3248">
        <f>G12</f>
        <v>0</v>
      </c>
      <c r="O12" s="3257"/>
      <c r="P12" s="3257"/>
      <c r="Q12" s="3257"/>
      <c r="R12" s="3257"/>
      <c r="S12" s="3257"/>
      <c r="T12" s="3257"/>
      <c r="U12" s="3257"/>
      <c r="V12" s="3257"/>
      <c r="W12" s="3257"/>
      <c r="X12" s="3257"/>
      <c r="Y12" s="3257"/>
      <c r="Z12" s="632">
        <f>X12+V12+T12+R12+N12+L12+H12</f>
        <v>0</v>
      </c>
      <c r="AA12" s="3154" t="s">
        <v>6699</v>
      </c>
    </row>
    <row r="13" spans="1:27" s="105" customFormat="1" ht="33" customHeight="1">
      <c r="A13" s="374">
        <v>73.5</v>
      </c>
      <c r="B13" s="593" t="s">
        <v>1430</v>
      </c>
      <c r="C13" s="557" t="s">
        <v>693</v>
      </c>
      <c r="D13" s="3258"/>
      <c r="E13" s="1194">
        <f t="shared" si="3"/>
        <v>0</v>
      </c>
      <c r="F13" s="591"/>
      <c r="G13" s="600">
        <f t="shared" ref="G13" si="4">F13*E13</f>
        <v>0</v>
      </c>
      <c r="H13" s="594"/>
      <c r="I13" s="594"/>
      <c r="J13" s="594"/>
      <c r="K13" s="594"/>
      <c r="L13" s="594"/>
      <c r="M13" s="594"/>
      <c r="N13" s="600">
        <f>G13</f>
        <v>0</v>
      </c>
      <c r="O13" s="594"/>
      <c r="P13" s="594"/>
      <c r="Q13" s="594"/>
      <c r="R13" s="594"/>
      <c r="S13" s="594"/>
      <c r="T13" s="594"/>
      <c r="U13" s="594"/>
      <c r="V13" s="594"/>
      <c r="W13" s="594"/>
      <c r="X13" s="594"/>
      <c r="Y13" s="594"/>
      <c r="Z13" s="3248">
        <f t="shared" si="2"/>
        <v>0</v>
      </c>
      <c r="AA13" s="3154" t="s">
        <v>6700</v>
      </c>
    </row>
    <row r="14" spans="1:27" s="105" customFormat="1" ht="15" customHeight="1">
      <c r="A14" s="374">
        <v>73.599999999999994</v>
      </c>
      <c r="B14" s="593" t="s">
        <v>1431</v>
      </c>
      <c r="C14" s="375"/>
      <c r="D14" s="374"/>
      <c r="E14" s="374"/>
      <c r="F14" s="374"/>
      <c r="G14" s="594"/>
      <c r="H14" s="2416"/>
      <c r="I14" s="3259"/>
      <c r="J14" s="3259"/>
      <c r="K14" s="3259"/>
      <c r="L14" s="3259"/>
      <c r="M14" s="3259"/>
      <c r="N14" s="3259"/>
      <c r="O14" s="3259"/>
      <c r="P14" s="3259"/>
      <c r="Q14" s="3259"/>
      <c r="R14" s="3259"/>
      <c r="S14" s="3259"/>
      <c r="T14" s="3259"/>
      <c r="U14" s="3259"/>
      <c r="V14" s="3259"/>
      <c r="W14" s="3259"/>
      <c r="X14" s="3259"/>
      <c r="Y14" s="3259"/>
      <c r="Z14" s="3248">
        <f t="shared" si="2"/>
        <v>0</v>
      </c>
      <c r="AA14" s="3259"/>
    </row>
    <row r="15" spans="1:27" s="105" customFormat="1" ht="48" customHeight="1">
      <c r="A15" s="591" t="s">
        <v>1432</v>
      </c>
      <c r="B15" s="423" t="s">
        <v>1433</v>
      </c>
      <c r="C15" s="379" t="s">
        <v>1434</v>
      </c>
      <c r="D15" s="591">
        <v>75000</v>
      </c>
      <c r="E15" s="591">
        <f t="shared" ref="E15:E23" si="5">D15/100000</f>
        <v>0.75</v>
      </c>
      <c r="F15" s="591">
        <f>VLOOKUP($A$1,'[4]NDCP-4_NTEP'!$B$6:$AX$63,5,0)</f>
        <v>0</v>
      </c>
      <c r="G15" s="600">
        <f>F15*E15</f>
        <v>0</v>
      </c>
      <c r="H15" s="3248"/>
      <c r="I15" s="3260"/>
      <c r="J15" s="3260"/>
      <c r="K15" s="3260"/>
      <c r="L15" s="3260"/>
      <c r="M15" s="3260"/>
      <c r="N15" s="3260">
        <f>G15</f>
        <v>0</v>
      </c>
      <c r="O15" s="3260"/>
      <c r="P15" s="3260"/>
      <c r="Q15" s="3260"/>
      <c r="R15" s="3260"/>
      <c r="S15" s="3260"/>
      <c r="T15" s="3260"/>
      <c r="U15" s="3260"/>
      <c r="V15" s="3260"/>
      <c r="W15" s="3260"/>
      <c r="X15" s="3260"/>
      <c r="Y15" s="3260"/>
      <c r="Z15" s="3248">
        <f t="shared" si="2"/>
        <v>0</v>
      </c>
      <c r="AA15" s="4861" t="s">
        <v>6701</v>
      </c>
    </row>
    <row r="16" spans="1:27" s="105" customFormat="1" ht="48" customHeight="1">
      <c r="A16" s="591" t="s">
        <v>1435</v>
      </c>
      <c r="B16" s="423" t="s">
        <v>1436</v>
      </c>
      <c r="C16" s="379" t="s">
        <v>1434</v>
      </c>
      <c r="D16" s="591">
        <v>150000</v>
      </c>
      <c r="E16" s="591">
        <f t="shared" si="5"/>
        <v>1.5</v>
      </c>
      <c r="F16" s="591">
        <f>VLOOKUP($A$1,'[4]NDCP-4_NTEP'!$B$6:$AX$63,6,0)</f>
        <v>0</v>
      </c>
      <c r="G16" s="600">
        <f t="shared" ref="G16:G22" si="6">F16*E16</f>
        <v>0</v>
      </c>
      <c r="H16" s="3248"/>
      <c r="I16" s="3260"/>
      <c r="J16" s="3260"/>
      <c r="K16" s="3260"/>
      <c r="L16" s="3260"/>
      <c r="M16" s="3260"/>
      <c r="N16" s="3260">
        <f t="shared" ref="N16:N19" si="7">G16</f>
        <v>0</v>
      </c>
      <c r="O16" s="3260"/>
      <c r="P16" s="3260"/>
      <c r="Q16" s="3260"/>
      <c r="R16" s="3260"/>
      <c r="S16" s="3260"/>
      <c r="T16" s="3260"/>
      <c r="U16" s="3260"/>
      <c r="V16" s="3260"/>
      <c r="W16" s="3260"/>
      <c r="X16" s="3260"/>
      <c r="Y16" s="3260"/>
      <c r="Z16" s="3248">
        <f t="shared" si="2"/>
        <v>0</v>
      </c>
      <c r="AA16" s="4862"/>
    </row>
    <row r="17" spans="1:27" s="105" customFormat="1" ht="48" customHeight="1">
      <c r="A17" s="591" t="s">
        <v>1437</v>
      </c>
      <c r="B17" s="423" t="s">
        <v>1438</v>
      </c>
      <c r="C17" s="379" t="s">
        <v>1434</v>
      </c>
      <c r="D17" s="591">
        <v>25000</v>
      </c>
      <c r="E17" s="591">
        <f t="shared" si="5"/>
        <v>0.25</v>
      </c>
      <c r="F17" s="591">
        <f>VLOOKUP($A$1,'[4]NDCP-4_NTEP'!$B$6:$AX$63,7,0)</f>
        <v>0</v>
      </c>
      <c r="G17" s="600">
        <f t="shared" si="6"/>
        <v>0</v>
      </c>
      <c r="H17" s="3248"/>
      <c r="I17" s="3260"/>
      <c r="J17" s="3260"/>
      <c r="K17" s="3260"/>
      <c r="L17" s="3260"/>
      <c r="M17" s="3260"/>
      <c r="N17" s="3260">
        <f t="shared" si="7"/>
        <v>0</v>
      </c>
      <c r="O17" s="3260"/>
      <c r="P17" s="3260"/>
      <c r="Q17" s="3260"/>
      <c r="R17" s="3260"/>
      <c r="S17" s="3260"/>
      <c r="T17" s="3260"/>
      <c r="U17" s="3260"/>
      <c r="V17" s="3260"/>
      <c r="W17" s="3260"/>
      <c r="X17" s="3260"/>
      <c r="Y17" s="3260"/>
      <c r="Z17" s="3248">
        <f t="shared" si="2"/>
        <v>0</v>
      </c>
      <c r="AA17" s="4862"/>
    </row>
    <row r="18" spans="1:27" s="105" customFormat="1" ht="48" customHeight="1">
      <c r="A18" s="591" t="s">
        <v>1439</v>
      </c>
      <c r="B18" s="423" t="s">
        <v>1440</v>
      </c>
      <c r="C18" s="379" t="s">
        <v>1434</v>
      </c>
      <c r="D18" s="591">
        <v>75000</v>
      </c>
      <c r="E18" s="591">
        <f t="shared" si="5"/>
        <v>0.75</v>
      </c>
      <c r="F18" s="591">
        <f>VLOOKUP($A$1,'[4]NDCP-4_NTEP'!$B$6:$AX$63,8,0)</f>
        <v>0</v>
      </c>
      <c r="G18" s="600">
        <f t="shared" si="6"/>
        <v>0</v>
      </c>
      <c r="H18" s="3248"/>
      <c r="I18" s="3260"/>
      <c r="J18" s="3260"/>
      <c r="K18" s="3260"/>
      <c r="L18" s="3260"/>
      <c r="M18" s="3260"/>
      <c r="N18" s="3260">
        <f t="shared" si="7"/>
        <v>0</v>
      </c>
      <c r="O18" s="3260"/>
      <c r="P18" s="3260"/>
      <c r="Q18" s="3260"/>
      <c r="R18" s="3260"/>
      <c r="S18" s="3260"/>
      <c r="T18" s="3260"/>
      <c r="U18" s="3260"/>
      <c r="V18" s="3260"/>
      <c r="W18" s="3260"/>
      <c r="X18" s="3260"/>
      <c r="Y18" s="3260"/>
      <c r="Z18" s="3248">
        <f t="shared" si="2"/>
        <v>0</v>
      </c>
      <c r="AA18" s="4862"/>
    </row>
    <row r="19" spans="1:27" s="105" customFormat="1" ht="48" customHeight="1">
      <c r="A19" s="591" t="s">
        <v>1441</v>
      </c>
      <c r="B19" s="423" t="s">
        <v>1442</v>
      </c>
      <c r="C19" s="379" t="s">
        <v>1434</v>
      </c>
      <c r="D19" s="591">
        <v>40000</v>
      </c>
      <c r="E19" s="591">
        <f t="shared" si="5"/>
        <v>0.4</v>
      </c>
      <c r="F19" s="591">
        <f>VLOOKUP($A$1,'[4]NDCP-4_NTEP'!$B$6:$AX$63,9,0)</f>
        <v>0</v>
      </c>
      <c r="G19" s="600">
        <f t="shared" si="6"/>
        <v>0</v>
      </c>
      <c r="H19" s="3248"/>
      <c r="I19" s="3260"/>
      <c r="J19" s="3260"/>
      <c r="K19" s="3260"/>
      <c r="L19" s="3260"/>
      <c r="M19" s="3260"/>
      <c r="N19" s="3260">
        <f t="shared" si="7"/>
        <v>0</v>
      </c>
      <c r="O19" s="3260"/>
      <c r="P19" s="3260"/>
      <c r="Q19" s="3260"/>
      <c r="R19" s="3260"/>
      <c r="S19" s="3260"/>
      <c r="T19" s="3260"/>
      <c r="U19" s="3260"/>
      <c r="V19" s="3260"/>
      <c r="W19" s="3260"/>
      <c r="X19" s="3260"/>
      <c r="Y19" s="3260"/>
      <c r="Z19" s="3248">
        <f t="shared" si="2"/>
        <v>0</v>
      </c>
      <c r="AA19" s="4863"/>
    </row>
    <row r="20" spans="1:27" s="105" customFormat="1">
      <c r="A20" s="374">
        <v>73.7</v>
      </c>
      <c r="B20" s="593" t="s">
        <v>1443</v>
      </c>
      <c r="C20" s="379"/>
      <c r="D20" s="591"/>
      <c r="E20" s="591"/>
      <c r="F20" s="591"/>
      <c r="G20" s="600"/>
      <c r="H20" s="3248"/>
      <c r="I20" s="3260"/>
      <c r="J20" s="3260"/>
      <c r="K20" s="3260"/>
      <c r="L20" s="3260"/>
      <c r="M20" s="3260"/>
      <c r="N20" s="3260"/>
      <c r="O20" s="3260"/>
      <c r="P20" s="3260"/>
      <c r="Q20" s="3260"/>
      <c r="R20" s="3260"/>
      <c r="S20" s="3260"/>
      <c r="T20" s="3260"/>
      <c r="U20" s="3260"/>
      <c r="V20" s="3260"/>
      <c r="W20" s="3260"/>
      <c r="X20" s="3260"/>
      <c r="Y20" s="3260"/>
      <c r="Z20" s="3248"/>
      <c r="AA20" s="3802"/>
    </row>
    <row r="21" spans="1:27" s="127" customFormat="1" ht="181.5" customHeight="1">
      <c r="A21" s="428" t="s">
        <v>1444</v>
      </c>
      <c r="B21" s="2424" t="s">
        <v>1445</v>
      </c>
      <c r="C21" s="3261" t="s">
        <v>1446</v>
      </c>
      <c r="D21" s="428">
        <v>20</v>
      </c>
      <c r="E21" s="1194">
        <f>D21/100000</f>
        <v>2.0000000000000001E-4</v>
      </c>
      <c r="F21" s="428">
        <f>VLOOKUP($A$1,'[4]NDCP-4_NTEP'!$B$6:$AX$63,10,0)</f>
        <v>0</v>
      </c>
      <c r="G21" s="600">
        <f>F21*E21*0.8</f>
        <v>0</v>
      </c>
      <c r="H21" s="3255"/>
      <c r="I21" s="3256"/>
      <c r="J21" s="3256"/>
      <c r="K21" s="3256"/>
      <c r="L21" s="3256"/>
      <c r="M21" s="3256"/>
      <c r="N21" s="3256"/>
      <c r="O21" s="3256"/>
      <c r="P21" s="3256"/>
      <c r="Q21" s="3256"/>
      <c r="R21" s="2731">
        <f>P21+Q21</f>
        <v>0</v>
      </c>
      <c r="S21" s="3256"/>
      <c r="T21" s="3262">
        <f>G21</f>
        <v>0</v>
      </c>
      <c r="U21" s="3256"/>
      <c r="V21" s="3252"/>
      <c r="W21" s="3251"/>
      <c r="X21" s="3251"/>
      <c r="Y21" s="3251"/>
      <c r="Z21" s="632">
        <f>X21+V21+T21+R21+N21+L21+H21</f>
        <v>0</v>
      </c>
      <c r="AA21" s="3256" t="s">
        <v>6702</v>
      </c>
    </row>
    <row r="22" spans="1:27" s="105" customFormat="1" ht="150">
      <c r="A22" s="591" t="s">
        <v>1447</v>
      </c>
      <c r="B22" s="423" t="s">
        <v>1448</v>
      </c>
      <c r="C22" s="379" t="s">
        <v>407</v>
      </c>
      <c r="D22" s="591">
        <v>12000000</v>
      </c>
      <c r="E22" s="1194">
        <f t="shared" si="5"/>
        <v>120</v>
      </c>
      <c r="F22" s="428">
        <f>VLOOKUP($A$1,'[4]NDCP-4_NTEP'!$B$6:$AX$63,11,0)</f>
        <v>0</v>
      </c>
      <c r="G22" s="600">
        <f t="shared" si="6"/>
        <v>0</v>
      </c>
      <c r="H22" s="2731"/>
      <c r="I22" s="556"/>
      <c r="J22" s="556"/>
      <c r="K22" s="556"/>
      <c r="L22" s="556"/>
      <c r="M22" s="556"/>
      <c r="N22" s="556"/>
      <c r="O22" s="556"/>
      <c r="P22" s="556"/>
      <c r="Q22" s="556">
        <f>G22</f>
        <v>0</v>
      </c>
      <c r="R22" s="2731">
        <f>P22+Q22</f>
        <v>0</v>
      </c>
      <c r="S22" s="556"/>
      <c r="T22" s="556"/>
      <c r="U22" s="556"/>
      <c r="V22" s="556"/>
      <c r="W22" s="556"/>
      <c r="X22" s="556"/>
      <c r="Y22" s="556"/>
      <c r="Z22" s="3248">
        <f t="shared" si="2"/>
        <v>0</v>
      </c>
      <c r="AA22" s="556" t="s">
        <v>1449</v>
      </c>
    </row>
    <row r="23" spans="1:27" s="105" customFormat="1" ht="105">
      <c r="A23" s="591" t="s">
        <v>1450</v>
      </c>
      <c r="B23" s="423" t="s">
        <v>1451</v>
      </c>
      <c r="C23" s="379" t="s">
        <v>407</v>
      </c>
      <c r="D23" s="428">
        <f>VLOOKUP($A$1,'[4]NDCP-4_NTEP'!$B$6:$AX$63,12,0)</f>
        <v>0</v>
      </c>
      <c r="E23" s="1194">
        <f t="shared" si="5"/>
        <v>0</v>
      </c>
      <c r="F23" s="428">
        <v>1</v>
      </c>
      <c r="G23" s="600">
        <f>F23*E23</f>
        <v>0</v>
      </c>
      <c r="H23" s="3113"/>
      <c r="I23" s="3006"/>
      <c r="J23" s="3006"/>
      <c r="K23" s="3006"/>
      <c r="L23" s="3006"/>
      <c r="M23" s="3006"/>
      <c r="N23" s="3006"/>
      <c r="O23" s="3006"/>
      <c r="P23" s="3006"/>
      <c r="Q23" s="3006"/>
      <c r="R23" s="2731"/>
      <c r="S23" s="556"/>
      <c r="T23" s="556"/>
      <c r="U23" s="556"/>
      <c r="V23" s="556">
        <f>G23</f>
        <v>0</v>
      </c>
      <c r="W23" s="556"/>
      <c r="X23" s="556"/>
      <c r="Y23" s="556"/>
      <c r="Z23" s="3248">
        <f t="shared" si="2"/>
        <v>0</v>
      </c>
      <c r="AA23" s="3006" t="s">
        <v>6703</v>
      </c>
    </row>
    <row r="24" spans="1:27" s="105" customFormat="1" ht="75">
      <c r="A24" s="591">
        <v>73.8</v>
      </c>
      <c r="B24" s="423" t="s">
        <v>1452</v>
      </c>
      <c r="C24" s="379"/>
      <c r="D24" s="591"/>
      <c r="E24" s="1194"/>
      <c r="F24" s="3264"/>
      <c r="G24" s="594"/>
      <c r="H24" s="3265"/>
      <c r="I24" s="3266"/>
      <c r="J24" s="3266"/>
      <c r="K24" s="3266"/>
      <c r="L24" s="3266"/>
      <c r="M24" s="3266"/>
      <c r="N24" s="3266"/>
      <c r="O24" s="3266"/>
      <c r="P24" s="3266"/>
      <c r="Q24" s="3266"/>
      <c r="R24" s="3266"/>
      <c r="S24" s="3266"/>
      <c r="T24" s="3266"/>
      <c r="U24" s="3266"/>
      <c r="V24" s="3266"/>
      <c r="W24" s="3266"/>
      <c r="X24" s="3266"/>
      <c r="Y24" s="3266"/>
      <c r="Z24" s="3248">
        <f t="shared" si="2"/>
        <v>0</v>
      </c>
      <c r="AA24" s="3267" t="s">
        <v>6704</v>
      </c>
    </row>
    <row r="25" spans="1:27" s="108" customFormat="1" ht="33.75" customHeight="1">
      <c r="A25" s="3209">
        <v>73.900000000000006</v>
      </c>
      <c r="B25" s="593" t="s">
        <v>1453</v>
      </c>
      <c r="C25" s="375"/>
      <c r="D25" s="374"/>
      <c r="E25" s="374"/>
      <c r="F25" s="374"/>
      <c r="G25" s="594"/>
      <c r="H25" s="594"/>
      <c r="I25" s="594"/>
      <c r="J25" s="594"/>
      <c r="K25" s="594"/>
      <c r="L25" s="594"/>
      <c r="M25" s="594"/>
      <c r="N25" s="594"/>
      <c r="O25" s="594"/>
      <c r="P25" s="594"/>
      <c r="Q25" s="594"/>
      <c r="R25" s="594"/>
      <c r="S25" s="594"/>
      <c r="T25" s="594"/>
      <c r="U25" s="594"/>
      <c r="V25" s="594"/>
      <c r="W25" s="594"/>
      <c r="X25" s="594"/>
      <c r="Y25" s="594"/>
      <c r="Z25" s="3268">
        <f t="shared" si="2"/>
        <v>0</v>
      </c>
      <c r="AA25" s="636"/>
    </row>
    <row r="26" spans="1:27" s="105" customFormat="1" ht="105">
      <c r="A26" s="591" t="s">
        <v>1454</v>
      </c>
      <c r="B26" s="423" t="s">
        <v>1455</v>
      </c>
      <c r="C26" s="379" t="s">
        <v>6705</v>
      </c>
      <c r="D26" s="591">
        <v>175</v>
      </c>
      <c r="E26" s="591">
        <f t="shared" ref="E26:E27" si="8">D26/100000</f>
        <v>1.75E-3</v>
      </c>
      <c r="F26" s="428">
        <f>VLOOKUP($A$1,'[4]NDCP-4_NTEP'!$B$6:$AX$63,13,0)</f>
        <v>0</v>
      </c>
      <c r="G26" s="3269">
        <f>F26*E26*52*0.8</f>
        <v>0</v>
      </c>
      <c r="H26" s="600"/>
      <c r="I26" s="3154"/>
      <c r="J26" s="3154"/>
      <c r="K26" s="3154"/>
      <c r="L26" s="3154"/>
      <c r="M26" s="3154"/>
      <c r="N26" s="3154"/>
      <c r="O26" s="3154"/>
      <c r="P26" s="3154"/>
      <c r="Q26" s="3154"/>
      <c r="R26" s="3154"/>
      <c r="S26" s="3154"/>
      <c r="T26" s="3270">
        <f>G26</f>
        <v>0</v>
      </c>
      <c r="U26" s="3154"/>
      <c r="V26" s="3154"/>
      <c r="W26" s="3154"/>
      <c r="X26" s="3154"/>
      <c r="Y26" s="3154"/>
      <c r="Z26" s="3248">
        <f t="shared" si="2"/>
        <v>0</v>
      </c>
      <c r="AA26" s="3154" t="s">
        <v>6706</v>
      </c>
    </row>
    <row r="27" spans="1:27" s="105" customFormat="1" ht="69.75" customHeight="1">
      <c r="A27" s="591" t="s">
        <v>1456</v>
      </c>
      <c r="B27" s="423" t="s">
        <v>1457</v>
      </c>
      <c r="C27" s="379" t="s">
        <v>1458</v>
      </c>
      <c r="D27" s="591">
        <v>1000</v>
      </c>
      <c r="E27" s="591">
        <f t="shared" si="8"/>
        <v>0.01</v>
      </c>
      <c r="F27" s="428">
        <f>VLOOKUP($A$1,'[4]NDCP-4_NTEP'!$B$6:$AX$63,14,0)</f>
        <v>0</v>
      </c>
      <c r="G27" s="600">
        <f>F27*E27</f>
        <v>0</v>
      </c>
      <c r="H27" s="600"/>
      <c r="I27" s="3154"/>
      <c r="J27" s="3154"/>
      <c r="K27" s="3154"/>
      <c r="L27" s="3154"/>
      <c r="M27" s="3154"/>
      <c r="N27" s="3154"/>
      <c r="O27" s="3154"/>
      <c r="P27" s="3154"/>
      <c r="Q27" s="3154"/>
      <c r="R27" s="3154"/>
      <c r="S27" s="3154"/>
      <c r="T27" s="3270">
        <f>G27</f>
        <v>0</v>
      </c>
      <c r="U27" s="3154"/>
      <c r="V27" s="3154"/>
      <c r="W27" s="3154"/>
      <c r="X27" s="3154"/>
      <c r="Y27" s="3154"/>
      <c r="Z27" s="3248">
        <f t="shared" si="2"/>
        <v>0</v>
      </c>
      <c r="AA27" s="3154" t="s">
        <v>6707</v>
      </c>
    </row>
    <row r="28" spans="1:27" s="105" customFormat="1" ht="30">
      <c r="A28" s="378">
        <v>73.099999999999994</v>
      </c>
      <c r="B28" s="423" t="s">
        <v>1459</v>
      </c>
      <c r="C28" s="379"/>
      <c r="D28" s="591"/>
      <c r="E28" s="591"/>
      <c r="F28" s="591"/>
      <c r="G28" s="600"/>
      <c r="H28" s="600"/>
      <c r="I28" s="3154"/>
      <c r="J28" s="3154"/>
      <c r="K28" s="3154"/>
      <c r="L28" s="3154"/>
      <c r="M28" s="3154"/>
      <c r="N28" s="3154"/>
      <c r="O28" s="3154"/>
      <c r="P28" s="3154"/>
      <c r="Q28" s="3154"/>
      <c r="R28" s="3154"/>
      <c r="S28" s="3154"/>
      <c r="T28" s="600"/>
      <c r="U28" s="3154"/>
      <c r="V28" s="3154"/>
      <c r="W28" s="3154"/>
      <c r="X28" s="3154"/>
      <c r="Y28" s="3154"/>
      <c r="Z28" s="3248">
        <f t="shared" si="2"/>
        <v>0</v>
      </c>
      <c r="AA28" s="636" t="s">
        <v>576</v>
      </c>
    </row>
    <row r="29" spans="1:27" s="105" customFormat="1" ht="135.75" customHeight="1">
      <c r="A29" s="3271" t="s">
        <v>1460</v>
      </c>
      <c r="B29" s="423" t="s">
        <v>1461</v>
      </c>
      <c r="C29" s="379" t="s">
        <v>1462</v>
      </c>
      <c r="D29" s="591">
        <v>200000</v>
      </c>
      <c r="E29" s="1194">
        <f t="shared" ref="E29" si="9">D29/100000</f>
        <v>2</v>
      </c>
      <c r="F29" s="428">
        <f>VLOOKUP($A$1,'[4]NDCP-4_NTEP'!$B$6:$AX$63,15,0)</f>
        <v>0</v>
      </c>
      <c r="G29" s="600">
        <f>F29*E29</f>
        <v>0</v>
      </c>
      <c r="H29" s="3272"/>
      <c r="I29" s="543"/>
      <c r="J29" s="543"/>
      <c r="K29" s="543"/>
      <c r="L29" s="543"/>
      <c r="M29" s="543"/>
      <c r="N29" s="543"/>
      <c r="O29" s="543"/>
      <c r="P29" s="543"/>
      <c r="Q29" s="543"/>
      <c r="R29" s="543"/>
      <c r="S29" s="543"/>
      <c r="T29" s="543"/>
      <c r="U29" s="543"/>
      <c r="V29" s="600"/>
      <c r="W29" s="2424"/>
      <c r="X29" s="3154">
        <f>G29</f>
        <v>0</v>
      </c>
      <c r="Y29" s="2424"/>
      <c r="Z29" s="3248">
        <f t="shared" si="2"/>
        <v>0</v>
      </c>
      <c r="AA29" s="543" t="s">
        <v>1463</v>
      </c>
    </row>
    <row r="30" spans="1:27" s="105" customFormat="1" ht="29.25" customHeight="1">
      <c r="A30" s="3158">
        <v>73.12</v>
      </c>
      <c r="B30" s="1883" t="s">
        <v>1464</v>
      </c>
      <c r="C30" s="379"/>
      <c r="D30" s="591"/>
      <c r="E30" s="1194"/>
      <c r="F30" s="489"/>
      <c r="G30" s="594"/>
      <c r="H30" s="594"/>
      <c r="I30" s="594"/>
      <c r="J30" s="594"/>
      <c r="K30" s="594"/>
      <c r="L30" s="594"/>
      <c r="M30" s="594"/>
      <c r="N30" s="594"/>
      <c r="O30" s="594"/>
      <c r="P30" s="594"/>
      <c r="Q30" s="594"/>
      <c r="R30" s="594"/>
      <c r="S30" s="594"/>
      <c r="T30" s="594"/>
      <c r="U30" s="594"/>
      <c r="V30" s="594"/>
      <c r="W30" s="594"/>
      <c r="X30" s="594"/>
      <c r="Y30" s="594"/>
      <c r="Z30" s="3248">
        <f t="shared" si="2"/>
        <v>0</v>
      </c>
      <c r="AA30" s="3273"/>
    </row>
    <row r="31" spans="1:27" s="105" customFormat="1" ht="258" customHeight="1">
      <c r="A31" s="3271" t="s">
        <v>1465</v>
      </c>
      <c r="B31" s="423" t="s">
        <v>1466</v>
      </c>
      <c r="C31" s="3275" t="s">
        <v>1467</v>
      </c>
      <c r="D31" s="591">
        <f>60000+18000+10500+7500+24000+3000</f>
        <v>123000</v>
      </c>
      <c r="E31" s="591">
        <f t="shared" ref="E31:E41" si="10">D31/100000</f>
        <v>1.23</v>
      </c>
      <c r="F31" s="428">
        <f>VLOOKUP($A$1,'[4]NDCP-4_NTEP'!$B$6:$AX$63,16,0)</f>
        <v>0</v>
      </c>
      <c r="G31" s="600">
        <f t="shared" ref="G31" si="11">F31*E31</f>
        <v>0</v>
      </c>
      <c r="H31" s="3212"/>
      <c r="I31" s="2424"/>
      <c r="J31" s="2424"/>
      <c r="K31" s="2424"/>
      <c r="L31" s="2424"/>
      <c r="M31" s="2424"/>
      <c r="N31" s="2424"/>
      <c r="O31" s="2424"/>
      <c r="P31" s="2424"/>
      <c r="Q31" s="2424"/>
      <c r="R31" s="2424"/>
      <c r="S31" s="2424"/>
      <c r="T31" s="2424"/>
      <c r="U31" s="2424"/>
      <c r="V31" s="600"/>
      <c r="W31" s="2424"/>
      <c r="X31" s="3154">
        <f t="shared" ref="X31:X40" si="12">G31</f>
        <v>0</v>
      </c>
      <c r="Y31" s="2424"/>
      <c r="Z31" s="3248">
        <f t="shared" si="2"/>
        <v>0</v>
      </c>
      <c r="AA31" s="3809" t="s">
        <v>6708</v>
      </c>
    </row>
    <row r="32" spans="1:27" s="105" customFormat="1" ht="38.25" customHeight="1">
      <c r="A32" s="3271" t="s">
        <v>1468</v>
      </c>
      <c r="B32" s="423" t="s">
        <v>1469</v>
      </c>
      <c r="C32" s="379" t="s">
        <v>1470</v>
      </c>
      <c r="D32" s="591">
        <v>200000</v>
      </c>
      <c r="E32" s="1194">
        <f t="shared" si="10"/>
        <v>2</v>
      </c>
      <c r="F32" s="428">
        <f>VLOOKUP($A$1,'[4]NDCP-4_NTEP'!$B$6:$AX$63,17,0)</f>
        <v>0</v>
      </c>
      <c r="G32" s="600">
        <f>F32*E32</f>
        <v>0</v>
      </c>
      <c r="H32" s="3276"/>
      <c r="I32" s="1605"/>
      <c r="J32" s="1605"/>
      <c r="K32" s="1605"/>
      <c r="L32" s="1605"/>
      <c r="M32" s="1605"/>
      <c r="N32" s="1605"/>
      <c r="O32" s="1605"/>
      <c r="P32" s="1605"/>
      <c r="Q32" s="1605"/>
      <c r="R32" s="1605"/>
      <c r="S32" s="1605"/>
      <c r="T32" s="1605"/>
      <c r="U32" s="1605"/>
      <c r="V32" s="600"/>
      <c r="W32" s="2424"/>
      <c r="X32" s="3154">
        <f t="shared" si="12"/>
        <v>0</v>
      </c>
      <c r="Y32" s="2424"/>
      <c r="Z32" s="3248">
        <f t="shared" si="2"/>
        <v>0</v>
      </c>
      <c r="AA32" s="1605" t="s">
        <v>6709</v>
      </c>
    </row>
    <row r="33" spans="1:27" s="105" customFormat="1" ht="103.5" customHeight="1">
      <c r="A33" s="3271" t="s">
        <v>1471</v>
      </c>
      <c r="B33" s="423" t="s">
        <v>1472</v>
      </c>
      <c r="C33" s="379" t="s">
        <v>1473</v>
      </c>
      <c r="D33" s="591">
        <v>30000</v>
      </c>
      <c r="E33" s="1194">
        <f t="shared" si="10"/>
        <v>0.3</v>
      </c>
      <c r="F33" s="428">
        <f>VLOOKUP($A$1,'[4]NDCP-4_NTEP'!$B$6:$AX$63,18,0)</f>
        <v>0</v>
      </c>
      <c r="G33" s="600">
        <f>F33*E33</f>
        <v>0</v>
      </c>
      <c r="H33" s="3277"/>
      <c r="I33" s="3278"/>
      <c r="J33" s="3278"/>
      <c r="K33" s="3278"/>
      <c r="L33" s="3278"/>
      <c r="M33" s="3278"/>
      <c r="N33" s="3278"/>
      <c r="O33" s="3278"/>
      <c r="P33" s="3278"/>
      <c r="Q33" s="3278"/>
      <c r="R33" s="3278"/>
      <c r="S33" s="3278"/>
      <c r="T33" s="3278"/>
      <c r="U33" s="3278"/>
      <c r="V33" s="600"/>
      <c r="W33" s="2424"/>
      <c r="X33" s="3154">
        <f t="shared" si="12"/>
        <v>0</v>
      </c>
      <c r="Y33" s="2424"/>
      <c r="Z33" s="3248">
        <f t="shared" si="2"/>
        <v>0</v>
      </c>
      <c r="AA33" s="3278" t="s">
        <v>1474</v>
      </c>
    </row>
    <row r="34" spans="1:27" s="105" customFormat="1" ht="160.5" customHeight="1">
      <c r="A34" s="3271" t="s">
        <v>1475</v>
      </c>
      <c r="B34" s="423" t="s">
        <v>1476</v>
      </c>
      <c r="C34" s="3275" t="s">
        <v>889</v>
      </c>
      <c r="D34" s="591">
        <v>3000</v>
      </c>
      <c r="E34" s="591">
        <f>D34/100000</f>
        <v>0.03</v>
      </c>
      <c r="F34" s="428">
        <f>VLOOKUP($A$1,'[4]NDCP-4_NTEP'!$B$6:$AX$63,19,0)</f>
        <v>0</v>
      </c>
      <c r="G34" s="600">
        <f>F34*E34*4</f>
        <v>0</v>
      </c>
      <c r="H34" s="3212"/>
      <c r="I34" s="2424"/>
      <c r="J34" s="2424"/>
      <c r="K34" s="2424"/>
      <c r="L34" s="2424"/>
      <c r="M34" s="2424"/>
      <c r="N34" s="2424"/>
      <c r="O34" s="2424"/>
      <c r="P34" s="2424"/>
      <c r="Q34" s="2424"/>
      <c r="R34" s="2424"/>
      <c r="S34" s="2424"/>
      <c r="T34" s="2424"/>
      <c r="U34" s="2424"/>
      <c r="V34" s="2424"/>
      <c r="W34" s="2424"/>
      <c r="X34" s="3154">
        <f t="shared" si="12"/>
        <v>0</v>
      </c>
      <c r="Y34" s="2424"/>
      <c r="Z34" s="3248">
        <f t="shared" si="2"/>
        <v>0</v>
      </c>
      <c r="AA34" s="3809" t="s">
        <v>1477</v>
      </c>
    </row>
    <row r="35" spans="1:27" s="105" customFormat="1" ht="165" customHeight="1">
      <c r="A35" s="3271" t="s">
        <v>1478</v>
      </c>
      <c r="B35" s="423" t="s">
        <v>1479</v>
      </c>
      <c r="C35" s="3169" t="s">
        <v>407</v>
      </c>
      <c r="D35" s="1686">
        <f>20000*5*2+20000*4</f>
        <v>280000</v>
      </c>
      <c r="E35" s="2524">
        <f>D35/100000</f>
        <v>2.8</v>
      </c>
      <c r="F35" s="428">
        <f>VLOOKUP($A$1,'[4]NDCP-4_NTEP'!$B$6:$AX$63,20,0)</f>
        <v>0</v>
      </c>
      <c r="G35" s="600">
        <f>F35*E35</f>
        <v>0</v>
      </c>
      <c r="H35" s="3279"/>
      <c r="I35" s="3280"/>
      <c r="J35" s="3280"/>
      <c r="K35" s="3280"/>
      <c r="L35" s="3280"/>
      <c r="M35" s="3280"/>
      <c r="N35" s="3280"/>
      <c r="O35" s="3280"/>
      <c r="P35" s="3280"/>
      <c r="Q35" s="3280"/>
      <c r="R35" s="3280"/>
      <c r="S35" s="3280"/>
      <c r="T35" s="3280"/>
      <c r="U35" s="3280"/>
      <c r="V35" s="3280"/>
      <c r="W35" s="3280"/>
      <c r="X35" s="3154">
        <f t="shared" si="12"/>
        <v>0</v>
      </c>
      <c r="Y35" s="3280"/>
      <c r="Z35" s="3248">
        <f t="shared" si="2"/>
        <v>0</v>
      </c>
      <c r="AA35" s="3280" t="s">
        <v>1480</v>
      </c>
    </row>
    <row r="36" spans="1:27" s="105" customFormat="1" ht="127.5" customHeight="1">
      <c r="A36" s="3271" t="s">
        <v>1481</v>
      </c>
      <c r="B36" s="423" t="s">
        <v>1482</v>
      </c>
      <c r="C36" s="3275" t="s">
        <v>1483</v>
      </c>
      <c r="D36" s="591">
        <v>20000</v>
      </c>
      <c r="E36" s="591">
        <f t="shared" ref="E36" si="13">D36/100000</f>
        <v>0.2</v>
      </c>
      <c r="F36" s="428">
        <f>VLOOKUP($A$1,'[4]NDCP-4_NTEP'!$B$6:$AX$63,21,0)</f>
        <v>0</v>
      </c>
      <c r="G36" s="600">
        <f t="shared" ref="G36:G41" si="14">F36*E36</f>
        <v>0</v>
      </c>
      <c r="H36" s="3212"/>
      <c r="I36" s="2424"/>
      <c r="J36" s="2424"/>
      <c r="K36" s="2424"/>
      <c r="L36" s="2424"/>
      <c r="M36" s="2424"/>
      <c r="N36" s="2424"/>
      <c r="O36" s="2424"/>
      <c r="P36" s="2424"/>
      <c r="Q36" s="2424"/>
      <c r="R36" s="2424"/>
      <c r="S36" s="2424"/>
      <c r="T36" s="2424"/>
      <c r="U36" s="2424"/>
      <c r="V36" s="2424"/>
      <c r="W36" s="2424"/>
      <c r="X36" s="3154">
        <f t="shared" si="12"/>
        <v>0</v>
      </c>
      <c r="Y36" s="2424"/>
      <c r="Z36" s="3248">
        <f t="shared" si="2"/>
        <v>0</v>
      </c>
      <c r="AA36" s="3809" t="s">
        <v>1484</v>
      </c>
    </row>
    <row r="37" spans="1:27" s="105" customFormat="1" ht="195.75" customHeight="1">
      <c r="A37" s="3271" t="s">
        <v>1485</v>
      </c>
      <c r="B37" s="1483" t="s">
        <v>1486</v>
      </c>
      <c r="C37" s="379" t="s">
        <v>1487</v>
      </c>
      <c r="D37" s="591">
        <v>15000</v>
      </c>
      <c r="E37" s="1194">
        <f t="shared" si="10"/>
        <v>0.15</v>
      </c>
      <c r="F37" s="428">
        <f>VLOOKUP($A$1,'[4]NDCP-4_NTEP'!$B$6:$AX$63,22,0)</f>
        <v>0</v>
      </c>
      <c r="G37" s="600">
        <f t="shared" si="14"/>
        <v>0</v>
      </c>
      <c r="H37" s="3248"/>
      <c r="I37" s="3250"/>
      <c r="J37" s="3250"/>
      <c r="K37" s="3250"/>
      <c r="L37" s="3250"/>
      <c r="M37" s="3250"/>
      <c r="N37" s="3250"/>
      <c r="O37" s="3250"/>
      <c r="P37" s="3250"/>
      <c r="Q37" s="3250"/>
      <c r="R37" s="3250"/>
      <c r="S37" s="3250"/>
      <c r="T37" s="3250"/>
      <c r="U37" s="3250"/>
      <c r="V37" s="3250"/>
      <c r="W37" s="3250"/>
      <c r="X37" s="3154">
        <f t="shared" si="12"/>
        <v>0</v>
      </c>
      <c r="Y37" s="3250"/>
      <c r="Z37" s="3248">
        <f t="shared" si="2"/>
        <v>0</v>
      </c>
      <c r="AA37" s="3250" t="s">
        <v>1488</v>
      </c>
    </row>
    <row r="38" spans="1:27" s="105" customFormat="1" ht="195">
      <c r="A38" s="3271" t="s">
        <v>1489</v>
      </c>
      <c r="B38" s="1483" t="s">
        <v>1490</v>
      </c>
      <c r="C38" s="379" t="s">
        <v>1491</v>
      </c>
      <c r="D38" s="591">
        <v>30000</v>
      </c>
      <c r="E38" s="1194">
        <f t="shared" si="10"/>
        <v>0.3</v>
      </c>
      <c r="F38" s="428">
        <f>VLOOKUP($A$1,'[4]NDCP-4_NTEP'!$B$6:$AX$63,23,0)</f>
        <v>0</v>
      </c>
      <c r="G38" s="600">
        <f t="shared" si="14"/>
        <v>0</v>
      </c>
      <c r="H38" s="3248"/>
      <c r="I38" s="3250"/>
      <c r="J38" s="3250"/>
      <c r="K38" s="3250"/>
      <c r="L38" s="3250"/>
      <c r="M38" s="3250"/>
      <c r="N38" s="3250"/>
      <c r="O38" s="3250"/>
      <c r="P38" s="3250"/>
      <c r="Q38" s="3250"/>
      <c r="R38" s="3250"/>
      <c r="S38" s="3250"/>
      <c r="T38" s="3250"/>
      <c r="U38" s="3250"/>
      <c r="V38" s="3250"/>
      <c r="W38" s="3250"/>
      <c r="X38" s="3154">
        <f t="shared" si="12"/>
        <v>0</v>
      </c>
      <c r="Y38" s="3250"/>
      <c r="Z38" s="3248">
        <f t="shared" si="2"/>
        <v>0</v>
      </c>
      <c r="AA38" s="3250" t="s">
        <v>1492</v>
      </c>
    </row>
    <row r="39" spans="1:27" s="105" customFormat="1" ht="159.75" customHeight="1">
      <c r="A39" s="3271" t="s">
        <v>1493</v>
      </c>
      <c r="B39" s="1483" t="s">
        <v>1494</v>
      </c>
      <c r="C39" s="379" t="s">
        <v>1487</v>
      </c>
      <c r="D39" s="591">
        <v>15000</v>
      </c>
      <c r="E39" s="1194">
        <f t="shared" si="10"/>
        <v>0.15</v>
      </c>
      <c r="F39" s="428">
        <f>VLOOKUP($A$1,'[4]NDCP-4_NTEP'!$B$6:$AX$63,24,0)</f>
        <v>0</v>
      </c>
      <c r="G39" s="600">
        <f t="shared" si="14"/>
        <v>0</v>
      </c>
      <c r="H39" s="3248"/>
      <c r="I39" s="3250"/>
      <c r="J39" s="3250"/>
      <c r="K39" s="3250"/>
      <c r="L39" s="3250"/>
      <c r="M39" s="3250"/>
      <c r="N39" s="3250"/>
      <c r="O39" s="3250"/>
      <c r="P39" s="3250"/>
      <c r="Q39" s="3250"/>
      <c r="R39" s="3250"/>
      <c r="S39" s="3250"/>
      <c r="T39" s="3250"/>
      <c r="U39" s="3250"/>
      <c r="V39" s="3250"/>
      <c r="W39" s="3250"/>
      <c r="X39" s="3154">
        <f t="shared" si="12"/>
        <v>0</v>
      </c>
      <c r="Y39" s="3250"/>
      <c r="Z39" s="3248">
        <f t="shared" si="2"/>
        <v>0</v>
      </c>
      <c r="AA39" s="3250" t="s">
        <v>1495</v>
      </c>
    </row>
    <row r="40" spans="1:27" s="105" customFormat="1" ht="45">
      <c r="A40" s="3271" t="s">
        <v>1496</v>
      </c>
      <c r="B40" s="423" t="s">
        <v>1497</v>
      </c>
      <c r="C40" s="379" t="s">
        <v>1498</v>
      </c>
      <c r="D40" s="591"/>
      <c r="E40" s="591">
        <f t="shared" si="10"/>
        <v>0</v>
      </c>
      <c r="F40" s="428"/>
      <c r="G40" s="600">
        <f t="shared" si="14"/>
        <v>0</v>
      </c>
      <c r="H40" s="3212"/>
      <c r="I40" s="2424"/>
      <c r="J40" s="2424"/>
      <c r="K40" s="2424"/>
      <c r="L40" s="2424"/>
      <c r="M40" s="2424"/>
      <c r="N40" s="2424"/>
      <c r="O40" s="2424"/>
      <c r="P40" s="2424"/>
      <c r="Q40" s="2424"/>
      <c r="R40" s="2424"/>
      <c r="S40" s="2424"/>
      <c r="T40" s="2424"/>
      <c r="U40" s="2424"/>
      <c r="V40" s="2424"/>
      <c r="W40" s="2424"/>
      <c r="X40" s="3154">
        <f t="shared" si="12"/>
        <v>0</v>
      </c>
      <c r="Y40" s="2424"/>
      <c r="Z40" s="3248">
        <f t="shared" si="2"/>
        <v>0</v>
      </c>
      <c r="AA40" s="3809" t="s">
        <v>1499</v>
      </c>
    </row>
    <row r="41" spans="1:27" s="105" customFormat="1" ht="249.75" customHeight="1">
      <c r="A41" s="3281">
        <v>73.13</v>
      </c>
      <c r="B41" s="593" t="s">
        <v>1500</v>
      </c>
      <c r="C41" s="379" t="s">
        <v>407</v>
      </c>
      <c r="D41" s="428">
        <f>VLOOKUP($A$1,'[4]NDCP-4_NTEP'!$B$6:$AX$63,25,0)</f>
        <v>0</v>
      </c>
      <c r="E41" s="591">
        <f t="shared" si="10"/>
        <v>0</v>
      </c>
      <c r="F41" s="428">
        <v>1</v>
      </c>
      <c r="G41" s="600">
        <f t="shared" si="14"/>
        <v>0</v>
      </c>
      <c r="H41" s="600"/>
      <c r="I41" s="3154"/>
      <c r="J41" s="3154"/>
      <c r="K41" s="3154"/>
      <c r="L41" s="3154"/>
      <c r="M41" s="3154"/>
      <c r="N41" s="3154"/>
      <c r="O41" s="3154"/>
      <c r="P41" s="3154"/>
      <c r="Q41" s="3154"/>
      <c r="R41" s="3154"/>
      <c r="S41" s="3154"/>
      <c r="T41" s="600"/>
      <c r="U41" s="3154"/>
      <c r="V41" s="3154">
        <f>G41</f>
        <v>0</v>
      </c>
      <c r="W41" s="3154"/>
      <c r="X41" s="3154"/>
      <c r="Y41" s="2424"/>
      <c r="Z41" s="3248">
        <f t="shared" si="2"/>
        <v>0</v>
      </c>
      <c r="AA41" s="3154" t="s">
        <v>6710</v>
      </c>
    </row>
    <row r="42" spans="1:27" s="108" customFormat="1" ht="29.25" customHeight="1">
      <c r="A42" s="374">
        <v>73.14</v>
      </c>
      <c r="B42" s="1883" t="s">
        <v>1501</v>
      </c>
      <c r="C42" s="375"/>
      <c r="D42" s="374"/>
      <c r="E42" s="3203"/>
      <c r="F42" s="552"/>
      <c r="G42" s="594"/>
      <c r="H42" s="594"/>
      <c r="I42" s="594"/>
      <c r="J42" s="594"/>
      <c r="K42" s="594"/>
      <c r="L42" s="594"/>
      <c r="M42" s="594"/>
      <c r="N42" s="594"/>
      <c r="O42" s="594"/>
      <c r="P42" s="594"/>
      <c r="Q42" s="594"/>
      <c r="R42" s="594"/>
      <c r="S42" s="594"/>
      <c r="T42" s="594"/>
      <c r="U42" s="594"/>
      <c r="V42" s="594"/>
      <c r="W42" s="594"/>
      <c r="X42" s="594"/>
      <c r="Y42" s="594"/>
      <c r="Z42" s="3268">
        <f t="shared" si="2"/>
        <v>0</v>
      </c>
      <c r="AA42" s="3274" t="s">
        <v>1020</v>
      </c>
    </row>
    <row r="43" spans="1:27" s="108" customFormat="1" ht="30">
      <c r="A43" s="374">
        <v>73.150000000000006</v>
      </c>
      <c r="B43" s="593" t="s">
        <v>1502</v>
      </c>
      <c r="C43" s="375"/>
      <c r="D43" s="374"/>
      <c r="E43" s="374"/>
      <c r="F43" s="374"/>
      <c r="G43" s="594"/>
      <c r="H43" s="3282"/>
      <c r="I43" s="1154"/>
      <c r="J43" s="1154"/>
      <c r="K43" s="1154"/>
      <c r="L43" s="1154"/>
      <c r="M43" s="1154"/>
      <c r="N43" s="1154"/>
      <c r="O43" s="1154"/>
      <c r="P43" s="1154"/>
      <c r="Q43" s="1154"/>
      <c r="R43" s="1154"/>
      <c r="S43" s="1154"/>
      <c r="T43" s="1154"/>
      <c r="U43" s="1154"/>
      <c r="V43" s="1154"/>
      <c r="W43" s="1154"/>
      <c r="X43" s="1154"/>
      <c r="Y43" s="1154"/>
      <c r="Z43" s="3268">
        <f t="shared" si="2"/>
        <v>0</v>
      </c>
      <c r="AA43" s="3283" t="s">
        <v>637</v>
      </c>
    </row>
    <row r="44" spans="1:27" s="108" customFormat="1" ht="24" customHeight="1">
      <c r="A44" s="374">
        <v>73.16</v>
      </c>
      <c r="B44" s="3284" t="s">
        <v>389</v>
      </c>
      <c r="C44" s="3285"/>
      <c r="D44" s="3286"/>
      <c r="E44" s="594"/>
      <c r="F44" s="3287"/>
      <c r="G44" s="1084"/>
      <c r="H44" s="3288"/>
      <c r="I44" s="3289"/>
      <c r="J44" s="3289"/>
      <c r="K44" s="3289"/>
      <c r="L44" s="3289"/>
      <c r="M44" s="3289"/>
      <c r="N44" s="3289"/>
      <c r="O44" s="3289"/>
      <c r="P44" s="3289"/>
      <c r="Q44" s="3289"/>
      <c r="R44" s="3289"/>
      <c r="S44" s="3289"/>
      <c r="T44" s="3289"/>
      <c r="U44" s="3289"/>
      <c r="V44" s="3289"/>
      <c r="W44" s="3289"/>
      <c r="X44" s="3289"/>
      <c r="Y44" s="3289"/>
      <c r="Z44" s="3268">
        <f t="shared" si="2"/>
        <v>0</v>
      </c>
      <c r="AA44" s="3290" t="s">
        <v>390</v>
      </c>
    </row>
    <row r="45" spans="1:27" s="115" customFormat="1" ht="30.75" customHeight="1">
      <c r="A45" s="3149">
        <v>74</v>
      </c>
      <c r="B45" s="3150" t="s">
        <v>87</v>
      </c>
      <c r="C45" s="3291"/>
      <c r="D45" s="3149"/>
      <c r="E45" s="3150"/>
      <c r="F45" s="3149"/>
      <c r="G45" s="3151">
        <f>SUM(G46:G48)</f>
        <v>0</v>
      </c>
      <c r="H45" s="3152">
        <f t="shared" ref="H45:Z45" si="15">SUM(H46:H48)</f>
        <v>0</v>
      </c>
      <c r="I45" s="3152"/>
      <c r="J45" s="3152"/>
      <c r="K45" s="3152"/>
      <c r="L45" s="3152">
        <f t="shared" si="15"/>
        <v>0</v>
      </c>
      <c r="M45" s="3152"/>
      <c r="N45" s="3152">
        <f t="shared" si="15"/>
        <v>0</v>
      </c>
      <c r="O45" s="3152"/>
      <c r="P45" s="3152"/>
      <c r="Q45" s="3152"/>
      <c r="R45" s="3152">
        <f t="shared" si="15"/>
        <v>0</v>
      </c>
      <c r="S45" s="3152"/>
      <c r="T45" s="3152">
        <f t="shared" si="15"/>
        <v>0</v>
      </c>
      <c r="U45" s="3152"/>
      <c r="V45" s="3152">
        <f t="shared" si="15"/>
        <v>0</v>
      </c>
      <c r="W45" s="3152"/>
      <c r="X45" s="3152">
        <f t="shared" si="15"/>
        <v>0</v>
      </c>
      <c r="Y45" s="3152"/>
      <c r="Z45" s="3152">
        <f t="shared" si="15"/>
        <v>0</v>
      </c>
      <c r="AA45" s="3292" t="s">
        <v>1503</v>
      </c>
    </row>
    <row r="46" spans="1:27" s="105" customFormat="1" ht="60">
      <c r="A46" s="591">
        <v>74.099999999999994</v>
      </c>
      <c r="B46" s="423" t="s">
        <v>1504</v>
      </c>
      <c r="C46" s="379" t="s">
        <v>1505</v>
      </c>
      <c r="D46" s="591">
        <v>6000</v>
      </c>
      <c r="E46" s="591">
        <f>D46/100000</f>
        <v>0.06</v>
      </c>
      <c r="F46" s="428">
        <f>VLOOKUP($A$1,'[4]NDCP-4_NTEP'!$B$6:$AX$63,26,0)</f>
        <v>0</v>
      </c>
      <c r="G46" s="600">
        <f>F46*E46*0.9</f>
        <v>0</v>
      </c>
      <c r="H46" s="1638">
        <f>G46</f>
        <v>0</v>
      </c>
      <c r="I46" s="3293"/>
      <c r="J46" s="3293"/>
      <c r="K46" s="3293"/>
      <c r="L46" s="3293"/>
      <c r="M46" s="3293"/>
      <c r="N46" s="3293"/>
      <c r="O46" s="3293"/>
      <c r="P46" s="3293"/>
      <c r="Q46" s="3293"/>
      <c r="R46" s="3293"/>
      <c r="S46" s="3293"/>
      <c r="T46" s="3293"/>
      <c r="U46" s="3293"/>
      <c r="V46" s="3293"/>
      <c r="W46" s="3293"/>
      <c r="X46" s="3293"/>
      <c r="Y46" s="3293"/>
      <c r="Z46" s="632">
        <f t="shared" ref="Z46:Z47" si="16">X46+V46+T46+R46+N46+L46+H46</f>
        <v>0</v>
      </c>
      <c r="AA46" s="3293" t="s">
        <v>4292</v>
      </c>
    </row>
    <row r="47" spans="1:27" s="105" customFormat="1" ht="44.25" customHeight="1">
      <c r="A47" s="591">
        <v>74.2</v>
      </c>
      <c r="B47" s="423" t="s">
        <v>1507</v>
      </c>
      <c r="C47" s="379" t="s">
        <v>1508</v>
      </c>
      <c r="D47" s="591">
        <v>12000</v>
      </c>
      <c r="E47" s="591">
        <f t="shared" ref="E47" si="17">D47/100000</f>
        <v>0.12</v>
      </c>
      <c r="F47" s="428">
        <f>VLOOKUP($A$1,'[4]NDCP-4_NTEP'!$B$6:$AX$63,27,0)</f>
        <v>0</v>
      </c>
      <c r="G47" s="600">
        <f>F47*E47</f>
        <v>0</v>
      </c>
      <c r="H47" s="1638">
        <f t="shared" ref="H47" si="18">G47</f>
        <v>0</v>
      </c>
      <c r="I47" s="3293"/>
      <c r="J47" s="3293"/>
      <c r="K47" s="3293"/>
      <c r="L47" s="3293"/>
      <c r="M47" s="3293"/>
      <c r="N47" s="3293"/>
      <c r="O47" s="3293"/>
      <c r="P47" s="3293"/>
      <c r="Q47" s="3293"/>
      <c r="R47" s="3293"/>
      <c r="S47" s="3293"/>
      <c r="T47" s="3293"/>
      <c r="U47" s="3293"/>
      <c r="V47" s="3293"/>
      <c r="W47" s="3293"/>
      <c r="X47" s="3293"/>
      <c r="Y47" s="3293"/>
      <c r="Z47" s="632">
        <f t="shared" si="16"/>
        <v>0</v>
      </c>
      <c r="AA47" s="3293" t="s">
        <v>1506</v>
      </c>
    </row>
    <row r="48" spans="1:27" s="105" customFormat="1" ht="45">
      <c r="A48" s="591">
        <v>74.3</v>
      </c>
      <c r="B48" s="423" t="s">
        <v>6711</v>
      </c>
      <c r="C48" s="379"/>
      <c r="D48" s="591"/>
      <c r="E48" s="591"/>
      <c r="F48" s="591"/>
      <c r="G48" s="600"/>
      <c r="H48" s="1638"/>
      <c r="I48" s="3262"/>
      <c r="J48" s="3262"/>
      <c r="K48" s="3262"/>
      <c r="L48" s="3262"/>
      <c r="M48" s="3262"/>
      <c r="N48" s="3262"/>
      <c r="O48" s="3262"/>
      <c r="P48" s="3262"/>
      <c r="Q48" s="3262"/>
      <c r="R48" s="3262"/>
      <c r="S48" s="3262"/>
      <c r="T48" s="3262"/>
      <c r="U48" s="3262"/>
      <c r="V48" s="3262"/>
      <c r="W48" s="3262"/>
      <c r="X48" s="3262"/>
      <c r="Y48" s="3262"/>
      <c r="Z48" s="3262"/>
      <c r="AA48" s="3274" t="s">
        <v>637</v>
      </c>
    </row>
    <row r="49" spans="1:27" s="3247" customFormat="1">
      <c r="A49" s="3149">
        <v>75</v>
      </c>
      <c r="B49" s="3241" t="s">
        <v>88</v>
      </c>
      <c r="C49" s="3242"/>
      <c r="D49" s="3243"/>
      <c r="E49" s="3241"/>
      <c r="F49" s="3243"/>
      <c r="G49" s="3244">
        <f>SUM(G50:G56)</f>
        <v>0</v>
      </c>
      <c r="H49" s="3245">
        <f>SUM(H50:H56)</f>
        <v>0</v>
      </c>
      <c r="I49" s="3245"/>
      <c r="J49" s="3244">
        <f>SUM(J50:J56)</f>
        <v>0</v>
      </c>
      <c r="K49" s="3245"/>
      <c r="L49" s="3244">
        <f>SUM(L50:L56)</f>
        <v>0</v>
      </c>
      <c r="M49" s="3245"/>
      <c r="N49" s="3244">
        <f>SUM(N50:N56)</f>
        <v>0</v>
      </c>
      <c r="O49" s="3245"/>
      <c r="P49" s="3245"/>
      <c r="Q49" s="3245"/>
      <c r="R49" s="3244">
        <f>SUM(R50:R56)</f>
        <v>0</v>
      </c>
      <c r="S49" s="3245"/>
      <c r="T49" s="3244">
        <f>SUM(T50:T56)</f>
        <v>0</v>
      </c>
      <c r="U49" s="3245"/>
      <c r="V49" s="3244">
        <f>SUM(V50:V56)</f>
        <v>0</v>
      </c>
      <c r="W49" s="3245"/>
      <c r="X49" s="3244">
        <f>SUM(X50:X56)</f>
        <v>0</v>
      </c>
      <c r="Y49" s="3245"/>
      <c r="Z49" s="3244">
        <f>SUM(Z50:Z56)</f>
        <v>0</v>
      </c>
      <c r="AA49" s="3246"/>
    </row>
    <row r="50" spans="1:27" s="105" customFormat="1" ht="120">
      <c r="A50" s="591">
        <v>75.099999999999994</v>
      </c>
      <c r="B50" s="423" t="s">
        <v>1509</v>
      </c>
      <c r="C50" s="495" t="s">
        <v>1421</v>
      </c>
      <c r="D50" s="3294">
        <v>1000</v>
      </c>
      <c r="E50" s="591">
        <f t="shared" ref="E50:E51" si="19">D50/100000</f>
        <v>0.01</v>
      </c>
      <c r="F50" s="428">
        <f>VLOOKUP($A$1,'[4]NDCP-4_NTEP'!$B$6:$AX$63,28,0)</f>
        <v>0</v>
      </c>
      <c r="G50" s="600">
        <f>F50*E50</f>
        <v>0</v>
      </c>
      <c r="H50" s="3295">
        <f>G50</f>
        <v>0</v>
      </c>
      <c r="I50" s="3296"/>
      <c r="J50" s="3296"/>
      <c r="K50" s="3296"/>
      <c r="L50" s="3296"/>
      <c r="M50" s="3296"/>
      <c r="N50" s="3296"/>
      <c r="O50" s="3296"/>
      <c r="P50" s="3296"/>
      <c r="Q50" s="3296"/>
      <c r="R50" s="3296"/>
      <c r="S50" s="3296"/>
      <c r="T50" s="3296"/>
      <c r="U50" s="3296"/>
      <c r="V50" s="3295"/>
      <c r="W50" s="3296"/>
      <c r="X50" s="3296"/>
      <c r="Y50" s="3296"/>
      <c r="Z50" s="632">
        <f>X50+V50+T50+R50+N50+L50+H50</f>
        <v>0</v>
      </c>
      <c r="AA50" s="3296" t="s">
        <v>6712</v>
      </c>
    </row>
    <row r="51" spans="1:27" s="105" customFormat="1" ht="135">
      <c r="A51" s="591">
        <v>75.2</v>
      </c>
      <c r="B51" s="423" t="s">
        <v>1510</v>
      </c>
      <c r="C51" s="379" t="s">
        <v>647</v>
      </c>
      <c r="D51" s="591">
        <v>500</v>
      </c>
      <c r="E51" s="591">
        <f t="shared" si="19"/>
        <v>5.0000000000000001E-3</v>
      </c>
      <c r="F51" s="428">
        <f>VLOOKUP($A$1,'[4]NDCP-4_NTEP'!$B$6:$AX$63,29,0)</f>
        <v>0</v>
      </c>
      <c r="G51" s="600">
        <f t="shared" ref="G51" si="20">F51*E51</f>
        <v>0</v>
      </c>
      <c r="H51" s="3295">
        <f>G51</f>
        <v>0</v>
      </c>
      <c r="I51" s="3297"/>
      <c r="J51" s="3297"/>
      <c r="K51" s="3297"/>
      <c r="L51" s="3297"/>
      <c r="M51" s="3297"/>
      <c r="N51" s="3297"/>
      <c r="O51" s="3297"/>
      <c r="P51" s="3297"/>
      <c r="Q51" s="3297"/>
      <c r="R51" s="3297"/>
      <c r="S51" s="3297"/>
      <c r="T51" s="3297"/>
      <c r="U51" s="3297"/>
      <c r="V51" s="3297"/>
      <c r="W51" s="3297"/>
      <c r="X51" s="3297"/>
      <c r="Y51" s="3297"/>
      <c r="Z51" s="632">
        <f>X51+V51+T51+R51+N51+L51+H51</f>
        <v>0</v>
      </c>
      <c r="AA51" s="3297" t="s">
        <v>1511</v>
      </c>
    </row>
    <row r="52" spans="1:27" s="105" customFormat="1" ht="105">
      <c r="A52" s="374">
        <v>75.3</v>
      </c>
      <c r="B52" s="593" t="s">
        <v>1512</v>
      </c>
      <c r="C52" s="486"/>
      <c r="D52" s="3294"/>
      <c r="E52" s="591"/>
      <c r="F52" s="591"/>
      <c r="G52" s="594"/>
      <c r="H52" s="3298"/>
      <c r="I52" s="3298"/>
      <c r="J52" s="3298"/>
      <c r="K52" s="3298"/>
      <c r="L52" s="3298"/>
      <c r="M52" s="3298"/>
      <c r="N52" s="3298"/>
      <c r="O52" s="3298"/>
      <c r="P52" s="3298"/>
      <c r="Q52" s="3298"/>
      <c r="R52" s="3298"/>
      <c r="S52" s="3298"/>
      <c r="T52" s="3298"/>
      <c r="U52" s="3298"/>
      <c r="V52" s="3298"/>
      <c r="W52" s="3298"/>
      <c r="X52" s="3298"/>
      <c r="Y52" s="3298"/>
      <c r="Z52" s="3298"/>
      <c r="AA52" s="3296" t="s">
        <v>6713</v>
      </c>
    </row>
    <row r="53" spans="1:27" s="105" customFormat="1" ht="185.25" customHeight="1">
      <c r="A53" s="591" t="s">
        <v>1513</v>
      </c>
      <c r="B53" s="423" t="s">
        <v>4434</v>
      </c>
      <c r="C53" s="486" t="s">
        <v>4435</v>
      </c>
      <c r="D53" s="3294">
        <v>50</v>
      </c>
      <c r="E53" s="591">
        <f>D53/100000</f>
        <v>5.0000000000000001E-4</v>
      </c>
      <c r="F53" s="591">
        <f>VLOOKUP($A$1,'[4]NDCP-4_NTEP'!$B$6:$AX$63,30,0)</f>
        <v>0</v>
      </c>
      <c r="G53" s="600">
        <f>E53*F53</f>
        <v>0</v>
      </c>
      <c r="H53" s="3298"/>
      <c r="I53" s="3298"/>
      <c r="J53" s="3298"/>
      <c r="K53" s="3298"/>
      <c r="L53" s="3298"/>
      <c r="M53" s="3298"/>
      <c r="N53" s="3298"/>
      <c r="O53" s="3298"/>
      <c r="P53" s="3298"/>
      <c r="Q53" s="3298"/>
      <c r="R53" s="3298"/>
      <c r="S53" s="3298"/>
      <c r="T53" s="3298"/>
      <c r="U53" s="3298"/>
      <c r="V53" s="3298">
        <f>G53</f>
        <v>0</v>
      </c>
      <c r="W53" s="3298"/>
      <c r="X53" s="3298"/>
      <c r="Y53" s="3298"/>
      <c r="Z53" s="632">
        <f>X53+V53+T53+R53+N53+L53+H53</f>
        <v>0</v>
      </c>
      <c r="AA53" s="3296" t="s">
        <v>6714</v>
      </c>
    </row>
    <row r="54" spans="1:27" s="105" customFormat="1" ht="276" customHeight="1">
      <c r="A54" s="591" t="s">
        <v>1514</v>
      </c>
      <c r="B54" s="423" t="s">
        <v>1515</v>
      </c>
      <c r="C54" s="486" t="s">
        <v>403</v>
      </c>
      <c r="D54" s="3294">
        <v>250</v>
      </c>
      <c r="E54" s="591">
        <f>D54/100000</f>
        <v>2.5000000000000001E-3</v>
      </c>
      <c r="F54" s="591">
        <f>VLOOKUP($A$1,'[4]NDCP-4_NTEP'!$B$6:$AX$63,31,0)</f>
        <v>0</v>
      </c>
      <c r="G54" s="600">
        <f>E54*F54</f>
        <v>0</v>
      </c>
      <c r="H54" s="3298"/>
      <c r="I54" s="3298"/>
      <c r="J54" s="3298"/>
      <c r="K54" s="3298"/>
      <c r="L54" s="3298"/>
      <c r="M54" s="3298"/>
      <c r="N54" s="3298"/>
      <c r="O54" s="3298"/>
      <c r="P54" s="3298"/>
      <c r="Q54" s="3298"/>
      <c r="R54" s="3298"/>
      <c r="S54" s="3298"/>
      <c r="T54" s="3298"/>
      <c r="U54" s="3298"/>
      <c r="V54" s="3298">
        <f>G54</f>
        <v>0</v>
      </c>
      <c r="W54" s="3298"/>
      <c r="X54" s="3298"/>
      <c r="Y54" s="3298"/>
      <c r="Z54" s="632">
        <f>X54+V54+T54+R54+N54+L54+H54</f>
        <v>0</v>
      </c>
      <c r="AA54" s="3296" t="s">
        <v>6715</v>
      </c>
    </row>
    <row r="55" spans="1:27" s="105" customFormat="1" ht="105">
      <c r="A55" s="591">
        <v>75.400000000000006</v>
      </c>
      <c r="B55" s="423" t="s">
        <v>1516</v>
      </c>
      <c r="C55" s="495" t="s">
        <v>1517</v>
      </c>
      <c r="D55" s="3294">
        <v>3000</v>
      </c>
      <c r="E55" s="591">
        <f>D55/100000</f>
        <v>0.03</v>
      </c>
      <c r="F55" s="591">
        <f>VLOOKUP($A$1,'[4]NDCP-4_NTEP'!$B$6:$AX$63,32,0)</f>
        <v>0</v>
      </c>
      <c r="G55" s="600">
        <f>F55*E55</f>
        <v>0</v>
      </c>
      <c r="H55" s="3299"/>
      <c r="I55" s="3300"/>
      <c r="J55" s="3300"/>
      <c r="K55" s="3300"/>
      <c r="L55" s="3300"/>
      <c r="M55" s="3300"/>
      <c r="N55" s="3300"/>
      <c r="O55" s="3300"/>
      <c r="P55" s="3300"/>
      <c r="Q55" s="3300"/>
      <c r="R55" s="3300"/>
      <c r="S55" s="3300"/>
      <c r="T55" s="3300"/>
      <c r="U55" s="3300"/>
      <c r="V55" s="3295">
        <f>G55</f>
        <v>0</v>
      </c>
      <c r="W55" s="3296"/>
      <c r="X55" s="3296"/>
      <c r="Y55" s="3296"/>
      <c r="Z55" s="632">
        <f>X55+V55+T55+R55+N55+L55+H55</f>
        <v>0</v>
      </c>
      <c r="AA55" s="3301" t="s">
        <v>1518</v>
      </c>
    </row>
    <row r="56" spans="1:27" s="105" customFormat="1" ht="90">
      <c r="A56" s="378">
        <v>75.5</v>
      </c>
      <c r="B56" s="423" t="s">
        <v>1519</v>
      </c>
      <c r="C56" s="379"/>
      <c r="D56" s="591"/>
      <c r="E56" s="591"/>
      <c r="F56" s="591"/>
      <c r="G56" s="600"/>
      <c r="H56" s="3295"/>
      <c r="I56" s="3296"/>
      <c r="J56" s="3296"/>
      <c r="K56" s="3296"/>
      <c r="L56" s="3296"/>
      <c r="M56" s="3296"/>
      <c r="N56" s="3296"/>
      <c r="O56" s="3296"/>
      <c r="P56" s="3296"/>
      <c r="Q56" s="3296"/>
      <c r="R56" s="3296"/>
      <c r="S56" s="3296"/>
      <c r="T56" s="3296"/>
      <c r="U56" s="3296"/>
      <c r="V56" s="3296"/>
      <c r="W56" s="3296"/>
      <c r="X56" s="3296"/>
      <c r="Y56" s="3296"/>
      <c r="Z56" s="3296"/>
      <c r="AA56" s="3273" t="s">
        <v>6716</v>
      </c>
    </row>
    <row r="57" spans="1:27" s="3247" customFormat="1">
      <c r="A57" s="3149">
        <v>76</v>
      </c>
      <c r="B57" s="3241" t="s">
        <v>89</v>
      </c>
      <c r="C57" s="3242"/>
      <c r="D57" s="3243"/>
      <c r="E57" s="3241"/>
      <c r="F57" s="3243"/>
      <c r="G57" s="3244">
        <f>SUM(G58:G59)</f>
        <v>0</v>
      </c>
      <c r="H57" s="3245">
        <f t="shared" ref="H57:Z57" si="21">H58</f>
        <v>0</v>
      </c>
      <c r="I57" s="3245"/>
      <c r="J57" s="3245"/>
      <c r="K57" s="3245"/>
      <c r="L57" s="3245">
        <f t="shared" si="21"/>
        <v>0</v>
      </c>
      <c r="M57" s="3245"/>
      <c r="N57" s="3245">
        <f t="shared" si="21"/>
        <v>0</v>
      </c>
      <c r="O57" s="3245"/>
      <c r="P57" s="3245"/>
      <c r="Q57" s="3245"/>
      <c r="R57" s="3245">
        <f t="shared" si="21"/>
        <v>0</v>
      </c>
      <c r="S57" s="3245"/>
      <c r="T57" s="3245">
        <f t="shared" si="21"/>
        <v>0</v>
      </c>
      <c r="U57" s="3245"/>
      <c r="V57" s="3245">
        <f t="shared" si="21"/>
        <v>0</v>
      </c>
      <c r="W57" s="3245"/>
      <c r="X57" s="3245">
        <f t="shared" si="21"/>
        <v>0</v>
      </c>
      <c r="Y57" s="3245"/>
      <c r="Z57" s="3245">
        <f t="shared" si="21"/>
        <v>0</v>
      </c>
      <c r="AA57" s="3246"/>
    </row>
    <row r="58" spans="1:27" s="105" customFormat="1" ht="90.75" customHeight="1">
      <c r="A58" s="374">
        <v>76.099999999999994</v>
      </c>
      <c r="B58" s="593" t="s">
        <v>1520</v>
      </c>
      <c r="C58" s="379"/>
      <c r="D58" s="591"/>
      <c r="E58" s="591"/>
      <c r="F58" s="591"/>
      <c r="G58" s="594"/>
      <c r="H58" s="600">
        <f>SUM(H59:H59)</f>
        <v>0</v>
      </c>
      <c r="I58" s="600"/>
      <c r="J58" s="600"/>
      <c r="K58" s="600"/>
      <c r="L58" s="600">
        <f>SUM(L59:L59)</f>
        <v>0</v>
      </c>
      <c r="M58" s="600"/>
      <c r="N58" s="600">
        <f>SUM(N59:N59)</f>
        <v>0</v>
      </c>
      <c r="O58" s="600"/>
      <c r="P58" s="600"/>
      <c r="Q58" s="600"/>
      <c r="R58" s="600">
        <f>SUM(R59:R59)</f>
        <v>0</v>
      </c>
      <c r="S58" s="600"/>
      <c r="T58" s="600">
        <f>SUM(T59:T59)</f>
        <v>0</v>
      </c>
      <c r="U58" s="600"/>
      <c r="V58" s="600">
        <f>SUM(V59:V59)</f>
        <v>0</v>
      </c>
      <c r="W58" s="600"/>
      <c r="X58" s="600">
        <f>SUM(X59:X59)</f>
        <v>0</v>
      </c>
      <c r="Y58" s="600"/>
      <c r="Z58" s="600">
        <f>SUM(Z59:Z59)</f>
        <v>0</v>
      </c>
      <c r="AA58" s="3154" t="s">
        <v>1521</v>
      </c>
    </row>
    <row r="59" spans="1:27" s="105" customFormat="1" ht="169.5" customHeight="1">
      <c r="A59" s="591" t="s">
        <v>1522</v>
      </c>
      <c r="B59" s="423" t="s">
        <v>1523</v>
      </c>
      <c r="C59" s="379" t="s">
        <v>1524</v>
      </c>
      <c r="D59" s="591">
        <v>250</v>
      </c>
      <c r="E59" s="1194">
        <f>D59/100000</f>
        <v>2.5000000000000001E-3</v>
      </c>
      <c r="F59" s="591">
        <f>VLOOKUP($A$1,'[4]NDCP-4_NTEP'!$B$6:$AX$63,33,0)</f>
        <v>0</v>
      </c>
      <c r="G59" s="600">
        <f>F59*E59*0.6</f>
        <v>0</v>
      </c>
      <c r="H59" s="1641">
        <f>G59</f>
        <v>0</v>
      </c>
      <c r="I59" s="3302"/>
      <c r="J59" s="3302"/>
      <c r="K59" s="3302"/>
      <c r="L59" s="3302"/>
      <c r="M59" s="3302"/>
      <c r="N59" s="3302"/>
      <c r="O59" s="3302"/>
      <c r="P59" s="3302"/>
      <c r="Q59" s="3302"/>
      <c r="R59" s="3302"/>
      <c r="S59" s="3302"/>
      <c r="T59" s="3302"/>
      <c r="U59" s="3302"/>
      <c r="V59" s="3302"/>
      <c r="W59" s="3302"/>
      <c r="X59" s="3302"/>
      <c r="Y59" s="3302"/>
      <c r="Z59" s="3248">
        <f t="shared" ref="Z59:Z62" si="22">X59+V59+T59+R59+N59+L59+H59</f>
        <v>0</v>
      </c>
      <c r="AA59" s="3302" t="s">
        <v>6717</v>
      </c>
    </row>
    <row r="60" spans="1:27" s="3247" customFormat="1">
      <c r="A60" s="3149">
        <v>77</v>
      </c>
      <c r="B60" s="3241" t="s">
        <v>1525</v>
      </c>
      <c r="C60" s="3242"/>
      <c r="D60" s="3243"/>
      <c r="E60" s="3241"/>
      <c r="F60" s="3243"/>
      <c r="G60" s="3244">
        <f t="shared" ref="G60:Z60" si="23">SUM(G61:G82)</f>
        <v>0</v>
      </c>
      <c r="H60" s="3245">
        <f t="shared" si="23"/>
        <v>0</v>
      </c>
      <c r="I60" s="3244">
        <f t="shared" si="23"/>
        <v>0</v>
      </c>
      <c r="J60" s="3244">
        <f t="shared" si="23"/>
        <v>0</v>
      </c>
      <c r="K60" s="3244">
        <f t="shared" si="23"/>
        <v>0</v>
      </c>
      <c r="L60" s="3244">
        <f t="shared" si="23"/>
        <v>0</v>
      </c>
      <c r="M60" s="3244">
        <f t="shared" si="23"/>
        <v>0</v>
      </c>
      <c r="N60" s="3244">
        <f t="shared" si="23"/>
        <v>0</v>
      </c>
      <c r="O60" s="3244">
        <f t="shared" si="23"/>
        <v>0</v>
      </c>
      <c r="P60" s="3244">
        <f t="shared" si="23"/>
        <v>0</v>
      </c>
      <c r="Q60" s="3244">
        <f t="shared" si="23"/>
        <v>0</v>
      </c>
      <c r="R60" s="3244">
        <f t="shared" ref="R60:R70" si="24">P60+Q60</f>
        <v>0</v>
      </c>
      <c r="S60" s="3244">
        <f t="shared" si="23"/>
        <v>0</v>
      </c>
      <c r="T60" s="3244">
        <f t="shared" si="23"/>
        <v>0</v>
      </c>
      <c r="U60" s="3244">
        <f t="shared" si="23"/>
        <v>0</v>
      </c>
      <c r="V60" s="3244">
        <f t="shared" si="23"/>
        <v>0</v>
      </c>
      <c r="W60" s="3244">
        <f t="shared" si="23"/>
        <v>0</v>
      </c>
      <c r="X60" s="3244">
        <f t="shared" si="23"/>
        <v>0</v>
      </c>
      <c r="Y60" s="3244">
        <f t="shared" si="23"/>
        <v>0</v>
      </c>
      <c r="Z60" s="3244">
        <f t="shared" si="23"/>
        <v>0</v>
      </c>
      <c r="AA60" s="3246"/>
    </row>
    <row r="61" spans="1:27" s="105" customFormat="1" ht="95.25" customHeight="1">
      <c r="A61" s="591">
        <v>77.099999999999994</v>
      </c>
      <c r="B61" s="423" t="s">
        <v>1526</v>
      </c>
      <c r="C61" s="379" t="s">
        <v>1527</v>
      </c>
      <c r="D61" s="591">
        <v>5000</v>
      </c>
      <c r="E61" s="591">
        <f t="shared" ref="E61:E62" si="25">D61/100000</f>
        <v>0.05</v>
      </c>
      <c r="F61" s="591">
        <f>VLOOKUP($A$1,'[4]NDCP-4_NTEP'!$B$6:$AX$63,34,0)</f>
        <v>0</v>
      </c>
      <c r="G61" s="600">
        <f>F61*E61</f>
        <v>0</v>
      </c>
      <c r="H61" s="2800">
        <f>G61</f>
        <v>0</v>
      </c>
      <c r="I61" s="3254"/>
      <c r="J61" s="3254"/>
      <c r="K61" s="3254"/>
      <c r="L61" s="3254"/>
      <c r="M61" s="3254"/>
      <c r="N61" s="3254"/>
      <c r="O61" s="3254"/>
      <c r="P61" s="3254"/>
      <c r="Q61" s="3254"/>
      <c r="R61" s="2731">
        <f t="shared" si="24"/>
        <v>0</v>
      </c>
      <c r="S61" s="3254"/>
      <c r="T61" s="3254"/>
      <c r="U61" s="3254"/>
      <c r="V61" s="3254"/>
      <c r="W61" s="3254"/>
      <c r="X61" s="3254"/>
      <c r="Y61" s="3254"/>
      <c r="Z61" s="3248">
        <f t="shared" si="22"/>
        <v>0</v>
      </c>
      <c r="AA61" s="3250" t="s">
        <v>1528</v>
      </c>
    </row>
    <row r="62" spans="1:27" s="105" customFormat="1" ht="83.25" customHeight="1">
      <c r="A62" s="428">
        <v>77.2</v>
      </c>
      <c r="B62" s="423" t="s">
        <v>1423</v>
      </c>
      <c r="C62" s="373" t="s">
        <v>1424</v>
      </c>
      <c r="D62" s="646">
        <v>750</v>
      </c>
      <c r="E62" s="1194">
        <f t="shared" si="25"/>
        <v>7.4999999999999997E-3</v>
      </c>
      <c r="F62" s="591">
        <f>VLOOKUP($A$1,'[4]NDCP-4_NTEP'!$B$6:$AX$63,35,0)</f>
        <v>0</v>
      </c>
      <c r="G62" s="600">
        <f>F62*E62*0.8</f>
        <v>0</v>
      </c>
      <c r="H62" s="3248">
        <f>G62</f>
        <v>0</v>
      </c>
      <c r="I62" s="3251"/>
      <c r="J62" s="3251"/>
      <c r="K62" s="3251"/>
      <c r="L62" s="3251"/>
      <c r="M62" s="3251"/>
      <c r="N62" s="3251"/>
      <c r="O62" s="3251"/>
      <c r="P62" s="3251"/>
      <c r="Q62" s="3251"/>
      <c r="R62" s="2731">
        <f t="shared" si="24"/>
        <v>0</v>
      </c>
      <c r="S62" s="3251"/>
      <c r="T62" s="3251"/>
      <c r="U62" s="3251"/>
      <c r="V62" s="3252"/>
      <c r="W62" s="3251"/>
      <c r="X62" s="3251"/>
      <c r="Y62" s="3251"/>
      <c r="Z62" s="3248">
        <f t="shared" si="22"/>
        <v>0</v>
      </c>
      <c r="AA62" s="3251" t="s">
        <v>6718</v>
      </c>
    </row>
    <row r="63" spans="1:27" s="105" customFormat="1" ht="30">
      <c r="A63" s="591">
        <v>77.3</v>
      </c>
      <c r="B63" s="593" t="s">
        <v>1425</v>
      </c>
      <c r="C63" s="379"/>
      <c r="D63" s="591"/>
      <c r="E63" s="591"/>
      <c r="F63" s="489"/>
      <c r="G63" s="594"/>
      <c r="H63" s="3282"/>
      <c r="I63" s="1154"/>
      <c r="J63" s="1154"/>
      <c r="K63" s="1154"/>
      <c r="L63" s="1154"/>
      <c r="M63" s="1154"/>
      <c r="N63" s="1154"/>
      <c r="O63" s="1154"/>
      <c r="P63" s="1154"/>
      <c r="Q63" s="1154"/>
      <c r="R63" s="2731">
        <f t="shared" si="24"/>
        <v>0</v>
      </c>
      <c r="S63" s="1154"/>
      <c r="T63" s="1154"/>
      <c r="U63" s="1154"/>
      <c r="V63" s="1154"/>
      <c r="W63" s="1154"/>
      <c r="X63" s="1154"/>
      <c r="Y63" s="1154"/>
      <c r="Z63" s="1154"/>
      <c r="AA63" s="1154" t="s">
        <v>576</v>
      </c>
    </row>
    <row r="64" spans="1:27" s="105" customFormat="1" ht="30">
      <c r="A64" s="374">
        <v>77.400000000000006</v>
      </c>
      <c r="B64" s="593" t="s">
        <v>1427</v>
      </c>
      <c r="C64" s="379"/>
      <c r="D64" s="3264"/>
      <c r="E64" s="1194"/>
      <c r="F64" s="3264"/>
      <c r="G64" s="594"/>
      <c r="H64" s="3268"/>
      <c r="I64" s="3268"/>
      <c r="J64" s="3268"/>
      <c r="K64" s="3268"/>
      <c r="L64" s="3268"/>
      <c r="M64" s="3268"/>
      <c r="N64" s="3268"/>
      <c r="O64" s="3268"/>
      <c r="P64" s="3268"/>
      <c r="Q64" s="3268"/>
      <c r="R64" s="2731">
        <f t="shared" si="24"/>
        <v>0</v>
      </c>
      <c r="S64" s="3268"/>
      <c r="T64" s="3268"/>
      <c r="U64" s="3268"/>
      <c r="V64" s="3268"/>
      <c r="W64" s="3268"/>
      <c r="X64" s="3268"/>
      <c r="Y64" s="3268"/>
      <c r="Z64" s="3268"/>
      <c r="AA64" s="3803"/>
    </row>
    <row r="65" spans="1:27" s="105" customFormat="1" ht="125.25" customHeight="1">
      <c r="A65" s="591" t="s">
        <v>1529</v>
      </c>
      <c r="B65" s="423" t="s">
        <v>1530</v>
      </c>
      <c r="C65" s="379" t="s">
        <v>693</v>
      </c>
      <c r="D65" s="591">
        <f>1000000</f>
        <v>1000000</v>
      </c>
      <c r="E65" s="591">
        <f>D65/100000</f>
        <v>10</v>
      </c>
      <c r="F65" s="591">
        <f>VLOOKUP($A$1,'[4]NDCP-4_NTEP'!$B$6:$AX$63,36,0)</f>
        <v>0</v>
      </c>
      <c r="G65" s="600">
        <f>F65*E65</f>
        <v>0</v>
      </c>
      <c r="H65" s="3212"/>
      <c r="I65" s="2424"/>
      <c r="J65" s="2424"/>
      <c r="K65" s="2424"/>
      <c r="L65" s="2424"/>
      <c r="M65" s="2424"/>
      <c r="N65" s="600">
        <f>G65</f>
        <v>0</v>
      </c>
      <c r="O65" s="2424"/>
      <c r="P65" s="2424"/>
      <c r="Q65" s="2424"/>
      <c r="R65" s="2731">
        <f t="shared" si="24"/>
        <v>0</v>
      </c>
      <c r="S65" s="2424"/>
      <c r="T65" s="2424"/>
      <c r="U65" s="2424"/>
      <c r="V65" s="2424"/>
      <c r="W65" s="2424"/>
      <c r="X65" s="2424"/>
      <c r="Y65" s="2424"/>
      <c r="Z65" s="3248">
        <f>X65+V65+T65+R65+N65+L65+H65</f>
        <v>0</v>
      </c>
      <c r="AA65" s="3809" t="s">
        <v>6719</v>
      </c>
    </row>
    <row r="66" spans="1:27" s="105" customFormat="1">
      <c r="A66" s="374" t="s">
        <v>1531</v>
      </c>
      <c r="B66" s="593" t="s">
        <v>1429</v>
      </c>
      <c r="C66" s="379"/>
      <c r="D66" s="591"/>
      <c r="E66" s="591"/>
      <c r="F66" s="591"/>
      <c r="G66" s="600"/>
      <c r="H66" s="3212"/>
      <c r="I66" s="2424"/>
      <c r="J66" s="2424"/>
      <c r="K66" s="2424"/>
      <c r="L66" s="2424"/>
      <c r="M66" s="2424"/>
      <c r="N66" s="600"/>
      <c r="O66" s="2424"/>
      <c r="P66" s="2424"/>
      <c r="Q66" s="2424"/>
      <c r="R66" s="2731">
        <f t="shared" si="24"/>
        <v>0</v>
      </c>
      <c r="S66" s="2424"/>
      <c r="T66" s="2424"/>
      <c r="U66" s="2424"/>
      <c r="V66" s="2424"/>
      <c r="W66" s="2424"/>
      <c r="X66" s="2424"/>
      <c r="Y66" s="2424"/>
      <c r="Z66" s="3248"/>
      <c r="AA66" s="3809"/>
    </row>
    <row r="67" spans="1:27" s="105" customFormat="1" ht="135" customHeight="1">
      <c r="A67" s="591" t="s">
        <v>1532</v>
      </c>
      <c r="B67" s="423" t="s">
        <v>1533</v>
      </c>
      <c r="C67" s="379" t="s">
        <v>482</v>
      </c>
      <c r="D67" s="3264">
        <v>3009000</v>
      </c>
      <c r="E67" s="1194">
        <f>D67/100000</f>
        <v>30.09</v>
      </c>
      <c r="F67" s="591"/>
      <c r="G67" s="600">
        <f>(F67*E67)</f>
        <v>0</v>
      </c>
      <c r="H67" s="3268"/>
      <c r="I67" s="3257"/>
      <c r="J67" s="3257"/>
      <c r="K67" s="3257"/>
      <c r="L67" s="3257"/>
      <c r="M67" s="3257"/>
      <c r="N67" s="3248">
        <f>G67</f>
        <v>0</v>
      </c>
      <c r="O67" s="3257"/>
      <c r="P67" s="3257"/>
      <c r="Q67" s="3257"/>
      <c r="R67" s="2731">
        <f t="shared" si="24"/>
        <v>0</v>
      </c>
      <c r="S67" s="3257"/>
      <c r="T67" s="3257"/>
      <c r="U67" s="3257"/>
      <c r="V67" s="3257"/>
      <c r="W67" s="3257"/>
      <c r="X67" s="3257"/>
      <c r="Y67" s="3257"/>
      <c r="Z67" s="632">
        <f t="shared" ref="Z67" si="26">X67+V67+T67+R67+N67+L67+H67</f>
        <v>0</v>
      </c>
      <c r="AA67" s="3803" t="s">
        <v>6720</v>
      </c>
    </row>
    <row r="68" spans="1:27" s="105" customFormat="1" ht="218.25" customHeight="1">
      <c r="A68" s="591" t="s">
        <v>1534</v>
      </c>
      <c r="B68" s="423" t="s">
        <v>1535</v>
      </c>
      <c r="C68" s="379" t="s">
        <v>1536</v>
      </c>
      <c r="D68" s="591">
        <v>550</v>
      </c>
      <c r="E68" s="1194">
        <f t="shared" ref="E68" si="27">D68/100000</f>
        <v>5.4999999999999997E-3</v>
      </c>
      <c r="F68" s="591">
        <f>VLOOKUP($A$1,'[4]NDCP-4_NTEP'!$B$6:$AX$63,37,0)</f>
        <v>0</v>
      </c>
      <c r="G68" s="600">
        <f>F68*E68</f>
        <v>0</v>
      </c>
      <c r="H68" s="3303"/>
      <c r="I68" s="645"/>
      <c r="J68" s="645"/>
      <c r="K68" s="645"/>
      <c r="L68" s="645"/>
      <c r="M68" s="645"/>
      <c r="N68" s="3248">
        <f t="shared" ref="N68" si="28">G68</f>
        <v>0</v>
      </c>
      <c r="O68" s="3257"/>
      <c r="P68" s="3257"/>
      <c r="Q68" s="3257"/>
      <c r="R68" s="2731">
        <f t="shared" si="24"/>
        <v>0</v>
      </c>
      <c r="S68" s="3257"/>
      <c r="T68" s="3257"/>
      <c r="U68" s="3257"/>
      <c r="V68" s="3257"/>
      <c r="W68" s="3257"/>
      <c r="X68" s="3257"/>
      <c r="Y68" s="3257"/>
      <c r="Z68" s="632">
        <f>X68+V68+T68+R68+N68+L68+H68</f>
        <v>0</v>
      </c>
      <c r="AA68" s="645" t="s">
        <v>1537</v>
      </c>
    </row>
    <row r="69" spans="1:27" s="105" customFormat="1" ht="119.25" customHeight="1">
      <c r="A69" s="374">
        <v>77.5</v>
      </c>
      <c r="B69" s="593" t="s">
        <v>1430</v>
      </c>
      <c r="C69" s="557" t="s">
        <v>693</v>
      </c>
      <c r="D69" s="3258">
        <v>250000</v>
      </c>
      <c r="E69" s="1194">
        <f>D69/100000</f>
        <v>2.5</v>
      </c>
      <c r="F69" s="591">
        <f>VLOOKUP($A$1,'[4]NDCP-4_NTEP'!$B$6:$AX$63,38,0)</f>
        <v>0</v>
      </c>
      <c r="G69" s="600">
        <f>F69*E69</f>
        <v>0</v>
      </c>
      <c r="H69" s="594"/>
      <c r="I69" s="594"/>
      <c r="J69" s="594"/>
      <c r="K69" s="594"/>
      <c r="L69" s="594"/>
      <c r="M69" s="594"/>
      <c r="N69" s="600">
        <f>G69</f>
        <v>0</v>
      </c>
      <c r="O69" s="594"/>
      <c r="P69" s="594"/>
      <c r="Q69" s="594"/>
      <c r="R69" s="2731">
        <f t="shared" si="24"/>
        <v>0</v>
      </c>
      <c r="S69" s="594"/>
      <c r="T69" s="594"/>
      <c r="U69" s="594"/>
      <c r="V69" s="594"/>
      <c r="W69" s="594"/>
      <c r="X69" s="594"/>
      <c r="Y69" s="594"/>
      <c r="Z69" s="3248">
        <f>X69+V69+T69+R69+N69+L69+H69</f>
        <v>0</v>
      </c>
      <c r="AA69" s="3154" t="s">
        <v>1538</v>
      </c>
    </row>
    <row r="70" spans="1:27" s="105" customFormat="1" ht="96" customHeight="1">
      <c r="A70" s="374">
        <v>77.599999999999994</v>
      </c>
      <c r="B70" s="593" t="s">
        <v>1431</v>
      </c>
      <c r="C70" s="379" t="s">
        <v>1434</v>
      </c>
      <c r="D70" s="591">
        <f>3000*12</f>
        <v>36000</v>
      </c>
      <c r="E70" s="1194">
        <f t="shared" ref="E70:E71" si="29">D70/100000</f>
        <v>0.36</v>
      </c>
      <c r="F70" s="591">
        <f>VLOOKUP($A$1,'[4]NDCP-4_NTEP'!$B$6:$AX$63,39,0)</f>
        <v>0</v>
      </c>
      <c r="G70" s="600">
        <f t="shared" ref="G70:G71" si="30">F70*E70</f>
        <v>0</v>
      </c>
      <c r="H70" s="3282"/>
      <c r="I70" s="1154"/>
      <c r="J70" s="1154"/>
      <c r="K70" s="1154"/>
      <c r="L70" s="1154"/>
      <c r="M70" s="1154"/>
      <c r="N70" s="3248">
        <f t="shared" ref="N70" si="31">G70</f>
        <v>0</v>
      </c>
      <c r="O70" s="3257"/>
      <c r="P70" s="3257"/>
      <c r="Q70" s="3257"/>
      <c r="R70" s="2731">
        <f t="shared" si="24"/>
        <v>0</v>
      </c>
      <c r="S70" s="3257"/>
      <c r="T70" s="3257"/>
      <c r="U70" s="3257"/>
      <c r="V70" s="3257"/>
      <c r="W70" s="3257"/>
      <c r="X70" s="3257"/>
      <c r="Y70" s="3257"/>
      <c r="Z70" s="632">
        <f t="shared" ref="Z70:Z81" si="32">X70+V70+T70+R70+N70+L70+H70</f>
        <v>0</v>
      </c>
      <c r="AA70" s="1154" t="s">
        <v>1539</v>
      </c>
    </row>
    <row r="71" spans="1:27" s="105" customFormat="1" ht="184.5" customHeight="1">
      <c r="A71" s="374">
        <v>77.7</v>
      </c>
      <c r="B71" s="593" t="s">
        <v>1540</v>
      </c>
      <c r="C71" s="379" t="s">
        <v>407</v>
      </c>
      <c r="D71" s="591">
        <v>1000000</v>
      </c>
      <c r="E71" s="1194">
        <f t="shared" si="29"/>
        <v>10</v>
      </c>
      <c r="F71" s="591">
        <f>VLOOKUP($A$1,'[4]NDCP-4_NTEP'!$B$6:$AX$63,40,0)</f>
        <v>0</v>
      </c>
      <c r="G71" s="600">
        <f t="shared" si="30"/>
        <v>0</v>
      </c>
      <c r="H71" s="2531"/>
      <c r="I71" s="555"/>
      <c r="J71" s="555"/>
      <c r="K71" s="555"/>
      <c r="L71" s="555"/>
      <c r="M71" s="555"/>
      <c r="N71" s="555"/>
      <c r="O71" s="555"/>
      <c r="P71" s="555"/>
      <c r="Q71" s="556">
        <f>G71</f>
        <v>0</v>
      </c>
      <c r="R71" s="2731">
        <f>P71+Q71</f>
        <v>0</v>
      </c>
      <c r="S71" s="555"/>
      <c r="T71" s="555"/>
      <c r="U71" s="555"/>
      <c r="V71" s="555"/>
      <c r="W71" s="555"/>
      <c r="X71" s="555"/>
      <c r="Y71" s="555"/>
      <c r="Z71" s="632">
        <f t="shared" si="32"/>
        <v>0</v>
      </c>
      <c r="AA71" s="555" t="s">
        <v>1541</v>
      </c>
    </row>
    <row r="72" spans="1:27" s="105" customFormat="1" ht="53.25" customHeight="1">
      <c r="A72" s="374">
        <v>77.8</v>
      </c>
      <c r="B72" s="593" t="s">
        <v>1542</v>
      </c>
      <c r="C72" s="379"/>
      <c r="D72" s="591"/>
      <c r="E72" s="374"/>
      <c r="F72" s="3203"/>
      <c r="G72" s="594"/>
      <c r="H72" s="3268"/>
      <c r="I72" s="3268"/>
      <c r="J72" s="3268"/>
      <c r="K72" s="3268"/>
      <c r="L72" s="3268"/>
      <c r="M72" s="3268"/>
      <c r="N72" s="3268"/>
      <c r="O72" s="3268"/>
      <c r="P72" s="3268"/>
      <c r="Q72" s="3268"/>
      <c r="R72" s="2731">
        <f t="shared" ref="R72:R82" si="33">P72+Q72</f>
        <v>0</v>
      </c>
      <c r="S72" s="3268"/>
      <c r="T72" s="3268"/>
      <c r="U72" s="3268"/>
      <c r="V72" s="3268"/>
      <c r="W72" s="3268"/>
      <c r="X72" s="3268"/>
      <c r="Y72" s="3268"/>
      <c r="Z72" s="3268"/>
      <c r="AA72" s="3803" t="s">
        <v>1543</v>
      </c>
    </row>
    <row r="73" spans="1:27" s="105" customFormat="1" ht="360" customHeight="1">
      <c r="A73" s="591" t="s">
        <v>1544</v>
      </c>
      <c r="B73" s="423" t="s">
        <v>1545</v>
      </c>
      <c r="C73" s="379" t="s">
        <v>407</v>
      </c>
      <c r="D73" s="591">
        <f>12772072</f>
        <v>12772072</v>
      </c>
      <c r="E73" s="1194">
        <f t="shared" ref="E73:E81" si="34">D73/100000</f>
        <v>127.72072</v>
      </c>
      <c r="F73" s="591">
        <f>VLOOKUP($A$1,'[4]NDCP-4_NTEP'!$B$6:$AX$63,41,0)</f>
        <v>0</v>
      </c>
      <c r="G73" s="2533">
        <f>F73*E73*0.6</f>
        <v>0</v>
      </c>
      <c r="H73" s="3304"/>
      <c r="I73" s="3305"/>
      <c r="J73" s="3305"/>
      <c r="K73" s="3305"/>
      <c r="L73" s="3305"/>
      <c r="M73" s="3305"/>
      <c r="N73" s="3305"/>
      <c r="O73" s="3305"/>
      <c r="P73" s="3305"/>
      <c r="Q73" s="3305"/>
      <c r="R73" s="2731">
        <f t="shared" si="33"/>
        <v>0</v>
      </c>
      <c r="S73" s="3305"/>
      <c r="T73" s="3304">
        <f>G73</f>
        <v>0</v>
      </c>
      <c r="U73" s="3305"/>
      <c r="V73" s="3305"/>
      <c r="W73" s="3305"/>
      <c r="X73" s="3305"/>
      <c r="Y73" s="3305"/>
      <c r="Z73" s="632">
        <f t="shared" si="32"/>
        <v>0</v>
      </c>
      <c r="AA73" s="3305" t="s">
        <v>1546</v>
      </c>
    </row>
    <row r="74" spans="1:27" s="105" customFormat="1" ht="215.25" customHeight="1">
      <c r="A74" s="591" t="s">
        <v>1547</v>
      </c>
      <c r="B74" s="423" t="s">
        <v>1548</v>
      </c>
      <c r="C74" s="379" t="s">
        <v>407</v>
      </c>
      <c r="D74" s="591">
        <f>12759356</f>
        <v>12759356</v>
      </c>
      <c r="E74" s="1194">
        <f t="shared" si="34"/>
        <v>127.59356</v>
      </c>
      <c r="F74" s="591">
        <f>VLOOKUP($A$1,'[4]NDCP-4_NTEP'!$B$6:$AX$63,42,0)</f>
        <v>0</v>
      </c>
      <c r="G74" s="2533">
        <f>F74*E74*0.6</f>
        <v>0</v>
      </c>
      <c r="H74" s="3248"/>
      <c r="I74" s="3250"/>
      <c r="J74" s="3250"/>
      <c r="K74" s="3250"/>
      <c r="L74" s="3250"/>
      <c r="M74" s="3250"/>
      <c r="N74" s="3250"/>
      <c r="O74" s="3250"/>
      <c r="P74" s="3250"/>
      <c r="Q74" s="3250"/>
      <c r="R74" s="2731">
        <f t="shared" si="33"/>
        <v>0</v>
      </c>
      <c r="S74" s="3250"/>
      <c r="T74" s="3304">
        <f>G74</f>
        <v>0</v>
      </c>
      <c r="U74" s="3305"/>
      <c r="V74" s="3305"/>
      <c r="W74" s="3305"/>
      <c r="X74" s="3305"/>
      <c r="Y74" s="3305"/>
      <c r="Z74" s="632">
        <f t="shared" si="32"/>
        <v>0</v>
      </c>
      <c r="AA74" s="3250" t="s">
        <v>1549</v>
      </c>
    </row>
    <row r="75" spans="1:27" s="105" customFormat="1" ht="96" customHeight="1">
      <c r="A75" s="591" t="s">
        <v>1550</v>
      </c>
      <c r="B75" s="593" t="s">
        <v>1551</v>
      </c>
      <c r="C75" s="379"/>
      <c r="D75" s="591"/>
      <c r="E75" s="1194"/>
      <c r="F75" s="3264"/>
      <c r="G75" s="594"/>
      <c r="H75" s="3268"/>
      <c r="I75" s="3306"/>
      <c r="J75" s="3306"/>
      <c r="K75" s="3306"/>
      <c r="L75" s="3306"/>
      <c r="M75" s="3306"/>
      <c r="N75" s="3306"/>
      <c r="O75" s="3306"/>
      <c r="P75" s="3306"/>
      <c r="Q75" s="3306"/>
      <c r="R75" s="2731">
        <f t="shared" si="33"/>
        <v>0</v>
      </c>
      <c r="S75" s="3306"/>
      <c r="T75" s="3306"/>
      <c r="U75" s="3306"/>
      <c r="V75" s="3306"/>
      <c r="W75" s="3306"/>
      <c r="X75" s="3306"/>
      <c r="Y75" s="3306"/>
      <c r="Z75" s="3306"/>
      <c r="AA75" s="4864" t="s">
        <v>6721</v>
      </c>
    </row>
    <row r="76" spans="1:27" s="105" customFormat="1" ht="96" customHeight="1">
      <c r="A76" s="591" t="s">
        <v>1552</v>
      </c>
      <c r="B76" s="423" t="s">
        <v>1553</v>
      </c>
      <c r="C76" s="379" t="s">
        <v>482</v>
      </c>
      <c r="D76" s="591">
        <v>1100</v>
      </c>
      <c r="E76" s="1194">
        <f t="shared" si="34"/>
        <v>1.0999999999999999E-2</v>
      </c>
      <c r="F76" s="591">
        <f>VLOOKUP($A$1,'[4]NDCP-4_NTEP'!$B$6:$AX$63,43,0)</f>
        <v>0</v>
      </c>
      <c r="G76" s="600">
        <f>F76*E76</f>
        <v>0</v>
      </c>
      <c r="H76" s="3268"/>
      <c r="I76" s="3306"/>
      <c r="J76" s="3306"/>
      <c r="K76" s="3306"/>
      <c r="L76" s="3306"/>
      <c r="M76" s="3306"/>
      <c r="N76" s="3306"/>
      <c r="O76" s="3306"/>
      <c r="P76" s="3306"/>
      <c r="Q76" s="3306"/>
      <c r="R76" s="2731">
        <f t="shared" si="33"/>
        <v>0</v>
      </c>
      <c r="S76" s="3306"/>
      <c r="T76" s="3260">
        <f>G76</f>
        <v>0</v>
      </c>
      <c r="U76" s="3306"/>
      <c r="V76" s="3306"/>
      <c r="W76" s="3306"/>
      <c r="X76" s="3306"/>
      <c r="Y76" s="3306"/>
      <c r="Z76" s="632">
        <f t="shared" si="32"/>
        <v>0</v>
      </c>
      <c r="AA76" s="4864"/>
    </row>
    <row r="77" spans="1:27" s="105" customFormat="1" ht="96" customHeight="1">
      <c r="A77" s="591" t="s">
        <v>1554</v>
      </c>
      <c r="B77" s="423" t="s">
        <v>1555</v>
      </c>
      <c r="C77" s="379" t="s">
        <v>482</v>
      </c>
      <c r="D77" s="591">
        <v>720</v>
      </c>
      <c r="E77" s="1194">
        <f t="shared" si="34"/>
        <v>7.1999999999999998E-3</v>
      </c>
      <c r="F77" s="591">
        <f>VLOOKUP($A$1,'[4]NDCP-4_NTEP'!$B$6:$AX$63,44,0)</f>
        <v>0</v>
      </c>
      <c r="G77" s="600">
        <f>(F77*E77)</f>
        <v>0</v>
      </c>
      <c r="H77" s="3268"/>
      <c r="I77" s="3306"/>
      <c r="J77" s="3306"/>
      <c r="K77" s="3306"/>
      <c r="L77" s="3306"/>
      <c r="M77" s="3306"/>
      <c r="N77" s="3306"/>
      <c r="O77" s="3306"/>
      <c r="P77" s="3306"/>
      <c r="Q77" s="3306"/>
      <c r="R77" s="2731">
        <f t="shared" si="33"/>
        <v>0</v>
      </c>
      <c r="S77" s="3306"/>
      <c r="T77" s="3260">
        <f t="shared" ref="T77:T79" si="35">G77</f>
        <v>0</v>
      </c>
      <c r="U77" s="3306"/>
      <c r="V77" s="3306"/>
      <c r="W77" s="3306"/>
      <c r="X77" s="3306"/>
      <c r="Y77" s="3306"/>
      <c r="Z77" s="632">
        <f t="shared" si="32"/>
        <v>0</v>
      </c>
      <c r="AA77" s="4864"/>
    </row>
    <row r="78" spans="1:27" s="105" customFormat="1" ht="75.75" customHeight="1">
      <c r="A78" s="591" t="s">
        <v>1556</v>
      </c>
      <c r="B78" s="423" t="s">
        <v>1557</v>
      </c>
      <c r="C78" s="379" t="s">
        <v>482</v>
      </c>
      <c r="D78" s="3264">
        <v>599.5</v>
      </c>
      <c r="E78" s="1194">
        <f t="shared" si="34"/>
        <v>5.9950000000000003E-3</v>
      </c>
      <c r="F78" s="591">
        <f>VLOOKUP($A$1,'[4]NDCP-4_NTEP'!$B$6:$AX$63,45,0)</f>
        <v>0</v>
      </c>
      <c r="G78" s="600">
        <f>(F78*E78)</f>
        <v>0</v>
      </c>
      <c r="H78" s="3268"/>
      <c r="I78" s="3306"/>
      <c r="J78" s="3306"/>
      <c r="K78" s="3306"/>
      <c r="L78" s="3306"/>
      <c r="M78" s="3306"/>
      <c r="N78" s="3306"/>
      <c r="O78" s="3306"/>
      <c r="P78" s="3306"/>
      <c r="Q78" s="3306"/>
      <c r="R78" s="2731">
        <f t="shared" si="33"/>
        <v>0</v>
      </c>
      <c r="S78" s="3306"/>
      <c r="T78" s="3260">
        <f t="shared" si="35"/>
        <v>0</v>
      </c>
      <c r="U78" s="3306"/>
      <c r="V78" s="3306"/>
      <c r="W78" s="3306"/>
      <c r="X78" s="3306"/>
      <c r="Y78" s="3306"/>
      <c r="Z78" s="632">
        <f t="shared" si="32"/>
        <v>0</v>
      </c>
      <c r="AA78" s="4864"/>
    </row>
    <row r="79" spans="1:27" s="105" customFormat="1" ht="223.5" customHeight="1">
      <c r="A79" s="591" t="s">
        <v>1558</v>
      </c>
      <c r="B79" s="100" t="s">
        <v>1559</v>
      </c>
      <c r="C79" s="379" t="s">
        <v>482</v>
      </c>
      <c r="D79" s="3264">
        <v>893</v>
      </c>
      <c r="E79" s="1194">
        <f t="shared" si="34"/>
        <v>8.9300000000000004E-3</v>
      </c>
      <c r="F79" s="3264"/>
      <c r="G79" s="600">
        <f>(F79*E79)</f>
        <v>0</v>
      </c>
      <c r="H79" s="3268"/>
      <c r="I79" s="3257"/>
      <c r="J79" s="3257"/>
      <c r="K79" s="3257"/>
      <c r="L79" s="3257"/>
      <c r="M79" s="3257"/>
      <c r="N79" s="3257"/>
      <c r="O79" s="3257"/>
      <c r="P79" s="3257"/>
      <c r="Q79" s="3257"/>
      <c r="R79" s="2731">
        <f t="shared" si="33"/>
        <v>0</v>
      </c>
      <c r="S79" s="3257"/>
      <c r="T79" s="3260">
        <f t="shared" si="35"/>
        <v>0</v>
      </c>
      <c r="U79" s="3257"/>
      <c r="V79" s="3257"/>
      <c r="W79" s="3257"/>
      <c r="X79" s="3257"/>
      <c r="Y79" s="3257"/>
      <c r="Z79" s="632">
        <f t="shared" si="32"/>
        <v>0</v>
      </c>
      <c r="AA79" s="3803" t="s">
        <v>6722</v>
      </c>
    </row>
    <row r="80" spans="1:27" s="105" customFormat="1" ht="96.75" customHeight="1">
      <c r="A80" s="591" t="s">
        <v>1560</v>
      </c>
      <c r="B80" s="423" t="s">
        <v>6723</v>
      </c>
      <c r="C80" s="379" t="s">
        <v>1424</v>
      </c>
      <c r="D80" s="591">
        <v>1400</v>
      </c>
      <c r="E80" s="1194">
        <f t="shared" si="34"/>
        <v>1.4E-2</v>
      </c>
      <c r="F80" s="591">
        <f>VLOOKUP($A$1,'[4]NDCP-4_NTEP'!$B$6:$AX$63,46,0)</f>
        <v>0</v>
      </c>
      <c r="G80" s="600">
        <f>F80*E80</f>
        <v>0</v>
      </c>
      <c r="H80" s="594"/>
      <c r="I80" s="636"/>
      <c r="J80" s="636"/>
      <c r="K80" s="636"/>
      <c r="L80" s="636"/>
      <c r="M80" s="636"/>
      <c r="N80" s="636"/>
      <c r="O80" s="636"/>
      <c r="P80" s="636"/>
      <c r="Q80" s="636"/>
      <c r="R80" s="2731">
        <f t="shared" si="33"/>
        <v>0</v>
      </c>
      <c r="S80" s="636"/>
      <c r="T80" s="636"/>
      <c r="U80" s="636"/>
      <c r="V80" s="600">
        <f>G80</f>
        <v>0</v>
      </c>
      <c r="W80" s="636"/>
      <c r="X80" s="636"/>
      <c r="Y80" s="636"/>
      <c r="Z80" s="632">
        <f t="shared" si="32"/>
        <v>0</v>
      </c>
      <c r="AA80" s="636" t="s">
        <v>6724</v>
      </c>
    </row>
    <row r="81" spans="1:27" s="105" customFormat="1" ht="103.5" customHeight="1">
      <c r="A81" s="591" t="s">
        <v>1561</v>
      </c>
      <c r="B81" s="423" t="s">
        <v>1562</v>
      </c>
      <c r="C81" s="379" t="s">
        <v>407</v>
      </c>
      <c r="D81" s="591">
        <v>250000</v>
      </c>
      <c r="E81" s="591">
        <f t="shared" si="34"/>
        <v>2.5</v>
      </c>
      <c r="F81" s="591">
        <f>VLOOKUP($A$1,'[4]NDCP-4_NTEP'!$B$6:$AX$63,47,0)</f>
        <v>0</v>
      </c>
      <c r="G81" s="600">
        <f t="shared" ref="G81" si="36">F81*E81</f>
        <v>0</v>
      </c>
      <c r="H81" s="2800"/>
      <c r="I81" s="3254"/>
      <c r="J81" s="3254"/>
      <c r="K81" s="3254"/>
      <c r="L81" s="3254"/>
      <c r="M81" s="3254"/>
      <c r="N81" s="3254"/>
      <c r="O81" s="3254"/>
      <c r="P81" s="3254"/>
      <c r="Q81" s="3254"/>
      <c r="R81" s="2731">
        <f t="shared" si="33"/>
        <v>0</v>
      </c>
      <c r="S81" s="3254"/>
      <c r="T81" s="3260"/>
      <c r="U81" s="3254"/>
      <c r="V81" s="600">
        <f>G81</f>
        <v>0</v>
      </c>
      <c r="W81" s="3254"/>
      <c r="X81" s="3254"/>
      <c r="Y81" s="3254"/>
      <c r="Z81" s="632">
        <f t="shared" si="32"/>
        <v>0</v>
      </c>
      <c r="AA81" s="3254" t="s">
        <v>6725</v>
      </c>
    </row>
    <row r="82" spans="1:27" s="108" customFormat="1" ht="50.25" customHeight="1">
      <c r="A82" s="374">
        <v>77.900000000000006</v>
      </c>
      <c r="B82" s="1883" t="s">
        <v>1501</v>
      </c>
      <c r="C82" s="375"/>
      <c r="D82" s="374"/>
      <c r="E82" s="3203"/>
      <c r="F82" s="552"/>
      <c r="G82" s="594"/>
      <c r="H82" s="594"/>
      <c r="I82" s="594"/>
      <c r="J82" s="594"/>
      <c r="K82" s="594"/>
      <c r="L82" s="594"/>
      <c r="M82" s="594"/>
      <c r="N82" s="594"/>
      <c r="O82" s="594"/>
      <c r="P82" s="594"/>
      <c r="Q82" s="594"/>
      <c r="R82" s="2731">
        <f t="shared" si="33"/>
        <v>0</v>
      </c>
      <c r="S82" s="594"/>
      <c r="T82" s="594"/>
      <c r="U82" s="594"/>
      <c r="V82" s="594"/>
      <c r="W82" s="594"/>
      <c r="X82" s="594"/>
      <c r="Y82" s="594"/>
      <c r="Z82" s="594"/>
      <c r="AA82" s="3274" t="s">
        <v>615</v>
      </c>
    </row>
    <row r="83" spans="1:27" s="90" customFormat="1" ht="27" customHeight="1">
      <c r="A83" s="3149">
        <v>78</v>
      </c>
      <c r="B83" s="3241" t="s">
        <v>91</v>
      </c>
      <c r="C83" s="3242"/>
      <c r="D83" s="3243"/>
      <c r="E83" s="3241"/>
      <c r="F83" s="3243"/>
      <c r="G83" s="3244">
        <f>SUM(G84:G88)</f>
        <v>0</v>
      </c>
      <c r="H83" s="3245">
        <f>SUM(H84:H88)</f>
        <v>0</v>
      </c>
      <c r="I83" s="3245"/>
      <c r="J83" s="3245"/>
      <c r="K83" s="3245"/>
      <c r="L83" s="3244">
        <f>SUM(L84:L88)</f>
        <v>0</v>
      </c>
      <c r="M83" s="3245"/>
      <c r="N83" s="3244">
        <f>SUM(N84:N88)</f>
        <v>0</v>
      </c>
      <c r="O83" s="3245"/>
      <c r="P83" s="3245"/>
      <c r="Q83" s="3245"/>
      <c r="R83" s="3244">
        <f>SUM(R84:R88)</f>
        <v>0</v>
      </c>
      <c r="S83" s="3245"/>
      <c r="T83" s="3244">
        <f>SUM(T84:T88)</f>
        <v>0</v>
      </c>
      <c r="U83" s="3245"/>
      <c r="V83" s="3244">
        <f>SUM(V84:V88)</f>
        <v>0</v>
      </c>
      <c r="W83" s="3245"/>
      <c r="X83" s="3244">
        <f>SUM(X84:X88)</f>
        <v>0</v>
      </c>
      <c r="Y83" s="3245"/>
      <c r="Z83" s="3244">
        <f>SUM(Z84:Z88)</f>
        <v>0</v>
      </c>
      <c r="AA83" s="3246"/>
    </row>
    <row r="84" spans="1:27" s="105" customFormat="1" ht="27" customHeight="1">
      <c r="A84" s="374">
        <v>78.099999999999994</v>
      </c>
      <c r="B84" s="593" t="s">
        <v>1563</v>
      </c>
      <c r="C84" s="375"/>
      <c r="D84" s="374"/>
      <c r="E84" s="593"/>
      <c r="F84" s="374"/>
      <c r="G84" s="634"/>
      <c r="H84" s="3307"/>
      <c r="I84" s="3308"/>
      <c r="J84" s="3308"/>
      <c r="K84" s="3308"/>
      <c r="L84" s="3308"/>
      <c r="M84" s="3308"/>
      <c r="N84" s="3308"/>
      <c r="O84" s="3308"/>
      <c r="P84" s="3308"/>
      <c r="Q84" s="3308"/>
      <c r="R84" s="3308"/>
      <c r="S84" s="3308"/>
      <c r="T84" s="3308"/>
      <c r="U84" s="3308"/>
      <c r="V84" s="3308"/>
      <c r="W84" s="3308"/>
      <c r="X84" s="3308"/>
      <c r="Y84" s="3308"/>
      <c r="Z84" s="3308"/>
      <c r="AA84" s="3308"/>
    </row>
    <row r="85" spans="1:27" s="108" customFormat="1" ht="40.5" customHeight="1">
      <c r="A85" s="374" t="s">
        <v>1564</v>
      </c>
      <c r="B85" s="1883" t="s">
        <v>1565</v>
      </c>
      <c r="C85" s="375"/>
      <c r="D85" s="374"/>
      <c r="E85" s="594"/>
      <c r="F85" s="374"/>
      <c r="G85" s="594"/>
      <c r="H85" s="594"/>
      <c r="I85" s="636"/>
      <c r="J85" s="636"/>
      <c r="K85" s="636"/>
      <c r="L85" s="636"/>
      <c r="M85" s="636"/>
      <c r="N85" s="636"/>
      <c r="O85" s="636"/>
      <c r="P85" s="636"/>
      <c r="Q85" s="636"/>
      <c r="R85" s="636"/>
      <c r="S85" s="636"/>
      <c r="T85" s="636"/>
      <c r="U85" s="636"/>
      <c r="V85" s="636"/>
      <c r="W85" s="636"/>
      <c r="X85" s="636"/>
      <c r="Y85" s="636"/>
      <c r="Z85" s="636"/>
      <c r="AA85" s="3274" t="s">
        <v>390</v>
      </c>
    </row>
    <row r="86" spans="1:27" s="108" customFormat="1" ht="23.25" customHeight="1">
      <c r="A86" s="3309" t="s">
        <v>1566</v>
      </c>
      <c r="B86" s="593" t="s">
        <v>1567</v>
      </c>
      <c r="C86" s="375"/>
      <c r="D86" s="374"/>
      <c r="E86" s="3203"/>
      <c r="F86" s="552"/>
      <c r="G86" s="594"/>
      <c r="H86" s="594">
        <f>SUM(H43:H43)</f>
        <v>0</v>
      </c>
      <c r="I86" s="594"/>
      <c r="J86" s="594"/>
      <c r="K86" s="594"/>
      <c r="L86" s="594">
        <f>SUM(L43:L43)</f>
        <v>0</v>
      </c>
      <c r="M86" s="594"/>
      <c r="N86" s="594">
        <f>SUM(N43:N43)</f>
        <v>0</v>
      </c>
      <c r="O86" s="594"/>
      <c r="P86" s="594"/>
      <c r="Q86" s="594"/>
      <c r="R86" s="594">
        <f>SUM(R43:R43)</f>
        <v>0</v>
      </c>
      <c r="S86" s="594"/>
      <c r="T86" s="594">
        <f>SUM(T43:T43)</f>
        <v>0</v>
      </c>
      <c r="U86" s="594"/>
      <c r="V86" s="594">
        <f>SUM(V43:V43)</f>
        <v>0</v>
      </c>
      <c r="W86" s="594"/>
      <c r="X86" s="594">
        <f>SUM(X43:X43)</f>
        <v>0</v>
      </c>
      <c r="Y86" s="594"/>
      <c r="Z86" s="594">
        <f>SUM(Z43:Z43)</f>
        <v>0</v>
      </c>
      <c r="AA86" s="636"/>
    </row>
    <row r="87" spans="1:27" s="105" customFormat="1" ht="189" customHeight="1">
      <c r="A87" s="3271" t="s">
        <v>1568</v>
      </c>
      <c r="B87" s="423" t="s">
        <v>1569</v>
      </c>
      <c r="C87" s="379" t="s">
        <v>1570</v>
      </c>
      <c r="D87" s="591">
        <v>3500</v>
      </c>
      <c r="E87" s="591">
        <f>D87/100000</f>
        <v>3.5000000000000003E-2</v>
      </c>
      <c r="F87" s="591">
        <f>VLOOKUP($A$1,'[4]NDCP-4_NTEP'!$B$6:$AX$63,48,0)</f>
        <v>0</v>
      </c>
      <c r="G87" s="600">
        <f>F87*E87*12*0.6</f>
        <v>0</v>
      </c>
      <c r="H87" s="3113"/>
      <c r="I87" s="3006"/>
      <c r="J87" s="3006"/>
      <c r="K87" s="3006"/>
      <c r="L87" s="3006"/>
      <c r="M87" s="3006"/>
      <c r="N87" s="3006"/>
      <c r="O87" s="3006"/>
      <c r="P87" s="3006"/>
      <c r="Q87" s="3006"/>
      <c r="R87" s="3006"/>
      <c r="S87" s="3006"/>
      <c r="T87" s="3006"/>
      <c r="U87" s="3006"/>
      <c r="V87" s="600">
        <f>G87</f>
        <v>0</v>
      </c>
      <c r="W87" s="2424"/>
      <c r="X87" s="2424"/>
      <c r="Y87" s="2424"/>
      <c r="Z87" s="632">
        <f t="shared" ref="Z87:Z88" si="37">X87+V87+T87+R87+N87+L87+H87</f>
        <v>0</v>
      </c>
      <c r="AA87" s="3006" t="s">
        <v>6726</v>
      </c>
    </row>
    <row r="88" spans="1:27" s="105" customFormat="1" ht="67.5" customHeight="1">
      <c r="A88" s="3271" t="s">
        <v>1571</v>
      </c>
      <c r="B88" s="105" t="s">
        <v>1572</v>
      </c>
      <c r="C88" s="1509" t="s">
        <v>1573</v>
      </c>
      <c r="D88" s="718">
        <v>2000</v>
      </c>
      <c r="E88" s="600">
        <f>D88/100000</f>
        <v>0.02</v>
      </c>
      <c r="F88" s="718">
        <f>VLOOKUP($A$1,'[4]NDCP-4_NTEP'!$B$6:$AX$63,49,0)</f>
        <v>0</v>
      </c>
      <c r="G88" s="600">
        <f>F88*E88</f>
        <v>0</v>
      </c>
      <c r="H88" s="3310"/>
      <c r="I88" s="3311"/>
      <c r="J88" s="3311"/>
      <c r="K88" s="3311"/>
      <c r="L88" s="3311"/>
      <c r="M88" s="3311"/>
      <c r="N88" s="3311"/>
      <c r="O88" s="3311"/>
      <c r="P88" s="3311"/>
      <c r="Q88" s="3311"/>
      <c r="R88" s="3311"/>
      <c r="S88" s="3311"/>
      <c r="T88" s="3311"/>
      <c r="U88" s="3311"/>
      <c r="V88" s="600">
        <f>G88</f>
        <v>0</v>
      </c>
      <c r="W88" s="3311"/>
      <c r="X88" s="3311"/>
      <c r="Y88" s="3311"/>
      <c r="Z88" s="632">
        <f t="shared" si="37"/>
        <v>0</v>
      </c>
      <c r="AA88" s="3311" t="s">
        <v>1574</v>
      </c>
    </row>
    <row r="89" spans="1:27" s="3247" customFormat="1" ht="24" customHeight="1">
      <c r="A89" s="3149">
        <v>79</v>
      </c>
      <c r="B89" s="3241" t="s">
        <v>22</v>
      </c>
      <c r="C89" s="3242"/>
      <c r="D89" s="3243"/>
      <c r="E89" s="3241"/>
      <c r="F89" s="3243"/>
      <c r="G89" s="3244"/>
      <c r="H89" s="3245"/>
      <c r="I89" s="3245"/>
      <c r="J89" s="3245"/>
      <c r="K89" s="3245"/>
      <c r="L89" s="3245"/>
      <c r="M89" s="3245"/>
      <c r="N89" s="3245"/>
      <c r="O89" s="3245"/>
      <c r="P89" s="3245"/>
      <c r="Q89" s="3245"/>
      <c r="R89" s="3245"/>
      <c r="S89" s="3245"/>
      <c r="T89" s="3245"/>
      <c r="U89" s="3245"/>
      <c r="V89" s="3245"/>
      <c r="W89" s="3245"/>
      <c r="X89" s="3245"/>
      <c r="Y89" s="3245"/>
      <c r="Z89" s="3245"/>
      <c r="AA89" s="3246" t="s">
        <v>576</v>
      </c>
    </row>
    <row r="90" spans="1:27">
      <c r="A90" s="2421"/>
      <c r="B90" s="2421" t="s">
        <v>1419</v>
      </c>
      <c r="C90" s="3312"/>
      <c r="D90" s="2472"/>
      <c r="E90" s="2420"/>
      <c r="F90" s="2472"/>
      <c r="G90" s="3313">
        <f>G6</f>
        <v>0</v>
      </c>
      <c r="H90" s="2471"/>
      <c r="I90" s="3314"/>
      <c r="J90" s="3314"/>
      <c r="K90" s="3314"/>
      <c r="L90" s="3314"/>
      <c r="M90" s="3314"/>
      <c r="N90" s="3314"/>
      <c r="O90" s="3314"/>
      <c r="P90" s="3314"/>
      <c r="Q90" s="3314"/>
      <c r="R90" s="3314"/>
      <c r="S90" s="3314"/>
      <c r="T90" s="3314"/>
      <c r="U90" s="3314"/>
      <c r="V90" s="3314"/>
      <c r="W90" s="3314"/>
      <c r="X90" s="3314"/>
      <c r="Y90" s="3314"/>
      <c r="Z90" s="3314"/>
      <c r="AA90" s="3314"/>
    </row>
  </sheetData>
  <autoFilter ref="A6:AA90"/>
  <mergeCells count="23">
    <mergeCell ref="AA15:AA19"/>
    <mergeCell ref="AA75:AA78"/>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conditionalFormatting sqref="A30">
    <cfRule type="duplicateValues" dxfId="11" priority="6"/>
  </conditionalFormatting>
  <conditionalFormatting sqref="B37:B38 B30">
    <cfRule type="duplicateValues" dxfId="10" priority="5"/>
  </conditionalFormatting>
  <conditionalFormatting sqref="B37:B38">
    <cfRule type="duplicateValues" dxfId="9" priority="4"/>
  </conditionalFormatting>
  <conditionalFormatting sqref="B39">
    <cfRule type="duplicateValues" dxfId="8" priority="3"/>
  </conditionalFormatting>
  <conditionalFormatting sqref="B42">
    <cfRule type="duplicateValues" dxfId="7" priority="2"/>
  </conditionalFormatting>
  <conditionalFormatting sqref="B82">
    <cfRule type="duplicateValues" dxfId="6" priority="1"/>
  </conditionalFormatting>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6.xml><?xml version="1.0" encoding="utf-8"?>
<worksheet xmlns="http://schemas.openxmlformats.org/spreadsheetml/2006/main" xmlns:r="http://schemas.openxmlformats.org/officeDocument/2006/relationships">
  <sheetPr>
    <tabColor theme="9" tint="0.39997558519241921"/>
  </sheetPr>
  <dimension ref="A1:AA59"/>
  <sheetViews>
    <sheetView view="pageBreakPreview" zoomScaleNormal="130" zoomScaleSheetLayoutView="100" workbookViewId="0">
      <pane ySplit="8" topLeftCell="A50" activePane="bottomLeft" state="frozen"/>
      <selection activeCell="A2" sqref="A2:Y2"/>
      <selection pane="bottomLeft" activeCell="A2" sqref="A2:Y2"/>
    </sheetView>
  </sheetViews>
  <sheetFormatPr defaultColWidth="7.625" defaultRowHeight="15"/>
  <cols>
    <col min="1" max="1" width="9.25" style="3318" customWidth="1"/>
    <col min="2" max="2" width="40.75" style="3315" customWidth="1"/>
    <col min="3" max="3" width="11.625" style="3315" customWidth="1"/>
    <col min="4" max="4" width="10.625" style="3316" customWidth="1"/>
    <col min="5" max="5" width="10.625" style="3315" customWidth="1"/>
    <col min="6" max="6" width="10.625" style="3317" customWidth="1"/>
    <col min="7" max="7" width="10.625" style="3315" customWidth="1"/>
    <col min="8" max="22" width="11" style="3315" hidden="1" customWidth="1"/>
    <col min="23" max="23" width="9.625" style="3315" hidden="1" customWidth="1"/>
    <col min="24" max="24" width="11" style="3315" hidden="1" customWidth="1"/>
    <col min="25" max="25" width="10" style="3315" hidden="1" customWidth="1"/>
    <col min="26" max="26" width="14" style="3315" hidden="1" customWidth="1"/>
    <col min="27" max="27" width="71" style="3315" customWidth="1"/>
    <col min="28" max="16384" width="7.625" style="3315"/>
  </cols>
  <sheetData>
    <row r="1" spans="1:27">
      <c r="A1" s="3892" t="s">
        <v>7256</v>
      </c>
    </row>
    <row r="2" spans="1:27" ht="18.75" customHeight="1">
      <c r="A2" s="4868" t="s">
        <v>1581</v>
      </c>
      <c r="B2" s="4868"/>
      <c r="C2" s="4868"/>
      <c r="D2" s="4868"/>
      <c r="E2" s="4868"/>
      <c r="F2" s="4868"/>
      <c r="G2" s="4868"/>
      <c r="H2" s="4868"/>
      <c r="I2" s="4868"/>
      <c r="J2" s="4868"/>
      <c r="K2" s="4868"/>
      <c r="L2" s="4868"/>
      <c r="M2" s="4868"/>
      <c r="N2" s="4868"/>
      <c r="O2" s="4868"/>
      <c r="P2" s="4868"/>
      <c r="Q2" s="4868"/>
      <c r="R2" s="4868"/>
      <c r="S2" s="4868"/>
      <c r="T2" s="4868"/>
      <c r="U2" s="4868"/>
      <c r="V2" s="4868"/>
      <c r="W2" s="4868"/>
      <c r="X2" s="4868"/>
      <c r="Y2" s="4868"/>
      <c r="Z2" s="4868"/>
      <c r="AA2" s="4868"/>
    </row>
    <row r="3" spans="1:27" hidden="1">
      <c r="A3" s="3837"/>
      <c r="B3" s="3838"/>
      <c r="C3" s="3839"/>
      <c r="D3" s="3838"/>
      <c r="E3" s="3839"/>
      <c r="F3" s="3839"/>
      <c r="G3" s="3839"/>
    </row>
    <row r="4" spans="1:27" hidden="1"/>
    <row r="5" spans="1:27" ht="18.600000000000001" hidden="1" customHeight="1">
      <c r="A5" s="3837"/>
      <c r="B5" s="3840"/>
      <c r="C5" s="3840"/>
      <c r="D5" s="3838"/>
      <c r="E5" s="3840"/>
      <c r="F5" s="3839"/>
      <c r="G5" s="3840"/>
    </row>
    <row r="6" spans="1:27" ht="18" customHeight="1">
      <c r="A6" s="4869" t="s">
        <v>1098</v>
      </c>
      <c r="B6" s="4869" t="s">
        <v>4</v>
      </c>
      <c r="C6" s="4869" t="s">
        <v>6451</v>
      </c>
      <c r="D6" s="4869"/>
      <c r="E6" s="4869"/>
      <c r="F6" s="4869"/>
      <c r="G6" s="4869"/>
      <c r="H6" s="4870" t="s">
        <v>242</v>
      </c>
      <c r="I6" s="4870"/>
      <c r="J6" s="4870" t="s">
        <v>344</v>
      </c>
      <c r="K6" s="4870"/>
      <c r="L6" s="4870"/>
      <c r="M6" s="4870"/>
      <c r="N6" s="4870" t="s">
        <v>243</v>
      </c>
      <c r="O6" s="4870"/>
      <c r="P6" s="4870" t="s">
        <v>345</v>
      </c>
      <c r="Q6" s="4871"/>
      <c r="R6" s="4871"/>
      <c r="S6" s="4871"/>
      <c r="T6" s="4870" t="s">
        <v>1418</v>
      </c>
      <c r="U6" s="4870"/>
      <c r="V6" s="4870" t="s">
        <v>244</v>
      </c>
      <c r="W6" s="4870"/>
      <c r="X6" s="4870" t="s">
        <v>269</v>
      </c>
      <c r="Y6" s="4870"/>
      <c r="Z6" s="4880" t="s">
        <v>281</v>
      </c>
      <c r="AA6" s="4880" t="s">
        <v>364</v>
      </c>
    </row>
    <row r="7" spans="1:27" ht="18" customHeight="1">
      <c r="A7" s="4869"/>
      <c r="B7" s="4869"/>
      <c r="C7" s="4872" t="s">
        <v>367</v>
      </c>
      <c r="D7" s="4872" t="s">
        <v>368</v>
      </c>
      <c r="E7" s="4874" t="s">
        <v>369</v>
      </c>
      <c r="F7" s="4869" t="s">
        <v>1085</v>
      </c>
      <c r="G7" s="4869"/>
      <c r="H7" s="4870"/>
      <c r="I7" s="4870"/>
      <c r="J7" s="3319" t="s">
        <v>343</v>
      </c>
      <c r="K7" s="3319" t="s">
        <v>245</v>
      </c>
      <c r="L7" s="4875" t="s">
        <v>253</v>
      </c>
      <c r="M7" s="4872" t="s">
        <v>249</v>
      </c>
      <c r="N7" s="4870"/>
      <c r="O7" s="4870"/>
      <c r="P7" s="3319" t="s">
        <v>359</v>
      </c>
      <c r="Q7" s="3319" t="s">
        <v>246</v>
      </c>
      <c r="R7" s="4875" t="s">
        <v>253</v>
      </c>
      <c r="S7" s="4872" t="s">
        <v>249</v>
      </c>
      <c r="T7" s="4870"/>
      <c r="U7" s="4870"/>
      <c r="V7" s="4870"/>
      <c r="W7" s="4870"/>
      <c r="X7" s="4870"/>
      <c r="Y7" s="4870"/>
      <c r="Z7" s="4881"/>
      <c r="AA7" s="4881"/>
    </row>
    <row r="8" spans="1:27" ht="33.75" customHeight="1">
      <c r="A8" s="4869"/>
      <c r="B8" s="4869"/>
      <c r="C8" s="4873"/>
      <c r="D8" s="4873"/>
      <c r="E8" s="4874"/>
      <c r="F8" s="3320" t="s">
        <v>371</v>
      </c>
      <c r="G8" s="3805" t="s">
        <v>372</v>
      </c>
      <c r="H8" s="3321" t="s">
        <v>248</v>
      </c>
      <c r="I8" s="3805" t="s">
        <v>249</v>
      </c>
      <c r="J8" s="3321" t="s">
        <v>248</v>
      </c>
      <c r="K8" s="3321" t="s">
        <v>248</v>
      </c>
      <c r="L8" s="4876"/>
      <c r="M8" s="4873"/>
      <c r="N8" s="3321" t="s">
        <v>248</v>
      </c>
      <c r="O8" s="3805" t="s">
        <v>249</v>
      </c>
      <c r="P8" s="3321" t="s">
        <v>351</v>
      </c>
      <c r="Q8" s="3321" t="s">
        <v>248</v>
      </c>
      <c r="R8" s="4876"/>
      <c r="S8" s="4873"/>
      <c r="T8" s="3321" t="s">
        <v>248</v>
      </c>
      <c r="U8" s="3805" t="s">
        <v>249</v>
      </c>
      <c r="V8" s="3321" t="s">
        <v>248</v>
      </c>
      <c r="W8" s="3805" t="s">
        <v>249</v>
      </c>
      <c r="X8" s="3321" t="s">
        <v>248</v>
      </c>
      <c r="Y8" s="3805" t="s">
        <v>249</v>
      </c>
      <c r="Z8" s="4882"/>
      <c r="AA8" s="4882"/>
    </row>
    <row r="9" spans="1:27">
      <c r="A9" s="3322"/>
      <c r="B9" s="3323" t="s">
        <v>1582</v>
      </c>
      <c r="C9" s="3324"/>
      <c r="D9" s="3324"/>
      <c r="E9" s="3324"/>
      <c r="F9" s="3324"/>
      <c r="G9" s="3325">
        <f>G10+G30+G50+G52</f>
        <v>0</v>
      </c>
      <c r="H9" s="3326">
        <f>H10+H30+H50+H52</f>
        <v>0</v>
      </c>
      <c r="I9" s="3326"/>
      <c r="J9" s="3326"/>
      <c r="K9" s="3326"/>
      <c r="L9" s="3326">
        <f>L10+L30+L50+L52</f>
        <v>0</v>
      </c>
      <c r="M9" s="3326"/>
      <c r="N9" s="3326">
        <f>N10+N30+N50+N52</f>
        <v>0</v>
      </c>
      <c r="O9" s="3326"/>
      <c r="P9" s="3326"/>
      <c r="Q9" s="3326"/>
      <c r="R9" s="3326">
        <f>R10+R30+R50+R52</f>
        <v>0</v>
      </c>
      <c r="S9" s="3326"/>
      <c r="T9" s="3326">
        <f>T10+T30+T50+T52</f>
        <v>0</v>
      </c>
      <c r="U9" s="3326"/>
      <c r="V9" s="3326">
        <f>V10+V30+V50+V52</f>
        <v>0</v>
      </c>
      <c r="W9" s="3326"/>
      <c r="X9" s="3326">
        <f>X10+X30+X50+X52</f>
        <v>0</v>
      </c>
      <c r="Y9" s="3326"/>
      <c r="Z9" s="3326">
        <f>Z10+Z30+Z50+Z52</f>
        <v>0</v>
      </c>
      <c r="AA9" s="3324"/>
    </row>
    <row r="10" spans="1:27" ht="14.45" customHeight="1">
      <c r="A10" s="3327">
        <v>80</v>
      </c>
      <c r="B10" s="3328" t="s">
        <v>94</v>
      </c>
      <c r="C10" s="3328"/>
      <c r="D10" s="3329"/>
      <c r="E10" s="3328"/>
      <c r="F10" s="3327"/>
      <c r="G10" s="3330">
        <f>SUM(G11:G29)</f>
        <v>0</v>
      </c>
      <c r="H10" s="3330">
        <f t="shared" ref="H10:Z10" si="0">SUM(H11:H29)</f>
        <v>0</v>
      </c>
      <c r="I10" s="3330"/>
      <c r="J10" s="3330"/>
      <c r="K10" s="3330"/>
      <c r="L10" s="3330">
        <f t="shared" si="0"/>
        <v>0</v>
      </c>
      <c r="M10" s="3330"/>
      <c r="N10" s="3330">
        <f t="shared" si="0"/>
        <v>0</v>
      </c>
      <c r="O10" s="3330"/>
      <c r="P10" s="3330"/>
      <c r="Q10" s="3330"/>
      <c r="R10" s="3330">
        <f>SUM(R11:R29)</f>
        <v>0</v>
      </c>
      <c r="S10" s="3330"/>
      <c r="T10" s="3330">
        <f t="shared" si="0"/>
        <v>0</v>
      </c>
      <c r="U10" s="3330"/>
      <c r="V10" s="3330">
        <f t="shared" si="0"/>
        <v>0</v>
      </c>
      <c r="W10" s="3330"/>
      <c r="X10" s="3330">
        <f t="shared" si="0"/>
        <v>0</v>
      </c>
      <c r="Y10" s="3330"/>
      <c r="Z10" s="3330">
        <f t="shared" si="0"/>
        <v>0</v>
      </c>
      <c r="AA10" s="3330"/>
    </row>
    <row r="11" spans="1:27">
      <c r="A11" s="3331">
        <v>80.099999999999994</v>
      </c>
      <c r="B11" s="3332" t="s">
        <v>4477</v>
      </c>
      <c r="C11" s="3333"/>
      <c r="D11" s="3334"/>
      <c r="E11" s="3335"/>
      <c r="F11" s="3336"/>
      <c r="G11" s="3337"/>
      <c r="H11" s="3337"/>
      <c r="I11" s="3337"/>
      <c r="J11" s="3337"/>
      <c r="K11" s="3337"/>
      <c r="L11" s="3337"/>
      <c r="M11" s="3337"/>
      <c r="N11" s="3337"/>
      <c r="O11" s="3337"/>
      <c r="P11" s="3337"/>
      <c r="Q11" s="3337"/>
      <c r="R11" s="3337"/>
      <c r="S11" s="3337"/>
      <c r="T11" s="3337"/>
      <c r="U11" s="3337"/>
      <c r="V11" s="3337"/>
      <c r="W11" s="3337"/>
      <c r="X11" s="3337"/>
      <c r="Y11" s="3337"/>
      <c r="Z11" s="3337"/>
      <c r="AA11" s="3337"/>
    </row>
    <row r="12" spans="1:27" s="3344" customFormat="1" ht="39.75" customHeight="1">
      <c r="A12" s="3338" t="s">
        <v>1583</v>
      </c>
      <c r="B12" s="1607" t="s">
        <v>1584</v>
      </c>
      <c r="C12" s="381" t="s">
        <v>403</v>
      </c>
      <c r="D12" s="1899">
        <v>30</v>
      </c>
      <c r="E12" s="3339">
        <f>D12/100000</f>
        <v>2.9999999999999997E-4</v>
      </c>
      <c r="F12" s="3340">
        <f>VLOOKUP($A$1,'[4]NDCP-5_NVHCP'!$B$6:$S$63,2,0)</f>
        <v>0</v>
      </c>
      <c r="G12" s="3341">
        <f>F12*E12</f>
        <v>0</v>
      </c>
      <c r="H12" s="3342"/>
      <c r="I12" s="3342"/>
      <c r="J12" s="3342"/>
      <c r="K12" s="3342"/>
      <c r="L12" s="3342"/>
      <c r="M12" s="3342"/>
      <c r="N12" s="3342"/>
      <c r="O12" s="3342"/>
      <c r="P12" s="3342"/>
      <c r="Q12" s="3342"/>
      <c r="R12" s="3342"/>
      <c r="S12" s="3342"/>
      <c r="T12" s="371">
        <f>G12</f>
        <v>0</v>
      </c>
      <c r="U12" s="3342"/>
      <c r="V12" s="3342"/>
      <c r="W12" s="3342"/>
      <c r="X12" s="3342"/>
      <c r="Y12" s="3342"/>
      <c r="Z12" s="3343">
        <f>X12+V12+T12+R12+N12+L12+H12</f>
        <v>0</v>
      </c>
      <c r="AA12" s="3342" t="s">
        <v>6727</v>
      </c>
    </row>
    <row r="13" spans="1:27" s="3344" customFormat="1" ht="53.25" customHeight="1">
      <c r="A13" s="3338" t="s">
        <v>1585</v>
      </c>
      <c r="B13" s="1607" t="s">
        <v>1586</v>
      </c>
      <c r="C13" s="381" t="s">
        <v>403</v>
      </c>
      <c r="D13" s="1899">
        <v>30</v>
      </c>
      <c r="E13" s="3339">
        <f t="shared" ref="E13:E14" si="1">D13/100000</f>
        <v>2.9999999999999997E-4</v>
      </c>
      <c r="F13" s="3340">
        <f>VLOOKUP($A$1,'[4]NDCP-5_NVHCP'!$B$6:$S$63,3,0)</f>
        <v>0</v>
      </c>
      <c r="G13" s="3341">
        <f t="shared" ref="G13:G14" si="2">F13*E13</f>
        <v>0</v>
      </c>
      <c r="H13" s="3342"/>
      <c r="I13" s="3342"/>
      <c r="J13" s="3342"/>
      <c r="K13" s="3342"/>
      <c r="L13" s="3342"/>
      <c r="M13" s="3342"/>
      <c r="N13" s="3342"/>
      <c r="O13" s="3342"/>
      <c r="P13" s="3342"/>
      <c r="Q13" s="3342"/>
      <c r="R13" s="3342"/>
      <c r="S13" s="3342"/>
      <c r="T13" s="371">
        <f t="shared" ref="T13:T14" si="3">G13</f>
        <v>0</v>
      </c>
      <c r="U13" s="3342"/>
      <c r="V13" s="3342"/>
      <c r="W13" s="3342"/>
      <c r="X13" s="3342"/>
      <c r="Y13" s="3342"/>
      <c r="Z13" s="3343">
        <f>X13+V13+T13+R13+N13+L13+H13</f>
        <v>0</v>
      </c>
      <c r="AA13" s="3342" t="s">
        <v>6728</v>
      </c>
    </row>
    <row r="14" spans="1:27" s="3344" customFormat="1" ht="65.25" customHeight="1">
      <c r="A14" s="3338" t="s">
        <v>1587</v>
      </c>
      <c r="B14" s="1607" t="s">
        <v>1588</v>
      </c>
      <c r="C14" s="381" t="s">
        <v>1589</v>
      </c>
      <c r="D14" s="1899">
        <v>2500</v>
      </c>
      <c r="E14" s="3339">
        <f t="shared" si="1"/>
        <v>2.5000000000000001E-2</v>
      </c>
      <c r="F14" s="3340">
        <f>VLOOKUP($A$1,'[4]NDCP-5_NVHCP'!$B$6:$S$63,4,0)</f>
        <v>0</v>
      </c>
      <c r="G14" s="3341">
        <f t="shared" si="2"/>
        <v>0</v>
      </c>
      <c r="H14" s="3342"/>
      <c r="I14" s="3342"/>
      <c r="J14" s="3342"/>
      <c r="K14" s="3342"/>
      <c r="L14" s="3342"/>
      <c r="M14" s="3342"/>
      <c r="N14" s="3342"/>
      <c r="O14" s="3342"/>
      <c r="P14" s="3342"/>
      <c r="Q14" s="3342"/>
      <c r="R14" s="3342"/>
      <c r="S14" s="3342"/>
      <c r="T14" s="371">
        <f t="shared" si="3"/>
        <v>0</v>
      </c>
      <c r="U14" s="3342"/>
      <c r="V14" s="3342"/>
      <c r="W14" s="3342"/>
      <c r="X14" s="3342"/>
      <c r="Y14" s="3342"/>
      <c r="Z14" s="3343">
        <f>X14+V14+T14+R14+N14+L14+H14</f>
        <v>0</v>
      </c>
      <c r="AA14" s="3342" t="s">
        <v>6729</v>
      </c>
    </row>
    <row r="15" spans="1:27" s="3344" customFormat="1" ht="24.75" customHeight="1">
      <c r="A15" s="3345">
        <v>80.2</v>
      </c>
      <c r="B15" s="3346" t="s">
        <v>1590</v>
      </c>
      <c r="C15" s="381"/>
      <c r="D15" s="1899"/>
      <c r="E15" s="3339"/>
      <c r="F15" s="3340"/>
      <c r="G15" s="3341"/>
      <c r="H15" s="633"/>
      <c r="I15" s="633"/>
      <c r="J15" s="633"/>
      <c r="K15" s="633"/>
      <c r="L15" s="633"/>
      <c r="M15" s="633"/>
      <c r="N15" s="633"/>
      <c r="O15" s="633"/>
      <c r="P15" s="633"/>
      <c r="Q15" s="633"/>
      <c r="R15" s="633"/>
      <c r="S15" s="633"/>
      <c r="T15" s="633"/>
      <c r="U15" s="633"/>
      <c r="V15" s="633"/>
      <c r="W15" s="633"/>
      <c r="X15" s="633"/>
      <c r="Y15" s="633"/>
      <c r="Z15" s="633"/>
      <c r="AA15" s="633" t="s">
        <v>637</v>
      </c>
    </row>
    <row r="16" spans="1:27" s="3344" customFormat="1" ht="24.75" customHeight="1">
      <c r="A16" s="3345" t="s">
        <v>1591</v>
      </c>
      <c r="B16" s="3346" t="s">
        <v>1592</v>
      </c>
      <c r="C16" s="381"/>
      <c r="D16" s="1899"/>
      <c r="E16" s="3339"/>
      <c r="F16" s="3340"/>
      <c r="G16" s="3341"/>
      <c r="H16" s="3342"/>
      <c r="I16" s="3342"/>
      <c r="J16" s="3342"/>
      <c r="K16" s="3342"/>
      <c r="L16" s="3342"/>
      <c r="M16" s="3342"/>
      <c r="N16" s="3342"/>
      <c r="O16" s="3342"/>
      <c r="P16" s="3342"/>
      <c r="Q16" s="3342"/>
      <c r="R16" s="3342"/>
      <c r="S16" s="3342"/>
      <c r="T16" s="3342"/>
      <c r="U16" s="3342"/>
      <c r="V16" s="3342"/>
      <c r="W16" s="3342"/>
      <c r="X16" s="3342"/>
      <c r="Y16" s="3342"/>
      <c r="Z16" s="3343">
        <f>X16+V16+T16+R16+N16+L16+H16</f>
        <v>0</v>
      </c>
      <c r="AA16" s="633" t="s">
        <v>637</v>
      </c>
    </row>
    <row r="17" spans="1:27" s="3344" customFormat="1" ht="24.75" customHeight="1">
      <c r="A17" s="3345" t="s">
        <v>1593</v>
      </c>
      <c r="B17" s="3346" t="s">
        <v>1594</v>
      </c>
      <c r="C17" s="381"/>
      <c r="D17" s="1899"/>
      <c r="E17" s="3339"/>
      <c r="F17" s="3340"/>
      <c r="G17" s="3341"/>
      <c r="H17" s="3342"/>
      <c r="I17" s="3342"/>
      <c r="J17" s="3342"/>
      <c r="K17" s="3342"/>
      <c r="L17" s="3342"/>
      <c r="M17" s="3342"/>
      <c r="N17" s="3342"/>
      <c r="O17" s="3342"/>
      <c r="P17" s="3342"/>
      <c r="Q17" s="3342"/>
      <c r="R17" s="3342"/>
      <c r="S17" s="3342"/>
      <c r="T17" s="3342"/>
      <c r="U17" s="3342"/>
      <c r="V17" s="3342"/>
      <c r="W17" s="3342"/>
      <c r="X17" s="3342"/>
      <c r="Y17" s="3342"/>
      <c r="Z17" s="3343">
        <f>X17+V17+T17+R17+N17+L17+H17</f>
        <v>0</v>
      </c>
      <c r="AA17" s="633" t="s">
        <v>637</v>
      </c>
    </row>
    <row r="18" spans="1:27" s="3344" customFormat="1" ht="35.25" customHeight="1">
      <c r="A18" s="3345">
        <v>80.3</v>
      </c>
      <c r="B18" s="3347" t="s">
        <v>1595</v>
      </c>
      <c r="C18" s="381"/>
      <c r="D18" s="1899"/>
      <c r="E18" s="3339"/>
      <c r="F18" s="3340"/>
      <c r="G18" s="3341"/>
      <c r="H18" s="3342"/>
      <c r="I18" s="3342"/>
      <c r="J18" s="3342"/>
      <c r="K18" s="3342"/>
      <c r="L18" s="3342"/>
      <c r="M18" s="3342"/>
      <c r="N18" s="3342"/>
      <c r="O18" s="3342"/>
      <c r="P18" s="3342"/>
      <c r="Q18" s="3342"/>
      <c r="R18" s="3342"/>
      <c r="S18" s="3342"/>
      <c r="T18" s="3342"/>
      <c r="U18" s="3342"/>
      <c r="V18" s="3342"/>
      <c r="W18" s="3342"/>
      <c r="X18" s="3342"/>
      <c r="Y18" s="3342"/>
      <c r="Z18" s="3342"/>
      <c r="AA18" s="633" t="s">
        <v>1596</v>
      </c>
    </row>
    <row r="19" spans="1:27" s="3344" customFormat="1" ht="33" customHeight="1">
      <c r="A19" s="3338" t="s">
        <v>1597</v>
      </c>
      <c r="B19" s="3348" t="s">
        <v>1598</v>
      </c>
      <c r="C19" s="381" t="s">
        <v>1134</v>
      </c>
      <c r="D19" s="1899">
        <v>5000</v>
      </c>
      <c r="E19" s="3349">
        <f t="shared" ref="E19" si="4">D19/100000</f>
        <v>0.05</v>
      </c>
      <c r="F19" s="3340"/>
      <c r="G19" s="3341">
        <f t="shared" ref="G19" si="5">F19*E19</f>
        <v>0</v>
      </c>
      <c r="H19" s="3342"/>
      <c r="I19" s="3342"/>
      <c r="J19" s="3342"/>
      <c r="K19" s="3342"/>
      <c r="L19" s="3342"/>
      <c r="M19" s="3342"/>
      <c r="N19" s="3342"/>
      <c r="O19" s="3342"/>
      <c r="P19" s="3342"/>
      <c r="Q19" s="3342"/>
      <c r="R19" s="3342"/>
      <c r="S19" s="3342"/>
      <c r="T19" s="3342"/>
      <c r="U19" s="3342"/>
      <c r="V19" s="371"/>
      <c r="W19" s="3342"/>
      <c r="X19" s="3342"/>
      <c r="Y19" s="3342"/>
      <c r="Z19" s="3343">
        <f t="shared" ref="Z19:Z23" si="6">X19+V19+T19+R19+N19+L19+H19</f>
        <v>0</v>
      </c>
      <c r="AA19" s="633" t="s">
        <v>4478</v>
      </c>
    </row>
    <row r="20" spans="1:27" s="3344" customFormat="1" ht="105.75" customHeight="1">
      <c r="A20" s="3338" t="s">
        <v>1599</v>
      </c>
      <c r="B20" s="3348" t="s">
        <v>4479</v>
      </c>
      <c r="C20" s="381"/>
      <c r="D20" s="1899"/>
      <c r="E20" s="3349"/>
      <c r="F20" s="3340"/>
      <c r="G20" s="3341">
        <f>F20*E20</f>
        <v>0</v>
      </c>
      <c r="H20" s="3342"/>
      <c r="I20" s="3342"/>
      <c r="J20" s="3342"/>
      <c r="K20" s="3342"/>
      <c r="L20" s="3342"/>
      <c r="M20" s="3342"/>
      <c r="N20" s="3342"/>
      <c r="O20" s="3342"/>
      <c r="P20" s="3342"/>
      <c r="Q20" s="3342"/>
      <c r="R20" s="3342"/>
      <c r="S20" s="3342"/>
      <c r="T20" s="3342"/>
      <c r="U20" s="3342"/>
      <c r="V20" s="3342"/>
      <c r="W20" s="3342"/>
      <c r="X20" s="3342"/>
      <c r="Y20" s="3342"/>
      <c r="Z20" s="3343">
        <f t="shared" si="6"/>
        <v>0</v>
      </c>
      <c r="AA20" s="3342" t="s">
        <v>6730</v>
      </c>
    </row>
    <row r="21" spans="1:27" ht="21.75" customHeight="1">
      <c r="A21" s="3350">
        <v>80.400000000000006</v>
      </c>
      <c r="B21" s="1100" t="s">
        <v>1600</v>
      </c>
      <c r="C21" s="873"/>
      <c r="D21" s="3351"/>
      <c r="E21" s="3352"/>
      <c r="F21" s="3353"/>
      <c r="G21" s="3354"/>
      <c r="H21" s="2804"/>
      <c r="I21" s="2804"/>
      <c r="J21" s="2804"/>
      <c r="K21" s="2804"/>
      <c r="L21" s="2804"/>
      <c r="M21" s="2804"/>
      <c r="N21" s="2804"/>
      <c r="O21" s="2804"/>
      <c r="P21" s="2804"/>
      <c r="Q21" s="2804"/>
      <c r="R21" s="2804"/>
      <c r="S21" s="2804"/>
      <c r="T21" s="2804"/>
      <c r="U21" s="2804"/>
      <c r="V21" s="2804"/>
      <c r="W21" s="2804"/>
      <c r="X21" s="2804"/>
      <c r="Y21" s="2804"/>
      <c r="Z21" s="3355">
        <f t="shared" si="6"/>
        <v>0</v>
      </c>
      <c r="AA21" s="2804" t="s">
        <v>390</v>
      </c>
    </row>
    <row r="22" spans="1:27" ht="21.75" customHeight="1">
      <c r="A22" s="3350">
        <v>80.5</v>
      </c>
      <c r="B22" s="1100" t="s">
        <v>1601</v>
      </c>
      <c r="C22" s="873"/>
      <c r="D22" s="3351"/>
      <c r="E22" s="3352"/>
      <c r="F22" s="3353"/>
      <c r="G22" s="3354"/>
      <c r="H22" s="3140"/>
      <c r="I22" s="3140"/>
      <c r="J22" s="3140"/>
      <c r="K22" s="3140"/>
      <c r="L22" s="3140"/>
      <c r="M22" s="3140"/>
      <c r="N22" s="3140"/>
      <c r="O22" s="3140"/>
      <c r="P22" s="3140"/>
      <c r="Q22" s="3140"/>
      <c r="R22" s="3140"/>
      <c r="S22" s="3140"/>
      <c r="T22" s="3140"/>
      <c r="U22" s="3140"/>
      <c r="V22" s="3140"/>
      <c r="W22" s="3140"/>
      <c r="X22" s="3140"/>
      <c r="Y22" s="3140"/>
      <c r="Z22" s="3355">
        <f t="shared" si="6"/>
        <v>0</v>
      </c>
      <c r="AA22" s="3140" t="s">
        <v>634</v>
      </c>
    </row>
    <row r="23" spans="1:27" ht="21.75" customHeight="1">
      <c r="A23" s="3356" t="s">
        <v>1602</v>
      </c>
      <c r="B23" s="821" t="s">
        <v>1603</v>
      </c>
      <c r="C23" s="873"/>
      <c r="D23" s="3351"/>
      <c r="E23" s="3357"/>
      <c r="F23" s="3353"/>
      <c r="G23" s="3354"/>
      <c r="H23" s="3358"/>
      <c r="I23" s="3358"/>
      <c r="J23" s="3358"/>
      <c r="K23" s="3358"/>
      <c r="L23" s="3358"/>
      <c r="M23" s="3358"/>
      <c r="N23" s="3358"/>
      <c r="O23" s="3358"/>
      <c r="P23" s="3358"/>
      <c r="Q23" s="3358"/>
      <c r="R23" s="3358"/>
      <c r="S23" s="3358"/>
      <c r="T23" s="3358"/>
      <c r="U23" s="3358"/>
      <c r="V23" s="3358"/>
      <c r="W23" s="3358"/>
      <c r="X23" s="3358"/>
      <c r="Y23" s="3358"/>
      <c r="Z23" s="3355">
        <f t="shared" si="6"/>
        <v>0</v>
      </c>
      <c r="AA23" s="3140" t="s">
        <v>634</v>
      </c>
    </row>
    <row r="24" spans="1:27" ht="30">
      <c r="A24" s="3331">
        <v>80.599999999999994</v>
      </c>
      <c r="B24" s="3359" t="s">
        <v>1604</v>
      </c>
      <c r="C24" s="3360"/>
      <c r="D24" s="3361"/>
      <c r="E24" s="3362"/>
      <c r="F24" s="3363"/>
      <c r="G24" s="3364"/>
      <c r="H24" s="3365"/>
      <c r="I24" s="3365"/>
      <c r="J24" s="3365"/>
      <c r="K24" s="3365"/>
      <c r="L24" s="3365"/>
      <c r="M24" s="3365"/>
      <c r="N24" s="3365"/>
      <c r="O24" s="3365"/>
      <c r="P24" s="3365"/>
      <c r="Q24" s="3365"/>
      <c r="R24" s="3365"/>
      <c r="S24" s="3365"/>
      <c r="T24" s="3365"/>
      <c r="U24" s="3365"/>
      <c r="V24" s="3365"/>
      <c r="W24" s="3365"/>
      <c r="X24" s="3365"/>
      <c r="Y24" s="3365"/>
      <c r="Z24" s="3365"/>
      <c r="AA24" s="3365"/>
    </row>
    <row r="25" spans="1:27" ht="40.5" customHeight="1">
      <c r="A25" s="3366" t="s">
        <v>1605</v>
      </c>
      <c r="B25" s="3367" t="s">
        <v>1606</v>
      </c>
      <c r="C25" s="3360"/>
      <c r="D25" s="3361"/>
      <c r="E25" s="3362"/>
      <c r="F25" s="3363"/>
      <c r="G25" s="3364"/>
      <c r="H25" s="3365"/>
      <c r="I25" s="3365"/>
      <c r="J25" s="3365"/>
      <c r="K25" s="3365"/>
      <c r="L25" s="3365"/>
      <c r="M25" s="3365"/>
      <c r="N25" s="3365"/>
      <c r="O25" s="3365"/>
      <c r="P25" s="3365"/>
      <c r="Q25" s="3365"/>
      <c r="R25" s="3365"/>
      <c r="S25" s="3365"/>
      <c r="T25" s="3365"/>
      <c r="U25" s="3365"/>
      <c r="V25" s="3365"/>
      <c r="W25" s="3365"/>
      <c r="X25" s="3365"/>
      <c r="Y25" s="3365"/>
      <c r="Z25" s="3355">
        <f>X25+V25+T25+R25+N25+L25+H25</f>
        <v>0</v>
      </c>
      <c r="AA25" s="3365" t="s">
        <v>1607</v>
      </c>
    </row>
    <row r="26" spans="1:27" ht="33" customHeight="1">
      <c r="A26" s="3366" t="s">
        <v>1608</v>
      </c>
      <c r="B26" s="3367" t="s">
        <v>1609</v>
      </c>
      <c r="C26" s="3360"/>
      <c r="D26" s="3361"/>
      <c r="E26" s="3362"/>
      <c r="F26" s="3363"/>
      <c r="G26" s="3364"/>
      <c r="H26" s="3365"/>
      <c r="I26" s="3365"/>
      <c r="J26" s="3365"/>
      <c r="K26" s="3365"/>
      <c r="L26" s="3365"/>
      <c r="M26" s="3365"/>
      <c r="N26" s="3365"/>
      <c r="O26" s="3365"/>
      <c r="P26" s="3365"/>
      <c r="Q26" s="3365"/>
      <c r="R26" s="3365"/>
      <c r="S26" s="3365"/>
      <c r="T26" s="3365"/>
      <c r="U26" s="3365"/>
      <c r="V26" s="3365"/>
      <c r="W26" s="3365"/>
      <c r="X26" s="3365"/>
      <c r="Y26" s="3365"/>
      <c r="Z26" s="3355">
        <f>X26+V26+T26+R26+N26+L26+H26</f>
        <v>0</v>
      </c>
      <c r="AA26" s="3365" t="s">
        <v>4485</v>
      </c>
    </row>
    <row r="27" spans="1:27" ht="23.25" customHeight="1">
      <c r="A27" s="3331">
        <v>80.7</v>
      </c>
      <c r="B27" s="3359" t="s">
        <v>1610</v>
      </c>
      <c r="C27" s="3360"/>
      <c r="D27" s="3361"/>
      <c r="E27" s="3362"/>
      <c r="F27" s="3363"/>
      <c r="G27" s="3364"/>
      <c r="H27" s="3365"/>
      <c r="I27" s="3365"/>
      <c r="J27" s="3365"/>
      <c r="K27" s="3365"/>
      <c r="L27" s="3365"/>
      <c r="M27" s="3365"/>
      <c r="N27" s="3365"/>
      <c r="O27" s="3365"/>
      <c r="P27" s="3365"/>
      <c r="Q27" s="3365"/>
      <c r="R27" s="3365"/>
      <c r="S27" s="3365"/>
      <c r="T27" s="3365"/>
      <c r="U27" s="3365"/>
      <c r="V27" s="3365"/>
      <c r="W27" s="3365"/>
      <c r="X27" s="3365"/>
      <c r="Y27" s="3365"/>
      <c r="Z27" s="3365"/>
      <c r="AA27" s="3365"/>
    </row>
    <row r="28" spans="1:27" ht="23.25" customHeight="1">
      <c r="A28" s="3366" t="s">
        <v>1611</v>
      </c>
      <c r="B28" s="3367" t="s">
        <v>1612</v>
      </c>
      <c r="C28" s="3360"/>
      <c r="D28" s="3361"/>
      <c r="E28" s="3362"/>
      <c r="F28" s="3363"/>
      <c r="G28" s="3364"/>
      <c r="H28" s="3365"/>
      <c r="I28" s="3365"/>
      <c r="J28" s="3365"/>
      <c r="K28" s="3365"/>
      <c r="L28" s="3365"/>
      <c r="M28" s="3365"/>
      <c r="N28" s="3365"/>
      <c r="O28" s="3365"/>
      <c r="P28" s="3365"/>
      <c r="Q28" s="3365"/>
      <c r="R28" s="3365"/>
      <c r="S28" s="3365"/>
      <c r="T28" s="3365"/>
      <c r="U28" s="3365"/>
      <c r="V28" s="3365"/>
      <c r="W28" s="3365"/>
      <c r="X28" s="3365"/>
      <c r="Y28" s="3365"/>
      <c r="Z28" s="3355">
        <f>X28+V28+T28+R28+N28+L28+H28</f>
        <v>0</v>
      </c>
      <c r="AA28" s="3365" t="s">
        <v>1613</v>
      </c>
    </row>
    <row r="29" spans="1:27" ht="23.25" customHeight="1">
      <c r="A29" s="3366" t="s">
        <v>1614</v>
      </c>
      <c r="B29" s="3367" t="s">
        <v>1615</v>
      </c>
      <c r="C29" s="3360"/>
      <c r="D29" s="3361"/>
      <c r="E29" s="3362"/>
      <c r="F29" s="3363"/>
      <c r="G29" s="3364"/>
      <c r="H29" s="3365"/>
      <c r="I29" s="3365"/>
      <c r="J29" s="3365"/>
      <c r="K29" s="3365"/>
      <c r="L29" s="3365"/>
      <c r="M29" s="3365"/>
      <c r="N29" s="3365"/>
      <c r="O29" s="3365"/>
      <c r="P29" s="3365"/>
      <c r="Q29" s="3365"/>
      <c r="R29" s="3365"/>
      <c r="S29" s="3365"/>
      <c r="T29" s="3365"/>
      <c r="U29" s="3365"/>
      <c r="V29" s="3365"/>
      <c r="W29" s="3365"/>
      <c r="X29" s="3365"/>
      <c r="Y29" s="3365"/>
      <c r="Z29" s="3355">
        <f>X29+V29+T29+R29+N29+L29+H29</f>
        <v>0</v>
      </c>
      <c r="AA29" s="3365" t="s">
        <v>1616</v>
      </c>
    </row>
    <row r="30" spans="1:27">
      <c r="A30" s="3327">
        <v>81</v>
      </c>
      <c r="B30" s="3328" t="s">
        <v>325</v>
      </c>
      <c r="C30" s="3329"/>
      <c r="D30" s="3329"/>
      <c r="E30" s="3328"/>
      <c r="F30" s="3327"/>
      <c r="G30" s="3330">
        <f>SUM(G31:G49)</f>
        <v>0</v>
      </c>
      <c r="H30" s="3330">
        <f t="shared" ref="H30:Z30" si="7">SUM(H31:H49)</f>
        <v>0</v>
      </c>
      <c r="I30" s="3330">
        <f t="shared" si="7"/>
        <v>0</v>
      </c>
      <c r="J30" s="3330">
        <f t="shared" si="7"/>
        <v>0</v>
      </c>
      <c r="K30" s="3330">
        <f t="shared" si="7"/>
        <v>0</v>
      </c>
      <c r="L30" s="3330">
        <f t="shared" si="7"/>
        <v>0</v>
      </c>
      <c r="M30" s="3330">
        <f t="shared" si="7"/>
        <v>0</v>
      </c>
      <c r="N30" s="3330">
        <f t="shared" si="7"/>
        <v>0</v>
      </c>
      <c r="O30" s="3330">
        <f t="shared" si="7"/>
        <v>0</v>
      </c>
      <c r="P30" s="3330">
        <f t="shared" si="7"/>
        <v>0</v>
      </c>
      <c r="Q30" s="3330">
        <f t="shared" si="7"/>
        <v>0</v>
      </c>
      <c r="R30" s="3330">
        <f t="shared" si="7"/>
        <v>0</v>
      </c>
      <c r="S30" s="3330">
        <f t="shared" si="7"/>
        <v>0</v>
      </c>
      <c r="T30" s="3330">
        <f t="shared" si="7"/>
        <v>0</v>
      </c>
      <c r="U30" s="3330">
        <f t="shared" si="7"/>
        <v>0</v>
      </c>
      <c r="V30" s="3330">
        <f t="shared" si="7"/>
        <v>0</v>
      </c>
      <c r="W30" s="3330">
        <f t="shared" si="7"/>
        <v>0</v>
      </c>
      <c r="X30" s="3330">
        <f t="shared" si="7"/>
        <v>0</v>
      </c>
      <c r="Y30" s="3330">
        <f t="shared" si="7"/>
        <v>0</v>
      </c>
      <c r="Z30" s="3330">
        <f t="shared" si="7"/>
        <v>0</v>
      </c>
      <c r="AA30" s="3330"/>
    </row>
    <row r="31" spans="1:27">
      <c r="A31" s="3331">
        <v>81.099999999999994</v>
      </c>
      <c r="B31" s="3368" t="s">
        <v>1617</v>
      </c>
      <c r="C31" s="3369"/>
      <c r="D31" s="3369"/>
      <c r="E31" s="3352"/>
      <c r="F31" s="3353"/>
      <c r="G31" s="1072"/>
      <c r="H31" s="3370"/>
      <c r="I31" s="3370"/>
      <c r="J31" s="3370"/>
      <c r="K31" s="3370"/>
      <c r="L31" s="3370"/>
      <c r="M31" s="3370"/>
      <c r="N31" s="3370"/>
      <c r="O31" s="3370"/>
      <c r="P31" s="3370"/>
      <c r="Q31" s="3370"/>
      <c r="R31" s="3370"/>
      <c r="S31" s="3370"/>
      <c r="T31" s="3370"/>
      <c r="U31" s="3370"/>
      <c r="V31" s="3370"/>
      <c r="W31" s="3370"/>
      <c r="X31" s="3370"/>
      <c r="Y31" s="3370"/>
      <c r="Z31" s="3370"/>
      <c r="AA31" s="3370"/>
    </row>
    <row r="32" spans="1:27" ht="18" customHeight="1">
      <c r="A32" s="3350" t="s">
        <v>1618</v>
      </c>
      <c r="B32" s="3368" t="s">
        <v>1619</v>
      </c>
      <c r="C32" s="3369"/>
      <c r="D32" s="3369"/>
      <c r="E32" s="3352"/>
      <c r="F32" s="3353"/>
      <c r="G32" s="1072"/>
      <c r="H32" s="3370"/>
      <c r="I32" s="3370"/>
      <c r="J32" s="3370"/>
      <c r="K32" s="3370"/>
      <c r="L32" s="3370"/>
      <c r="M32" s="3370"/>
      <c r="N32" s="3370"/>
      <c r="O32" s="3370"/>
      <c r="P32" s="3370"/>
      <c r="Q32" s="3370"/>
      <c r="R32" s="3370"/>
      <c r="S32" s="3370"/>
      <c r="T32" s="3370"/>
      <c r="U32" s="3370"/>
      <c r="V32" s="3370"/>
      <c r="W32" s="3370"/>
      <c r="X32" s="3370"/>
      <c r="Y32" s="3370"/>
      <c r="Z32" s="3370"/>
      <c r="AA32" s="3370"/>
    </row>
    <row r="33" spans="1:27" ht="20.25" customHeight="1">
      <c r="A33" s="3350" t="s">
        <v>1620</v>
      </c>
      <c r="B33" s="3368" t="s">
        <v>1621</v>
      </c>
      <c r="C33" s="3369"/>
      <c r="D33" s="3369"/>
      <c r="E33" s="3352"/>
      <c r="F33" s="3353"/>
      <c r="G33" s="3370"/>
      <c r="H33" s="3371"/>
      <c r="I33" s="3371"/>
      <c r="J33" s="3371"/>
      <c r="K33" s="3371"/>
      <c r="L33" s="3371"/>
      <c r="M33" s="3371"/>
      <c r="N33" s="3371"/>
      <c r="O33" s="3371"/>
      <c r="P33" s="3371"/>
      <c r="Q33" s="3371"/>
      <c r="R33" s="3371"/>
      <c r="S33" s="3371"/>
      <c r="T33" s="3371"/>
      <c r="U33" s="3371"/>
      <c r="V33" s="3371"/>
      <c r="W33" s="3371"/>
      <c r="X33" s="3371"/>
      <c r="Y33" s="3371"/>
      <c r="Z33" s="3371"/>
      <c r="AA33" s="3371" t="s">
        <v>1622</v>
      </c>
    </row>
    <row r="34" spans="1:27">
      <c r="A34" s="3366" t="s">
        <v>1623</v>
      </c>
      <c r="B34" s="3372" t="s">
        <v>1624</v>
      </c>
      <c r="C34" s="3369" t="s">
        <v>986</v>
      </c>
      <c r="D34" s="3369">
        <v>12</v>
      </c>
      <c r="E34" s="3357">
        <f t="shared" ref="E34:E36" si="8">D34/100000</f>
        <v>1.2E-4</v>
      </c>
      <c r="F34" s="3353">
        <f>VLOOKUP($A$1,'[4]NDCP-5_NVHCP'!$B$6:$S$63,5,0)</f>
        <v>0</v>
      </c>
      <c r="G34" s="3354">
        <f t="shared" ref="G34:G36" si="9">F34*E34</f>
        <v>0</v>
      </c>
      <c r="H34" s="3373"/>
      <c r="I34" s="3373"/>
      <c r="J34" s="3373"/>
      <c r="K34" s="3373"/>
      <c r="L34" s="3373"/>
      <c r="M34" s="3373"/>
      <c r="N34" s="3373"/>
      <c r="O34" s="3373"/>
      <c r="P34" s="3373"/>
      <c r="Q34" s="3373"/>
      <c r="R34" s="3373"/>
      <c r="S34" s="3373"/>
      <c r="T34" s="3374">
        <f>G34</f>
        <v>0</v>
      </c>
      <c r="U34" s="3373"/>
      <c r="V34" s="3373"/>
      <c r="W34" s="3373"/>
      <c r="X34" s="3373"/>
      <c r="Y34" s="3373"/>
      <c r="Z34" s="3343">
        <f t="shared" ref="Z34:Z49" si="10">X34+V34+T34+R34+N34+L34+H34</f>
        <v>0</v>
      </c>
      <c r="AA34" s="3371" t="s">
        <v>1622</v>
      </c>
    </row>
    <row r="35" spans="1:27" s="3344" customFormat="1" ht="30">
      <c r="A35" s="3338" t="s">
        <v>1625</v>
      </c>
      <c r="B35" s="3375" t="s">
        <v>1626</v>
      </c>
      <c r="C35" s="3376" t="s">
        <v>986</v>
      </c>
      <c r="D35" s="3376">
        <v>12</v>
      </c>
      <c r="E35" s="3349">
        <f t="shared" si="8"/>
        <v>1.2E-4</v>
      </c>
      <c r="F35" s="3340">
        <f>VLOOKUP($A$1,'[4]NDCP-5_NVHCP'!$B$6:$S$63,6,0)</f>
        <v>0</v>
      </c>
      <c r="G35" s="3341">
        <f t="shared" si="9"/>
        <v>0</v>
      </c>
      <c r="H35" s="3373"/>
      <c r="I35" s="3373"/>
      <c r="J35" s="3373"/>
      <c r="K35" s="3373"/>
      <c r="L35" s="3373"/>
      <c r="M35" s="3373"/>
      <c r="N35" s="3373"/>
      <c r="O35" s="3373"/>
      <c r="P35" s="3373"/>
      <c r="Q35" s="3373"/>
      <c r="R35" s="3373"/>
      <c r="S35" s="3373"/>
      <c r="T35" s="3374">
        <f t="shared" ref="T35:T48" si="11">G35</f>
        <v>0</v>
      </c>
      <c r="U35" s="3373"/>
      <c r="V35" s="3373"/>
      <c r="W35" s="3373"/>
      <c r="X35" s="3373"/>
      <c r="Y35" s="3373"/>
      <c r="Z35" s="3343">
        <f t="shared" si="10"/>
        <v>0</v>
      </c>
      <c r="AA35" s="3373" t="s">
        <v>4483</v>
      </c>
    </row>
    <row r="36" spans="1:27" ht="18" customHeight="1">
      <c r="A36" s="3356" t="s">
        <v>1627</v>
      </c>
      <c r="B36" s="3377" t="s">
        <v>1628</v>
      </c>
      <c r="C36" s="3369" t="s">
        <v>986</v>
      </c>
      <c r="D36" s="3369">
        <v>20</v>
      </c>
      <c r="E36" s="3357">
        <f t="shared" si="8"/>
        <v>2.0000000000000001E-4</v>
      </c>
      <c r="F36" s="3353">
        <f>VLOOKUP($A$1,'[4]NDCP-5_NVHCP'!$B$6:$S$63,7,0)</f>
        <v>0</v>
      </c>
      <c r="G36" s="3354">
        <f t="shared" si="9"/>
        <v>0</v>
      </c>
      <c r="H36" s="3373"/>
      <c r="I36" s="3373"/>
      <c r="J36" s="3373"/>
      <c r="K36" s="3373"/>
      <c r="L36" s="3373"/>
      <c r="M36" s="3373"/>
      <c r="N36" s="3373"/>
      <c r="O36" s="3373"/>
      <c r="P36" s="3373"/>
      <c r="Q36" s="3373"/>
      <c r="R36" s="3373"/>
      <c r="S36" s="3373"/>
      <c r="T36" s="3374">
        <f t="shared" si="11"/>
        <v>0</v>
      </c>
      <c r="U36" s="3373"/>
      <c r="V36" s="3373"/>
      <c r="W36" s="3373"/>
      <c r="X36" s="3373"/>
      <c r="Y36" s="3373"/>
      <c r="Z36" s="3343">
        <f t="shared" si="10"/>
        <v>0</v>
      </c>
      <c r="AA36" s="3371" t="s">
        <v>1622</v>
      </c>
    </row>
    <row r="37" spans="1:27" ht="20.25" customHeight="1">
      <c r="A37" s="3350" t="s">
        <v>1629</v>
      </c>
      <c r="B37" s="3368" t="s">
        <v>1630</v>
      </c>
      <c r="C37" s="3369"/>
      <c r="D37" s="3369"/>
      <c r="E37" s="3352"/>
      <c r="F37" s="3353"/>
      <c r="G37" s="3370"/>
      <c r="H37" s="3373"/>
      <c r="I37" s="3373"/>
      <c r="J37" s="3373"/>
      <c r="K37" s="3373"/>
      <c r="L37" s="3373"/>
      <c r="M37" s="3373"/>
      <c r="N37" s="3373"/>
      <c r="O37" s="3373"/>
      <c r="P37" s="3373"/>
      <c r="Q37" s="3373"/>
      <c r="R37" s="3373"/>
      <c r="S37" s="3373"/>
      <c r="T37" s="3374">
        <f t="shared" si="11"/>
        <v>0</v>
      </c>
      <c r="U37" s="3373"/>
      <c r="V37" s="3373"/>
      <c r="W37" s="3373"/>
      <c r="X37" s="3373"/>
      <c r="Y37" s="3373"/>
      <c r="Z37" s="3343">
        <f t="shared" si="10"/>
        <v>0</v>
      </c>
      <c r="AA37" s="3371"/>
    </row>
    <row r="38" spans="1:27" ht="30" customHeight="1">
      <c r="A38" s="3378" t="s">
        <v>1631</v>
      </c>
      <c r="B38" s="3379" t="s">
        <v>1632</v>
      </c>
      <c r="C38" s="3380" t="s">
        <v>403</v>
      </c>
      <c r="D38" s="3380">
        <v>1100</v>
      </c>
      <c r="E38" s="3381">
        <f t="shared" ref="E38:E40" si="12">D38/100000</f>
        <v>1.0999999999999999E-2</v>
      </c>
      <c r="F38" s="3382">
        <f>VLOOKUP($A$1,'[4]NDCP-5_NVHCP'!$B$6:$S$63,8,0)</f>
        <v>0</v>
      </c>
      <c r="G38" s="3383">
        <f t="shared" ref="G38:G43" si="13">F38*E38</f>
        <v>0</v>
      </c>
      <c r="H38" s="3384"/>
      <c r="I38" s="3384"/>
      <c r="J38" s="3384"/>
      <c r="K38" s="3384"/>
      <c r="L38" s="3384"/>
      <c r="M38" s="3384"/>
      <c r="N38" s="3384"/>
      <c r="O38" s="3384"/>
      <c r="P38" s="3384"/>
      <c r="Q38" s="3384"/>
      <c r="R38" s="3384"/>
      <c r="S38" s="3384"/>
      <c r="T38" s="3385">
        <f t="shared" si="11"/>
        <v>0</v>
      </c>
      <c r="U38" s="3384"/>
      <c r="V38" s="3384"/>
      <c r="W38" s="3384"/>
      <c r="X38" s="3384"/>
      <c r="Y38" s="3384"/>
      <c r="Z38" s="3386">
        <f t="shared" si="10"/>
        <v>0</v>
      </c>
      <c r="AA38" s="4877" t="s">
        <v>6731</v>
      </c>
    </row>
    <row r="39" spans="1:27" ht="30" customHeight="1">
      <c r="A39" s="3378" t="s">
        <v>1633</v>
      </c>
      <c r="B39" s="3379" t="s">
        <v>1634</v>
      </c>
      <c r="C39" s="3380" t="s">
        <v>403</v>
      </c>
      <c r="D39" s="3380">
        <v>1100</v>
      </c>
      <c r="E39" s="3381">
        <f t="shared" si="12"/>
        <v>1.0999999999999999E-2</v>
      </c>
      <c r="F39" s="3382">
        <f>VLOOKUP($A$1,'[4]NDCP-5_NVHCP'!$B$6:$S$63,9,0)</f>
        <v>0</v>
      </c>
      <c r="G39" s="3383">
        <f t="shared" si="13"/>
        <v>0</v>
      </c>
      <c r="H39" s="3384"/>
      <c r="I39" s="3384"/>
      <c r="J39" s="3384"/>
      <c r="K39" s="3384"/>
      <c r="L39" s="3384"/>
      <c r="M39" s="3384"/>
      <c r="N39" s="3384"/>
      <c r="O39" s="3384"/>
      <c r="P39" s="3384"/>
      <c r="Q39" s="3384"/>
      <c r="R39" s="3384"/>
      <c r="S39" s="3384"/>
      <c r="T39" s="3385">
        <f t="shared" si="11"/>
        <v>0</v>
      </c>
      <c r="U39" s="3384"/>
      <c r="V39" s="3384"/>
      <c r="W39" s="3384"/>
      <c r="X39" s="3384"/>
      <c r="Y39" s="3384"/>
      <c r="Z39" s="3386">
        <f t="shared" si="10"/>
        <v>0</v>
      </c>
      <c r="AA39" s="4878"/>
    </row>
    <row r="40" spans="1:27" ht="30" customHeight="1">
      <c r="A40" s="3378" t="s">
        <v>4482</v>
      </c>
      <c r="B40" s="2947" t="s">
        <v>4481</v>
      </c>
      <c r="C40" s="3387" t="s">
        <v>403</v>
      </c>
      <c r="D40" s="3388">
        <v>1100</v>
      </c>
      <c r="E40" s="3389">
        <f t="shared" si="12"/>
        <v>1.0999999999999999E-2</v>
      </c>
      <c r="F40" s="3382">
        <f>VLOOKUP($A$1,'[4]NDCP-5_NVHCP'!$B$6:$S$63,10,0)</f>
        <v>0</v>
      </c>
      <c r="G40" s="3383">
        <f t="shared" si="13"/>
        <v>0</v>
      </c>
      <c r="H40" s="3384"/>
      <c r="I40" s="3384"/>
      <c r="J40" s="3384"/>
      <c r="K40" s="3384"/>
      <c r="L40" s="3384"/>
      <c r="M40" s="3384"/>
      <c r="N40" s="3384"/>
      <c r="O40" s="3384"/>
      <c r="P40" s="3384"/>
      <c r="Q40" s="3384"/>
      <c r="R40" s="3384"/>
      <c r="S40" s="3384"/>
      <c r="T40" s="3385">
        <f>G40</f>
        <v>0</v>
      </c>
      <c r="U40" s="3384"/>
      <c r="V40" s="3384"/>
      <c r="W40" s="3384"/>
      <c r="X40" s="3384"/>
      <c r="Y40" s="3384"/>
      <c r="Z40" s="3386">
        <f>X40+V40+T40+R40+N40+L40+H40</f>
        <v>0</v>
      </c>
      <c r="AA40" s="4879"/>
    </row>
    <row r="41" spans="1:27" ht="24" customHeight="1">
      <c r="A41" s="3350" t="s">
        <v>1635</v>
      </c>
      <c r="B41" s="3368" t="s">
        <v>1636</v>
      </c>
      <c r="C41" s="3369"/>
      <c r="D41" s="3369"/>
      <c r="E41" s="3352"/>
      <c r="F41" s="3353"/>
      <c r="G41" s="3370"/>
      <c r="H41" s="3371"/>
      <c r="I41" s="3371"/>
      <c r="J41" s="3371"/>
      <c r="K41" s="3371"/>
      <c r="L41" s="3371"/>
      <c r="M41" s="3371"/>
      <c r="N41" s="3371"/>
      <c r="O41" s="3371"/>
      <c r="P41" s="3371"/>
      <c r="Q41" s="3371"/>
      <c r="R41" s="3371"/>
      <c r="S41" s="3371"/>
      <c r="T41" s="3390">
        <f t="shared" si="11"/>
        <v>0</v>
      </c>
      <c r="U41" s="3371"/>
      <c r="V41" s="3371"/>
      <c r="W41" s="3371"/>
      <c r="X41" s="3371"/>
      <c r="Y41" s="3371"/>
      <c r="Z41" s="3355">
        <f t="shared" si="10"/>
        <v>0</v>
      </c>
      <c r="AA41" s="3371"/>
    </row>
    <row r="42" spans="1:27" s="3344" customFormat="1" ht="20.25" customHeight="1">
      <c r="A42" s="3338" t="s">
        <v>1637</v>
      </c>
      <c r="B42" s="1607" t="s">
        <v>1639</v>
      </c>
      <c r="C42" s="381" t="s">
        <v>1127</v>
      </c>
      <c r="D42" s="1899">
        <v>9417130</v>
      </c>
      <c r="E42" s="3349">
        <f t="shared" ref="E42:E43" si="14">D42/100000</f>
        <v>94.171300000000002</v>
      </c>
      <c r="F42" s="3340">
        <f>VLOOKUP($A$1,'[4]NDCP-5_NVHCP'!$B$6:$S$63,11,0)</f>
        <v>0</v>
      </c>
      <c r="G42" s="3341">
        <f t="shared" si="13"/>
        <v>0</v>
      </c>
      <c r="H42" s="3373"/>
      <c r="I42" s="3373"/>
      <c r="J42" s="3373"/>
      <c r="K42" s="3373"/>
      <c r="L42" s="3373"/>
      <c r="M42" s="3373"/>
      <c r="N42" s="3373"/>
      <c r="O42" s="3373"/>
      <c r="P42" s="3373"/>
      <c r="Q42" s="3373"/>
      <c r="R42" s="3373"/>
      <c r="S42" s="3373"/>
      <c r="T42" s="3374">
        <f t="shared" si="11"/>
        <v>0</v>
      </c>
      <c r="U42" s="3373"/>
      <c r="V42" s="3373"/>
      <c r="W42" s="3373"/>
      <c r="X42" s="3373"/>
      <c r="Y42" s="3373"/>
      <c r="Z42" s="3343">
        <f t="shared" si="10"/>
        <v>0</v>
      </c>
      <c r="AA42" s="3373" t="s">
        <v>1622</v>
      </c>
    </row>
    <row r="43" spans="1:27" s="3344" customFormat="1" ht="20.25" customHeight="1">
      <c r="A43" s="3338" t="s">
        <v>1638</v>
      </c>
      <c r="B43" s="1607" t="s">
        <v>1640</v>
      </c>
      <c r="C43" s="381" t="s">
        <v>1127</v>
      </c>
      <c r="D43" s="1899">
        <v>6907440</v>
      </c>
      <c r="E43" s="3349">
        <f t="shared" si="14"/>
        <v>69.074399999999997</v>
      </c>
      <c r="F43" s="3340">
        <f>VLOOKUP($A$1,'[4]NDCP-5_NVHCP'!$B$6:$S$63,12,0)</f>
        <v>0</v>
      </c>
      <c r="G43" s="3341">
        <f t="shared" si="13"/>
        <v>0</v>
      </c>
      <c r="H43" s="3373"/>
      <c r="I43" s="3373"/>
      <c r="J43" s="3373"/>
      <c r="K43" s="3373"/>
      <c r="L43" s="3373"/>
      <c r="M43" s="3373"/>
      <c r="N43" s="3373"/>
      <c r="O43" s="3373"/>
      <c r="P43" s="3373"/>
      <c r="Q43" s="3373"/>
      <c r="R43" s="3373"/>
      <c r="S43" s="3373"/>
      <c r="T43" s="3374">
        <f t="shared" si="11"/>
        <v>0</v>
      </c>
      <c r="U43" s="3373"/>
      <c r="V43" s="3373"/>
      <c r="W43" s="3373"/>
      <c r="X43" s="3373"/>
      <c r="Y43" s="3373"/>
      <c r="Z43" s="3343">
        <f t="shared" si="10"/>
        <v>0</v>
      </c>
      <c r="AA43" s="3373" t="s">
        <v>1622</v>
      </c>
    </row>
    <row r="44" spans="1:27" ht="36" customHeight="1">
      <c r="A44" s="3350" t="s">
        <v>1641</v>
      </c>
      <c r="B44" s="3368" t="s">
        <v>1642</v>
      </c>
      <c r="C44" s="3391"/>
      <c r="D44" s="3392"/>
      <c r="E44" s="3352"/>
      <c r="F44" s="3353"/>
      <c r="G44" s="3393"/>
      <c r="H44" s="3371"/>
      <c r="I44" s="3371"/>
      <c r="J44" s="3371"/>
      <c r="K44" s="3371"/>
      <c r="L44" s="3371"/>
      <c r="M44" s="3371"/>
      <c r="N44" s="3371"/>
      <c r="O44" s="3371"/>
      <c r="P44" s="3371"/>
      <c r="Q44" s="3371"/>
      <c r="R44" s="3371"/>
      <c r="S44" s="3371"/>
      <c r="T44" s="3390">
        <f t="shared" si="11"/>
        <v>0</v>
      </c>
      <c r="U44" s="3371"/>
      <c r="V44" s="3371"/>
      <c r="W44" s="3371"/>
      <c r="X44" s="3371"/>
      <c r="Y44" s="3371"/>
      <c r="Z44" s="3355">
        <f t="shared" si="10"/>
        <v>0</v>
      </c>
      <c r="AA44" s="3371"/>
    </row>
    <row r="45" spans="1:27" ht="30">
      <c r="A45" s="3356" t="s">
        <v>1643</v>
      </c>
      <c r="B45" s="3377" t="s">
        <v>1644</v>
      </c>
      <c r="C45" s="3391"/>
      <c r="D45" s="3394"/>
      <c r="E45" s="1473"/>
      <c r="F45" s="3356"/>
      <c r="G45" s="1473"/>
      <c r="H45" s="3371"/>
      <c r="I45" s="3371"/>
      <c r="J45" s="3371"/>
      <c r="K45" s="3371"/>
      <c r="L45" s="3371"/>
      <c r="M45" s="3371"/>
      <c r="N45" s="3371"/>
      <c r="O45" s="3371"/>
      <c r="P45" s="3371"/>
      <c r="Q45" s="3371"/>
      <c r="R45" s="3371"/>
      <c r="S45" s="3371"/>
      <c r="T45" s="3390">
        <f t="shared" si="11"/>
        <v>0</v>
      </c>
      <c r="U45" s="3371"/>
      <c r="V45" s="3371"/>
      <c r="W45" s="3371"/>
      <c r="X45" s="3371"/>
      <c r="Y45" s="3371"/>
      <c r="Z45" s="3355">
        <f t="shared" si="10"/>
        <v>0</v>
      </c>
      <c r="AA45" s="3371" t="s">
        <v>1645</v>
      </c>
    </row>
    <row r="46" spans="1:27" ht="20.25" customHeight="1">
      <c r="A46" s="3356" t="s">
        <v>1646</v>
      </c>
      <c r="B46" s="3395" t="s">
        <v>1647</v>
      </c>
      <c r="C46" s="3391"/>
      <c r="D46" s="3394"/>
      <c r="E46" s="3357">
        <f t="shared" ref="E46" si="15">D46/100000</f>
        <v>0</v>
      </c>
      <c r="F46" s="3353"/>
      <c r="G46" s="3354">
        <f t="shared" ref="G46" si="16">F46*E46</f>
        <v>0</v>
      </c>
      <c r="H46" s="3371"/>
      <c r="I46" s="3371"/>
      <c r="J46" s="3371"/>
      <c r="K46" s="3371"/>
      <c r="L46" s="3371"/>
      <c r="M46" s="3371"/>
      <c r="N46" s="3371"/>
      <c r="O46" s="3371"/>
      <c r="P46" s="3371"/>
      <c r="Q46" s="3371"/>
      <c r="R46" s="3371"/>
      <c r="S46" s="3371"/>
      <c r="T46" s="3390">
        <f t="shared" si="11"/>
        <v>0</v>
      </c>
      <c r="U46" s="3371"/>
      <c r="V46" s="3371"/>
      <c r="W46" s="3371"/>
      <c r="X46" s="3371"/>
      <c r="Y46" s="3371"/>
      <c r="Z46" s="3355">
        <f t="shared" si="10"/>
        <v>0</v>
      </c>
      <c r="AA46" s="3371"/>
    </row>
    <row r="47" spans="1:27" ht="33" customHeight="1">
      <c r="A47" s="3350" t="s">
        <v>1648</v>
      </c>
      <c r="B47" s="3368" t="s">
        <v>1649</v>
      </c>
      <c r="C47" s="3391"/>
      <c r="D47" s="3394"/>
      <c r="E47" s="3352"/>
      <c r="F47" s="3353"/>
      <c r="G47" s="3370"/>
      <c r="H47" s="3371"/>
      <c r="I47" s="3371"/>
      <c r="J47" s="3371"/>
      <c r="K47" s="3371"/>
      <c r="L47" s="3371"/>
      <c r="M47" s="3371"/>
      <c r="N47" s="3371"/>
      <c r="O47" s="3371"/>
      <c r="P47" s="3371"/>
      <c r="Q47" s="3371"/>
      <c r="R47" s="3371"/>
      <c r="S47" s="3371"/>
      <c r="T47" s="3390">
        <f t="shared" si="11"/>
        <v>0</v>
      </c>
      <c r="U47" s="3371"/>
      <c r="V47" s="3371"/>
      <c r="W47" s="3371"/>
      <c r="X47" s="3371"/>
      <c r="Y47" s="3371"/>
      <c r="Z47" s="3355">
        <f t="shared" si="10"/>
        <v>0</v>
      </c>
      <c r="AA47" s="3371"/>
    </row>
    <row r="48" spans="1:27" ht="45">
      <c r="A48" s="3356" t="s">
        <v>1650</v>
      </c>
      <c r="B48" s="3377" t="s">
        <v>1651</v>
      </c>
      <c r="C48" s="3391" t="s">
        <v>819</v>
      </c>
      <c r="D48" s="3394">
        <v>40000</v>
      </c>
      <c r="E48" s="1473">
        <f>D48/100000</f>
        <v>0.4</v>
      </c>
      <c r="F48" s="3356">
        <f>VLOOKUP($A$1,'[4]NDCP-5_NVHCP'!$B$6:$S$63,13,0)</f>
        <v>0</v>
      </c>
      <c r="G48" s="1473">
        <f>F48*E48</f>
        <v>0</v>
      </c>
      <c r="H48" s="3371"/>
      <c r="I48" s="3371"/>
      <c r="J48" s="3371"/>
      <c r="K48" s="3371"/>
      <c r="L48" s="3371"/>
      <c r="M48" s="3371"/>
      <c r="N48" s="3371"/>
      <c r="O48" s="3371"/>
      <c r="P48" s="3371"/>
      <c r="Q48" s="3371"/>
      <c r="R48" s="3371"/>
      <c r="S48" s="3371"/>
      <c r="T48" s="3390">
        <f t="shared" si="11"/>
        <v>0</v>
      </c>
      <c r="U48" s="3371"/>
      <c r="V48" s="3371"/>
      <c r="W48" s="3371"/>
      <c r="X48" s="3371"/>
      <c r="Y48" s="3371"/>
      <c r="Z48" s="3396">
        <f t="shared" si="10"/>
        <v>0</v>
      </c>
      <c r="AA48" s="3371" t="s">
        <v>6732</v>
      </c>
    </row>
    <row r="49" spans="1:27" s="3344" customFormat="1" ht="37.5" customHeight="1">
      <c r="A49" s="3397" t="s">
        <v>6733</v>
      </c>
      <c r="B49" s="3398" t="s">
        <v>4480</v>
      </c>
      <c r="C49" s="3399" t="s">
        <v>6734</v>
      </c>
      <c r="D49" s="3400">
        <v>6700</v>
      </c>
      <c r="E49" s="1658">
        <f>D49/100000</f>
        <v>6.7000000000000004E-2</v>
      </c>
      <c r="F49" s="3378">
        <f>VLOOKUP($A$1,'[4]NDCP-5_NVHCP'!$B$6:$S$63,14,0)</f>
        <v>0</v>
      </c>
      <c r="G49" s="1658">
        <f>F49*E49*2</f>
        <v>0</v>
      </c>
      <c r="H49" s="3384"/>
      <c r="I49" s="3384"/>
      <c r="J49" s="3384"/>
      <c r="K49" s="3384"/>
      <c r="L49" s="3384"/>
      <c r="M49" s="3384"/>
      <c r="N49" s="3384"/>
      <c r="O49" s="3384"/>
      <c r="P49" s="3384"/>
      <c r="Q49" s="3384"/>
      <c r="R49" s="3384"/>
      <c r="S49" s="3384"/>
      <c r="T49" s="3385"/>
      <c r="U49" s="3384"/>
      <c r="V49" s="3401">
        <f>G49</f>
        <v>0</v>
      </c>
      <c r="W49" s="3384"/>
      <c r="X49" s="3384"/>
      <c r="Y49" s="3384"/>
      <c r="Z49" s="3386">
        <f t="shared" si="10"/>
        <v>0</v>
      </c>
      <c r="AA49" s="3384" t="s">
        <v>6735</v>
      </c>
    </row>
    <row r="50" spans="1:27">
      <c r="A50" s="3327">
        <v>82</v>
      </c>
      <c r="B50" s="3328" t="s">
        <v>326</v>
      </c>
      <c r="C50" s="3329"/>
      <c r="D50" s="3329"/>
      <c r="E50" s="3328"/>
      <c r="F50" s="3327"/>
      <c r="G50" s="3330">
        <f>G51</f>
        <v>0</v>
      </c>
      <c r="H50" s="3330">
        <f t="shared" ref="H50:Z50" si="17">H51</f>
        <v>0</v>
      </c>
      <c r="I50" s="3330">
        <f t="shared" si="17"/>
        <v>0</v>
      </c>
      <c r="J50" s="3330">
        <f t="shared" si="17"/>
        <v>0</v>
      </c>
      <c r="K50" s="3330">
        <f t="shared" si="17"/>
        <v>0</v>
      </c>
      <c r="L50" s="3330">
        <f t="shared" si="17"/>
        <v>0</v>
      </c>
      <c r="M50" s="3330">
        <f t="shared" si="17"/>
        <v>0</v>
      </c>
      <c r="N50" s="3330">
        <f t="shared" si="17"/>
        <v>0</v>
      </c>
      <c r="O50" s="3330">
        <f t="shared" si="17"/>
        <v>0</v>
      </c>
      <c r="P50" s="3330">
        <f t="shared" si="17"/>
        <v>0</v>
      </c>
      <c r="Q50" s="3330">
        <f t="shared" si="17"/>
        <v>0</v>
      </c>
      <c r="R50" s="3330">
        <f t="shared" si="17"/>
        <v>0</v>
      </c>
      <c r="S50" s="3330">
        <f t="shared" si="17"/>
        <v>0</v>
      </c>
      <c r="T50" s="3330">
        <f t="shared" si="17"/>
        <v>0</v>
      </c>
      <c r="U50" s="3330">
        <f t="shared" si="17"/>
        <v>0</v>
      </c>
      <c r="V50" s="3330">
        <f t="shared" si="17"/>
        <v>0</v>
      </c>
      <c r="W50" s="3330">
        <f t="shared" si="17"/>
        <v>0</v>
      </c>
      <c r="X50" s="3330">
        <f t="shared" si="17"/>
        <v>0</v>
      </c>
      <c r="Y50" s="3330">
        <f t="shared" si="17"/>
        <v>0</v>
      </c>
      <c r="Z50" s="3330">
        <f t="shared" si="17"/>
        <v>0</v>
      </c>
      <c r="AA50" s="3402"/>
    </row>
    <row r="51" spans="1:27" s="3344" customFormat="1" ht="240">
      <c r="A51" s="3338">
        <v>82.1</v>
      </c>
      <c r="B51" s="3348" t="s">
        <v>1598</v>
      </c>
      <c r="C51" s="381" t="s">
        <v>1134</v>
      </c>
      <c r="D51" s="1899">
        <v>5000</v>
      </c>
      <c r="E51" s="3349">
        <f t="shared" ref="E51" si="18">D51/100000</f>
        <v>0.05</v>
      </c>
      <c r="F51" s="3340">
        <f>VLOOKUP($A$1,'[4]NDCP-5_NVHCP'!$B$6:$S$63,15,0)</f>
        <v>0</v>
      </c>
      <c r="G51" s="3341">
        <f t="shared" ref="G51" si="19">F51*E51</f>
        <v>0</v>
      </c>
      <c r="H51" s="3342"/>
      <c r="I51" s="3342"/>
      <c r="J51" s="3342"/>
      <c r="K51" s="3342"/>
      <c r="L51" s="3342"/>
      <c r="M51" s="3342"/>
      <c r="N51" s="3342"/>
      <c r="O51" s="3342"/>
      <c r="P51" s="3342"/>
      <c r="Q51" s="3342"/>
      <c r="R51" s="3342"/>
      <c r="S51" s="3342"/>
      <c r="T51" s="3342"/>
      <c r="U51" s="3342"/>
      <c r="V51" s="371">
        <f>G51</f>
        <v>0</v>
      </c>
      <c r="W51" s="3342"/>
      <c r="X51" s="3342"/>
      <c r="Y51" s="3342"/>
      <c r="Z51" s="3343">
        <f t="shared" ref="Z51" si="20">X51+V51+T51+R51+N51+L51+H51</f>
        <v>0</v>
      </c>
      <c r="AA51" s="3342" t="s">
        <v>6736</v>
      </c>
    </row>
    <row r="52" spans="1:27">
      <c r="A52" s="3327">
        <v>83</v>
      </c>
      <c r="B52" s="3328" t="s">
        <v>95</v>
      </c>
      <c r="C52" s="3329"/>
      <c r="D52" s="3329"/>
      <c r="E52" s="3328"/>
      <c r="F52" s="3327"/>
      <c r="G52" s="3330">
        <f>SUM(G53:G58)</f>
        <v>0</v>
      </c>
      <c r="H52" s="3330">
        <f t="shared" ref="H52:Z52" si="21">SUM(H53:H58)</f>
        <v>0</v>
      </c>
      <c r="I52" s="3330"/>
      <c r="J52" s="3330"/>
      <c r="K52" s="3330"/>
      <c r="L52" s="3330">
        <f t="shared" si="21"/>
        <v>0</v>
      </c>
      <c r="M52" s="3330"/>
      <c r="N52" s="3330">
        <f t="shared" si="21"/>
        <v>0</v>
      </c>
      <c r="O52" s="3330"/>
      <c r="P52" s="3330">
        <f t="shared" si="21"/>
        <v>0</v>
      </c>
      <c r="Q52" s="3330">
        <f t="shared" si="21"/>
        <v>0</v>
      </c>
      <c r="R52" s="3330">
        <f>SUM(R53:R58)</f>
        <v>0</v>
      </c>
      <c r="S52" s="3330"/>
      <c r="T52" s="3330">
        <f t="shared" si="21"/>
        <v>0</v>
      </c>
      <c r="U52" s="3330"/>
      <c r="V52" s="3330">
        <f t="shared" si="21"/>
        <v>0</v>
      </c>
      <c r="W52" s="3330"/>
      <c r="X52" s="3330">
        <f t="shared" si="21"/>
        <v>0</v>
      </c>
      <c r="Y52" s="3330"/>
      <c r="Z52" s="3330">
        <f t="shared" si="21"/>
        <v>0</v>
      </c>
      <c r="AA52" s="3330"/>
    </row>
    <row r="53" spans="1:27" s="3406" customFormat="1" ht="45">
      <c r="A53" s="3356">
        <v>83.1</v>
      </c>
      <c r="B53" s="3377" t="s">
        <v>1652</v>
      </c>
      <c r="C53" s="3403" t="s">
        <v>1127</v>
      </c>
      <c r="D53" s="3404">
        <v>2687725</v>
      </c>
      <c r="E53" s="3357">
        <f t="shared" ref="E53:E54" si="22">D53/100000</f>
        <v>26.87725</v>
      </c>
      <c r="F53" s="3340">
        <f>VLOOKUP($A$1,'[4]NDCP-5_NVHCP'!$B$6:$S$63,16,0)</f>
        <v>0</v>
      </c>
      <c r="G53" s="1473">
        <f>F53*E53</f>
        <v>0</v>
      </c>
      <c r="H53" s="3377"/>
      <c r="I53" s="3377"/>
      <c r="J53" s="3377"/>
      <c r="K53" s="3377"/>
      <c r="L53" s="3377"/>
      <c r="M53" s="3377"/>
      <c r="N53" s="3377"/>
      <c r="O53" s="3377"/>
      <c r="P53" s="3405">
        <f>G53</f>
        <v>0</v>
      </c>
      <c r="Q53" s="3377"/>
      <c r="R53" s="3405">
        <f>P53+Q53</f>
        <v>0</v>
      </c>
      <c r="S53" s="3377"/>
      <c r="T53" s="3377"/>
      <c r="U53" s="3377"/>
      <c r="V53" s="3377"/>
      <c r="W53" s="3377"/>
      <c r="X53" s="3377"/>
      <c r="Y53" s="3377"/>
      <c r="Z53" s="3396">
        <f>X53+V53+T53+R53+N53+L53+H53</f>
        <v>0</v>
      </c>
      <c r="AA53" s="3377" t="s">
        <v>1653</v>
      </c>
    </row>
    <row r="54" spans="1:27" s="3406" customFormat="1" ht="30">
      <c r="A54" s="3356">
        <v>83.2</v>
      </c>
      <c r="B54" s="3377" t="s">
        <v>1654</v>
      </c>
      <c r="C54" s="873"/>
      <c r="D54" s="3351"/>
      <c r="E54" s="3357">
        <f t="shared" si="22"/>
        <v>0</v>
      </c>
      <c r="F54" s="3356"/>
      <c r="G54" s="3354">
        <f t="shared" ref="G54" si="23">F54*E54</f>
        <v>0</v>
      </c>
      <c r="H54" s="2788"/>
      <c r="I54" s="2788"/>
      <c r="J54" s="2788"/>
      <c r="K54" s="2788"/>
      <c r="L54" s="2788"/>
      <c r="M54" s="2788"/>
      <c r="N54" s="2788"/>
      <c r="O54" s="2788"/>
      <c r="P54" s="2788"/>
      <c r="Q54" s="2788"/>
      <c r="R54" s="2788"/>
      <c r="S54" s="2788"/>
      <c r="T54" s="2788"/>
      <c r="U54" s="2788"/>
      <c r="V54" s="2788"/>
      <c r="W54" s="2788"/>
      <c r="X54" s="2788"/>
      <c r="Y54" s="2788"/>
      <c r="Z54" s="2788"/>
      <c r="AA54" s="2788" t="s">
        <v>1655</v>
      </c>
    </row>
    <row r="55" spans="1:27" s="3406" customFormat="1" ht="30">
      <c r="A55" s="3366">
        <v>83.3</v>
      </c>
      <c r="B55" s="3372" t="s">
        <v>1656</v>
      </c>
      <c r="C55" s="3407" t="s">
        <v>819</v>
      </c>
      <c r="D55" s="3408">
        <v>100000</v>
      </c>
      <c r="E55" s="2851">
        <f>D55/100000</f>
        <v>1</v>
      </c>
      <c r="F55" s="3340">
        <f>VLOOKUP($A$1,'[4]NDCP-5_NVHCP'!$B$6:$S$63,17,0)</f>
        <v>0</v>
      </c>
      <c r="G55" s="1473">
        <f>F55*E55</f>
        <v>0</v>
      </c>
      <c r="H55" s="3409"/>
      <c r="I55" s="3409"/>
      <c r="J55" s="3409"/>
      <c r="K55" s="3409"/>
      <c r="L55" s="3409"/>
      <c r="M55" s="3409"/>
      <c r="N55" s="3409"/>
      <c r="O55" s="3409"/>
      <c r="P55" s="3409"/>
      <c r="Q55" s="3409"/>
      <c r="R55" s="3409"/>
      <c r="S55" s="3409"/>
      <c r="T55" s="3409"/>
      <c r="U55" s="3409"/>
      <c r="V55" s="3410">
        <f>G55</f>
        <v>0</v>
      </c>
      <c r="W55" s="3409"/>
      <c r="X55" s="3409"/>
      <c r="Y55" s="3409"/>
      <c r="Z55" s="3396">
        <f>X55+V55+T55+R55+N55+L55+H55</f>
        <v>0</v>
      </c>
      <c r="AA55" s="3409" t="s">
        <v>6737</v>
      </c>
    </row>
    <row r="56" spans="1:27" s="3406" customFormat="1" ht="27" customHeight="1">
      <c r="A56" s="3350">
        <v>83.4</v>
      </c>
      <c r="B56" s="1100" t="s">
        <v>1657</v>
      </c>
      <c r="C56" s="3403"/>
      <c r="D56" s="3404"/>
      <c r="E56" s="1473"/>
      <c r="F56" s="3356"/>
      <c r="G56" s="1473"/>
      <c r="H56" s="3140"/>
      <c r="I56" s="3140"/>
      <c r="J56" s="3140"/>
      <c r="K56" s="3140"/>
      <c r="L56" s="3140"/>
      <c r="M56" s="3140"/>
      <c r="N56" s="3140"/>
      <c r="O56" s="3140"/>
      <c r="P56" s="3140"/>
      <c r="Q56" s="3140"/>
      <c r="R56" s="3140"/>
      <c r="S56" s="3140"/>
      <c r="T56" s="3140"/>
      <c r="U56" s="3140"/>
      <c r="V56" s="3140"/>
      <c r="W56" s="3140"/>
      <c r="X56" s="3140"/>
      <c r="Y56" s="3140"/>
      <c r="Z56" s="3140"/>
      <c r="AA56" s="3140" t="s">
        <v>634</v>
      </c>
    </row>
    <row r="57" spans="1:27" s="3406" customFormat="1" ht="27" customHeight="1">
      <c r="A57" s="3350">
        <v>83.5</v>
      </c>
      <c r="B57" s="3411" t="s">
        <v>1647</v>
      </c>
      <c r="C57" s="3403"/>
      <c r="D57" s="3412"/>
      <c r="E57" s="1473">
        <f t="shared" ref="E57:E58" si="24">D57/100000</f>
        <v>0</v>
      </c>
      <c r="F57" s="3356"/>
      <c r="G57" s="1473">
        <f t="shared" ref="G57:G58" si="25">F57*E57</f>
        <v>0</v>
      </c>
      <c r="H57" s="3413"/>
      <c r="I57" s="3413"/>
      <c r="J57" s="3413"/>
      <c r="K57" s="3413"/>
      <c r="L57" s="3413"/>
      <c r="M57" s="3413"/>
      <c r="N57" s="3413"/>
      <c r="O57" s="3413"/>
      <c r="P57" s="3413"/>
      <c r="Q57" s="3413"/>
      <c r="R57" s="3413"/>
      <c r="S57" s="3413"/>
      <c r="T57" s="3413"/>
      <c r="U57" s="3413"/>
      <c r="V57" s="3413"/>
      <c r="W57" s="3413"/>
      <c r="X57" s="3413"/>
      <c r="Y57" s="3413"/>
      <c r="Z57" s="3413"/>
      <c r="AA57" s="3413"/>
    </row>
    <row r="58" spans="1:27" s="3419" customFormat="1" ht="45">
      <c r="A58" s="3338" t="s">
        <v>6886</v>
      </c>
      <c r="B58" s="3348" t="s">
        <v>1658</v>
      </c>
      <c r="C58" s="3414" t="s">
        <v>4484</v>
      </c>
      <c r="D58" s="3415">
        <v>30000</v>
      </c>
      <c r="E58" s="1473">
        <f t="shared" si="24"/>
        <v>0.3</v>
      </c>
      <c r="F58" s="3340">
        <f>VLOOKUP($A$1,'[4]NDCP-5_NVHCP'!$B$6:$S$63,18,0)</f>
        <v>0</v>
      </c>
      <c r="G58" s="1473">
        <f t="shared" si="25"/>
        <v>0</v>
      </c>
      <c r="H58" s="3416"/>
      <c r="I58" s="3416"/>
      <c r="J58" s="3416"/>
      <c r="K58" s="3416"/>
      <c r="L58" s="3416"/>
      <c r="M58" s="3416"/>
      <c r="N58" s="3416"/>
      <c r="O58" s="3416"/>
      <c r="P58" s="3416"/>
      <c r="Q58" s="3416"/>
      <c r="R58" s="3416"/>
      <c r="S58" s="3416"/>
      <c r="T58" s="3416"/>
      <c r="U58" s="3416"/>
      <c r="V58" s="3417">
        <f>G58</f>
        <v>0</v>
      </c>
      <c r="W58" s="3418"/>
      <c r="X58" s="3418"/>
      <c r="Y58" s="3418"/>
      <c r="Z58" s="3343">
        <f>X58+V58+T58+R58+N58+L58+H58</f>
        <v>0</v>
      </c>
      <c r="AA58" s="3416" t="s">
        <v>6738</v>
      </c>
    </row>
    <row r="59" spans="1:27" s="3423" customFormat="1" ht="17.25" customHeight="1">
      <c r="A59" s="3420"/>
      <c r="B59" s="3420" t="s">
        <v>1582</v>
      </c>
      <c r="C59" s="3420"/>
      <c r="D59" s="3421"/>
      <c r="E59" s="3420"/>
      <c r="F59" s="3420"/>
      <c r="G59" s="3422">
        <f>G9</f>
        <v>0</v>
      </c>
      <c r="H59" s="3420"/>
      <c r="I59" s="3420"/>
      <c r="J59" s="3420"/>
      <c r="K59" s="3420"/>
      <c r="L59" s="3420"/>
      <c r="M59" s="3420"/>
      <c r="N59" s="3420"/>
      <c r="O59" s="3420"/>
      <c r="P59" s="3420"/>
      <c r="Q59" s="3420"/>
      <c r="R59" s="3420"/>
      <c r="S59" s="3420"/>
      <c r="T59" s="3420"/>
      <c r="U59" s="3420"/>
      <c r="V59" s="3420"/>
      <c r="W59" s="3420"/>
      <c r="X59" s="3420"/>
      <c r="Y59" s="3420"/>
      <c r="Z59" s="3422">
        <f>Z9</f>
        <v>0</v>
      </c>
      <c r="AA59" s="3420"/>
    </row>
  </sheetData>
  <autoFilter ref="A8:AA59"/>
  <mergeCells count="22">
    <mergeCell ref="AA38:AA40"/>
    <mergeCell ref="R7:R8"/>
    <mergeCell ref="S7:S8"/>
    <mergeCell ref="X6:Y7"/>
    <mergeCell ref="Z6:Z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 ref="M7:M8"/>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rowBreaks count="1" manualBreakCount="1">
    <brk id="49" max="26" man="1"/>
  </rowBreaks>
</worksheet>
</file>

<file path=xl/worksheets/sheet17.xml><?xml version="1.0" encoding="utf-8"?>
<worksheet xmlns="http://schemas.openxmlformats.org/spreadsheetml/2006/main" xmlns:r="http://schemas.openxmlformats.org/officeDocument/2006/relationships">
  <sheetPr>
    <tabColor theme="9" tint="0.39997558519241921"/>
    <outlinePr summaryBelow="0" summaryRight="0"/>
  </sheetPr>
  <dimension ref="A1:AA15"/>
  <sheetViews>
    <sheetView view="pageBreakPreview" zoomScaleNormal="11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7256</v>
      </c>
    </row>
    <row r="2" spans="1:27" ht="18.75" customHeight="1">
      <c r="A2" s="4883" t="s">
        <v>6739</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29.2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8" customHeight="1">
      <c r="A6" s="363"/>
      <c r="B6" s="363" t="s">
        <v>1662</v>
      </c>
      <c r="C6" s="364"/>
      <c r="D6" s="364"/>
      <c r="E6" s="3147"/>
      <c r="F6" s="3147"/>
      <c r="G6" s="365">
        <f>G7</f>
        <v>0</v>
      </c>
      <c r="H6" s="365">
        <f>H7</f>
        <v>0</v>
      </c>
      <c r="I6" s="658"/>
      <c r="J6" s="658"/>
      <c r="K6" s="658"/>
      <c r="L6" s="365">
        <f>L7</f>
        <v>0</v>
      </c>
      <c r="M6" s="658"/>
      <c r="N6" s="365">
        <f>N7</f>
        <v>0</v>
      </c>
      <c r="O6" s="658"/>
      <c r="P6" s="658"/>
      <c r="Q6" s="658"/>
      <c r="R6" s="365">
        <f>R7</f>
        <v>0</v>
      </c>
      <c r="S6" s="658"/>
      <c r="T6" s="365">
        <f>T7</f>
        <v>0</v>
      </c>
      <c r="U6" s="658"/>
      <c r="V6" s="365">
        <f>V7</f>
        <v>0</v>
      </c>
      <c r="W6" s="658"/>
      <c r="X6" s="365">
        <f>X7</f>
        <v>0</v>
      </c>
      <c r="Y6" s="658"/>
      <c r="Z6" s="365">
        <f>Z7</f>
        <v>0</v>
      </c>
      <c r="AA6" s="659" t="s">
        <v>1663</v>
      </c>
    </row>
    <row r="7" spans="1:27" ht="23.25" customHeight="1">
      <c r="A7" s="366">
        <v>84</v>
      </c>
      <c r="B7" s="367" t="s">
        <v>98</v>
      </c>
      <c r="C7" s="367"/>
      <c r="D7" s="367"/>
      <c r="E7" s="368"/>
      <c r="F7" s="3424"/>
      <c r="G7" s="582">
        <f>SUM(G8:G14)</f>
        <v>0</v>
      </c>
      <c r="H7" s="582">
        <f>SUM(H8:H14)</f>
        <v>0</v>
      </c>
      <c r="I7" s="582"/>
      <c r="J7" s="582"/>
      <c r="K7" s="582"/>
      <c r="L7" s="582">
        <f>SUM(L8:L14)</f>
        <v>0</v>
      </c>
      <c r="M7" s="582"/>
      <c r="N7" s="582">
        <f>SUM(N8:N14)</f>
        <v>0</v>
      </c>
      <c r="O7" s="582"/>
      <c r="P7" s="582"/>
      <c r="Q7" s="582"/>
      <c r="R7" s="582">
        <f>SUM(R8:R14)</f>
        <v>0</v>
      </c>
      <c r="S7" s="582"/>
      <c r="T7" s="582">
        <f>SUM(T8:T14)</f>
        <v>0</v>
      </c>
      <c r="U7" s="582"/>
      <c r="V7" s="582">
        <f>SUM(V8:V14)</f>
        <v>0</v>
      </c>
      <c r="W7" s="582"/>
      <c r="X7" s="582">
        <f>SUM(X8:X14)</f>
        <v>0</v>
      </c>
      <c r="Y7" s="582"/>
      <c r="Z7" s="582">
        <f>SUM(Z8:Z14)</f>
        <v>0</v>
      </c>
      <c r="AA7" s="367"/>
    </row>
    <row r="8" spans="1:27" s="93" customFormat="1">
      <c r="A8" s="771">
        <v>84.1</v>
      </c>
      <c r="B8" s="3121" t="s">
        <v>1664</v>
      </c>
      <c r="C8" s="625"/>
      <c r="D8" s="625"/>
      <c r="E8" s="635"/>
      <c r="F8" s="3188"/>
      <c r="G8" s="3138"/>
      <c r="H8" s="3121"/>
      <c r="I8" s="3121"/>
      <c r="J8" s="3121"/>
      <c r="K8" s="3121"/>
      <c r="L8" s="3121"/>
      <c r="M8" s="3121"/>
      <c r="N8" s="3121"/>
      <c r="O8" s="3121"/>
      <c r="P8" s="3121"/>
      <c r="Q8" s="3121"/>
      <c r="R8" s="3121"/>
      <c r="S8" s="3121"/>
      <c r="T8" s="3121"/>
      <c r="U8" s="3121"/>
      <c r="V8" s="3121"/>
      <c r="W8" s="3121"/>
      <c r="X8" s="3121"/>
      <c r="Y8" s="3121"/>
      <c r="Z8" s="3121"/>
      <c r="AA8" s="3121"/>
    </row>
    <row r="9" spans="1:27" s="93" customFormat="1" ht="356.25" customHeight="1">
      <c r="A9" s="771" t="s">
        <v>1665</v>
      </c>
      <c r="B9" s="3425" t="s">
        <v>1666</v>
      </c>
      <c r="C9" s="3426" t="s">
        <v>407</v>
      </c>
      <c r="D9" s="3013">
        <f>(199*462000)+(330*77200)+(4715*47800)</f>
        <v>342791000</v>
      </c>
      <c r="E9" s="817">
        <f>D9/100000</f>
        <v>3427.91</v>
      </c>
      <c r="F9" s="1323"/>
      <c r="G9" s="3126"/>
      <c r="H9" s="3427"/>
      <c r="I9" s="3427"/>
      <c r="J9" s="3427"/>
      <c r="K9" s="3427"/>
      <c r="L9" s="3427"/>
      <c r="M9" s="3427"/>
      <c r="N9" s="3427"/>
      <c r="O9" s="3427"/>
      <c r="P9" s="3427"/>
      <c r="Q9" s="3427"/>
      <c r="R9" s="3427"/>
      <c r="S9" s="3427"/>
      <c r="T9" s="3427"/>
      <c r="U9" s="3427"/>
      <c r="V9" s="3427"/>
      <c r="W9" s="3427"/>
      <c r="X9" s="3427"/>
      <c r="Y9" s="3427"/>
      <c r="Z9" s="3427"/>
      <c r="AA9" s="3427" t="s">
        <v>6740</v>
      </c>
    </row>
    <row r="10" spans="1:27" s="93" customFormat="1" ht="75">
      <c r="A10" s="771" t="s">
        <v>1667</v>
      </c>
      <c r="B10" s="819" t="s">
        <v>1668</v>
      </c>
      <c r="C10" s="3428" t="s">
        <v>693</v>
      </c>
      <c r="D10" s="3429">
        <v>70000</v>
      </c>
      <c r="E10" s="2960">
        <f>D10/100000</f>
        <v>0.7</v>
      </c>
      <c r="F10" s="3430"/>
      <c r="G10" s="3126">
        <f>F10*E10</f>
        <v>0</v>
      </c>
      <c r="H10" s="676"/>
      <c r="I10" s="676"/>
      <c r="J10" s="676"/>
      <c r="K10" s="676"/>
      <c r="L10" s="676"/>
      <c r="M10" s="676"/>
      <c r="N10" s="676"/>
      <c r="O10" s="676"/>
      <c r="P10" s="676"/>
      <c r="Q10" s="676"/>
      <c r="R10" s="676"/>
      <c r="S10" s="676"/>
      <c r="T10" s="676"/>
      <c r="U10" s="676"/>
      <c r="V10" s="676"/>
      <c r="W10" s="676"/>
      <c r="X10" s="676"/>
      <c r="Y10" s="676"/>
      <c r="Z10" s="676"/>
      <c r="AA10" s="676" t="s">
        <v>1669</v>
      </c>
    </row>
    <row r="11" spans="1:27" s="93" customFormat="1" ht="45">
      <c r="A11" s="3120">
        <v>84.2</v>
      </c>
      <c r="B11" s="1100" t="s">
        <v>485</v>
      </c>
      <c r="C11" s="2693"/>
      <c r="D11" s="3431"/>
      <c r="E11" s="3126"/>
      <c r="F11" s="3432"/>
      <c r="G11" s="2785">
        <v>0</v>
      </c>
      <c r="H11" s="673"/>
      <c r="I11" s="673"/>
      <c r="J11" s="673"/>
      <c r="K11" s="673"/>
      <c r="L11" s="673"/>
      <c r="M11" s="673"/>
      <c r="N11" s="673"/>
      <c r="O11" s="673"/>
      <c r="P11" s="673"/>
      <c r="Q11" s="673"/>
      <c r="R11" s="673"/>
      <c r="S11" s="673"/>
      <c r="T11" s="673"/>
      <c r="U11" s="673"/>
      <c r="V11" s="673"/>
      <c r="W11" s="673"/>
      <c r="X11" s="673"/>
      <c r="Y11" s="673"/>
      <c r="Z11" s="673"/>
      <c r="AA11" s="673" t="s">
        <v>1670</v>
      </c>
    </row>
    <row r="12" spans="1:27" s="93" customFormat="1" ht="21.75" customHeight="1">
      <c r="A12" s="3120">
        <v>84.3</v>
      </c>
      <c r="B12" s="1100" t="s">
        <v>1671</v>
      </c>
      <c r="C12" s="1245"/>
      <c r="D12" s="3433"/>
      <c r="E12" s="817"/>
      <c r="F12" s="3434"/>
      <c r="G12" s="2629"/>
      <c r="H12" s="673"/>
      <c r="I12" s="673"/>
      <c r="J12" s="673"/>
      <c r="K12" s="673"/>
      <c r="L12" s="673"/>
      <c r="M12" s="673"/>
      <c r="N12" s="673"/>
      <c r="O12" s="673"/>
      <c r="P12" s="673"/>
      <c r="Q12" s="673"/>
      <c r="R12" s="673"/>
      <c r="S12" s="673"/>
      <c r="T12" s="673"/>
      <c r="U12" s="673"/>
      <c r="V12" s="673"/>
      <c r="W12" s="673"/>
      <c r="X12" s="673"/>
      <c r="Y12" s="673"/>
      <c r="Z12" s="673"/>
      <c r="AA12" s="2804" t="s">
        <v>390</v>
      </c>
    </row>
    <row r="13" spans="1:27" s="93" customFormat="1" ht="36.75" customHeight="1">
      <c r="A13" s="3120">
        <v>84.4</v>
      </c>
      <c r="B13" s="1100" t="s">
        <v>1672</v>
      </c>
      <c r="C13" s="2688"/>
      <c r="D13" s="3435"/>
      <c r="E13" s="2283"/>
      <c r="F13" s="3434"/>
      <c r="G13" s="3138">
        <v>0</v>
      </c>
      <c r="H13" s="673"/>
      <c r="I13" s="673"/>
      <c r="J13" s="673"/>
      <c r="K13" s="673"/>
      <c r="L13" s="673"/>
      <c r="M13" s="673"/>
      <c r="N13" s="673"/>
      <c r="O13" s="673"/>
      <c r="P13" s="673"/>
      <c r="Q13" s="673"/>
      <c r="R13" s="673"/>
      <c r="S13" s="673"/>
      <c r="T13" s="673"/>
      <c r="U13" s="673"/>
      <c r="V13" s="673"/>
      <c r="W13" s="673"/>
      <c r="X13" s="673"/>
      <c r="Y13" s="673"/>
      <c r="Z13" s="673"/>
      <c r="AA13" s="2804" t="s">
        <v>390</v>
      </c>
    </row>
    <row r="14" spans="1:27" s="93" customFormat="1" ht="153.75" customHeight="1">
      <c r="A14" s="3120">
        <v>84.5</v>
      </c>
      <c r="B14" s="3436" t="s">
        <v>1673</v>
      </c>
      <c r="C14" s="2688"/>
      <c r="D14" s="3435"/>
      <c r="E14" s="2283"/>
      <c r="F14" s="3434"/>
      <c r="G14" s="3437"/>
      <c r="H14" s="673"/>
      <c r="I14" s="673"/>
      <c r="J14" s="673"/>
      <c r="K14" s="673"/>
      <c r="L14" s="673"/>
      <c r="M14" s="673"/>
      <c r="N14" s="673"/>
      <c r="O14" s="673"/>
      <c r="P14" s="673"/>
      <c r="Q14" s="673"/>
      <c r="R14" s="673"/>
      <c r="S14" s="673"/>
      <c r="T14" s="673"/>
      <c r="U14" s="673"/>
      <c r="V14" s="673"/>
      <c r="W14" s="673"/>
      <c r="X14" s="673"/>
      <c r="Y14" s="673"/>
      <c r="Z14" s="673"/>
      <c r="AA14" s="2691" t="s">
        <v>6741</v>
      </c>
    </row>
    <row r="15" spans="1:27">
      <c r="A15" s="3438"/>
      <c r="B15" s="3438" t="s">
        <v>1662</v>
      </c>
      <c r="C15" s="3144"/>
      <c r="D15" s="3144"/>
      <c r="E15" s="3439"/>
      <c r="F15" s="3439"/>
      <c r="G15" s="3439">
        <f>G6</f>
        <v>0</v>
      </c>
      <c r="H15" s="3144"/>
      <c r="I15" s="3144"/>
      <c r="J15" s="3144"/>
      <c r="K15" s="3144"/>
      <c r="L15" s="3144"/>
      <c r="M15" s="3144"/>
      <c r="N15" s="3144"/>
      <c r="O15" s="3144"/>
      <c r="P15" s="3144"/>
      <c r="Q15" s="3144"/>
      <c r="R15" s="3144"/>
      <c r="S15" s="3144"/>
      <c r="T15" s="3144"/>
      <c r="U15" s="3144"/>
      <c r="V15" s="3144"/>
      <c r="W15" s="3144"/>
      <c r="X15" s="3144"/>
      <c r="Y15" s="3144"/>
      <c r="Z15" s="3439">
        <f>Z6</f>
        <v>0</v>
      </c>
      <c r="AA15" s="3805"/>
    </row>
  </sheetData>
  <autoFilter ref="A5:G1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18.xml><?xml version="1.0" encoding="utf-8"?>
<worksheet xmlns="http://schemas.openxmlformats.org/spreadsheetml/2006/main" xmlns:r="http://schemas.openxmlformats.org/officeDocument/2006/relationships">
  <sheetPr>
    <tabColor theme="9" tint="0.39997558519241921"/>
    <outlinePr summaryBelow="0" summaryRight="0"/>
  </sheetPr>
  <dimension ref="A1:AA14"/>
  <sheetViews>
    <sheetView view="pageBreakPreview" zoomScaleNormal="95" zoomScaleSheetLayoutView="100" workbookViewId="0">
      <pane xSplit="2" ySplit="5" topLeftCell="C1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c r="A1" s="3892" t="s">
        <v>7256</v>
      </c>
    </row>
    <row r="2" spans="1:27" ht="18.75" customHeight="1">
      <c r="A2" s="4883" t="s">
        <v>6742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870"/>
      <c r="B4" s="4869"/>
      <c r="C4" s="4874" t="s">
        <v>367</v>
      </c>
      <c r="D4" s="4874" t="s">
        <v>368</v>
      </c>
      <c r="E4" s="4874" t="s">
        <v>369</v>
      </c>
      <c r="F4" s="4869" t="s">
        <v>1085</v>
      </c>
      <c r="G4" s="4869"/>
      <c r="H4" s="4852"/>
      <c r="I4" s="4852"/>
      <c r="J4" s="2419" t="s">
        <v>343</v>
      </c>
      <c r="K4" s="2419" t="s">
        <v>245</v>
      </c>
      <c r="L4" s="4805" t="s">
        <v>253</v>
      </c>
      <c r="M4" s="4859" t="s">
        <v>249</v>
      </c>
      <c r="N4" s="4852"/>
      <c r="O4" s="4852"/>
      <c r="P4" s="2419" t="s">
        <v>359</v>
      </c>
      <c r="Q4" s="2419" t="s">
        <v>246</v>
      </c>
      <c r="R4" s="4805" t="s">
        <v>253</v>
      </c>
      <c r="S4" s="4859" t="s">
        <v>249</v>
      </c>
      <c r="T4" s="4852"/>
      <c r="U4" s="4852"/>
      <c r="V4" s="4852"/>
      <c r="W4" s="4852"/>
      <c r="X4" s="4852"/>
      <c r="Y4" s="4852"/>
      <c r="Z4" s="4866"/>
      <c r="AA4" s="4866"/>
    </row>
    <row r="5" spans="1:27" ht="34.5" customHeight="1">
      <c r="A5" s="4870"/>
      <c r="B5" s="4869"/>
      <c r="C5" s="4874"/>
      <c r="D5" s="4874"/>
      <c r="E5" s="4874"/>
      <c r="F5" s="3320" t="s">
        <v>371</v>
      </c>
      <c r="G5" s="3144"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22.5" customHeight="1">
      <c r="A6" s="3440"/>
      <c r="B6" s="3440" t="s">
        <v>1674</v>
      </c>
      <c r="C6" s="3441"/>
      <c r="D6" s="3441"/>
      <c r="E6" s="3441"/>
      <c r="F6" s="3441"/>
      <c r="G6" s="3442">
        <f>G7</f>
        <v>0</v>
      </c>
      <c r="H6" s="3443">
        <f t="shared" ref="H6:Z6" si="0">H7</f>
        <v>0</v>
      </c>
      <c r="I6" s="3443"/>
      <c r="J6" s="3443"/>
      <c r="K6" s="3443"/>
      <c r="L6" s="3443">
        <f t="shared" si="0"/>
        <v>0</v>
      </c>
      <c r="M6" s="3443"/>
      <c r="N6" s="3443">
        <f t="shared" si="0"/>
        <v>0</v>
      </c>
      <c r="O6" s="3443"/>
      <c r="P6" s="3443"/>
      <c r="Q6" s="3443"/>
      <c r="R6" s="3443">
        <f t="shared" si="0"/>
        <v>0</v>
      </c>
      <c r="S6" s="3443"/>
      <c r="T6" s="3443">
        <f t="shared" si="0"/>
        <v>0</v>
      </c>
      <c r="U6" s="3443"/>
      <c r="V6" s="3443">
        <f t="shared" si="0"/>
        <v>0</v>
      </c>
      <c r="W6" s="3443"/>
      <c r="X6" s="3443">
        <f t="shared" si="0"/>
        <v>0</v>
      </c>
      <c r="Y6" s="3443"/>
      <c r="Z6" s="3443">
        <f t="shared" si="0"/>
        <v>0</v>
      </c>
      <c r="AA6" s="3441"/>
    </row>
    <row r="7" spans="1:27" ht="96.75" customHeight="1">
      <c r="A7" s="366">
        <v>85</v>
      </c>
      <c r="B7" s="367" t="s">
        <v>101</v>
      </c>
      <c r="C7" s="581"/>
      <c r="D7" s="3444"/>
      <c r="E7" s="367"/>
      <c r="F7" s="3445"/>
      <c r="G7" s="3446">
        <f>G8+G10+G11+G12+G13</f>
        <v>0</v>
      </c>
      <c r="H7" s="582">
        <f>H8+H10+H11+H12+H13</f>
        <v>0</v>
      </c>
      <c r="I7" s="582"/>
      <c r="J7" s="582"/>
      <c r="K7" s="582"/>
      <c r="L7" s="582">
        <f>L8+L10+L11+L12+L13</f>
        <v>0</v>
      </c>
      <c r="M7" s="582"/>
      <c r="N7" s="582">
        <f>N8+N10+N11+N12+N13</f>
        <v>0</v>
      </c>
      <c r="O7" s="582"/>
      <c r="P7" s="582"/>
      <c r="Q7" s="582"/>
      <c r="R7" s="582">
        <f>R8+R10+R11+R12+R13</f>
        <v>0</v>
      </c>
      <c r="S7" s="582"/>
      <c r="T7" s="582">
        <f>T8+T10+T11+T12+T13</f>
        <v>0</v>
      </c>
      <c r="U7" s="582"/>
      <c r="V7" s="582">
        <f>V8+V10+V11+V12+V13</f>
        <v>0</v>
      </c>
      <c r="W7" s="582"/>
      <c r="X7" s="582">
        <f>X8+X10+X11+X12+X13</f>
        <v>0</v>
      </c>
      <c r="Y7" s="582"/>
      <c r="Z7" s="582">
        <f>Z8+Z10+Z11+Z12+Z13</f>
        <v>0</v>
      </c>
      <c r="AA7" s="581" t="s">
        <v>1675</v>
      </c>
    </row>
    <row r="8" spans="1:27" ht="29.25" customHeight="1">
      <c r="A8" s="380">
        <v>85.1</v>
      </c>
      <c r="B8" s="816" t="s">
        <v>1676</v>
      </c>
      <c r="C8" s="584"/>
      <c r="D8" s="584"/>
      <c r="E8" s="584"/>
      <c r="F8" s="584"/>
      <c r="G8" s="3447">
        <f>G9</f>
        <v>0</v>
      </c>
      <c r="H8" s="3448"/>
      <c r="I8" s="3448"/>
      <c r="J8" s="3448"/>
      <c r="K8" s="3448"/>
      <c r="L8" s="3448"/>
      <c r="M8" s="3448"/>
      <c r="N8" s="3448"/>
      <c r="O8" s="3448"/>
      <c r="P8" s="3448"/>
      <c r="Q8" s="3448"/>
      <c r="R8" s="3448"/>
      <c r="S8" s="3448"/>
      <c r="T8" s="3448"/>
      <c r="U8" s="3448"/>
      <c r="V8" s="3448"/>
      <c r="W8" s="3448"/>
      <c r="X8" s="3448"/>
      <c r="Y8" s="3448"/>
      <c r="Z8" s="3448"/>
      <c r="AA8" s="3448" t="s">
        <v>1677</v>
      </c>
    </row>
    <row r="9" spans="1:27" ht="59.25" customHeight="1">
      <c r="A9" s="380" t="s">
        <v>1678</v>
      </c>
      <c r="B9" s="3425" t="s">
        <v>1679</v>
      </c>
      <c r="C9" s="2693" t="s">
        <v>1680</v>
      </c>
      <c r="D9" s="3431">
        <v>1000000</v>
      </c>
      <c r="E9" s="2960">
        <f>D9/100000</f>
        <v>10</v>
      </c>
      <c r="F9" s="584"/>
      <c r="G9" s="586">
        <f>E9*F9</f>
        <v>0</v>
      </c>
      <c r="H9" s="584"/>
      <c r="I9" s="584"/>
      <c r="J9" s="584"/>
      <c r="K9" s="584"/>
      <c r="L9" s="584"/>
      <c r="M9" s="584"/>
      <c r="N9" s="584"/>
      <c r="O9" s="584"/>
      <c r="P9" s="584"/>
      <c r="Q9" s="584"/>
      <c r="R9" s="584"/>
      <c r="S9" s="584"/>
      <c r="T9" s="584"/>
      <c r="U9" s="584"/>
      <c r="V9" s="584"/>
      <c r="W9" s="584"/>
      <c r="X9" s="584"/>
      <c r="Y9" s="584"/>
      <c r="Z9" s="584"/>
      <c r="AA9" s="584" t="s">
        <v>1681</v>
      </c>
    </row>
    <row r="10" spans="1:27" ht="73.5" customHeight="1">
      <c r="A10" s="3120">
        <v>85.2</v>
      </c>
      <c r="B10" s="1100" t="s">
        <v>485</v>
      </c>
      <c r="C10" s="2693"/>
      <c r="D10" s="3431"/>
      <c r="E10" s="2960"/>
      <c r="F10" s="584"/>
      <c r="G10" s="3447"/>
      <c r="H10" s="673"/>
      <c r="I10" s="673"/>
      <c r="J10" s="673"/>
      <c r="K10" s="673"/>
      <c r="L10" s="673"/>
      <c r="M10" s="673"/>
      <c r="N10" s="673"/>
      <c r="O10" s="673"/>
      <c r="P10" s="673"/>
      <c r="Q10" s="673"/>
      <c r="R10" s="673"/>
      <c r="S10" s="673"/>
      <c r="T10" s="673"/>
      <c r="U10" s="673"/>
      <c r="V10" s="673"/>
      <c r="W10" s="673"/>
      <c r="X10" s="673"/>
      <c r="Y10" s="673"/>
      <c r="Z10" s="673"/>
      <c r="AA10" s="673" t="s">
        <v>1682</v>
      </c>
    </row>
    <row r="11" spans="1:27" ht="58.5" customHeight="1">
      <c r="A11" s="3120">
        <v>85.3</v>
      </c>
      <c r="B11" s="1100" t="s">
        <v>1683</v>
      </c>
      <c r="C11" s="584"/>
      <c r="D11" s="584"/>
      <c r="E11" s="584"/>
      <c r="F11" s="584"/>
      <c r="G11" s="3447"/>
      <c r="H11" s="673"/>
      <c r="I11" s="673"/>
      <c r="J11" s="673"/>
      <c r="K11" s="673"/>
      <c r="L11" s="673"/>
      <c r="M11" s="673"/>
      <c r="N11" s="673"/>
      <c r="O11" s="673"/>
      <c r="P11" s="673"/>
      <c r="Q11" s="673"/>
      <c r="R11" s="673"/>
      <c r="S11" s="673"/>
      <c r="T11" s="673"/>
      <c r="U11" s="673"/>
      <c r="V11" s="673"/>
      <c r="W11" s="673"/>
      <c r="X11" s="673"/>
      <c r="Y11" s="673"/>
      <c r="Z11" s="673"/>
      <c r="AA11" s="673" t="s">
        <v>1684</v>
      </c>
    </row>
    <row r="12" spans="1:27" ht="165.75" customHeight="1">
      <c r="A12" s="3219">
        <v>85.4</v>
      </c>
      <c r="B12" s="3121" t="s">
        <v>1685</v>
      </c>
      <c r="C12" s="830"/>
      <c r="D12" s="830"/>
      <c r="E12" s="830"/>
      <c r="F12" s="830"/>
      <c r="G12" s="3447">
        <v>0</v>
      </c>
      <c r="H12" s="2804"/>
      <c r="I12" s="2804"/>
      <c r="J12" s="2804"/>
      <c r="K12" s="2804"/>
      <c r="L12" s="2804"/>
      <c r="M12" s="2804"/>
      <c r="N12" s="2804"/>
      <c r="O12" s="2804"/>
      <c r="P12" s="2804"/>
      <c r="Q12" s="2804"/>
      <c r="R12" s="2804"/>
      <c r="S12" s="2804"/>
      <c r="T12" s="2804"/>
      <c r="U12" s="2804"/>
      <c r="V12" s="2804"/>
      <c r="W12" s="2804"/>
      <c r="X12" s="2804"/>
      <c r="Y12" s="2804"/>
      <c r="Z12" s="2804"/>
      <c r="AA12" s="2691" t="s">
        <v>6743</v>
      </c>
    </row>
    <row r="13" spans="1:27" s="115" customFormat="1" ht="81.75" customHeight="1">
      <c r="A13" s="3219">
        <v>85.5</v>
      </c>
      <c r="B13" s="3121" t="s">
        <v>1686</v>
      </c>
      <c r="C13" s="584"/>
      <c r="D13" s="584"/>
      <c r="E13" s="584"/>
      <c r="F13" s="584"/>
      <c r="G13" s="3447"/>
      <c r="H13" s="673"/>
      <c r="I13" s="673"/>
      <c r="J13" s="673"/>
      <c r="K13" s="673"/>
      <c r="L13" s="673"/>
      <c r="M13" s="673"/>
      <c r="N13" s="673"/>
      <c r="O13" s="673"/>
      <c r="P13" s="673"/>
      <c r="Q13" s="673"/>
      <c r="R13" s="673"/>
      <c r="S13" s="673"/>
      <c r="T13" s="673"/>
      <c r="U13" s="673"/>
      <c r="V13" s="673"/>
      <c r="W13" s="673"/>
      <c r="X13" s="673"/>
      <c r="Y13" s="673"/>
      <c r="Z13" s="673"/>
      <c r="AA13" s="2691" t="s">
        <v>6744</v>
      </c>
    </row>
    <row r="14" spans="1:27" ht="17.25" customHeight="1">
      <c r="A14" s="3449"/>
      <c r="B14" s="3449" t="s">
        <v>1674</v>
      </c>
      <c r="C14" s="3144"/>
      <c r="D14" s="3144"/>
      <c r="E14" s="3144"/>
      <c r="F14" s="3144"/>
      <c r="G14" s="3450">
        <f>G6</f>
        <v>0</v>
      </c>
      <c r="H14" s="3144"/>
      <c r="I14" s="3144"/>
      <c r="J14" s="3144"/>
      <c r="K14" s="3144"/>
      <c r="L14" s="3144"/>
      <c r="M14" s="3144"/>
      <c r="N14" s="3144"/>
      <c r="O14" s="3144"/>
      <c r="P14" s="3144"/>
      <c r="Q14" s="3144"/>
      <c r="R14" s="3144"/>
      <c r="S14" s="3144"/>
      <c r="T14" s="3144"/>
      <c r="U14" s="3144"/>
      <c r="V14" s="3144"/>
      <c r="W14" s="3144"/>
      <c r="X14" s="3144"/>
      <c r="Y14" s="3144"/>
      <c r="Z14" s="3450">
        <f>Z6</f>
        <v>0</v>
      </c>
      <c r="AA14" s="3805"/>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19.xml><?xml version="1.0" encoding="utf-8"?>
<worksheet xmlns="http://schemas.openxmlformats.org/spreadsheetml/2006/main" xmlns:r="http://schemas.openxmlformats.org/officeDocument/2006/relationships">
  <sheetPr>
    <tabColor theme="7" tint="0.39997558519241921"/>
  </sheetPr>
  <dimension ref="A1:AA90"/>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3451" customWidth="1"/>
    <col min="4" max="4" width="10.625" style="1120" customWidth="1"/>
    <col min="5" max="5" width="10.625" style="1040" customWidth="1"/>
    <col min="6" max="6" width="10.625" style="1118"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1040" customWidth="1"/>
    <col min="28" max="16384" width="7.625" style="1040"/>
  </cols>
  <sheetData>
    <row r="1" spans="1:27" ht="20.25" customHeight="1">
      <c r="A1" s="3892" t="s">
        <v>7256</v>
      </c>
    </row>
    <row r="2" spans="1:27" ht="20.25" customHeight="1">
      <c r="A2" s="4884" t="s">
        <v>1688</v>
      </c>
      <c r="B2" s="4884"/>
      <c r="C2" s="4884"/>
      <c r="D2" s="4884"/>
      <c r="E2" s="4884"/>
      <c r="F2" s="4884"/>
      <c r="G2" s="4884"/>
      <c r="H2" s="4884"/>
      <c r="I2" s="4884"/>
      <c r="J2" s="4884"/>
      <c r="K2" s="4884"/>
      <c r="L2" s="4884"/>
      <c r="M2" s="4884"/>
      <c r="N2" s="4884"/>
      <c r="O2" s="4884"/>
      <c r="P2" s="4884"/>
      <c r="Q2" s="4884"/>
      <c r="R2" s="4884"/>
      <c r="S2" s="4884"/>
      <c r="T2" s="4884"/>
      <c r="U2" s="4884"/>
      <c r="V2" s="4884"/>
      <c r="W2" s="4884"/>
      <c r="X2" s="4884"/>
      <c r="Y2" s="4884"/>
      <c r="Z2" s="4884"/>
      <c r="AA2" s="4884"/>
    </row>
    <row r="3" spans="1:27" s="3452" customFormat="1" ht="18.75" customHeight="1">
      <c r="A3" s="4869"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3452" customFormat="1" ht="18" customHeight="1">
      <c r="A4" s="4869"/>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s="3452" customFormat="1" ht="34.5" customHeight="1">
      <c r="A5" s="4869"/>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s="1049" customFormat="1">
      <c r="A6" s="3453"/>
      <c r="B6" s="1041" t="s">
        <v>1689</v>
      </c>
      <c r="C6" s="3454"/>
      <c r="D6" s="1044"/>
      <c r="E6" s="1875"/>
      <c r="F6" s="1875"/>
      <c r="G6" s="1046">
        <f>G7+G10+G12+G16+G22+G27+G29+G30+G31+G38</f>
        <v>0</v>
      </c>
      <c r="H6" s="1046">
        <f>H7+H10+H12+H16+H22+H27+H29+H30+H31+H38</f>
        <v>0</v>
      </c>
      <c r="I6" s="1046"/>
      <c r="J6" s="1046"/>
      <c r="K6" s="1046"/>
      <c r="L6" s="1046">
        <f>L7+L10+L12+L16+L22+L27+L29+L30+L31+L38</f>
        <v>0</v>
      </c>
      <c r="M6" s="1046"/>
      <c r="N6" s="1046">
        <f>N7+N10+N12+N16+N22+N27+N29+N30+N31+N38</f>
        <v>0</v>
      </c>
      <c r="O6" s="1046"/>
      <c r="P6" s="1046"/>
      <c r="Q6" s="1046"/>
      <c r="R6" s="1046">
        <f>R7+R10+R12+R16+R22+R27+R29+R30+R31+R38</f>
        <v>0</v>
      </c>
      <c r="S6" s="1046"/>
      <c r="T6" s="1046">
        <f>T7+T10+T12+T16+T22+T27+T29+T30+T31+T38</f>
        <v>0</v>
      </c>
      <c r="U6" s="1046"/>
      <c r="V6" s="1046">
        <f>V7+V10+V12+V16+V22+V27+V29+V30+V31+V38</f>
        <v>0</v>
      </c>
      <c r="W6" s="1046"/>
      <c r="X6" s="1046">
        <f>X7+X10+X12+X16+X22+X27+X29+X30+X31+X38</f>
        <v>0</v>
      </c>
      <c r="Y6" s="1046"/>
      <c r="Z6" s="1046">
        <f>Z7+Z10+Z12+Z16+Z22+Z27+Z29+Z30+Z31+Z38</f>
        <v>0</v>
      </c>
      <c r="AA6" s="3455"/>
    </row>
    <row r="7" spans="1:27" s="152" customFormat="1" ht="80.25" customHeight="1">
      <c r="A7" s="3456">
        <v>87</v>
      </c>
      <c r="B7" s="3457" t="s">
        <v>1690</v>
      </c>
      <c r="C7" s="3458"/>
      <c r="D7" s="3459"/>
      <c r="E7" s="3460"/>
      <c r="F7" s="3461"/>
      <c r="G7" s="3462">
        <f>SUM(G8:G9)</f>
        <v>0</v>
      </c>
      <c r="H7" s="3463">
        <f>SUM(H8:H9)</f>
        <v>0</v>
      </c>
      <c r="I7" s="3463"/>
      <c r="J7" s="3463"/>
      <c r="K7" s="3463"/>
      <c r="L7" s="3463">
        <f>SUM(L8:L9)</f>
        <v>0</v>
      </c>
      <c r="M7" s="3463"/>
      <c r="N7" s="3463">
        <f>SUM(N8:N9)</f>
        <v>0</v>
      </c>
      <c r="O7" s="3463"/>
      <c r="P7" s="3463">
        <f t="shared" ref="P7:Q7" si="0">SUM(P8:P9)</f>
        <v>0</v>
      </c>
      <c r="Q7" s="3463">
        <f t="shared" si="0"/>
        <v>0</v>
      </c>
      <c r="R7" s="3463">
        <f>SUM(R8:R9)</f>
        <v>0</v>
      </c>
      <c r="S7" s="3463"/>
      <c r="T7" s="3463">
        <f>SUM(T8:T9)</f>
        <v>0</v>
      </c>
      <c r="U7" s="3463"/>
      <c r="V7" s="3463">
        <f>SUM(V8:V9)</f>
        <v>0</v>
      </c>
      <c r="W7" s="3463"/>
      <c r="X7" s="3463">
        <f>SUM(X8:X9)</f>
        <v>0</v>
      </c>
      <c r="Y7" s="3463"/>
      <c r="Z7" s="3463">
        <f>SUM(Z8:Z9)</f>
        <v>0</v>
      </c>
      <c r="AA7" s="3464" t="s">
        <v>1691</v>
      </c>
    </row>
    <row r="8" spans="1:27" s="153" customFormat="1" ht="335.25" customHeight="1">
      <c r="A8" s="3465">
        <v>87.1</v>
      </c>
      <c r="B8" s="3466" t="s">
        <v>1692</v>
      </c>
      <c r="C8" s="3467" t="s">
        <v>647</v>
      </c>
      <c r="D8" s="3468">
        <v>1000</v>
      </c>
      <c r="E8" s="3469">
        <f>D8/100000</f>
        <v>0.01</v>
      </c>
      <c r="F8" s="3470">
        <f>VLOOKUP($A$1,'[4]NCD-1_NPCB&amp;VI'!$B$6:$Q$63,2,0)</f>
        <v>0</v>
      </c>
      <c r="G8" s="3469">
        <f>E8*F8*0.6</f>
        <v>0</v>
      </c>
      <c r="H8" s="3471"/>
      <c r="I8" s="3471"/>
      <c r="J8" s="3471"/>
      <c r="K8" s="3471"/>
      <c r="L8" s="3471"/>
      <c r="M8" s="3471"/>
      <c r="N8" s="3471"/>
      <c r="O8" s="3471"/>
      <c r="P8" s="3471"/>
      <c r="Q8" s="3472">
        <f>G8</f>
        <v>0</v>
      </c>
      <c r="R8" s="3473">
        <f>P8+Q8</f>
        <v>0</v>
      </c>
      <c r="S8" s="3471"/>
      <c r="T8" s="3471"/>
      <c r="U8" s="3471"/>
      <c r="V8" s="3471"/>
      <c r="W8" s="3471"/>
      <c r="X8" s="3471"/>
      <c r="Y8" s="3471"/>
      <c r="Z8" s="1189">
        <f>X8+V8+T8+R8+N8+L8+H8</f>
        <v>0</v>
      </c>
      <c r="AA8" s="3471" t="s">
        <v>1693</v>
      </c>
    </row>
    <row r="9" spans="1:27" s="153" customFormat="1" ht="154.5" customHeight="1">
      <c r="A9" s="3465">
        <v>87.2</v>
      </c>
      <c r="B9" s="3474" t="s">
        <v>1694</v>
      </c>
      <c r="C9" s="3467"/>
      <c r="D9" s="3468"/>
      <c r="E9" s="3469">
        <f>D9/100000</f>
        <v>0</v>
      </c>
      <c r="F9" s="3470"/>
      <c r="G9" s="3469">
        <f>E9*F9</f>
        <v>0</v>
      </c>
      <c r="H9" s="689"/>
      <c r="I9" s="689"/>
      <c r="J9" s="689"/>
      <c r="K9" s="689"/>
      <c r="L9" s="689"/>
      <c r="M9" s="689"/>
      <c r="N9" s="689"/>
      <c r="O9" s="689"/>
      <c r="P9" s="689"/>
      <c r="Q9" s="689"/>
      <c r="R9" s="689"/>
      <c r="S9" s="689"/>
      <c r="T9" s="689"/>
      <c r="U9" s="689"/>
      <c r="V9" s="689"/>
      <c r="W9" s="689"/>
      <c r="X9" s="689"/>
      <c r="Y9" s="689"/>
      <c r="Z9" s="1095">
        <f>X9+V9+T9+R9+N9+L9+H9</f>
        <v>0</v>
      </c>
      <c r="AA9" s="689" t="s">
        <v>1695</v>
      </c>
    </row>
    <row r="10" spans="1:27" s="152" customFormat="1" ht="78" customHeight="1">
      <c r="A10" s="3456">
        <v>88</v>
      </c>
      <c r="B10" s="3475" t="s">
        <v>107</v>
      </c>
      <c r="C10" s="3458"/>
      <c r="D10" s="3459"/>
      <c r="E10" s="3460"/>
      <c r="F10" s="3461"/>
      <c r="G10" s="3476">
        <f>G11</f>
        <v>0</v>
      </c>
      <c r="H10" s="3463">
        <f t="shared" ref="H10:Z10" si="1">H11</f>
        <v>0</v>
      </c>
      <c r="I10" s="3463"/>
      <c r="J10" s="3463"/>
      <c r="K10" s="3463"/>
      <c r="L10" s="3463">
        <f t="shared" si="1"/>
        <v>0</v>
      </c>
      <c r="M10" s="3463"/>
      <c r="N10" s="3463">
        <f t="shared" si="1"/>
        <v>0</v>
      </c>
      <c r="O10" s="3463"/>
      <c r="P10" s="3463">
        <f t="shared" si="1"/>
        <v>0</v>
      </c>
      <c r="Q10" s="3463">
        <f t="shared" si="1"/>
        <v>0</v>
      </c>
      <c r="R10" s="3463">
        <f t="shared" si="1"/>
        <v>0</v>
      </c>
      <c r="S10" s="3463"/>
      <c r="T10" s="3463">
        <f t="shared" si="1"/>
        <v>0</v>
      </c>
      <c r="U10" s="3463"/>
      <c r="V10" s="3463">
        <f t="shared" si="1"/>
        <v>0</v>
      </c>
      <c r="W10" s="3463"/>
      <c r="X10" s="3463">
        <f t="shared" si="1"/>
        <v>0</v>
      </c>
      <c r="Y10" s="3463"/>
      <c r="Z10" s="3463">
        <f t="shared" si="1"/>
        <v>0</v>
      </c>
      <c r="AA10" s="3464" t="s">
        <v>1696</v>
      </c>
    </row>
    <row r="11" spans="1:27" s="153" customFormat="1" ht="312.75" customHeight="1">
      <c r="A11" s="3465">
        <v>88.1</v>
      </c>
      <c r="B11" s="3477" t="s">
        <v>1697</v>
      </c>
      <c r="C11" s="3467" t="s">
        <v>647</v>
      </c>
      <c r="D11" s="3468">
        <v>2000</v>
      </c>
      <c r="E11" s="3469">
        <f>D11/100000</f>
        <v>0.02</v>
      </c>
      <c r="F11" s="3470">
        <f>VLOOKUP($A$1,'[4]NCD-1_NPCB&amp;VI'!$B$6:$Q$63,3,0)</f>
        <v>0</v>
      </c>
      <c r="G11" s="3469">
        <f>E11*F11*0.3</f>
        <v>0</v>
      </c>
      <c r="H11" s="3478"/>
      <c r="I11" s="3478"/>
      <c r="J11" s="3478"/>
      <c r="K11" s="3478"/>
      <c r="L11" s="3478"/>
      <c r="M11" s="3478"/>
      <c r="N11" s="3478"/>
      <c r="O11" s="3478"/>
      <c r="P11" s="3478"/>
      <c r="Q11" s="3478"/>
      <c r="R11" s="3478"/>
      <c r="S11" s="3478"/>
      <c r="T11" s="3478"/>
      <c r="U11" s="3478"/>
      <c r="V11" s="3479">
        <f>G11</f>
        <v>0</v>
      </c>
      <c r="W11" s="3478"/>
      <c r="X11" s="3478"/>
      <c r="Y11" s="3478"/>
      <c r="Z11" s="1189">
        <f>X11+V11+T11+R11+N11+L11+H11</f>
        <v>0</v>
      </c>
      <c r="AA11" s="3478" t="s">
        <v>1698</v>
      </c>
    </row>
    <row r="12" spans="1:27" s="152" customFormat="1" ht="21" customHeight="1">
      <c r="A12" s="3456">
        <v>89</v>
      </c>
      <c r="B12" s="3475" t="s">
        <v>1699</v>
      </c>
      <c r="C12" s="3480"/>
      <c r="D12" s="3481"/>
      <c r="E12" s="3476"/>
      <c r="F12" s="3456"/>
      <c r="G12" s="3476">
        <f>SUM(G13:G15)</f>
        <v>0</v>
      </c>
      <c r="H12" s="3462">
        <f>SUM(H13:H15)</f>
        <v>0</v>
      </c>
      <c r="I12" s="3462"/>
      <c r="J12" s="3462"/>
      <c r="K12" s="3462"/>
      <c r="L12" s="3462">
        <f>SUM(L13:L15)</f>
        <v>0</v>
      </c>
      <c r="M12" s="3462"/>
      <c r="N12" s="3462">
        <f>SUM(N13:N15)</f>
        <v>0</v>
      </c>
      <c r="O12" s="3462"/>
      <c r="P12" s="3462"/>
      <c r="Q12" s="3462"/>
      <c r="R12" s="3462">
        <f>SUM(R13:R15)</f>
        <v>0</v>
      </c>
      <c r="S12" s="3462"/>
      <c r="T12" s="3462">
        <f>SUM(T13:T15)</f>
        <v>0</v>
      </c>
      <c r="U12" s="3462"/>
      <c r="V12" s="3462">
        <f>SUM(V13:V15)</f>
        <v>0</v>
      </c>
      <c r="W12" s="3462"/>
      <c r="X12" s="3462">
        <f>SUM(X13:X15)</f>
        <v>0</v>
      </c>
      <c r="Y12" s="3462"/>
      <c r="Z12" s="3462">
        <f>SUM(Z13:Z15)</f>
        <v>0</v>
      </c>
      <c r="AA12" s="3482"/>
    </row>
    <row r="13" spans="1:27" s="153" customFormat="1" ht="28.5" customHeight="1">
      <c r="A13" s="3483">
        <v>89.1</v>
      </c>
      <c r="B13" s="821" t="s">
        <v>1700</v>
      </c>
      <c r="C13" s="3484"/>
      <c r="D13" s="3468"/>
      <c r="E13" s="3469"/>
      <c r="F13" s="3470"/>
      <c r="G13" s="3469">
        <f>E13*F13</f>
        <v>0</v>
      </c>
      <c r="H13" s="2262"/>
      <c r="I13" s="2262"/>
      <c r="J13" s="2262"/>
      <c r="K13" s="2262"/>
      <c r="L13" s="2262"/>
      <c r="M13" s="2262"/>
      <c r="N13" s="2262"/>
      <c r="O13" s="2262"/>
      <c r="P13" s="2262"/>
      <c r="Q13" s="2262"/>
      <c r="R13" s="2262"/>
      <c r="S13" s="2262"/>
      <c r="T13" s="2262"/>
      <c r="U13" s="2262"/>
      <c r="V13" s="2262"/>
      <c r="W13" s="2262"/>
      <c r="X13" s="2262"/>
      <c r="Y13" s="2262"/>
      <c r="Z13" s="1116">
        <f t="shared" ref="Z13:Z15" si="2">X13+V13+T13+R13+N13+L13+H13</f>
        <v>0</v>
      </c>
      <c r="AA13" s="3140" t="s">
        <v>390</v>
      </c>
    </row>
    <row r="14" spans="1:27" s="153" customFormat="1" ht="68.25" customHeight="1">
      <c r="A14" s="3485">
        <v>89.2</v>
      </c>
      <c r="B14" s="820" t="s">
        <v>1701</v>
      </c>
      <c r="C14" s="3467" t="s">
        <v>693</v>
      </c>
      <c r="D14" s="3468">
        <v>2500000</v>
      </c>
      <c r="E14" s="3469">
        <f>D14/100000</f>
        <v>25</v>
      </c>
      <c r="F14" s="3486"/>
      <c r="G14" s="3487">
        <v>0</v>
      </c>
      <c r="H14" s="3488"/>
      <c r="I14" s="3488"/>
      <c r="J14" s="3488"/>
      <c r="K14" s="3488"/>
      <c r="L14" s="3488"/>
      <c r="M14" s="3488"/>
      <c r="N14" s="3488"/>
      <c r="O14" s="3488"/>
      <c r="P14" s="3488"/>
      <c r="Q14" s="3488"/>
      <c r="R14" s="3488"/>
      <c r="S14" s="3488"/>
      <c r="T14" s="3488"/>
      <c r="U14" s="3488"/>
      <c r="V14" s="3488"/>
      <c r="W14" s="3488"/>
      <c r="X14" s="3488"/>
      <c r="Y14" s="3488"/>
      <c r="Z14" s="1116">
        <f t="shared" si="2"/>
        <v>0</v>
      </c>
      <c r="AA14" s="3488" t="s">
        <v>1702</v>
      </c>
    </row>
    <row r="15" spans="1:27" s="152" customFormat="1" ht="345.75" customHeight="1">
      <c r="A15" s="1087">
        <v>89.3</v>
      </c>
      <c r="B15" s="3489" t="s">
        <v>1703</v>
      </c>
      <c r="C15" s="3467"/>
      <c r="D15" s="3468"/>
      <c r="E15" s="3469"/>
      <c r="F15" s="3490"/>
      <c r="G15" s="3487"/>
      <c r="H15" s="3491"/>
      <c r="I15" s="3491"/>
      <c r="J15" s="3491"/>
      <c r="K15" s="3491"/>
      <c r="L15" s="3491"/>
      <c r="M15" s="3491"/>
      <c r="N15" s="3491"/>
      <c r="O15" s="3491"/>
      <c r="P15" s="3491"/>
      <c r="Q15" s="3491"/>
      <c r="R15" s="3491"/>
      <c r="S15" s="3491"/>
      <c r="T15" s="3491"/>
      <c r="U15" s="3491"/>
      <c r="V15" s="3491"/>
      <c r="W15" s="3491"/>
      <c r="X15" s="3491"/>
      <c r="Y15" s="3491"/>
      <c r="Z15" s="1116">
        <f t="shared" si="2"/>
        <v>0</v>
      </c>
      <c r="AA15" s="3491" t="s">
        <v>1704</v>
      </c>
    </row>
    <row r="16" spans="1:27" s="152" customFormat="1" ht="30">
      <c r="A16" s="3456">
        <v>90</v>
      </c>
      <c r="B16" s="3457" t="s">
        <v>1705</v>
      </c>
      <c r="C16" s="3458"/>
      <c r="D16" s="3459"/>
      <c r="E16" s="3462"/>
      <c r="F16" s="3461"/>
      <c r="G16" s="3462">
        <f>SUM(G17:G21)</f>
        <v>0</v>
      </c>
      <c r="H16" s="3492">
        <f t="shared" ref="H16:Z16" si="3">SUM(H17:H21)</f>
        <v>0</v>
      </c>
      <c r="I16" s="3492"/>
      <c r="J16" s="3492"/>
      <c r="K16" s="3492"/>
      <c r="L16" s="3492">
        <f t="shared" si="3"/>
        <v>0</v>
      </c>
      <c r="M16" s="3492"/>
      <c r="N16" s="3492">
        <f t="shared" si="3"/>
        <v>0</v>
      </c>
      <c r="O16" s="3492"/>
      <c r="P16" s="3492"/>
      <c r="Q16" s="3492"/>
      <c r="R16" s="3492">
        <f t="shared" si="3"/>
        <v>0</v>
      </c>
      <c r="S16" s="3492"/>
      <c r="T16" s="3492">
        <f t="shared" si="3"/>
        <v>0</v>
      </c>
      <c r="U16" s="3492"/>
      <c r="V16" s="3492">
        <f t="shared" si="3"/>
        <v>0</v>
      </c>
      <c r="W16" s="3492"/>
      <c r="X16" s="3492">
        <f t="shared" si="3"/>
        <v>0</v>
      </c>
      <c r="Y16" s="3492"/>
      <c r="Z16" s="3492">
        <f t="shared" si="3"/>
        <v>0</v>
      </c>
      <c r="AA16" s="3493" t="s">
        <v>4511</v>
      </c>
    </row>
    <row r="17" spans="1:27" s="154" customFormat="1" ht="68.25" customHeight="1">
      <c r="A17" s="3485">
        <v>90.1</v>
      </c>
      <c r="B17" s="3160" t="s">
        <v>1706</v>
      </c>
      <c r="C17" s="3494" t="s">
        <v>1707</v>
      </c>
      <c r="D17" s="3495">
        <v>2000</v>
      </c>
      <c r="E17" s="3161">
        <f>D17/100000</f>
        <v>0.02</v>
      </c>
      <c r="F17" s="3162">
        <f>VLOOKUP($A$1,'[4]NCD-1_NPCB&amp;VI'!$B$6:$Q$63,4,0)</f>
        <v>0</v>
      </c>
      <c r="G17" s="3161">
        <f>E17*F17</f>
        <v>0</v>
      </c>
      <c r="H17" s="490"/>
      <c r="I17" s="490"/>
      <c r="J17" s="490"/>
      <c r="K17" s="490"/>
      <c r="L17" s="490"/>
      <c r="M17" s="490"/>
      <c r="N17" s="490"/>
      <c r="O17" s="490"/>
      <c r="P17" s="490"/>
      <c r="Q17" s="490"/>
      <c r="R17" s="490"/>
      <c r="S17" s="490"/>
      <c r="T17" s="490"/>
      <c r="U17" s="490"/>
      <c r="V17" s="3295">
        <f>G17</f>
        <v>0</v>
      </c>
      <c r="W17" s="490"/>
      <c r="X17" s="490"/>
      <c r="Y17" s="490"/>
      <c r="Z17" s="3295">
        <f>X17+V17+T17+R17+N17+L17+H17</f>
        <v>0</v>
      </c>
      <c r="AA17" s="490" t="s">
        <v>1708</v>
      </c>
    </row>
    <row r="18" spans="1:27" s="154" customFormat="1" ht="171.75" customHeight="1">
      <c r="A18" s="3465">
        <v>90.2</v>
      </c>
      <c r="B18" s="3160" t="s">
        <v>1709</v>
      </c>
      <c r="C18" s="3494" t="s">
        <v>1707</v>
      </c>
      <c r="D18" s="3495">
        <v>2000</v>
      </c>
      <c r="E18" s="3161">
        <f>D18/100000</f>
        <v>0.02</v>
      </c>
      <c r="F18" s="3162">
        <f>VLOOKUP($A$1,'[4]NCD-1_NPCB&amp;VI'!$B$6:$Q$63,5,0)</f>
        <v>0</v>
      </c>
      <c r="G18" s="3496">
        <f>E18*F18</f>
        <v>0</v>
      </c>
      <c r="H18" s="3497"/>
      <c r="I18" s="3497"/>
      <c r="J18" s="3497"/>
      <c r="K18" s="3497"/>
      <c r="L18" s="3497"/>
      <c r="M18" s="3497"/>
      <c r="N18" s="3497"/>
      <c r="O18" s="3497"/>
      <c r="P18" s="3497"/>
      <c r="Q18" s="3497"/>
      <c r="R18" s="3497"/>
      <c r="S18" s="3497"/>
      <c r="T18" s="3497"/>
      <c r="U18" s="3497"/>
      <c r="V18" s="3498">
        <f>G18</f>
        <v>0</v>
      </c>
      <c r="W18" s="3497"/>
      <c r="X18" s="3497"/>
      <c r="Y18" s="3497"/>
      <c r="Z18" s="3295">
        <f t="shared" ref="Z18:Z30" si="4">X18+V18+T18+R18+N18+L18+H18</f>
        <v>0</v>
      </c>
      <c r="AA18" s="3497" t="s">
        <v>4510</v>
      </c>
    </row>
    <row r="19" spans="1:27" s="153" customFormat="1" ht="74.25" customHeight="1">
      <c r="A19" s="3485">
        <v>90.3</v>
      </c>
      <c r="B19" s="1643" t="s">
        <v>1710</v>
      </c>
      <c r="C19" s="3499" t="s">
        <v>1707</v>
      </c>
      <c r="D19" s="3500">
        <v>2000</v>
      </c>
      <c r="E19" s="3496">
        <f>D19/100000</f>
        <v>0.02</v>
      </c>
      <c r="F19" s="3501">
        <f>VLOOKUP($A$1,'[4]NCD-1_NPCB&amp;VI'!$B$6:$Q$63,6,0)</f>
        <v>0</v>
      </c>
      <c r="G19" s="3496">
        <f>E19*F19</f>
        <v>0</v>
      </c>
      <c r="H19" s="490"/>
      <c r="I19" s="490"/>
      <c r="J19" s="490"/>
      <c r="K19" s="490"/>
      <c r="L19" s="490"/>
      <c r="M19" s="490"/>
      <c r="N19" s="490"/>
      <c r="O19" s="490"/>
      <c r="P19" s="490"/>
      <c r="Q19" s="490"/>
      <c r="R19" s="490"/>
      <c r="S19" s="490"/>
      <c r="T19" s="490"/>
      <c r="U19" s="490"/>
      <c r="V19" s="3295">
        <f t="shared" ref="V19:V28" si="5">G19</f>
        <v>0</v>
      </c>
      <c r="W19" s="490"/>
      <c r="X19" s="490"/>
      <c r="Y19" s="490"/>
      <c r="Z19" s="3295">
        <f t="shared" si="4"/>
        <v>0</v>
      </c>
      <c r="AA19" s="490" t="s">
        <v>1711</v>
      </c>
    </row>
    <row r="20" spans="1:27" s="153" customFormat="1" ht="74.25" customHeight="1">
      <c r="A20" s="3485">
        <v>90.4</v>
      </c>
      <c r="B20" s="1643" t="s">
        <v>1712</v>
      </c>
      <c r="C20" s="3499" t="s">
        <v>1707</v>
      </c>
      <c r="D20" s="3500">
        <v>7500</v>
      </c>
      <c r="E20" s="3502">
        <f>D20/100000</f>
        <v>7.4999999999999997E-2</v>
      </c>
      <c r="F20" s="3501">
        <f>VLOOKUP($A$1,'[4]NCD-1_NPCB&amp;VI'!$B$6:$Q$63,7,0)</f>
        <v>0</v>
      </c>
      <c r="G20" s="3496">
        <f>E20*F20</f>
        <v>0</v>
      </c>
      <c r="H20" s="490"/>
      <c r="I20" s="490"/>
      <c r="J20" s="490"/>
      <c r="K20" s="490"/>
      <c r="L20" s="490"/>
      <c r="M20" s="490"/>
      <c r="N20" s="490"/>
      <c r="O20" s="490"/>
      <c r="P20" s="490"/>
      <c r="Q20" s="490"/>
      <c r="R20" s="490"/>
      <c r="S20" s="490"/>
      <c r="T20" s="490"/>
      <c r="U20" s="490"/>
      <c r="V20" s="3295">
        <f t="shared" si="5"/>
        <v>0</v>
      </c>
      <c r="W20" s="490"/>
      <c r="X20" s="490"/>
      <c r="Y20" s="490"/>
      <c r="Z20" s="3295">
        <f t="shared" si="4"/>
        <v>0</v>
      </c>
      <c r="AA20" s="490" t="s">
        <v>1713</v>
      </c>
    </row>
    <row r="21" spans="1:27" s="153" customFormat="1" ht="88.5" customHeight="1">
      <c r="A21" s="3485">
        <v>90.5</v>
      </c>
      <c r="B21" s="1643" t="s">
        <v>1714</v>
      </c>
      <c r="C21" s="3499" t="s">
        <v>1707</v>
      </c>
      <c r="D21" s="3500">
        <v>10000</v>
      </c>
      <c r="E21" s="3496">
        <f>D21/100000</f>
        <v>0.1</v>
      </c>
      <c r="F21" s="3501">
        <f>VLOOKUP($A$1,'[4]NCD-1_NPCB&amp;VI'!$B$6:$Q$63,8,0)</f>
        <v>0</v>
      </c>
      <c r="G21" s="3496">
        <f>E21*F21</f>
        <v>0</v>
      </c>
      <c r="H21" s="490"/>
      <c r="I21" s="490"/>
      <c r="J21" s="490"/>
      <c r="K21" s="490"/>
      <c r="L21" s="490"/>
      <c r="M21" s="490"/>
      <c r="N21" s="490"/>
      <c r="O21" s="490"/>
      <c r="P21" s="490"/>
      <c r="Q21" s="490"/>
      <c r="R21" s="490"/>
      <c r="S21" s="490"/>
      <c r="T21" s="490"/>
      <c r="U21" s="490"/>
      <c r="V21" s="3295">
        <f t="shared" si="5"/>
        <v>0</v>
      </c>
      <c r="W21" s="490"/>
      <c r="X21" s="490"/>
      <c r="Y21" s="490"/>
      <c r="Z21" s="3295">
        <f t="shared" si="4"/>
        <v>0</v>
      </c>
      <c r="AA21" s="490" t="s">
        <v>1715</v>
      </c>
    </row>
    <row r="22" spans="1:27" s="152" customFormat="1" ht="29.25" customHeight="1">
      <c r="A22" s="3456">
        <v>91</v>
      </c>
      <c r="B22" s="3475" t="s">
        <v>109</v>
      </c>
      <c r="C22" s="3480"/>
      <c r="D22" s="3481"/>
      <c r="E22" s="3476"/>
      <c r="F22" s="3456"/>
      <c r="G22" s="3476">
        <f>SUM(G23:G26)</f>
        <v>0</v>
      </c>
      <c r="H22" s="3492">
        <f t="shared" ref="H22:Z22" si="6">SUM(H23:H26)</f>
        <v>0</v>
      </c>
      <c r="I22" s="3492"/>
      <c r="J22" s="3492"/>
      <c r="K22" s="3492"/>
      <c r="L22" s="3492">
        <f t="shared" si="6"/>
        <v>0</v>
      </c>
      <c r="M22" s="3492"/>
      <c r="N22" s="3492">
        <f t="shared" si="6"/>
        <v>0</v>
      </c>
      <c r="O22" s="3492"/>
      <c r="P22" s="3492"/>
      <c r="Q22" s="3492"/>
      <c r="R22" s="3492">
        <f t="shared" si="6"/>
        <v>0</v>
      </c>
      <c r="S22" s="3492"/>
      <c r="T22" s="3492">
        <f t="shared" si="6"/>
        <v>0</v>
      </c>
      <c r="U22" s="3492"/>
      <c r="V22" s="3492">
        <f t="shared" si="6"/>
        <v>0</v>
      </c>
      <c r="W22" s="3492"/>
      <c r="X22" s="3492">
        <f t="shared" si="6"/>
        <v>0</v>
      </c>
      <c r="Y22" s="3492"/>
      <c r="Z22" s="3492">
        <f t="shared" si="6"/>
        <v>0</v>
      </c>
      <c r="AA22" s="3482"/>
    </row>
    <row r="23" spans="1:27" s="153" customFormat="1" ht="80.25" customHeight="1">
      <c r="A23" s="3485">
        <v>91.1</v>
      </c>
      <c r="B23" s="1483" t="s">
        <v>1716</v>
      </c>
      <c r="C23" s="373" t="s">
        <v>1717</v>
      </c>
      <c r="D23" s="3503">
        <v>250000</v>
      </c>
      <c r="E23" s="1473">
        <f>D23/100000</f>
        <v>2.5</v>
      </c>
      <c r="F23" s="425">
        <f>VLOOKUP($A$1,'[4]NCD-1_NPCB&amp;VI'!$B$6:$Q$63,9,0)</f>
        <v>0</v>
      </c>
      <c r="G23" s="1473">
        <f>E23*F23</f>
        <v>0</v>
      </c>
      <c r="H23" s="606"/>
      <c r="I23" s="606"/>
      <c r="J23" s="606"/>
      <c r="K23" s="606"/>
      <c r="L23" s="606"/>
      <c r="M23" s="606"/>
      <c r="N23" s="606"/>
      <c r="O23" s="606"/>
      <c r="P23" s="606"/>
      <c r="Q23" s="606"/>
      <c r="R23" s="606"/>
      <c r="S23" s="606"/>
      <c r="T23" s="606"/>
      <c r="U23" s="606"/>
      <c r="V23" s="3504">
        <f t="shared" si="5"/>
        <v>0</v>
      </c>
      <c r="W23" s="606"/>
      <c r="X23" s="606"/>
      <c r="Y23" s="606"/>
      <c r="Z23" s="3504">
        <f t="shared" si="4"/>
        <v>0</v>
      </c>
      <c r="AA23" s="4885" t="s">
        <v>4513</v>
      </c>
    </row>
    <row r="24" spans="1:27" s="153" customFormat="1" ht="80.25" customHeight="1">
      <c r="A24" s="3485">
        <v>91.2</v>
      </c>
      <c r="B24" s="1483" t="s">
        <v>1718</v>
      </c>
      <c r="C24" s="373" t="s">
        <v>1719</v>
      </c>
      <c r="D24" s="3503">
        <v>50000</v>
      </c>
      <c r="E24" s="1473">
        <f>D24/100000</f>
        <v>0.5</v>
      </c>
      <c r="F24" s="425">
        <f>VLOOKUP($A$1,'[4]NCD-1_NPCB&amp;VI'!$B$6:$Q$63,10,0)</f>
        <v>0</v>
      </c>
      <c r="G24" s="1473">
        <f>E24*F24*12</f>
        <v>0</v>
      </c>
      <c r="H24" s="606"/>
      <c r="I24" s="606"/>
      <c r="J24" s="606"/>
      <c r="K24" s="606"/>
      <c r="L24" s="606"/>
      <c r="M24" s="606"/>
      <c r="N24" s="606"/>
      <c r="O24" s="606"/>
      <c r="P24" s="606"/>
      <c r="Q24" s="606"/>
      <c r="R24" s="606"/>
      <c r="S24" s="606"/>
      <c r="T24" s="606"/>
      <c r="U24" s="606"/>
      <c r="V24" s="3504">
        <f t="shared" si="5"/>
        <v>0</v>
      </c>
      <c r="W24" s="606"/>
      <c r="X24" s="606"/>
      <c r="Y24" s="606"/>
      <c r="Z24" s="3504">
        <f t="shared" si="4"/>
        <v>0</v>
      </c>
      <c r="AA24" s="4885"/>
    </row>
    <row r="25" spans="1:27" s="153" customFormat="1" ht="80.25" customHeight="1">
      <c r="A25" s="3483">
        <v>91.3</v>
      </c>
      <c r="B25" s="3505" t="s">
        <v>1720</v>
      </c>
      <c r="C25" s="3506" t="s">
        <v>693</v>
      </c>
      <c r="D25" s="3500">
        <v>20000</v>
      </c>
      <c r="E25" s="3496">
        <f>D25/100000</f>
        <v>0.2</v>
      </c>
      <c r="F25" s="3501"/>
      <c r="G25" s="3496">
        <f>E25*F25</f>
        <v>0</v>
      </c>
      <c r="H25" s="606"/>
      <c r="I25" s="606"/>
      <c r="J25" s="606"/>
      <c r="K25" s="606"/>
      <c r="L25" s="606"/>
      <c r="M25" s="606"/>
      <c r="N25" s="606"/>
      <c r="O25" s="606"/>
      <c r="P25" s="606"/>
      <c r="Q25" s="606"/>
      <c r="R25" s="606"/>
      <c r="S25" s="606"/>
      <c r="T25" s="606"/>
      <c r="U25" s="606"/>
      <c r="V25" s="3504">
        <f t="shared" si="5"/>
        <v>0</v>
      </c>
      <c r="W25" s="606"/>
      <c r="X25" s="606"/>
      <c r="Y25" s="606"/>
      <c r="Z25" s="3504">
        <f t="shared" si="4"/>
        <v>0</v>
      </c>
      <c r="AA25" s="4885"/>
    </row>
    <row r="26" spans="1:27" s="153" customFormat="1" ht="91.5" customHeight="1">
      <c r="A26" s="3485">
        <v>91.4</v>
      </c>
      <c r="B26" s="720" t="s">
        <v>1721</v>
      </c>
      <c r="C26" s="3506" t="s">
        <v>693</v>
      </c>
      <c r="D26" s="3500">
        <v>5000</v>
      </c>
      <c r="E26" s="3496">
        <f>D26/100000</f>
        <v>0.05</v>
      </c>
      <c r="F26" s="425">
        <f>VLOOKUP($A$1,'[4]NCD-1_NPCB&amp;VI'!$B$6:$Q$63,11,0)</f>
        <v>0</v>
      </c>
      <c r="G26" s="3496">
        <f>E26*F26</f>
        <v>0</v>
      </c>
      <c r="H26" s="606"/>
      <c r="I26" s="606"/>
      <c r="J26" s="606"/>
      <c r="K26" s="606"/>
      <c r="L26" s="606"/>
      <c r="M26" s="606"/>
      <c r="N26" s="606"/>
      <c r="O26" s="606"/>
      <c r="P26" s="606"/>
      <c r="Q26" s="606"/>
      <c r="R26" s="606"/>
      <c r="S26" s="606"/>
      <c r="T26" s="606"/>
      <c r="U26" s="606"/>
      <c r="V26" s="3504">
        <f t="shared" si="5"/>
        <v>0</v>
      </c>
      <c r="W26" s="606"/>
      <c r="X26" s="606"/>
      <c r="Y26" s="606"/>
      <c r="Z26" s="3504">
        <f t="shared" si="4"/>
        <v>0</v>
      </c>
      <c r="AA26" s="4885"/>
    </row>
    <row r="27" spans="1:27" s="152" customFormat="1" ht="18.75" customHeight="1">
      <c r="A27" s="3456">
        <v>92</v>
      </c>
      <c r="B27" s="3475" t="s">
        <v>1722</v>
      </c>
      <c r="C27" s="3480"/>
      <c r="D27" s="3481"/>
      <c r="E27" s="3507"/>
      <c r="F27" s="3456"/>
      <c r="G27" s="3476">
        <f>G28</f>
        <v>0</v>
      </c>
      <c r="H27" s="3463">
        <f t="shared" ref="H27:Z27" si="7">H28</f>
        <v>0</v>
      </c>
      <c r="I27" s="3463"/>
      <c r="J27" s="3463"/>
      <c r="K27" s="3463"/>
      <c r="L27" s="3463">
        <f t="shared" si="7"/>
        <v>0</v>
      </c>
      <c r="M27" s="3463"/>
      <c r="N27" s="3463">
        <f t="shared" si="7"/>
        <v>0</v>
      </c>
      <c r="O27" s="3463"/>
      <c r="P27" s="3463"/>
      <c r="Q27" s="3463"/>
      <c r="R27" s="3463">
        <f t="shared" si="7"/>
        <v>0</v>
      </c>
      <c r="S27" s="3463"/>
      <c r="T27" s="3463">
        <f t="shared" si="7"/>
        <v>0</v>
      </c>
      <c r="U27" s="3463"/>
      <c r="V27" s="3463">
        <f t="shared" si="7"/>
        <v>0</v>
      </c>
      <c r="W27" s="3463"/>
      <c r="X27" s="3463">
        <f t="shared" si="7"/>
        <v>0</v>
      </c>
      <c r="Y27" s="3463"/>
      <c r="Z27" s="3463">
        <f t="shared" si="7"/>
        <v>0</v>
      </c>
      <c r="AA27" s="3464"/>
    </row>
    <row r="28" spans="1:27" s="153" customFormat="1" ht="107.25" customHeight="1">
      <c r="A28" s="3465">
        <v>92.1</v>
      </c>
      <c r="B28" s="3160" t="s">
        <v>1723</v>
      </c>
      <c r="C28" s="3499" t="s">
        <v>1724</v>
      </c>
      <c r="D28" s="3500">
        <v>1000</v>
      </c>
      <c r="E28" s="3496">
        <f>D28/100000</f>
        <v>0.01</v>
      </c>
      <c r="F28" s="425">
        <f>VLOOKUP($A$1,'[4]NCD-1_NPCB&amp;VI'!$B$6:$Q$63,12,0)</f>
        <v>0</v>
      </c>
      <c r="G28" s="3496">
        <f>E28*F28</f>
        <v>0</v>
      </c>
      <c r="H28" s="1605"/>
      <c r="I28" s="1605"/>
      <c r="J28" s="1605"/>
      <c r="K28" s="1605"/>
      <c r="L28" s="1605"/>
      <c r="M28" s="1605"/>
      <c r="N28" s="1605"/>
      <c r="O28" s="1605"/>
      <c r="P28" s="1605"/>
      <c r="Q28" s="1605"/>
      <c r="R28" s="1605"/>
      <c r="S28" s="1605"/>
      <c r="T28" s="1605"/>
      <c r="U28" s="1605"/>
      <c r="V28" s="3504">
        <f t="shared" si="5"/>
        <v>0</v>
      </c>
      <c r="W28" s="1605"/>
      <c r="X28" s="1605"/>
      <c r="Y28" s="1605"/>
      <c r="Z28" s="3504">
        <f t="shared" si="4"/>
        <v>0</v>
      </c>
      <c r="AA28" s="1605" t="s">
        <v>4512</v>
      </c>
    </row>
    <row r="29" spans="1:27" s="153" customFormat="1" ht="194.25" customHeight="1">
      <c r="A29" s="3456">
        <v>93</v>
      </c>
      <c r="B29" s="3507" t="s">
        <v>1725</v>
      </c>
      <c r="C29" s="3508" t="s">
        <v>1726</v>
      </c>
      <c r="D29" s="3509">
        <v>350</v>
      </c>
      <c r="E29" s="3510">
        <f>D29/100000</f>
        <v>3.5000000000000001E-3</v>
      </c>
      <c r="F29" s="3511">
        <f>VLOOKUP($A$1,'[4]NCD-1_NPCB&amp;VI'!$B$6:$Q$63,13,0)</f>
        <v>0</v>
      </c>
      <c r="G29" s="3512">
        <f>E29*F29</f>
        <v>0</v>
      </c>
      <c r="H29" s="3513"/>
      <c r="I29" s="3513"/>
      <c r="J29" s="3513"/>
      <c r="K29" s="3513"/>
      <c r="L29" s="3513"/>
      <c r="M29" s="3513"/>
      <c r="N29" s="3514">
        <f>G29</f>
        <v>0</v>
      </c>
      <c r="O29" s="3513"/>
      <c r="P29" s="3513"/>
      <c r="Q29" s="3513"/>
      <c r="R29" s="3513"/>
      <c r="S29" s="3513"/>
      <c r="T29" s="3513"/>
      <c r="U29" s="3513"/>
      <c r="V29" s="3513"/>
      <c r="W29" s="3513"/>
      <c r="X29" s="3513"/>
      <c r="Y29" s="3513"/>
      <c r="Z29" s="3515">
        <f t="shared" si="4"/>
        <v>0</v>
      </c>
      <c r="AA29" s="3513" t="s">
        <v>1727</v>
      </c>
    </row>
    <row r="30" spans="1:27" s="153" customFormat="1" ht="214.5" customHeight="1">
      <c r="A30" s="3456">
        <v>94</v>
      </c>
      <c r="B30" s="3507" t="s">
        <v>1728</v>
      </c>
      <c r="C30" s="3508" t="s">
        <v>1726</v>
      </c>
      <c r="D30" s="3509">
        <v>350</v>
      </c>
      <c r="E30" s="3510">
        <f>D30/100000</f>
        <v>3.5000000000000001E-3</v>
      </c>
      <c r="F30" s="3511">
        <f>VLOOKUP($A$1,'[4]NCD-1_NPCB&amp;VI'!$B$6:$Q$63,14,0)</f>
        <v>0</v>
      </c>
      <c r="G30" s="3512">
        <f>E30*F30</f>
        <v>0</v>
      </c>
      <c r="H30" s="3513"/>
      <c r="I30" s="3513"/>
      <c r="J30" s="3513"/>
      <c r="K30" s="3513"/>
      <c r="L30" s="3513"/>
      <c r="M30" s="3513"/>
      <c r="N30" s="3514">
        <f>G30</f>
        <v>0</v>
      </c>
      <c r="O30" s="3513"/>
      <c r="P30" s="3513"/>
      <c r="Q30" s="3513"/>
      <c r="R30" s="3513"/>
      <c r="S30" s="3513"/>
      <c r="T30" s="3513"/>
      <c r="U30" s="3513"/>
      <c r="V30" s="3513"/>
      <c r="W30" s="3513"/>
      <c r="X30" s="3513"/>
      <c r="Y30" s="3513"/>
      <c r="Z30" s="3515">
        <f t="shared" si="4"/>
        <v>0</v>
      </c>
      <c r="AA30" s="3513" t="s">
        <v>1729</v>
      </c>
    </row>
    <row r="31" spans="1:27" s="152" customFormat="1" ht="30">
      <c r="A31" s="3456">
        <v>95</v>
      </c>
      <c r="B31" s="3460" t="s">
        <v>332</v>
      </c>
      <c r="C31" s="3458"/>
      <c r="D31" s="3459"/>
      <c r="E31" s="3462"/>
      <c r="F31" s="3461"/>
      <c r="G31" s="3462">
        <f>SUM(G32:G37)</f>
        <v>0</v>
      </c>
      <c r="H31" s="3462">
        <f t="shared" ref="H31:Z31" si="8">SUM(H32:H37)</f>
        <v>0</v>
      </c>
      <c r="I31" s="3462"/>
      <c r="J31" s="3462"/>
      <c r="K31" s="3462"/>
      <c r="L31" s="3462">
        <f t="shared" si="8"/>
        <v>0</v>
      </c>
      <c r="M31" s="3462"/>
      <c r="N31" s="3462">
        <f t="shared" si="8"/>
        <v>0</v>
      </c>
      <c r="O31" s="3462">
        <f t="shared" si="8"/>
        <v>0</v>
      </c>
      <c r="P31" s="3462"/>
      <c r="Q31" s="3462"/>
      <c r="R31" s="3462">
        <f t="shared" si="8"/>
        <v>0</v>
      </c>
      <c r="S31" s="3462"/>
      <c r="T31" s="3462">
        <f t="shared" si="8"/>
        <v>0</v>
      </c>
      <c r="U31" s="3462"/>
      <c r="V31" s="3462">
        <f t="shared" si="8"/>
        <v>0</v>
      </c>
      <c r="W31" s="3462"/>
      <c r="X31" s="3462">
        <f t="shared" si="8"/>
        <v>0</v>
      </c>
      <c r="Y31" s="3462"/>
      <c r="Z31" s="3462">
        <f t="shared" si="8"/>
        <v>0</v>
      </c>
      <c r="AA31" s="3482"/>
    </row>
    <row r="32" spans="1:27" s="153" customFormat="1" ht="30">
      <c r="A32" s="3465">
        <v>95.1</v>
      </c>
      <c r="B32" s="3516" t="s">
        <v>1730</v>
      </c>
      <c r="C32" s="3467"/>
      <c r="D32" s="3468"/>
      <c r="E32" s="3469">
        <f t="shared" ref="E32:E37" si="9">D32/100000</f>
        <v>0</v>
      </c>
      <c r="F32" s="3470"/>
      <c r="G32" s="3469">
        <f t="shared" ref="G32:G37" si="10">E32*F32</f>
        <v>0</v>
      </c>
      <c r="H32" s="689"/>
      <c r="I32" s="689"/>
      <c r="J32" s="689"/>
      <c r="K32" s="689"/>
      <c r="L32" s="689"/>
      <c r="M32" s="689"/>
      <c r="N32" s="689"/>
      <c r="O32" s="689"/>
      <c r="P32" s="689"/>
      <c r="Q32" s="689"/>
      <c r="R32" s="689"/>
      <c r="S32" s="689"/>
      <c r="T32" s="689"/>
      <c r="U32" s="689"/>
      <c r="V32" s="689"/>
      <c r="W32" s="689"/>
      <c r="X32" s="689"/>
      <c r="Y32" s="689"/>
      <c r="Z32" s="1116">
        <f t="shared" ref="Z32:Z41" si="11">X32+V32+T32+R32+N32+L32+H32</f>
        <v>0</v>
      </c>
      <c r="AA32" s="689" t="s">
        <v>1731</v>
      </c>
    </row>
    <row r="33" spans="1:27" s="153" customFormat="1" ht="30">
      <c r="A33" s="3465">
        <v>95.2</v>
      </c>
      <c r="B33" s="3516" t="s">
        <v>1732</v>
      </c>
      <c r="C33" s="3467"/>
      <c r="D33" s="3468"/>
      <c r="E33" s="3469">
        <f t="shared" si="9"/>
        <v>0</v>
      </c>
      <c r="F33" s="3470"/>
      <c r="G33" s="3469">
        <f t="shared" si="10"/>
        <v>0</v>
      </c>
      <c r="H33" s="689"/>
      <c r="I33" s="689"/>
      <c r="J33" s="689"/>
      <c r="K33" s="689"/>
      <c r="L33" s="689"/>
      <c r="M33" s="689"/>
      <c r="N33" s="689"/>
      <c r="O33" s="689"/>
      <c r="P33" s="689"/>
      <c r="Q33" s="689"/>
      <c r="R33" s="689"/>
      <c r="S33" s="689"/>
      <c r="T33" s="689"/>
      <c r="U33" s="689"/>
      <c r="V33" s="689"/>
      <c r="W33" s="689"/>
      <c r="X33" s="689"/>
      <c r="Y33" s="689"/>
      <c r="Z33" s="1116">
        <f t="shared" si="11"/>
        <v>0</v>
      </c>
      <c r="AA33" s="689" t="s">
        <v>1022</v>
      </c>
    </row>
    <row r="34" spans="1:27" s="153" customFormat="1" ht="128.25" customHeight="1">
      <c r="A34" s="3465">
        <v>95.3</v>
      </c>
      <c r="B34" s="3516" t="s">
        <v>1733</v>
      </c>
      <c r="C34" s="3467" t="s">
        <v>693</v>
      </c>
      <c r="D34" s="3468">
        <v>100000</v>
      </c>
      <c r="E34" s="3469">
        <f t="shared" si="9"/>
        <v>1</v>
      </c>
      <c r="F34" s="3470">
        <f>VLOOKUP($A$1,'[4]NCD-1_NPCB&amp;VI'!$B$6:$Q$63,15,0)</f>
        <v>0</v>
      </c>
      <c r="G34" s="3469">
        <f t="shared" si="10"/>
        <v>0</v>
      </c>
      <c r="H34" s="689"/>
      <c r="I34" s="689"/>
      <c r="J34" s="689"/>
      <c r="K34" s="689"/>
      <c r="L34" s="689"/>
      <c r="M34" s="689"/>
      <c r="N34" s="689"/>
      <c r="O34" s="689"/>
      <c r="P34" s="689"/>
      <c r="Q34" s="689"/>
      <c r="R34" s="689"/>
      <c r="S34" s="689"/>
      <c r="T34" s="689"/>
      <c r="U34" s="689"/>
      <c r="V34" s="689"/>
      <c r="W34" s="689"/>
      <c r="X34" s="689"/>
      <c r="Y34" s="689"/>
      <c r="Z34" s="1116">
        <f t="shared" si="11"/>
        <v>0</v>
      </c>
      <c r="AA34" s="689" t="s">
        <v>1734</v>
      </c>
    </row>
    <row r="35" spans="1:27" s="153" customFormat="1" ht="128.25" customHeight="1">
      <c r="A35" s="3465">
        <v>95.4</v>
      </c>
      <c r="B35" s="3516" t="s">
        <v>1735</v>
      </c>
      <c r="C35" s="3467" t="s">
        <v>407</v>
      </c>
      <c r="D35" s="3468">
        <f>VLOOKUP($A$1,'[4]NCD-1_NPCB&amp;VI'!$B$6:$Q$63,16,0)</f>
        <v>0</v>
      </c>
      <c r="E35" s="3469">
        <f t="shared" si="9"/>
        <v>0</v>
      </c>
      <c r="F35" s="3470">
        <v>1</v>
      </c>
      <c r="G35" s="3469">
        <f t="shared" si="10"/>
        <v>0</v>
      </c>
      <c r="H35" s="2543"/>
      <c r="I35" s="2543"/>
      <c r="J35" s="2543"/>
      <c r="K35" s="2543"/>
      <c r="L35" s="2543"/>
      <c r="M35" s="2543"/>
      <c r="N35" s="3517">
        <f>G35</f>
        <v>0</v>
      </c>
      <c r="O35" s="2543"/>
      <c r="P35" s="2543"/>
      <c r="Q35" s="2543"/>
      <c r="R35" s="2543"/>
      <c r="S35" s="2543"/>
      <c r="T35" s="2543"/>
      <c r="U35" s="2543"/>
      <c r="V35" s="2543"/>
      <c r="W35" s="2543"/>
      <c r="X35" s="2543"/>
      <c r="Y35" s="2543"/>
      <c r="Z35" s="3518">
        <f t="shared" si="11"/>
        <v>0</v>
      </c>
      <c r="AA35" s="2543" t="s">
        <v>1736</v>
      </c>
    </row>
    <row r="36" spans="1:27" s="153" customFormat="1" ht="66" customHeight="1">
      <c r="A36" s="3465">
        <v>95.5</v>
      </c>
      <c r="B36" s="3516" t="s">
        <v>1737</v>
      </c>
      <c r="C36" s="3467" t="s">
        <v>693</v>
      </c>
      <c r="D36" s="3468">
        <v>100000</v>
      </c>
      <c r="E36" s="3469">
        <f t="shared" si="9"/>
        <v>1</v>
      </c>
      <c r="F36" s="3470"/>
      <c r="G36" s="3469">
        <f t="shared" si="10"/>
        <v>0</v>
      </c>
      <c r="H36" s="689"/>
      <c r="I36" s="689"/>
      <c r="J36" s="689"/>
      <c r="K36" s="689"/>
      <c r="L36" s="689"/>
      <c r="M36" s="689"/>
      <c r="N36" s="689"/>
      <c r="O36" s="689"/>
      <c r="P36" s="689"/>
      <c r="Q36" s="689"/>
      <c r="R36" s="689"/>
      <c r="S36" s="689"/>
      <c r="T36" s="689"/>
      <c r="U36" s="689"/>
      <c r="V36" s="689"/>
      <c r="W36" s="689"/>
      <c r="X36" s="689"/>
      <c r="Y36" s="689"/>
      <c r="Z36" s="1116">
        <f t="shared" si="11"/>
        <v>0</v>
      </c>
      <c r="AA36" s="689" t="s">
        <v>1738</v>
      </c>
    </row>
    <row r="37" spans="1:27" s="153" customFormat="1" ht="207.75" customHeight="1">
      <c r="A37" s="3162">
        <v>95.6</v>
      </c>
      <c r="B37" s="1643" t="s">
        <v>1739</v>
      </c>
      <c r="C37" s="3499" t="s">
        <v>884</v>
      </c>
      <c r="D37" s="3500">
        <v>300</v>
      </c>
      <c r="E37" s="3502">
        <f t="shared" si="9"/>
        <v>3.0000000000000001E-3</v>
      </c>
      <c r="F37" s="3501"/>
      <c r="G37" s="3496">
        <f t="shared" si="10"/>
        <v>0</v>
      </c>
      <c r="H37" s="560"/>
      <c r="I37" s="560"/>
      <c r="J37" s="560"/>
      <c r="K37" s="560"/>
      <c r="L37" s="560"/>
      <c r="M37" s="560"/>
      <c r="N37" s="2731">
        <f>G37</f>
        <v>0</v>
      </c>
      <c r="O37" s="560"/>
      <c r="P37" s="560"/>
      <c r="Q37" s="560"/>
      <c r="R37" s="560"/>
      <c r="S37" s="560"/>
      <c r="T37" s="560"/>
      <c r="U37" s="560"/>
      <c r="V37" s="560"/>
      <c r="W37" s="560"/>
      <c r="X37" s="560"/>
      <c r="Y37" s="560"/>
      <c r="Z37" s="3504">
        <f t="shared" si="11"/>
        <v>0</v>
      </c>
      <c r="AA37" s="560" t="s">
        <v>4411</v>
      </c>
    </row>
    <row r="38" spans="1:27" s="152" customFormat="1" ht="20.25" customHeight="1">
      <c r="A38" s="3456">
        <v>96</v>
      </c>
      <c r="B38" s="3460" t="s">
        <v>1740</v>
      </c>
      <c r="C38" s="3458"/>
      <c r="D38" s="3459"/>
      <c r="E38" s="3462"/>
      <c r="F38" s="3461"/>
      <c r="G38" s="3462">
        <f>SUM(G39:G41)</f>
        <v>0</v>
      </c>
      <c r="H38" s="3462">
        <f>SUM(H39:H41)</f>
        <v>0</v>
      </c>
      <c r="I38" s="3492"/>
      <c r="J38" s="3492"/>
      <c r="K38" s="3492"/>
      <c r="L38" s="3462">
        <f>SUM(L39:L41)</f>
        <v>0</v>
      </c>
      <c r="M38" s="3492"/>
      <c r="N38" s="3462">
        <f>SUM(N39:N41)</f>
        <v>0</v>
      </c>
      <c r="O38" s="3492"/>
      <c r="P38" s="3492"/>
      <c r="Q38" s="3492"/>
      <c r="R38" s="3462">
        <f>SUM(R39:R41)</f>
        <v>0</v>
      </c>
      <c r="S38" s="3492"/>
      <c r="T38" s="3462">
        <f>SUM(T39:T41)</f>
        <v>0</v>
      </c>
      <c r="U38" s="3492"/>
      <c r="V38" s="3462">
        <f>SUM(V39:V41)</f>
        <v>0</v>
      </c>
      <c r="W38" s="3492"/>
      <c r="X38" s="3462">
        <f>SUM(X39:X41)</f>
        <v>0</v>
      </c>
      <c r="Y38" s="3492"/>
      <c r="Z38" s="3462">
        <f>SUM(Z39:Z41)</f>
        <v>0</v>
      </c>
      <c r="AA38" s="3482"/>
    </row>
    <row r="39" spans="1:27" s="153" customFormat="1" ht="20.25" customHeight="1">
      <c r="A39" s="3483">
        <v>96.1</v>
      </c>
      <c r="B39" s="3519" t="s">
        <v>1741</v>
      </c>
      <c r="C39" s="2797"/>
      <c r="D39" s="3520"/>
      <c r="E39" s="3521"/>
      <c r="F39" s="3485"/>
      <c r="G39" s="3521"/>
      <c r="H39" s="673"/>
      <c r="I39" s="673"/>
      <c r="J39" s="673"/>
      <c r="K39" s="673"/>
      <c r="L39" s="673"/>
      <c r="M39" s="673"/>
      <c r="N39" s="673"/>
      <c r="O39" s="673"/>
      <c r="P39" s="673"/>
      <c r="Q39" s="673"/>
      <c r="R39" s="673"/>
      <c r="S39" s="673"/>
      <c r="T39" s="673"/>
      <c r="U39" s="673"/>
      <c r="V39" s="673"/>
      <c r="W39" s="673"/>
      <c r="X39" s="673"/>
      <c r="Y39" s="673"/>
      <c r="Z39" s="1116">
        <f t="shared" si="11"/>
        <v>0</v>
      </c>
      <c r="AA39" s="3140" t="s">
        <v>634</v>
      </c>
    </row>
    <row r="40" spans="1:27" ht="20.25" customHeight="1">
      <c r="A40" s="3483">
        <v>96.2</v>
      </c>
      <c r="B40" s="3489" t="s">
        <v>1742</v>
      </c>
      <c r="C40" s="3522"/>
      <c r="D40" s="3523"/>
      <c r="E40" s="3524"/>
      <c r="F40" s="3525"/>
      <c r="G40" s="3526"/>
      <c r="H40" s="1115"/>
      <c r="I40" s="1115"/>
      <c r="J40" s="1115"/>
      <c r="K40" s="1115"/>
      <c r="L40" s="1115"/>
      <c r="M40" s="1115"/>
      <c r="N40" s="1115"/>
      <c r="O40" s="1115"/>
      <c r="P40" s="1115"/>
      <c r="Q40" s="1115"/>
      <c r="R40" s="1115"/>
      <c r="S40" s="1115"/>
      <c r="T40" s="1115"/>
      <c r="U40" s="1115"/>
      <c r="V40" s="1115"/>
      <c r="W40" s="1115"/>
      <c r="X40" s="1115"/>
      <c r="Y40" s="1115"/>
      <c r="Z40" s="1116">
        <f t="shared" si="11"/>
        <v>0</v>
      </c>
      <c r="AA40" s="3140" t="s">
        <v>390</v>
      </c>
    </row>
    <row r="41" spans="1:27" ht="135.75" customHeight="1">
      <c r="A41" s="1087">
        <v>96.3</v>
      </c>
      <c r="B41" s="2958" t="s">
        <v>575</v>
      </c>
      <c r="C41" s="3527"/>
      <c r="D41" s="3528"/>
      <c r="E41" s="3528"/>
      <c r="F41" s="3529"/>
      <c r="G41" s="2694"/>
      <c r="H41" s="3023"/>
      <c r="I41" s="3023"/>
      <c r="J41" s="3023"/>
      <c r="K41" s="3023"/>
      <c r="L41" s="3023"/>
      <c r="M41" s="3023"/>
      <c r="N41" s="3023"/>
      <c r="O41" s="3023"/>
      <c r="P41" s="3023"/>
      <c r="Q41" s="3023"/>
      <c r="R41" s="3023"/>
      <c r="S41" s="3023"/>
      <c r="T41" s="3023"/>
      <c r="U41" s="3023"/>
      <c r="V41" s="3023"/>
      <c r="W41" s="3023"/>
      <c r="X41" s="3023"/>
      <c r="Y41" s="3023"/>
      <c r="Z41" s="1116">
        <f t="shared" si="11"/>
        <v>0</v>
      </c>
      <c r="AA41" s="2691" t="s">
        <v>1743</v>
      </c>
    </row>
    <row r="42" spans="1:27" s="3537" customFormat="1" ht="15.75">
      <c r="A42" s="3530"/>
      <c r="B42" s="3531" t="s">
        <v>1689</v>
      </c>
      <c r="C42" s="3532"/>
      <c r="D42" s="3533"/>
      <c r="E42" s="3534"/>
      <c r="F42" s="3535"/>
      <c r="G42" s="3536">
        <f>G38+G31+G30+G29+G27+G22+G16+G12+G10+G7</f>
        <v>0</v>
      </c>
      <c r="H42" s="3534"/>
      <c r="I42" s="3534"/>
      <c r="J42" s="3534"/>
      <c r="K42" s="3534"/>
      <c r="L42" s="3534"/>
      <c r="M42" s="3534"/>
      <c r="N42" s="3534"/>
      <c r="O42" s="3534"/>
      <c r="P42" s="3534"/>
      <c r="Q42" s="3534"/>
      <c r="R42" s="3534"/>
      <c r="S42" s="3534"/>
      <c r="T42" s="3534"/>
      <c r="U42" s="3534"/>
      <c r="V42" s="3534"/>
      <c r="W42" s="3534"/>
      <c r="X42" s="3534"/>
      <c r="Y42" s="3534"/>
      <c r="Z42" s="3534"/>
      <c r="AA42" s="3534"/>
    </row>
    <row r="43" spans="1:27" s="3537" customFormat="1" ht="15.75">
      <c r="A43" s="3538"/>
      <c r="C43" s="3539"/>
      <c r="D43" s="3540"/>
      <c r="F43" s="3541"/>
    </row>
    <row r="44" spans="1:27" s="3537" customFormat="1" ht="15.75">
      <c r="A44" s="3538"/>
      <c r="C44" s="3539"/>
      <c r="D44" s="3540"/>
      <c r="F44" s="3541"/>
    </row>
    <row r="45" spans="1:27" s="3537" customFormat="1" ht="15.75">
      <c r="A45" s="3538"/>
      <c r="C45" s="3539"/>
      <c r="D45" s="3540"/>
      <c r="F45" s="3541"/>
    </row>
    <row r="46" spans="1:27" s="3537" customFormat="1" ht="15.75">
      <c r="A46" s="3538"/>
      <c r="C46" s="3539"/>
      <c r="D46" s="3540"/>
      <c r="F46" s="3541"/>
    </row>
    <row r="47" spans="1:27" s="3537" customFormat="1" ht="15.75">
      <c r="A47" s="3538"/>
      <c r="C47" s="3539"/>
      <c r="D47" s="3540"/>
      <c r="F47" s="3541"/>
    </row>
    <row r="48" spans="1:27" s="3537" customFormat="1" ht="15.75">
      <c r="A48" s="3538"/>
      <c r="C48" s="3539"/>
      <c r="D48" s="3540"/>
      <c r="F48" s="3541"/>
    </row>
    <row r="49" spans="1:6" s="3537" customFormat="1" ht="15.75">
      <c r="A49" s="3538"/>
      <c r="C49" s="3539"/>
      <c r="D49" s="3540"/>
      <c r="F49" s="3541"/>
    </row>
    <row r="50" spans="1:6" s="3537" customFormat="1" ht="15.75">
      <c r="A50" s="3538"/>
      <c r="C50" s="3539"/>
      <c r="D50" s="3540"/>
      <c r="F50" s="3541"/>
    </row>
    <row r="51" spans="1:6" s="3537" customFormat="1" ht="15.75">
      <c r="A51" s="3538"/>
      <c r="C51" s="3539"/>
      <c r="D51" s="3540"/>
      <c r="F51" s="3541"/>
    </row>
    <row r="52" spans="1:6" s="3537" customFormat="1" ht="15.75">
      <c r="A52" s="3538"/>
      <c r="C52" s="3539"/>
      <c r="D52" s="3540"/>
      <c r="F52" s="3541"/>
    </row>
    <row r="53" spans="1:6" s="3537" customFormat="1" ht="15.75">
      <c r="A53" s="3538"/>
      <c r="C53" s="3539"/>
      <c r="D53" s="3540"/>
      <c r="F53" s="3541"/>
    </row>
    <row r="54" spans="1:6" s="3537" customFormat="1" ht="15.75">
      <c r="A54" s="3538"/>
      <c r="C54" s="3539"/>
      <c r="D54" s="3540"/>
      <c r="F54" s="3541"/>
    </row>
    <row r="55" spans="1:6" s="3537" customFormat="1" ht="15.75">
      <c r="A55" s="3538"/>
      <c r="C55" s="3539"/>
      <c r="D55" s="3540"/>
      <c r="F55" s="3541"/>
    </row>
    <row r="56" spans="1:6" s="3537" customFormat="1" ht="15.75">
      <c r="A56" s="3538"/>
      <c r="C56" s="3539"/>
      <c r="D56" s="3540"/>
      <c r="F56" s="3541"/>
    </row>
    <row r="57" spans="1:6" s="3537" customFormat="1" ht="15.75">
      <c r="A57" s="3538"/>
      <c r="C57" s="3539"/>
      <c r="D57" s="3540"/>
      <c r="F57" s="3541"/>
    </row>
    <row r="58" spans="1:6" s="3537" customFormat="1" ht="15.75">
      <c r="A58" s="3538"/>
      <c r="C58" s="3539"/>
      <c r="D58" s="3540"/>
      <c r="F58" s="3541"/>
    </row>
    <row r="59" spans="1:6" s="3537" customFormat="1" ht="15.75">
      <c r="A59" s="3538"/>
      <c r="C59" s="3539"/>
      <c r="D59" s="3540"/>
      <c r="F59" s="3541"/>
    </row>
    <row r="60" spans="1:6" s="3537" customFormat="1" ht="15.75">
      <c r="A60" s="3538"/>
      <c r="C60" s="3539"/>
      <c r="D60" s="3540"/>
      <c r="F60" s="3541"/>
    </row>
    <row r="61" spans="1:6" s="3537" customFormat="1" ht="15.75">
      <c r="A61" s="3538"/>
      <c r="C61" s="3539"/>
      <c r="D61" s="3540"/>
      <c r="F61" s="3541"/>
    </row>
    <row r="62" spans="1:6" s="3537" customFormat="1" ht="15.75">
      <c r="A62" s="3538"/>
      <c r="C62" s="3539"/>
      <c r="D62" s="3540"/>
      <c r="F62" s="3541"/>
    </row>
    <row r="63" spans="1:6" s="3537" customFormat="1" ht="15.75">
      <c r="A63" s="3538"/>
      <c r="C63" s="3539"/>
      <c r="D63" s="3540"/>
      <c r="F63" s="3541"/>
    </row>
    <row r="64" spans="1:6" s="3537" customFormat="1" ht="15.75">
      <c r="A64" s="3538"/>
      <c r="C64" s="3539"/>
      <c r="D64" s="3540"/>
      <c r="F64" s="3541"/>
    </row>
    <row r="65" spans="1:6" s="3537" customFormat="1" ht="15.75">
      <c r="A65" s="3538"/>
      <c r="C65" s="3539"/>
      <c r="D65" s="3540"/>
      <c r="F65" s="3541"/>
    </row>
    <row r="66" spans="1:6" s="3537" customFormat="1" ht="15.75">
      <c r="A66" s="3538"/>
      <c r="C66" s="3539"/>
      <c r="D66" s="3540"/>
      <c r="F66" s="3541"/>
    </row>
    <row r="67" spans="1:6" s="3537" customFormat="1" ht="15.75">
      <c r="A67" s="3538"/>
      <c r="C67" s="3539"/>
      <c r="D67" s="3540"/>
      <c r="F67" s="3541"/>
    </row>
    <row r="68" spans="1:6" s="3537" customFormat="1" ht="15.75">
      <c r="A68" s="3538"/>
      <c r="C68" s="3539"/>
      <c r="D68" s="3540"/>
      <c r="F68" s="3541"/>
    </row>
    <row r="69" spans="1:6" s="3537" customFormat="1" ht="15.75">
      <c r="A69" s="3538"/>
      <c r="C69" s="3539"/>
      <c r="D69" s="3540"/>
      <c r="F69" s="3541"/>
    </row>
    <row r="70" spans="1:6" s="3537" customFormat="1" ht="15.75">
      <c r="A70" s="3538"/>
      <c r="C70" s="3539"/>
      <c r="D70" s="3540"/>
      <c r="F70" s="3541"/>
    </row>
    <row r="71" spans="1:6" s="3537" customFormat="1" ht="15.75">
      <c r="A71" s="3538"/>
      <c r="C71" s="3539"/>
      <c r="D71" s="3540"/>
      <c r="F71" s="3541"/>
    </row>
    <row r="72" spans="1:6" s="3537" customFormat="1" ht="15.75">
      <c r="A72" s="3538"/>
      <c r="C72" s="3539"/>
      <c r="D72" s="3540"/>
      <c r="F72" s="3541"/>
    </row>
    <row r="73" spans="1:6" s="3537" customFormat="1" ht="15.75">
      <c r="A73" s="3538"/>
      <c r="C73" s="3539"/>
      <c r="D73" s="3540"/>
      <c r="F73" s="3541"/>
    </row>
    <row r="74" spans="1:6" s="3537" customFormat="1" ht="15.75">
      <c r="A74" s="3538"/>
      <c r="C74" s="3539"/>
      <c r="D74" s="3540"/>
      <c r="F74" s="3541"/>
    </row>
    <row r="75" spans="1:6" s="3537" customFormat="1" ht="15.75">
      <c r="A75" s="3538"/>
      <c r="C75" s="3539"/>
      <c r="D75" s="3540"/>
      <c r="F75" s="3541"/>
    </row>
    <row r="76" spans="1:6" s="3537" customFormat="1" ht="15.75">
      <c r="A76" s="3538"/>
      <c r="C76" s="3539"/>
      <c r="D76" s="3540"/>
      <c r="F76" s="3541"/>
    </row>
    <row r="77" spans="1:6" s="3537" customFormat="1" ht="15.75">
      <c r="A77" s="3538"/>
      <c r="C77" s="3539"/>
      <c r="D77" s="3540"/>
      <c r="F77" s="3541"/>
    </row>
    <row r="78" spans="1:6" s="3537" customFormat="1" ht="15.75">
      <c r="A78" s="3538"/>
      <c r="C78" s="3539"/>
      <c r="D78" s="3540"/>
      <c r="F78" s="3541"/>
    </row>
    <row r="79" spans="1:6" s="3537" customFormat="1" ht="15.75">
      <c r="A79" s="3538"/>
      <c r="C79" s="3539"/>
      <c r="D79" s="3540"/>
      <c r="F79" s="3541"/>
    </row>
    <row r="80" spans="1:6" s="3537" customFormat="1" ht="15.75">
      <c r="A80" s="3538"/>
      <c r="C80" s="3539"/>
      <c r="D80" s="3540"/>
      <c r="F80" s="3541"/>
    </row>
    <row r="81" spans="1:6" s="3537" customFormat="1" ht="15.75">
      <c r="A81" s="3538"/>
      <c r="C81" s="3539"/>
      <c r="D81" s="3540"/>
      <c r="F81" s="3541"/>
    </row>
    <row r="82" spans="1:6" s="3537" customFormat="1" ht="15.75">
      <c r="A82" s="3538"/>
      <c r="C82" s="3539"/>
      <c r="D82" s="3540"/>
      <c r="F82" s="3541"/>
    </row>
    <row r="83" spans="1:6" s="3537" customFormat="1" ht="15.75">
      <c r="A83" s="3538"/>
      <c r="C83" s="3539"/>
      <c r="D83" s="3540"/>
      <c r="F83" s="3541"/>
    </row>
    <row r="84" spans="1:6" s="3537" customFormat="1" ht="15.75">
      <c r="A84" s="3538"/>
      <c r="C84" s="3539"/>
      <c r="D84" s="3540"/>
      <c r="F84" s="3541"/>
    </row>
    <row r="85" spans="1:6" s="3537" customFormat="1" ht="15.75">
      <c r="A85" s="3538"/>
      <c r="C85" s="3539"/>
      <c r="D85" s="3540"/>
      <c r="F85" s="3541"/>
    </row>
    <row r="86" spans="1:6" s="3537" customFormat="1" ht="15.75">
      <c r="A86" s="3538"/>
      <c r="C86" s="3539"/>
      <c r="D86" s="3540"/>
      <c r="F86" s="3541"/>
    </row>
    <row r="87" spans="1:6" s="3537" customFormat="1" ht="15.75">
      <c r="A87" s="3538"/>
      <c r="C87" s="3539"/>
      <c r="D87" s="3540"/>
      <c r="F87" s="3541"/>
    </row>
    <row r="88" spans="1:6" s="3537" customFormat="1" ht="15.75">
      <c r="A88" s="3538"/>
      <c r="C88" s="3539"/>
      <c r="D88" s="3540"/>
      <c r="F88" s="3541"/>
    </row>
    <row r="89" spans="1:6" s="3537" customFormat="1" ht="15.75">
      <c r="A89" s="3538"/>
      <c r="C89" s="3539"/>
      <c r="D89" s="3540"/>
      <c r="F89" s="3541"/>
    </row>
    <row r="90" spans="1:6" s="3537" customFormat="1" ht="15.75">
      <c r="A90" s="3538"/>
      <c r="C90" s="3539"/>
      <c r="D90" s="3540"/>
      <c r="F90" s="3541"/>
    </row>
  </sheetData>
  <autoFilter ref="A5:G41"/>
  <mergeCells count="22">
    <mergeCell ref="AA23:AA26"/>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0.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view="pageBreakPreview" zoomScaleNormal="80" zoomScaleSheetLayoutView="100" workbookViewId="0">
      <pane xSplit="2" ySplit="5" topLeftCell="C25"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3542" customWidth="1"/>
    <col min="2" max="2" width="40.75" style="1040" customWidth="1"/>
    <col min="3" max="3" width="11.625" style="1040" customWidth="1"/>
    <col min="4" max="4" width="10.625" style="1119" customWidth="1"/>
    <col min="5" max="5" width="10.625" style="1120" customWidth="1"/>
    <col min="6" max="6" width="10.625" style="1121" customWidth="1"/>
    <col min="7" max="7" width="10.625" style="1040" customWidth="1"/>
    <col min="8" max="22" width="11" style="1040" hidden="1" customWidth="1"/>
    <col min="23" max="23" width="9.625" style="1040" hidden="1" customWidth="1"/>
    <col min="24" max="24" width="11" style="1040" hidden="1" customWidth="1"/>
    <col min="25" max="25" width="10" style="1040" hidden="1" customWidth="1"/>
    <col min="26" max="26" width="14" style="1040" hidden="1" customWidth="1"/>
    <col min="27" max="27" width="71" style="4442" customWidth="1"/>
    <col min="28" max="16384" width="7.625" style="1040"/>
  </cols>
  <sheetData>
    <row r="1" spans="1:27">
      <c r="A1" s="3892" t="s">
        <v>7256</v>
      </c>
    </row>
    <row r="2" spans="1:27" ht="18.600000000000001" customHeight="1">
      <c r="A2" s="4886" t="s">
        <v>1752</v>
      </c>
      <c r="B2" s="4886"/>
      <c r="C2" s="4886"/>
      <c r="D2" s="4886"/>
      <c r="E2" s="4886"/>
      <c r="F2" s="4886"/>
      <c r="G2" s="4886"/>
      <c r="H2" s="4886"/>
      <c r="I2" s="4886"/>
      <c r="J2" s="4886"/>
      <c r="K2" s="4886"/>
      <c r="L2" s="4886"/>
      <c r="M2" s="4886"/>
      <c r="N2" s="4886"/>
      <c r="O2" s="4886"/>
      <c r="P2" s="4886"/>
      <c r="Q2" s="4886"/>
      <c r="R2" s="4886"/>
      <c r="S2" s="4886"/>
      <c r="T2" s="4886"/>
      <c r="U2" s="4886"/>
      <c r="V2" s="4886"/>
      <c r="W2" s="4886"/>
      <c r="X2" s="4886"/>
      <c r="Y2" s="4886"/>
      <c r="Z2" s="4886"/>
      <c r="AA2" s="4886"/>
    </row>
    <row r="3" spans="1:27" s="3543" customFormat="1" ht="18.75" customHeight="1">
      <c r="A3" s="4869"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65" t="s">
        <v>364</v>
      </c>
    </row>
    <row r="4" spans="1:27" s="3544" customFormat="1" ht="18" customHeight="1">
      <c r="A4" s="4869"/>
      <c r="B4" s="4869"/>
      <c r="C4" s="4874" t="s">
        <v>367</v>
      </c>
      <c r="D4" s="4874" t="s">
        <v>368</v>
      </c>
      <c r="E4" s="4874" t="s">
        <v>369</v>
      </c>
      <c r="F4" s="4869" t="s">
        <v>1085</v>
      </c>
      <c r="G4" s="4869"/>
      <c r="H4" s="4852"/>
      <c r="I4" s="4852"/>
      <c r="J4" s="2419" t="s">
        <v>343</v>
      </c>
      <c r="K4" s="2419" t="s">
        <v>245</v>
      </c>
      <c r="L4" s="4793" t="s">
        <v>253</v>
      </c>
      <c r="M4" s="4887" t="s">
        <v>249</v>
      </c>
      <c r="N4" s="4852"/>
      <c r="O4" s="4852"/>
      <c r="P4" s="2419" t="s">
        <v>359</v>
      </c>
      <c r="Q4" s="2419" t="s">
        <v>246</v>
      </c>
      <c r="R4" s="4793" t="s">
        <v>253</v>
      </c>
      <c r="S4" s="4887" t="s">
        <v>249</v>
      </c>
      <c r="T4" s="4852"/>
      <c r="U4" s="4852"/>
      <c r="V4" s="4852"/>
      <c r="W4" s="4852"/>
      <c r="X4" s="4852"/>
      <c r="Y4" s="4852"/>
      <c r="Z4" s="4852"/>
      <c r="AA4" s="4866"/>
    </row>
    <row r="5" spans="1:27" s="3544" customFormat="1" ht="34.5" customHeight="1">
      <c r="A5" s="4869"/>
      <c r="B5" s="4869"/>
      <c r="C5" s="4874"/>
      <c r="D5" s="4874"/>
      <c r="E5" s="4874"/>
      <c r="F5" s="3320" t="s">
        <v>371</v>
      </c>
      <c r="G5" s="3144" t="s">
        <v>372</v>
      </c>
      <c r="H5" s="923" t="s">
        <v>248</v>
      </c>
      <c r="I5" s="766" t="s">
        <v>249</v>
      </c>
      <c r="J5" s="923" t="s">
        <v>248</v>
      </c>
      <c r="K5" s="923" t="s">
        <v>248</v>
      </c>
      <c r="L5" s="4793"/>
      <c r="M5" s="4887"/>
      <c r="N5" s="923" t="s">
        <v>248</v>
      </c>
      <c r="O5" s="766" t="s">
        <v>249</v>
      </c>
      <c r="P5" s="923" t="s">
        <v>351</v>
      </c>
      <c r="Q5" s="923" t="s">
        <v>248</v>
      </c>
      <c r="R5" s="4793"/>
      <c r="S5" s="4887"/>
      <c r="T5" s="923" t="s">
        <v>248</v>
      </c>
      <c r="U5" s="766" t="s">
        <v>249</v>
      </c>
      <c r="V5" s="923" t="s">
        <v>248</v>
      </c>
      <c r="W5" s="766" t="s">
        <v>249</v>
      </c>
      <c r="X5" s="923" t="s">
        <v>248</v>
      </c>
      <c r="Y5" s="766" t="s">
        <v>249</v>
      </c>
      <c r="Z5" s="4852"/>
      <c r="AA5" s="4867"/>
    </row>
    <row r="6" spans="1:27" s="1049" customFormat="1">
      <c r="A6" s="3453"/>
      <c r="B6" s="1041" t="s">
        <v>1753</v>
      </c>
      <c r="C6" s="1042"/>
      <c r="D6" s="1043"/>
      <c r="E6" s="1044"/>
      <c r="F6" s="1045"/>
      <c r="G6" s="1046">
        <f>G7+G23</f>
        <v>0</v>
      </c>
      <c r="H6" s="1046">
        <f>H7+H23</f>
        <v>0</v>
      </c>
      <c r="I6" s="1047"/>
      <c r="J6" s="1047"/>
      <c r="K6" s="1047"/>
      <c r="L6" s="1046">
        <f>L7+L23</f>
        <v>0</v>
      </c>
      <c r="M6" s="1047"/>
      <c r="N6" s="1046">
        <f>N7+N23</f>
        <v>0</v>
      </c>
      <c r="O6" s="1047"/>
      <c r="P6" s="1046">
        <f t="shared" ref="P6:Q6" si="0">P7+P23</f>
        <v>0</v>
      </c>
      <c r="Q6" s="1046">
        <f t="shared" si="0"/>
        <v>0</v>
      </c>
      <c r="R6" s="1046">
        <f>R7+R23</f>
        <v>0</v>
      </c>
      <c r="S6" s="1047"/>
      <c r="T6" s="1046">
        <f>T7+T23</f>
        <v>0</v>
      </c>
      <c r="U6" s="1047"/>
      <c r="V6" s="1046">
        <f>V7+V23</f>
        <v>0</v>
      </c>
      <c r="W6" s="1047"/>
      <c r="X6" s="1046">
        <f>X7+X23</f>
        <v>0</v>
      </c>
      <c r="Y6" s="1047"/>
      <c r="Z6" s="1046">
        <f>Z7+Z23</f>
        <v>0</v>
      </c>
      <c r="AA6" s="1048"/>
    </row>
    <row r="7" spans="1:27" ht="15.75" customHeight="1">
      <c r="A7" s="1050">
        <v>97</v>
      </c>
      <c r="B7" s="1051" t="s">
        <v>349</v>
      </c>
      <c r="C7" s="1052"/>
      <c r="D7" s="1053"/>
      <c r="E7" s="1054"/>
      <c r="F7" s="1055"/>
      <c r="G7" s="1056">
        <f>SUM(G8:G22)</f>
        <v>0</v>
      </c>
      <c r="H7" s="1056">
        <f>SUM(H8:H22)</f>
        <v>0</v>
      </c>
      <c r="I7" s="1057"/>
      <c r="J7" s="1057"/>
      <c r="K7" s="1057"/>
      <c r="L7" s="1056">
        <f>SUM(L8:L22)</f>
        <v>0</v>
      </c>
      <c r="M7" s="1057"/>
      <c r="N7" s="1056">
        <f>SUM(N8:N22)</f>
        <v>0</v>
      </c>
      <c r="O7" s="1056">
        <f t="shared" ref="O7:Q7" si="1">SUM(O8:O22)</f>
        <v>0</v>
      </c>
      <c r="P7" s="1056">
        <f t="shared" si="1"/>
        <v>0</v>
      </c>
      <c r="Q7" s="1056">
        <f t="shared" si="1"/>
        <v>0</v>
      </c>
      <c r="R7" s="1056">
        <f>P7+Q7</f>
        <v>0</v>
      </c>
      <c r="S7" s="1057"/>
      <c r="T7" s="1056">
        <f>SUM(T8:T22)</f>
        <v>0</v>
      </c>
      <c r="U7" s="1057"/>
      <c r="V7" s="1056">
        <f>SUM(V8:V22)</f>
        <v>0</v>
      </c>
      <c r="W7" s="1057"/>
      <c r="X7" s="1056">
        <f>SUM(X8:X22)</f>
        <v>0</v>
      </c>
      <c r="Y7" s="1057"/>
      <c r="Z7" s="1056">
        <f>SUM(Z8:Z22)</f>
        <v>0</v>
      </c>
      <c r="AA7" s="1058" t="s">
        <v>1754</v>
      </c>
    </row>
    <row r="8" spans="1:27" s="1067" customFormat="1">
      <c r="A8" s="3545">
        <v>97.1</v>
      </c>
      <c r="B8" s="1059" t="s">
        <v>1755</v>
      </c>
      <c r="C8" s="1060"/>
      <c r="D8" s="1061"/>
      <c r="E8" s="1062"/>
      <c r="F8" s="1063"/>
      <c r="G8" s="1064">
        <f>SUM(G9)</f>
        <v>0</v>
      </c>
      <c r="H8" s="1065"/>
      <c r="I8" s="1065"/>
      <c r="J8" s="1065"/>
      <c r="K8" s="1065"/>
      <c r="L8" s="1065"/>
      <c r="M8" s="1065"/>
      <c r="N8" s="1065"/>
      <c r="O8" s="1065"/>
      <c r="P8" s="1065"/>
      <c r="Q8" s="1065"/>
      <c r="R8" s="1065"/>
      <c r="S8" s="1065"/>
      <c r="T8" s="1065"/>
      <c r="U8" s="1065"/>
      <c r="V8" s="1065"/>
      <c r="W8" s="1065"/>
      <c r="X8" s="1065"/>
      <c r="Y8" s="1065"/>
      <c r="Z8" s="1066">
        <f>X8+V8+T8+R8+N8+L8+H8</f>
        <v>0</v>
      </c>
      <c r="AA8" s="1065"/>
    </row>
    <row r="9" spans="1:27" s="1067" customFormat="1" ht="111.75" customHeight="1">
      <c r="A9" s="3545">
        <v>97.2</v>
      </c>
      <c r="B9" s="1059" t="s">
        <v>1756</v>
      </c>
      <c r="C9" s="1060"/>
      <c r="D9" s="1061"/>
      <c r="E9" s="1062"/>
      <c r="F9" s="1063"/>
      <c r="G9" s="1064"/>
      <c r="H9" s="1068"/>
      <c r="I9" s="1068"/>
      <c r="J9" s="1068"/>
      <c r="K9" s="1068"/>
      <c r="L9" s="1068"/>
      <c r="M9" s="1068"/>
      <c r="N9" s="1068"/>
      <c r="O9" s="1068"/>
      <c r="P9" s="1068"/>
      <c r="Q9" s="1068"/>
      <c r="R9" s="1068"/>
      <c r="S9" s="1068"/>
      <c r="T9" s="1068"/>
      <c r="U9" s="1068"/>
      <c r="V9" s="1068"/>
      <c r="W9" s="1068"/>
      <c r="X9" s="1068"/>
      <c r="Y9" s="1068"/>
      <c r="Z9" s="1066">
        <f>X9+V9+T9+R9+N9+L9+H9</f>
        <v>0</v>
      </c>
      <c r="AA9" s="1068" t="s">
        <v>1757</v>
      </c>
    </row>
    <row r="10" spans="1:27">
      <c r="A10" s="1087">
        <v>97.3</v>
      </c>
      <c r="B10" s="1069" t="s">
        <v>1758</v>
      </c>
      <c r="C10" s="1070"/>
      <c r="D10" s="1071"/>
      <c r="E10" s="1072"/>
      <c r="F10" s="1071"/>
      <c r="G10" s="1072"/>
      <c r="H10" s="1073"/>
      <c r="I10" s="1073"/>
      <c r="J10" s="1073"/>
      <c r="K10" s="1073"/>
      <c r="L10" s="1073"/>
      <c r="M10" s="1073"/>
      <c r="N10" s="1073"/>
      <c r="O10" s="1073"/>
      <c r="P10" s="1073"/>
      <c r="Q10" s="1073"/>
      <c r="R10" s="1073"/>
      <c r="S10" s="1073"/>
      <c r="T10" s="1073"/>
      <c r="U10" s="1073"/>
      <c r="V10" s="1073"/>
      <c r="W10" s="1073"/>
      <c r="X10" s="1073"/>
      <c r="Y10" s="1073"/>
      <c r="Z10" s="1073"/>
      <c r="AA10" s="1074"/>
    </row>
    <row r="11" spans="1:27" ht="304.5" customHeight="1">
      <c r="A11" s="3483" t="s">
        <v>1759</v>
      </c>
      <c r="B11" s="819" t="s">
        <v>1760</v>
      </c>
      <c r="C11" s="699" t="s">
        <v>1761</v>
      </c>
      <c r="D11" s="1075">
        <v>15000</v>
      </c>
      <c r="E11" s="410">
        <f t="shared" ref="E11:E20" si="2">D11/100000</f>
        <v>0.15</v>
      </c>
      <c r="F11" s="698">
        <f>VLOOKUP($A$1,'[4]NCD-2_NMHP'!$B$6:$J$63,2,0)</f>
        <v>0</v>
      </c>
      <c r="G11" s="876">
        <f>E11*F11</f>
        <v>0</v>
      </c>
      <c r="H11" s="1068"/>
      <c r="I11" s="1068"/>
      <c r="J11" s="1068"/>
      <c r="K11" s="1068"/>
      <c r="L11" s="1068"/>
      <c r="M11" s="1068"/>
      <c r="N11" s="1068"/>
      <c r="O11" s="1068"/>
      <c r="P11" s="1068"/>
      <c r="Q11" s="1068"/>
      <c r="R11" s="1068"/>
      <c r="S11" s="1068"/>
      <c r="T11" s="1068"/>
      <c r="U11" s="1068"/>
      <c r="V11" s="1076">
        <f>G11</f>
        <v>0</v>
      </c>
      <c r="W11" s="1068"/>
      <c r="X11" s="1068"/>
      <c r="Y11" s="1068"/>
      <c r="Z11" s="1188">
        <f t="shared" ref="Z11:Z16" si="3">X11+V11+T11+R11+N11+L11+H11</f>
        <v>0</v>
      </c>
      <c r="AA11" s="1068" t="s">
        <v>6890</v>
      </c>
    </row>
    <row r="12" spans="1:27">
      <c r="A12" s="3483" t="s">
        <v>1762</v>
      </c>
      <c r="B12" s="819" t="s">
        <v>1763</v>
      </c>
      <c r="C12" s="1077"/>
      <c r="D12" s="1078"/>
      <c r="E12" s="410"/>
      <c r="F12" s="888"/>
      <c r="G12" s="3546"/>
      <c r="H12" s="1079"/>
      <c r="I12" s="1079"/>
      <c r="J12" s="1079"/>
      <c r="K12" s="1079"/>
      <c r="L12" s="1079"/>
      <c r="M12" s="1079"/>
      <c r="N12" s="1079"/>
      <c r="O12" s="1079"/>
      <c r="P12" s="1079"/>
      <c r="Q12" s="1079"/>
      <c r="R12" s="1079"/>
      <c r="S12" s="1079"/>
      <c r="T12" s="1079"/>
      <c r="U12" s="1079"/>
      <c r="V12" s="1079"/>
      <c r="W12" s="1079"/>
      <c r="X12" s="1079"/>
      <c r="Y12" s="1079"/>
      <c r="Z12" s="1066">
        <f t="shared" si="3"/>
        <v>0</v>
      </c>
      <c r="AA12" s="1079" t="s">
        <v>1764</v>
      </c>
    </row>
    <row r="13" spans="1:27" ht="146.25" customHeight="1">
      <c r="A13" s="3483" t="s">
        <v>1765</v>
      </c>
      <c r="B13" s="821" t="s">
        <v>1766</v>
      </c>
      <c r="C13" s="699" t="s">
        <v>989</v>
      </c>
      <c r="D13" s="1075">
        <v>3000</v>
      </c>
      <c r="E13" s="410">
        <f t="shared" si="2"/>
        <v>0.03</v>
      </c>
      <c r="F13" s="698">
        <f>VLOOKUP($A$1,'[4]NCD-2_NMHP'!$B$6:$J$63,3,0)</f>
        <v>0</v>
      </c>
      <c r="G13" s="876">
        <f>E13*F13</f>
        <v>0</v>
      </c>
      <c r="H13" s="1079"/>
      <c r="I13" s="1079"/>
      <c r="J13" s="1079"/>
      <c r="K13" s="1079"/>
      <c r="L13" s="1079"/>
      <c r="M13" s="1079"/>
      <c r="N13" s="1079"/>
      <c r="O13" s="1079"/>
      <c r="P13" s="1079"/>
      <c r="Q13" s="1079"/>
      <c r="R13" s="1079"/>
      <c r="S13" s="1079"/>
      <c r="T13" s="1079"/>
      <c r="U13" s="1079"/>
      <c r="V13" s="1082">
        <f>G13</f>
        <v>0</v>
      </c>
      <c r="W13" s="1079"/>
      <c r="X13" s="1079"/>
      <c r="Y13" s="1079"/>
      <c r="Z13" s="1188">
        <f t="shared" si="3"/>
        <v>0</v>
      </c>
      <c r="AA13" s="1079" t="s">
        <v>6745</v>
      </c>
    </row>
    <row r="14" spans="1:27" ht="35.25" customHeight="1">
      <c r="A14" s="1087">
        <v>97.4</v>
      </c>
      <c r="B14" s="1100" t="s">
        <v>1767</v>
      </c>
      <c r="C14" s="1313"/>
      <c r="D14" s="1083"/>
      <c r="E14" s="1072"/>
      <c r="F14" s="1244"/>
      <c r="G14" s="2629">
        <v>0</v>
      </c>
      <c r="H14" s="3547"/>
      <c r="I14" s="3547"/>
      <c r="J14" s="3547"/>
      <c r="K14" s="3547"/>
      <c r="L14" s="3547"/>
      <c r="M14" s="3547"/>
      <c r="N14" s="3547"/>
      <c r="O14" s="3547"/>
      <c r="P14" s="3547"/>
      <c r="Q14" s="3547"/>
      <c r="R14" s="3547"/>
      <c r="S14" s="3547"/>
      <c r="T14" s="3547"/>
      <c r="U14" s="3547"/>
      <c r="V14" s="3547"/>
      <c r="W14" s="3547"/>
      <c r="X14" s="3547"/>
      <c r="Y14" s="3547"/>
      <c r="Z14" s="1066">
        <f t="shared" si="3"/>
        <v>0</v>
      </c>
      <c r="AA14" s="2538" t="s">
        <v>6517</v>
      </c>
    </row>
    <row r="15" spans="1:27" ht="35.25" customHeight="1">
      <c r="A15" s="1087">
        <v>97.5</v>
      </c>
      <c r="B15" s="1100" t="s">
        <v>610</v>
      </c>
      <c r="C15" s="3548"/>
      <c r="D15" s="1071"/>
      <c r="E15" s="1072"/>
      <c r="F15" s="1071"/>
      <c r="G15" s="2629"/>
      <c r="H15" s="3549"/>
      <c r="I15" s="3549"/>
      <c r="J15" s="3549"/>
      <c r="K15" s="3549"/>
      <c r="L15" s="3549"/>
      <c r="M15" s="3549"/>
      <c r="N15" s="3549"/>
      <c r="O15" s="3549"/>
      <c r="P15" s="3549"/>
      <c r="Q15" s="3549"/>
      <c r="R15" s="3549"/>
      <c r="S15" s="3549"/>
      <c r="T15" s="3549"/>
      <c r="U15" s="3549"/>
      <c r="V15" s="3549"/>
      <c r="W15" s="3549"/>
      <c r="X15" s="3549"/>
      <c r="Y15" s="3549"/>
      <c r="Z15" s="1066">
        <f t="shared" si="3"/>
        <v>0</v>
      </c>
      <c r="AA15" s="2538" t="s">
        <v>6494</v>
      </c>
    </row>
    <row r="16" spans="1:27" s="1049" customFormat="1" ht="35.25" customHeight="1">
      <c r="A16" s="1087">
        <v>97.6</v>
      </c>
      <c r="B16" s="1100" t="s">
        <v>1768</v>
      </c>
      <c r="C16" s="1101"/>
      <c r="D16" s="1102"/>
      <c r="E16" s="1072">
        <f t="shared" ref="E16:E19" si="4">D16/100000</f>
        <v>0</v>
      </c>
      <c r="F16" s="1071"/>
      <c r="G16" s="1085"/>
      <c r="H16" s="1086"/>
      <c r="I16" s="1086"/>
      <c r="J16" s="1086"/>
      <c r="K16" s="1086"/>
      <c r="L16" s="1086"/>
      <c r="M16" s="1086"/>
      <c r="N16" s="1086"/>
      <c r="O16" s="1086"/>
      <c r="P16" s="1086"/>
      <c r="Q16" s="1086"/>
      <c r="R16" s="1086"/>
      <c r="S16" s="1086"/>
      <c r="T16" s="1086"/>
      <c r="U16" s="1086"/>
      <c r="V16" s="1086"/>
      <c r="W16" s="1086"/>
      <c r="X16" s="1086"/>
      <c r="Y16" s="1086"/>
      <c r="Z16" s="1066">
        <f t="shared" si="3"/>
        <v>0</v>
      </c>
      <c r="AA16" s="2538" t="s">
        <v>6494</v>
      </c>
    </row>
    <row r="17" spans="1:27" ht="25.5" customHeight="1">
      <c r="A17" s="1087">
        <v>97.7</v>
      </c>
      <c r="B17" s="1088" t="s">
        <v>1769</v>
      </c>
      <c r="C17" s="1089"/>
      <c r="D17" s="1090"/>
      <c r="E17" s="1072"/>
      <c r="F17" s="1090"/>
      <c r="G17" s="1091"/>
      <c r="H17" s="1091"/>
      <c r="I17" s="1091"/>
      <c r="J17" s="1091"/>
      <c r="K17" s="1091"/>
      <c r="L17" s="1091"/>
      <c r="M17" s="1091"/>
      <c r="N17" s="1091"/>
      <c r="O17" s="1091"/>
      <c r="P17" s="1091"/>
      <c r="Q17" s="1091"/>
      <c r="R17" s="1091"/>
      <c r="S17" s="1091"/>
      <c r="T17" s="1091"/>
      <c r="U17" s="1091"/>
      <c r="V17" s="1091"/>
      <c r="W17" s="1091"/>
      <c r="X17" s="1091"/>
      <c r="Y17" s="1091"/>
      <c r="Z17" s="1091"/>
      <c r="AA17" s="1092"/>
    </row>
    <row r="18" spans="1:27" ht="133.5" customHeight="1">
      <c r="A18" s="3550" t="s">
        <v>6887</v>
      </c>
      <c r="B18" s="3551" t="s">
        <v>1770</v>
      </c>
      <c r="C18" s="3552" t="s">
        <v>407</v>
      </c>
      <c r="D18" s="3553">
        <f>VLOOKUP($A$1,'[4]NCD-2_NMHP'!$B$6:$J$63,4,0)</f>
        <v>0</v>
      </c>
      <c r="E18" s="2913">
        <f t="shared" si="4"/>
        <v>0</v>
      </c>
      <c r="F18" s="3554">
        <v>1</v>
      </c>
      <c r="G18" s="3555">
        <f>E18*F18</f>
        <v>0</v>
      </c>
      <c r="H18" s="3556"/>
      <c r="I18" s="3556"/>
      <c r="J18" s="3556"/>
      <c r="K18" s="3556"/>
      <c r="L18" s="3556"/>
      <c r="M18" s="3556"/>
      <c r="N18" s="3556"/>
      <c r="O18" s="3556"/>
      <c r="P18" s="3556"/>
      <c r="Q18" s="3557">
        <f>G18</f>
        <v>0</v>
      </c>
      <c r="R18" s="3558">
        <f>P18+Q18</f>
        <v>0</v>
      </c>
      <c r="S18" s="3556"/>
      <c r="T18" s="3556"/>
      <c r="U18" s="3556"/>
      <c r="V18" s="3556"/>
      <c r="W18" s="3556"/>
      <c r="X18" s="3556"/>
      <c r="Y18" s="3556"/>
      <c r="Z18" s="3559">
        <f>X18+V18+T18+R18+N18+L18+H18</f>
        <v>0</v>
      </c>
      <c r="AA18" s="3556" t="s">
        <v>1771</v>
      </c>
    </row>
    <row r="19" spans="1:27" ht="26.25" customHeight="1">
      <c r="A19" s="1087" t="s">
        <v>6888</v>
      </c>
      <c r="B19" s="1096" t="s">
        <v>1772</v>
      </c>
      <c r="C19" s="979" t="s">
        <v>482</v>
      </c>
      <c r="D19" s="1071"/>
      <c r="E19" s="1097">
        <f t="shared" si="4"/>
        <v>0</v>
      </c>
      <c r="F19" s="1071"/>
      <c r="G19" s="1098">
        <f>F19*E19</f>
        <v>0</v>
      </c>
      <c r="H19" s="1099"/>
      <c r="I19" s="1099"/>
      <c r="J19" s="1099"/>
      <c r="K19" s="1099"/>
      <c r="L19" s="1099"/>
      <c r="M19" s="1099"/>
      <c r="N19" s="1099"/>
      <c r="O19" s="1099"/>
      <c r="P19" s="1099"/>
      <c r="Q19" s="1099"/>
      <c r="R19" s="1099"/>
      <c r="S19" s="1099"/>
      <c r="T19" s="1099"/>
      <c r="U19" s="1099"/>
      <c r="V19" s="1099"/>
      <c r="W19" s="1099"/>
      <c r="X19" s="1099"/>
      <c r="Y19" s="1099"/>
      <c r="Z19" s="1066">
        <f>X19+V19+T19+R19+N19+L19+H19</f>
        <v>0</v>
      </c>
      <c r="AA19" s="1099" t="s">
        <v>1773</v>
      </c>
    </row>
    <row r="20" spans="1:27" s="1049" customFormat="1" ht="144.75" customHeight="1">
      <c r="A20" s="1087">
        <v>97.8</v>
      </c>
      <c r="B20" s="1100" t="s">
        <v>575</v>
      </c>
      <c r="C20" s="1101"/>
      <c r="D20" s="1102"/>
      <c r="E20" s="1097">
        <f t="shared" si="2"/>
        <v>0</v>
      </c>
      <c r="F20" s="1071"/>
      <c r="G20" s="1098">
        <v>0</v>
      </c>
      <c r="H20" s="3560"/>
      <c r="I20" s="3560"/>
      <c r="J20" s="3560"/>
      <c r="K20" s="3560"/>
      <c r="L20" s="3560"/>
      <c r="M20" s="3560"/>
      <c r="N20" s="3560"/>
      <c r="O20" s="3560"/>
      <c r="P20" s="3560"/>
      <c r="Q20" s="3560"/>
      <c r="R20" s="3560"/>
      <c r="S20" s="3560"/>
      <c r="T20" s="3560"/>
      <c r="U20" s="3560"/>
      <c r="V20" s="3560"/>
      <c r="W20" s="3560"/>
      <c r="X20" s="3560"/>
      <c r="Y20" s="3560"/>
      <c r="Z20" s="1066">
        <f>X20+V20+T20+R20+N20+L20+H20</f>
        <v>0</v>
      </c>
      <c r="AA20" s="2691" t="s">
        <v>6891</v>
      </c>
    </row>
    <row r="21" spans="1:27" ht="33" customHeight="1">
      <c r="A21" s="1087">
        <v>97.9</v>
      </c>
      <c r="B21" s="1104" t="s">
        <v>1774</v>
      </c>
      <c r="C21" s="1105"/>
      <c r="D21" s="1106"/>
      <c r="E21" s="1107">
        <f>D21/100000</f>
        <v>0</v>
      </c>
      <c r="F21" s="1108"/>
      <c r="G21" s="1109"/>
      <c r="H21" s="1110"/>
      <c r="I21" s="1110"/>
      <c r="J21" s="1110"/>
      <c r="K21" s="1110"/>
      <c r="L21" s="1110"/>
      <c r="M21" s="1110"/>
      <c r="N21" s="1110"/>
      <c r="O21" s="1110"/>
      <c r="P21" s="1110"/>
      <c r="Q21" s="1110"/>
      <c r="R21" s="1110"/>
      <c r="S21" s="1110"/>
      <c r="T21" s="1110"/>
      <c r="U21" s="1110"/>
      <c r="V21" s="1110"/>
      <c r="W21" s="1110"/>
      <c r="X21" s="1110"/>
      <c r="Y21" s="1110"/>
      <c r="Z21" s="1066">
        <f>X21+V21+T21+R21+N21+L21+H21</f>
        <v>0</v>
      </c>
      <c r="AA21" s="1110"/>
    </row>
    <row r="22" spans="1:27" ht="38.25" customHeight="1">
      <c r="A22" s="1087" t="s">
        <v>6889</v>
      </c>
      <c r="B22" s="1069" t="s">
        <v>1775</v>
      </c>
      <c r="C22" s="699"/>
      <c r="D22" s="1083"/>
      <c r="E22" s="1097"/>
      <c r="F22" s="1244"/>
      <c r="G22" s="2629"/>
      <c r="H22" s="3561"/>
      <c r="I22" s="3561"/>
      <c r="J22" s="3561"/>
      <c r="K22" s="3561"/>
      <c r="L22" s="3561"/>
      <c r="M22" s="3561"/>
      <c r="N22" s="3561"/>
      <c r="O22" s="3561"/>
      <c r="P22" s="3561"/>
      <c r="Q22" s="3561"/>
      <c r="R22" s="3561"/>
      <c r="S22" s="3561"/>
      <c r="T22" s="3561"/>
      <c r="U22" s="3561"/>
      <c r="V22" s="3561"/>
      <c r="W22" s="3561"/>
      <c r="X22" s="3561"/>
      <c r="Y22" s="3561"/>
      <c r="Z22" s="1066">
        <f>X22+V22+T22+R22+N22+L22+H22</f>
        <v>0</v>
      </c>
      <c r="AA22" s="3549" t="s">
        <v>6518</v>
      </c>
    </row>
    <row r="23" spans="1:27" s="1049" customFormat="1" ht="21.75" customHeight="1">
      <c r="A23" s="1050">
        <v>98</v>
      </c>
      <c r="B23" s="1112" t="s">
        <v>350</v>
      </c>
      <c r="C23" s="1052"/>
      <c r="D23" s="1053"/>
      <c r="E23" s="1054"/>
      <c r="F23" s="1055"/>
      <c r="G23" s="1056">
        <f>SUM(G24:G31)</f>
        <v>0</v>
      </c>
      <c r="H23" s="1113">
        <f t="shared" ref="H23:X23" si="5">SUM(H26:H31)</f>
        <v>0</v>
      </c>
      <c r="I23" s="1113"/>
      <c r="J23" s="1113"/>
      <c r="K23" s="1113"/>
      <c r="L23" s="1113">
        <f t="shared" si="5"/>
        <v>0</v>
      </c>
      <c r="M23" s="1113"/>
      <c r="N23" s="1113">
        <f t="shared" si="5"/>
        <v>0</v>
      </c>
      <c r="O23" s="1113"/>
      <c r="P23" s="1113"/>
      <c r="Q23" s="1113"/>
      <c r="R23" s="1113">
        <f t="shared" si="5"/>
        <v>0</v>
      </c>
      <c r="S23" s="1113"/>
      <c r="T23" s="1113">
        <f t="shared" si="5"/>
        <v>0</v>
      </c>
      <c r="U23" s="1113"/>
      <c r="V23" s="1113">
        <f t="shared" si="5"/>
        <v>0</v>
      </c>
      <c r="W23" s="1113"/>
      <c r="X23" s="1113">
        <f t="shared" si="5"/>
        <v>0</v>
      </c>
      <c r="Y23" s="1113"/>
      <c r="Z23" s="1113">
        <f>SUM(Z24:Z31)</f>
        <v>0</v>
      </c>
      <c r="AA23" s="1114"/>
    </row>
    <row r="24" spans="1:27" ht="30">
      <c r="A24" s="1087">
        <v>98.1</v>
      </c>
      <c r="B24" s="1104" t="s">
        <v>1776</v>
      </c>
      <c r="C24" s="1930"/>
      <c r="D24" s="1930"/>
      <c r="E24" s="1930"/>
      <c r="F24" s="1931"/>
      <c r="G24" s="1930"/>
      <c r="H24" s="1115"/>
      <c r="I24" s="1115"/>
      <c r="J24" s="1115"/>
      <c r="K24" s="1115"/>
      <c r="L24" s="1115"/>
      <c r="M24" s="1115"/>
      <c r="N24" s="1115"/>
      <c r="O24" s="1115"/>
      <c r="P24" s="1115"/>
      <c r="Q24" s="1115"/>
      <c r="R24" s="1115"/>
      <c r="S24" s="1115"/>
      <c r="T24" s="1115"/>
      <c r="U24" s="1115"/>
      <c r="V24" s="1115"/>
      <c r="W24" s="1115"/>
      <c r="X24" s="1115"/>
      <c r="Y24" s="1115"/>
      <c r="Z24" s="1115"/>
      <c r="AA24" s="3471" t="s">
        <v>6747</v>
      </c>
    </row>
    <row r="25" spans="1:27" ht="23.25" customHeight="1">
      <c r="A25" s="3562" t="s">
        <v>1777</v>
      </c>
      <c r="B25" s="1932" t="s">
        <v>4337</v>
      </c>
      <c r="C25" s="1935" t="s">
        <v>693</v>
      </c>
      <c r="D25" s="1935"/>
      <c r="E25" s="1936">
        <f>D25/100000</f>
        <v>0</v>
      </c>
      <c r="F25" s="1934"/>
      <c r="G25" s="1936">
        <f>E25*F25</f>
        <v>0</v>
      </c>
      <c r="H25" s="1115"/>
      <c r="I25" s="1115"/>
      <c r="J25" s="1115"/>
      <c r="K25" s="1115"/>
      <c r="L25" s="1115"/>
      <c r="M25" s="1115"/>
      <c r="N25" s="1115"/>
      <c r="O25" s="1115"/>
      <c r="P25" s="1115"/>
      <c r="Q25" s="1115"/>
      <c r="R25" s="1115"/>
      <c r="S25" s="1115"/>
      <c r="T25" s="1115"/>
      <c r="U25" s="1115"/>
      <c r="V25" s="1116">
        <f>G25</f>
        <v>0</v>
      </c>
      <c r="W25" s="1115"/>
      <c r="X25" s="1115"/>
      <c r="Y25" s="1115"/>
      <c r="Z25" s="1095">
        <f>X25+V25+T25+R25+N25+L25+H25</f>
        <v>0</v>
      </c>
      <c r="AA25" s="4443" t="s">
        <v>4338</v>
      </c>
    </row>
    <row r="26" spans="1:27" ht="23.25" customHeight="1">
      <c r="A26" s="3562" t="s">
        <v>1779</v>
      </c>
      <c r="B26" s="1932" t="s">
        <v>1778</v>
      </c>
      <c r="C26" s="1935" t="s">
        <v>693</v>
      </c>
      <c r="D26" s="3563">
        <v>12440568.000000002</v>
      </c>
      <c r="E26" s="1936">
        <f>D26/100000</f>
        <v>124.40568000000002</v>
      </c>
      <c r="F26" s="698">
        <f>VLOOKUP($A$1,'[4]NCD-2_NMHP'!$B$6:$J$63,6,0)</f>
        <v>0</v>
      </c>
      <c r="G26" s="1936">
        <f>E26*F26</f>
        <v>0</v>
      </c>
      <c r="H26" s="1115"/>
      <c r="I26" s="1115"/>
      <c r="J26" s="1115"/>
      <c r="K26" s="1115"/>
      <c r="L26" s="1115"/>
      <c r="M26" s="1115"/>
      <c r="N26" s="1115"/>
      <c r="O26" s="1115"/>
      <c r="P26" s="1115"/>
      <c r="Q26" s="1115"/>
      <c r="R26" s="1115"/>
      <c r="S26" s="1115"/>
      <c r="T26" s="1115"/>
      <c r="U26" s="1115"/>
      <c r="V26" s="1116">
        <f>G26</f>
        <v>0</v>
      </c>
      <c r="W26" s="1115"/>
      <c r="X26" s="1115"/>
      <c r="Y26" s="1115"/>
      <c r="Z26" s="1189">
        <f t="shared" ref="Z26:Z31" si="6">X26+V26+T26+R26+N26+L26+H26</f>
        <v>0</v>
      </c>
      <c r="AA26" s="4444" t="s">
        <v>6892</v>
      </c>
    </row>
    <row r="27" spans="1:27" ht="23.25" customHeight="1">
      <c r="A27" s="3562" t="s">
        <v>1780</v>
      </c>
      <c r="B27" s="1932" t="s">
        <v>1781</v>
      </c>
      <c r="C27" s="1935" t="s">
        <v>693</v>
      </c>
      <c r="D27" s="1935">
        <v>240000</v>
      </c>
      <c r="E27" s="1936">
        <f>D27/100000</f>
        <v>2.4</v>
      </c>
      <c r="F27" s="698">
        <f>VLOOKUP($A$1,'[4]NCD-2_NMHP'!$B$6:$J$63,7,0)</f>
        <v>0</v>
      </c>
      <c r="G27" s="1936">
        <f>E27*F27</f>
        <v>0</v>
      </c>
      <c r="H27" s="1115"/>
      <c r="I27" s="1115"/>
      <c r="J27" s="1115"/>
      <c r="K27" s="1115"/>
      <c r="L27" s="1115"/>
      <c r="M27" s="1115"/>
      <c r="N27" s="1115"/>
      <c r="O27" s="1115"/>
      <c r="P27" s="1115"/>
      <c r="Q27" s="1115"/>
      <c r="R27" s="1115"/>
      <c r="S27" s="1115"/>
      <c r="T27" s="1115"/>
      <c r="U27" s="1115"/>
      <c r="V27" s="1116">
        <f t="shared" ref="V27:V31" si="7">G27</f>
        <v>0</v>
      </c>
      <c r="W27" s="1115"/>
      <c r="X27" s="1115"/>
      <c r="Y27" s="1115"/>
      <c r="Z27" s="1189">
        <f t="shared" si="6"/>
        <v>0</v>
      </c>
      <c r="AA27" s="4445" t="s">
        <v>4339</v>
      </c>
    </row>
    <row r="28" spans="1:27" ht="23.25" customHeight="1">
      <c r="A28" s="3562" t="s">
        <v>1782</v>
      </c>
      <c r="B28" s="1932" t="s">
        <v>6748</v>
      </c>
      <c r="C28" s="1935" t="s">
        <v>693</v>
      </c>
      <c r="D28" s="1935">
        <v>600000</v>
      </c>
      <c r="E28" s="1936">
        <f>D28/100000</f>
        <v>6</v>
      </c>
      <c r="F28" s="698">
        <f>VLOOKUP($A$1,'[4]NCD-2_NMHP'!$B$6:$J$63,8,0)</f>
        <v>0</v>
      </c>
      <c r="G28" s="1936">
        <f>E28*F28</f>
        <v>0</v>
      </c>
      <c r="H28" s="1115"/>
      <c r="I28" s="1115"/>
      <c r="J28" s="1115"/>
      <c r="K28" s="1115"/>
      <c r="L28" s="1115"/>
      <c r="M28" s="1115"/>
      <c r="N28" s="1115"/>
      <c r="O28" s="1115"/>
      <c r="P28" s="1115"/>
      <c r="Q28" s="1115"/>
      <c r="R28" s="1115"/>
      <c r="S28" s="1115"/>
      <c r="T28" s="1115"/>
      <c r="U28" s="1115"/>
      <c r="V28" s="1116">
        <f t="shared" si="7"/>
        <v>0</v>
      </c>
      <c r="W28" s="1115"/>
      <c r="X28" s="1115"/>
      <c r="Y28" s="1115"/>
      <c r="Z28" s="1189">
        <f t="shared" si="6"/>
        <v>0</v>
      </c>
      <c r="AA28" s="4445" t="s">
        <v>4340</v>
      </c>
    </row>
    <row r="29" spans="1:27" ht="303" customHeight="1">
      <c r="A29" s="3562" t="s">
        <v>4342</v>
      </c>
      <c r="B29" s="1932" t="s">
        <v>4341</v>
      </c>
      <c r="C29" s="1930"/>
      <c r="D29" s="1930"/>
      <c r="E29" s="1933"/>
      <c r="F29" s="1931"/>
      <c r="G29" s="1933"/>
      <c r="H29" s="1115"/>
      <c r="I29" s="1115"/>
      <c r="J29" s="1115"/>
      <c r="K29" s="1115"/>
      <c r="L29" s="1115"/>
      <c r="M29" s="1115"/>
      <c r="N29" s="1115"/>
      <c r="O29" s="1115"/>
      <c r="P29" s="1115"/>
      <c r="Q29" s="1115"/>
      <c r="R29" s="1115"/>
      <c r="S29" s="1115"/>
      <c r="T29" s="1115"/>
      <c r="U29" s="1115"/>
      <c r="V29" s="1116"/>
      <c r="W29" s="1115"/>
      <c r="X29" s="1115"/>
      <c r="Y29" s="1115"/>
      <c r="Z29" s="1095"/>
      <c r="AA29" s="4445" t="s">
        <v>6893</v>
      </c>
    </row>
    <row r="30" spans="1:27">
      <c r="A30" s="3564">
        <v>98.2</v>
      </c>
      <c r="B30" s="1104" t="s">
        <v>1783</v>
      </c>
      <c r="C30" s="1930"/>
      <c r="D30" s="1930"/>
      <c r="E30" s="1930"/>
      <c r="F30" s="1931"/>
      <c r="G30" s="1930"/>
      <c r="H30" s="1115"/>
      <c r="I30" s="1115"/>
      <c r="J30" s="1115"/>
      <c r="K30" s="1115"/>
      <c r="L30" s="1115"/>
      <c r="M30" s="1115"/>
      <c r="N30" s="1115"/>
      <c r="O30" s="1115"/>
      <c r="P30" s="1115"/>
      <c r="Q30" s="1115"/>
      <c r="R30" s="1115"/>
      <c r="S30" s="1115"/>
      <c r="T30" s="1115"/>
      <c r="U30" s="1115"/>
      <c r="V30" s="1116"/>
      <c r="W30" s="1115"/>
      <c r="X30" s="1115"/>
      <c r="Y30" s="1115"/>
      <c r="Z30" s="1095"/>
      <c r="AA30" s="4443"/>
    </row>
    <row r="31" spans="1:27" ht="30">
      <c r="A31" s="3562" t="s">
        <v>1784</v>
      </c>
      <c r="B31" s="1117" t="s">
        <v>1785</v>
      </c>
      <c r="C31" s="1935" t="s">
        <v>693</v>
      </c>
      <c r="D31" s="1935">
        <v>20000</v>
      </c>
      <c r="E31" s="1936">
        <f>D31/100000</f>
        <v>0.2</v>
      </c>
      <c r="F31" s="698">
        <f>VLOOKUP($A$1,'[4]NCD-2_NMHP'!$B$6:$J$63,9,0)</f>
        <v>0</v>
      </c>
      <c r="G31" s="1936">
        <f>E31*F31</f>
        <v>0</v>
      </c>
      <c r="H31" s="1115"/>
      <c r="I31" s="1115"/>
      <c r="J31" s="1115"/>
      <c r="K31" s="1115"/>
      <c r="L31" s="1115"/>
      <c r="M31" s="1115"/>
      <c r="N31" s="1115"/>
      <c r="O31" s="1115"/>
      <c r="P31" s="1115"/>
      <c r="Q31" s="1115"/>
      <c r="R31" s="1115"/>
      <c r="S31" s="1115"/>
      <c r="T31" s="1115"/>
      <c r="U31" s="1115"/>
      <c r="V31" s="1116">
        <f t="shared" si="7"/>
        <v>0</v>
      </c>
      <c r="W31" s="1115"/>
      <c r="X31" s="1115"/>
      <c r="Y31" s="1115"/>
      <c r="Z31" s="1189">
        <f t="shared" si="6"/>
        <v>0</v>
      </c>
      <c r="AA31" s="4445" t="s">
        <v>1786</v>
      </c>
    </row>
    <row r="32" spans="1:27">
      <c r="A32" s="3565"/>
      <c r="B32" s="3531" t="s">
        <v>1753</v>
      </c>
      <c r="C32" s="3566"/>
      <c r="D32" s="3567"/>
      <c r="E32" s="3568"/>
      <c r="F32" s="3569"/>
      <c r="G32" s="3570">
        <f>G23+G7</f>
        <v>0</v>
      </c>
      <c r="H32" s="3566"/>
      <c r="I32" s="3566"/>
      <c r="J32" s="3566"/>
      <c r="K32" s="3566"/>
      <c r="L32" s="3566"/>
      <c r="M32" s="3566"/>
      <c r="N32" s="3566"/>
      <c r="O32" s="3566"/>
      <c r="P32" s="3566"/>
      <c r="Q32" s="3566"/>
      <c r="R32" s="3566"/>
      <c r="S32" s="3566"/>
      <c r="T32" s="3566"/>
      <c r="U32" s="3566"/>
      <c r="V32" s="3566"/>
      <c r="W32" s="3566"/>
      <c r="X32" s="3566"/>
      <c r="Y32" s="3566"/>
      <c r="Z32" s="3566"/>
      <c r="AA32" s="4446"/>
    </row>
  </sheetData>
  <autoFilter ref="A5:G31"/>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fitToHeight="0" orientation="landscape" horizontalDpi="1200" verticalDpi="1200" r:id="rId1"/>
  <headerFooter>
    <oddHeader>&amp;R&amp;"Arial,Bold"&amp;A</oddHeader>
  </headerFooter>
</worksheet>
</file>

<file path=xl/worksheets/sheet21.xml><?xml version="1.0" encoding="utf-8"?>
<worksheet xmlns="http://schemas.openxmlformats.org/spreadsheetml/2006/main" xmlns:r="http://schemas.openxmlformats.org/officeDocument/2006/relationships">
  <dimension ref="A1:P24"/>
  <sheetViews>
    <sheetView topLeftCell="A2" workbookViewId="0">
      <selection activeCell="A2" sqref="A2:Y2"/>
    </sheetView>
  </sheetViews>
  <sheetFormatPr defaultRowHeight="14.25"/>
  <cols>
    <col min="2" max="2" width="28.75" customWidth="1"/>
    <col min="3" max="3" width="9" customWidth="1"/>
    <col min="4" max="4" width="9.5" customWidth="1"/>
    <col min="7" max="7" width="10" customWidth="1"/>
    <col min="13" max="13" width="43.25" customWidth="1"/>
    <col min="14" max="14" width="9.75" bestFit="1" customWidth="1"/>
  </cols>
  <sheetData>
    <row r="1" spans="1:16" hidden="1">
      <c r="A1" t="s">
        <v>7256</v>
      </c>
    </row>
    <row r="2" spans="1:16" ht="18">
      <c r="A2" s="4888" t="s">
        <v>9496</v>
      </c>
      <c r="B2" s="4888"/>
      <c r="C2" s="4888"/>
      <c r="D2" s="4888"/>
      <c r="E2" s="4888"/>
      <c r="F2" s="4888"/>
      <c r="G2" s="4888"/>
      <c r="H2" s="4888"/>
      <c r="I2" s="4888"/>
      <c r="J2" s="4888"/>
      <c r="K2" s="4888"/>
      <c r="L2" s="4888"/>
      <c r="M2" s="4888"/>
    </row>
    <row r="3" spans="1:16" ht="141.75" customHeight="1">
      <c r="A3" s="3915" t="s">
        <v>7279</v>
      </c>
      <c r="B3" s="3915" t="s">
        <v>5820</v>
      </c>
      <c r="C3" s="3915" t="s">
        <v>7280</v>
      </c>
      <c r="D3" s="3915" t="s">
        <v>9523</v>
      </c>
      <c r="E3" s="3915" t="s">
        <v>7281</v>
      </c>
      <c r="F3" s="3915" t="s">
        <v>7282</v>
      </c>
      <c r="G3" s="3915" t="s">
        <v>9524</v>
      </c>
      <c r="H3" s="3915" t="s">
        <v>7283</v>
      </c>
      <c r="I3" s="3915" t="s">
        <v>7284</v>
      </c>
      <c r="J3" s="3915" t="s">
        <v>9525</v>
      </c>
      <c r="K3" s="3915" t="s">
        <v>9526</v>
      </c>
      <c r="L3" s="3915" t="s">
        <v>7285</v>
      </c>
      <c r="M3" s="3872" t="s">
        <v>7286</v>
      </c>
    </row>
    <row r="4" spans="1:16" ht="25.5" customHeight="1">
      <c r="A4" s="3953" t="s">
        <v>5830</v>
      </c>
      <c r="B4" s="3953" t="s">
        <v>7287</v>
      </c>
      <c r="C4" s="3954">
        <v>1</v>
      </c>
      <c r="D4" s="3954">
        <v>30000</v>
      </c>
      <c r="E4" s="3953"/>
      <c r="F4" s="3954">
        <v>1</v>
      </c>
      <c r="G4" s="3954">
        <v>30000</v>
      </c>
      <c r="H4" s="3953"/>
      <c r="I4" s="3953"/>
      <c r="J4" s="3954">
        <v>30000</v>
      </c>
      <c r="K4" s="3954">
        <v>12</v>
      </c>
      <c r="L4" s="3955">
        <f>F4*J4*K4/100000*99.6632373543671%</f>
        <v>3.5878765447572154</v>
      </c>
      <c r="M4" s="4889" t="s">
        <v>7288</v>
      </c>
      <c r="N4" s="3956"/>
      <c r="O4" s="3957"/>
      <c r="P4" s="3958"/>
    </row>
    <row r="5" spans="1:16" ht="25.5" customHeight="1">
      <c r="A5" s="3953" t="s">
        <v>5830</v>
      </c>
      <c r="B5" s="3953" t="s">
        <v>7289</v>
      </c>
      <c r="C5" s="3954">
        <v>2</v>
      </c>
      <c r="D5" s="3954">
        <v>20000</v>
      </c>
      <c r="E5" s="3953"/>
      <c r="F5" s="3954">
        <v>2</v>
      </c>
      <c r="G5" s="3954">
        <v>20000</v>
      </c>
      <c r="H5" s="3953"/>
      <c r="I5" s="3953"/>
      <c r="J5" s="3954">
        <v>20000</v>
      </c>
      <c r="K5" s="3954">
        <v>12</v>
      </c>
      <c r="L5" s="3955">
        <f t="shared" ref="L5:L12" si="0">F5*J5*K5/100000*99.6632373543671%</f>
        <v>4.7838353930096202</v>
      </c>
      <c r="M5" s="4889"/>
      <c r="N5" s="3956"/>
      <c r="O5" s="3957"/>
      <c r="P5" s="3958"/>
    </row>
    <row r="6" spans="1:16" ht="25.5" customHeight="1">
      <c r="A6" s="3953" t="s">
        <v>5830</v>
      </c>
      <c r="B6" s="3953" t="s">
        <v>6996</v>
      </c>
      <c r="C6" s="3954">
        <v>1</v>
      </c>
      <c r="D6" s="3954">
        <v>40873</v>
      </c>
      <c r="E6" s="3953"/>
      <c r="F6" s="3954">
        <v>1</v>
      </c>
      <c r="G6" s="3959">
        <f>D6*1.05</f>
        <v>42916.65</v>
      </c>
      <c r="H6" s="3959">
        <f>G6*25%</f>
        <v>10729.1625</v>
      </c>
      <c r="I6" s="3953"/>
      <c r="J6" s="3959">
        <f>SUM(G6:I6)</f>
        <v>53645.8125</v>
      </c>
      <c r="K6" s="3954">
        <v>12</v>
      </c>
      <c r="L6" s="3955">
        <f t="shared" si="0"/>
        <v>6.4158184131064484</v>
      </c>
      <c r="M6" s="3953"/>
      <c r="N6" s="3956"/>
      <c r="O6" s="3957"/>
      <c r="P6" s="3958"/>
    </row>
    <row r="7" spans="1:16" ht="25.5" customHeight="1">
      <c r="A7" s="3953" t="s">
        <v>5830</v>
      </c>
      <c r="B7" s="3953" t="s">
        <v>7290</v>
      </c>
      <c r="C7" s="3954">
        <v>1</v>
      </c>
      <c r="D7" s="3954">
        <v>40873</v>
      </c>
      <c r="E7" s="3953"/>
      <c r="F7" s="3954">
        <v>1</v>
      </c>
      <c r="G7" s="3959">
        <f t="shared" ref="G7:G12" si="1">D7*1.05</f>
        <v>42916.65</v>
      </c>
      <c r="H7" s="3959">
        <f t="shared" ref="H7:H12" si="2">G7*25%</f>
        <v>10729.1625</v>
      </c>
      <c r="I7" s="3953"/>
      <c r="J7" s="3959">
        <f t="shared" ref="J7:J12" si="3">SUM(G7:I7)</f>
        <v>53645.8125</v>
      </c>
      <c r="K7" s="3954">
        <v>12</v>
      </c>
      <c r="L7" s="3955">
        <f t="shared" si="0"/>
        <v>6.4158184131064484</v>
      </c>
      <c r="M7" s="3953"/>
      <c r="N7" s="3956"/>
      <c r="O7" s="3957"/>
      <c r="P7" s="3958"/>
    </row>
    <row r="8" spans="1:16" ht="25.5" customHeight="1">
      <c r="A8" s="3953" t="s">
        <v>5830</v>
      </c>
      <c r="B8" s="3953" t="s">
        <v>7002</v>
      </c>
      <c r="C8" s="3954">
        <v>1</v>
      </c>
      <c r="D8" s="3954">
        <v>25626</v>
      </c>
      <c r="E8" s="3953"/>
      <c r="F8" s="3954">
        <v>1</v>
      </c>
      <c r="G8" s="3959">
        <f t="shared" si="1"/>
        <v>26907.300000000003</v>
      </c>
      <c r="H8" s="3959">
        <f t="shared" si="2"/>
        <v>6726.8250000000007</v>
      </c>
      <c r="I8" s="3953"/>
      <c r="J8" s="3959">
        <f t="shared" si="3"/>
        <v>33634.125</v>
      </c>
      <c r="K8" s="3954">
        <v>12</v>
      </c>
      <c r="L8" s="3955">
        <f t="shared" si="0"/>
        <v>4.022502939697743</v>
      </c>
      <c r="M8" s="3953"/>
      <c r="N8" s="3956"/>
      <c r="O8" s="3957"/>
      <c r="P8" s="3958"/>
    </row>
    <row r="9" spans="1:16" ht="25.5" customHeight="1">
      <c r="A9" s="3953" t="s">
        <v>5830</v>
      </c>
      <c r="B9" s="3953" t="s">
        <v>2833</v>
      </c>
      <c r="C9" s="3954">
        <v>20</v>
      </c>
      <c r="D9" s="3954">
        <v>25626</v>
      </c>
      <c r="E9" s="3953"/>
      <c r="F9" s="3954">
        <v>20</v>
      </c>
      <c r="G9" s="3959">
        <f t="shared" si="1"/>
        <v>26907.300000000003</v>
      </c>
      <c r="H9" s="3959">
        <f t="shared" si="2"/>
        <v>6726.8250000000007</v>
      </c>
      <c r="I9" s="3953"/>
      <c r="J9" s="3959">
        <f t="shared" si="3"/>
        <v>33634.125</v>
      </c>
      <c r="K9" s="3954">
        <v>12</v>
      </c>
      <c r="L9" s="3955">
        <f t="shared" si="0"/>
        <v>80.450058793954852</v>
      </c>
      <c r="M9" s="3953"/>
      <c r="N9" s="3956"/>
      <c r="O9" s="3957"/>
      <c r="P9" s="3958"/>
    </row>
    <row r="10" spans="1:16" ht="30">
      <c r="A10" s="3953" t="s">
        <v>5830</v>
      </c>
      <c r="B10" s="695" t="s">
        <v>7291</v>
      </c>
      <c r="C10" s="3954">
        <v>1</v>
      </c>
      <c r="D10" s="3954">
        <v>39715</v>
      </c>
      <c r="E10" s="3953"/>
      <c r="F10" s="3954">
        <v>1</v>
      </c>
      <c r="G10" s="3959">
        <f t="shared" si="1"/>
        <v>41700.75</v>
      </c>
      <c r="H10" s="3959">
        <f t="shared" si="2"/>
        <v>10425.1875</v>
      </c>
      <c r="I10" s="3953"/>
      <c r="J10" s="3959">
        <f t="shared" si="3"/>
        <v>52125.9375</v>
      </c>
      <c r="K10" s="3954">
        <v>12</v>
      </c>
      <c r="L10" s="3955">
        <f t="shared" si="0"/>
        <v>6.2340476176576853</v>
      </c>
      <c r="M10" s="3953"/>
      <c r="N10" s="3956"/>
      <c r="O10" s="3957"/>
      <c r="P10" s="3958"/>
    </row>
    <row r="11" spans="1:16" ht="25.5" customHeight="1">
      <c r="A11" s="3953" t="s">
        <v>5830</v>
      </c>
      <c r="B11" s="3953" t="s">
        <v>7292</v>
      </c>
      <c r="C11" s="3954">
        <v>2</v>
      </c>
      <c r="D11" s="3954">
        <v>22433</v>
      </c>
      <c r="E11" s="3953"/>
      <c r="F11" s="3954">
        <v>2</v>
      </c>
      <c r="G11" s="3959">
        <f t="shared" si="1"/>
        <v>23554.65</v>
      </c>
      <c r="H11" s="3959">
        <f t="shared" si="2"/>
        <v>5888.6625000000004</v>
      </c>
      <c r="I11" s="3953"/>
      <c r="J11" s="3959">
        <f t="shared" si="3"/>
        <v>29443.3125</v>
      </c>
      <c r="K11" s="3954">
        <v>12</v>
      </c>
      <c r="L11" s="3955">
        <f t="shared" si="0"/>
        <v>7.0425980212471284</v>
      </c>
      <c r="M11" s="3953"/>
      <c r="N11" s="3956"/>
      <c r="O11" s="3957"/>
      <c r="P11" s="3958"/>
    </row>
    <row r="12" spans="1:16" ht="25.5" customHeight="1">
      <c r="A12" s="3953" t="s">
        <v>5830</v>
      </c>
      <c r="B12" s="3953" t="s">
        <v>7293</v>
      </c>
      <c r="C12" s="3954">
        <v>2</v>
      </c>
      <c r="D12" s="3954">
        <v>17370</v>
      </c>
      <c r="E12" s="3953"/>
      <c r="F12" s="3954">
        <v>2</v>
      </c>
      <c r="G12" s="3959">
        <f t="shared" si="1"/>
        <v>18238.5</v>
      </c>
      <c r="H12" s="3959">
        <f t="shared" si="2"/>
        <v>4559.625</v>
      </c>
      <c r="I12" s="3953"/>
      <c r="J12" s="3959">
        <f t="shared" si="3"/>
        <v>22798.125</v>
      </c>
      <c r="K12" s="3954">
        <v>12</v>
      </c>
      <c r="L12" s="3955">
        <f t="shared" si="0"/>
        <v>5.4531238634628725</v>
      </c>
      <c r="M12" s="3953"/>
      <c r="N12" s="3956"/>
      <c r="O12" s="3957"/>
      <c r="P12" s="3958"/>
    </row>
    <row r="13" spans="1:16" ht="15">
      <c r="A13" s="3960"/>
      <c r="B13" s="3961" t="s">
        <v>7294</v>
      </c>
      <c r="C13" s="3962">
        <v>31</v>
      </c>
      <c r="D13" s="3960"/>
      <c r="E13" s="3960"/>
      <c r="F13" s="3962">
        <v>31</v>
      </c>
      <c r="G13" s="3960"/>
      <c r="H13" s="3960"/>
      <c r="I13" s="3960"/>
      <c r="J13" s="3960"/>
      <c r="K13" s="3960"/>
      <c r="L13" s="3963">
        <f>SUM(L4:L12)</f>
        <v>124.40568000000002</v>
      </c>
      <c r="M13" s="3960"/>
    </row>
    <row r="14" spans="1:16" ht="25.5" customHeight="1">
      <c r="A14" s="3953" t="s">
        <v>5830</v>
      </c>
      <c r="B14" s="3953" t="s">
        <v>7287</v>
      </c>
      <c r="C14" s="3954">
        <v>1</v>
      </c>
      <c r="D14" s="3954">
        <v>30000</v>
      </c>
      <c r="E14" s="3953"/>
      <c r="F14" s="3954">
        <v>1</v>
      </c>
      <c r="G14" s="3954">
        <v>30000</v>
      </c>
      <c r="H14" s="3953"/>
      <c r="I14" s="3953"/>
      <c r="J14" s="3954">
        <v>30000</v>
      </c>
      <c r="K14" s="3954">
        <v>12</v>
      </c>
      <c r="L14" s="3955">
        <f t="shared" ref="L14:L22" si="4">F14*J14*K14/100000*99.6632373543671%</f>
        <v>3.5878765447572154</v>
      </c>
      <c r="M14" s="4889" t="s">
        <v>7295</v>
      </c>
    </row>
    <row r="15" spans="1:16" ht="25.5" customHeight="1">
      <c r="A15" s="3953" t="s">
        <v>5830</v>
      </c>
      <c r="B15" s="3953" t="s">
        <v>7289</v>
      </c>
      <c r="C15" s="3954">
        <v>2</v>
      </c>
      <c r="D15" s="3954">
        <v>20000</v>
      </c>
      <c r="E15" s="3953"/>
      <c r="F15" s="3954">
        <v>2</v>
      </c>
      <c r="G15" s="3954">
        <v>20000</v>
      </c>
      <c r="H15" s="3953"/>
      <c r="I15" s="3953"/>
      <c r="J15" s="3954">
        <v>20000</v>
      </c>
      <c r="K15" s="3954">
        <v>12</v>
      </c>
      <c r="L15" s="3955">
        <f t="shared" si="4"/>
        <v>4.7838353930096202</v>
      </c>
      <c r="M15" s="4889"/>
    </row>
    <row r="16" spans="1:16" ht="25.5" customHeight="1">
      <c r="A16" s="3953" t="s">
        <v>5830</v>
      </c>
      <c r="B16" s="3953" t="s">
        <v>6996</v>
      </c>
      <c r="C16" s="3954">
        <v>1</v>
      </c>
      <c r="D16" s="3954">
        <v>40873</v>
      </c>
      <c r="E16" s="3953"/>
      <c r="F16" s="3954">
        <v>1</v>
      </c>
      <c r="G16" s="3959">
        <f t="shared" ref="G16:G22" si="5">D16*1.05</f>
        <v>42916.65</v>
      </c>
      <c r="H16" s="3959">
        <f t="shared" ref="H16:H22" si="6">G16*25%</f>
        <v>10729.1625</v>
      </c>
      <c r="I16" s="3953"/>
      <c r="J16" s="3959">
        <f>SUM(G16:I16)</f>
        <v>53645.8125</v>
      </c>
      <c r="K16" s="3954">
        <v>12</v>
      </c>
      <c r="L16" s="3955">
        <f t="shared" si="4"/>
        <v>6.4158184131064484</v>
      </c>
      <c r="M16" s="3953"/>
    </row>
    <row r="17" spans="1:15" ht="25.5" customHeight="1">
      <c r="A17" s="3953" t="s">
        <v>5830</v>
      </c>
      <c r="B17" s="3953" t="s">
        <v>7290</v>
      </c>
      <c r="C17" s="3954">
        <v>1</v>
      </c>
      <c r="D17" s="3954">
        <v>40873</v>
      </c>
      <c r="E17" s="3953"/>
      <c r="F17" s="3954">
        <v>1</v>
      </c>
      <c r="G17" s="3959">
        <f t="shared" si="5"/>
        <v>42916.65</v>
      </c>
      <c r="H17" s="3959">
        <f t="shared" si="6"/>
        <v>10729.1625</v>
      </c>
      <c r="I17" s="3953"/>
      <c r="J17" s="3959">
        <f>SUM(G17:I17)</f>
        <v>53645.8125</v>
      </c>
      <c r="K17" s="3954">
        <v>12</v>
      </c>
      <c r="L17" s="3955">
        <f t="shared" si="4"/>
        <v>6.4158184131064484</v>
      </c>
      <c r="M17" s="3953"/>
    </row>
    <row r="18" spans="1:15" ht="25.5" customHeight="1">
      <c r="A18" s="3953" t="s">
        <v>5830</v>
      </c>
      <c r="B18" s="3953" t="s">
        <v>7002</v>
      </c>
      <c r="C18" s="3954">
        <v>1</v>
      </c>
      <c r="D18" s="3954">
        <v>25626</v>
      </c>
      <c r="E18" s="3953"/>
      <c r="F18" s="3954">
        <v>1</v>
      </c>
      <c r="G18" s="3959">
        <f t="shared" si="5"/>
        <v>26907.300000000003</v>
      </c>
      <c r="H18" s="3959">
        <f t="shared" si="6"/>
        <v>6726.8250000000007</v>
      </c>
      <c r="I18" s="3953"/>
      <c r="J18" s="3959">
        <f t="shared" ref="J18:J22" si="7">SUM(G18:I18)</f>
        <v>33634.125</v>
      </c>
      <c r="K18" s="3954">
        <v>12</v>
      </c>
      <c r="L18" s="3955">
        <f t="shared" si="4"/>
        <v>4.022502939697743</v>
      </c>
      <c r="M18" s="3953"/>
    </row>
    <row r="19" spans="1:15" ht="25.5" customHeight="1">
      <c r="A19" s="3953" t="s">
        <v>5830</v>
      </c>
      <c r="B19" s="3953" t="s">
        <v>2833</v>
      </c>
      <c r="C19" s="3954">
        <v>20</v>
      </c>
      <c r="D19" s="3954">
        <v>25626</v>
      </c>
      <c r="E19" s="3953"/>
      <c r="F19" s="3954">
        <v>20</v>
      </c>
      <c r="G19" s="3959">
        <f t="shared" si="5"/>
        <v>26907.300000000003</v>
      </c>
      <c r="H19" s="3959">
        <f t="shared" si="6"/>
        <v>6726.8250000000007</v>
      </c>
      <c r="I19" s="3953"/>
      <c r="J19" s="3959">
        <f t="shared" si="7"/>
        <v>33634.125</v>
      </c>
      <c r="K19" s="3954">
        <v>12</v>
      </c>
      <c r="L19" s="3955">
        <f t="shared" si="4"/>
        <v>80.450058793954852</v>
      </c>
      <c r="M19" s="3953"/>
    </row>
    <row r="20" spans="1:15" ht="30">
      <c r="A20" s="3953" t="s">
        <v>5830</v>
      </c>
      <c r="B20" s="695" t="s">
        <v>7291</v>
      </c>
      <c r="C20" s="3954">
        <v>1</v>
      </c>
      <c r="D20" s="3954">
        <v>39715</v>
      </c>
      <c r="E20" s="3953"/>
      <c r="F20" s="3954">
        <v>1</v>
      </c>
      <c r="G20" s="3959">
        <f t="shared" si="5"/>
        <v>41700.75</v>
      </c>
      <c r="H20" s="3959">
        <f t="shared" si="6"/>
        <v>10425.1875</v>
      </c>
      <c r="I20" s="3953"/>
      <c r="J20" s="3959">
        <f t="shared" si="7"/>
        <v>52125.9375</v>
      </c>
      <c r="K20" s="3954">
        <v>12</v>
      </c>
      <c r="L20" s="3955">
        <f t="shared" si="4"/>
        <v>6.2340476176576853</v>
      </c>
      <c r="M20" s="3953"/>
    </row>
    <row r="21" spans="1:15" ht="25.5" customHeight="1">
      <c r="A21" s="3953" t="s">
        <v>5830</v>
      </c>
      <c r="B21" s="3953" t="s">
        <v>7292</v>
      </c>
      <c r="C21" s="3954">
        <v>2</v>
      </c>
      <c r="D21" s="3954">
        <v>22433</v>
      </c>
      <c r="E21" s="3953"/>
      <c r="F21" s="3954">
        <v>2</v>
      </c>
      <c r="G21" s="3959">
        <f t="shared" si="5"/>
        <v>23554.65</v>
      </c>
      <c r="H21" s="3959">
        <f t="shared" si="6"/>
        <v>5888.6625000000004</v>
      </c>
      <c r="I21" s="3953"/>
      <c r="J21" s="3959">
        <f t="shared" si="7"/>
        <v>29443.3125</v>
      </c>
      <c r="K21" s="3954">
        <v>12</v>
      </c>
      <c r="L21" s="3955">
        <f t="shared" si="4"/>
        <v>7.0425980212471284</v>
      </c>
      <c r="M21" s="3953"/>
    </row>
    <row r="22" spans="1:15" ht="25.5" customHeight="1">
      <c r="A22" s="3953" t="s">
        <v>5830</v>
      </c>
      <c r="B22" s="3953" t="s">
        <v>7293</v>
      </c>
      <c r="C22" s="3954">
        <v>2</v>
      </c>
      <c r="D22" s="3954">
        <v>17370</v>
      </c>
      <c r="E22" s="3953"/>
      <c r="F22" s="3954">
        <v>2</v>
      </c>
      <c r="G22" s="3959">
        <f t="shared" si="5"/>
        <v>18238.5</v>
      </c>
      <c r="H22" s="3959">
        <f t="shared" si="6"/>
        <v>4559.625</v>
      </c>
      <c r="I22" s="3953"/>
      <c r="J22" s="3959">
        <f t="shared" si="7"/>
        <v>22798.125</v>
      </c>
      <c r="K22" s="3954">
        <v>12</v>
      </c>
      <c r="L22" s="3955">
        <f t="shared" si="4"/>
        <v>5.4531238634628725</v>
      </c>
      <c r="M22" s="3953"/>
    </row>
    <row r="23" spans="1:15" ht="30">
      <c r="A23" s="3960"/>
      <c r="B23" s="3964" t="s">
        <v>7296</v>
      </c>
      <c r="C23" s="3962">
        <v>31</v>
      </c>
      <c r="D23" s="3960"/>
      <c r="E23" s="3960"/>
      <c r="F23" s="3962">
        <v>31</v>
      </c>
      <c r="G23" s="3960"/>
      <c r="H23" s="3960"/>
      <c r="I23" s="3960"/>
      <c r="J23" s="3960"/>
      <c r="K23" s="3960"/>
      <c r="L23" s="3963">
        <f>SUM(L14:L22)</f>
        <v>124.40568000000002</v>
      </c>
      <c r="M23" s="3960"/>
      <c r="N23" s="3965"/>
      <c r="O23" s="3957"/>
    </row>
    <row r="24" spans="1:15" ht="15">
      <c r="A24" s="3966"/>
      <c r="B24" s="3966" t="s">
        <v>2034</v>
      </c>
      <c r="C24" s="3966"/>
      <c r="D24" s="3966"/>
      <c r="E24" s="3966"/>
      <c r="F24" s="3966"/>
      <c r="G24" s="3966"/>
      <c r="H24" s="3966"/>
      <c r="I24" s="3966"/>
      <c r="J24" s="3966"/>
      <c r="K24" s="3966"/>
      <c r="L24" s="3967">
        <f>L23+L13</f>
        <v>248.81136000000004</v>
      </c>
      <c r="M24" s="3966"/>
    </row>
  </sheetData>
  <mergeCells count="3">
    <mergeCell ref="A2:M2"/>
    <mergeCell ref="M4:M5"/>
    <mergeCell ref="M14:M15"/>
  </mergeCells>
  <printOptions horizontalCentered="1"/>
  <pageMargins left="0" right="0" top="0.43307086614173229" bottom="0.43307086614173229" header="0.23622047244094491" footer="0.31496062992125984"/>
  <pageSetup paperSize="9" scale="75" orientation="landscape" r:id="rId1"/>
  <headerFooter>
    <oddHeader>&amp;R&amp;"-,Bold"&amp;A</oddHeader>
  </headerFooter>
</worksheet>
</file>

<file path=xl/worksheets/sheet22.xml><?xml version="1.0" encoding="utf-8"?>
<worksheet xmlns="http://schemas.openxmlformats.org/spreadsheetml/2006/main" xmlns:r="http://schemas.openxmlformats.org/officeDocument/2006/relationships">
  <sheetPr>
    <tabColor theme="7" tint="0.39997558519241921"/>
    <outlinePr summaryBelow="0" summaryRight="0"/>
  </sheetPr>
  <dimension ref="A1:AA37"/>
  <sheetViews>
    <sheetView view="pageBreakPreview" zoomScaleNormal="110" zoomScaleSheetLayoutView="100" workbookViewId="0">
      <pane xSplit="2" ySplit="5" topLeftCell="C33"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2" t="s">
        <v>7256</v>
      </c>
    </row>
    <row r="2" spans="1:27" ht="18.75" customHeight="1">
      <c r="A2" s="4837" t="s">
        <v>1789</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4.5"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5.75" customHeight="1">
      <c r="A6" s="363"/>
      <c r="B6" s="363" t="s">
        <v>1791</v>
      </c>
      <c r="C6" s="364"/>
      <c r="D6" s="364"/>
      <c r="E6" s="364"/>
      <c r="F6" s="364"/>
      <c r="G6" s="579">
        <f>G7+G18+G26+G31+G36</f>
        <v>0</v>
      </c>
      <c r="H6" s="365">
        <f>H7+H18+H26+H31+H36</f>
        <v>0</v>
      </c>
      <c r="I6" s="365"/>
      <c r="J6" s="365"/>
      <c r="K6" s="365"/>
      <c r="L6" s="365">
        <f>L7+L18+L26+L31+L36</f>
        <v>0</v>
      </c>
      <c r="M6" s="365"/>
      <c r="N6" s="365">
        <f>N7+N18+N26+N31+N36</f>
        <v>0</v>
      </c>
      <c r="O6" s="365"/>
      <c r="P6" s="365"/>
      <c r="Q6" s="365"/>
      <c r="R6" s="365">
        <f>R7+R18+R26+R31+R36</f>
        <v>0</v>
      </c>
      <c r="S6" s="365"/>
      <c r="T6" s="365">
        <f>T7+T18+T26+T31+T36</f>
        <v>0</v>
      </c>
      <c r="U6" s="365"/>
      <c r="V6" s="365">
        <f>V7+V18+V26+V31+V36</f>
        <v>0</v>
      </c>
      <c r="W6" s="365"/>
      <c r="X6" s="365">
        <f>X7+X18+X26+X31+X36</f>
        <v>0</v>
      </c>
      <c r="Y6" s="365"/>
      <c r="Z6" s="365">
        <f>Z7+Z18+Z26+Z31+Z36</f>
        <v>0</v>
      </c>
      <c r="AA6" s="580"/>
    </row>
    <row r="7" spans="1:27" ht="34.5" customHeight="1">
      <c r="A7" s="366">
        <v>99</v>
      </c>
      <c r="B7" s="581" t="s">
        <v>1792</v>
      </c>
      <c r="C7" s="367"/>
      <c r="D7" s="367"/>
      <c r="E7" s="367"/>
      <c r="F7" s="367"/>
      <c r="G7" s="582">
        <f>SUM(G8:G17)</f>
        <v>0</v>
      </c>
      <c r="H7" s="582">
        <f t="shared" ref="H7:Z7" si="0">SUM(H8:H16)</f>
        <v>0</v>
      </c>
      <c r="I7" s="582"/>
      <c r="J7" s="582"/>
      <c r="K7" s="582"/>
      <c r="L7" s="582">
        <f t="shared" si="0"/>
        <v>0</v>
      </c>
      <c r="M7" s="582"/>
      <c r="N7" s="582">
        <f t="shared" si="0"/>
        <v>0</v>
      </c>
      <c r="O7" s="582"/>
      <c r="P7" s="582"/>
      <c r="Q7" s="582"/>
      <c r="R7" s="582">
        <f t="shared" si="0"/>
        <v>0</v>
      </c>
      <c r="S7" s="582"/>
      <c r="T7" s="582">
        <f t="shared" si="0"/>
        <v>0</v>
      </c>
      <c r="U7" s="582"/>
      <c r="V7" s="582">
        <f t="shared" si="0"/>
        <v>0</v>
      </c>
      <c r="W7" s="582"/>
      <c r="X7" s="582">
        <f t="shared" si="0"/>
        <v>0</v>
      </c>
      <c r="Y7" s="582"/>
      <c r="Z7" s="582">
        <f t="shared" si="0"/>
        <v>0</v>
      </c>
      <c r="AA7" s="583"/>
    </row>
    <row r="8" spans="1:27" ht="73.5" customHeight="1">
      <c r="A8" s="3120">
        <v>99.1</v>
      </c>
      <c r="B8" s="3121" t="s">
        <v>1793</v>
      </c>
      <c r="C8" s="830"/>
      <c r="D8" s="3235"/>
      <c r="E8" s="830"/>
      <c r="F8" s="830"/>
      <c r="G8" s="3571"/>
      <c r="H8" s="1401"/>
      <c r="I8" s="1401"/>
      <c r="J8" s="1401"/>
      <c r="K8" s="1401"/>
      <c r="L8" s="1401"/>
      <c r="M8" s="1401"/>
      <c r="N8" s="1401"/>
      <c r="O8" s="1401"/>
      <c r="P8" s="1401"/>
      <c r="Q8" s="1401"/>
      <c r="R8" s="1401"/>
      <c r="S8" s="1401"/>
      <c r="T8" s="1401"/>
      <c r="U8" s="1401"/>
      <c r="V8" s="1401"/>
      <c r="W8" s="1401"/>
      <c r="X8" s="1401"/>
      <c r="Y8" s="1401"/>
      <c r="Z8" s="1401"/>
      <c r="AA8" s="1401" t="s">
        <v>1794</v>
      </c>
    </row>
    <row r="9" spans="1:27" ht="25.5" customHeight="1">
      <c r="A9" s="369" t="s">
        <v>1795</v>
      </c>
      <c r="B9" s="625" t="s">
        <v>1796</v>
      </c>
      <c r="C9" s="830"/>
      <c r="D9" s="3235"/>
      <c r="E9" s="830"/>
      <c r="F9" s="830"/>
      <c r="G9" s="3571"/>
      <c r="H9" s="1401"/>
      <c r="I9" s="1401"/>
      <c r="J9" s="1401"/>
      <c r="K9" s="1401"/>
      <c r="L9" s="1401"/>
      <c r="M9" s="1401"/>
      <c r="N9" s="1401"/>
      <c r="O9" s="1401"/>
      <c r="P9" s="1401"/>
      <c r="Q9" s="1401"/>
      <c r="R9" s="1401"/>
      <c r="S9" s="1401"/>
      <c r="T9" s="1401"/>
      <c r="U9" s="1401"/>
      <c r="V9" s="1401"/>
      <c r="W9" s="1401"/>
      <c r="X9" s="1401"/>
      <c r="Y9" s="1401"/>
      <c r="Z9" s="1401"/>
      <c r="AA9" s="1401" t="s">
        <v>6749</v>
      </c>
    </row>
    <row r="10" spans="1:27" ht="189" customHeight="1">
      <c r="A10" s="369" t="s">
        <v>1797</v>
      </c>
      <c r="B10" s="3425" t="s">
        <v>1798</v>
      </c>
      <c r="C10" s="1093" t="s">
        <v>1799</v>
      </c>
      <c r="D10" s="3572">
        <v>300000</v>
      </c>
      <c r="E10" s="817">
        <f>D10/100000</f>
        <v>3</v>
      </c>
      <c r="F10" s="818">
        <f>VLOOKUP($A$1,'[4]NCD-3_NPHCE'!$B$6:$I$63,2,0)</f>
        <v>0</v>
      </c>
      <c r="G10" s="2540">
        <f>F10*E10</f>
        <v>0</v>
      </c>
      <c r="H10" s="3573"/>
      <c r="I10" s="3573"/>
      <c r="J10" s="3573"/>
      <c r="K10" s="3573"/>
      <c r="L10" s="3573"/>
      <c r="M10" s="3573"/>
      <c r="N10" s="811">
        <f>G10</f>
        <v>0</v>
      </c>
      <c r="O10" s="3573"/>
      <c r="P10" s="3573"/>
      <c r="Q10" s="3573"/>
      <c r="R10" s="3573"/>
      <c r="S10" s="3573"/>
      <c r="T10" s="3573"/>
      <c r="U10" s="3573"/>
      <c r="V10" s="3573"/>
      <c r="W10" s="3573"/>
      <c r="X10" s="3573"/>
      <c r="Y10" s="3573"/>
      <c r="Z10" s="1182">
        <f>X10+V10+T10+R10+N10+L10+H10</f>
        <v>0</v>
      </c>
      <c r="AA10" s="3573" t="s">
        <v>6750</v>
      </c>
    </row>
    <row r="11" spans="1:27" ht="24" customHeight="1">
      <c r="A11" s="369" t="s">
        <v>1800</v>
      </c>
      <c r="B11" s="3425" t="s">
        <v>1801</v>
      </c>
      <c r="C11" s="1093"/>
      <c r="D11" s="3572"/>
      <c r="E11" s="817"/>
      <c r="F11" s="818"/>
      <c r="G11" s="2540"/>
      <c r="H11" s="1401"/>
      <c r="I11" s="1401"/>
      <c r="J11" s="1401"/>
      <c r="K11" s="1401"/>
      <c r="L11" s="1401"/>
      <c r="M11" s="1401"/>
      <c r="N11" s="1401"/>
      <c r="O11" s="1401"/>
      <c r="P11" s="1401"/>
      <c r="Q11" s="1401"/>
      <c r="R11" s="1401"/>
      <c r="S11" s="1401"/>
      <c r="T11" s="1401"/>
      <c r="U11" s="1401"/>
      <c r="V11" s="1401"/>
      <c r="W11" s="1401"/>
      <c r="X11" s="1401"/>
      <c r="Y11" s="1401"/>
      <c r="Z11" s="1398"/>
      <c r="AA11" s="1401" t="s">
        <v>1802</v>
      </c>
    </row>
    <row r="12" spans="1:27" ht="45.75" customHeight="1">
      <c r="A12" s="3232">
        <v>99.2</v>
      </c>
      <c r="B12" s="3121" t="s">
        <v>1803</v>
      </c>
      <c r="C12" s="1093"/>
      <c r="D12" s="3572"/>
      <c r="E12" s="817"/>
      <c r="F12" s="818"/>
      <c r="G12" s="2540"/>
      <c r="H12" s="1401"/>
      <c r="I12" s="1401"/>
      <c r="J12" s="1401"/>
      <c r="K12" s="1401"/>
      <c r="L12" s="1401"/>
      <c r="M12" s="1401"/>
      <c r="N12" s="1401"/>
      <c r="O12" s="1401"/>
      <c r="P12" s="1401"/>
      <c r="Q12" s="1401"/>
      <c r="R12" s="1401"/>
      <c r="S12" s="1401"/>
      <c r="T12" s="1401"/>
      <c r="U12" s="1401"/>
      <c r="V12" s="1401"/>
      <c r="W12" s="1401"/>
      <c r="X12" s="1401"/>
      <c r="Y12" s="1401"/>
      <c r="Z12" s="1398"/>
      <c r="AA12" s="1401" t="s">
        <v>1804</v>
      </c>
    </row>
    <row r="13" spans="1:27" ht="312.75" customHeight="1">
      <c r="A13" s="369" t="s">
        <v>1805</v>
      </c>
      <c r="B13" s="423" t="s">
        <v>1796</v>
      </c>
      <c r="C13" s="1535" t="s">
        <v>407</v>
      </c>
      <c r="D13" s="3574">
        <f>700000</f>
        <v>700000</v>
      </c>
      <c r="E13" s="1641">
        <f>D13/100000</f>
        <v>7</v>
      </c>
      <c r="F13" s="409">
        <f>VLOOKUP($A$1,'[4]NCD-3_NPHCE'!$B$6:$I$63,3,0)</f>
        <v>0</v>
      </c>
      <c r="G13" s="2533">
        <f>E13*F13</f>
        <v>0</v>
      </c>
      <c r="H13" s="3256"/>
      <c r="I13" s="3256"/>
      <c r="J13" s="3256"/>
      <c r="K13" s="3256"/>
      <c r="L13" s="3256"/>
      <c r="M13" s="3256"/>
      <c r="N13" s="1638">
        <f>G13</f>
        <v>0</v>
      </c>
      <c r="O13" s="3256"/>
      <c r="P13" s="3256"/>
      <c r="Q13" s="3256"/>
      <c r="R13" s="3256"/>
      <c r="S13" s="3256"/>
      <c r="T13" s="3256"/>
      <c r="U13" s="3256"/>
      <c r="V13" s="3256"/>
      <c r="W13" s="3256"/>
      <c r="X13" s="3256"/>
      <c r="Y13" s="3256"/>
      <c r="Z13" s="3260">
        <f>X13+V13+T13+R13+N13+L13+H13</f>
        <v>0</v>
      </c>
      <c r="AA13" s="3256" t="s">
        <v>6751</v>
      </c>
    </row>
    <row r="14" spans="1:27" ht="150">
      <c r="A14" s="1745" t="s">
        <v>1806</v>
      </c>
      <c r="B14" s="3575" t="s">
        <v>1063</v>
      </c>
      <c r="C14" s="3552" t="s">
        <v>1807</v>
      </c>
      <c r="D14" s="3576">
        <f>VLOOKUP($A$1,'[4]NCD-3_NPHCE'!$B$6:$I$63,4,0)</f>
        <v>0</v>
      </c>
      <c r="E14" s="1654">
        <f>D14/100000</f>
        <v>0</v>
      </c>
      <c r="F14" s="2155"/>
      <c r="G14" s="3577">
        <f>F14*E14</f>
        <v>0</v>
      </c>
      <c r="H14" s="3263"/>
      <c r="I14" s="3263"/>
      <c r="J14" s="3263"/>
      <c r="K14" s="3263"/>
      <c r="L14" s="3263"/>
      <c r="M14" s="3263"/>
      <c r="N14" s="3263"/>
      <c r="O14" s="3263"/>
      <c r="P14" s="3263"/>
      <c r="Q14" s="3263"/>
      <c r="R14" s="3263"/>
      <c r="S14" s="3263"/>
      <c r="T14" s="3263"/>
      <c r="U14" s="3263"/>
      <c r="V14" s="1626">
        <f>G14</f>
        <v>0</v>
      </c>
      <c r="W14" s="3263"/>
      <c r="X14" s="3263"/>
      <c r="Y14" s="3263"/>
      <c r="Z14" s="3578">
        <f>X14+V14+T14+R14+N14+L14+H14</f>
        <v>0</v>
      </c>
      <c r="AA14" s="3263" t="s">
        <v>6752</v>
      </c>
    </row>
    <row r="15" spans="1:27" ht="26.25" customHeight="1">
      <c r="A15" s="369" t="s">
        <v>1808</v>
      </c>
      <c r="B15" s="3425" t="s">
        <v>1801</v>
      </c>
      <c r="C15" s="1093"/>
      <c r="D15" s="3572"/>
      <c r="E15" s="817"/>
      <c r="F15" s="818"/>
      <c r="G15" s="2540"/>
      <c r="H15" s="689"/>
      <c r="I15" s="689"/>
      <c r="J15" s="689"/>
      <c r="K15" s="689"/>
      <c r="L15" s="689"/>
      <c r="M15" s="689"/>
      <c r="N15" s="689"/>
      <c r="O15" s="689"/>
      <c r="P15" s="689"/>
      <c r="Q15" s="689"/>
      <c r="R15" s="689"/>
      <c r="S15" s="689"/>
      <c r="T15" s="689"/>
      <c r="U15" s="689"/>
      <c r="V15" s="689"/>
      <c r="W15" s="689"/>
      <c r="X15" s="689"/>
      <c r="Y15" s="689"/>
      <c r="Z15" s="689"/>
      <c r="AA15" s="689" t="s">
        <v>1802</v>
      </c>
    </row>
    <row r="16" spans="1:27" s="115" customFormat="1" ht="38.25" customHeight="1">
      <c r="A16" s="3120" t="s">
        <v>1809</v>
      </c>
      <c r="B16" s="3579" t="s">
        <v>1810</v>
      </c>
      <c r="C16" s="1089"/>
      <c r="D16" s="3580"/>
      <c r="E16" s="3581"/>
      <c r="F16" s="2954"/>
      <c r="G16" s="3581">
        <f>E16*F16</f>
        <v>0</v>
      </c>
      <c r="H16" s="773"/>
      <c r="I16" s="773"/>
      <c r="J16" s="773"/>
      <c r="K16" s="773"/>
      <c r="L16" s="773"/>
      <c r="M16" s="773"/>
      <c r="N16" s="773"/>
      <c r="O16" s="773"/>
      <c r="P16" s="773"/>
      <c r="Q16" s="773"/>
      <c r="R16" s="773"/>
      <c r="S16" s="773"/>
      <c r="T16" s="773"/>
      <c r="U16" s="773"/>
      <c r="V16" s="773"/>
      <c r="W16" s="773"/>
      <c r="X16" s="773"/>
      <c r="Y16" s="773"/>
      <c r="Z16" s="773"/>
      <c r="AA16" s="3140" t="s">
        <v>634</v>
      </c>
    </row>
    <row r="17" spans="1:27" s="115" customFormat="1" ht="24" customHeight="1">
      <c r="A17" s="3120">
        <v>99.3</v>
      </c>
      <c r="B17" s="3579" t="s">
        <v>1811</v>
      </c>
      <c r="C17" s="1089"/>
      <c r="D17" s="3580"/>
      <c r="E17" s="3581"/>
      <c r="F17" s="2954"/>
      <c r="G17" s="3581"/>
      <c r="H17" s="773"/>
      <c r="I17" s="773"/>
      <c r="J17" s="773"/>
      <c r="K17" s="773"/>
      <c r="L17" s="773"/>
      <c r="M17" s="773"/>
      <c r="N17" s="773"/>
      <c r="O17" s="773"/>
      <c r="P17" s="773"/>
      <c r="Q17" s="773"/>
      <c r="R17" s="773"/>
      <c r="S17" s="773"/>
      <c r="T17" s="773"/>
      <c r="U17" s="773"/>
      <c r="V17" s="773"/>
      <c r="W17" s="773"/>
      <c r="X17" s="773"/>
      <c r="Y17" s="773"/>
      <c r="Z17" s="773"/>
      <c r="AA17" s="3140" t="s">
        <v>390</v>
      </c>
    </row>
    <row r="18" spans="1:27" ht="18.75" customHeight="1">
      <c r="A18" s="366">
        <v>100</v>
      </c>
      <c r="B18" s="581" t="s">
        <v>116</v>
      </c>
      <c r="C18" s="367"/>
      <c r="D18" s="581"/>
      <c r="E18" s="367"/>
      <c r="F18" s="367"/>
      <c r="G18" s="582">
        <f>SUM(G19:G25)</f>
        <v>0</v>
      </c>
      <c r="H18" s="582">
        <f t="shared" ref="H18:Z18" si="1">SUM(H19:H25)</f>
        <v>0</v>
      </c>
      <c r="I18" s="582"/>
      <c r="J18" s="582"/>
      <c r="K18" s="582"/>
      <c r="L18" s="582">
        <f t="shared" si="1"/>
        <v>0</v>
      </c>
      <c r="M18" s="582"/>
      <c r="N18" s="582">
        <f t="shared" si="1"/>
        <v>0</v>
      </c>
      <c r="O18" s="582"/>
      <c r="P18" s="582"/>
      <c r="Q18" s="582"/>
      <c r="R18" s="582">
        <f t="shared" si="1"/>
        <v>0</v>
      </c>
      <c r="S18" s="582"/>
      <c r="T18" s="582">
        <f t="shared" si="1"/>
        <v>0</v>
      </c>
      <c r="U18" s="582"/>
      <c r="V18" s="582">
        <f t="shared" si="1"/>
        <v>0</v>
      </c>
      <c r="W18" s="582"/>
      <c r="X18" s="582">
        <f t="shared" si="1"/>
        <v>0</v>
      </c>
      <c r="Y18" s="582"/>
      <c r="Z18" s="582">
        <f t="shared" si="1"/>
        <v>0</v>
      </c>
      <c r="AA18" s="583"/>
    </row>
    <row r="19" spans="1:27" ht="38.25" customHeight="1">
      <c r="A19" s="3232">
        <v>100.1</v>
      </c>
      <c r="B19" s="3121" t="s">
        <v>1803</v>
      </c>
      <c r="C19" s="1093"/>
      <c r="D19" s="3572"/>
      <c r="E19" s="817"/>
      <c r="F19" s="818"/>
      <c r="G19" s="2540"/>
      <c r="H19" s="1401"/>
      <c r="I19" s="1401"/>
      <c r="J19" s="1401"/>
      <c r="K19" s="1401"/>
      <c r="L19" s="1401"/>
      <c r="M19" s="1401"/>
      <c r="N19" s="1401"/>
      <c r="O19" s="1401"/>
      <c r="P19" s="1401"/>
      <c r="Q19" s="1401"/>
      <c r="R19" s="1401"/>
      <c r="S19" s="1401"/>
      <c r="T19" s="1401"/>
      <c r="U19" s="1401"/>
      <c r="V19" s="1401"/>
      <c r="W19" s="1401"/>
      <c r="X19" s="1401"/>
      <c r="Y19" s="1401"/>
      <c r="Z19" s="1401"/>
      <c r="AA19" s="1401" t="s">
        <v>1812</v>
      </c>
    </row>
    <row r="20" spans="1:27" ht="27.75" customHeight="1">
      <c r="A20" s="369" t="s">
        <v>1813</v>
      </c>
      <c r="B20" s="625" t="s">
        <v>1796</v>
      </c>
      <c r="C20" s="1093"/>
      <c r="D20" s="3572"/>
      <c r="E20" s="817">
        <f>D20/100000</f>
        <v>0</v>
      </c>
      <c r="F20" s="818"/>
      <c r="G20" s="2540">
        <f>E20*F20</f>
        <v>0</v>
      </c>
      <c r="H20" s="1401"/>
      <c r="I20" s="1401"/>
      <c r="J20" s="1401"/>
      <c r="K20" s="1401"/>
      <c r="L20" s="1401"/>
      <c r="M20" s="1401"/>
      <c r="N20" s="1401"/>
      <c r="O20" s="1401"/>
      <c r="P20" s="1401"/>
      <c r="Q20" s="1401"/>
      <c r="R20" s="1401"/>
      <c r="S20" s="1401"/>
      <c r="T20" s="1401"/>
      <c r="U20" s="1401"/>
      <c r="V20" s="1401"/>
      <c r="W20" s="1401"/>
      <c r="X20" s="1401"/>
      <c r="Y20" s="1401"/>
      <c r="Z20" s="1401"/>
      <c r="AA20" s="1401" t="s">
        <v>1814</v>
      </c>
    </row>
    <row r="21" spans="1:27" ht="27.75" customHeight="1">
      <c r="A21" s="3232" t="s">
        <v>1815</v>
      </c>
      <c r="B21" s="1096" t="s">
        <v>1063</v>
      </c>
      <c r="C21" s="2761"/>
      <c r="D21" s="3044"/>
      <c r="E21" s="817"/>
      <c r="F21" s="818"/>
      <c r="G21" s="2540"/>
      <c r="H21" s="3582"/>
      <c r="I21" s="3582"/>
      <c r="J21" s="3582"/>
      <c r="K21" s="3582"/>
      <c r="L21" s="3582"/>
      <c r="M21" s="3582"/>
      <c r="N21" s="3582"/>
      <c r="O21" s="3582"/>
      <c r="P21" s="3582"/>
      <c r="Q21" s="3582"/>
      <c r="R21" s="3582"/>
      <c r="S21" s="3582"/>
      <c r="T21" s="3582"/>
      <c r="U21" s="3582"/>
      <c r="V21" s="817">
        <f>G21</f>
        <v>0</v>
      </c>
      <c r="W21" s="3582"/>
      <c r="X21" s="3582"/>
      <c r="Y21" s="3582"/>
      <c r="Z21" s="1182">
        <f>X21+V21+T21+R21+N21+L21+H21</f>
        <v>0</v>
      </c>
      <c r="AA21" s="3582"/>
    </row>
    <row r="22" spans="1:27" ht="27.75" customHeight="1">
      <c r="A22" s="369" t="s">
        <v>6753</v>
      </c>
      <c r="B22" s="3425" t="s">
        <v>6754</v>
      </c>
      <c r="C22" s="2761" t="s">
        <v>6755</v>
      </c>
      <c r="D22" s="3044">
        <f>2500*12</f>
        <v>30000</v>
      </c>
      <c r="E22" s="817">
        <f>D22/100000</f>
        <v>0.3</v>
      </c>
      <c r="F22" s="818">
        <f>VLOOKUP($A$1,'[4]NCD-3_NPHCE'!$B$6:$I$63,5,0)</f>
        <v>0</v>
      </c>
      <c r="G22" s="2540">
        <f t="shared" ref="G22:G23" si="2">F22*E22</f>
        <v>0</v>
      </c>
      <c r="H22" s="3582"/>
      <c r="I22" s="3582"/>
      <c r="J22" s="3582"/>
      <c r="K22" s="3582"/>
      <c r="L22" s="3582"/>
      <c r="M22" s="3582"/>
      <c r="N22" s="3582"/>
      <c r="O22" s="3582"/>
      <c r="P22" s="3582"/>
      <c r="Q22" s="3582"/>
      <c r="R22" s="3582"/>
      <c r="S22" s="3582"/>
      <c r="T22" s="3582"/>
      <c r="U22" s="3582"/>
      <c r="V22" s="817">
        <f t="shared" ref="V22:V23" si="3">G22</f>
        <v>0</v>
      </c>
      <c r="W22" s="3582"/>
      <c r="X22" s="3582"/>
      <c r="Y22" s="3582"/>
      <c r="Z22" s="1182">
        <f t="shared" ref="Z22:Z23" si="4">X22+V22+T22+R22+N22+L22+H22</f>
        <v>0</v>
      </c>
      <c r="AA22" s="3582" t="s">
        <v>6756</v>
      </c>
    </row>
    <row r="23" spans="1:27" ht="27.75" customHeight="1">
      <c r="A23" s="369" t="s">
        <v>6757</v>
      </c>
      <c r="B23" s="3425" t="s">
        <v>6758</v>
      </c>
      <c r="C23" s="2761" t="s">
        <v>6755</v>
      </c>
      <c r="D23" s="3044">
        <f>2500*9</f>
        <v>22500</v>
      </c>
      <c r="E23" s="817">
        <f>D23/100000</f>
        <v>0.22500000000000001</v>
      </c>
      <c r="F23" s="818">
        <f>VLOOKUP($A$1,'[4]NCD-3_NPHCE'!$B$6:$I$63,6,0)</f>
        <v>0</v>
      </c>
      <c r="G23" s="2540">
        <f t="shared" si="2"/>
        <v>0</v>
      </c>
      <c r="H23" s="3582"/>
      <c r="I23" s="3582"/>
      <c r="J23" s="3582"/>
      <c r="K23" s="3582"/>
      <c r="L23" s="3582"/>
      <c r="M23" s="3582"/>
      <c r="N23" s="3582"/>
      <c r="O23" s="3582"/>
      <c r="P23" s="3582"/>
      <c r="Q23" s="3582"/>
      <c r="R23" s="3582"/>
      <c r="S23" s="3582"/>
      <c r="T23" s="3582"/>
      <c r="U23" s="3582"/>
      <c r="V23" s="817">
        <f t="shared" si="3"/>
        <v>0</v>
      </c>
      <c r="W23" s="3582"/>
      <c r="X23" s="3582"/>
      <c r="Y23" s="3582"/>
      <c r="Z23" s="1182">
        <f t="shared" si="4"/>
        <v>0</v>
      </c>
      <c r="AA23" s="3582" t="s">
        <v>6759</v>
      </c>
    </row>
    <row r="24" spans="1:27" ht="27.75" customHeight="1">
      <c r="A24" s="369" t="s">
        <v>1816</v>
      </c>
      <c r="B24" s="3425" t="s">
        <v>1801</v>
      </c>
      <c r="C24" s="1093"/>
      <c r="D24" s="3572"/>
      <c r="E24" s="817"/>
      <c r="F24" s="818"/>
      <c r="G24" s="2540"/>
      <c r="H24" s="689"/>
      <c r="I24" s="689"/>
      <c r="J24" s="689"/>
      <c r="K24" s="689"/>
      <c r="L24" s="689"/>
      <c r="M24" s="689"/>
      <c r="N24" s="689"/>
      <c r="O24" s="689"/>
      <c r="P24" s="689"/>
      <c r="Q24" s="689"/>
      <c r="R24" s="689"/>
      <c r="S24" s="689"/>
      <c r="T24" s="689"/>
      <c r="U24" s="689"/>
      <c r="V24" s="689"/>
      <c r="W24" s="689"/>
      <c r="X24" s="689"/>
      <c r="Y24" s="689"/>
      <c r="Z24" s="689"/>
      <c r="AA24" s="689" t="s">
        <v>1802</v>
      </c>
    </row>
    <row r="25" spans="1:27" ht="45">
      <c r="A25" s="771" t="s">
        <v>1817</v>
      </c>
      <c r="B25" s="1316" t="s">
        <v>1818</v>
      </c>
      <c r="C25" s="1093" t="s">
        <v>1819</v>
      </c>
      <c r="D25" s="3572">
        <v>135000</v>
      </c>
      <c r="E25" s="817">
        <f>D25/100000</f>
        <v>1.35</v>
      </c>
      <c r="F25" s="818"/>
      <c r="G25" s="817">
        <f>E25*F25</f>
        <v>0</v>
      </c>
      <c r="H25" s="773"/>
      <c r="I25" s="773"/>
      <c r="J25" s="773"/>
      <c r="K25" s="773"/>
      <c r="L25" s="773"/>
      <c r="M25" s="773"/>
      <c r="N25" s="773"/>
      <c r="O25" s="773"/>
      <c r="P25" s="773"/>
      <c r="Q25" s="773"/>
      <c r="R25" s="773"/>
      <c r="S25" s="773"/>
      <c r="T25" s="773"/>
      <c r="U25" s="773"/>
      <c r="V25" s="773"/>
      <c r="W25" s="773"/>
      <c r="X25" s="773"/>
      <c r="Y25" s="773"/>
      <c r="Z25" s="773"/>
      <c r="AA25" s="3187" t="s">
        <v>6760</v>
      </c>
    </row>
    <row r="26" spans="1:27" ht="24.75" customHeight="1">
      <c r="A26" s="366">
        <v>101</v>
      </c>
      <c r="B26" s="581" t="s">
        <v>1820</v>
      </c>
      <c r="C26" s="367"/>
      <c r="D26" s="581"/>
      <c r="E26" s="367"/>
      <c r="F26" s="367"/>
      <c r="G26" s="582">
        <f>SUM(G27:G30)</f>
        <v>0</v>
      </c>
      <c r="H26" s="582">
        <f t="shared" ref="H26:Z26" si="5">SUM(H27:H30)</f>
        <v>0</v>
      </c>
      <c r="I26" s="582"/>
      <c r="J26" s="582"/>
      <c r="K26" s="582"/>
      <c r="L26" s="582">
        <f t="shared" si="5"/>
        <v>0</v>
      </c>
      <c r="M26" s="582"/>
      <c r="N26" s="582">
        <f t="shared" si="5"/>
        <v>0</v>
      </c>
      <c r="O26" s="582"/>
      <c r="P26" s="582"/>
      <c r="Q26" s="582"/>
      <c r="R26" s="582">
        <f t="shared" si="5"/>
        <v>0</v>
      </c>
      <c r="S26" s="582"/>
      <c r="T26" s="582">
        <f t="shared" si="5"/>
        <v>0</v>
      </c>
      <c r="U26" s="582"/>
      <c r="V26" s="582">
        <f t="shared" si="5"/>
        <v>0</v>
      </c>
      <c r="W26" s="582"/>
      <c r="X26" s="582">
        <f t="shared" si="5"/>
        <v>0</v>
      </c>
      <c r="Y26" s="582"/>
      <c r="Z26" s="582">
        <f t="shared" si="5"/>
        <v>0</v>
      </c>
      <c r="AA26" s="583"/>
    </row>
    <row r="27" spans="1:27" s="93" customFormat="1" ht="120">
      <c r="A27" s="771">
        <v>101.1</v>
      </c>
      <c r="B27" s="625" t="s">
        <v>1796</v>
      </c>
      <c r="C27" s="625"/>
      <c r="D27" s="772"/>
      <c r="E27" s="625"/>
      <c r="F27" s="625"/>
      <c r="G27" s="3126"/>
      <c r="H27" s="3187"/>
      <c r="I27" s="3187"/>
      <c r="J27" s="3187"/>
      <c r="K27" s="3187"/>
      <c r="L27" s="3187"/>
      <c r="M27" s="3187"/>
      <c r="N27" s="3187"/>
      <c r="O27" s="3187"/>
      <c r="P27" s="3187"/>
      <c r="Q27" s="3187"/>
      <c r="R27" s="3187"/>
      <c r="S27" s="3187"/>
      <c r="T27" s="3187"/>
      <c r="U27" s="3187"/>
      <c r="V27" s="3187"/>
      <c r="W27" s="3187"/>
      <c r="X27" s="3187"/>
      <c r="Y27" s="3187"/>
      <c r="Z27" s="3187"/>
      <c r="AA27" s="3187" t="s">
        <v>6761</v>
      </c>
    </row>
    <row r="28" spans="1:27" s="93" customFormat="1" ht="26.25" customHeight="1">
      <c r="A28" s="3120">
        <v>101.2</v>
      </c>
      <c r="B28" s="3121" t="s">
        <v>1063</v>
      </c>
      <c r="C28" s="625"/>
      <c r="D28" s="772"/>
      <c r="E28" s="625"/>
      <c r="F28" s="625"/>
      <c r="G28" s="3126"/>
      <c r="H28" s="3187"/>
      <c r="I28" s="3187"/>
      <c r="J28" s="3187"/>
      <c r="K28" s="3187"/>
      <c r="L28" s="3187"/>
      <c r="M28" s="3187"/>
      <c r="N28" s="3187"/>
      <c r="O28" s="3187"/>
      <c r="P28" s="3187"/>
      <c r="Q28" s="3187"/>
      <c r="R28" s="3187"/>
      <c r="S28" s="3187"/>
      <c r="T28" s="3187"/>
      <c r="U28" s="3187"/>
      <c r="V28" s="3187"/>
      <c r="W28" s="3187"/>
      <c r="X28" s="3187"/>
      <c r="Y28" s="3187"/>
      <c r="Z28" s="3187"/>
      <c r="AA28" s="3187"/>
    </row>
    <row r="29" spans="1:27" ht="288.75" customHeight="1">
      <c r="A29" s="3583" t="s">
        <v>1821</v>
      </c>
      <c r="B29" s="3575" t="s">
        <v>1822</v>
      </c>
      <c r="C29" s="3552" t="s">
        <v>1823</v>
      </c>
      <c r="D29" s="3584">
        <v>9988</v>
      </c>
      <c r="E29" s="1654">
        <f>D29/100000</f>
        <v>9.9879999999999997E-2</v>
      </c>
      <c r="F29" s="2155">
        <f>VLOOKUP($A$1,'[4]NCD-3_NPHCE'!$B$6:$I$63,7,0)</f>
        <v>0</v>
      </c>
      <c r="G29" s="3577">
        <f>F29*E29</f>
        <v>0</v>
      </c>
      <c r="H29" s="3585"/>
      <c r="I29" s="3585"/>
      <c r="J29" s="3585"/>
      <c r="K29" s="3585"/>
      <c r="L29" s="3585"/>
      <c r="M29" s="3585"/>
      <c r="N29" s="3586">
        <f>G29</f>
        <v>0</v>
      </c>
      <c r="O29" s="3585"/>
      <c r="P29" s="3585"/>
      <c r="Q29" s="3585"/>
      <c r="R29" s="3585"/>
      <c r="S29" s="3585"/>
      <c r="T29" s="3585"/>
      <c r="U29" s="3585"/>
      <c r="V29" s="3585"/>
      <c r="W29" s="3585"/>
      <c r="X29" s="3585"/>
      <c r="Y29" s="3585"/>
      <c r="Z29" s="3578">
        <f>X29+V29+T29+R29+N29+L29+H29</f>
        <v>0</v>
      </c>
      <c r="AA29" s="3585" t="s">
        <v>6762</v>
      </c>
    </row>
    <row r="30" spans="1:27" s="115" customFormat="1" ht="28.5" customHeight="1">
      <c r="A30" s="3587" t="s">
        <v>1824</v>
      </c>
      <c r="B30" s="1096" t="s">
        <v>1825</v>
      </c>
      <c r="C30" s="1089"/>
      <c r="D30" s="3580"/>
      <c r="E30" s="3581"/>
      <c r="F30" s="2954"/>
      <c r="G30" s="1098"/>
      <c r="H30" s="773"/>
      <c r="I30" s="773"/>
      <c r="J30" s="773"/>
      <c r="K30" s="773"/>
      <c r="L30" s="773"/>
      <c r="M30" s="773"/>
      <c r="N30" s="773"/>
      <c r="O30" s="773"/>
      <c r="P30" s="773"/>
      <c r="Q30" s="773"/>
      <c r="R30" s="773"/>
      <c r="S30" s="773"/>
      <c r="T30" s="773"/>
      <c r="U30" s="773"/>
      <c r="V30" s="773"/>
      <c r="W30" s="773"/>
      <c r="X30" s="773"/>
      <c r="Y30" s="773"/>
      <c r="Z30" s="773"/>
      <c r="AA30" s="773" t="s">
        <v>1826</v>
      </c>
    </row>
    <row r="31" spans="1:27" ht="20.25" customHeight="1">
      <c r="A31" s="366">
        <v>102</v>
      </c>
      <c r="B31" s="3227" t="s">
        <v>1827</v>
      </c>
      <c r="C31" s="3588"/>
      <c r="D31" s="3589"/>
      <c r="E31" s="3588"/>
      <c r="F31" s="3588"/>
      <c r="G31" s="3590">
        <f>SUM(G32:G35)</f>
        <v>0</v>
      </c>
      <c r="H31" s="582">
        <f t="shared" ref="H31:Z31" si="6">SUM(H32:H35)</f>
        <v>0</v>
      </c>
      <c r="I31" s="582"/>
      <c r="J31" s="582"/>
      <c r="K31" s="582"/>
      <c r="L31" s="582">
        <f t="shared" si="6"/>
        <v>0</v>
      </c>
      <c r="M31" s="582"/>
      <c r="N31" s="582">
        <f t="shared" si="6"/>
        <v>0</v>
      </c>
      <c r="O31" s="582"/>
      <c r="P31" s="582"/>
      <c r="Q31" s="582"/>
      <c r="R31" s="582">
        <f t="shared" si="6"/>
        <v>0</v>
      </c>
      <c r="S31" s="582"/>
      <c r="T31" s="582">
        <f t="shared" si="6"/>
        <v>0</v>
      </c>
      <c r="U31" s="582"/>
      <c r="V31" s="582">
        <f t="shared" si="6"/>
        <v>0</v>
      </c>
      <c r="W31" s="582"/>
      <c r="X31" s="582">
        <f t="shared" si="6"/>
        <v>0</v>
      </c>
      <c r="Y31" s="582"/>
      <c r="Z31" s="582">
        <f t="shared" si="6"/>
        <v>0</v>
      </c>
      <c r="AA31" s="3591"/>
    </row>
    <row r="32" spans="1:27" ht="68.25" customHeight="1">
      <c r="A32" s="1460">
        <v>102.1</v>
      </c>
      <c r="B32" s="2985" t="s">
        <v>6378</v>
      </c>
      <c r="C32" s="566"/>
      <c r="D32" s="3592"/>
      <c r="E32" s="1473"/>
      <c r="F32" s="3593"/>
      <c r="G32" s="1473"/>
      <c r="H32" s="3582"/>
      <c r="I32" s="3582"/>
      <c r="J32" s="3582"/>
      <c r="K32" s="3582"/>
      <c r="L32" s="3582"/>
      <c r="M32" s="3582"/>
      <c r="N32" s="3582"/>
      <c r="O32" s="3582"/>
      <c r="P32" s="3582"/>
      <c r="Q32" s="3582"/>
      <c r="R32" s="3582"/>
      <c r="S32" s="3582"/>
      <c r="T32" s="3582"/>
      <c r="U32" s="3582"/>
      <c r="V32" s="3126">
        <f>G32</f>
        <v>0</v>
      </c>
      <c r="W32" s="3582"/>
      <c r="X32" s="3582"/>
      <c r="Y32" s="3582"/>
      <c r="Z32" s="372">
        <f t="shared" ref="Z32:Z35" si="7">X32+V32+T32+R32+N32+L32+H32</f>
        <v>0</v>
      </c>
      <c r="AA32" s="3582" t="s">
        <v>6763</v>
      </c>
    </row>
    <row r="33" spans="1:27" ht="231.75" customHeight="1">
      <c r="A33" s="1460">
        <v>102.2</v>
      </c>
      <c r="B33" s="617" t="s">
        <v>1828</v>
      </c>
      <c r="C33" s="489" t="s">
        <v>1829</v>
      </c>
      <c r="D33" s="3594"/>
      <c r="E33" s="1473">
        <f>D33/100000</f>
        <v>0</v>
      </c>
      <c r="F33" s="3593"/>
      <c r="G33" s="642">
        <f>E33*F33</f>
        <v>0</v>
      </c>
      <c r="H33" s="619"/>
      <c r="I33" s="619"/>
      <c r="J33" s="619"/>
      <c r="K33" s="619"/>
      <c r="L33" s="619"/>
      <c r="M33" s="619"/>
      <c r="N33" s="619"/>
      <c r="O33" s="619"/>
      <c r="P33" s="619"/>
      <c r="Q33" s="619"/>
      <c r="R33" s="619"/>
      <c r="S33" s="619"/>
      <c r="T33" s="619"/>
      <c r="U33" s="619"/>
      <c r="V33" s="600">
        <f>G33</f>
        <v>0</v>
      </c>
      <c r="W33" s="619"/>
      <c r="X33" s="619"/>
      <c r="Y33" s="619"/>
      <c r="Z33" s="3260">
        <f t="shared" si="7"/>
        <v>0</v>
      </c>
      <c r="AA33" s="619" t="s">
        <v>6764</v>
      </c>
    </row>
    <row r="34" spans="1:27" ht="100.5" customHeight="1">
      <c r="A34" s="1460">
        <v>102.3</v>
      </c>
      <c r="B34" s="423" t="s">
        <v>1830</v>
      </c>
      <c r="C34" s="617"/>
      <c r="D34" s="3595"/>
      <c r="E34" s="618">
        <f>D34/100000</f>
        <v>0</v>
      </c>
      <c r="F34" s="617"/>
      <c r="G34" s="2095">
        <f>E34*F34</f>
        <v>0</v>
      </c>
      <c r="H34" s="3256"/>
      <c r="I34" s="3256"/>
      <c r="J34" s="3256"/>
      <c r="K34" s="3256"/>
      <c r="L34" s="3256"/>
      <c r="M34" s="3256"/>
      <c r="N34" s="3256"/>
      <c r="O34" s="3256"/>
      <c r="P34" s="3256"/>
      <c r="Q34" s="3256"/>
      <c r="R34" s="3256"/>
      <c r="S34" s="3256"/>
      <c r="T34" s="3256"/>
      <c r="U34" s="3256"/>
      <c r="V34" s="600">
        <f>G34</f>
        <v>0</v>
      </c>
      <c r="W34" s="3256"/>
      <c r="X34" s="3256"/>
      <c r="Y34" s="3256"/>
      <c r="Z34" s="3260">
        <f t="shared" si="7"/>
        <v>0</v>
      </c>
      <c r="AA34" s="3256" t="s">
        <v>6765</v>
      </c>
    </row>
    <row r="35" spans="1:27" ht="42" customHeight="1">
      <c r="A35" s="1460">
        <v>102.4</v>
      </c>
      <c r="B35" s="1483" t="s">
        <v>1831</v>
      </c>
      <c r="C35" s="427" t="s">
        <v>1832</v>
      </c>
      <c r="D35" s="427">
        <v>5000</v>
      </c>
      <c r="E35" s="1473">
        <f>D35/100000</f>
        <v>0.05</v>
      </c>
      <c r="F35" s="1644">
        <f>VLOOKUP($A$1,'[4]NCD-3_NPHCE'!$B$6:$I$63,8,0)</f>
        <v>0</v>
      </c>
      <c r="G35" s="1473">
        <f>E35*F35</f>
        <v>0</v>
      </c>
      <c r="H35" s="1835"/>
      <c r="I35" s="1835"/>
      <c r="J35" s="1835"/>
      <c r="K35" s="1835"/>
      <c r="L35" s="1835"/>
      <c r="M35" s="1835"/>
      <c r="N35" s="1835"/>
      <c r="O35" s="1835"/>
      <c r="P35" s="1835"/>
      <c r="Q35" s="1835"/>
      <c r="R35" s="1835"/>
      <c r="S35" s="1835"/>
      <c r="T35" s="1835"/>
      <c r="U35" s="1835"/>
      <c r="V35" s="600">
        <f>G35</f>
        <v>0</v>
      </c>
      <c r="W35" s="1835"/>
      <c r="X35" s="1835"/>
      <c r="Y35" s="1835"/>
      <c r="Z35" s="3260">
        <f t="shared" si="7"/>
        <v>0</v>
      </c>
      <c r="AA35" s="1835" t="s">
        <v>6766</v>
      </c>
    </row>
    <row r="36" spans="1:27" ht="21" customHeight="1">
      <c r="A36" s="366">
        <v>103</v>
      </c>
      <c r="B36" s="367" t="s">
        <v>22</v>
      </c>
      <c r="C36" s="3588"/>
      <c r="D36" s="3588"/>
      <c r="E36" s="3588"/>
      <c r="F36" s="3588"/>
      <c r="G36" s="368"/>
      <c r="H36" s="3591"/>
      <c r="I36" s="3591"/>
      <c r="J36" s="3591"/>
      <c r="K36" s="3591"/>
      <c r="L36" s="3591"/>
      <c r="M36" s="3591"/>
      <c r="N36" s="3591"/>
      <c r="O36" s="3591"/>
      <c r="P36" s="3591"/>
      <c r="Q36" s="3591"/>
      <c r="R36" s="3591"/>
      <c r="S36" s="3591"/>
      <c r="T36" s="3591"/>
      <c r="U36" s="3591"/>
      <c r="V36" s="3591"/>
      <c r="W36" s="3591"/>
      <c r="X36" s="3591"/>
      <c r="Y36" s="3591"/>
      <c r="Z36" s="3591"/>
      <c r="AA36" s="3596" t="s">
        <v>576</v>
      </c>
    </row>
    <row r="37" spans="1:27" ht="17.25" customHeight="1">
      <c r="A37" s="4874" t="s">
        <v>1833</v>
      </c>
      <c r="B37" s="4874"/>
      <c r="C37" s="3597"/>
      <c r="D37" s="3597"/>
      <c r="E37" s="3597"/>
      <c r="F37" s="3597"/>
      <c r="G37" s="3598">
        <f>G6</f>
        <v>0</v>
      </c>
      <c r="H37" s="3598">
        <f t="shared" ref="H37:Z37" si="8">H6</f>
        <v>0</v>
      </c>
      <c r="I37" s="3598">
        <f t="shared" si="8"/>
        <v>0</v>
      </c>
      <c r="J37" s="3598">
        <f t="shared" si="8"/>
        <v>0</v>
      </c>
      <c r="K37" s="3598">
        <f t="shared" si="8"/>
        <v>0</v>
      </c>
      <c r="L37" s="3598">
        <f t="shared" si="8"/>
        <v>0</v>
      </c>
      <c r="M37" s="3598">
        <f t="shared" si="8"/>
        <v>0</v>
      </c>
      <c r="N37" s="3598">
        <f t="shared" si="8"/>
        <v>0</v>
      </c>
      <c r="O37" s="3598">
        <f t="shared" si="8"/>
        <v>0</v>
      </c>
      <c r="P37" s="3598">
        <f t="shared" si="8"/>
        <v>0</v>
      </c>
      <c r="Q37" s="3598">
        <f t="shared" si="8"/>
        <v>0</v>
      </c>
      <c r="R37" s="3598">
        <f t="shared" si="8"/>
        <v>0</v>
      </c>
      <c r="S37" s="3598">
        <f t="shared" si="8"/>
        <v>0</v>
      </c>
      <c r="T37" s="3598">
        <f t="shared" si="8"/>
        <v>0</v>
      </c>
      <c r="U37" s="3598">
        <f t="shared" si="8"/>
        <v>0</v>
      </c>
      <c r="V37" s="3598">
        <f t="shared" si="8"/>
        <v>0</v>
      </c>
      <c r="W37" s="3598">
        <f t="shared" si="8"/>
        <v>0</v>
      </c>
      <c r="X37" s="3598">
        <f t="shared" si="8"/>
        <v>0</v>
      </c>
      <c r="Y37" s="3598">
        <f t="shared" si="8"/>
        <v>0</v>
      </c>
      <c r="Z37" s="3598">
        <f t="shared" si="8"/>
        <v>0</v>
      </c>
      <c r="AA37" s="3599"/>
    </row>
  </sheetData>
  <autoFilter ref="A5:G37"/>
  <mergeCells count="22">
    <mergeCell ref="A37:B3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23.xml><?xml version="1.0" encoding="utf-8"?>
<worksheet xmlns="http://schemas.openxmlformats.org/spreadsheetml/2006/main" xmlns:r="http://schemas.openxmlformats.org/officeDocument/2006/relationships">
  <sheetPr>
    <tabColor theme="7" tint="0.39997558519241921"/>
    <outlinePr summaryBelow="0" summaryRight="0"/>
  </sheetPr>
  <dimension ref="A1:AA29"/>
  <sheetViews>
    <sheetView view="pageBreakPreview" zoomScaleNormal="115" zoomScaleSheetLayoutView="100" workbookViewId="0">
      <pane xSplit="2" ySplit="5" topLeftCell="C24"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62" customWidth="1"/>
    <col min="2" max="2" width="40.75" style="161" customWidth="1"/>
    <col min="3" max="3" width="11.625" style="161" customWidth="1"/>
    <col min="4" max="4" width="10.625" style="163" customWidth="1"/>
    <col min="5" max="7" width="10.625" style="161" customWidth="1"/>
    <col min="8" max="22" width="11" style="161" hidden="1" customWidth="1"/>
    <col min="23" max="23" width="9.625" style="161" hidden="1" customWidth="1"/>
    <col min="24" max="24" width="11" style="161" hidden="1" customWidth="1"/>
    <col min="25" max="25" width="10" style="161" hidden="1" customWidth="1"/>
    <col min="26" max="26" width="14" style="161" hidden="1" customWidth="1"/>
    <col min="27" max="27" width="71" style="161" customWidth="1"/>
    <col min="28" max="206" width="7.625" style="161"/>
    <col min="207" max="209" width="7.625" style="161" customWidth="1"/>
    <col min="210" max="210" width="9.375" style="161" customWidth="1"/>
    <col min="211" max="211" width="29.125" style="161" customWidth="1"/>
    <col min="212" max="212" width="9.375" style="161" customWidth="1"/>
    <col min="213" max="213" width="8.25" style="161" customWidth="1"/>
    <col min="214" max="214" width="7.375" style="161" customWidth="1"/>
    <col min="215" max="215" width="8.875" style="161" customWidth="1"/>
    <col min="216" max="218" width="12.125" style="161" customWidth="1"/>
    <col min="219" max="219" width="80.375" style="161" customWidth="1"/>
    <col min="220" max="220" width="12.375" style="161" customWidth="1"/>
    <col min="221" max="221" width="9.375" style="161" customWidth="1"/>
    <col min="222" max="224" width="14.375" style="161" customWidth="1"/>
    <col min="225" max="225" width="15.375" style="161" customWidth="1"/>
    <col min="226" max="226" width="12.625" style="161" customWidth="1"/>
    <col min="227" max="227" width="8.875" style="161" customWidth="1"/>
    <col min="228" max="233" width="12.625" style="161" customWidth="1"/>
    <col min="234" max="234" width="13" style="161" customWidth="1"/>
    <col min="235" max="235" width="17.125" style="161" customWidth="1"/>
    <col min="236" max="462" width="7.625" style="161"/>
    <col min="463" max="465" width="7.625" style="161" customWidth="1"/>
    <col min="466" max="466" width="9.375" style="161" customWidth="1"/>
    <col min="467" max="467" width="29.125" style="161" customWidth="1"/>
    <col min="468" max="468" width="9.375" style="161" customWidth="1"/>
    <col min="469" max="469" width="8.25" style="161" customWidth="1"/>
    <col min="470" max="470" width="7.375" style="161" customWidth="1"/>
    <col min="471" max="471" width="8.875" style="161" customWidth="1"/>
    <col min="472" max="474" width="12.125" style="161" customWidth="1"/>
    <col min="475" max="475" width="80.375" style="161" customWidth="1"/>
    <col min="476" max="476" width="12.375" style="161" customWidth="1"/>
    <col min="477" max="477" width="9.375" style="161" customWidth="1"/>
    <col min="478" max="480" width="14.375" style="161" customWidth="1"/>
    <col min="481" max="481" width="15.375" style="161" customWidth="1"/>
    <col min="482" max="482" width="12.625" style="161" customWidth="1"/>
    <col min="483" max="483" width="8.875" style="161" customWidth="1"/>
    <col min="484" max="489" width="12.625" style="161" customWidth="1"/>
    <col min="490" max="490" width="13" style="161" customWidth="1"/>
    <col min="491" max="491" width="17.125" style="161" customWidth="1"/>
    <col min="492" max="718" width="7.625" style="161"/>
    <col min="719" max="721" width="7.625" style="161" customWidth="1"/>
    <col min="722" max="722" width="9.375" style="161" customWidth="1"/>
    <col min="723" max="723" width="29.125" style="161" customWidth="1"/>
    <col min="724" max="724" width="9.375" style="161" customWidth="1"/>
    <col min="725" max="725" width="8.25" style="161" customWidth="1"/>
    <col min="726" max="726" width="7.375" style="161" customWidth="1"/>
    <col min="727" max="727" width="8.875" style="161" customWidth="1"/>
    <col min="728" max="730" width="12.125" style="161" customWidth="1"/>
    <col min="731" max="731" width="80.375" style="161" customWidth="1"/>
    <col min="732" max="732" width="12.375" style="161" customWidth="1"/>
    <col min="733" max="733" width="9.375" style="161" customWidth="1"/>
    <col min="734" max="736" width="14.375" style="161" customWidth="1"/>
    <col min="737" max="737" width="15.375" style="161" customWidth="1"/>
    <col min="738" max="738" width="12.625" style="161" customWidth="1"/>
    <col min="739" max="739" width="8.875" style="161" customWidth="1"/>
    <col min="740" max="745" width="12.625" style="161" customWidth="1"/>
    <col min="746" max="746" width="13" style="161" customWidth="1"/>
    <col min="747" max="747" width="17.125" style="161" customWidth="1"/>
    <col min="748" max="974" width="7.625" style="161"/>
    <col min="975" max="977" width="7.625" style="161" customWidth="1"/>
    <col min="978" max="978" width="9.375" style="161" customWidth="1"/>
    <col min="979" max="979" width="29.125" style="161" customWidth="1"/>
    <col min="980" max="980" width="9.375" style="161" customWidth="1"/>
    <col min="981" max="981" width="8.25" style="161" customWidth="1"/>
    <col min="982" max="982" width="7.375" style="161" customWidth="1"/>
    <col min="983" max="983" width="8.875" style="161" customWidth="1"/>
    <col min="984" max="986" width="12.125" style="161" customWidth="1"/>
    <col min="987" max="987" width="80.375" style="161" customWidth="1"/>
    <col min="988" max="988" width="12.375" style="161" customWidth="1"/>
    <col min="989" max="989" width="9.375" style="161" customWidth="1"/>
    <col min="990" max="992" width="14.375" style="161" customWidth="1"/>
    <col min="993" max="993" width="15.375" style="161" customWidth="1"/>
    <col min="994" max="994" width="12.625" style="161" customWidth="1"/>
    <col min="995" max="995" width="8.875" style="161" customWidth="1"/>
    <col min="996" max="1001" width="12.625" style="161" customWidth="1"/>
    <col min="1002" max="1002" width="13" style="161" customWidth="1"/>
    <col min="1003" max="1003" width="17.125" style="161" customWidth="1"/>
    <col min="1004" max="1230" width="7.625" style="161"/>
    <col min="1231" max="1233" width="7.625" style="161" customWidth="1"/>
    <col min="1234" max="1234" width="9.375" style="161" customWidth="1"/>
    <col min="1235" max="1235" width="29.125" style="161" customWidth="1"/>
    <col min="1236" max="1236" width="9.375" style="161" customWidth="1"/>
    <col min="1237" max="1237" width="8.25" style="161" customWidth="1"/>
    <col min="1238" max="1238" width="7.375" style="161" customWidth="1"/>
    <col min="1239" max="1239" width="8.875" style="161" customWidth="1"/>
    <col min="1240" max="1242" width="12.125" style="161" customWidth="1"/>
    <col min="1243" max="1243" width="80.375" style="161" customWidth="1"/>
    <col min="1244" max="1244" width="12.375" style="161" customWidth="1"/>
    <col min="1245" max="1245" width="9.375" style="161" customWidth="1"/>
    <col min="1246" max="1248" width="14.375" style="161" customWidth="1"/>
    <col min="1249" max="1249" width="15.375" style="161" customWidth="1"/>
    <col min="1250" max="1250" width="12.625" style="161" customWidth="1"/>
    <col min="1251" max="1251" width="8.875" style="161" customWidth="1"/>
    <col min="1252" max="1257" width="12.625" style="161" customWidth="1"/>
    <col min="1258" max="1258" width="13" style="161" customWidth="1"/>
    <col min="1259" max="1259" width="17.125" style="161" customWidth="1"/>
    <col min="1260" max="1486" width="7.625" style="161"/>
    <col min="1487" max="1489" width="7.625" style="161" customWidth="1"/>
    <col min="1490" max="1490" width="9.375" style="161" customWidth="1"/>
    <col min="1491" max="1491" width="29.125" style="161" customWidth="1"/>
    <col min="1492" max="1492" width="9.375" style="161" customWidth="1"/>
    <col min="1493" max="1493" width="8.25" style="161" customWidth="1"/>
    <col min="1494" max="1494" width="7.375" style="161" customWidth="1"/>
    <col min="1495" max="1495" width="8.875" style="161" customWidth="1"/>
    <col min="1496" max="1498" width="12.125" style="161" customWidth="1"/>
    <col min="1499" max="1499" width="80.375" style="161" customWidth="1"/>
    <col min="1500" max="1500" width="12.375" style="161" customWidth="1"/>
    <col min="1501" max="1501" width="9.375" style="161" customWidth="1"/>
    <col min="1502" max="1504" width="14.375" style="161" customWidth="1"/>
    <col min="1505" max="1505" width="15.375" style="161" customWidth="1"/>
    <col min="1506" max="1506" width="12.625" style="161" customWidth="1"/>
    <col min="1507" max="1507" width="8.875" style="161" customWidth="1"/>
    <col min="1508" max="1513" width="12.625" style="161" customWidth="1"/>
    <col min="1514" max="1514" width="13" style="161" customWidth="1"/>
    <col min="1515" max="1515" width="17.125" style="161" customWidth="1"/>
    <col min="1516" max="1742" width="7.625" style="161"/>
    <col min="1743" max="1745" width="7.625" style="161" customWidth="1"/>
    <col min="1746" max="1746" width="9.375" style="161" customWidth="1"/>
    <col min="1747" max="1747" width="29.125" style="161" customWidth="1"/>
    <col min="1748" max="1748" width="9.375" style="161" customWidth="1"/>
    <col min="1749" max="1749" width="8.25" style="161" customWidth="1"/>
    <col min="1750" max="1750" width="7.375" style="161" customWidth="1"/>
    <col min="1751" max="1751" width="8.875" style="161" customWidth="1"/>
    <col min="1752" max="1754" width="12.125" style="161" customWidth="1"/>
    <col min="1755" max="1755" width="80.375" style="161" customWidth="1"/>
    <col min="1756" max="1756" width="12.375" style="161" customWidth="1"/>
    <col min="1757" max="1757" width="9.375" style="161" customWidth="1"/>
    <col min="1758" max="1760" width="14.375" style="161" customWidth="1"/>
    <col min="1761" max="1761" width="15.375" style="161" customWidth="1"/>
    <col min="1762" max="1762" width="12.625" style="161" customWidth="1"/>
    <col min="1763" max="1763" width="8.875" style="161" customWidth="1"/>
    <col min="1764" max="1769" width="12.625" style="161" customWidth="1"/>
    <col min="1770" max="1770" width="13" style="161" customWidth="1"/>
    <col min="1771" max="1771" width="17.125" style="161" customWidth="1"/>
    <col min="1772" max="1998" width="7.625" style="161"/>
    <col min="1999" max="2001" width="7.625" style="161" customWidth="1"/>
    <col min="2002" max="2002" width="9.375" style="161" customWidth="1"/>
    <col min="2003" max="2003" width="29.125" style="161" customWidth="1"/>
    <col min="2004" max="2004" width="9.375" style="161" customWidth="1"/>
    <col min="2005" max="2005" width="8.25" style="161" customWidth="1"/>
    <col min="2006" max="2006" width="7.375" style="161" customWidth="1"/>
    <col min="2007" max="2007" width="8.875" style="161" customWidth="1"/>
    <col min="2008" max="2010" width="12.125" style="161" customWidth="1"/>
    <col min="2011" max="2011" width="80.375" style="161" customWidth="1"/>
    <col min="2012" max="2012" width="12.375" style="161" customWidth="1"/>
    <col min="2013" max="2013" width="9.375" style="161" customWidth="1"/>
    <col min="2014" max="2016" width="14.375" style="161" customWidth="1"/>
    <col min="2017" max="2017" width="15.375" style="161" customWidth="1"/>
    <col min="2018" max="2018" width="12.625" style="161" customWidth="1"/>
    <col min="2019" max="2019" width="8.875" style="161" customWidth="1"/>
    <col min="2020" max="2025" width="12.625" style="161" customWidth="1"/>
    <col min="2026" max="2026" width="13" style="161" customWidth="1"/>
    <col min="2027" max="2027" width="17.125" style="161" customWidth="1"/>
    <col min="2028" max="2254" width="7.625" style="161"/>
    <col min="2255" max="2257" width="7.625" style="161" customWidth="1"/>
    <col min="2258" max="2258" width="9.375" style="161" customWidth="1"/>
    <col min="2259" max="2259" width="29.125" style="161" customWidth="1"/>
    <col min="2260" max="2260" width="9.375" style="161" customWidth="1"/>
    <col min="2261" max="2261" width="8.25" style="161" customWidth="1"/>
    <col min="2262" max="2262" width="7.375" style="161" customWidth="1"/>
    <col min="2263" max="2263" width="8.875" style="161" customWidth="1"/>
    <col min="2264" max="2266" width="12.125" style="161" customWidth="1"/>
    <col min="2267" max="2267" width="80.375" style="161" customWidth="1"/>
    <col min="2268" max="2268" width="12.375" style="161" customWidth="1"/>
    <col min="2269" max="2269" width="9.375" style="161" customWidth="1"/>
    <col min="2270" max="2272" width="14.375" style="161" customWidth="1"/>
    <col min="2273" max="2273" width="15.375" style="161" customWidth="1"/>
    <col min="2274" max="2274" width="12.625" style="161" customWidth="1"/>
    <col min="2275" max="2275" width="8.875" style="161" customWidth="1"/>
    <col min="2276" max="2281" width="12.625" style="161" customWidth="1"/>
    <col min="2282" max="2282" width="13" style="161" customWidth="1"/>
    <col min="2283" max="2283" width="17.125" style="161" customWidth="1"/>
    <col min="2284" max="2510" width="7.625" style="161"/>
    <col min="2511" max="2513" width="7.625" style="161" customWidth="1"/>
    <col min="2514" max="2514" width="9.375" style="161" customWidth="1"/>
    <col min="2515" max="2515" width="29.125" style="161" customWidth="1"/>
    <col min="2516" max="2516" width="9.375" style="161" customWidth="1"/>
    <col min="2517" max="2517" width="8.25" style="161" customWidth="1"/>
    <col min="2518" max="2518" width="7.375" style="161" customWidth="1"/>
    <col min="2519" max="2519" width="8.875" style="161" customWidth="1"/>
    <col min="2520" max="2522" width="12.125" style="161" customWidth="1"/>
    <col min="2523" max="2523" width="80.375" style="161" customWidth="1"/>
    <col min="2524" max="2524" width="12.375" style="161" customWidth="1"/>
    <col min="2525" max="2525" width="9.375" style="161" customWidth="1"/>
    <col min="2526" max="2528" width="14.375" style="161" customWidth="1"/>
    <col min="2529" max="2529" width="15.375" style="161" customWidth="1"/>
    <col min="2530" max="2530" width="12.625" style="161" customWidth="1"/>
    <col min="2531" max="2531" width="8.875" style="161" customWidth="1"/>
    <col min="2532" max="2537" width="12.625" style="161" customWidth="1"/>
    <col min="2538" max="2538" width="13" style="161" customWidth="1"/>
    <col min="2539" max="2539" width="17.125" style="161" customWidth="1"/>
    <col min="2540" max="2766" width="7.625" style="161"/>
    <col min="2767" max="2769" width="7.625" style="161" customWidth="1"/>
    <col min="2770" max="2770" width="9.375" style="161" customWidth="1"/>
    <col min="2771" max="2771" width="29.125" style="161" customWidth="1"/>
    <col min="2772" max="2772" width="9.375" style="161" customWidth="1"/>
    <col min="2773" max="2773" width="8.25" style="161" customWidth="1"/>
    <col min="2774" max="2774" width="7.375" style="161" customWidth="1"/>
    <col min="2775" max="2775" width="8.875" style="161" customWidth="1"/>
    <col min="2776" max="2778" width="12.125" style="161" customWidth="1"/>
    <col min="2779" max="2779" width="80.375" style="161" customWidth="1"/>
    <col min="2780" max="2780" width="12.375" style="161" customWidth="1"/>
    <col min="2781" max="2781" width="9.375" style="161" customWidth="1"/>
    <col min="2782" max="2784" width="14.375" style="161" customWidth="1"/>
    <col min="2785" max="2785" width="15.375" style="161" customWidth="1"/>
    <col min="2786" max="2786" width="12.625" style="161" customWidth="1"/>
    <col min="2787" max="2787" width="8.875" style="161" customWidth="1"/>
    <col min="2788" max="2793" width="12.625" style="161" customWidth="1"/>
    <col min="2794" max="2794" width="13" style="161" customWidth="1"/>
    <col min="2795" max="2795" width="17.125" style="161" customWidth="1"/>
    <col min="2796" max="3022" width="7.625" style="161"/>
    <col min="3023" max="3025" width="7.625" style="161" customWidth="1"/>
    <col min="3026" max="3026" width="9.375" style="161" customWidth="1"/>
    <col min="3027" max="3027" width="29.125" style="161" customWidth="1"/>
    <col min="3028" max="3028" width="9.375" style="161" customWidth="1"/>
    <col min="3029" max="3029" width="8.25" style="161" customWidth="1"/>
    <col min="3030" max="3030" width="7.375" style="161" customWidth="1"/>
    <col min="3031" max="3031" width="8.875" style="161" customWidth="1"/>
    <col min="3032" max="3034" width="12.125" style="161" customWidth="1"/>
    <col min="3035" max="3035" width="80.375" style="161" customWidth="1"/>
    <col min="3036" max="3036" width="12.375" style="161" customWidth="1"/>
    <col min="3037" max="3037" width="9.375" style="161" customWidth="1"/>
    <col min="3038" max="3040" width="14.375" style="161" customWidth="1"/>
    <col min="3041" max="3041" width="15.375" style="161" customWidth="1"/>
    <col min="3042" max="3042" width="12.625" style="161" customWidth="1"/>
    <col min="3043" max="3043" width="8.875" style="161" customWidth="1"/>
    <col min="3044" max="3049" width="12.625" style="161" customWidth="1"/>
    <col min="3050" max="3050" width="13" style="161" customWidth="1"/>
    <col min="3051" max="3051" width="17.125" style="161" customWidth="1"/>
    <col min="3052" max="3278" width="7.625" style="161"/>
    <col min="3279" max="3281" width="7.625" style="161" customWidth="1"/>
    <col min="3282" max="3282" width="9.375" style="161" customWidth="1"/>
    <col min="3283" max="3283" width="29.125" style="161" customWidth="1"/>
    <col min="3284" max="3284" width="9.375" style="161" customWidth="1"/>
    <col min="3285" max="3285" width="8.25" style="161" customWidth="1"/>
    <col min="3286" max="3286" width="7.375" style="161" customWidth="1"/>
    <col min="3287" max="3287" width="8.875" style="161" customWidth="1"/>
    <col min="3288" max="3290" width="12.125" style="161" customWidth="1"/>
    <col min="3291" max="3291" width="80.375" style="161" customWidth="1"/>
    <col min="3292" max="3292" width="12.375" style="161" customWidth="1"/>
    <col min="3293" max="3293" width="9.375" style="161" customWidth="1"/>
    <col min="3294" max="3296" width="14.375" style="161" customWidth="1"/>
    <col min="3297" max="3297" width="15.375" style="161" customWidth="1"/>
    <col min="3298" max="3298" width="12.625" style="161" customWidth="1"/>
    <col min="3299" max="3299" width="8.875" style="161" customWidth="1"/>
    <col min="3300" max="3305" width="12.625" style="161" customWidth="1"/>
    <col min="3306" max="3306" width="13" style="161" customWidth="1"/>
    <col min="3307" max="3307" width="17.125" style="161" customWidth="1"/>
    <col min="3308" max="3534" width="7.625" style="161"/>
    <col min="3535" max="3537" width="7.625" style="161" customWidth="1"/>
    <col min="3538" max="3538" width="9.375" style="161" customWidth="1"/>
    <col min="3539" max="3539" width="29.125" style="161" customWidth="1"/>
    <col min="3540" max="3540" width="9.375" style="161" customWidth="1"/>
    <col min="3541" max="3541" width="8.25" style="161" customWidth="1"/>
    <col min="3542" max="3542" width="7.375" style="161" customWidth="1"/>
    <col min="3543" max="3543" width="8.875" style="161" customWidth="1"/>
    <col min="3544" max="3546" width="12.125" style="161" customWidth="1"/>
    <col min="3547" max="3547" width="80.375" style="161" customWidth="1"/>
    <col min="3548" max="3548" width="12.375" style="161" customWidth="1"/>
    <col min="3549" max="3549" width="9.375" style="161" customWidth="1"/>
    <col min="3550" max="3552" width="14.375" style="161" customWidth="1"/>
    <col min="3553" max="3553" width="15.375" style="161" customWidth="1"/>
    <col min="3554" max="3554" width="12.625" style="161" customWidth="1"/>
    <col min="3555" max="3555" width="8.875" style="161" customWidth="1"/>
    <col min="3556" max="3561" width="12.625" style="161" customWidth="1"/>
    <col min="3562" max="3562" width="13" style="161" customWidth="1"/>
    <col min="3563" max="3563" width="17.125" style="161" customWidth="1"/>
    <col min="3564" max="3790" width="7.625" style="161"/>
    <col min="3791" max="3793" width="7.625" style="161" customWidth="1"/>
    <col min="3794" max="3794" width="9.375" style="161" customWidth="1"/>
    <col min="3795" max="3795" width="29.125" style="161" customWidth="1"/>
    <col min="3796" max="3796" width="9.375" style="161" customWidth="1"/>
    <col min="3797" max="3797" width="8.25" style="161" customWidth="1"/>
    <col min="3798" max="3798" width="7.375" style="161" customWidth="1"/>
    <col min="3799" max="3799" width="8.875" style="161" customWidth="1"/>
    <col min="3800" max="3802" width="12.125" style="161" customWidth="1"/>
    <col min="3803" max="3803" width="80.375" style="161" customWidth="1"/>
    <col min="3804" max="3804" width="12.375" style="161" customWidth="1"/>
    <col min="3805" max="3805" width="9.375" style="161" customWidth="1"/>
    <col min="3806" max="3808" width="14.375" style="161" customWidth="1"/>
    <col min="3809" max="3809" width="15.375" style="161" customWidth="1"/>
    <col min="3810" max="3810" width="12.625" style="161" customWidth="1"/>
    <col min="3811" max="3811" width="8.875" style="161" customWidth="1"/>
    <col min="3812" max="3817" width="12.625" style="161" customWidth="1"/>
    <col min="3818" max="3818" width="13" style="161" customWidth="1"/>
    <col min="3819" max="3819" width="17.125" style="161" customWidth="1"/>
    <col min="3820" max="4046" width="7.625" style="161"/>
    <col min="4047" max="4049" width="7.625" style="161" customWidth="1"/>
    <col min="4050" max="4050" width="9.375" style="161" customWidth="1"/>
    <col min="4051" max="4051" width="29.125" style="161" customWidth="1"/>
    <col min="4052" max="4052" width="9.375" style="161" customWidth="1"/>
    <col min="4053" max="4053" width="8.25" style="161" customWidth="1"/>
    <col min="4054" max="4054" width="7.375" style="161" customWidth="1"/>
    <col min="4055" max="4055" width="8.875" style="161" customWidth="1"/>
    <col min="4056" max="4058" width="12.125" style="161" customWidth="1"/>
    <col min="4059" max="4059" width="80.375" style="161" customWidth="1"/>
    <col min="4060" max="4060" width="12.375" style="161" customWidth="1"/>
    <col min="4061" max="4061" width="9.375" style="161" customWidth="1"/>
    <col min="4062" max="4064" width="14.375" style="161" customWidth="1"/>
    <col min="4065" max="4065" width="15.375" style="161" customWidth="1"/>
    <col min="4066" max="4066" width="12.625" style="161" customWidth="1"/>
    <col min="4067" max="4067" width="8.875" style="161" customWidth="1"/>
    <col min="4068" max="4073" width="12.625" style="161" customWidth="1"/>
    <col min="4074" max="4074" width="13" style="161" customWidth="1"/>
    <col min="4075" max="4075" width="17.125" style="161" customWidth="1"/>
    <col min="4076" max="4302" width="7.625" style="161"/>
    <col min="4303" max="4305" width="7.625" style="161" customWidth="1"/>
    <col min="4306" max="4306" width="9.375" style="161" customWidth="1"/>
    <col min="4307" max="4307" width="29.125" style="161" customWidth="1"/>
    <col min="4308" max="4308" width="9.375" style="161" customWidth="1"/>
    <col min="4309" max="4309" width="8.25" style="161" customWidth="1"/>
    <col min="4310" max="4310" width="7.375" style="161" customWidth="1"/>
    <col min="4311" max="4311" width="8.875" style="161" customWidth="1"/>
    <col min="4312" max="4314" width="12.125" style="161" customWidth="1"/>
    <col min="4315" max="4315" width="80.375" style="161" customWidth="1"/>
    <col min="4316" max="4316" width="12.375" style="161" customWidth="1"/>
    <col min="4317" max="4317" width="9.375" style="161" customWidth="1"/>
    <col min="4318" max="4320" width="14.375" style="161" customWidth="1"/>
    <col min="4321" max="4321" width="15.375" style="161" customWidth="1"/>
    <col min="4322" max="4322" width="12.625" style="161" customWidth="1"/>
    <col min="4323" max="4323" width="8.875" style="161" customWidth="1"/>
    <col min="4324" max="4329" width="12.625" style="161" customWidth="1"/>
    <col min="4330" max="4330" width="13" style="161" customWidth="1"/>
    <col min="4331" max="4331" width="17.125" style="161" customWidth="1"/>
    <col min="4332" max="4558" width="7.625" style="161"/>
    <col min="4559" max="4561" width="7.625" style="161" customWidth="1"/>
    <col min="4562" max="4562" width="9.375" style="161" customWidth="1"/>
    <col min="4563" max="4563" width="29.125" style="161" customWidth="1"/>
    <col min="4564" max="4564" width="9.375" style="161" customWidth="1"/>
    <col min="4565" max="4565" width="8.25" style="161" customWidth="1"/>
    <col min="4566" max="4566" width="7.375" style="161" customWidth="1"/>
    <col min="4567" max="4567" width="8.875" style="161" customWidth="1"/>
    <col min="4568" max="4570" width="12.125" style="161" customWidth="1"/>
    <col min="4571" max="4571" width="80.375" style="161" customWidth="1"/>
    <col min="4572" max="4572" width="12.375" style="161" customWidth="1"/>
    <col min="4573" max="4573" width="9.375" style="161" customWidth="1"/>
    <col min="4574" max="4576" width="14.375" style="161" customWidth="1"/>
    <col min="4577" max="4577" width="15.375" style="161" customWidth="1"/>
    <col min="4578" max="4578" width="12.625" style="161" customWidth="1"/>
    <col min="4579" max="4579" width="8.875" style="161" customWidth="1"/>
    <col min="4580" max="4585" width="12.625" style="161" customWidth="1"/>
    <col min="4586" max="4586" width="13" style="161" customWidth="1"/>
    <col min="4587" max="4587" width="17.125" style="161" customWidth="1"/>
    <col min="4588" max="4814" width="7.625" style="161"/>
    <col min="4815" max="4817" width="7.625" style="161" customWidth="1"/>
    <col min="4818" max="4818" width="9.375" style="161" customWidth="1"/>
    <col min="4819" max="4819" width="29.125" style="161" customWidth="1"/>
    <col min="4820" max="4820" width="9.375" style="161" customWidth="1"/>
    <col min="4821" max="4821" width="8.25" style="161" customWidth="1"/>
    <col min="4822" max="4822" width="7.375" style="161" customWidth="1"/>
    <col min="4823" max="4823" width="8.875" style="161" customWidth="1"/>
    <col min="4824" max="4826" width="12.125" style="161" customWidth="1"/>
    <col min="4827" max="4827" width="80.375" style="161" customWidth="1"/>
    <col min="4828" max="4828" width="12.375" style="161" customWidth="1"/>
    <col min="4829" max="4829" width="9.375" style="161" customWidth="1"/>
    <col min="4830" max="4832" width="14.375" style="161" customWidth="1"/>
    <col min="4833" max="4833" width="15.375" style="161" customWidth="1"/>
    <col min="4834" max="4834" width="12.625" style="161" customWidth="1"/>
    <col min="4835" max="4835" width="8.875" style="161" customWidth="1"/>
    <col min="4836" max="4841" width="12.625" style="161" customWidth="1"/>
    <col min="4842" max="4842" width="13" style="161" customWidth="1"/>
    <col min="4843" max="4843" width="17.125" style="161" customWidth="1"/>
    <col min="4844" max="5070" width="7.625" style="161"/>
    <col min="5071" max="5073" width="7.625" style="161" customWidth="1"/>
    <col min="5074" max="5074" width="9.375" style="161" customWidth="1"/>
    <col min="5075" max="5075" width="29.125" style="161" customWidth="1"/>
    <col min="5076" max="5076" width="9.375" style="161" customWidth="1"/>
    <col min="5077" max="5077" width="8.25" style="161" customWidth="1"/>
    <col min="5078" max="5078" width="7.375" style="161" customWidth="1"/>
    <col min="5079" max="5079" width="8.875" style="161" customWidth="1"/>
    <col min="5080" max="5082" width="12.125" style="161" customWidth="1"/>
    <col min="5083" max="5083" width="80.375" style="161" customWidth="1"/>
    <col min="5084" max="5084" width="12.375" style="161" customWidth="1"/>
    <col min="5085" max="5085" width="9.375" style="161" customWidth="1"/>
    <col min="5086" max="5088" width="14.375" style="161" customWidth="1"/>
    <col min="5089" max="5089" width="15.375" style="161" customWidth="1"/>
    <col min="5090" max="5090" width="12.625" style="161" customWidth="1"/>
    <col min="5091" max="5091" width="8.875" style="161" customWidth="1"/>
    <col min="5092" max="5097" width="12.625" style="161" customWidth="1"/>
    <col min="5098" max="5098" width="13" style="161" customWidth="1"/>
    <col min="5099" max="5099" width="17.125" style="161" customWidth="1"/>
    <col min="5100" max="5326" width="7.625" style="161"/>
    <col min="5327" max="5329" width="7.625" style="161" customWidth="1"/>
    <col min="5330" max="5330" width="9.375" style="161" customWidth="1"/>
    <col min="5331" max="5331" width="29.125" style="161" customWidth="1"/>
    <col min="5332" max="5332" width="9.375" style="161" customWidth="1"/>
    <col min="5333" max="5333" width="8.25" style="161" customWidth="1"/>
    <col min="5334" max="5334" width="7.375" style="161" customWidth="1"/>
    <col min="5335" max="5335" width="8.875" style="161" customWidth="1"/>
    <col min="5336" max="5338" width="12.125" style="161" customWidth="1"/>
    <col min="5339" max="5339" width="80.375" style="161" customWidth="1"/>
    <col min="5340" max="5340" width="12.375" style="161" customWidth="1"/>
    <col min="5341" max="5341" width="9.375" style="161" customWidth="1"/>
    <col min="5342" max="5344" width="14.375" style="161" customWidth="1"/>
    <col min="5345" max="5345" width="15.375" style="161" customWidth="1"/>
    <col min="5346" max="5346" width="12.625" style="161" customWidth="1"/>
    <col min="5347" max="5347" width="8.875" style="161" customWidth="1"/>
    <col min="5348" max="5353" width="12.625" style="161" customWidth="1"/>
    <col min="5354" max="5354" width="13" style="161" customWidth="1"/>
    <col min="5355" max="5355" width="17.125" style="161" customWidth="1"/>
    <col min="5356" max="5582" width="7.625" style="161"/>
    <col min="5583" max="5585" width="7.625" style="161" customWidth="1"/>
    <col min="5586" max="5586" width="9.375" style="161" customWidth="1"/>
    <col min="5587" max="5587" width="29.125" style="161" customWidth="1"/>
    <col min="5588" max="5588" width="9.375" style="161" customWidth="1"/>
    <col min="5589" max="5589" width="8.25" style="161" customWidth="1"/>
    <col min="5590" max="5590" width="7.375" style="161" customWidth="1"/>
    <col min="5591" max="5591" width="8.875" style="161" customWidth="1"/>
    <col min="5592" max="5594" width="12.125" style="161" customWidth="1"/>
    <col min="5595" max="5595" width="80.375" style="161" customWidth="1"/>
    <col min="5596" max="5596" width="12.375" style="161" customWidth="1"/>
    <col min="5597" max="5597" width="9.375" style="161" customWidth="1"/>
    <col min="5598" max="5600" width="14.375" style="161" customWidth="1"/>
    <col min="5601" max="5601" width="15.375" style="161" customWidth="1"/>
    <col min="5602" max="5602" width="12.625" style="161" customWidth="1"/>
    <col min="5603" max="5603" width="8.875" style="161" customWidth="1"/>
    <col min="5604" max="5609" width="12.625" style="161" customWidth="1"/>
    <col min="5610" max="5610" width="13" style="161" customWidth="1"/>
    <col min="5611" max="5611" width="17.125" style="161" customWidth="1"/>
    <col min="5612" max="5838" width="7.625" style="161"/>
    <col min="5839" max="5841" width="7.625" style="161" customWidth="1"/>
    <col min="5842" max="5842" width="9.375" style="161" customWidth="1"/>
    <col min="5843" max="5843" width="29.125" style="161" customWidth="1"/>
    <col min="5844" max="5844" width="9.375" style="161" customWidth="1"/>
    <col min="5845" max="5845" width="8.25" style="161" customWidth="1"/>
    <col min="5846" max="5846" width="7.375" style="161" customWidth="1"/>
    <col min="5847" max="5847" width="8.875" style="161" customWidth="1"/>
    <col min="5848" max="5850" width="12.125" style="161" customWidth="1"/>
    <col min="5851" max="5851" width="80.375" style="161" customWidth="1"/>
    <col min="5852" max="5852" width="12.375" style="161" customWidth="1"/>
    <col min="5853" max="5853" width="9.375" style="161" customWidth="1"/>
    <col min="5854" max="5856" width="14.375" style="161" customWidth="1"/>
    <col min="5857" max="5857" width="15.375" style="161" customWidth="1"/>
    <col min="5858" max="5858" width="12.625" style="161" customWidth="1"/>
    <col min="5859" max="5859" width="8.875" style="161" customWidth="1"/>
    <col min="5860" max="5865" width="12.625" style="161" customWidth="1"/>
    <col min="5866" max="5866" width="13" style="161" customWidth="1"/>
    <col min="5867" max="5867" width="17.125" style="161" customWidth="1"/>
    <col min="5868" max="6094" width="7.625" style="161"/>
    <col min="6095" max="6097" width="7.625" style="161" customWidth="1"/>
    <col min="6098" max="6098" width="9.375" style="161" customWidth="1"/>
    <col min="6099" max="6099" width="29.125" style="161" customWidth="1"/>
    <col min="6100" max="6100" width="9.375" style="161" customWidth="1"/>
    <col min="6101" max="6101" width="8.25" style="161" customWidth="1"/>
    <col min="6102" max="6102" width="7.375" style="161" customWidth="1"/>
    <col min="6103" max="6103" width="8.875" style="161" customWidth="1"/>
    <col min="6104" max="6106" width="12.125" style="161" customWidth="1"/>
    <col min="6107" max="6107" width="80.375" style="161" customWidth="1"/>
    <col min="6108" max="6108" width="12.375" style="161" customWidth="1"/>
    <col min="6109" max="6109" width="9.375" style="161" customWidth="1"/>
    <col min="6110" max="6112" width="14.375" style="161" customWidth="1"/>
    <col min="6113" max="6113" width="15.375" style="161" customWidth="1"/>
    <col min="6114" max="6114" width="12.625" style="161" customWidth="1"/>
    <col min="6115" max="6115" width="8.875" style="161" customWidth="1"/>
    <col min="6116" max="6121" width="12.625" style="161" customWidth="1"/>
    <col min="6122" max="6122" width="13" style="161" customWidth="1"/>
    <col min="6123" max="6123" width="17.125" style="161" customWidth="1"/>
    <col min="6124" max="6350" width="7.625" style="161"/>
    <col min="6351" max="6353" width="7.625" style="161" customWidth="1"/>
    <col min="6354" max="6354" width="9.375" style="161" customWidth="1"/>
    <col min="6355" max="6355" width="29.125" style="161" customWidth="1"/>
    <col min="6356" max="6356" width="9.375" style="161" customWidth="1"/>
    <col min="6357" max="6357" width="8.25" style="161" customWidth="1"/>
    <col min="6358" max="6358" width="7.375" style="161" customWidth="1"/>
    <col min="6359" max="6359" width="8.875" style="161" customWidth="1"/>
    <col min="6360" max="6362" width="12.125" style="161" customWidth="1"/>
    <col min="6363" max="6363" width="80.375" style="161" customWidth="1"/>
    <col min="6364" max="6364" width="12.375" style="161" customWidth="1"/>
    <col min="6365" max="6365" width="9.375" style="161" customWidth="1"/>
    <col min="6366" max="6368" width="14.375" style="161" customWidth="1"/>
    <col min="6369" max="6369" width="15.375" style="161" customWidth="1"/>
    <col min="6370" max="6370" width="12.625" style="161" customWidth="1"/>
    <col min="6371" max="6371" width="8.875" style="161" customWidth="1"/>
    <col min="6372" max="6377" width="12.625" style="161" customWidth="1"/>
    <col min="6378" max="6378" width="13" style="161" customWidth="1"/>
    <col min="6379" max="6379" width="17.125" style="161" customWidth="1"/>
    <col min="6380" max="6606" width="7.625" style="161"/>
    <col min="6607" max="6609" width="7.625" style="161" customWidth="1"/>
    <col min="6610" max="6610" width="9.375" style="161" customWidth="1"/>
    <col min="6611" max="6611" width="29.125" style="161" customWidth="1"/>
    <col min="6612" max="6612" width="9.375" style="161" customWidth="1"/>
    <col min="6613" max="6613" width="8.25" style="161" customWidth="1"/>
    <col min="6614" max="6614" width="7.375" style="161" customWidth="1"/>
    <col min="6615" max="6615" width="8.875" style="161" customWidth="1"/>
    <col min="6616" max="6618" width="12.125" style="161" customWidth="1"/>
    <col min="6619" max="6619" width="80.375" style="161" customWidth="1"/>
    <col min="6620" max="6620" width="12.375" style="161" customWidth="1"/>
    <col min="6621" max="6621" width="9.375" style="161" customWidth="1"/>
    <col min="6622" max="6624" width="14.375" style="161" customWidth="1"/>
    <col min="6625" max="6625" width="15.375" style="161" customWidth="1"/>
    <col min="6626" max="6626" width="12.625" style="161" customWidth="1"/>
    <col min="6627" max="6627" width="8.875" style="161" customWidth="1"/>
    <col min="6628" max="6633" width="12.625" style="161" customWidth="1"/>
    <col min="6634" max="6634" width="13" style="161" customWidth="1"/>
    <col min="6635" max="6635" width="17.125" style="161" customWidth="1"/>
    <col min="6636" max="6862" width="7.625" style="161"/>
    <col min="6863" max="6865" width="7.625" style="161" customWidth="1"/>
    <col min="6866" max="6866" width="9.375" style="161" customWidth="1"/>
    <col min="6867" max="6867" width="29.125" style="161" customWidth="1"/>
    <col min="6868" max="6868" width="9.375" style="161" customWidth="1"/>
    <col min="6869" max="6869" width="8.25" style="161" customWidth="1"/>
    <col min="6870" max="6870" width="7.375" style="161" customWidth="1"/>
    <col min="6871" max="6871" width="8.875" style="161" customWidth="1"/>
    <col min="6872" max="6874" width="12.125" style="161" customWidth="1"/>
    <col min="6875" max="6875" width="80.375" style="161" customWidth="1"/>
    <col min="6876" max="6876" width="12.375" style="161" customWidth="1"/>
    <col min="6877" max="6877" width="9.375" style="161" customWidth="1"/>
    <col min="6878" max="6880" width="14.375" style="161" customWidth="1"/>
    <col min="6881" max="6881" width="15.375" style="161" customWidth="1"/>
    <col min="6882" max="6882" width="12.625" style="161" customWidth="1"/>
    <col min="6883" max="6883" width="8.875" style="161" customWidth="1"/>
    <col min="6884" max="6889" width="12.625" style="161" customWidth="1"/>
    <col min="6890" max="6890" width="13" style="161" customWidth="1"/>
    <col min="6891" max="6891" width="17.125" style="161" customWidth="1"/>
    <col min="6892" max="7118" width="7.625" style="161"/>
    <col min="7119" max="7121" width="7.625" style="161" customWidth="1"/>
    <col min="7122" max="7122" width="9.375" style="161" customWidth="1"/>
    <col min="7123" max="7123" width="29.125" style="161" customWidth="1"/>
    <col min="7124" max="7124" width="9.375" style="161" customWidth="1"/>
    <col min="7125" max="7125" width="8.25" style="161" customWidth="1"/>
    <col min="7126" max="7126" width="7.375" style="161" customWidth="1"/>
    <col min="7127" max="7127" width="8.875" style="161" customWidth="1"/>
    <col min="7128" max="7130" width="12.125" style="161" customWidth="1"/>
    <col min="7131" max="7131" width="80.375" style="161" customWidth="1"/>
    <col min="7132" max="7132" width="12.375" style="161" customWidth="1"/>
    <col min="7133" max="7133" width="9.375" style="161" customWidth="1"/>
    <col min="7134" max="7136" width="14.375" style="161" customWidth="1"/>
    <col min="7137" max="7137" width="15.375" style="161" customWidth="1"/>
    <col min="7138" max="7138" width="12.625" style="161" customWidth="1"/>
    <col min="7139" max="7139" width="8.875" style="161" customWidth="1"/>
    <col min="7140" max="7145" width="12.625" style="161" customWidth="1"/>
    <col min="7146" max="7146" width="13" style="161" customWidth="1"/>
    <col min="7147" max="7147" width="17.125" style="161" customWidth="1"/>
    <col min="7148" max="7374" width="7.625" style="161"/>
    <col min="7375" max="7377" width="7.625" style="161" customWidth="1"/>
    <col min="7378" max="7378" width="9.375" style="161" customWidth="1"/>
    <col min="7379" max="7379" width="29.125" style="161" customWidth="1"/>
    <col min="7380" max="7380" width="9.375" style="161" customWidth="1"/>
    <col min="7381" max="7381" width="8.25" style="161" customWidth="1"/>
    <col min="7382" max="7382" width="7.375" style="161" customWidth="1"/>
    <col min="7383" max="7383" width="8.875" style="161" customWidth="1"/>
    <col min="7384" max="7386" width="12.125" style="161" customWidth="1"/>
    <col min="7387" max="7387" width="80.375" style="161" customWidth="1"/>
    <col min="7388" max="7388" width="12.375" style="161" customWidth="1"/>
    <col min="7389" max="7389" width="9.375" style="161" customWidth="1"/>
    <col min="7390" max="7392" width="14.375" style="161" customWidth="1"/>
    <col min="7393" max="7393" width="15.375" style="161" customWidth="1"/>
    <col min="7394" max="7394" width="12.625" style="161" customWidth="1"/>
    <col min="7395" max="7395" width="8.875" style="161" customWidth="1"/>
    <col min="7396" max="7401" width="12.625" style="161" customWidth="1"/>
    <col min="7402" max="7402" width="13" style="161" customWidth="1"/>
    <col min="7403" max="7403" width="17.125" style="161" customWidth="1"/>
    <col min="7404" max="7630" width="7.625" style="161"/>
    <col min="7631" max="7633" width="7.625" style="161" customWidth="1"/>
    <col min="7634" max="7634" width="9.375" style="161" customWidth="1"/>
    <col min="7635" max="7635" width="29.125" style="161" customWidth="1"/>
    <col min="7636" max="7636" width="9.375" style="161" customWidth="1"/>
    <col min="7637" max="7637" width="8.25" style="161" customWidth="1"/>
    <col min="7638" max="7638" width="7.375" style="161" customWidth="1"/>
    <col min="7639" max="7639" width="8.875" style="161" customWidth="1"/>
    <col min="7640" max="7642" width="12.125" style="161" customWidth="1"/>
    <col min="7643" max="7643" width="80.375" style="161" customWidth="1"/>
    <col min="7644" max="7644" width="12.375" style="161" customWidth="1"/>
    <col min="7645" max="7645" width="9.375" style="161" customWidth="1"/>
    <col min="7646" max="7648" width="14.375" style="161" customWidth="1"/>
    <col min="7649" max="7649" width="15.375" style="161" customWidth="1"/>
    <col min="7650" max="7650" width="12.625" style="161" customWidth="1"/>
    <col min="7651" max="7651" width="8.875" style="161" customWidth="1"/>
    <col min="7652" max="7657" width="12.625" style="161" customWidth="1"/>
    <col min="7658" max="7658" width="13" style="161" customWidth="1"/>
    <col min="7659" max="7659" width="17.125" style="161" customWidth="1"/>
    <col min="7660" max="7886" width="7.625" style="161"/>
    <col min="7887" max="7889" width="7.625" style="161" customWidth="1"/>
    <col min="7890" max="7890" width="9.375" style="161" customWidth="1"/>
    <col min="7891" max="7891" width="29.125" style="161" customWidth="1"/>
    <col min="7892" max="7892" width="9.375" style="161" customWidth="1"/>
    <col min="7893" max="7893" width="8.25" style="161" customWidth="1"/>
    <col min="7894" max="7894" width="7.375" style="161" customWidth="1"/>
    <col min="7895" max="7895" width="8.875" style="161" customWidth="1"/>
    <col min="7896" max="7898" width="12.125" style="161" customWidth="1"/>
    <col min="7899" max="7899" width="80.375" style="161" customWidth="1"/>
    <col min="7900" max="7900" width="12.375" style="161" customWidth="1"/>
    <col min="7901" max="7901" width="9.375" style="161" customWidth="1"/>
    <col min="7902" max="7904" width="14.375" style="161" customWidth="1"/>
    <col min="7905" max="7905" width="15.375" style="161" customWidth="1"/>
    <col min="7906" max="7906" width="12.625" style="161" customWidth="1"/>
    <col min="7907" max="7907" width="8.875" style="161" customWidth="1"/>
    <col min="7908" max="7913" width="12.625" style="161" customWidth="1"/>
    <col min="7914" max="7914" width="13" style="161" customWidth="1"/>
    <col min="7915" max="7915" width="17.125" style="161" customWidth="1"/>
    <col min="7916" max="8142" width="7.625" style="161"/>
    <col min="8143" max="8145" width="7.625" style="161" customWidth="1"/>
    <col min="8146" max="8146" width="9.375" style="161" customWidth="1"/>
    <col min="8147" max="8147" width="29.125" style="161" customWidth="1"/>
    <col min="8148" max="8148" width="9.375" style="161" customWidth="1"/>
    <col min="8149" max="8149" width="8.25" style="161" customWidth="1"/>
    <col min="8150" max="8150" width="7.375" style="161" customWidth="1"/>
    <col min="8151" max="8151" width="8.875" style="161" customWidth="1"/>
    <col min="8152" max="8154" width="12.125" style="161" customWidth="1"/>
    <col min="8155" max="8155" width="80.375" style="161" customWidth="1"/>
    <col min="8156" max="8156" width="12.375" style="161" customWidth="1"/>
    <col min="8157" max="8157" width="9.375" style="161" customWidth="1"/>
    <col min="8158" max="8160" width="14.375" style="161" customWidth="1"/>
    <col min="8161" max="8161" width="15.375" style="161" customWidth="1"/>
    <col min="8162" max="8162" width="12.625" style="161" customWidth="1"/>
    <col min="8163" max="8163" width="8.875" style="161" customWidth="1"/>
    <col min="8164" max="8169" width="12.625" style="161" customWidth="1"/>
    <col min="8170" max="8170" width="13" style="161" customWidth="1"/>
    <col min="8171" max="8171" width="17.125" style="161" customWidth="1"/>
    <col min="8172" max="8398" width="7.625" style="161"/>
    <col min="8399" max="8401" width="7.625" style="161" customWidth="1"/>
    <col min="8402" max="8402" width="9.375" style="161" customWidth="1"/>
    <col min="8403" max="8403" width="29.125" style="161" customWidth="1"/>
    <col min="8404" max="8404" width="9.375" style="161" customWidth="1"/>
    <col min="8405" max="8405" width="8.25" style="161" customWidth="1"/>
    <col min="8406" max="8406" width="7.375" style="161" customWidth="1"/>
    <col min="8407" max="8407" width="8.875" style="161" customWidth="1"/>
    <col min="8408" max="8410" width="12.125" style="161" customWidth="1"/>
    <col min="8411" max="8411" width="80.375" style="161" customWidth="1"/>
    <col min="8412" max="8412" width="12.375" style="161" customWidth="1"/>
    <col min="8413" max="8413" width="9.375" style="161" customWidth="1"/>
    <col min="8414" max="8416" width="14.375" style="161" customWidth="1"/>
    <col min="8417" max="8417" width="15.375" style="161" customWidth="1"/>
    <col min="8418" max="8418" width="12.625" style="161" customWidth="1"/>
    <col min="8419" max="8419" width="8.875" style="161" customWidth="1"/>
    <col min="8420" max="8425" width="12.625" style="161" customWidth="1"/>
    <col min="8426" max="8426" width="13" style="161" customWidth="1"/>
    <col min="8427" max="8427" width="17.125" style="161" customWidth="1"/>
    <col min="8428" max="8654" width="7.625" style="161"/>
    <col min="8655" max="8657" width="7.625" style="161" customWidth="1"/>
    <col min="8658" max="8658" width="9.375" style="161" customWidth="1"/>
    <col min="8659" max="8659" width="29.125" style="161" customWidth="1"/>
    <col min="8660" max="8660" width="9.375" style="161" customWidth="1"/>
    <col min="8661" max="8661" width="8.25" style="161" customWidth="1"/>
    <col min="8662" max="8662" width="7.375" style="161" customWidth="1"/>
    <col min="8663" max="8663" width="8.875" style="161" customWidth="1"/>
    <col min="8664" max="8666" width="12.125" style="161" customWidth="1"/>
    <col min="8667" max="8667" width="80.375" style="161" customWidth="1"/>
    <col min="8668" max="8668" width="12.375" style="161" customWidth="1"/>
    <col min="8669" max="8669" width="9.375" style="161" customWidth="1"/>
    <col min="8670" max="8672" width="14.375" style="161" customWidth="1"/>
    <col min="8673" max="8673" width="15.375" style="161" customWidth="1"/>
    <col min="8674" max="8674" width="12.625" style="161" customWidth="1"/>
    <col min="8675" max="8675" width="8.875" style="161" customWidth="1"/>
    <col min="8676" max="8681" width="12.625" style="161" customWidth="1"/>
    <col min="8682" max="8682" width="13" style="161" customWidth="1"/>
    <col min="8683" max="8683" width="17.125" style="161" customWidth="1"/>
    <col min="8684" max="8910" width="7.625" style="161"/>
    <col min="8911" max="8913" width="7.625" style="161" customWidth="1"/>
    <col min="8914" max="8914" width="9.375" style="161" customWidth="1"/>
    <col min="8915" max="8915" width="29.125" style="161" customWidth="1"/>
    <col min="8916" max="8916" width="9.375" style="161" customWidth="1"/>
    <col min="8917" max="8917" width="8.25" style="161" customWidth="1"/>
    <col min="8918" max="8918" width="7.375" style="161" customWidth="1"/>
    <col min="8919" max="8919" width="8.875" style="161" customWidth="1"/>
    <col min="8920" max="8922" width="12.125" style="161" customWidth="1"/>
    <col min="8923" max="8923" width="80.375" style="161" customWidth="1"/>
    <col min="8924" max="8924" width="12.375" style="161" customWidth="1"/>
    <col min="8925" max="8925" width="9.375" style="161" customWidth="1"/>
    <col min="8926" max="8928" width="14.375" style="161" customWidth="1"/>
    <col min="8929" max="8929" width="15.375" style="161" customWidth="1"/>
    <col min="8930" max="8930" width="12.625" style="161" customWidth="1"/>
    <col min="8931" max="8931" width="8.875" style="161" customWidth="1"/>
    <col min="8932" max="8937" width="12.625" style="161" customWidth="1"/>
    <col min="8938" max="8938" width="13" style="161" customWidth="1"/>
    <col min="8939" max="8939" width="17.125" style="161" customWidth="1"/>
    <col min="8940" max="9166" width="7.625" style="161"/>
    <col min="9167" max="9169" width="7.625" style="161" customWidth="1"/>
    <col min="9170" max="9170" width="9.375" style="161" customWidth="1"/>
    <col min="9171" max="9171" width="29.125" style="161" customWidth="1"/>
    <col min="9172" max="9172" width="9.375" style="161" customWidth="1"/>
    <col min="9173" max="9173" width="8.25" style="161" customWidth="1"/>
    <col min="9174" max="9174" width="7.375" style="161" customWidth="1"/>
    <col min="9175" max="9175" width="8.875" style="161" customWidth="1"/>
    <col min="9176" max="9178" width="12.125" style="161" customWidth="1"/>
    <col min="9179" max="9179" width="80.375" style="161" customWidth="1"/>
    <col min="9180" max="9180" width="12.375" style="161" customWidth="1"/>
    <col min="9181" max="9181" width="9.375" style="161" customWidth="1"/>
    <col min="9182" max="9184" width="14.375" style="161" customWidth="1"/>
    <col min="9185" max="9185" width="15.375" style="161" customWidth="1"/>
    <col min="9186" max="9186" width="12.625" style="161" customWidth="1"/>
    <col min="9187" max="9187" width="8.875" style="161" customWidth="1"/>
    <col min="9188" max="9193" width="12.625" style="161" customWidth="1"/>
    <col min="9194" max="9194" width="13" style="161" customWidth="1"/>
    <col min="9195" max="9195" width="17.125" style="161" customWidth="1"/>
    <col min="9196" max="9422" width="7.625" style="161"/>
    <col min="9423" max="9425" width="7.625" style="161" customWidth="1"/>
    <col min="9426" max="9426" width="9.375" style="161" customWidth="1"/>
    <col min="9427" max="9427" width="29.125" style="161" customWidth="1"/>
    <col min="9428" max="9428" width="9.375" style="161" customWidth="1"/>
    <col min="9429" max="9429" width="8.25" style="161" customWidth="1"/>
    <col min="9430" max="9430" width="7.375" style="161" customWidth="1"/>
    <col min="9431" max="9431" width="8.875" style="161" customWidth="1"/>
    <col min="9432" max="9434" width="12.125" style="161" customWidth="1"/>
    <col min="9435" max="9435" width="80.375" style="161" customWidth="1"/>
    <col min="9436" max="9436" width="12.375" style="161" customWidth="1"/>
    <col min="9437" max="9437" width="9.375" style="161" customWidth="1"/>
    <col min="9438" max="9440" width="14.375" style="161" customWidth="1"/>
    <col min="9441" max="9441" width="15.375" style="161" customWidth="1"/>
    <col min="9442" max="9442" width="12.625" style="161" customWidth="1"/>
    <col min="9443" max="9443" width="8.875" style="161" customWidth="1"/>
    <col min="9444" max="9449" width="12.625" style="161" customWidth="1"/>
    <col min="9450" max="9450" width="13" style="161" customWidth="1"/>
    <col min="9451" max="9451" width="17.125" style="161" customWidth="1"/>
    <col min="9452" max="9678" width="7.625" style="161"/>
    <col min="9679" max="9681" width="7.625" style="161" customWidth="1"/>
    <col min="9682" max="9682" width="9.375" style="161" customWidth="1"/>
    <col min="9683" max="9683" width="29.125" style="161" customWidth="1"/>
    <col min="9684" max="9684" width="9.375" style="161" customWidth="1"/>
    <col min="9685" max="9685" width="8.25" style="161" customWidth="1"/>
    <col min="9686" max="9686" width="7.375" style="161" customWidth="1"/>
    <col min="9687" max="9687" width="8.875" style="161" customWidth="1"/>
    <col min="9688" max="9690" width="12.125" style="161" customWidth="1"/>
    <col min="9691" max="9691" width="80.375" style="161" customWidth="1"/>
    <col min="9692" max="9692" width="12.375" style="161" customWidth="1"/>
    <col min="9693" max="9693" width="9.375" style="161" customWidth="1"/>
    <col min="9694" max="9696" width="14.375" style="161" customWidth="1"/>
    <col min="9697" max="9697" width="15.375" style="161" customWidth="1"/>
    <col min="9698" max="9698" width="12.625" style="161" customWidth="1"/>
    <col min="9699" max="9699" width="8.875" style="161" customWidth="1"/>
    <col min="9700" max="9705" width="12.625" style="161" customWidth="1"/>
    <col min="9706" max="9706" width="13" style="161" customWidth="1"/>
    <col min="9707" max="9707" width="17.125" style="161" customWidth="1"/>
    <col min="9708" max="9934" width="7.625" style="161"/>
    <col min="9935" max="9937" width="7.625" style="161" customWidth="1"/>
    <col min="9938" max="9938" width="9.375" style="161" customWidth="1"/>
    <col min="9939" max="9939" width="29.125" style="161" customWidth="1"/>
    <col min="9940" max="9940" width="9.375" style="161" customWidth="1"/>
    <col min="9941" max="9941" width="8.25" style="161" customWidth="1"/>
    <col min="9942" max="9942" width="7.375" style="161" customWidth="1"/>
    <col min="9943" max="9943" width="8.875" style="161" customWidth="1"/>
    <col min="9944" max="9946" width="12.125" style="161" customWidth="1"/>
    <col min="9947" max="9947" width="80.375" style="161" customWidth="1"/>
    <col min="9948" max="9948" width="12.375" style="161" customWidth="1"/>
    <col min="9949" max="9949" width="9.375" style="161" customWidth="1"/>
    <col min="9950" max="9952" width="14.375" style="161" customWidth="1"/>
    <col min="9953" max="9953" width="15.375" style="161" customWidth="1"/>
    <col min="9954" max="9954" width="12.625" style="161" customWidth="1"/>
    <col min="9955" max="9955" width="8.875" style="161" customWidth="1"/>
    <col min="9956" max="9961" width="12.625" style="161" customWidth="1"/>
    <col min="9962" max="9962" width="13" style="161" customWidth="1"/>
    <col min="9963" max="9963" width="17.125" style="161" customWidth="1"/>
    <col min="9964" max="10190" width="7.625" style="161"/>
    <col min="10191" max="10193" width="7.625" style="161" customWidth="1"/>
    <col min="10194" max="10194" width="9.375" style="161" customWidth="1"/>
    <col min="10195" max="10195" width="29.125" style="161" customWidth="1"/>
    <col min="10196" max="10196" width="9.375" style="161" customWidth="1"/>
    <col min="10197" max="10197" width="8.25" style="161" customWidth="1"/>
    <col min="10198" max="10198" width="7.375" style="161" customWidth="1"/>
    <col min="10199" max="10199" width="8.875" style="161" customWidth="1"/>
    <col min="10200" max="10202" width="12.125" style="161" customWidth="1"/>
    <col min="10203" max="10203" width="80.375" style="161" customWidth="1"/>
    <col min="10204" max="10204" width="12.375" style="161" customWidth="1"/>
    <col min="10205" max="10205" width="9.375" style="161" customWidth="1"/>
    <col min="10206" max="10208" width="14.375" style="161" customWidth="1"/>
    <col min="10209" max="10209" width="15.375" style="161" customWidth="1"/>
    <col min="10210" max="10210" width="12.625" style="161" customWidth="1"/>
    <col min="10211" max="10211" width="8.875" style="161" customWidth="1"/>
    <col min="10212" max="10217" width="12.625" style="161" customWidth="1"/>
    <col min="10218" max="10218" width="13" style="161" customWidth="1"/>
    <col min="10219" max="10219" width="17.125" style="161" customWidth="1"/>
    <col min="10220" max="10446" width="7.625" style="161"/>
    <col min="10447" max="10449" width="7.625" style="161" customWidth="1"/>
    <col min="10450" max="10450" width="9.375" style="161" customWidth="1"/>
    <col min="10451" max="10451" width="29.125" style="161" customWidth="1"/>
    <col min="10452" max="10452" width="9.375" style="161" customWidth="1"/>
    <col min="10453" max="10453" width="8.25" style="161" customWidth="1"/>
    <col min="10454" max="10454" width="7.375" style="161" customWidth="1"/>
    <col min="10455" max="10455" width="8.875" style="161" customWidth="1"/>
    <col min="10456" max="10458" width="12.125" style="161" customWidth="1"/>
    <col min="10459" max="10459" width="80.375" style="161" customWidth="1"/>
    <col min="10460" max="10460" width="12.375" style="161" customWidth="1"/>
    <col min="10461" max="10461" width="9.375" style="161" customWidth="1"/>
    <col min="10462" max="10464" width="14.375" style="161" customWidth="1"/>
    <col min="10465" max="10465" width="15.375" style="161" customWidth="1"/>
    <col min="10466" max="10466" width="12.625" style="161" customWidth="1"/>
    <col min="10467" max="10467" width="8.875" style="161" customWidth="1"/>
    <col min="10468" max="10473" width="12.625" style="161" customWidth="1"/>
    <col min="10474" max="10474" width="13" style="161" customWidth="1"/>
    <col min="10475" max="10475" width="17.125" style="161" customWidth="1"/>
    <col min="10476" max="10702" width="7.625" style="161"/>
    <col min="10703" max="10705" width="7.625" style="161" customWidth="1"/>
    <col min="10706" max="10706" width="9.375" style="161" customWidth="1"/>
    <col min="10707" max="10707" width="29.125" style="161" customWidth="1"/>
    <col min="10708" max="10708" width="9.375" style="161" customWidth="1"/>
    <col min="10709" max="10709" width="8.25" style="161" customWidth="1"/>
    <col min="10710" max="10710" width="7.375" style="161" customWidth="1"/>
    <col min="10711" max="10711" width="8.875" style="161" customWidth="1"/>
    <col min="10712" max="10714" width="12.125" style="161" customWidth="1"/>
    <col min="10715" max="10715" width="80.375" style="161" customWidth="1"/>
    <col min="10716" max="10716" width="12.375" style="161" customWidth="1"/>
    <col min="10717" max="10717" width="9.375" style="161" customWidth="1"/>
    <col min="10718" max="10720" width="14.375" style="161" customWidth="1"/>
    <col min="10721" max="10721" width="15.375" style="161" customWidth="1"/>
    <col min="10722" max="10722" width="12.625" style="161" customWidth="1"/>
    <col min="10723" max="10723" width="8.875" style="161" customWidth="1"/>
    <col min="10724" max="10729" width="12.625" style="161" customWidth="1"/>
    <col min="10730" max="10730" width="13" style="161" customWidth="1"/>
    <col min="10731" max="10731" width="17.125" style="161" customWidth="1"/>
    <col min="10732" max="10958" width="7.625" style="161"/>
    <col min="10959" max="10961" width="7.625" style="161" customWidth="1"/>
    <col min="10962" max="10962" width="9.375" style="161" customWidth="1"/>
    <col min="10963" max="10963" width="29.125" style="161" customWidth="1"/>
    <col min="10964" max="10964" width="9.375" style="161" customWidth="1"/>
    <col min="10965" max="10965" width="8.25" style="161" customWidth="1"/>
    <col min="10966" max="10966" width="7.375" style="161" customWidth="1"/>
    <col min="10967" max="10967" width="8.875" style="161" customWidth="1"/>
    <col min="10968" max="10970" width="12.125" style="161" customWidth="1"/>
    <col min="10971" max="10971" width="80.375" style="161" customWidth="1"/>
    <col min="10972" max="10972" width="12.375" style="161" customWidth="1"/>
    <col min="10973" max="10973" width="9.375" style="161" customWidth="1"/>
    <col min="10974" max="10976" width="14.375" style="161" customWidth="1"/>
    <col min="10977" max="10977" width="15.375" style="161" customWidth="1"/>
    <col min="10978" max="10978" width="12.625" style="161" customWidth="1"/>
    <col min="10979" max="10979" width="8.875" style="161" customWidth="1"/>
    <col min="10980" max="10985" width="12.625" style="161" customWidth="1"/>
    <col min="10986" max="10986" width="13" style="161" customWidth="1"/>
    <col min="10987" max="10987" width="17.125" style="161" customWidth="1"/>
    <col min="10988" max="11214" width="7.625" style="161"/>
    <col min="11215" max="11217" width="7.625" style="161" customWidth="1"/>
    <col min="11218" max="11218" width="9.375" style="161" customWidth="1"/>
    <col min="11219" max="11219" width="29.125" style="161" customWidth="1"/>
    <col min="11220" max="11220" width="9.375" style="161" customWidth="1"/>
    <col min="11221" max="11221" width="8.25" style="161" customWidth="1"/>
    <col min="11222" max="11222" width="7.375" style="161" customWidth="1"/>
    <col min="11223" max="11223" width="8.875" style="161" customWidth="1"/>
    <col min="11224" max="11226" width="12.125" style="161" customWidth="1"/>
    <col min="11227" max="11227" width="80.375" style="161" customWidth="1"/>
    <col min="11228" max="11228" width="12.375" style="161" customWidth="1"/>
    <col min="11229" max="11229" width="9.375" style="161" customWidth="1"/>
    <col min="11230" max="11232" width="14.375" style="161" customWidth="1"/>
    <col min="11233" max="11233" width="15.375" style="161" customWidth="1"/>
    <col min="11234" max="11234" width="12.625" style="161" customWidth="1"/>
    <col min="11235" max="11235" width="8.875" style="161" customWidth="1"/>
    <col min="11236" max="11241" width="12.625" style="161" customWidth="1"/>
    <col min="11242" max="11242" width="13" style="161" customWidth="1"/>
    <col min="11243" max="11243" width="17.125" style="161" customWidth="1"/>
    <col min="11244" max="11470" width="7.625" style="161"/>
    <col min="11471" max="11473" width="7.625" style="161" customWidth="1"/>
    <col min="11474" max="11474" width="9.375" style="161" customWidth="1"/>
    <col min="11475" max="11475" width="29.125" style="161" customWidth="1"/>
    <col min="11476" max="11476" width="9.375" style="161" customWidth="1"/>
    <col min="11477" max="11477" width="8.25" style="161" customWidth="1"/>
    <col min="11478" max="11478" width="7.375" style="161" customWidth="1"/>
    <col min="11479" max="11479" width="8.875" style="161" customWidth="1"/>
    <col min="11480" max="11482" width="12.125" style="161" customWidth="1"/>
    <col min="11483" max="11483" width="80.375" style="161" customWidth="1"/>
    <col min="11484" max="11484" width="12.375" style="161" customWidth="1"/>
    <col min="11485" max="11485" width="9.375" style="161" customWidth="1"/>
    <col min="11486" max="11488" width="14.375" style="161" customWidth="1"/>
    <col min="11489" max="11489" width="15.375" style="161" customWidth="1"/>
    <col min="11490" max="11490" width="12.625" style="161" customWidth="1"/>
    <col min="11491" max="11491" width="8.875" style="161" customWidth="1"/>
    <col min="11492" max="11497" width="12.625" style="161" customWidth="1"/>
    <col min="11498" max="11498" width="13" style="161" customWidth="1"/>
    <col min="11499" max="11499" width="17.125" style="161" customWidth="1"/>
    <col min="11500" max="11726" width="7.625" style="161"/>
    <col min="11727" max="11729" width="7.625" style="161" customWidth="1"/>
    <col min="11730" max="11730" width="9.375" style="161" customWidth="1"/>
    <col min="11731" max="11731" width="29.125" style="161" customWidth="1"/>
    <col min="11732" max="11732" width="9.375" style="161" customWidth="1"/>
    <col min="11733" max="11733" width="8.25" style="161" customWidth="1"/>
    <col min="11734" max="11734" width="7.375" style="161" customWidth="1"/>
    <col min="11735" max="11735" width="8.875" style="161" customWidth="1"/>
    <col min="11736" max="11738" width="12.125" style="161" customWidth="1"/>
    <col min="11739" max="11739" width="80.375" style="161" customWidth="1"/>
    <col min="11740" max="11740" width="12.375" style="161" customWidth="1"/>
    <col min="11741" max="11741" width="9.375" style="161" customWidth="1"/>
    <col min="11742" max="11744" width="14.375" style="161" customWidth="1"/>
    <col min="11745" max="11745" width="15.375" style="161" customWidth="1"/>
    <col min="11746" max="11746" width="12.625" style="161" customWidth="1"/>
    <col min="11747" max="11747" width="8.875" style="161" customWidth="1"/>
    <col min="11748" max="11753" width="12.625" style="161" customWidth="1"/>
    <col min="11754" max="11754" width="13" style="161" customWidth="1"/>
    <col min="11755" max="11755" width="17.125" style="161" customWidth="1"/>
    <col min="11756" max="11982" width="7.625" style="161"/>
    <col min="11983" max="11985" width="7.625" style="161" customWidth="1"/>
    <col min="11986" max="11986" width="9.375" style="161" customWidth="1"/>
    <col min="11987" max="11987" width="29.125" style="161" customWidth="1"/>
    <col min="11988" max="11988" width="9.375" style="161" customWidth="1"/>
    <col min="11989" max="11989" width="8.25" style="161" customWidth="1"/>
    <col min="11990" max="11990" width="7.375" style="161" customWidth="1"/>
    <col min="11991" max="11991" width="8.875" style="161" customWidth="1"/>
    <col min="11992" max="11994" width="12.125" style="161" customWidth="1"/>
    <col min="11995" max="11995" width="80.375" style="161" customWidth="1"/>
    <col min="11996" max="11996" width="12.375" style="161" customWidth="1"/>
    <col min="11997" max="11997" width="9.375" style="161" customWidth="1"/>
    <col min="11998" max="12000" width="14.375" style="161" customWidth="1"/>
    <col min="12001" max="12001" width="15.375" style="161" customWidth="1"/>
    <col min="12002" max="12002" width="12.625" style="161" customWidth="1"/>
    <col min="12003" max="12003" width="8.875" style="161" customWidth="1"/>
    <col min="12004" max="12009" width="12.625" style="161" customWidth="1"/>
    <col min="12010" max="12010" width="13" style="161" customWidth="1"/>
    <col min="12011" max="12011" width="17.125" style="161" customWidth="1"/>
    <col min="12012" max="12238" width="7.625" style="161"/>
    <col min="12239" max="12241" width="7.625" style="161" customWidth="1"/>
    <col min="12242" max="12242" width="9.375" style="161" customWidth="1"/>
    <col min="12243" max="12243" width="29.125" style="161" customWidth="1"/>
    <col min="12244" max="12244" width="9.375" style="161" customWidth="1"/>
    <col min="12245" max="12245" width="8.25" style="161" customWidth="1"/>
    <col min="12246" max="12246" width="7.375" style="161" customWidth="1"/>
    <col min="12247" max="12247" width="8.875" style="161" customWidth="1"/>
    <col min="12248" max="12250" width="12.125" style="161" customWidth="1"/>
    <col min="12251" max="12251" width="80.375" style="161" customWidth="1"/>
    <col min="12252" max="12252" width="12.375" style="161" customWidth="1"/>
    <col min="12253" max="12253" width="9.375" style="161" customWidth="1"/>
    <col min="12254" max="12256" width="14.375" style="161" customWidth="1"/>
    <col min="12257" max="12257" width="15.375" style="161" customWidth="1"/>
    <col min="12258" max="12258" width="12.625" style="161" customWidth="1"/>
    <col min="12259" max="12259" width="8.875" style="161" customWidth="1"/>
    <col min="12260" max="12265" width="12.625" style="161" customWidth="1"/>
    <col min="12266" max="12266" width="13" style="161" customWidth="1"/>
    <col min="12267" max="12267" width="17.125" style="161" customWidth="1"/>
    <col min="12268" max="12494" width="7.625" style="161"/>
    <col min="12495" max="12497" width="7.625" style="161" customWidth="1"/>
    <col min="12498" max="12498" width="9.375" style="161" customWidth="1"/>
    <col min="12499" max="12499" width="29.125" style="161" customWidth="1"/>
    <col min="12500" max="12500" width="9.375" style="161" customWidth="1"/>
    <col min="12501" max="12501" width="8.25" style="161" customWidth="1"/>
    <col min="12502" max="12502" width="7.375" style="161" customWidth="1"/>
    <col min="12503" max="12503" width="8.875" style="161" customWidth="1"/>
    <col min="12504" max="12506" width="12.125" style="161" customWidth="1"/>
    <col min="12507" max="12507" width="80.375" style="161" customWidth="1"/>
    <col min="12508" max="12508" width="12.375" style="161" customWidth="1"/>
    <col min="12509" max="12509" width="9.375" style="161" customWidth="1"/>
    <col min="12510" max="12512" width="14.375" style="161" customWidth="1"/>
    <col min="12513" max="12513" width="15.375" style="161" customWidth="1"/>
    <col min="12514" max="12514" width="12.625" style="161" customWidth="1"/>
    <col min="12515" max="12515" width="8.875" style="161" customWidth="1"/>
    <col min="12516" max="12521" width="12.625" style="161" customWidth="1"/>
    <col min="12522" max="12522" width="13" style="161" customWidth="1"/>
    <col min="12523" max="12523" width="17.125" style="161" customWidth="1"/>
    <col min="12524" max="12750" width="7.625" style="161"/>
    <col min="12751" max="12753" width="7.625" style="161" customWidth="1"/>
    <col min="12754" max="12754" width="9.375" style="161" customWidth="1"/>
    <col min="12755" max="12755" width="29.125" style="161" customWidth="1"/>
    <col min="12756" max="12756" width="9.375" style="161" customWidth="1"/>
    <col min="12757" max="12757" width="8.25" style="161" customWidth="1"/>
    <col min="12758" max="12758" width="7.375" style="161" customWidth="1"/>
    <col min="12759" max="12759" width="8.875" style="161" customWidth="1"/>
    <col min="12760" max="12762" width="12.125" style="161" customWidth="1"/>
    <col min="12763" max="12763" width="80.375" style="161" customWidth="1"/>
    <col min="12764" max="12764" width="12.375" style="161" customWidth="1"/>
    <col min="12765" max="12765" width="9.375" style="161" customWidth="1"/>
    <col min="12766" max="12768" width="14.375" style="161" customWidth="1"/>
    <col min="12769" max="12769" width="15.375" style="161" customWidth="1"/>
    <col min="12770" max="12770" width="12.625" style="161" customWidth="1"/>
    <col min="12771" max="12771" width="8.875" style="161" customWidth="1"/>
    <col min="12772" max="12777" width="12.625" style="161" customWidth="1"/>
    <col min="12778" max="12778" width="13" style="161" customWidth="1"/>
    <col min="12779" max="12779" width="17.125" style="161" customWidth="1"/>
    <col min="12780" max="13006" width="7.625" style="161"/>
    <col min="13007" max="13009" width="7.625" style="161" customWidth="1"/>
    <col min="13010" max="13010" width="9.375" style="161" customWidth="1"/>
    <col min="13011" max="13011" width="29.125" style="161" customWidth="1"/>
    <col min="13012" max="13012" width="9.375" style="161" customWidth="1"/>
    <col min="13013" max="13013" width="8.25" style="161" customWidth="1"/>
    <col min="13014" max="13014" width="7.375" style="161" customWidth="1"/>
    <col min="13015" max="13015" width="8.875" style="161" customWidth="1"/>
    <col min="13016" max="13018" width="12.125" style="161" customWidth="1"/>
    <col min="13019" max="13019" width="80.375" style="161" customWidth="1"/>
    <col min="13020" max="13020" width="12.375" style="161" customWidth="1"/>
    <col min="13021" max="13021" width="9.375" style="161" customWidth="1"/>
    <col min="13022" max="13024" width="14.375" style="161" customWidth="1"/>
    <col min="13025" max="13025" width="15.375" style="161" customWidth="1"/>
    <col min="13026" max="13026" width="12.625" style="161" customWidth="1"/>
    <col min="13027" max="13027" width="8.875" style="161" customWidth="1"/>
    <col min="13028" max="13033" width="12.625" style="161" customWidth="1"/>
    <col min="13034" max="13034" width="13" style="161" customWidth="1"/>
    <col min="13035" max="13035" width="17.125" style="161" customWidth="1"/>
    <col min="13036" max="13262" width="7.625" style="161"/>
    <col min="13263" max="13265" width="7.625" style="161" customWidth="1"/>
    <col min="13266" max="13266" width="9.375" style="161" customWidth="1"/>
    <col min="13267" max="13267" width="29.125" style="161" customWidth="1"/>
    <col min="13268" max="13268" width="9.375" style="161" customWidth="1"/>
    <col min="13269" max="13269" width="8.25" style="161" customWidth="1"/>
    <col min="13270" max="13270" width="7.375" style="161" customWidth="1"/>
    <col min="13271" max="13271" width="8.875" style="161" customWidth="1"/>
    <col min="13272" max="13274" width="12.125" style="161" customWidth="1"/>
    <col min="13275" max="13275" width="80.375" style="161" customWidth="1"/>
    <col min="13276" max="13276" width="12.375" style="161" customWidth="1"/>
    <col min="13277" max="13277" width="9.375" style="161" customWidth="1"/>
    <col min="13278" max="13280" width="14.375" style="161" customWidth="1"/>
    <col min="13281" max="13281" width="15.375" style="161" customWidth="1"/>
    <col min="13282" max="13282" width="12.625" style="161" customWidth="1"/>
    <col min="13283" max="13283" width="8.875" style="161" customWidth="1"/>
    <col min="13284" max="13289" width="12.625" style="161" customWidth="1"/>
    <col min="13290" max="13290" width="13" style="161" customWidth="1"/>
    <col min="13291" max="13291" width="17.125" style="161" customWidth="1"/>
    <col min="13292" max="13518" width="7.625" style="161"/>
    <col min="13519" max="13521" width="7.625" style="161" customWidth="1"/>
    <col min="13522" max="13522" width="9.375" style="161" customWidth="1"/>
    <col min="13523" max="13523" width="29.125" style="161" customWidth="1"/>
    <col min="13524" max="13524" width="9.375" style="161" customWidth="1"/>
    <col min="13525" max="13525" width="8.25" style="161" customWidth="1"/>
    <col min="13526" max="13526" width="7.375" style="161" customWidth="1"/>
    <col min="13527" max="13527" width="8.875" style="161" customWidth="1"/>
    <col min="13528" max="13530" width="12.125" style="161" customWidth="1"/>
    <col min="13531" max="13531" width="80.375" style="161" customWidth="1"/>
    <col min="13532" max="13532" width="12.375" style="161" customWidth="1"/>
    <col min="13533" max="13533" width="9.375" style="161" customWidth="1"/>
    <col min="13534" max="13536" width="14.375" style="161" customWidth="1"/>
    <col min="13537" max="13537" width="15.375" style="161" customWidth="1"/>
    <col min="13538" max="13538" width="12.625" style="161" customWidth="1"/>
    <col min="13539" max="13539" width="8.875" style="161" customWidth="1"/>
    <col min="13540" max="13545" width="12.625" style="161" customWidth="1"/>
    <col min="13546" max="13546" width="13" style="161" customWidth="1"/>
    <col min="13547" max="13547" width="17.125" style="161" customWidth="1"/>
    <col min="13548" max="13774" width="7.625" style="161"/>
    <col min="13775" max="13777" width="7.625" style="161" customWidth="1"/>
    <col min="13778" max="13778" width="9.375" style="161" customWidth="1"/>
    <col min="13779" max="13779" width="29.125" style="161" customWidth="1"/>
    <col min="13780" max="13780" width="9.375" style="161" customWidth="1"/>
    <col min="13781" max="13781" width="8.25" style="161" customWidth="1"/>
    <col min="13782" max="13782" width="7.375" style="161" customWidth="1"/>
    <col min="13783" max="13783" width="8.875" style="161" customWidth="1"/>
    <col min="13784" max="13786" width="12.125" style="161" customWidth="1"/>
    <col min="13787" max="13787" width="80.375" style="161" customWidth="1"/>
    <col min="13788" max="13788" width="12.375" style="161" customWidth="1"/>
    <col min="13789" max="13789" width="9.375" style="161" customWidth="1"/>
    <col min="13790" max="13792" width="14.375" style="161" customWidth="1"/>
    <col min="13793" max="13793" width="15.375" style="161" customWidth="1"/>
    <col min="13794" max="13794" width="12.625" style="161" customWidth="1"/>
    <col min="13795" max="13795" width="8.875" style="161" customWidth="1"/>
    <col min="13796" max="13801" width="12.625" style="161" customWidth="1"/>
    <col min="13802" max="13802" width="13" style="161" customWidth="1"/>
    <col min="13803" max="13803" width="17.125" style="161" customWidth="1"/>
    <col min="13804" max="14030" width="7.625" style="161"/>
    <col min="14031" max="14033" width="7.625" style="161" customWidth="1"/>
    <col min="14034" max="14034" width="9.375" style="161" customWidth="1"/>
    <col min="14035" max="14035" width="29.125" style="161" customWidth="1"/>
    <col min="14036" max="14036" width="9.375" style="161" customWidth="1"/>
    <col min="14037" max="14037" width="8.25" style="161" customWidth="1"/>
    <col min="14038" max="14038" width="7.375" style="161" customWidth="1"/>
    <col min="14039" max="14039" width="8.875" style="161" customWidth="1"/>
    <col min="14040" max="14042" width="12.125" style="161" customWidth="1"/>
    <col min="14043" max="14043" width="80.375" style="161" customWidth="1"/>
    <col min="14044" max="14044" width="12.375" style="161" customWidth="1"/>
    <col min="14045" max="14045" width="9.375" style="161" customWidth="1"/>
    <col min="14046" max="14048" width="14.375" style="161" customWidth="1"/>
    <col min="14049" max="14049" width="15.375" style="161" customWidth="1"/>
    <col min="14050" max="14050" width="12.625" style="161" customWidth="1"/>
    <col min="14051" max="14051" width="8.875" style="161" customWidth="1"/>
    <col min="14052" max="14057" width="12.625" style="161" customWidth="1"/>
    <col min="14058" max="14058" width="13" style="161" customWidth="1"/>
    <col min="14059" max="14059" width="17.125" style="161" customWidth="1"/>
    <col min="14060" max="14286" width="7.625" style="161"/>
    <col min="14287" max="14289" width="7.625" style="161" customWidth="1"/>
    <col min="14290" max="14290" width="9.375" style="161" customWidth="1"/>
    <col min="14291" max="14291" width="29.125" style="161" customWidth="1"/>
    <col min="14292" max="14292" width="9.375" style="161" customWidth="1"/>
    <col min="14293" max="14293" width="8.25" style="161" customWidth="1"/>
    <col min="14294" max="14294" width="7.375" style="161" customWidth="1"/>
    <col min="14295" max="14295" width="8.875" style="161" customWidth="1"/>
    <col min="14296" max="14298" width="12.125" style="161" customWidth="1"/>
    <col min="14299" max="14299" width="80.375" style="161" customWidth="1"/>
    <col min="14300" max="14300" width="12.375" style="161" customWidth="1"/>
    <col min="14301" max="14301" width="9.375" style="161" customWidth="1"/>
    <col min="14302" max="14304" width="14.375" style="161" customWidth="1"/>
    <col min="14305" max="14305" width="15.375" style="161" customWidth="1"/>
    <col min="14306" max="14306" width="12.625" style="161" customWidth="1"/>
    <col min="14307" max="14307" width="8.875" style="161" customWidth="1"/>
    <col min="14308" max="14313" width="12.625" style="161" customWidth="1"/>
    <col min="14314" max="14314" width="13" style="161" customWidth="1"/>
    <col min="14315" max="14315" width="17.125" style="161" customWidth="1"/>
    <col min="14316" max="14542" width="7.625" style="161"/>
    <col min="14543" max="14545" width="7.625" style="161" customWidth="1"/>
    <col min="14546" max="14546" width="9.375" style="161" customWidth="1"/>
    <col min="14547" max="14547" width="29.125" style="161" customWidth="1"/>
    <col min="14548" max="14548" width="9.375" style="161" customWidth="1"/>
    <col min="14549" max="14549" width="8.25" style="161" customWidth="1"/>
    <col min="14550" max="14550" width="7.375" style="161" customWidth="1"/>
    <col min="14551" max="14551" width="8.875" style="161" customWidth="1"/>
    <col min="14552" max="14554" width="12.125" style="161" customWidth="1"/>
    <col min="14555" max="14555" width="80.375" style="161" customWidth="1"/>
    <col min="14556" max="14556" width="12.375" style="161" customWidth="1"/>
    <col min="14557" max="14557" width="9.375" style="161" customWidth="1"/>
    <col min="14558" max="14560" width="14.375" style="161" customWidth="1"/>
    <col min="14561" max="14561" width="15.375" style="161" customWidth="1"/>
    <col min="14562" max="14562" width="12.625" style="161" customWidth="1"/>
    <col min="14563" max="14563" width="8.875" style="161" customWidth="1"/>
    <col min="14564" max="14569" width="12.625" style="161" customWidth="1"/>
    <col min="14570" max="14570" width="13" style="161" customWidth="1"/>
    <col min="14571" max="14571" width="17.125" style="161" customWidth="1"/>
    <col min="14572" max="14798" width="7.625" style="161"/>
    <col min="14799" max="14801" width="7.625" style="161" customWidth="1"/>
    <col min="14802" max="14802" width="9.375" style="161" customWidth="1"/>
    <col min="14803" max="14803" width="29.125" style="161" customWidth="1"/>
    <col min="14804" max="14804" width="9.375" style="161" customWidth="1"/>
    <col min="14805" max="14805" width="8.25" style="161" customWidth="1"/>
    <col min="14806" max="14806" width="7.375" style="161" customWidth="1"/>
    <col min="14807" max="14807" width="8.875" style="161" customWidth="1"/>
    <col min="14808" max="14810" width="12.125" style="161" customWidth="1"/>
    <col min="14811" max="14811" width="80.375" style="161" customWidth="1"/>
    <col min="14812" max="14812" width="12.375" style="161" customWidth="1"/>
    <col min="14813" max="14813" width="9.375" style="161" customWidth="1"/>
    <col min="14814" max="14816" width="14.375" style="161" customWidth="1"/>
    <col min="14817" max="14817" width="15.375" style="161" customWidth="1"/>
    <col min="14818" max="14818" width="12.625" style="161" customWidth="1"/>
    <col min="14819" max="14819" width="8.875" style="161" customWidth="1"/>
    <col min="14820" max="14825" width="12.625" style="161" customWidth="1"/>
    <col min="14826" max="14826" width="13" style="161" customWidth="1"/>
    <col min="14827" max="14827" width="17.125" style="161" customWidth="1"/>
    <col min="14828" max="15054" width="7.625" style="161"/>
    <col min="15055" max="15057" width="7.625" style="161" customWidth="1"/>
    <col min="15058" max="15058" width="9.375" style="161" customWidth="1"/>
    <col min="15059" max="15059" width="29.125" style="161" customWidth="1"/>
    <col min="15060" max="15060" width="9.375" style="161" customWidth="1"/>
    <col min="15061" max="15061" width="8.25" style="161" customWidth="1"/>
    <col min="15062" max="15062" width="7.375" style="161" customWidth="1"/>
    <col min="15063" max="15063" width="8.875" style="161" customWidth="1"/>
    <col min="15064" max="15066" width="12.125" style="161" customWidth="1"/>
    <col min="15067" max="15067" width="80.375" style="161" customWidth="1"/>
    <col min="15068" max="15068" width="12.375" style="161" customWidth="1"/>
    <col min="15069" max="15069" width="9.375" style="161" customWidth="1"/>
    <col min="15070" max="15072" width="14.375" style="161" customWidth="1"/>
    <col min="15073" max="15073" width="15.375" style="161" customWidth="1"/>
    <col min="15074" max="15074" width="12.625" style="161" customWidth="1"/>
    <col min="15075" max="15075" width="8.875" style="161" customWidth="1"/>
    <col min="15076" max="15081" width="12.625" style="161" customWidth="1"/>
    <col min="15082" max="15082" width="13" style="161" customWidth="1"/>
    <col min="15083" max="15083" width="17.125" style="161" customWidth="1"/>
    <col min="15084" max="15310" width="7.625" style="161"/>
    <col min="15311" max="15313" width="7.625" style="161" customWidth="1"/>
    <col min="15314" max="15314" width="9.375" style="161" customWidth="1"/>
    <col min="15315" max="15315" width="29.125" style="161" customWidth="1"/>
    <col min="15316" max="15316" width="9.375" style="161" customWidth="1"/>
    <col min="15317" max="15317" width="8.25" style="161" customWidth="1"/>
    <col min="15318" max="15318" width="7.375" style="161" customWidth="1"/>
    <col min="15319" max="15319" width="8.875" style="161" customWidth="1"/>
    <col min="15320" max="15322" width="12.125" style="161" customWidth="1"/>
    <col min="15323" max="15323" width="80.375" style="161" customWidth="1"/>
    <col min="15324" max="15324" width="12.375" style="161" customWidth="1"/>
    <col min="15325" max="15325" width="9.375" style="161" customWidth="1"/>
    <col min="15326" max="15328" width="14.375" style="161" customWidth="1"/>
    <col min="15329" max="15329" width="15.375" style="161" customWidth="1"/>
    <col min="15330" max="15330" width="12.625" style="161" customWidth="1"/>
    <col min="15331" max="15331" width="8.875" style="161" customWidth="1"/>
    <col min="15332" max="15337" width="12.625" style="161" customWidth="1"/>
    <col min="15338" max="15338" width="13" style="161" customWidth="1"/>
    <col min="15339" max="15339" width="17.125" style="161" customWidth="1"/>
    <col min="15340" max="15566" width="7.625" style="161"/>
    <col min="15567" max="15569" width="7.625" style="161" customWidth="1"/>
    <col min="15570" max="15570" width="9.375" style="161" customWidth="1"/>
    <col min="15571" max="15571" width="29.125" style="161" customWidth="1"/>
    <col min="15572" max="15572" width="9.375" style="161" customWidth="1"/>
    <col min="15573" max="15573" width="8.25" style="161" customWidth="1"/>
    <col min="15574" max="15574" width="7.375" style="161" customWidth="1"/>
    <col min="15575" max="15575" width="8.875" style="161" customWidth="1"/>
    <col min="15576" max="15578" width="12.125" style="161" customWidth="1"/>
    <col min="15579" max="15579" width="80.375" style="161" customWidth="1"/>
    <col min="15580" max="15580" width="12.375" style="161" customWidth="1"/>
    <col min="15581" max="15581" width="9.375" style="161" customWidth="1"/>
    <col min="15582" max="15584" width="14.375" style="161" customWidth="1"/>
    <col min="15585" max="15585" width="15.375" style="161" customWidth="1"/>
    <col min="15586" max="15586" width="12.625" style="161" customWidth="1"/>
    <col min="15587" max="15587" width="8.875" style="161" customWidth="1"/>
    <col min="15588" max="15593" width="12.625" style="161" customWidth="1"/>
    <col min="15594" max="15594" width="13" style="161" customWidth="1"/>
    <col min="15595" max="15595" width="17.125" style="161" customWidth="1"/>
    <col min="15596" max="15822" width="7.625" style="161"/>
    <col min="15823" max="15825" width="7.625" style="161" customWidth="1"/>
    <col min="15826" max="15826" width="9.375" style="161" customWidth="1"/>
    <col min="15827" max="15827" width="29.125" style="161" customWidth="1"/>
    <col min="15828" max="15828" width="9.375" style="161" customWidth="1"/>
    <col min="15829" max="15829" width="8.25" style="161" customWidth="1"/>
    <col min="15830" max="15830" width="7.375" style="161" customWidth="1"/>
    <col min="15831" max="15831" width="8.875" style="161" customWidth="1"/>
    <col min="15832" max="15834" width="12.125" style="161" customWidth="1"/>
    <col min="15835" max="15835" width="80.375" style="161" customWidth="1"/>
    <col min="15836" max="15836" width="12.375" style="161" customWidth="1"/>
    <col min="15837" max="15837" width="9.375" style="161" customWidth="1"/>
    <col min="15838" max="15840" width="14.375" style="161" customWidth="1"/>
    <col min="15841" max="15841" width="15.375" style="161" customWidth="1"/>
    <col min="15842" max="15842" width="12.625" style="161" customWidth="1"/>
    <col min="15843" max="15843" width="8.875" style="161" customWidth="1"/>
    <col min="15844" max="15849" width="12.625" style="161" customWidth="1"/>
    <col min="15850" max="15850" width="13" style="161" customWidth="1"/>
    <col min="15851" max="15851" width="17.125" style="161" customWidth="1"/>
    <col min="15852" max="16078" width="7.625" style="161"/>
    <col min="16079" max="16081" width="7.625" style="161" customWidth="1"/>
    <col min="16082" max="16082" width="9.375" style="161" customWidth="1"/>
    <col min="16083" max="16083" width="29.125" style="161" customWidth="1"/>
    <col min="16084" max="16084" width="9.375" style="161" customWidth="1"/>
    <col min="16085" max="16085" width="8.25" style="161" customWidth="1"/>
    <col min="16086" max="16086" width="7.375" style="161" customWidth="1"/>
    <col min="16087" max="16087" width="8.875" style="161" customWidth="1"/>
    <col min="16088" max="16090" width="12.125" style="161" customWidth="1"/>
    <col min="16091" max="16091" width="80.375" style="161" customWidth="1"/>
    <col min="16092" max="16092" width="12.375" style="161" customWidth="1"/>
    <col min="16093" max="16093" width="9.375" style="161" customWidth="1"/>
    <col min="16094" max="16096" width="14.375" style="161" customWidth="1"/>
    <col min="16097" max="16097" width="15.375" style="161" customWidth="1"/>
    <col min="16098" max="16098" width="12.625" style="161" customWidth="1"/>
    <col min="16099" max="16099" width="8.875" style="161" customWidth="1"/>
    <col min="16100" max="16105" width="12.625" style="161" customWidth="1"/>
    <col min="16106" max="16106" width="13" style="161" customWidth="1"/>
    <col min="16107" max="16107" width="17.125" style="161" customWidth="1"/>
    <col min="16108" max="16384" width="7.625" style="161"/>
  </cols>
  <sheetData>
    <row r="1" spans="1:27">
      <c r="A1" s="3892" t="s">
        <v>7256</v>
      </c>
    </row>
    <row r="2" spans="1:27" ht="18.600000000000001" customHeight="1">
      <c r="A2" s="4890" t="s">
        <v>6767</v>
      </c>
      <c r="B2" s="4890"/>
      <c r="C2" s="4890"/>
      <c r="D2" s="4890"/>
      <c r="E2" s="4890"/>
      <c r="F2" s="4890"/>
      <c r="G2" s="4890"/>
      <c r="H2" s="4890"/>
      <c r="I2" s="4890"/>
      <c r="J2" s="4890"/>
      <c r="K2" s="4890"/>
      <c r="L2" s="4890"/>
      <c r="M2" s="4890"/>
      <c r="N2" s="4890"/>
      <c r="O2" s="4890"/>
      <c r="P2" s="4890"/>
      <c r="Q2" s="4890"/>
      <c r="R2" s="4890"/>
      <c r="S2" s="4890"/>
      <c r="T2" s="4890"/>
      <c r="U2" s="4890"/>
      <c r="V2" s="4890"/>
      <c r="W2" s="4890"/>
      <c r="X2" s="4890"/>
      <c r="Y2" s="4890"/>
      <c r="Z2" s="4890"/>
      <c r="AA2" s="4890"/>
    </row>
    <row r="3" spans="1:27"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8.75" customHeight="1">
      <c r="A4" s="4870"/>
      <c r="B4" s="4869"/>
      <c r="C4" s="4874" t="s">
        <v>367</v>
      </c>
      <c r="D4" s="4874" t="s">
        <v>368</v>
      </c>
      <c r="E4" s="4874" t="s">
        <v>369</v>
      </c>
      <c r="F4" s="4869" t="s">
        <v>1085</v>
      </c>
      <c r="G4" s="4869"/>
      <c r="H4" s="4870"/>
      <c r="I4" s="4870"/>
      <c r="J4" s="2700" t="s">
        <v>343</v>
      </c>
      <c r="K4" s="2700" t="s">
        <v>245</v>
      </c>
      <c r="L4" s="4816" t="s">
        <v>253</v>
      </c>
      <c r="M4" s="4874" t="s">
        <v>249</v>
      </c>
      <c r="N4" s="4870"/>
      <c r="O4" s="4870"/>
      <c r="P4" s="2700" t="s">
        <v>359</v>
      </c>
      <c r="Q4" s="2700" t="s">
        <v>246</v>
      </c>
      <c r="R4" s="4816" t="s">
        <v>253</v>
      </c>
      <c r="S4" s="4874" t="s">
        <v>249</v>
      </c>
      <c r="T4" s="4870"/>
      <c r="U4" s="4870"/>
      <c r="V4" s="4870"/>
      <c r="W4" s="4870"/>
      <c r="X4" s="4870"/>
      <c r="Y4" s="4870"/>
      <c r="Z4" s="4870"/>
      <c r="AA4" s="4870"/>
    </row>
    <row r="5" spans="1:27" ht="36" customHeight="1">
      <c r="A5" s="4870"/>
      <c r="B5" s="4869"/>
      <c r="C5" s="4874"/>
      <c r="D5" s="4874"/>
      <c r="E5" s="4874"/>
      <c r="F5" s="3320" t="s">
        <v>371</v>
      </c>
      <c r="G5" s="3144" t="s">
        <v>372</v>
      </c>
      <c r="H5" s="2701" t="s">
        <v>248</v>
      </c>
      <c r="I5" s="3144" t="s">
        <v>249</v>
      </c>
      <c r="J5" s="2701" t="s">
        <v>248</v>
      </c>
      <c r="K5" s="2701" t="s">
        <v>248</v>
      </c>
      <c r="L5" s="4816"/>
      <c r="M5" s="4874"/>
      <c r="N5" s="2701" t="s">
        <v>248</v>
      </c>
      <c r="O5" s="3144" t="s">
        <v>249</v>
      </c>
      <c r="P5" s="2701" t="s">
        <v>351</v>
      </c>
      <c r="Q5" s="2701" t="s">
        <v>248</v>
      </c>
      <c r="R5" s="4816"/>
      <c r="S5" s="4874"/>
      <c r="T5" s="2701" t="s">
        <v>248</v>
      </c>
      <c r="U5" s="3144" t="s">
        <v>249</v>
      </c>
      <c r="V5" s="2701" t="s">
        <v>248</v>
      </c>
      <c r="W5" s="3144" t="s">
        <v>249</v>
      </c>
      <c r="X5" s="2701" t="s">
        <v>248</v>
      </c>
      <c r="Y5" s="3144" t="s">
        <v>249</v>
      </c>
      <c r="Z5" s="4870"/>
      <c r="AA5" s="4870"/>
    </row>
    <row r="6" spans="1:27" ht="17.25" customHeight="1">
      <c r="A6" s="382"/>
      <c r="B6" s="382" t="s">
        <v>1838</v>
      </c>
      <c r="C6" s="2381"/>
      <c r="D6" s="3600"/>
      <c r="E6" s="2381"/>
      <c r="F6" s="2381"/>
      <c r="G6" s="3601">
        <f>+G7+G15+G22</f>
        <v>0</v>
      </c>
      <c r="H6" s="2382">
        <f>+H7+H15+H22</f>
        <v>0</v>
      </c>
      <c r="I6" s="2382"/>
      <c r="J6" s="2382"/>
      <c r="K6" s="2382"/>
      <c r="L6" s="2382">
        <f>+L7+L15+L22</f>
        <v>0</v>
      </c>
      <c r="M6" s="2382"/>
      <c r="N6" s="2382">
        <f>+N7+N15+N22</f>
        <v>0</v>
      </c>
      <c r="O6" s="2382"/>
      <c r="P6" s="2382">
        <f t="shared" ref="P6:Q6" si="0">+P7+P15+P22</f>
        <v>0</v>
      </c>
      <c r="Q6" s="2382">
        <f t="shared" si="0"/>
        <v>0</v>
      </c>
      <c r="R6" s="2382">
        <f>+R7+R15+R22</f>
        <v>0</v>
      </c>
      <c r="S6" s="2382"/>
      <c r="T6" s="2382">
        <f>+T7+T15+T22</f>
        <v>0</v>
      </c>
      <c r="U6" s="2382"/>
      <c r="V6" s="2382">
        <f>+V7+V15+V22</f>
        <v>0</v>
      </c>
      <c r="W6" s="2382"/>
      <c r="X6" s="2382">
        <f>+X7+X15+X22</f>
        <v>0</v>
      </c>
      <c r="Y6" s="2382"/>
      <c r="Z6" s="2382">
        <f>+Z7+Z15+Z22</f>
        <v>0</v>
      </c>
      <c r="AA6" s="2381"/>
    </row>
    <row r="7" spans="1:27" s="164" customFormat="1" ht="42" customHeight="1">
      <c r="A7" s="3602">
        <v>104</v>
      </c>
      <c r="B7" s="3603" t="s">
        <v>1839</v>
      </c>
      <c r="C7" s="3604"/>
      <c r="D7" s="3605"/>
      <c r="E7" s="3604"/>
      <c r="F7" s="3604"/>
      <c r="G7" s="3606">
        <f>SUM(G8:G14)</f>
        <v>0</v>
      </c>
      <c r="H7" s="3606">
        <f>SUM(H8:H14)</f>
        <v>0</v>
      </c>
      <c r="I7" s="3606"/>
      <c r="J7" s="3606"/>
      <c r="K7" s="3606"/>
      <c r="L7" s="3606">
        <f>SUM(L8:L14)</f>
        <v>0</v>
      </c>
      <c r="M7" s="3606"/>
      <c r="N7" s="3606">
        <f>SUM(N8:N14)</f>
        <v>0</v>
      </c>
      <c r="O7" s="3606"/>
      <c r="P7" s="3606"/>
      <c r="Q7" s="3606"/>
      <c r="R7" s="3606">
        <f>SUM(R8:R14)</f>
        <v>0</v>
      </c>
      <c r="S7" s="3606"/>
      <c r="T7" s="3606">
        <f>SUM(T8:T14)</f>
        <v>0</v>
      </c>
      <c r="U7" s="3606"/>
      <c r="V7" s="3606">
        <f>SUM(V8:V14)</f>
        <v>0</v>
      </c>
      <c r="W7" s="3606"/>
      <c r="X7" s="3606">
        <f>SUM(X8:X14)</f>
        <v>0</v>
      </c>
      <c r="Y7" s="3606"/>
      <c r="Z7" s="3606">
        <f>SUM(Z8:Z14)</f>
        <v>0</v>
      </c>
      <c r="AA7" s="3604" t="s">
        <v>1840</v>
      </c>
    </row>
    <row r="8" spans="1:27" ht="105">
      <c r="A8" s="4891">
        <v>104.1</v>
      </c>
      <c r="B8" s="3607" t="s">
        <v>1841</v>
      </c>
      <c r="C8" s="3607" t="s">
        <v>518</v>
      </c>
      <c r="D8" s="3608">
        <v>3000</v>
      </c>
      <c r="E8" s="3607">
        <f>D8/100000</f>
        <v>0.03</v>
      </c>
      <c r="F8" s="3609">
        <f>VLOOKUP($A$1,'[4]NCD-4_NTCP'!$B$6:$H$63,2,0)</f>
        <v>0</v>
      </c>
      <c r="G8" s="3610">
        <f>E8*F8</f>
        <v>0</v>
      </c>
      <c r="H8" s="3607"/>
      <c r="I8" s="3607"/>
      <c r="J8" s="3607"/>
      <c r="K8" s="3607"/>
      <c r="L8" s="3607"/>
      <c r="M8" s="3607"/>
      <c r="N8" s="3607"/>
      <c r="O8" s="3607"/>
      <c r="P8" s="3607"/>
      <c r="Q8" s="3607"/>
      <c r="R8" s="3607"/>
      <c r="S8" s="3607"/>
      <c r="T8" s="3607"/>
      <c r="U8" s="3607"/>
      <c r="V8" s="3610">
        <f>G8</f>
        <v>0</v>
      </c>
      <c r="W8" s="3607"/>
      <c r="X8" s="3607"/>
      <c r="Y8" s="3607"/>
      <c r="Z8" s="3611">
        <f>X8+V8+T8+R8+N8+L8+H8</f>
        <v>0</v>
      </c>
      <c r="AA8" s="3607" t="s">
        <v>6895</v>
      </c>
    </row>
    <row r="9" spans="1:27" ht="233.25" customHeight="1">
      <c r="A9" s="4892"/>
      <c r="B9" s="3612" t="s">
        <v>1856</v>
      </c>
      <c r="C9" s="3613" t="s">
        <v>1857</v>
      </c>
      <c r="D9" s="3614">
        <v>7000</v>
      </c>
      <c r="E9" s="3615">
        <f>D9/100000</f>
        <v>7.0000000000000007E-2</v>
      </c>
      <c r="F9" s="3609">
        <f>VLOOKUP($A$1,'[4]NCD-4_NTCP'!$B$6:$H$63,3,0)</f>
        <v>0</v>
      </c>
      <c r="G9" s="3616">
        <f>E9*F9</f>
        <v>0</v>
      </c>
      <c r="H9" s="2422"/>
      <c r="I9" s="2422"/>
      <c r="J9" s="2422"/>
      <c r="K9" s="2422"/>
      <c r="L9" s="2422"/>
      <c r="M9" s="2422"/>
      <c r="N9" s="2422"/>
      <c r="O9" s="2422"/>
      <c r="P9" s="2422"/>
      <c r="Q9" s="2422"/>
      <c r="R9" s="2422"/>
      <c r="S9" s="2422"/>
      <c r="T9" s="2422"/>
      <c r="U9" s="2422"/>
      <c r="V9" s="3617">
        <f>G9</f>
        <v>0</v>
      </c>
      <c r="W9" s="2569"/>
      <c r="X9" s="2569"/>
      <c r="Y9" s="2569"/>
      <c r="Z9" s="3611">
        <f>X9+V9+T9+R9+N9+L9+H9</f>
        <v>0</v>
      </c>
      <c r="AA9" s="3807" t="s">
        <v>6078</v>
      </c>
    </row>
    <row r="10" spans="1:27" ht="20.25" customHeight="1">
      <c r="A10" s="3618">
        <v>104.2</v>
      </c>
      <c r="B10" s="3448" t="s">
        <v>1842</v>
      </c>
      <c r="C10" s="3448"/>
      <c r="D10" s="3619"/>
      <c r="E10" s="3448"/>
      <c r="F10" s="3620"/>
      <c r="G10" s="3621"/>
      <c r="H10" s="3448"/>
      <c r="I10" s="3448"/>
      <c r="J10" s="3448"/>
      <c r="K10" s="3448"/>
      <c r="L10" s="3448"/>
      <c r="M10" s="3448"/>
      <c r="N10" s="3448"/>
      <c r="O10" s="3448"/>
      <c r="P10" s="3448"/>
      <c r="Q10" s="3448"/>
      <c r="R10" s="3448"/>
      <c r="S10" s="3448"/>
      <c r="T10" s="3448"/>
      <c r="U10" s="3448"/>
      <c r="V10" s="3448"/>
      <c r="W10" s="3448"/>
      <c r="X10" s="3448"/>
      <c r="Y10" s="3448"/>
      <c r="Z10" s="3448"/>
      <c r="AA10" s="3448"/>
    </row>
    <row r="11" spans="1:27" ht="30">
      <c r="A11" s="679" t="s">
        <v>1843</v>
      </c>
      <c r="B11" s="1100" t="s">
        <v>1844</v>
      </c>
      <c r="C11" s="3622"/>
      <c r="D11" s="3623"/>
      <c r="E11" s="3607"/>
      <c r="F11" s="3618"/>
      <c r="G11" s="3610"/>
      <c r="H11" s="3607"/>
      <c r="I11" s="3607"/>
      <c r="J11" s="3607"/>
      <c r="K11" s="3607"/>
      <c r="L11" s="3607"/>
      <c r="M11" s="3607"/>
      <c r="N11" s="3607"/>
      <c r="O11" s="3607"/>
      <c r="P11" s="3607"/>
      <c r="Q11" s="3607"/>
      <c r="R11" s="3607"/>
      <c r="S11" s="3607"/>
      <c r="T11" s="3607"/>
      <c r="U11" s="3607"/>
      <c r="V11" s="3607"/>
      <c r="W11" s="3607"/>
      <c r="X11" s="3607"/>
      <c r="Y11" s="3607"/>
      <c r="Z11" s="3607"/>
      <c r="AA11" s="3140" t="s">
        <v>634</v>
      </c>
    </row>
    <row r="12" spans="1:27" ht="20.25" customHeight="1">
      <c r="A12" s="679" t="s">
        <v>1845</v>
      </c>
      <c r="B12" s="1100" t="s">
        <v>1846</v>
      </c>
      <c r="C12" s="3622"/>
      <c r="D12" s="3623"/>
      <c r="E12" s="3622"/>
      <c r="F12" s="3618"/>
      <c r="G12" s="3624"/>
      <c r="H12" s="3607"/>
      <c r="I12" s="3607"/>
      <c r="J12" s="3607"/>
      <c r="K12" s="3607"/>
      <c r="L12" s="3607"/>
      <c r="M12" s="3607"/>
      <c r="N12" s="3607"/>
      <c r="O12" s="3607"/>
      <c r="P12" s="3607"/>
      <c r="Q12" s="3607"/>
      <c r="R12" s="3607"/>
      <c r="S12" s="3607"/>
      <c r="T12" s="3607"/>
      <c r="U12" s="3607"/>
      <c r="V12" s="3607"/>
      <c r="W12" s="3607"/>
      <c r="X12" s="3607"/>
      <c r="Y12" s="3607"/>
      <c r="Z12" s="3607"/>
      <c r="AA12" s="2262" t="s">
        <v>390</v>
      </c>
    </row>
    <row r="13" spans="1:27" ht="20.25" customHeight="1">
      <c r="A13" s="679" t="s">
        <v>1847</v>
      </c>
      <c r="B13" s="1100" t="s">
        <v>1848</v>
      </c>
      <c r="C13" s="3607"/>
      <c r="D13" s="3608"/>
      <c r="E13" s="3622"/>
      <c r="F13" s="3609"/>
      <c r="G13" s="3624"/>
      <c r="H13" s="3448"/>
      <c r="I13" s="3448"/>
      <c r="J13" s="3448"/>
      <c r="K13" s="3448"/>
      <c r="L13" s="3448"/>
      <c r="M13" s="3448"/>
      <c r="N13" s="3448"/>
      <c r="O13" s="3448"/>
      <c r="P13" s="3448"/>
      <c r="Q13" s="3448"/>
      <c r="R13" s="3448"/>
      <c r="S13" s="3448"/>
      <c r="T13" s="3448"/>
      <c r="U13" s="3448"/>
      <c r="V13" s="3448"/>
      <c r="W13" s="3448"/>
      <c r="X13" s="3448"/>
      <c r="Y13" s="3448"/>
      <c r="Z13" s="3448"/>
      <c r="AA13" s="3140" t="s">
        <v>390</v>
      </c>
    </row>
    <row r="14" spans="1:27" ht="153" customHeight="1">
      <c r="A14" s="679" t="s">
        <v>1849</v>
      </c>
      <c r="B14" s="3448" t="s">
        <v>1850</v>
      </c>
      <c r="C14" s="3607"/>
      <c r="D14" s="3608"/>
      <c r="E14" s="3607"/>
      <c r="F14" s="3609"/>
      <c r="G14" s="3625">
        <v>0</v>
      </c>
      <c r="H14" s="3560"/>
      <c r="I14" s="3560"/>
      <c r="J14" s="3560"/>
      <c r="K14" s="3560"/>
      <c r="L14" s="3560"/>
      <c r="M14" s="3560"/>
      <c r="N14" s="3560"/>
      <c r="O14" s="3560"/>
      <c r="P14" s="3560"/>
      <c r="Q14" s="3560"/>
      <c r="R14" s="3560"/>
      <c r="S14" s="3560"/>
      <c r="T14" s="3560"/>
      <c r="U14" s="3560"/>
      <c r="V14" s="3560"/>
      <c r="W14" s="3560"/>
      <c r="X14" s="3560"/>
      <c r="Y14" s="3560"/>
      <c r="Z14" s="3560"/>
      <c r="AA14" s="3560" t="s">
        <v>6896</v>
      </c>
    </row>
    <row r="15" spans="1:27">
      <c r="A15" s="3626">
        <v>105</v>
      </c>
      <c r="B15" s="3627" t="s">
        <v>1851</v>
      </c>
      <c r="C15" s="3628"/>
      <c r="D15" s="3629"/>
      <c r="E15" s="3630"/>
      <c r="F15" s="3631"/>
      <c r="G15" s="3632">
        <f>SUM(G16:G21)</f>
        <v>0</v>
      </c>
      <c r="H15" s="3633">
        <f t="shared" ref="H15:Z15" si="1">SUM(H16:H21)</f>
        <v>0</v>
      </c>
      <c r="I15" s="3633"/>
      <c r="J15" s="3633"/>
      <c r="K15" s="3633"/>
      <c r="L15" s="3633">
        <f t="shared" si="1"/>
        <v>0</v>
      </c>
      <c r="M15" s="3633"/>
      <c r="N15" s="3633">
        <f t="shared" si="1"/>
        <v>0</v>
      </c>
      <c r="O15" s="3633"/>
      <c r="P15" s="3633"/>
      <c r="Q15" s="3633"/>
      <c r="R15" s="3633">
        <f t="shared" si="1"/>
        <v>0</v>
      </c>
      <c r="S15" s="3633"/>
      <c r="T15" s="3633">
        <f t="shared" si="1"/>
        <v>0</v>
      </c>
      <c r="U15" s="3633"/>
      <c r="V15" s="3633">
        <f t="shared" si="1"/>
        <v>0</v>
      </c>
      <c r="W15" s="3633"/>
      <c r="X15" s="3633">
        <f t="shared" si="1"/>
        <v>0</v>
      </c>
      <c r="Y15" s="3633"/>
      <c r="Z15" s="3633">
        <f t="shared" si="1"/>
        <v>0</v>
      </c>
      <c r="AA15" s="3815"/>
    </row>
    <row r="16" spans="1:27" ht="218.25" customHeight="1">
      <c r="A16" s="3634">
        <v>105.1</v>
      </c>
      <c r="B16" s="3622" t="s">
        <v>1852</v>
      </c>
      <c r="C16" s="2688" t="s">
        <v>1853</v>
      </c>
      <c r="D16" s="3635">
        <v>7000</v>
      </c>
      <c r="E16" s="410">
        <f>D16/100000</f>
        <v>7.0000000000000007E-2</v>
      </c>
      <c r="F16" s="3609">
        <f>VLOOKUP($A$1,'[4]NCD-4_NTCP'!$B$6:$H$63,4,0)</f>
        <v>0</v>
      </c>
      <c r="G16" s="2944">
        <f>E16*F16</f>
        <v>0</v>
      </c>
      <c r="H16" s="2569"/>
      <c r="I16" s="2569"/>
      <c r="J16" s="2569"/>
      <c r="K16" s="2569"/>
      <c r="L16" s="2569"/>
      <c r="M16" s="2569"/>
      <c r="N16" s="2569"/>
      <c r="O16" s="2569"/>
      <c r="P16" s="2569"/>
      <c r="Q16" s="2569"/>
      <c r="R16" s="2569"/>
      <c r="S16" s="2569"/>
      <c r="T16" s="2569"/>
      <c r="U16" s="2569"/>
      <c r="V16" s="3617">
        <f>G16</f>
        <v>0</v>
      </c>
      <c r="W16" s="2569"/>
      <c r="X16" s="2569"/>
      <c r="Y16" s="2569"/>
      <c r="Z16" s="3611">
        <f>X16+V16+T16+R16+N16+L16+H16</f>
        <v>0</v>
      </c>
      <c r="AA16" s="3797" t="s">
        <v>6079</v>
      </c>
    </row>
    <row r="17" spans="1:27" ht="201" customHeight="1">
      <c r="A17" s="3634">
        <v>105.2</v>
      </c>
      <c r="B17" s="3622" t="s">
        <v>1854</v>
      </c>
      <c r="C17" s="2688" t="s">
        <v>819</v>
      </c>
      <c r="D17" s="3635">
        <f>10000*2+2000</f>
        <v>22000</v>
      </c>
      <c r="E17" s="410">
        <f>D17/100000</f>
        <v>0.22</v>
      </c>
      <c r="F17" s="3636">
        <f>VLOOKUP($A$1,'[4]NCD-4_NTCP'!$B$6:$H$63,5,0)</f>
        <v>0</v>
      </c>
      <c r="G17" s="2944">
        <f>E17*F17</f>
        <v>0</v>
      </c>
      <c r="H17" s="2569"/>
      <c r="I17" s="2569"/>
      <c r="J17" s="2569"/>
      <c r="K17" s="2569"/>
      <c r="L17" s="2569"/>
      <c r="M17" s="2569"/>
      <c r="N17" s="2569"/>
      <c r="O17" s="2569"/>
      <c r="P17" s="2569"/>
      <c r="Q17" s="2569"/>
      <c r="R17" s="2569"/>
      <c r="S17" s="2569"/>
      <c r="T17" s="2569"/>
      <c r="U17" s="2569"/>
      <c r="V17" s="3617">
        <f>G17</f>
        <v>0</v>
      </c>
      <c r="W17" s="2569"/>
      <c r="X17" s="2569"/>
      <c r="Y17" s="2569"/>
      <c r="Z17" s="3611">
        <f>X17+V17+T17+R17+N17+L17+H17</f>
        <v>0</v>
      </c>
      <c r="AA17" s="3797" t="s">
        <v>6768</v>
      </c>
    </row>
    <row r="18" spans="1:27" ht="24" customHeight="1">
      <c r="A18" s="3637">
        <v>105.3</v>
      </c>
      <c r="B18" s="3448" t="s">
        <v>1842</v>
      </c>
      <c r="C18" s="3613"/>
      <c r="D18" s="3614"/>
      <c r="E18" s="3615"/>
      <c r="F18" s="3638"/>
      <c r="G18" s="3616"/>
      <c r="H18" s="2422"/>
      <c r="I18" s="2422"/>
      <c r="J18" s="2422"/>
      <c r="K18" s="2422"/>
      <c r="L18" s="2422"/>
      <c r="M18" s="2422"/>
      <c r="N18" s="2422"/>
      <c r="O18" s="2422"/>
      <c r="P18" s="2422"/>
      <c r="Q18" s="2422"/>
      <c r="R18" s="2422"/>
      <c r="S18" s="2422"/>
      <c r="T18" s="2422"/>
      <c r="U18" s="2422"/>
      <c r="V18" s="2422"/>
      <c r="W18" s="2422"/>
      <c r="X18" s="2422"/>
      <c r="Y18" s="2422"/>
      <c r="Z18" s="2422"/>
      <c r="AA18" s="3807"/>
    </row>
    <row r="19" spans="1:27" ht="50.25" customHeight="1">
      <c r="A19" s="3637" t="s">
        <v>1855</v>
      </c>
      <c r="B19" s="3612" t="s">
        <v>1856</v>
      </c>
      <c r="C19" s="3613"/>
      <c r="D19" s="3614"/>
      <c r="E19" s="3615"/>
      <c r="F19" s="3638"/>
      <c r="G19" s="3616">
        <f>E19*F19</f>
        <v>0</v>
      </c>
      <c r="H19" s="2422"/>
      <c r="I19" s="2422"/>
      <c r="J19" s="2422"/>
      <c r="K19" s="2422"/>
      <c r="L19" s="2422"/>
      <c r="M19" s="2422"/>
      <c r="N19" s="2422"/>
      <c r="O19" s="2422"/>
      <c r="P19" s="2422"/>
      <c r="Q19" s="2422"/>
      <c r="R19" s="2422"/>
      <c r="S19" s="2422"/>
      <c r="T19" s="2422"/>
      <c r="U19" s="2422"/>
      <c r="V19" s="3617">
        <f>G19</f>
        <v>0</v>
      </c>
      <c r="W19" s="2569"/>
      <c r="X19" s="2569"/>
      <c r="Y19" s="2569"/>
      <c r="Z19" s="3611">
        <f>X19+V19+T19+R19+N19+L19+H19</f>
        <v>0</v>
      </c>
      <c r="AA19" s="3639" t="s">
        <v>4489</v>
      </c>
    </row>
    <row r="20" spans="1:27" s="406" customFormat="1" ht="45.75" customHeight="1">
      <c r="A20" s="680" t="s">
        <v>1858</v>
      </c>
      <c r="B20" s="1100" t="s">
        <v>1859</v>
      </c>
      <c r="C20" s="3640"/>
      <c r="D20" s="3641"/>
      <c r="E20" s="3642"/>
      <c r="F20" s="3643"/>
      <c r="G20" s="3644"/>
      <c r="H20" s="3645"/>
      <c r="I20" s="3645"/>
      <c r="J20" s="3645"/>
      <c r="K20" s="3645"/>
      <c r="L20" s="3645"/>
      <c r="M20" s="3645"/>
      <c r="N20" s="3645"/>
      <c r="O20" s="3645"/>
      <c r="P20" s="3645"/>
      <c r="Q20" s="3645"/>
      <c r="R20" s="3645"/>
      <c r="S20" s="3645"/>
      <c r="T20" s="3645"/>
      <c r="U20" s="3645"/>
      <c r="V20" s="3645"/>
      <c r="W20" s="3645"/>
      <c r="X20" s="3645"/>
      <c r="Y20" s="3645"/>
      <c r="Z20" s="3645"/>
      <c r="AA20" s="3140" t="s">
        <v>634</v>
      </c>
    </row>
    <row r="21" spans="1:27" s="406" customFormat="1" ht="46.5" customHeight="1">
      <c r="A21" s="680" t="s">
        <v>1860</v>
      </c>
      <c r="B21" s="1100" t="s">
        <v>1861</v>
      </c>
      <c r="C21" s="3646"/>
      <c r="D21" s="3647"/>
      <c r="E21" s="1072"/>
      <c r="F21" s="3648"/>
      <c r="G21" s="1085"/>
      <c r="H21" s="2579"/>
      <c r="I21" s="2579"/>
      <c r="J21" s="2579"/>
      <c r="K21" s="2579"/>
      <c r="L21" s="2579"/>
      <c r="M21" s="2579"/>
      <c r="N21" s="2579"/>
      <c r="O21" s="2579"/>
      <c r="P21" s="2579"/>
      <c r="Q21" s="2579"/>
      <c r="R21" s="2579"/>
      <c r="S21" s="2579"/>
      <c r="T21" s="2579"/>
      <c r="U21" s="2579"/>
      <c r="V21" s="2579"/>
      <c r="W21" s="2579"/>
      <c r="X21" s="2579"/>
      <c r="Y21" s="2579"/>
      <c r="Z21" s="2579"/>
      <c r="AA21" s="3140" t="s">
        <v>634</v>
      </c>
    </row>
    <row r="22" spans="1:27">
      <c r="A22" s="3649">
        <v>106</v>
      </c>
      <c r="B22" s="3650" t="s">
        <v>122</v>
      </c>
      <c r="C22" s="3651"/>
      <c r="D22" s="3652"/>
      <c r="E22" s="3651"/>
      <c r="F22" s="3653"/>
      <c r="G22" s="3654">
        <f>SUM(G23:G28)</f>
        <v>0</v>
      </c>
      <c r="H22" s="3655">
        <f>SUM(H23:H28)</f>
        <v>0</v>
      </c>
      <c r="I22" s="3655"/>
      <c r="J22" s="3655"/>
      <c r="K22" s="3655"/>
      <c r="L22" s="3655">
        <f>SUM(L23:L28)</f>
        <v>0</v>
      </c>
      <c r="M22" s="3655"/>
      <c r="N22" s="3655">
        <f>SUM(N23:N28)</f>
        <v>0</v>
      </c>
      <c r="O22" s="3655"/>
      <c r="P22" s="3655">
        <f t="shared" ref="P22:R22" si="2">SUM(P23:P28)</f>
        <v>0</v>
      </c>
      <c r="Q22" s="3655">
        <f t="shared" si="2"/>
        <v>0</v>
      </c>
      <c r="R22" s="3655">
        <f t="shared" si="2"/>
        <v>0</v>
      </c>
      <c r="S22" s="3655"/>
      <c r="T22" s="3655">
        <f>SUM(T23:T28)</f>
        <v>0</v>
      </c>
      <c r="U22" s="3655"/>
      <c r="V22" s="3655">
        <f>SUM(V23:V28)</f>
        <v>0</v>
      </c>
      <c r="W22" s="3655"/>
      <c r="X22" s="3655">
        <f>SUM(X23:X28)</f>
        <v>0</v>
      </c>
      <c r="Y22" s="3655"/>
      <c r="Z22" s="3655">
        <f>SUM(Z23:Z28)</f>
        <v>0</v>
      </c>
      <c r="AA22" s="3651"/>
    </row>
    <row r="23" spans="1:27" ht="383.25" customHeight="1">
      <c r="A23" s="670">
        <v>106.1</v>
      </c>
      <c r="B23" s="667" t="s">
        <v>1862</v>
      </c>
      <c r="C23" s="667" t="s">
        <v>6769</v>
      </c>
      <c r="D23" s="3656">
        <v>100000</v>
      </c>
      <c r="E23" s="674">
        <f>D23/100000</f>
        <v>1</v>
      </c>
      <c r="F23" s="670">
        <f>VLOOKUP($A$1,'[4]NCD-4_NTCP'!$B$6:$H$63,6,0)</f>
        <v>0</v>
      </c>
      <c r="G23" s="674">
        <f>F23*E23</f>
        <v>0</v>
      </c>
      <c r="H23" s="667"/>
      <c r="I23" s="667"/>
      <c r="J23" s="667"/>
      <c r="K23" s="667"/>
      <c r="L23" s="667"/>
      <c r="M23" s="667"/>
      <c r="N23" s="674">
        <f>G23</f>
        <v>0</v>
      </c>
      <c r="O23" s="667"/>
      <c r="P23" s="667"/>
      <c r="Q23" s="667"/>
      <c r="R23" s="3657">
        <f t="shared" ref="R23:R26" si="3">P23+Q23</f>
        <v>0</v>
      </c>
      <c r="S23" s="667"/>
      <c r="T23" s="667"/>
      <c r="U23" s="667"/>
      <c r="V23" s="667"/>
      <c r="W23" s="667"/>
      <c r="X23" s="667"/>
      <c r="Y23" s="667"/>
      <c r="Z23" s="3658">
        <f>X23+V23+T23+R23+N23+L23+H23</f>
        <v>0</v>
      </c>
      <c r="AA23" s="667" t="s">
        <v>6897</v>
      </c>
    </row>
    <row r="24" spans="1:27">
      <c r="A24" s="3609">
        <v>106.2</v>
      </c>
      <c r="B24" s="3448" t="s">
        <v>1863</v>
      </c>
      <c r="C24" s="3607"/>
      <c r="D24" s="3608"/>
      <c r="E24" s="3610"/>
      <c r="F24" s="3609"/>
      <c r="G24" s="3610"/>
      <c r="H24" s="3607"/>
      <c r="I24" s="3607"/>
      <c r="J24" s="3607"/>
      <c r="K24" s="3607"/>
      <c r="L24" s="3607"/>
      <c r="M24" s="3607"/>
      <c r="N24" s="3607"/>
      <c r="O24" s="3607"/>
      <c r="P24" s="3607"/>
      <c r="Q24" s="3607"/>
      <c r="R24" s="3659">
        <f t="shared" si="3"/>
        <v>0</v>
      </c>
      <c r="S24" s="3607"/>
      <c r="T24" s="3607"/>
      <c r="U24" s="3607"/>
      <c r="V24" s="3607"/>
      <c r="W24" s="3607"/>
      <c r="X24" s="3607"/>
      <c r="Y24" s="3607"/>
      <c r="Z24" s="3607"/>
      <c r="AA24" s="3607"/>
    </row>
    <row r="25" spans="1:27" s="406" customFormat="1" ht="30">
      <c r="A25" s="680" t="s">
        <v>1864</v>
      </c>
      <c r="B25" s="1100" t="s">
        <v>6770</v>
      </c>
      <c r="C25" s="3448"/>
      <c r="D25" s="3619"/>
      <c r="E25" s="3448"/>
      <c r="F25" s="3620"/>
      <c r="G25" s="3448"/>
      <c r="H25" s="3448"/>
      <c r="I25" s="3448"/>
      <c r="J25" s="3448"/>
      <c r="K25" s="3448"/>
      <c r="L25" s="3448"/>
      <c r="M25" s="3448"/>
      <c r="N25" s="3448"/>
      <c r="O25" s="3448"/>
      <c r="P25" s="3448"/>
      <c r="Q25" s="3448"/>
      <c r="R25" s="3659">
        <f t="shared" si="3"/>
        <v>0</v>
      </c>
      <c r="S25" s="3448"/>
      <c r="T25" s="3448"/>
      <c r="U25" s="3448"/>
      <c r="V25" s="3448"/>
      <c r="W25" s="3448"/>
      <c r="X25" s="3448"/>
      <c r="Y25" s="3448"/>
      <c r="Z25" s="3448"/>
      <c r="AA25" s="3140" t="s">
        <v>634</v>
      </c>
    </row>
    <row r="26" spans="1:27" s="406" customFormat="1">
      <c r="A26" s="680" t="s">
        <v>1864</v>
      </c>
      <c r="B26" s="3660" t="s">
        <v>1865</v>
      </c>
      <c r="C26" s="3661"/>
      <c r="D26" s="3662"/>
      <c r="E26" s="3661"/>
      <c r="F26" s="3663"/>
      <c r="G26" s="3661"/>
      <c r="H26" s="3661"/>
      <c r="I26" s="3661"/>
      <c r="J26" s="3661"/>
      <c r="K26" s="3661"/>
      <c r="L26" s="3661"/>
      <c r="M26" s="3661"/>
      <c r="N26" s="3661"/>
      <c r="O26" s="3661"/>
      <c r="P26" s="3661"/>
      <c r="Q26" s="3661"/>
      <c r="R26" s="3659">
        <f t="shared" si="3"/>
        <v>0</v>
      </c>
      <c r="S26" s="3661"/>
      <c r="T26" s="3661"/>
      <c r="U26" s="3661"/>
      <c r="V26" s="3661"/>
      <c r="W26" s="3661"/>
      <c r="X26" s="3661"/>
      <c r="Y26" s="3661"/>
      <c r="Z26" s="3448"/>
      <c r="AA26" s="3140" t="s">
        <v>634</v>
      </c>
    </row>
    <row r="27" spans="1:27" ht="60">
      <c r="A27" s="2417" t="s">
        <v>1866</v>
      </c>
      <c r="B27" s="3664" t="s">
        <v>1867</v>
      </c>
      <c r="C27" s="3664" t="s">
        <v>819</v>
      </c>
      <c r="D27" s="3665">
        <v>200000</v>
      </c>
      <c r="E27" s="3659">
        <f>D27/100000</f>
        <v>2</v>
      </c>
      <c r="F27" s="2417">
        <f>VLOOKUP($A$1,'[4]NCD-4_NTCP'!$B$6:$H$63,7,0)</f>
        <v>0</v>
      </c>
      <c r="G27" s="3659">
        <f>E27*F27</f>
        <v>0</v>
      </c>
      <c r="H27" s="3664"/>
      <c r="I27" s="3664"/>
      <c r="J27" s="3664"/>
      <c r="K27" s="3664"/>
      <c r="L27" s="3664"/>
      <c r="M27" s="3664"/>
      <c r="N27" s="3664"/>
      <c r="O27" s="3664"/>
      <c r="P27" s="3664"/>
      <c r="Q27" s="3659">
        <f>G27</f>
        <v>0</v>
      </c>
      <c r="R27" s="3659">
        <f>P27+Q27</f>
        <v>0</v>
      </c>
      <c r="S27" s="3664"/>
      <c r="T27" s="3664"/>
      <c r="U27" s="3664"/>
      <c r="V27" s="3664"/>
      <c r="W27" s="3664"/>
      <c r="X27" s="3664"/>
      <c r="Y27" s="3664"/>
      <c r="Z27" s="3611">
        <f>X27+V27+T27+R27+N27+L27+H27</f>
        <v>0</v>
      </c>
      <c r="AA27" s="3664" t="s">
        <v>1868</v>
      </c>
    </row>
    <row r="28" spans="1:27" s="406" customFormat="1">
      <c r="A28" s="3666" t="s">
        <v>1869</v>
      </c>
      <c r="B28" s="3660" t="s">
        <v>1870</v>
      </c>
      <c r="C28" s="3661"/>
      <c r="D28" s="3662"/>
      <c r="E28" s="3667"/>
      <c r="F28" s="3663"/>
      <c r="G28" s="3667"/>
      <c r="H28" s="3668"/>
      <c r="I28" s="3668"/>
      <c r="J28" s="3668"/>
      <c r="K28" s="3668"/>
      <c r="L28" s="3668"/>
      <c r="M28" s="3668"/>
      <c r="N28" s="3668"/>
      <c r="O28" s="3668"/>
      <c r="P28" s="3668"/>
      <c r="Q28" s="3668"/>
      <c r="R28" s="3659">
        <f>P28+Q28</f>
        <v>0</v>
      </c>
      <c r="S28" s="3668"/>
      <c r="T28" s="3668"/>
      <c r="U28" s="3668"/>
      <c r="V28" s="3668"/>
      <c r="W28" s="3668"/>
      <c r="X28" s="3668"/>
      <c r="Y28" s="3668"/>
      <c r="Z28" s="3668"/>
      <c r="AA28" s="3669" t="s">
        <v>390</v>
      </c>
    </row>
    <row r="29" spans="1:27">
      <c r="A29" s="3670"/>
      <c r="B29" s="3671" t="s">
        <v>1838</v>
      </c>
      <c r="C29" s="3672"/>
      <c r="D29" s="3673"/>
      <c r="E29" s="3672"/>
      <c r="F29" s="3672"/>
      <c r="G29" s="4447">
        <f>G6</f>
        <v>0</v>
      </c>
      <c r="H29" s="3672"/>
      <c r="I29" s="3672"/>
      <c r="J29" s="3672"/>
      <c r="K29" s="3672"/>
      <c r="L29" s="3672"/>
      <c r="M29" s="3672"/>
      <c r="N29" s="3672"/>
      <c r="O29" s="3672"/>
      <c r="P29" s="3672"/>
      <c r="Q29" s="3672"/>
      <c r="R29" s="3672"/>
      <c r="S29" s="3672"/>
      <c r="T29" s="3672"/>
      <c r="U29" s="3672"/>
      <c r="V29" s="3672"/>
      <c r="W29" s="3672"/>
      <c r="X29" s="3672"/>
      <c r="Y29" s="3672"/>
      <c r="Z29" s="3672"/>
      <c r="AA29" s="3672"/>
    </row>
  </sheetData>
  <autoFilter ref="A5:G28"/>
  <mergeCells count="22">
    <mergeCell ref="A8:A9"/>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4.xml><?xml version="1.0" encoding="utf-8"?>
<worksheet xmlns="http://schemas.openxmlformats.org/spreadsheetml/2006/main" xmlns:r="http://schemas.openxmlformats.org/officeDocument/2006/relationships">
  <sheetPr>
    <tabColor theme="7" tint="0.39997558519241921"/>
    <outlinePr summaryBelow="0" summaryRight="0"/>
  </sheetPr>
  <dimension ref="A1:AA85"/>
  <sheetViews>
    <sheetView view="pageBreakPreview" zoomScaleNormal="90" zoomScaleSheetLayoutView="100" workbookViewId="0">
      <pane xSplit="2" ySplit="5" topLeftCell="C81"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72" customWidth="1"/>
    <col min="2" max="2" width="40.75" style="168" customWidth="1"/>
    <col min="3" max="3" width="11.625" style="168" customWidth="1"/>
    <col min="4" max="5" width="10.625" style="168" customWidth="1"/>
    <col min="6" max="6" width="10.625" style="172" customWidth="1"/>
    <col min="7" max="7" width="10.625" style="168" customWidth="1"/>
    <col min="8" max="22" width="11" style="168" hidden="1" customWidth="1"/>
    <col min="23" max="23" width="9.625" style="168" hidden="1" customWidth="1"/>
    <col min="24" max="24" width="11" style="168" hidden="1" customWidth="1"/>
    <col min="25" max="25" width="9.875" style="168" hidden="1" customWidth="1"/>
    <col min="26" max="26" width="14" style="168" hidden="1" customWidth="1"/>
    <col min="27" max="27" width="71" style="168" customWidth="1"/>
    <col min="28" max="215" width="12.625" style="168"/>
    <col min="216" max="216" width="8.625" style="168" customWidth="1"/>
    <col min="217" max="217" width="29.75" style="168" customWidth="1"/>
    <col min="218" max="218" width="8.875" style="168" customWidth="1"/>
    <col min="219" max="219" width="11" style="168" customWidth="1"/>
    <col min="220" max="220" width="13" style="168" customWidth="1"/>
    <col min="221" max="221" width="11.375" style="168" customWidth="1"/>
    <col min="222" max="224" width="12.125" style="168" customWidth="1"/>
    <col min="225" max="225" width="65.375" style="168" customWidth="1"/>
    <col min="226" max="226" width="63.375" style="168" customWidth="1"/>
    <col min="227" max="227" width="9.375" style="168" customWidth="1"/>
    <col min="228" max="230" width="14.375" style="168" customWidth="1"/>
    <col min="231" max="231" width="15.375" style="168" customWidth="1"/>
    <col min="232" max="232" width="12.625" style="168" customWidth="1"/>
    <col min="233" max="233" width="8.875" style="168" customWidth="1"/>
    <col min="234" max="239" width="12.625" style="168" customWidth="1"/>
    <col min="240" max="240" width="13" style="168" customWidth="1"/>
    <col min="241" max="241" width="17.125" style="168" customWidth="1"/>
    <col min="242" max="471" width="12.625" style="168"/>
    <col min="472" max="472" width="8.625" style="168" customWidth="1"/>
    <col min="473" max="473" width="29.75" style="168" customWidth="1"/>
    <col min="474" max="474" width="8.875" style="168" customWidth="1"/>
    <col min="475" max="475" width="11" style="168" customWidth="1"/>
    <col min="476" max="476" width="13" style="168" customWidth="1"/>
    <col min="477" max="477" width="11.375" style="168" customWidth="1"/>
    <col min="478" max="480" width="12.125" style="168" customWidth="1"/>
    <col min="481" max="481" width="65.375" style="168" customWidth="1"/>
    <col min="482" max="482" width="63.375" style="168" customWidth="1"/>
    <col min="483" max="483" width="9.375" style="168" customWidth="1"/>
    <col min="484" max="486" width="14.375" style="168" customWidth="1"/>
    <col min="487" max="487" width="15.375" style="168" customWidth="1"/>
    <col min="488" max="488" width="12.625" style="168" customWidth="1"/>
    <col min="489" max="489" width="8.875" style="168" customWidth="1"/>
    <col min="490" max="495" width="12.625" style="168" customWidth="1"/>
    <col min="496" max="496" width="13" style="168" customWidth="1"/>
    <col min="497" max="497" width="17.125" style="168" customWidth="1"/>
    <col min="498" max="727" width="12.625" style="168"/>
    <col min="728" max="728" width="8.625" style="168" customWidth="1"/>
    <col min="729" max="729" width="29.75" style="168" customWidth="1"/>
    <col min="730" max="730" width="8.875" style="168" customWidth="1"/>
    <col min="731" max="731" width="11" style="168" customWidth="1"/>
    <col min="732" max="732" width="13" style="168" customWidth="1"/>
    <col min="733" max="733" width="11.375" style="168" customWidth="1"/>
    <col min="734" max="736" width="12.125" style="168" customWidth="1"/>
    <col min="737" max="737" width="65.375" style="168" customWidth="1"/>
    <col min="738" max="738" width="63.375" style="168" customWidth="1"/>
    <col min="739" max="739" width="9.375" style="168" customWidth="1"/>
    <col min="740" max="742" width="14.375" style="168" customWidth="1"/>
    <col min="743" max="743" width="15.375" style="168" customWidth="1"/>
    <col min="744" max="744" width="12.625" style="168" customWidth="1"/>
    <col min="745" max="745" width="8.875" style="168" customWidth="1"/>
    <col min="746" max="751" width="12.625" style="168" customWidth="1"/>
    <col min="752" max="752" width="13" style="168" customWidth="1"/>
    <col min="753" max="753" width="17.125" style="168" customWidth="1"/>
    <col min="754" max="983" width="12.625" style="168"/>
    <col min="984" max="984" width="8.625" style="168" customWidth="1"/>
    <col min="985" max="985" width="29.75" style="168" customWidth="1"/>
    <col min="986" max="986" width="8.875" style="168" customWidth="1"/>
    <col min="987" max="987" width="11" style="168" customWidth="1"/>
    <col min="988" max="988" width="13" style="168" customWidth="1"/>
    <col min="989" max="989" width="11.375" style="168" customWidth="1"/>
    <col min="990" max="992" width="12.125" style="168" customWidth="1"/>
    <col min="993" max="993" width="65.375" style="168" customWidth="1"/>
    <col min="994" max="994" width="63.375" style="168" customWidth="1"/>
    <col min="995" max="995" width="9.375" style="168" customWidth="1"/>
    <col min="996" max="998" width="14.375" style="168" customWidth="1"/>
    <col min="999" max="999" width="15.375" style="168" customWidth="1"/>
    <col min="1000" max="1000" width="12.625" style="168" customWidth="1"/>
    <col min="1001" max="1001" width="8.875" style="168" customWidth="1"/>
    <col min="1002" max="1007" width="12.625" style="168" customWidth="1"/>
    <col min="1008" max="1008" width="13" style="168" customWidth="1"/>
    <col min="1009" max="1009" width="17.125" style="168" customWidth="1"/>
    <col min="1010" max="1239" width="12.625" style="168"/>
    <col min="1240" max="1240" width="8.625" style="168" customWidth="1"/>
    <col min="1241" max="1241" width="29.75" style="168" customWidth="1"/>
    <col min="1242" max="1242" width="8.875" style="168" customWidth="1"/>
    <col min="1243" max="1243" width="11" style="168" customWidth="1"/>
    <col min="1244" max="1244" width="13" style="168" customWidth="1"/>
    <col min="1245" max="1245" width="11.375" style="168" customWidth="1"/>
    <col min="1246" max="1248" width="12.125" style="168" customWidth="1"/>
    <col min="1249" max="1249" width="65.375" style="168" customWidth="1"/>
    <col min="1250" max="1250" width="63.375" style="168" customWidth="1"/>
    <col min="1251" max="1251" width="9.375" style="168" customWidth="1"/>
    <col min="1252" max="1254" width="14.375" style="168" customWidth="1"/>
    <col min="1255" max="1255" width="15.375" style="168" customWidth="1"/>
    <col min="1256" max="1256" width="12.625" style="168" customWidth="1"/>
    <col min="1257" max="1257" width="8.875" style="168" customWidth="1"/>
    <col min="1258" max="1263" width="12.625" style="168" customWidth="1"/>
    <col min="1264" max="1264" width="13" style="168" customWidth="1"/>
    <col min="1265" max="1265" width="17.125" style="168" customWidth="1"/>
    <col min="1266" max="1495" width="12.625" style="168"/>
    <col min="1496" max="1496" width="8.625" style="168" customWidth="1"/>
    <col min="1497" max="1497" width="29.75" style="168" customWidth="1"/>
    <col min="1498" max="1498" width="8.875" style="168" customWidth="1"/>
    <col min="1499" max="1499" width="11" style="168" customWidth="1"/>
    <col min="1500" max="1500" width="13" style="168" customWidth="1"/>
    <col min="1501" max="1501" width="11.375" style="168" customWidth="1"/>
    <col min="1502" max="1504" width="12.125" style="168" customWidth="1"/>
    <col min="1505" max="1505" width="65.375" style="168" customWidth="1"/>
    <col min="1506" max="1506" width="63.375" style="168" customWidth="1"/>
    <col min="1507" max="1507" width="9.375" style="168" customWidth="1"/>
    <col min="1508" max="1510" width="14.375" style="168" customWidth="1"/>
    <col min="1511" max="1511" width="15.375" style="168" customWidth="1"/>
    <col min="1512" max="1512" width="12.625" style="168" customWidth="1"/>
    <col min="1513" max="1513" width="8.875" style="168" customWidth="1"/>
    <col min="1514" max="1519" width="12.625" style="168" customWidth="1"/>
    <col min="1520" max="1520" width="13" style="168" customWidth="1"/>
    <col min="1521" max="1521" width="17.125" style="168" customWidth="1"/>
    <col min="1522" max="1751" width="12.625" style="168"/>
    <col min="1752" max="1752" width="8.625" style="168" customWidth="1"/>
    <col min="1753" max="1753" width="29.75" style="168" customWidth="1"/>
    <col min="1754" max="1754" width="8.875" style="168" customWidth="1"/>
    <col min="1755" max="1755" width="11" style="168" customWidth="1"/>
    <col min="1756" max="1756" width="13" style="168" customWidth="1"/>
    <col min="1757" max="1757" width="11.375" style="168" customWidth="1"/>
    <col min="1758" max="1760" width="12.125" style="168" customWidth="1"/>
    <col min="1761" max="1761" width="65.375" style="168" customWidth="1"/>
    <col min="1762" max="1762" width="63.375" style="168" customWidth="1"/>
    <col min="1763" max="1763" width="9.375" style="168" customWidth="1"/>
    <col min="1764" max="1766" width="14.375" style="168" customWidth="1"/>
    <col min="1767" max="1767" width="15.375" style="168" customWidth="1"/>
    <col min="1768" max="1768" width="12.625" style="168" customWidth="1"/>
    <col min="1769" max="1769" width="8.875" style="168" customWidth="1"/>
    <col min="1770" max="1775" width="12.625" style="168" customWidth="1"/>
    <col min="1776" max="1776" width="13" style="168" customWidth="1"/>
    <col min="1777" max="1777" width="17.125" style="168" customWidth="1"/>
    <col min="1778" max="2007" width="12.625" style="168"/>
    <col min="2008" max="2008" width="8.625" style="168" customWidth="1"/>
    <col min="2009" max="2009" width="29.75" style="168" customWidth="1"/>
    <col min="2010" max="2010" width="8.875" style="168" customWidth="1"/>
    <col min="2011" max="2011" width="11" style="168" customWidth="1"/>
    <col min="2012" max="2012" width="13" style="168" customWidth="1"/>
    <col min="2013" max="2013" width="11.375" style="168" customWidth="1"/>
    <col min="2014" max="2016" width="12.125" style="168" customWidth="1"/>
    <col min="2017" max="2017" width="65.375" style="168" customWidth="1"/>
    <col min="2018" max="2018" width="63.375" style="168" customWidth="1"/>
    <col min="2019" max="2019" width="9.375" style="168" customWidth="1"/>
    <col min="2020" max="2022" width="14.375" style="168" customWidth="1"/>
    <col min="2023" max="2023" width="15.375" style="168" customWidth="1"/>
    <col min="2024" max="2024" width="12.625" style="168" customWidth="1"/>
    <col min="2025" max="2025" width="8.875" style="168" customWidth="1"/>
    <col min="2026" max="2031" width="12.625" style="168" customWidth="1"/>
    <col min="2032" max="2032" width="13" style="168" customWidth="1"/>
    <col min="2033" max="2033" width="17.125" style="168" customWidth="1"/>
    <col min="2034" max="2263" width="12.625" style="168"/>
    <col min="2264" max="2264" width="8.625" style="168" customWidth="1"/>
    <col min="2265" max="2265" width="29.75" style="168" customWidth="1"/>
    <col min="2266" max="2266" width="8.875" style="168" customWidth="1"/>
    <col min="2267" max="2267" width="11" style="168" customWidth="1"/>
    <col min="2268" max="2268" width="13" style="168" customWidth="1"/>
    <col min="2269" max="2269" width="11.375" style="168" customWidth="1"/>
    <col min="2270" max="2272" width="12.125" style="168" customWidth="1"/>
    <col min="2273" max="2273" width="65.375" style="168" customWidth="1"/>
    <col min="2274" max="2274" width="63.375" style="168" customWidth="1"/>
    <col min="2275" max="2275" width="9.375" style="168" customWidth="1"/>
    <col min="2276" max="2278" width="14.375" style="168" customWidth="1"/>
    <col min="2279" max="2279" width="15.375" style="168" customWidth="1"/>
    <col min="2280" max="2280" width="12.625" style="168" customWidth="1"/>
    <col min="2281" max="2281" width="8.875" style="168" customWidth="1"/>
    <col min="2282" max="2287" width="12.625" style="168" customWidth="1"/>
    <col min="2288" max="2288" width="13" style="168" customWidth="1"/>
    <col min="2289" max="2289" width="17.125" style="168" customWidth="1"/>
    <col min="2290" max="2519" width="12.625" style="168"/>
    <col min="2520" max="2520" width="8.625" style="168" customWidth="1"/>
    <col min="2521" max="2521" width="29.75" style="168" customWidth="1"/>
    <col min="2522" max="2522" width="8.875" style="168" customWidth="1"/>
    <col min="2523" max="2523" width="11" style="168" customWidth="1"/>
    <col min="2524" max="2524" width="13" style="168" customWidth="1"/>
    <col min="2525" max="2525" width="11.375" style="168" customWidth="1"/>
    <col min="2526" max="2528" width="12.125" style="168" customWidth="1"/>
    <col min="2529" max="2529" width="65.375" style="168" customWidth="1"/>
    <col min="2530" max="2530" width="63.375" style="168" customWidth="1"/>
    <col min="2531" max="2531" width="9.375" style="168" customWidth="1"/>
    <col min="2532" max="2534" width="14.375" style="168" customWidth="1"/>
    <col min="2535" max="2535" width="15.375" style="168" customWidth="1"/>
    <col min="2536" max="2536" width="12.625" style="168" customWidth="1"/>
    <col min="2537" max="2537" width="8.875" style="168" customWidth="1"/>
    <col min="2538" max="2543" width="12.625" style="168" customWidth="1"/>
    <col min="2544" max="2544" width="13" style="168" customWidth="1"/>
    <col min="2545" max="2545" width="17.125" style="168" customWidth="1"/>
    <col min="2546" max="2775" width="12.625" style="168"/>
    <col min="2776" max="2776" width="8.625" style="168" customWidth="1"/>
    <col min="2777" max="2777" width="29.75" style="168" customWidth="1"/>
    <col min="2778" max="2778" width="8.875" style="168" customWidth="1"/>
    <col min="2779" max="2779" width="11" style="168" customWidth="1"/>
    <col min="2780" max="2780" width="13" style="168" customWidth="1"/>
    <col min="2781" max="2781" width="11.375" style="168" customWidth="1"/>
    <col min="2782" max="2784" width="12.125" style="168" customWidth="1"/>
    <col min="2785" max="2785" width="65.375" style="168" customWidth="1"/>
    <col min="2786" max="2786" width="63.375" style="168" customWidth="1"/>
    <col min="2787" max="2787" width="9.375" style="168" customWidth="1"/>
    <col min="2788" max="2790" width="14.375" style="168" customWidth="1"/>
    <col min="2791" max="2791" width="15.375" style="168" customWidth="1"/>
    <col min="2792" max="2792" width="12.625" style="168" customWidth="1"/>
    <col min="2793" max="2793" width="8.875" style="168" customWidth="1"/>
    <col min="2794" max="2799" width="12.625" style="168" customWidth="1"/>
    <col min="2800" max="2800" width="13" style="168" customWidth="1"/>
    <col min="2801" max="2801" width="17.125" style="168" customWidth="1"/>
    <col min="2802" max="3031" width="12.625" style="168"/>
    <col min="3032" max="3032" width="8.625" style="168" customWidth="1"/>
    <col min="3033" max="3033" width="29.75" style="168" customWidth="1"/>
    <col min="3034" max="3034" width="8.875" style="168" customWidth="1"/>
    <col min="3035" max="3035" width="11" style="168" customWidth="1"/>
    <col min="3036" max="3036" width="13" style="168" customWidth="1"/>
    <col min="3037" max="3037" width="11.375" style="168" customWidth="1"/>
    <col min="3038" max="3040" width="12.125" style="168" customWidth="1"/>
    <col min="3041" max="3041" width="65.375" style="168" customWidth="1"/>
    <col min="3042" max="3042" width="63.375" style="168" customWidth="1"/>
    <col min="3043" max="3043" width="9.375" style="168" customWidth="1"/>
    <col min="3044" max="3046" width="14.375" style="168" customWidth="1"/>
    <col min="3047" max="3047" width="15.375" style="168" customWidth="1"/>
    <col min="3048" max="3048" width="12.625" style="168" customWidth="1"/>
    <col min="3049" max="3049" width="8.875" style="168" customWidth="1"/>
    <col min="3050" max="3055" width="12.625" style="168" customWidth="1"/>
    <col min="3056" max="3056" width="13" style="168" customWidth="1"/>
    <col min="3057" max="3057" width="17.125" style="168" customWidth="1"/>
    <col min="3058" max="3287" width="12.625" style="168"/>
    <col min="3288" max="3288" width="8.625" style="168" customWidth="1"/>
    <col min="3289" max="3289" width="29.75" style="168" customWidth="1"/>
    <col min="3290" max="3290" width="8.875" style="168" customWidth="1"/>
    <col min="3291" max="3291" width="11" style="168" customWidth="1"/>
    <col min="3292" max="3292" width="13" style="168" customWidth="1"/>
    <col min="3293" max="3293" width="11.375" style="168" customWidth="1"/>
    <col min="3294" max="3296" width="12.125" style="168" customWidth="1"/>
    <col min="3297" max="3297" width="65.375" style="168" customWidth="1"/>
    <col min="3298" max="3298" width="63.375" style="168" customWidth="1"/>
    <col min="3299" max="3299" width="9.375" style="168" customWidth="1"/>
    <col min="3300" max="3302" width="14.375" style="168" customWidth="1"/>
    <col min="3303" max="3303" width="15.375" style="168" customWidth="1"/>
    <col min="3304" max="3304" width="12.625" style="168" customWidth="1"/>
    <col min="3305" max="3305" width="8.875" style="168" customWidth="1"/>
    <col min="3306" max="3311" width="12.625" style="168" customWidth="1"/>
    <col min="3312" max="3312" width="13" style="168" customWidth="1"/>
    <col min="3313" max="3313" width="17.125" style="168" customWidth="1"/>
    <col min="3314" max="3543" width="12.625" style="168"/>
    <col min="3544" max="3544" width="8.625" style="168" customWidth="1"/>
    <col min="3545" max="3545" width="29.75" style="168" customWidth="1"/>
    <col min="3546" max="3546" width="8.875" style="168" customWidth="1"/>
    <col min="3547" max="3547" width="11" style="168" customWidth="1"/>
    <col min="3548" max="3548" width="13" style="168" customWidth="1"/>
    <col min="3549" max="3549" width="11.375" style="168" customWidth="1"/>
    <col min="3550" max="3552" width="12.125" style="168" customWidth="1"/>
    <col min="3553" max="3553" width="65.375" style="168" customWidth="1"/>
    <col min="3554" max="3554" width="63.375" style="168" customWidth="1"/>
    <col min="3555" max="3555" width="9.375" style="168" customWidth="1"/>
    <col min="3556" max="3558" width="14.375" style="168" customWidth="1"/>
    <col min="3559" max="3559" width="15.375" style="168" customWidth="1"/>
    <col min="3560" max="3560" width="12.625" style="168" customWidth="1"/>
    <col min="3561" max="3561" width="8.875" style="168" customWidth="1"/>
    <col min="3562" max="3567" width="12.625" style="168" customWidth="1"/>
    <col min="3568" max="3568" width="13" style="168" customWidth="1"/>
    <col min="3569" max="3569" width="17.125" style="168" customWidth="1"/>
    <col min="3570" max="3799" width="12.625" style="168"/>
    <col min="3800" max="3800" width="8.625" style="168" customWidth="1"/>
    <col min="3801" max="3801" width="29.75" style="168" customWidth="1"/>
    <col min="3802" max="3802" width="8.875" style="168" customWidth="1"/>
    <col min="3803" max="3803" width="11" style="168" customWidth="1"/>
    <col min="3804" max="3804" width="13" style="168" customWidth="1"/>
    <col min="3805" max="3805" width="11.375" style="168" customWidth="1"/>
    <col min="3806" max="3808" width="12.125" style="168" customWidth="1"/>
    <col min="3809" max="3809" width="65.375" style="168" customWidth="1"/>
    <col min="3810" max="3810" width="63.375" style="168" customWidth="1"/>
    <col min="3811" max="3811" width="9.375" style="168" customWidth="1"/>
    <col min="3812" max="3814" width="14.375" style="168" customWidth="1"/>
    <col min="3815" max="3815" width="15.375" style="168" customWidth="1"/>
    <col min="3816" max="3816" width="12.625" style="168" customWidth="1"/>
    <col min="3817" max="3817" width="8.875" style="168" customWidth="1"/>
    <col min="3818" max="3823" width="12.625" style="168" customWidth="1"/>
    <col min="3824" max="3824" width="13" style="168" customWidth="1"/>
    <col min="3825" max="3825" width="17.125" style="168" customWidth="1"/>
    <col min="3826" max="4055" width="12.625" style="168"/>
    <col min="4056" max="4056" width="8.625" style="168" customWidth="1"/>
    <col min="4057" max="4057" width="29.75" style="168" customWidth="1"/>
    <col min="4058" max="4058" width="8.875" style="168" customWidth="1"/>
    <col min="4059" max="4059" width="11" style="168" customWidth="1"/>
    <col min="4060" max="4060" width="13" style="168" customWidth="1"/>
    <col min="4061" max="4061" width="11.375" style="168" customWidth="1"/>
    <col min="4062" max="4064" width="12.125" style="168" customWidth="1"/>
    <col min="4065" max="4065" width="65.375" style="168" customWidth="1"/>
    <col min="4066" max="4066" width="63.375" style="168" customWidth="1"/>
    <col min="4067" max="4067" width="9.375" style="168" customWidth="1"/>
    <col min="4068" max="4070" width="14.375" style="168" customWidth="1"/>
    <col min="4071" max="4071" width="15.375" style="168" customWidth="1"/>
    <col min="4072" max="4072" width="12.625" style="168" customWidth="1"/>
    <col min="4073" max="4073" width="8.875" style="168" customWidth="1"/>
    <col min="4074" max="4079" width="12.625" style="168" customWidth="1"/>
    <col min="4080" max="4080" width="13" style="168" customWidth="1"/>
    <col min="4081" max="4081" width="17.125" style="168" customWidth="1"/>
    <col min="4082" max="4311" width="12.625" style="168"/>
    <col min="4312" max="4312" width="8.625" style="168" customWidth="1"/>
    <col min="4313" max="4313" width="29.75" style="168" customWidth="1"/>
    <col min="4314" max="4314" width="8.875" style="168" customWidth="1"/>
    <col min="4315" max="4315" width="11" style="168" customWidth="1"/>
    <col min="4316" max="4316" width="13" style="168" customWidth="1"/>
    <col min="4317" max="4317" width="11.375" style="168" customWidth="1"/>
    <col min="4318" max="4320" width="12.125" style="168" customWidth="1"/>
    <col min="4321" max="4321" width="65.375" style="168" customWidth="1"/>
    <col min="4322" max="4322" width="63.375" style="168" customWidth="1"/>
    <col min="4323" max="4323" width="9.375" style="168" customWidth="1"/>
    <col min="4324" max="4326" width="14.375" style="168" customWidth="1"/>
    <col min="4327" max="4327" width="15.375" style="168" customWidth="1"/>
    <col min="4328" max="4328" width="12.625" style="168" customWidth="1"/>
    <col min="4329" max="4329" width="8.875" style="168" customWidth="1"/>
    <col min="4330" max="4335" width="12.625" style="168" customWidth="1"/>
    <col min="4336" max="4336" width="13" style="168" customWidth="1"/>
    <col min="4337" max="4337" width="17.125" style="168" customWidth="1"/>
    <col min="4338" max="4567" width="12.625" style="168"/>
    <col min="4568" max="4568" width="8.625" style="168" customWidth="1"/>
    <col min="4569" max="4569" width="29.75" style="168" customWidth="1"/>
    <col min="4570" max="4570" width="8.875" style="168" customWidth="1"/>
    <col min="4571" max="4571" width="11" style="168" customWidth="1"/>
    <col min="4572" max="4572" width="13" style="168" customWidth="1"/>
    <col min="4573" max="4573" width="11.375" style="168" customWidth="1"/>
    <col min="4574" max="4576" width="12.125" style="168" customWidth="1"/>
    <col min="4577" max="4577" width="65.375" style="168" customWidth="1"/>
    <col min="4578" max="4578" width="63.375" style="168" customWidth="1"/>
    <col min="4579" max="4579" width="9.375" style="168" customWidth="1"/>
    <col min="4580" max="4582" width="14.375" style="168" customWidth="1"/>
    <col min="4583" max="4583" width="15.375" style="168" customWidth="1"/>
    <col min="4584" max="4584" width="12.625" style="168" customWidth="1"/>
    <col min="4585" max="4585" width="8.875" style="168" customWidth="1"/>
    <col min="4586" max="4591" width="12.625" style="168" customWidth="1"/>
    <col min="4592" max="4592" width="13" style="168" customWidth="1"/>
    <col min="4593" max="4593" width="17.125" style="168" customWidth="1"/>
    <col min="4594" max="4823" width="12.625" style="168"/>
    <col min="4824" max="4824" width="8.625" style="168" customWidth="1"/>
    <col min="4825" max="4825" width="29.75" style="168" customWidth="1"/>
    <col min="4826" max="4826" width="8.875" style="168" customWidth="1"/>
    <col min="4827" max="4827" width="11" style="168" customWidth="1"/>
    <col min="4828" max="4828" width="13" style="168" customWidth="1"/>
    <col min="4829" max="4829" width="11.375" style="168" customWidth="1"/>
    <col min="4830" max="4832" width="12.125" style="168" customWidth="1"/>
    <col min="4833" max="4833" width="65.375" style="168" customWidth="1"/>
    <col min="4834" max="4834" width="63.375" style="168" customWidth="1"/>
    <col min="4835" max="4835" width="9.375" style="168" customWidth="1"/>
    <col min="4836" max="4838" width="14.375" style="168" customWidth="1"/>
    <col min="4839" max="4839" width="15.375" style="168" customWidth="1"/>
    <col min="4840" max="4840" width="12.625" style="168" customWidth="1"/>
    <col min="4841" max="4841" width="8.875" style="168" customWidth="1"/>
    <col min="4842" max="4847" width="12.625" style="168" customWidth="1"/>
    <col min="4848" max="4848" width="13" style="168" customWidth="1"/>
    <col min="4849" max="4849" width="17.125" style="168" customWidth="1"/>
    <col min="4850" max="5079" width="12.625" style="168"/>
    <col min="5080" max="5080" width="8.625" style="168" customWidth="1"/>
    <col min="5081" max="5081" width="29.75" style="168" customWidth="1"/>
    <col min="5082" max="5082" width="8.875" style="168" customWidth="1"/>
    <col min="5083" max="5083" width="11" style="168" customWidth="1"/>
    <col min="5084" max="5084" width="13" style="168" customWidth="1"/>
    <col min="5085" max="5085" width="11.375" style="168" customWidth="1"/>
    <col min="5086" max="5088" width="12.125" style="168" customWidth="1"/>
    <col min="5089" max="5089" width="65.375" style="168" customWidth="1"/>
    <col min="5090" max="5090" width="63.375" style="168" customWidth="1"/>
    <col min="5091" max="5091" width="9.375" style="168" customWidth="1"/>
    <col min="5092" max="5094" width="14.375" style="168" customWidth="1"/>
    <col min="5095" max="5095" width="15.375" style="168" customWidth="1"/>
    <col min="5096" max="5096" width="12.625" style="168" customWidth="1"/>
    <col min="5097" max="5097" width="8.875" style="168" customWidth="1"/>
    <col min="5098" max="5103" width="12.625" style="168" customWidth="1"/>
    <col min="5104" max="5104" width="13" style="168" customWidth="1"/>
    <col min="5105" max="5105" width="17.125" style="168" customWidth="1"/>
    <col min="5106" max="5335" width="12.625" style="168"/>
    <col min="5336" max="5336" width="8.625" style="168" customWidth="1"/>
    <col min="5337" max="5337" width="29.75" style="168" customWidth="1"/>
    <col min="5338" max="5338" width="8.875" style="168" customWidth="1"/>
    <col min="5339" max="5339" width="11" style="168" customWidth="1"/>
    <col min="5340" max="5340" width="13" style="168" customWidth="1"/>
    <col min="5341" max="5341" width="11.375" style="168" customWidth="1"/>
    <col min="5342" max="5344" width="12.125" style="168" customWidth="1"/>
    <col min="5345" max="5345" width="65.375" style="168" customWidth="1"/>
    <col min="5346" max="5346" width="63.375" style="168" customWidth="1"/>
    <col min="5347" max="5347" width="9.375" style="168" customWidth="1"/>
    <col min="5348" max="5350" width="14.375" style="168" customWidth="1"/>
    <col min="5351" max="5351" width="15.375" style="168" customWidth="1"/>
    <col min="5352" max="5352" width="12.625" style="168" customWidth="1"/>
    <col min="5353" max="5353" width="8.875" style="168" customWidth="1"/>
    <col min="5354" max="5359" width="12.625" style="168" customWidth="1"/>
    <col min="5360" max="5360" width="13" style="168" customWidth="1"/>
    <col min="5361" max="5361" width="17.125" style="168" customWidth="1"/>
    <col min="5362" max="5591" width="12.625" style="168"/>
    <col min="5592" max="5592" width="8.625" style="168" customWidth="1"/>
    <col min="5593" max="5593" width="29.75" style="168" customWidth="1"/>
    <col min="5594" max="5594" width="8.875" style="168" customWidth="1"/>
    <col min="5595" max="5595" width="11" style="168" customWidth="1"/>
    <col min="5596" max="5596" width="13" style="168" customWidth="1"/>
    <col min="5597" max="5597" width="11.375" style="168" customWidth="1"/>
    <col min="5598" max="5600" width="12.125" style="168" customWidth="1"/>
    <col min="5601" max="5601" width="65.375" style="168" customWidth="1"/>
    <col min="5602" max="5602" width="63.375" style="168" customWidth="1"/>
    <col min="5603" max="5603" width="9.375" style="168" customWidth="1"/>
    <col min="5604" max="5606" width="14.375" style="168" customWidth="1"/>
    <col min="5607" max="5607" width="15.375" style="168" customWidth="1"/>
    <col min="5608" max="5608" width="12.625" style="168" customWidth="1"/>
    <col min="5609" max="5609" width="8.875" style="168" customWidth="1"/>
    <col min="5610" max="5615" width="12.625" style="168" customWidth="1"/>
    <col min="5616" max="5616" width="13" style="168" customWidth="1"/>
    <col min="5617" max="5617" width="17.125" style="168" customWidth="1"/>
    <col min="5618" max="5847" width="12.625" style="168"/>
    <col min="5848" max="5848" width="8.625" style="168" customWidth="1"/>
    <col min="5849" max="5849" width="29.75" style="168" customWidth="1"/>
    <col min="5850" max="5850" width="8.875" style="168" customWidth="1"/>
    <col min="5851" max="5851" width="11" style="168" customWidth="1"/>
    <col min="5852" max="5852" width="13" style="168" customWidth="1"/>
    <col min="5853" max="5853" width="11.375" style="168" customWidth="1"/>
    <col min="5854" max="5856" width="12.125" style="168" customWidth="1"/>
    <col min="5857" max="5857" width="65.375" style="168" customWidth="1"/>
    <col min="5858" max="5858" width="63.375" style="168" customWidth="1"/>
    <col min="5859" max="5859" width="9.375" style="168" customWidth="1"/>
    <col min="5860" max="5862" width="14.375" style="168" customWidth="1"/>
    <col min="5863" max="5863" width="15.375" style="168" customWidth="1"/>
    <col min="5864" max="5864" width="12.625" style="168" customWidth="1"/>
    <col min="5865" max="5865" width="8.875" style="168" customWidth="1"/>
    <col min="5866" max="5871" width="12.625" style="168" customWidth="1"/>
    <col min="5872" max="5872" width="13" style="168" customWidth="1"/>
    <col min="5873" max="5873" width="17.125" style="168" customWidth="1"/>
    <col min="5874" max="6103" width="12.625" style="168"/>
    <col min="6104" max="6104" width="8.625" style="168" customWidth="1"/>
    <col min="6105" max="6105" width="29.75" style="168" customWidth="1"/>
    <col min="6106" max="6106" width="8.875" style="168" customWidth="1"/>
    <col min="6107" max="6107" width="11" style="168" customWidth="1"/>
    <col min="6108" max="6108" width="13" style="168" customWidth="1"/>
    <col min="6109" max="6109" width="11.375" style="168" customWidth="1"/>
    <col min="6110" max="6112" width="12.125" style="168" customWidth="1"/>
    <col min="6113" max="6113" width="65.375" style="168" customWidth="1"/>
    <col min="6114" max="6114" width="63.375" style="168" customWidth="1"/>
    <col min="6115" max="6115" width="9.375" style="168" customWidth="1"/>
    <col min="6116" max="6118" width="14.375" style="168" customWidth="1"/>
    <col min="6119" max="6119" width="15.375" style="168" customWidth="1"/>
    <col min="6120" max="6120" width="12.625" style="168" customWidth="1"/>
    <col min="6121" max="6121" width="8.875" style="168" customWidth="1"/>
    <col min="6122" max="6127" width="12.625" style="168" customWidth="1"/>
    <col min="6128" max="6128" width="13" style="168" customWidth="1"/>
    <col min="6129" max="6129" width="17.125" style="168" customWidth="1"/>
    <col min="6130" max="6359" width="12.625" style="168"/>
    <col min="6360" max="6360" width="8.625" style="168" customWidth="1"/>
    <col min="6361" max="6361" width="29.75" style="168" customWidth="1"/>
    <col min="6362" max="6362" width="8.875" style="168" customWidth="1"/>
    <col min="6363" max="6363" width="11" style="168" customWidth="1"/>
    <col min="6364" max="6364" width="13" style="168" customWidth="1"/>
    <col min="6365" max="6365" width="11.375" style="168" customWidth="1"/>
    <col min="6366" max="6368" width="12.125" style="168" customWidth="1"/>
    <col min="6369" max="6369" width="65.375" style="168" customWidth="1"/>
    <col min="6370" max="6370" width="63.375" style="168" customWidth="1"/>
    <col min="6371" max="6371" width="9.375" style="168" customWidth="1"/>
    <col min="6372" max="6374" width="14.375" style="168" customWidth="1"/>
    <col min="6375" max="6375" width="15.375" style="168" customWidth="1"/>
    <col min="6376" max="6376" width="12.625" style="168" customWidth="1"/>
    <col min="6377" max="6377" width="8.875" style="168" customWidth="1"/>
    <col min="6378" max="6383" width="12.625" style="168" customWidth="1"/>
    <col min="6384" max="6384" width="13" style="168" customWidth="1"/>
    <col min="6385" max="6385" width="17.125" style="168" customWidth="1"/>
    <col min="6386" max="6615" width="12.625" style="168"/>
    <col min="6616" max="6616" width="8.625" style="168" customWidth="1"/>
    <col min="6617" max="6617" width="29.75" style="168" customWidth="1"/>
    <col min="6618" max="6618" width="8.875" style="168" customWidth="1"/>
    <col min="6619" max="6619" width="11" style="168" customWidth="1"/>
    <col min="6620" max="6620" width="13" style="168" customWidth="1"/>
    <col min="6621" max="6621" width="11.375" style="168" customWidth="1"/>
    <col min="6622" max="6624" width="12.125" style="168" customWidth="1"/>
    <col min="6625" max="6625" width="65.375" style="168" customWidth="1"/>
    <col min="6626" max="6626" width="63.375" style="168" customWidth="1"/>
    <col min="6627" max="6627" width="9.375" style="168" customWidth="1"/>
    <col min="6628" max="6630" width="14.375" style="168" customWidth="1"/>
    <col min="6631" max="6631" width="15.375" style="168" customWidth="1"/>
    <col min="6632" max="6632" width="12.625" style="168" customWidth="1"/>
    <col min="6633" max="6633" width="8.875" style="168" customWidth="1"/>
    <col min="6634" max="6639" width="12.625" style="168" customWidth="1"/>
    <col min="6640" max="6640" width="13" style="168" customWidth="1"/>
    <col min="6641" max="6641" width="17.125" style="168" customWidth="1"/>
    <col min="6642" max="6871" width="12.625" style="168"/>
    <col min="6872" max="6872" width="8.625" style="168" customWidth="1"/>
    <col min="6873" max="6873" width="29.75" style="168" customWidth="1"/>
    <col min="6874" max="6874" width="8.875" style="168" customWidth="1"/>
    <col min="6875" max="6875" width="11" style="168" customWidth="1"/>
    <col min="6876" max="6876" width="13" style="168" customWidth="1"/>
    <col min="6877" max="6877" width="11.375" style="168" customWidth="1"/>
    <col min="6878" max="6880" width="12.125" style="168" customWidth="1"/>
    <col min="6881" max="6881" width="65.375" style="168" customWidth="1"/>
    <col min="6882" max="6882" width="63.375" style="168" customWidth="1"/>
    <col min="6883" max="6883" width="9.375" style="168" customWidth="1"/>
    <col min="6884" max="6886" width="14.375" style="168" customWidth="1"/>
    <col min="6887" max="6887" width="15.375" style="168" customWidth="1"/>
    <col min="6888" max="6888" width="12.625" style="168" customWidth="1"/>
    <col min="6889" max="6889" width="8.875" style="168" customWidth="1"/>
    <col min="6890" max="6895" width="12.625" style="168" customWidth="1"/>
    <col min="6896" max="6896" width="13" style="168" customWidth="1"/>
    <col min="6897" max="6897" width="17.125" style="168" customWidth="1"/>
    <col min="6898" max="7127" width="12.625" style="168"/>
    <col min="7128" max="7128" width="8.625" style="168" customWidth="1"/>
    <col min="7129" max="7129" width="29.75" style="168" customWidth="1"/>
    <col min="7130" max="7130" width="8.875" style="168" customWidth="1"/>
    <col min="7131" max="7131" width="11" style="168" customWidth="1"/>
    <col min="7132" max="7132" width="13" style="168" customWidth="1"/>
    <col min="7133" max="7133" width="11.375" style="168" customWidth="1"/>
    <col min="7134" max="7136" width="12.125" style="168" customWidth="1"/>
    <col min="7137" max="7137" width="65.375" style="168" customWidth="1"/>
    <col min="7138" max="7138" width="63.375" style="168" customWidth="1"/>
    <col min="7139" max="7139" width="9.375" style="168" customWidth="1"/>
    <col min="7140" max="7142" width="14.375" style="168" customWidth="1"/>
    <col min="7143" max="7143" width="15.375" style="168" customWidth="1"/>
    <col min="7144" max="7144" width="12.625" style="168" customWidth="1"/>
    <col min="7145" max="7145" width="8.875" style="168" customWidth="1"/>
    <col min="7146" max="7151" width="12.625" style="168" customWidth="1"/>
    <col min="7152" max="7152" width="13" style="168" customWidth="1"/>
    <col min="7153" max="7153" width="17.125" style="168" customWidth="1"/>
    <col min="7154" max="7383" width="12.625" style="168"/>
    <col min="7384" max="7384" width="8.625" style="168" customWidth="1"/>
    <col min="7385" max="7385" width="29.75" style="168" customWidth="1"/>
    <col min="7386" max="7386" width="8.875" style="168" customWidth="1"/>
    <col min="7387" max="7387" width="11" style="168" customWidth="1"/>
    <col min="7388" max="7388" width="13" style="168" customWidth="1"/>
    <col min="7389" max="7389" width="11.375" style="168" customWidth="1"/>
    <col min="7390" max="7392" width="12.125" style="168" customWidth="1"/>
    <col min="7393" max="7393" width="65.375" style="168" customWidth="1"/>
    <col min="7394" max="7394" width="63.375" style="168" customWidth="1"/>
    <col min="7395" max="7395" width="9.375" style="168" customWidth="1"/>
    <col min="7396" max="7398" width="14.375" style="168" customWidth="1"/>
    <col min="7399" max="7399" width="15.375" style="168" customWidth="1"/>
    <col min="7400" max="7400" width="12.625" style="168" customWidth="1"/>
    <col min="7401" max="7401" width="8.875" style="168" customWidth="1"/>
    <col min="7402" max="7407" width="12.625" style="168" customWidth="1"/>
    <col min="7408" max="7408" width="13" style="168" customWidth="1"/>
    <col min="7409" max="7409" width="17.125" style="168" customWidth="1"/>
    <col min="7410" max="7639" width="12.625" style="168"/>
    <col min="7640" max="7640" width="8.625" style="168" customWidth="1"/>
    <col min="7641" max="7641" width="29.75" style="168" customWidth="1"/>
    <col min="7642" max="7642" width="8.875" style="168" customWidth="1"/>
    <col min="7643" max="7643" width="11" style="168" customWidth="1"/>
    <col min="7644" max="7644" width="13" style="168" customWidth="1"/>
    <col min="7645" max="7645" width="11.375" style="168" customWidth="1"/>
    <col min="7646" max="7648" width="12.125" style="168" customWidth="1"/>
    <col min="7649" max="7649" width="65.375" style="168" customWidth="1"/>
    <col min="7650" max="7650" width="63.375" style="168" customWidth="1"/>
    <col min="7651" max="7651" width="9.375" style="168" customWidth="1"/>
    <col min="7652" max="7654" width="14.375" style="168" customWidth="1"/>
    <col min="7655" max="7655" width="15.375" style="168" customWidth="1"/>
    <col min="7656" max="7656" width="12.625" style="168" customWidth="1"/>
    <col min="7657" max="7657" width="8.875" style="168" customWidth="1"/>
    <col min="7658" max="7663" width="12.625" style="168" customWidth="1"/>
    <col min="7664" max="7664" width="13" style="168" customWidth="1"/>
    <col min="7665" max="7665" width="17.125" style="168" customWidth="1"/>
    <col min="7666" max="7895" width="12.625" style="168"/>
    <col min="7896" max="7896" width="8.625" style="168" customWidth="1"/>
    <col min="7897" max="7897" width="29.75" style="168" customWidth="1"/>
    <col min="7898" max="7898" width="8.875" style="168" customWidth="1"/>
    <col min="7899" max="7899" width="11" style="168" customWidth="1"/>
    <col min="7900" max="7900" width="13" style="168" customWidth="1"/>
    <col min="7901" max="7901" width="11.375" style="168" customWidth="1"/>
    <col min="7902" max="7904" width="12.125" style="168" customWidth="1"/>
    <col min="7905" max="7905" width="65.375" style="168" customWidth="1"/>
    <col min="7906" max="7906" width="63.375" style="168" customWidth="1"/>
    <col min="7907" max="7907" width="9.375" style="168" customWidth="1"/>
    <col min="7908" max="7910" width="14.375" style="168" customWidth="1"/>
    <col min="7911" max="7911" width="15.375" style="168" customWidth="1"/>
    <col min="7912" max="7912" width="12.625" style="168" customWidth="1"/>
    <col min="7913" max="7913" width="8.875" style="168" customWidth="1"/>
    <col min="7914" max="7919" width="12.625" style="168" customWidth="1"/>
    <col min="7920" max="7920" width="13" style="168" customWidth="1"/>
    <col min="7921" max="7921" width="17.125" style="168" customWidth="1"/>
    <col min="7922" max="8151" width="12.625" style="168"/>
    <col min="8152" max="8152" width="8.625" style="168" customWidth="1"/>
    <col min="8153" max="8153" width="29.75" style="168" customWidth="1"/>
    <col min="8154" max="8154" width="8.875" style="168" customWidth="1"/>
    <col min="8155" max="8155" width="11" style="168" customWidth="1"/>
    <col min="8156" max="8156" width="13" style="168" customWidth="1"/>
    <col min="8157" max="8157" width="11.375" style="168" customWidth="1"/>
    <col min="8158" max="8160" width="12.125" style="168" customWidth="1"/>
    <col min="8161" max="8161" width="65.375" style="168" customWidth="1"/>
    <col min="8162" max="8162" width="63.375" style="168" customWidth="1"/>
    <col min="8163" max="8163" width="9.375" style="168" customWidth="1"/>
    <col min="8164" max="8166" width="14.375" style="168" customWidth="1"/>
    <col min="8167" max="8167" width="15.375" style="168" customWidth="1"/>
    <col min="8168" max="8168" width="12.625" style="168" customWidth="1"/>
    <col min="8169" max="8169" width="8.875" style="168" customWidth="1"/>
    <col min="8170" max="8175" width="12.625" style="168" customWidth="1"/>
    <col min="8176" max="8176" width="13" style="168" customWidth="1"/>
    <col min="8177" max="8177" width="17.125" style="168" customWidth="1"/>
    <col min="8178" max="8407" width="12.625" style="168"/>
    <col min="8408" max="8408" width="8.625" style="168" customWidth="1"/>
    <col min="8409" max="8409" width="29.75" style="168" customWidth="1"/>
    <col min="8410" max="8410" width="8.875" style="168" customWidth="1"/>
    <col min="8411" max="8411" width="11" style="168" customWidth="1"/>
    <col min="8412" max="8412" width="13" style="168" customWidth="1"/>
    <col min="8413" max="8413" width="11.375" style="168" customWidth="1"/>
    <col min="8414" max="8416" width="12.125" style="168" customWidth="1"/>
    <col min="8417" max="8417" width="65.375" style="168" customWidth="1"/>
    <col min="8418" max="8418" width="63.375" style="168" customWidth="1"/>
    <col min="8419" max="8419" width="9.375" style="168" customWidth="1"/>
    <col min="8420" max="8422" width="14.375" style="168" customWidth="1"/>
    <col min="8423" max="8423" width="15.375" style="168" customWidth="1"/>
    <col min="8424" max="8424" width="12.625" style="168" customWidth="1"/>
    <col min="8425" max="8425" width="8.875" style="168" customWidth="1"/>
    <col min="8426" max="8431" width="12.625" style="168" customWidth="1"/>
    <col min="8432" max="8432" width="13" style="168" customWidth="1"/>
    <col min="8433" max="8433" width="17.125" style="168" customWidth="1"/>
    <col min="8434" max="8663" width="12.625" style="168"/>
    <col min="8664" max="8664" width="8.625" style="168" customWidth="1"/>
    <col min="8665" max="8665" width="29.75" style="168" customWidth="1"/>
    <col min="8666" max="8666" width="8.875" style="168" customWidth="1"/>
    <col min="8667" max="8667" width="11" style="168" customWidth="1"/>
    <col min="8668" max="8668" width="13" style="168" customWidth="1"/>
    <col min="8669" max="8669" width="11.375" style="168" customWidth="1"/>
    <col min="8670" max="8672" width="12.125" style="168" customWidth="1"/>
    <col min="8673" max="8673" width="65.375" style="168" customWidth="1"/>
    <col min="8674" max="8674" width="63.375" style="168" customWidth="1"/>
    <col min="8675" max="8675" width="9.375" style="168" customWidth="1"/>
    <col min="8676" max="8678" width="14.375" style="168" customWidth="1"/>
    <col min="8679" max="8679" width="15.375" style="168" customWidth="1"/>
    <col min="8680" max="8680" width="12.625" style="168" customWidth="1"/>
    <col min="8681" max="8681" width="8.875" style="168" customWidth="1"/>
    <col min="8682" max="8687" width="12.625" style="168" customWidth="1"/>
    <col min="8688" max="8688" width="13" style="168" customWidth="1"/>
    <col min="8689" max="8689" width="17.125" style="168" customWidth="1"/>
    <col min="8690" max="8919" width="12.625" style="168"/>
    <col min="8920" max="8920" width="8.625" style="168" customWidth="1"/>
    <col min="8921" max="8921" width="29.75" style="168" customWidth="1"/>
    <col min="8922" max="8922" width="8.875" style="168" customWidth="1"/>
    <col min="8923" max="8923" width="11" style="168" customWidth="1"/>
    <col min="8924" max="8924" width="13" style="168" customWidth="1"/>
    <col min="8925" max="8925" width="11.375" style="168" customWidth="1"/>
    <col min="8926" max="8928" width="12.125" style="168" customWidth="1"/>
    <col min="8929" max="8929" width="65.375" style="168" customWidth="1"/>
    <col min="8930" max="8930" width="63.375" style="168" customWidth="1"/>
    <col min="8931" max="8931" width="9.375" style="168" customWidth="1"/>
    <col min="8932" max="8934" width="14.375" style="168" customWidth="1"/>
    <col min="8935" max="8935" width="15.375" style="168" customWidth="1"/>
    <col min="8936" max="8936" width="12.625" style="168" customWidth="1"/>
    <col min="8937" max="8937" width="8.875" style="168" customWidth="1"/>
    <col min="8938" max="8943" width="12.625" style="168" customWidth="1"/>
    <col min="8944" max="8944" width="13" style="168" customWidth="1"/>
    <col min="8945" max="8945" width="17.125" style="168" customWidth="1"/>
    <col min="8946" max="9175" width="12.625" style="168"/>
    <col min="9176" max="9176" width="8.625" style="168" customWidth="1"/>
    <col min="9177" max="9177" width="29.75" style="168" customWidth="1"/>
    <col min="9178" max="9178" width="8.875" style="168" customWidth="1"/>
    <col min="9179" max="9179" width="11" style="168" customWidth="1"/>
    <col min="9180" max="9180" width="13" style="168" customWidth="1"/>
    <col min="9181" max="9181" width="11.375" style="168" customWidth="1"/>
    <col min="9182" max="9184" width="12.125" style="168" customWidth="1"/>
    <col min="9185" max="9185" width="65.375" style="168" customWidth="1"/>
    <col min="9186" max="9186" width="63.375" style="168" customWidth="1"/>
    <col min="9187" max="9187" width="9.375" style="168" customWidth="1"/>
    <col min="9188" max="9190" width="14.375" style="168" customWidth="1"/>
    <col min="9191" max="9191" width="15.375" style="168" customWidth="1"/>
    <col min="9192" max="9192" width="12.625" style="168" customWidth="1"/>
    <col min="9193" max="9193" width="8.875" style="168" customWidth="1"/>
    <col min="9194" max="9199" width="12.625" style="168" customWidth="1"/>
    <col min="9200" max="9200" width="13" style="168" customWidth="1"/>
    <col min="9201" max="9201" width="17.125" style="168" customWidth="1"/>
    <col min="9202" max="9431" width="12.625" style="168"/>
    <col min="9432" max="9432" width="8.625" style="168" customWidth="1"/>
    <col min="9433" max="9433" width="29.75" style="168" customWidth="1"/>
    <col min="9434" max="9434" width="8.875" style="168" customWidth="1"/>
    <col min="9435" max="9435" width="11" style="168" customWidth="1"/>
    <col min="9436" max="9436" width="13" style="168" customWidth="1"/>
    <col min="9437" max="9437" width="11.375" style="168" customWidth="1"/>
    <col min="9438" max="9440" width="12.125" style="168" customWidth="1"/>
    <col min="9441" max="9441" width="65.375" style="168" customWidth="1"/>
    <col min="9442" max="9442" width="63.375" style="168" customWidth="1"/>
    <col min="9443" max="9443" width="9.375" style="168" customWidth="1"/>
    <col min="9444" max="9446" width="14.375" style="168" customWidth="1"/>
    <col min="9447" max="9447" width="15.375" style="168" customWidth="1"/>
    <col min="9448" max="9448" width="12.625" style="168" customWidth="1"/>
    <col min="9449" max="9449" width="8.875" style="168" customWidth="1"/>
    <col min="9450" max="9455" width="12.625" style="168" customWidth="1"/>
    <col min="9456" max="9456" width="13" style="168" customWidth="1"/>
    <col min="9457" max="9457" width="17.125" style="168" customWidth="1"/>
    <col min="9458" max="9687" width="12.625" style="168"/>
    <col min="9688" max="9688" width="8.625" style="168" customWidth="1"/>
    <col min="9689" max="9689" width="29.75" style="168" customWidth="1"/>
    <col min="9690" max="9690" width="8.875" style="168" customWidth="1"/>
    <col min="9691" max="9691" width="11" style="168" customWidth="1"/>
    <col min="9692" max="9692" width="13" style="168" customWidth="1"/>
    <col min="9693" max="9693" width="11.375" style="168" customWidth="1"/>
    <col min="9694" max="9696" width="12.125" style="168" customWidth="1"/>
    <col min="9697" max="9697" width="65.375" style="168" customWidth="1"/>
    <col min="9698" max="9698" width="63.375" style="168" customWidth="1"/>
    <col min="9699" max="9699" width="9.375" style="168" customWidth="1"/>
    <col min="9700" max="9702" width="14.375" style="168" customWidth="1"/>
    <col min="9703" max="9703" width="15.375" style="168" customWidth="1"/>
    <col min="9704" max="9704" width="12.625" style="168" customWidth="1"/>
    <col min="9705" max="9705" width="8.875" style="168" customWidth="1"/>
    <col min="9706" max="9711" width="12.625" style="168" customWidth="1"/>
    <col min="9712" max="9712" width="13" style="168" customWidth="1"/>
    <col min="9713" max="9713" width="17.125" style="168" customWidth="1"/>
    <col min="9714" max="9943" width="12.625" style="168"/>
    <col min="9944" max="9944" width="8.625" style="168" customWidth="1"/>
    <col min="9945" max="9945" width="29.75" style="168" customWidth="1"/>
    <col min="9946" max="9946" width="8.875" style="168" customWidth="1"/>
    <col min="9947" max="9947" width="11" style="168" customWidth="1"/>
    <col min="9948" max="9948" width="13" style="168" customWidth="1"/>
    <col min="9949" max="9949" width="11.375" style="168" customWidth="1"/>
    <col min="9950" max="9952" width="12.125" style="168" customWidth="1"/>
    <col min="9953" max="9953" width="65.375" style="168" customWidth="1"/>
    <col min="9954" max="9954" width="63.375" style="168" customWidth="1"/>
    <col min="9955" max="9955" width="9.375" style="168" customWidth="1"/>
    <col min="9956" max="9958" width="14.375" style="168" customWidth="1"/>
    <col min="9959" max="9959" width="15.375" style="168" customWidth="1"/>
    <col min="9960" max="9960" width="12.625" style="168" customWidth="1"/>
    <col min="9961" max="9961" width="8.875" style="168" customWidth="1"/>
    <col min="9962" max="9967" width="12.625" style="168" customWidth="1"/>
    <col min="9968" max="9968" width="13" style="168" customWidth="1"/>
    <col min="9969" max="9969" width="17.125" style="168" customWidth="1"/>
    <col min="9970" max="10199" width="12.625" style="168"/>
    <col min="10200" max="10200" width="8.625" style="168" customWidth="1"/>
    <col min="10201" max="10201" width="29.75" style="168" customWidth="1"/>
    <col min="10202" max="10202" width="8.875" style="168" customWidth="1"/>
    <col min="10203" max="10203" width="11" style="168" customWidth="1"/>
    <col min="10204" max="10204" width="13" style="168" customWidth="1"/>
    <col min="10205" max="10205" width="11.375" style="168" customWidth="1"/>
    <col min="10206" max="10208" width="12.125" style="168" customWidth="1"/>
    <col min="10209" max="10209" width="65.375" style="168" customWidth="1"/>
    <col min="10210" max="10210" width="63.375" style="168" customWidth="1"/>
    <col min="10211" max="10211" width="9.375" style="168" customWidth="1"/>
    <col min="10212" max="10214" width="14.375" style="168" customWidth="1"/>
    <col min="10215" max="10215" width="15.375" style="168" customWidth="1"/>
    <col min="10216" max="10216" width="12.625" style="168" customWidth="1"/>
    <col min="10217" max="10217" width="8.875" style="168" customWidth="1"/>
    <col min="10218" max="10223" width="12.625" style="168" customWidth="1"/>
    <col min="10224" max="10224" width="13" style="168" customWidth="1"/>
    <col min="10225" max="10225" width="17.125" style="168" customWidth="1"/>
    <col min="10226" max="10455" width="12.625" style="168"/>
    <col min="10456" max="10456" width="8.625" style="168" customWidth="1"/>
    <col min="10457" max="10457" width="29.75" style="168" customWidth="1"/>
    <col min="10458" max="10458" width="8.875" style="168" customWidth="1"/>
    <col min="10459" max="10459" width="11" style="168" customWidth="1"/>
    <col min="10460" max="10460" width="13" style="168" customWidth="1"/>
    <col min="10461" max="10461" width="11.375" style="168" customWidth="1"/>
    <col min="10462" max="10464" width="12.125" style="168" customWidth="1"/>
    <col min="10465" max="10465" width="65.375" style="168" customWidth="1"/>
    <col min="10466" max="10466" width="63.375" style="168" customWidth="1"/>
    <col min="10467" max="10467" width="9.375" style="168" customWidth="1"/>
    <col min="10468" max="10470" width="14.375" style="168" customWidth="1"/>
    <col min="10471" max="10471" width="15.375" style="168" customWidth="1"/>
    <col min="10472" max="10472" width="12.625" style="168" customWidth="1"/>
    <col min="10473" max="10473" width="8.875" style="168" customWidth="1"/>
    <col min="10474" max="10479" width="12.625" style="168" customWidth="1"/>
    <col min="10480" max="10480" width="13" style="168" customWidth="1"/>
    <col min="10481" max="10481" width="17.125" style="168" customWidth="1"/>
    <col min="10482" max="10711" width="12.625" style="168"/>
    <col min="10712" max="10712" width="8.625" style="168" customWidth="1"/>
    <col min="10713" max="10713" width="29.75" style="168" customWidth="1"/>
    <col min="10714" max="10714" width="8.875" style="168" customWidth="1"/>
    <col min="10715" max="10715" width="11" style="168" customWidth="1"/>
    <col min="10716" max="10716" width="13" style="168" customWidth="1"/>
    <col min="10717" max="10717" width="11.375" style="168" customWidth="1"/>
    <col min="10718" max="10720" width="12.125" style="168" customWidth="1"/>
    <col min="10721" max="10721" width="65.375" style="168" customWidth="1"/>
    <col min="10722" max="10722" width="63.375" style="168" customWidth="1"/>
    <col min="10723" max="10723" width="9.375" style="168" customWidth="1"/>
    <col min="10724" max="10726" width="14.375" style="168" customWidth="1"/>
    <col min="10727" max="10727" width="15.375" style="168" customWidth="1"/>
    <col min="10728" max="10728" width="12.625" style="168" customWidth="1"/>
    <col min="10729" max="10729" width="8.875" style="168" customWidth="1"/>
    <col min="10730" max="10735" width="12.625" style="168" customWidth="1"/>
    <col min="10736" max="10736" width="13" style="168" customWidth="1"/>
    <col min="10737" max="10737" width="17.125" style="168" customWidth="1"/>
    <col min="10738" max="10967" width="12.625" style="168"/>
    <col min="10968" max="10968" width="8.625" style="168" customWidth="1"/>
    <col min="10969" max="10969" width="29.75" style="168" customWidth="1"/>
    <col min="10970" max="10970" width="8.875" style="168" customWidth="1"/>
    <col min="10971" max="10971" width="11" style="168" customWidth="1"/>
    <col min="10972" max="10972" width="13" style="168" customWidth="1"/>
    <col min="10973" max="10973" width="11.375" style="168" customWidth="1"/>
    <col min="10974" max="10976" width="12.125" style="168" customWidth="1"/>
    <col min="10977" max="10977" width="65.375" style="168" customWidth="1"/>
    <col min="10978" max="10978" width="63.375" style="168" customWidth="1"/>
    <col min="10979" max="10979" width="9.375" style="168" customWidth="1"/>
    <col min="10980" max="10982" width="14.375" style="168" customWidth="1"/>
    <col min="10983" max="10983" width="15.375" style="168" customWidth="1"/>
    <col min="10984" max="10984" width="12.625" style="168" customWidth="1"/>
    <col min="10985" max="10985" width="8.875" style="168" customWidth="1"/>
    <col min="10986" max="10991" width="12.625" style="168" customWidth="1"/>
    <col min="10992" max="10992" width="13" style="168" customWidth="1"/>
    <col min="10993" max="10993" width="17.125" style="168" customWidth="1"/>
    <col min="10994" max="11223" width="12.625" style="168"/>
    <col min="11224" max="11224" width="8.625" style="168" customWidth="1"/>
    <col min="11225" max="11225" width="29.75" style="168" customWidth="1"/>
    <col min="11226" max="11226" width="8.875" style="168" customWidth="1"/>
    <col min="11227" max="11227" width="11" style="168" customWidth="1"/>
    <col min="11228" max="11228" width="13" style="168" customWidth="1"/>
    <col min="11229" max="11229" width="11.375" style="168" customWidth="1"/>
    <col min="11230" max="11232" width="12.125" style="168" customWidth="1"/>
    <col min="11233" max="11233" width="65.375" style="168" customWidth="1"/>
    <col min="11234" max="11234" width="63.375" style="168" customWidth="1"/>
    <col min="11235" max="11235" width="9.375" style="168" customWidth="1"/>
    <col min="11236" max="11238" width="14.375" style="168" customWidth="1"/>
    <col min="11239" max="11239" width="15.375" style="168" customWidth="1"/>
    <col min="11240" max="11240" width="12.625" style="168" customWidth="1"/>
    <col min="11241" max="11241" width="8.875" style="168" customWidth="1"/>
    <col min="11242" max="11247" width="12.625" style="168" customWidth="1"/>
    <col min="11248" max="11248" width="13" style="168" customWidth="1"/>
    <col min="11249" max="11249" width="17.125" style="168" customWidth="1"/>
    <col min="11250" max="11479" width="12.625" style="168"/>
    <col min="11480" max="11480" width="8.625" style="168" customWidth="1"/>
    <col min="11481" max="11481" width="29.75" style="168" customWidth="1"/>
    <col min="11482" max="11482" width="8.875" style="168" customWidth="1"/>
    <col min="11483" max="11483" width="11" style="168" customWidth="1"/>
    <col min="11484" max="11484" width="13" style="168" customWidth="1"/>
    <col min="11485" max="11485" width="11.375" style="168" customWidth="1"/>
    <col min="11486" max="11488" width="12.125" style="168" customWidth="1"/>
    <col min="11489" max="11489" width="65.375" style="168" customWidth="1"/>
    <col min="11490" max="11490" width="63.375" style="168" customWidth="1"/>
    <col min="11491" max="11491" width="9.375" style="168" customWidth="1"/>
    <col min="11492" max="11494" width="14.375" style="168" customWidth="1"/>
    <col min="11495" max="11495" width="15.375" style="168" customWidth="1"/>
    <col min="11496" max="11496" width="12.625" style="168" customWidth="1"/>
    <col min="11497" max="11497" width="8.875" style="168" customWidth="1"/>
    <col min="11498" max="11503" width="12.625" style="168" customWidth="1"/>
    <col min="11504" max="11504" width="13" style="168" customWidth="1"/>
    <col min="11505" max="11505" width="17.125" style="168" customWidth="1"/>
    <col min="11506" max="11735" width="12.625" style="168"/>
    <col min="11736" max="11736" width="8.625" style="168" customWidth="1"/>
    <col min="11737" max="11737" width="29.75" style="168" customWidth="1"/>
    <col min="11738" max="11738" width="8.875" style="168" customWidth="1"/>
    <col min="11739" max="11739" width="11" style="168" customWidth="1"/>
    <col min="11740" max="11740" width="13" style="168" customWidth="1"/>
    <col min="11741" max="11741" width="11.375" style="168" customWidth="1"/>
    <col min="11742" max="11744" width="12.125" style="168" customWidth="1"/>
    <col min="11745" max="11745" width="65.375" style="168" customWidth="1"/>
    <col min="11746" max="11746" width="63.375" style="168" customWidth="1"/>
    <col min="11747" max="11747" width="9.375" style="168" customWidth="1"/>
    <col min="11748" max="11750" width="14.375" style="168" customWidth="1"/>
    <col min="11751" max="11751" width="15.375" style="168" customWidth="1"/>
    <col min="11752" max="11752" width="12.625" style="168" customWidth="1"/>
    <col min="11753" max="11753" width="8.875" style="168" customWidth="1"/>
    <col min="11754" max="11759" width="12.625" style="168" customWidth="1"/>
    <col min="11760" max="11760" width="13" style="168" customWidth="1"/>
    <col min="11761" max="11761" width="17.125" style="168" customWidth="1"/>
    <col min="11762" max="11991" width="12.625" style="168"/>
    <col min="11992" max="11992" width="8.625" style="168" customWidth="1"/>
    <col min="11993" max="11993" width="29.75" style="168" customWidth="1"/>
    <col min="11994" max="11994" width="8.875" style="168" customWidth="1"/>
    <col min="11995" max="11995" width="11" style="168" customWidth="1"/>
    <col min="11996" max="11996" width="13" style="168" customWidth="1"/>
    <col min="11997" max="11997" width="11.375" style="168" customWidth="1"/>
    <col min="11998" max="12000" width="12.125" style="168" customWidth="1"/>
    <col min="12001" max="12001" width="65.375" style="168" customWidth="1"/>
    <col min="12002" max="12002" width="63.375" style="168" customWidth="1"/>
    <col min="12003" max="12003" width="9.375" style="168" customWidth="1"/>
    <col min="12004" max="12006" width="14.375" style="168" customWidth="1"/>
    <col min="12007" max="12007" width="15.375" style="168" customWidth="1"/>
    <col min="12008" max="12008" width="12.625" style="168" customWidth="1"/>
    <col min="12009" max="12009" width="8.875" style="168" customWidth="1"/>
    <col min="12010" max="12015" width="12.625" style="168" customWidth="1"/>
    <col min="12016" max="12016" width="13" style="168" customWidth="1"/>
    <col min="12017" max="12017" width="17.125" style="168" customWidth="1"/>
    <col min="12018" max="12247" width="12.625" style="168"/>
    <col min="12248" max="12248" width="8.625" style="168" customWidth="1"/>
    <col min="12249" max="12249" width="29.75" style="168" customWidth="1"/>
    <col min="12250" max="12250" width="8.875" style="168" customWidth="1"/>
    <col min="12251" max="12251" width="11" style="168" customWidth="1"/>
    <col min="12252" max="12252" width="13" style="168" customWidth="1"/>
    <col min="12253" max="12253" width="11.375" style="168" customWidth="1"/>
    <col min="12254" max="12256" width="12.125" style="168" customWidth="1"/>
    <col min="12257" max="12257" width="65.375" style="168" customWidth="1"/>
    <col min="12258" max="12258" width="63.375" style="168" customWidth="1"/>
    <col min="12259" max="12259" width="9.375" style="168" customWidth="1"/>
    <col min="12260" max="12262" width="14.375" style="168" customWidth="1"/>
    <col min="12263" max="12263" width="15.375" style="168" customWidth="1"/>
    <col min="12264" max="12264" width="12.625" style="168" customWidth="1"/>
    <col min="12265" max="12265" width="8.875" style="168" customWidth="1"/>
    <col min="12266" max="12271" width="12.625" style="168" customWidth="1"/>
    <col min="12272" max="12272" width="13" style="168" customWidth="1"/>
    <col min="12273" max="12273" width="17.125" style="168" customWidth="1"/>
    <col min="12274" max="12503" width="12.625" style="168"/>
    <col min="12504" max="12504" width="8.625" style="168" customWidth="1"/>
    <col min="12505" max="12505" width="29.75" style="168" customWidth="1"/>
    <col min="12506" max="12506" width="8.875" style="168" customWidth="1"/>
    <col min="12507" max="12507" width="11" style="168" customWidth="1"/>
    <col min="12508" max="12508" width="13" style="168" customWidth="1"/>
    <col min="12509" max="12509" width="11.375" style="168" customWidth="1"/>
    <col min="12510" max="12512" width="12.125" style="168" customWidth="1"/>
    <col min="12513" max="12513" width="65.375" style="168" customWidth="1"/>
    <col min="12514" max="12514" width="63.375" style="168" customWidth="1"/>
    <col min="12515" max="12515" width="9.375" style="168" customWidth="1"/>
    <col min="12516" max="12518" width="14.375" style="168" customWidth="1"/>
    <col min="12519" max="12519" width="15.375" style="168" customWidth="1"/>
    <col min="12520" max="12520" width="12.625" style="168" customWidth="1"/>
    <col min="12521" max="12521" width="8.875" style="168" customWidth="1"/>
    <col min="12522" max="12527" width="12.625" style="168" customWidth="1"/>
    <col min="12528" max="12528" width="13" style="168" customWidth="1"/>
    <col min="12529" max="12529" width="17.125" style="168" customWidth="1"/>
    <col min="12530" max="12759" width="12.625" style="168"/>
    <col min="12760" max="12760" width="8.625" style="168" customWidth="1"/>
    <col min="12761" max="12761" width="29.75" style="168" customWidth="1"/>
    <col min="12762" max="12762" width="8.875" style="168" customWidth="1"/>
    <col min="12763" max="12763" width="11" style="168" customWidth="1"/>
    <col min="12764" max="12764" width="13" style="168" customWidth="1"/>
    <col min="12765" max="12765" width="11.375" style="168" customWidth="1"/>
    <col min="12766" max="12768" width="12.125" style="168" customWidth="1"/>
    <col min="12769" max="12769" width="65.375" style="168" customWidth="1"/>
    <col min="12770" max="12770" width="63.375" style="168" customWidth="1"/>
    <col min="12771" max="12771" width="9.375" style="168" customWidth="1"/>
    <col min="12772" max="12774" width="14.375" style="168" customWidth="1"/>
    <col min="12775" max="12775" width="15.375" style="168" customWidth="1"/>
    <col min="12776" max="12776" width="12.625" style="168" customWidth="1"/>
    <col min="12777" max="12777" width="8.875" style="168" customWidth="1"/>
    <col min="12778" max="12783" width="12.625" style="168" customWidth="1"/>
    <col min="12784" max="12784" width="13" style="168" customWidth="1"/>
    <col min="12785" max="12785" width="17.125" style="168" customWidth="1"/>
    <col min="12786" max="13015" width="12.625" style="168"/>
    <col min="13016" max="13016" width="8.625" style="168" customWidth="1"/>
    <col min="13017" max="13017" width="29.75" style="168" customWidth="1"/>
    <col min="13018" max="13018" width="8.875" style="168" customWidth="1"/>
    <col min="13019" max="13019" width="11" style="168" customWidth="1"/>
    <col min="13020" max="13020" width="13" style="168" customWidth="1"/>
    <col min="13021" max="13021" width="11.375" style="168" customWidth="1"/>
    <col min="13022" max="13024" width="12.125" style="168" customWidth="1"/>
    <col min="13025" max="13025" width="65.375" style="168" customWidth="1"/>
    <col min="13026" max="13026" width="63.375" style="168" customWidth="1"/>
    <col min="13027" max="13027" width="9.375" style="168" customWidth="1"/>
    <col min="13028" max="13030" width="14.375" style="168" customWidth="1"/>
    <col min="13031" max="13031" width="15.375" style="168" customWidth="1"/>
    <col min="13032" max="13032" width="12.625" style="168" customWidth="1"/>
    <col min="13033" max="13033" width="8.875" style="168" customWidth="1"/>
    <col min="13034" max="13039" width="12.625" style="168" customWidth="1"/>
    <col min="13040" max="13040" width="13" style="168" customWidth="1"/>
    <col min="13041" max="13041" width="17.125" style="168" customWidth="1"/>
    <col min="13042" max="13271" width="12.625" style="168"/>
    <col min="13272" max="13272" width="8.625" style="168" customWidth="1"/>
    <col min="13273" max="13273" width="29.75" style="168" customWidth="1"/>
    <col min="13274" max="13274" width="8.875" style="168" customWidth="1"/>
    <col min="13275" max="13275" width="11" style="168" customWidth="1"/>
    <col min="13276" max="13276" width="13" style="168" customWidth="1"/>
    <col min="13277" max="13277" width="11.375" style="168" customWidth="1"/>
    <col min="13278" max="13280" width="12.125" style="168" customWidth="1"/>
    <col min="13281" max="13281" width="65.375" style="168" customWidth="1"/>
    <col min="13282" max="13282" width="63.375" style="168" customWidth="1"/>
    <col min="13283" max="13283" width="9.375" style="168" customWidth="1"/>
    <col min="13284" max="13286" width="14.375" style="168" customWidth="1"/>
    <col min="13287" max="13287" width="15.375" style="168" customWidth="1"/>
    <col min="13288" max="13288" width="12.625" style="168" customWidth="1"/>
    <col min="13289" max="13289" width="8.875" style="168" customWidth="1"/>
    <col min="13290" max="13295" width="12.625" style="168" customWidth="1"/>
    <col min="13296" max="13296" width="13" style="168" customWidth="1"/>
    <col min="13297" max="13297" width="17.125" style="168" customWidth="1"/>
    <col min="13298" max="13527" width="12.625" style="168"/>
    <col min="13528" max="13528" width="8.625" style="168" customWidth="1"/>
    <col min="13529" max="13529" width="29.75" style="168" customWidth="1"/>
    <col min="13530" max="13530" width="8.875" style="168" customWidth="1"/>
    <col min="13531" max="13531" width="11" style="168" customWidth="1"/>
    <col min="13532" max="13532" width="13" style="168" customWidth="1"/>
    <col min="13533" max="13533" width="11.375" style="168" customWidth="1"/>
    <col min="13534" max="13536" width="12.125" style="168" customWidth="1"/>
    <col min="13537" max="13537" width="65.375" style="168" customWidth="1"/>
    <col min="13538" max="13538" width="63.375" style="168" customWidth="1"/>
    <col min="13539" max="13539" width="9.375" style="168" customWidth="1"/>
    <col min="13540" max="13542" width="14.375" style="168" customWidth="1"/>
    <col min="13543" max="13543" width="15.375" style="168" customWidth="1"/>
    <col min="13544" max="13544" width="12.625" style="168" customWidth="1"/>
    <col min="13545" max="13545" width="8.875" style="168" customWidth="1"/>
    <col min="13546" max="13551" width="12.625" style="168" customWidth="1"/>
    <col min="13552" max="13552" width="13" style="168" customWidth="1"/>
    <col min="13553" max="13553" width="17.125" style="168" customWidth="1"/>
    <col min="13554" max="13783" width="12.625" style="168"/>
    <col min="13784" max="13784" width="8.625" style="168" customWidth="1"/>
    <col min="13785" max="13785" width="29.75" style="168" customWidth="1"/>
    <col min="13786" max="13786" width="8.875" style="168" customWidth="1"/>
    <col min="13787" max="13787" width="11" style="168" customWidth="1"/>
    <col min="13788" max="13788" width="13" style="168" customWidth="1"/>
    <col min="13789" max="13789" width="11.375" style="168" customWidth="1"/>
    <col min="13790" max="13792" width="12.125" style="168" customWidth="1"/>
    <col min="13793" max="13793" width="65.375" style="168" customWidth="1"/>
    <col min="13794" max="13794" width="63.375" style="168" customWidth="1"/>
    <col min="13795" max="13795" width="9.375" style="168" customWidth="1"/>
    <col min="13796" max="13798" width="14.375" style="168" customWidth="1"/>
    <col min="13799" max="13799" width="15.375" style="168" customWidth="1"/>
    <col min="13800" max="13800" width="12.625" style="168" customWidth="1"/>
    <col min="13801" max="13801" width="8.875" style="168" customWidth="1"/>
    <col min="13802" max="13807" width="12.625" style="168" customWidth="1"/>
    <col min="13808" max="13808" width="13" style="168" customWidth="1"/>
    <col min="13809" max="13809" width="17.125" style="168" customWidth="1"/>
    <col min="13810" max="14039" width="12.625" style="168"/>
    <col min="14040" max="14040" width="8.625" style="168" customWidth="1"/>
    <col min="14041" max="14041" width="29.75" style="168" customWidth="1"/>
    <col min="14042" max="14042" width="8.875" style="168" customWidth="1"/>
    <col min="14043" max="14043" width="11" style="168" customWidth="1"/>
    <col min="14044" max="14044" width="13" style="168" customWidth="1"/>
    <col min="14045" max="14045" width="11.375" style="168" customWidth="1"/>
    <col min="14046" max="14048" width="12.125" style="168" customWidth="1"/>
    <col min="14049" max="14049" width="65.375" style="168" customWidth="1"/>
    <col min="14050" max="14050" width="63.375" style="168" customWidth="1"/>
    <col min="14051" max="14051" width="9.375" style="168" customWidth="1"/>
    <col min="14052" max="14054" width="14.375" style="168" customWidth="1"/>
    <col min="14055" max="14055" width="15.375" style="168" customWidth="1"/>
    <col min="14056" max="14056" width="12.625" style="168" customWidth="1"/>
    <col min="14057" max="14057" width="8.875" style="168" customWidth="1"/>
    <col min="14058" max="14063" width="12.625" style="168" customWidth="1"/>
    <col min="14064" max="14064" width="13" style="168" customWidth="1"/>
    <col min="14065" max="14065" width="17.125" style="168" customWidth="1"/>
    <col min="14066" max="14295" width="12.625" style="168"/>
    <col min="14296" max="14296" width="8.625" style="168" customWidth="1"/>
    <col min="14297" max="14297" width="29.75" style="168" customWidth="1"/>
    <col min="14298" max="14298" width="8.875" style="168" customWidth="1"/>
    <col min="14299" max="14299" width="11" style="168" customWidth="1"/>
    <col min="14300" max="14300" width="13" style="168" customWidth="1"/>
    <col min="14301" max="14301" width="11.375" style="168" customWidth="1"/>
    <col min="14302" max="14304" width="12.125" style="168" customWidth="1"/>
    <col min="14305" max="14305" width="65.375" style="168" customWidth="1"/>
    <col min="14306" max="14306" width="63.375" style="168" customWidth="1"/>
    <col min="14307" max="14307" width="9.375" style="168" customWidth="1"/>
    <col min="14308" max="14310" width="14.375" style="168" customWidth="1"/>
    <col min="14311" max="14311" width="15.375" style="168" customWidth="1"/>
    <col min="14312" max="14312" width="12.625" style="168" customWidth="1"/>
    <col min="14313" max="14313" width="8.875" style="168" customWidth="1"/>
    <col min="14314" max="14319" width="12.625" style="168" customWidth="1"/>
    <col min="14320" max="14320" width="13" style="168" customWidth="1"/>
    <col min="14321" max="14321" width="17.125" style="168" customWidth="1"/>
    <col min="14322" max="14551" width="12.625" style="168"/>
    <col min="14552" max="14552" width="8.625" style="168" customWidth="1"/>
    <col min="14553" max="14553" width="29.75" style="168" customWidth="1"/>
    <col min="14554" max="14554" width="8.875" style="168" customWidth="1"/>
    <col min="14555" max="14555" width="11" style="168" customWidth="1"/>
    <col min="14556" max="14556" width="13" style="168" customWidth="1"/>
    <col min="14557" max="14557" width="11.375" style="168" customWidth="1"/>
    <col min="14558" max="14560" width="12.125" style="168" customWidth="1"/>
    <col min="14561" max="14561" width="65.375" style="168" customWidth="1"/>
    <col min="14562" max="14562" width="63.375" style="168" customWidth="1"/>
    <col min="14563" max="14563" width="9.375" style="168" customWidth="1"/>
    <col min="14564" max="14566" width="14.375" style="168" customWidth="1"/>
    <col min="14567" max="14567" width="15.375" style="168" customWidth="1"/>
    <col min="14568" max="14568" width="12.625" style="168" customWidth="1"/>
    <col min="14569" max="14569" width="8.875" style="168" customWidth="1"/>
    <col min="14570" max="14575" width="12.625" style="168" customWidth="1"/>
    <col min="14576" max="14576" width="13" style="168" customWidth="1"/>
    <col min="14577" max="14577" width="17.125" style="168" customWidth="1"/>
    <col min="14578" max="14807" width="12.625" style="168"/>
    <col min="14808" max="14808" width="8.625" style="168" customWidth="1"/>
    <col min="14809" max="14809" width="29.75" style="168" customWidth="1"/>
    <col min="14810" max="14810" width="8.875" style="168" customWidth="1"/>
    <col min="14811" max="14811" width="11" style="168" customWidth="1"/>
    <col min="14812" max="14812" width="13" style="168" customWidth="1"/>
    <col min="14813" max="14813" width="11.375" style="168" customWidth="1"/>
    <col min="14814" max="14816" width="12.125" style="168" customWidth="1"/>
    <col min="14817" max="14817" width="65.375" style="168" customWidth="1"/>
    <col min="14818" max="14818" width="63.375" style="168" customWidth="1"/>
    <col min="14819" max="14819" width="9.375" style="168" customWidth="1"/>
    <col min="14820" max="14822" width="14.375" style="168" customWidth="1"/>
    <col min="14823" max="14823" width="15.375" style="168" customWidth="1"/>
    <col min="14824" max="14824" width="12.625" style="168" customWidth="1"/>
    <col min="14825" max="14825" width="8.875" style="168" customWidth="1"/>
    <col min="14826" max="14831" width="12.625" style="168" customWidth="1"/>
    <col min="14832" max="14832" width="13" style="168" customWidth="1"/>
    <col min="14833" max="14833" width="17.125" style="168" customWidth="1"/>
    <col min="14834" max="15063" width="12.625" style="168"/>
    <col min="15064" max="15064" width="8.625" style="168" customWidth="1"/>
    <col min="15065" max="15065" width="29.75" style="168" customWidth="1"/>
    <col min="15066" max="15066" width="8.875" style="168" customWidth="1"/>
    <col min="15067" max="15067" width="11" style="168" customWidth="1"/>
    <col min="15068" max="15068" width="13" style="168" customWidth="1"/>
    <col min="15069" max="15069" width="11.375" style="168" customWidth="1"/>
    <col min="15070" max="15072" width="12.125" style="168" customWidth="1"/>
    <col min="15073" max="15073" width="65.375" style="168" customWidth="1"/>
    <col min="15074" max="15074" width="63.375" style="168" customWidth="1"/>
    <col min="15075" max="15075" width="9.375" style="168" customWidth="1"/>
    <col min="15076" max="15078" width="14.375" style="168" customWidth="1"/>
    <col min="15079" max="15079" width="15.375" style="168" customWidth="1"/>
    <col min="15080" max="15080" width="12.625" style="168" customWidth="1"/>
    <col min="15081" max="15081" width="8.875" style="168" customWidth="1"/>
    <col min="15082" max="15087" width="12.625" style="168" customWidth="1"/>
    <col min="15088" max="15088" width="13" style="168" customWidth="1"/>
    <col min="15089" max="15089" width="17.125" style="168" customWidth="1"/>
    <col min="15090" max="15319" width="12.625" style="168"/>
    <col min="15320" max="15320" width="8.625" style="168" customWidth="1"/>
    <col min="15321" max="15321" width="29.75" style="168" customWidth="1"/>
    <col min="15322" max="15322" width="8.875" style="168" customWidth="1"/>
    <col min="15323" max="15323" width="11" style="168" customWidth="1"/>
    <col min="15324" max="15324" width="13" style="168" customWidth="1"/>
    <col min="15325" max="15325" width="11.375" style="168" customWidth="1"/>
    <col min="15326" max="15328" width="12.125" style="168" customWidth="1"/>
    <col min="15329" max="15329" width="65.375" style="168" customWidth="1"/>
    <col min="15330" max="15330" width="63.375" style="168" customWidth="1"/>
    <col min="15331" max="15331" width="9.375" style="168" customWidth="1"/>
    <col min="15332" max="15334" width="14.375" style="168" customWidth="1"/>
    <col min="15335" max="15335" width="15.375" style="168" customWidth="1"/>
    <col min="15336" max="15336" width="12.625" style="168" customWidth="1"/>
    <col min="15337" max="15337" width="8.875" style="168" customWidth="1"/>
    <col min="15338" max="15343" width="12.625" style="168" customWidth="1"/>
    <col min="15344" max="15344" width="13" style="168" customWidth="1"/>
    <col min="15345" max="15345" width="17.125" style="168" customWidth="1"/>
    <col min="15346" max="15575" width="12.625" style="168"/>
    <col min="15576" max="15576" width="8.625" style="168" customWidth="1"/>
    <col min="15577" max="15577" width="29.75" style="168" customWidth="1"/>
    <col min="15578" max="15578" width="8.875" style="168" customWidth="1"/>
    <col min="15579" max="15579" width="11" style="168" customWidth="1"/>
    <col min="15580" max="15580" width="13" style="168" customWidth="1"/>
    <col min="15581" max="15581" width="11.375" style="168" customWidth="1"/>
    <col min="15582" max="15584" width="12.125" style="168" customWidth="1"/>
    <col min="15585" max="15585" width="65.375" style="168" customWidth="1"/>
    <col min="15586" max="15586" width="63.375" style="168" customWidth="1"/>
    <col min="15587" max="15587" width="9.375" style="168" customWidth="1"/>
    <col min="15588" max="15590" width="14.375" style="168" customWidth="1"/>
    <col min="15591" max="15591" width="15.375" style="168" customWidth="1"/>
    <col min="15592" max="15592" width="12.625" style="168" customWidth="1"/>
    <col min="15593" max="15593" width="8.875" style="168" customWidth="1"/>
    <col min="15594" max="15599" width="12.625" style="168" customWidth="1"/>
    <col min="15600" max="15600" width="13" style="168" customWidth="1"/>
    <col min="15601" max="15601" width="17.125" style="168" customWidth="1"/>
    <col min="15602" max="15831" width="12.625" style="168"/>
    <col min="15832" max="15832" width="8.625" style="168" customWidth="1"/>
    <col min="15833" max="15833" width="29.75" style="168" customWidth="1"/>
    <col min="15834" max="15834" width="8.875" style="168" customWidth="1"/>
    <col min="15835" max="15835" width="11" style="168" customWidth="1"/>
    <col min="15836" max="15836" width="13" style="168" customWidth="1"/>
    <col min="15837" max="15837" width="11.375" style="168" customWidth="1"/>
    <col min="15838" max="15840" width="12.125" style="168" customWidth="1"/>
    <col min="15841" max="15841" width="65.375" style="168" customWidth="1"/>
    <col min="15842" max="15842" width="63.375" style="168" customWidth="1"/>
    <col min="15843" max="15843" width="9.375" style="168" customWidth="1"/>
    <col min="15844" max="15846" width="14.375" style="168" customWidth="1"/>
    <col min="15847" max="15847" width="15.375" style="168" customWidth="1"/>
    <col min="15848" max="15848" width="12.625" style="168" customWidth="1"/>
    <col min="15849" max="15849" width="8.875" style="168" customWidth="1"/>
    <col min="15850" max="15855" width="12.625" style="168" customWidth="1"/>
    <col min="15856" max="15856" width="13" style="168" customWidth="1"/>
    <col min="15857" max="15857" width="17.125" style="168" customWidth="1"/>
    <col min="15858" max="16087" width="12.625" style="168"/>
    <col min="16088" max="16088" width="8.625" style="168" customWidth="1"/>
    <col min="16089" max="16089" width="29.75" style="168" customWidth="1"/>
    <col min="16090" max="16090" width="8.875" style="168" customWidth="1"/>
    <col min="16091" max="16091" width="11" style="168" customWidth="1"/>
    <col min="16092" max="16092" width="13" style="168" customWidth="1"/>
    <col min="16093" max="16093" width="11.375" style="168" customWidth="1"/>
    <col min="16094" max="16096" width="12.125" style="168" customWidth="1"/>
    <col min="16097" max="16097" width="65.375" style="168" customWidth="1"/>
    <col min="16098" max="16098" width="63.375" style="168" customWidth="1"/>
    <col min="16099" max="16099" width="9.375" style="168" customWidth="1"/>
    <col min="16100" max="16102" width="14.375" style="168" customWidth="1"/>
    <col min="16103" max="16103" width="15.375" style="168" customWidth="1"/>
    <col min="16104" max="16104" width="12.625" style="168" customWidth="1"/>
    <col min="16105" max="16105" width="8.875" style="168" customWidth="1"/>
    <col min="16106" max="16111" width="12.625" style="168" customWidth="1"/>
    <col min="16112" max="16112" width="13" style="168" customWidth="1"/>
    <col min="16113" max="16113" width="17.125" style="168" customWidth="1"/>
    <col min="16114" max="16384" width="12.625" style="168"/>
  </cols>
  <sheetData>
    <row r="1" spans="1:27">
      <c r="A1" s="3892" t="s">
        <v>7256</v>
      </c>
    </row>
    <row r="2" spans="1:27" ht="18.600000000000001" customHeight="1">
      <c r="A2" s="4893" t="s">
        <v>6771</v>
      </c>
      <c r="B2" s="4893"/>
      <c r="C2" s="4893"/>
      <c r="D2" s="4893"/>
      <c r="E2" s="4893"/>
      <c r="F2" s="4893"/>
      <c r="G2" s="4893"/>
      <c r="H2" s="4893"/>
      <c r="I2" s="4893"/>
      <c r="J2" s="4893"/>
      <c r="K2" s="4893"/>
      <c r="L2" s="4893"/>
      <c r="M2" s="4893"/>
      <c r="N2" s="4893"/>
      <c r="O2" s="4893"/>
      <c r="P2" s="4893"/>
      <c r="Q2" s="4893"/>
      <c r="R2" s="4893"/>
      <c r="S2" s="4893"/>
      <c r="T2" s="4893"/>
      <c r="U2" s="4893"/>
      <c r="V2" s="4893"/>
      <c r="W2" s="4893"/>
      <c r="X2" s="4893"/>
      <c r="Y2" s="4893"/>
      <c r="Z2" s="4893"/>
      <c r="AA2" s="4893"/>
    </row>
    <row r="3" spans="1:27" ht="21.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9"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c r="A6" s="1000"/>
      <c r="B6" s="1000" t="s">
        <v>1874</v>
      </c>
      <c r="C6" s="1000"/>
      <c r="D6" s="1000"/>
      <c r="E6" s="1000"/>
      <c r="F6" s="1000"/>
      <c r="G6" s="1001">
        <f>+G7+G15+G25+G43+G84</f>
        <v>0</v>
      </c>
      <c r="H6" s="1002">
        <f>+H7+H15+H25+H43+H84</f>
        <v>0</v>
      </c>
      <c r="I6" s="1002"/>
      <c r="J6" s="1002"/>
      <c r="K6" s="1002"/>
      <c r="L6" s="1002">
        <f>+L7+L15+L25+L43+L84</f>
        <v>0</v>
      </c>
      <c r="M6" s="1002"/>
      <c r="N6" s="1002">
        <f>+N7+N15+N25+N43+N84</f>
        <v>0</v>
      </c>
      <c r="O6" s="1002"/>
      <c r="P6" s="1002"/>
      <c r="Q6" s="1002"/>
      <c r="R6" s="1002">
        <f>+R7+R15+R25+R43+R84</f>
        <v>0</v>
      </c>
      <c r="S6" s="1002"/>
      <c r="T6" s="1002">
        <f>+T7+T15+T25+T43+T84</f>
        <v>0</v>
      </c>
      <c r="U6" s="1002"/>
      <c r="V6" s="1002">
        <f>+V7+V15+V25+V43+V84</f>
        <v>0</v>
      </c>
      <c r="W6" s="1002"/>
      <c r="X6" s="1002">
        <f>+X7+X15+X25+X43+X84</f>
        <v>0</v>
      </c>
      <c r="Y6" s="1002"/>
      <c r="Z6" s="1002">
        <f>+Z7+Z15+Z25+Z43+Z84</f>
        <v>0</v>
      </c>
      <c r="AA6" s="1003"/>
    </row>
    <row r="7" spans="1:27" s="169" customFormat="1">
      <c r="A7" s="1004">
        <v>107</v>
      </c>
      <c r="B7" s="1005" t="s">
        <v>124</v>
      </c>
      <c r="C7" s="1005"/>
      <c r="D7" s="1005"/>
      <c r="E7" s="1005"/>
      <c r="F7" s="1004"/>
      <c r="G7" s="1006">
        <f>SUM(G8:G14)</f>
        <v>0</v>
      </c>
      <c r="H7" s="1006">
        <f>SUM(H8:H14)</f>
        <v>0</v>
      </c>
      <c r="I7" s="1006"/>
      <c r="J7" s="1006"/>
      <c r="K7" s="1006"/>
      <c r="L7" s="1006">
        <f>SUM(L8:L14)</f>
        <v>0</v>
      </c>
      <c r="M7" s="1006"/>
      <c r="N7" s="1006">
        <f>SUM(N8:N14)</f>
        <v>0</v>
      </c>
      <c r="O7" s="1006"/>
      <c r="P7" s="1006"/>
      <c r="Q7" s="1006"/>
      <c r="R7" s="1006">
        <f>SUM(R8:R14)</f>
        <v>0</v>
      </c>
      <c r="S7" s="1006"/>
      <c r="T7" s="1006">
        <f>SUM(T8:T14)</f>
        <v>0</v>
      </c>
      <c r="U7" s="1006"/>
      <c r="V7" s="1006">
        <f>SUM(V8:V14)</f>
        <v>0</v>
      </c>
      <c r="W7" s="1006"/>
      <c r="X7" s="1006">
        <f>SUM(X8:X14)</f>
        <v>0</v>
      </c>
      <c r="Y7" s="1006"/>
      <c r="Z7" s="3674">
        <f>SUM(Z8:Z14)</f>
        <v>0</v>
      </c>
      <c r="AA7" s="1007"/>
    </row>
    <row r="8" spans="1:27" s="170" customFormat="1" ht="34.5" customHeight="1">
      <c r="A8" s="758">
        <v>107.1</v>
      </c>
      <c r="B8" s="1008" t="s">
        <v>1875</v>
      </c>
      <c r="C8" s="1009"/>
      <c r="D8" s="1010"/>
      <c r="E8" s="1010"/>
      <c r="F8" s="1011"/>
      <c r="G8" s="1012"/>
      <c r="H8" s="760"/>
      <c r="I8" s="760"/>
      <c r="J8" s="760"/>
      <c r="K8" s="760"/>
      <c r="L8" s="760"/>
      <c r="M8" s="760"/>
      <c r="N8" s="760"/>
      <c r="O8" s="760"/>
      <c r="P8" s="760"/>
      <c r="Q8" s="760"/>
      <c r="R8" s="760"/>
      <c r="S8" s="760"/>
      <c r="T8" s="760"/>
      <c r="U8" s="760"/>
      <c r="V8" s="760"/>
      <c r="W8" s="760"/>
      <c r="X8" s="760"/>
      <c r="Y8" s="760"/>
      <c r="Z8" s="760"/>
      <c r="AA8" s="3675" t="s">
        <v>4343</v>
      </c>
    </row>
    <row r="9" spans="1:27" s="170" customFormat="1" ht="24" customHeight="1">
      <c r="A9" s="758">
        <v>107.2</v>
      </c>
      <c r="B9" s="1008" t="s">
        <v>1876</v>
      </c>
      <c r="C9" s="1009"/>
      <c r="D9" s="1010"/>
      <c r="E9" s="1010"/>
      <c r="F9" s="1011"/>
      <c r="G9" s="1012"/>
      <c r="H9" s="760"/>
      <c r="I9" s="760"/>
      <c r="J9" s="760"/>
      <c r="K9" s="760"/>
      <c r="L9" s="760"/>
      <c r="M9" s="760"/>
      <c r="N9" s="760"/>
      <c r="O9" s="760"/>
      <c r="P9" s="760"/>
      <c r="Q9" s="760"/>
      <c r="R9" s="760"/>
      <c r="S9" s="760"/>
      <c r="T9" s="760"/>
      <c r="U9" s="760"/>
      <c r="V9" s="760"/>
      <c r="W9" s="760"/>
      <c r="X9" s="760"/>
      <c r="Y9" s="760"/>
      <c r="Z9" s="760"/>
      <c r="AA9" s="3676"/>
    </row>
    <row r="10" spans="1:27" s="170" customFormat="1" ht="24" customHeight="1">
      <c r="A10" s="758" t="s">
        <v>1877</v>
      </c>
      <c r="B10" s="1008" t="s">
        <v>1878</v>
      </c>
      <c r="C10" s="1009"/>
      <c r="D10" s="1010"/>
      <c r="E10" s="1010"/>
      <c r="F10" s="1011"/>
      <c r="G10" s="1012"/>
      <c r="H10" s="760"/>
      <c r="I10" s="760"/>
      <c r="J10" s="760"/>
      <c r="K10" s="760"/>
      <c r="L10" s="760"/>
      <c r="M10" s="760"/>
      <c r="N10" s="760"/>
      <c r="O10" s="760"/>
      <c r="P10" s="760"/>
      <c r="Q10" s="760"/>
      <c r="R10" s="760"/>
      <c r="S10" s="760"/>
      <c r="T10" s="760"/>
      <c r="U10" s="760"/>
      <c r="V10" s="760"/>
      <c r="W10" s="760"/>
      <c r="X10" s="760"/>
      <c r="Y10" s="760"/>
      <c r="Z10" s="760"/>
      <c r="AA10" s="3675" t="s">
        <v>1879</v>
      </c>
    </row>
    <row r="11" spans="1:27" s="170" customFormat="1" ht="24" customHeight="1">
      <c r="A11" s="758" t="s">
        <v>1880</v>
      </c>
      <c r="B11" s="1008" t="s">
        <v>1881</v>
      </c>
      <c r="C11" s="1009"/>
      <c r="D11" s="1010"/>
      <c r="E11" s="1010"/>
      <c r="F11" s="1011"/>
      <c r="G11" s="1012"/>
      <c r="H11" s="760"/>
      <c r="I11" s="760"/>
      <c r="J11" s="760"/>
      <c r="K11" s="760"/>
      <c r="L11" s="760"/>
      <c r="M11" s="760"/>
      <c r="N11" s="760"/>
      <c r="O11" s="760"/>
      <c r="P11" s="760"/>
      <c r="Q11" s="760"/>
      <c r="R11" s="760"/>
      <c r="S11" s="760"/>
      <c r="T11" s="760"/>
      <c r="U11" s="760"/>
      <c r="V11" s="760"/>
      <c r="W11" s="760"/>
      <c r="X11" s="760"/>
      <c r="Y11" s="760"/>
      <c r="Z11" s="760"/>
      <c r="AA11" s="3675" t="s">
        <v>1879</v>
      </c>
    </row>
    <row r="12" spans="1:27" s="170" customFormat="1" ht="24" customHeight="1">
      <c r="A12" s="758" t="s">
        <v>1882</v>
      </c>
      <c r="B12" s="1008" t="s">
        <v>1883</v>
      </c>
      <c r="C12" s="1009"/>
      <c r="D12" s="1010"/>
      <c r="E12" s="1010"/>
      <c r="F12" s="1011"/>
      <c r="G12" s="1012"/>
      <c r="H12" s="760"/>
      <c r="I12" s="760"/>
      <c r="J12" s="760"/>
      <c r="K12" s="760"/>
      <c r="L12" s="760"/>
      <c r="M12" s="760"/>
      <c r="N12" s="760"/>
      <c r="O12" s="760"/>
      <c r="P12" s="760"/>
      <c r="Q12" s="760"/>
      <c r="R12" s="760"/>
      <c r="S12" s="760"/>
      <c r="T12" s="760"/>
      <c r="U12" s="760"/>
      <c r="V12" s="760"/>
      <c r="W12" s="760"/>
      <c r="X12" s="760"/>
      <c r="Y12" s="760"/>
      <c r="Z12" s="760"/>
      <c r="AA12" s="3675" t="s">
        <v>1884</v>
      </c>
    </row>
    <row r="13" spans="1:27" s="170" customFormat="1" ht="45">
      <c r="A13" s="758" t="s">
        <v>1885</v>
      </c>
      <c r="B13" s="1008" t="s">
        <v>1886</v>
      </c>
      <c r="C13" s="759" t="s">
        <v>1887</v>
      </c>
      <c r="D13" s="760">
        <v>7000</v>
      </c>
      <c r="E13" s="760">
        <f>D13/100000</f>
        <v>7.0000000000000007E-2</v>
      </c>
      <c r="F13" s="1013">
        <f>VLOOKUP($A$1,'[4]NCD-5_NP-NCD'!$B$6:$L$63,2,0)</f>
        <v>0</v>
      </c>
      <c r="G13" s="3677">
        <f>E13*F13*12</f>
        <v>0</v>
      </c>
      <c r="H13" s="760"/>
      <c r="I13" s="760"/>
      <c r="J13" s="760"/>
      <c r="K13" s="760"/>
      <c r="L13" s="760"/>
      <c r="M13" s="760"/>
      <c r="N13" s="760"/>
      <c r="O13" s="760"/>
      <c r="P13" s="760"/>
      <c r="Q13" s="760"/>
      <c r="R13" s="760"/>
      <c r="S13" s="760"/>
      <c r="T13" s="760"/>
      <c r="U13" s="760"/>
      <c r="V13" s="1015">
        <f>G13</f>
        <v>0</v>
      </c>
      <c r="W13" s="760"/>
      <c r="X13" s="760"/>
      <c r="Y13" s="760"/>
      <c r="Z13" s="3678">
        <f>H13+L13+N13+R13+T13+V13+X13</f>
        <v>0</v>
      </c>
      <c r="AA13" s="3676" t="s">
        <v>6898</v>
      </c>
    </row>
    <row r="14" spans="1:27" s="170" customFormat="1" ht="27" customHeight="1">
      <c r="A14" s="758">
        <v>107.3</v>
      </c>
      <c r="B14" s="1008" t="s">
        <v>643</v>
      </c>
      <c r="C14" s="1009"/>
      <c r="D14" s="1010"/>
      <c r="E14" s="1010"/>
      <c r="F14" s="1011"/>
      <c r="G14" s="1012"/>
      <c r="H14" s="760"/>
      <c r="I14" s="760"/>
      <c r="J14" s="760"/>
      <c r="K14" s="760"/>
      <c r="L14" s="760"/>
      <c r="M14" s="760"/>
      <c r="N14" s="760"/>
      <c r="O14" s="760"/>
      <c r="P14" s="760"/>
      <c r="Q14" s="760"/>
      <c r="R14" s="760"/>
      <c r="S14" s="760"/>
      <c r="T14" s="760"/>
      <c r="U14" s="760"/>
      <c r="V14" s="760"/>
      <c r="W14" s="760"/>
      <c r="X14" s="760"/>
      <c r="Y14" s="760"/>
      <c r="Z14" s="760"/>
      <c r="AA14" s="3676"/>
    </row>
    <row r="15" spans="1:27" s="169" customFormat="1" ht="18.75" customHeight="1">
      <c r="A15" s="1004">
        <v>108</v>
      </c>
      <c r="B15" s="1005" t="s">
        <v>125</v>
      </c>
      <c r="C15" s="1005"/>
      <c r="D15" s="1005"/>
      <c r="E15" s="1005"/>
      <c r="F15" s="1004"/>
      <c r="G15" s="1006">
        <f>SUM(G16:G24)</f>
        <v>0</v>
      </c>
      <c r="H15" s="1016">
        <f>SUM(H16:H24)</f>
        <v>0</v>
      </c>
      <c r="I15" s="1016"/>
      <c r="J15" s="1016"/>
      <c r="K15" s="1016"/>
      <c r="L15" s="1016">
        <f>SUM(L16:L24)</f>
        <v>0</v>
      </c>
      <c r="M15" s="1016"/>
      <c r="N15" s="1016">
        <f>SUM(N16:N24)</f>
        <v>0</v>
      </c>
      <c r="O15" s="1016"/>
      <c r="P15" s="1016"/>
      <c r="Q15" s="1016"/>
      <c r="R15" s="1016">
        <f>SUM(R16:R24)</f>
        <v>0</v>
      </c>
      <c r="S15" s="1016"/>
      <c r="T15" s="1016">
        <f>SUM(T16:T24)</f>
        <v>0</v>
      </c>
      <c r="U15" s="1016"/>
      <c r="V15" s="1016">
        <f>SUM(V16:V24)</f>
        <v>0</v>
      </c>
      <c r="W15" s="1016"/>
      <c r="X15" s="1016">
        <f>SUM(X16:X24)</f>
        <v>0</v>
      </c>
      <c r="Y15" s="1016"/>
      <c r="Z15" s="3679">
        <f>SUM(Z16:Z24)</f>
        <v>0</v>
      </c>
      <c r="AA15" s="1007"/>
    </row>
    <row r="16" spans="1:27" s="170" customFormat="1" ht="29.25" customHeight="1">
      <c r="A16" s="758">
        <v>108.1</v>
      </c>
      <c r="B16" s="1008" t="s">
        <v>1888</v>
      </c>
      <c r="C16" s="1009"/>
      <c r="D16" s="1010"/>
      <c r="E16" s="1010"/>
      <c r="F16" s="1011"/>
      <c r="G16" s="1012"/>
      <c r="H16" s="760"/>
      <c r="I16" s="760"/>
      <c r="J16" s="760"/>
      <c r="K16" s="760"/>
      <c r="L16" s="760"/>
      <c r="M16" s="760"/>
      <c r="N16" s="760"/>
      <c r="O16" s="760"/>
      <c r="P16" s="760"/>
      <c r="Q16" s="760"/>
      <c r="R16" s="760"/>
      <c r="S16" s="760"/>
      <c r="T16" s="760"/>
      <c r="U16" s="760"/>
      <c r="V16" s="760"/>
      <c r="W16" s="760"/>
      <c r="X16" s="760"/>
      <c r="Y16" s="760"/>
      <c r="Z16" s="760"/>
      <c r="AA16" s="3675" t="s">
        <v>576</v>
      </c>
    </row>
    <row r="17" spans="1:27" s="170" customFormat="1" ht="29.25" customHeight="1">
      <c r="A17" s="758">
        <v>108.2</v>
      </c>
      <c r="B17" s="1008" t="s">
        <v>1889</v>
      </c>
      <c r="C17" s="1009"/>
      <c r="D17" s="1010"/>
      <c r="E17" s="1010"/>
      <c r="F17" s="1011"/>
      <c r="G17" s="1012"/>
      <c r="H17" s="760"/>
      <c r="I17" s="760"/>
      <c r="J17" s="760"/>
      <c r="K17" s="760"/>
      <c r="L17" s="760"/>
      <c r="M17" s="760"/>
      <c r="N17" s="760"/>
      <c r="O17" s="760"/>
      <c r="P17" s="760"/>
      <c r="Q17" s="760"/>
      <c r="R17" s="760"/>
      <c r="S17" s="760"/>
      <c r="T17" s="760"/>
      <c r="U17" s="760"/>
      <c r="V17" s="760"/>
      <c r="W17" s="760"/>
      <c r="X17" s="760"/>
      <c r="Y17" s="760"/>
      <c r="Z17" s="760"/>
      <c r="AA17" s="3676"/>
    </row>
    <row r="18" spans="1:27" s="170" customFormat="1" ht="29.25" customHeight="1">
      <c r="A18" s="758" t="s">
        <v>1890</v>
      </c>
      <c r="B18" s="1008" t="s">
        <v>1878</v>
      </c>
      <c r="C18" s="1009"/>
      <c r="D18" s="1010"/>
      <c r="E18" s="1010"/>
      <c r="F18" s="1011"/>
      <c r="G18" s="1012"/>
      <c r="H18" s="760"/>
      <c r="I18" s="760"/>
      <c r="J18" s="760"/>
      <c r="K18" s="760"/>
      <c r="L18" s="760"/>
      <c r="M18" s="760"/>
      <c r="N18" s="760"/>
      <c r="O18" s="760"/>
      <c r="P18" s="760"/>
      <c r="Q18" s="760"/>
      <c r="R18" s="760"/>
      <c r="S18" s="760"/>
      <c r="T18" s="760"/>
      <c r="U18" s="760"/>
      <c r="V18" s="760"/>
      <c r="W18" s="760"/>
      <c r="X18" s="760"/>
      <c r="Y18" s="760"/>
      <c r="Z18" s="760"/>
      <c r="AA18" s="3675" t="s">
        <v>1879</v>
      </c>
    </row>
    <row r="19" spans="1:27" s="170" customFormat="1" ht="29.25" customHeight="1">
      <c r="A19" s="758" t="s">
        <v>1891</v>
      </c>
      <c r="B19" s="1008" t="s">
        <v>1881</v>
      </c>
      <c r="C19" s="1009"/>
      <c r="D19" s="1010"/>
      <c r="E19" s="1010"/>
      <c r="F19" s="1011"/>
      <c r="G19" s="1012"/>
      <c r="H19" s="760"/>
      <c r="I19" s="760"/>
      <c r="J19" s="760"/>
      <c r="K19" s="760"/>
      <c r="L19" s="760"/>
      <c r="M19" s="760"/>
      <c r="N19" s="760"/>
      <c r="O19" s="760"/>
      <c r="P19" s="760"/>
      <c r="Q19" s="760"/>
      <c r="R19" s="760"/>
      <c r="S19" s="760"/>
      <c r="T19" s="760"/>
      <c r="U19" s="760"/>
      <c r="V19" s="760"/>
      <c r="W19" s="760"/>
      <c r="X19" s="760"/>
      <c r="Y19" s="760"/>
      <c r="Z19" s="760"/>
      <c r="AA19" s="3675" t="s">
        <v>1879</v>
      </c>
    </row>
    <row r="20" spans="1:27" s="170" customFormat="1" ht="29.25" customHeight="1">
      <c r="A20" s="758" t="s">
        <v>1892</v>
      </c>
      <c r="B20" s="1008" t="s">
        <v>1883</v>
      </c>
      <c r="C20" s="1009"/>
      <c r="D20" s="1010"/>
      <c r="E20" s="1010"/>
      <c r="F20" s="1011"/>
      <c r="G20" s="1012"/>
      <c r="H20" s="760"/>
      <c r="I20" s="760"/>
      <c r="J20" s="760"/>
      <c r="K20" s="760"/>
      <c r="L20" s="760"/>
      <c r="M20" s="760"/>
      <c r="N20" s="760"/>
      <c r="O20" s="760"/>
      <c r="P20" s="760"/>
      <c r="Q20" s="760"/>
      <c r="R20" s="760"/>
      <c r="S20" s="760"/>
      <c r="T20" s="760"/>
      <c r="U20" s="760"/>
      <c r="V20" s="760"/>
      <c r="W20" s="760"/>
      <c r="X20" s="760"/>
      <c r="Y20" s="760"/>
      <c r="Z20" s="760"/>
      <c r="AA20" s="3675" t="s">
        <v>1884</v>
      </c>
    </row>
    <row r="21" spans="1:27" ht="54.75" customHeight="1">
      <c r="A21" s="679" t="s">
        <v>1893</v>
      </c>
      <c r="B21" s="821" t="s">
        <v>1894</v>
      </c>
      <c r="C21" s="3680"/>
      <c r="D21" s="1035"/>
      <c r="E21" s="1035"/>
      <c r="F21" s="1034"/>
      <c r="G21" s="3677"/>
      <c r="H21" s="1035"/>
      <c r="I21" s="1035"/>
      <c r="J21" s="1035"/>
      <c r="K21" s="1035"/>
      <c r="L21" s="1035"/>
      <c r="M21" s="1035"/>
      <c r="N21" s="1035"/>
      <c r="O21" s="1035"/>
      <c r="P21" s="1035"/>
      <c r="Q21" s="1035"/>
      <c r="R21" s="1035"/>
      <c r="S21" s="1035"/>
      <c r="T21" s="1035"/>
      <c r="U21" s="1035"/>
      <c r="V21" s="1035"/>
      <c r="W21" s="1035"/>
      <c r="X21" s="1035"/>
      <c r="Y21" s="1035"/>
      <c r="Z21" s="1035"/>
      <c r="AA21" s="2538" t="s">
        <v>634</v>
      </c>
    </row>
    <row r="22" spans="1:27" s="170" customFormat="1" ht="45">
      <c r="A22" s="758" t="s">
        <v>1895</v>
      </c>
      <c r="B22" s="1008" t="s">
        <v>1886</v>
      </c>
      <c r="C22" s="759" t="s">
        <v>1896</v>
      </c>
      <c r="D22" s="760">
        <v>1000</v>
      </c>
      <c r="E22" s="760">
        <f>D22/100000</f>
        <v>0.01</v>
      </c>
      <c r="F22" s="1013">
        <f>VLOOKUP($A$1,'[4]NCD-5_NP-NCD'!$B$6:$L$63,3,0)</f>
        <v>0</v>
      </c>
      <c r="G22" s="3677">
        <f>E22*F22*12</f>
        <v>0</v>
      </c>
      <c r="H22" s="760"/>
      <c r="I22" s="760"/>
      <c r="J22" s="760"/>
      <c r="K22" s="760"/>
      <c r="L22" s="760"/>
      <c r="M22" s="760"/>
      <c r="N22" s="760"/>
      <c r="O22" s="760"/>
      <c r="P22" s="760"/>
      <c r="Q22" s="760"/>
      <c r="R22" s="760"/>
      <c r="S22" s="760"/>
      <c r="T22" s="760"/>
      <c r="U22" s="760"/>
      <c r="V22" s="1015">
        <f>G22</f>
        <v>0</v>
      </c>
      <c r="W22" s="760"/>
      <c r="X22" s="760"/>
      <c r="Y22" s="760"/>
      <c r="Z22" s="3678">
        <f>H22+L22+N22+R22+T22+V22+X22</f>
        <v>0</v>
      </c>
      <c r="AA22" s="3676" t="s">
        <v>6899</v>
      </c>
    </row>
    <row r="23" spans="1:27" s="170" customFormat="1" ht="24" customHeight="1">
      <c r="A23" s="758">
        <v>108.3</v>
      </c>
      <c r="B23" s="1008" t="s">
        <v>1897</v>
      </c>
      <c r="C23" s="1009"/>
      <c r="D23" s="1010"/>
      <c r="E23" s="1010"/>
      <c r="F23" s="1011"/>
      <c r="G23" s="1012"/>
      <c r="H23" s="760"/>
      <c r="I23" s="760"/>
      <c r="J23" s="760"/>
      <c r="K23" s="760"/>
      <c r="L23" s="760"/>
      <c r="M23" s="760"/>
      <c r="N23" s="760"/>
      <c r="O23" s="760"/>
      <c r="P23" s="760"/>
      <c r="Q23" s="760"/>
      <c r="R23" s="760"/>
      <c r="S23" s="760"/>
      <c r="T23" s="760"/>
      <c r="U23" s="760"/>
      <c r="V23" s="760"/>
      <c r="W23" s="760"/>
      <c r="X23" s="760"/>
      <c r="Y23" s="760"/>
      <c r="Z23" s="760"/>
      <c r="AA23" s="3676"/>
    </row>
    <row r="24" spans="1:27" s="170" customFormat="1" ht="60" customHeight="1">
      <c r="A24" s="758" t="s">
        <v>1898</v>
      </c>
      <c r="B24" s="1008" t="s">
        <v>1899</v>
      </c>
      <c r="C24" s="1009"/>
      <c r="D24" s="1010"/>
      <c r="E24" s="1010"/>
      <c r="F24" s="1011"/>
      <c r="G24" s="1012"/>
      <c r="H24" s="760"/>
      <c r="I24" s="760"/>
      <c r="J24" s="760"/>
      <c r="K24" s="760"/>
      <c r="L24" s="760"/>
      <c r="M24" s="760"/>
      <c r="N24" s="760"/>
      <c r="O24" s="760"/>
      <c r="P24" s="760"/>
      <c r="Q24" s="760"/>
      <c r="R24" s="760"/>
      <c r="S24" s="760"/>
      <c r="T24" s="760"/>
      <c r="U24" s="760"/>
      <c r="V24" s="760"/>
      <c r="W24" s="760"/>
      <c r="X24" s="760"/>
      <c r="Y24" s="760"/>
      <c r="Z24" s="760"/>
      <c r="AA24" s="3675" t="s">
        <v>4344</v>
      </c>
    </row>
    <row r="25" spans="1:27" s="169" customFormat="1" ht="18" customHeight="1">
      <c r="A25" s="1004">
        <v>109</v>
      </c>
      <c r="B25" s="1005" t="s">
        <v>126</v>
      </c>
      <c r="C25" s="1005"/>
      <c r="D25" s="1005"/>
      <c r="E25" s="1005"/>
      <c r="F25" s="1004"/>
      <c r="G25" s="1006">
        <f>SUM(G26:G42)</f>
        <v>0</v>
      </c>
      <c r="H25" s="1016">
        <f>SUM(H26:H42)</f>
        <v>0</v>
      </c>
      <c r="I25" s="1016"/>
      <c r="J25" s="1016"/>
      <c r="K25" s="1016"/>
      <c r="L25" s="1016">
        <f>SUM(L26:L42)</f>
        <v>0</v>
      </c>
      <c r="M25" s="1016"/>
      <c r="N25" s="1016">
        <f>SUM(N26:N42)</f>
        <v>0</v>
      </c>
      <c r="O25" s="1016"/>
      <c r="P25" s="1016"/>
      <c r="Q25" s="1016"/>
      <c r="R25" s="1016">
        <f>SUM(R26:R42)</f>
        <v>0</v>
      </c>
      <c r="S25" s="1016"/>
      <c r="T25" s="1016">
        <f>SUM(T26:T42)</f>
        <v>0</v>
      </c>
      <c r="U25" s="1016"/>
      <c r="V25" s="1016">
        <f>SUM(V26:V42)</f>
        <v>0</v>
      </c>
      <c r="W25" s="1016"/>
      <c r="X25" s="1016">
        <f>SUM(X26:X42)</f>
        <v>0</v>
      </c>
      <c r="Y25" s="1016"/>
      <c r="Z25" s="3679">
        <f>SUM(Z26:Z42)</f>
        <v>0</v>
      </c>
      <c r="AA25" s="1007"/>
    </row>
    <row r="26" spans="1:27" s="170" customFormat="1" ht="180">
      <c r="A26" s="1021">
        <v>109.1</v>
      </c>
      <c r="B26" s="1022" t="s">
        <v>1900</v>
      </c>
      <c r="C26" s="759"/>
      <c r="D26" s="760"/>
      <c r="E26" s="760"/>
      <c r="F26" s="1013"/>
      <c r="G26" s="1012"/>
      <c r="H26" s="760"/>
      <c r="I26" s="760"/>
      <c r="J26" s="760"/>
      <c r="K26" s="760"/>
      <c r="L26" s="760"/>
      <c r="M26" s="760"/>
      <c r="N26" s="760"/>
      <c r="O26" s="760"/>
      <c r="P26" s="760"/>
      <c r="Q26" s="760"/>
      <c r="R26" s="760"/>
      <c r="S26" s="760"/>
      <c r="T26" s="760"/>
      <c r="U26" s="760"/>
      <c r="V26" s="760"/>
      <c r="W26" s="760"/>
      <c r="X26" s="760"/>
      <c r="Y26" s="760"/>
      <c r="Z26" s="760"/>
      <c r="AA26" s="3710" t="s">
        <v>6900</v>
      </c>
    </row>
    <row r="27" spans="1:27" s="170" customFormat="1" ht="19.5" customHeight="1">
      <c r="A27" s="758" t="s">
        <v>1901</v>
      </c>
      <c r="B27" s="1008" t="s">
        <v>1902</v>
      </c>
      <c r="C27" s="759"/>
      <c r="D27" s="760"/>
      <c r="E27" s="760">
        <f>D27/100000</f>
        <v>0</v>
      </c>
      <c r="F27" s="1013"/>
      <c r="G27" s="1014">
        <f>E27*F27</f>
        <v>0</v>
      </c>
      <c r="H27" s="760"/>
      <c r="I27" s="760"/>
      <c r="J27" s="760"/>
      <c r="K27" s="760"/>
      <c r="L27" s="760"/>
      <c r="M27" s="760"/>
      <c r="N27" s="760"/>
      <c r="O27" s="760"/>
      <c r="P27" s="760"/>
      <c r="Q27" s="760"/>
      <c r="R27" s="760"/>
      <c r="S27" s="760"/>
      <c r="T27" s="760"/>
      <c r="U27" s="760"/>
      <c r="V27" s="760"/>
      <c r="W27" s="760"/>
      <c r="X27" s="760"/>
      <c r="Y27" s="760"/>
      <c r="Z27" s="760"/>
      <c r="AA27" s="3675" t="s">
        <v>1903</v>
      </c>
    </row>
    <row r="28" spans="1:27" s="170" customFormat="1" ht="19.5" customHeight="1">
      <c r="A28" s="758" t="s">
        <v>1904</v>
      </c>
      <c r="B28" s="1023" t="s">
        <v>1905</v>
      </c>
      <c r="C28" s="760"/>
      <c r="D28" s="760"/>
      <c r="E28" s="760"/>
      <c r="F28" s="1013"/>
      <c r="G28" s="760"/>
      <c r="H28" s="760"/>
      <c r="I28" s="760"/>
      <c r="J28" s="760"/>
      <c r="K28" s="760"/>
      <c r="L28" s="760"/>
      <c r="M28" s="760"/>
      <c r="N28" s="760"/>
      <c r="O28" s="760"/>
      <c r="P28" s="760"/>
      <c r="Q28" s="760"/>
      <c r="R28" s="760"/>
      <c r="S28" s="760"/>
      <c r="T28" s="760"/>
      <c r="U28" s="760"/>
      <c r="V28" s="760"/>
      <c r="W28" s="760"/>
      <c r="X28" s="760"/>
      <c r="Y28" s="760"/>
      <c r="Z28" s="760"/>
      <c r="AA28" s="3675"/>
    </row>
    <row r="29" spans="1:27" s="170" customFormat="1" ht="30">
      <c r="A29" s="758" t="s">
        <v>1906</v>
      </c>
      <c r="B29" s="1008" t="s">
        <v>1878</v>
      </c>
      <c r="C29" s="759"/>
      <c r="D29" s="760"/>
      <c r="E29" s="760">
        <f>D29/100000</f>
        <v>0</v>
      </c>
      <c r="F29" s="1013"/>
      <c r="G29" s="1014">
        <f>E29*F29</f>
        <v>0</v>
      </c>
      <c r="H29" s="760"/>
      <c r="I29" s="760"/>
      <c r="J29" s="760"/>
      <c r="K29" s="760"/>
      <c r="L29" s="760"/>
      <c r="M29" s="760"/>
      <c r="N29" s="760"/>
      <c r="O29" s="760"/>
      <c r="P29" s="760"/>
      <c r="Q29" s="760"/>
      <c r="R29" s="760"/>
      <c r="S29" s="760"/>
      <c r="T29" s="760"/>
      <c r="U29" s="760"/>
      <c r="V29" s="760"/>
      <c r="W29" s="760"/>
      <c r="X29" s="760"/>
      <c r="Y29" s="760"/>
      <c r="Z29" s="760"/>
      <c r="AA29" s="3675" t="s">
        <v>1907</v>
      </c>
    </row>
    <row r="30" spans="1:27" s="170" customFormat="1" ht="19.5" customHeight="1">
      <c r="A30" s="758" t="s">
        <v>1908</v>
      </c>
      <c r="B30" s="1008" t="s">
        <v>1881</v>
      </c>
      <c r="C30" s="759"/>
      <c r="D30" s="760"/>
      <c r="E30" s="760">
        <f>D30/100000</f>
        <v>0</v>
      </c>
      <c r="F30" s="1013"/>
      <c r="G30" s="1014">
        <f>E30*F30</f>
        <v>0</v>
      </c>
      <c r="H30" s="760"/>
      <c r="I30" s="760"/>
      <c r="J30" s="760"/>
      <c r="K30" s="760"/>
      <c r="L30" s="760"/>
      <c r="M30" s="760"/>
      <c r="N30" s="760"/>
      <c r="O30" s="760"/>
      <c r="P30" s="760"/>
      <c r="Q30" s="760"/>
      <c r="R30" s="760"/>
      <c r="S30" s="760"/>
      <c r="T30" s="760"/>
      <c r="U30" s="760"/>
      <c r="V30" s="760"/>
      <c r="W30" s="760"/>
      <c r="X30" s="760"/>
      <c r="Y30" s="760"/>
      <c r="Z30" s="760"/>
      <c r="AA30" s="3675" t="s">
        <v>1879</v>
      </c>
    </row>
    <row r="31" spans="1:27" s="170" customFormat="1" ht="19.5" customHeight="1">
      <c r="A31" s="758" t="s">
        <v>1909</v>
      </c>
      <c r="B31" s="1008" t="s">
        <v>1883</v>
      </c>
      <c r="C31" s="759"/>
      <c r="D31" s="760"/>
      <c r="E31" s="760">
        <f>D31/100000</f>
        <v>0</v>
      </c>
      <c r="F31" s="1013"/>
      <c r="G31" s="1014">
        <f>E31*F31</f>
        <v>0</v>
      </c>
      <c r="H31" s="760"/>
      <c r="I31" s="760"/>
      <c r="J31" s="760"/>
      <c r="K31" s="760"/>
      <c r="L31" s="760"/>
      <c r="M31" s="760"/>
      <c r="N31" s="760"/>
      <c r="O31" s="760"/>
      <c r="P31" s="760"/>
      <c r="Q31" s="760"/>
      <c r="R31" s="760"/>
      <c r="S31" s="760"/>
      <c r="T31" s="760"/>
      <c r="U31" s="760"/>
      <c r="V31" s="760"/>
      <c r="W31" s="760"/>
      <c r="X31" s="760"/>
      <c r="Y31" s="760"/>
      <c r="Z31" s="760"/>
      <c r="AA31" s="3675" t="s">
        <v>1884</v>
      </c>
    </row>
    <row r="32" spans="1:27" ht="30">
      <c r="A32" s="679" t="s">
        <v>1910</v>
      </c>
      <c r="B32" s="821" t="s">
        <v>1911</v>
      </c>
      <c r="C32" s="1035"/>
      <c r="D32" s="1035"/>
      <c r="E32" s="1035"/>
      <c r="F32" s="1034"/>
      <c r="G32" s="3677"/>
      <c r="H32" s="1035"/>
      <c r="I32" s="1035"/>
      <c r="J32" s="1035"/>
      <c r="K32" s="1035"/>
      <c r="L32" s="1035"/>
      <c r="M32" s="1035"/>
      <c r="N32" s="1035"/>
      <c r="O32" s="1035"/>
      <c r="P32" s="1035"/>
      <c r="Q32" s="1035"/>
      <c r="R32" s="1035"/>
      <c r="S32" s="1035"/>
      <c r="T32" s="1035"/>
      <c r="U32" s="1035"/>
      <c r="V32" s="1035"/>
      <c r="W32" s="1035"/>
      <c r="X32" s="1035"/>
      <c r="Y32" s="1035"/>
      <c r="Z32" s="1035"/>
      <c r="AA32" s="2538" t="s">
        <v>634</v>
      </c>
    </row>
    <row r="33" spans="1:27" s="171" customFormat="1" ht="74.25" customHeight="1">
      <c r="A33" s="1026" t="s">
        <v>1912</v>
      </c>
      <c r="B33" s="1028" t="s">
        <v>1886</v>
      </c>
      <c r="C33" s="1017" t="s">
        <v>693</v>
      </c>
      <c r="D33" s="761">
        <v>2400000</v>
      </c>
      <c r="E33" s="761">
        <f>D33/100000</f>
        <v>24</v>
      </c>
      <c r="F33" s="1013">
        <f>VLOOKUP($A$1,'[4]NCD-5_NP-NCD'!$B$6:$L$63,4,0)</f>
        <v>0</v>
      </c>
      <c r="G33" s="1019">
        <f>E33*F33</f>
        <v>0</v>
      </c>
      <c r="H33" s="761"/>
      <c r="I33" s="761"/>
      <c r="J33" s="761"/>
      <c r="K33" s="761"/>
      <c r="L33" s="761"/>
      <c r="M33" s="761"/>
      <c r="N33" s="761"/>
      <c r="O33" s="761"/>
      <c r="P33" s="761"/>
      <c r="Q33" s="761"/>
      <c r="R33" s="761"/>
      <c r="S33" s="761"/>
      <c r="T33" s="761"/>
      <c r="U33" s="761"/>
      <c r="V33" s="1025">
        <f>G33</f>
        <v>0</v>
      </c>
      <c r="W33" s="761"/>
      <c r="X33" s="761"/>
      <c r="Y33" s="761"/>
      <c r="Z33" s="3004">
        <f>H33+L33+N33+R33+T33+V33+X33</f>
        <v>0</v>
      </c>
      <c r="AA33" s="2245" t="s">
        <v>4409</v>
      </c>
    </row>
    <row r="34" spans="1:27" ht="203.25" customHeight="1">
      <c r="A34" s="3681">
        <v>109.2</v>
      </c>
      <c r="B34" s="3682" t="s">
        <v>1913</v>
      </c>
      <c r="C34" s="3680"/>
      <c r="D34" s="1035"/>
      <c r="E34" s="1035"/>
      <c r="F34" s="1034"/>
      <c r="G34" s="3683"/>
      <c r="H34" s="1035"/>
      <c r="I34" s="1035"/>
      <c r="J34" s="1035"/>
      <c r="K34" s="1035"/>
      <c r="L34" s="1035"/>
      <c r="M34" s="1035"/>
      <c r="N34" s="1035"/>
      <c r="O34" s="1035"/>
      <c r="P34" s="1035"/>
      <c r="Q34" s="1035"/>
      <c r="R34" s="1035"/>
      <c r="S34" s="1035"/>
      <c r="T34" s="1035"/>
      <c r="U34" s="1035"/>
      <c r="V34" s="1035"/>
      <c r="W34" s="1035"/>
      <c r="X34" s="1035"/>
      <c r="Y34" s="1035"/>
      <c r="Z34" s="1035"/>
      <c r="AA34" s="3684" t="s">
        <v>6901</v>
      </c>
    </row>
    <row r="35" spans="1:27" s="170" customFormat="1" ht="261" customHeight="1">
      <c r="A35" s="3685" t="s">
        <v>1914</v>
      </c>
      <c r="B35" s="3686" t="s">
        <v>1915</v>
      </c>
      <c r="C35" s="3687" t="s">
        <v>1916</v>
      </c>
      <c r="D35" s="3688">
        <v>147</v>
      </c>
      <c r="E35" s="3689">
        <f>D35/100000</f>
        <v>1.47E-3</v>
      </c>
      <c r="F35" s="3690">
        <f>VLOOKUP($A$1,'[4]NCD-5_NP-NCD'!$B$6:$L$63,5,0)</f>
        <v>0</v>
      </c>
      <c r="G35" s="3691">
        <f>E35*F35</f>
        <v>0</v>
      </c>
      <c r="H35" s="3688"/>
      <c r="I35" s="3688"/>
      <c r="J35" s="3688"/>
      <c r="K35" s="3688"/>
      <c r="L35" s="3688"/>
      <c r="M35" s="3688"/>
      <c r="N35" s="3688"/>
      <c r="O35" s="3688"/>
      <c r="P35" s="3688"/>
      <c r="Q35" s="3688"/>
      <c r="R35" s="3688"/>
      <c r="S35" s="3688"/>
      <c r="T35" s="3689">
        <f>G35</f>
        <v>0</v>
      </c>
      <c r="U35" s="3688"/>
      <c r="V35" s="3688"/>
      <c r="W35" s="3688"/>
      <c r="X35" s="3688"/>
      <c r="Y35" s="3688"/>
      <c r="Z35" s="3692">
        <f>H35+L35+N35+R35+T35+V35+X35</f>
        <v>0</v>
      </c>
      <c r="AA35" s="3693" t="s">
        <v>6902</v>
      </c>
    </row>
    <row r="36" spans="1:27" s="171" customFormat="1" ht="180">
      <c r="A36" s="1026" t="s">
        <v>1917</v>
      </c>
      <c r="B36" s="1028" t="s">
        <v>1918</v>
      </c>
      <c r="C36" s="3694" t="s">
        <v>693</v>
      </c>
      <c r="D36" s="3695">
        <v>100000</v>
      </c>
      <c r="E36" s="3696">
        <f>D36/100000</f>
        <v>1</v>
      </c>
      <c r="F36" s="3697">
        <f>VLOOKUP($A$1,'[4]NCD-5_NP-NCD'!$B$6:$L$63,6,0)</f>
        <v>0</v>
      </c>
      <c r="G36" s="3696">
        <f>F36*E36</f>
        <v>0</v>
      </c>
      <c r="H36" s="761"/>
      <c r="I36" s="761"/>
      <c r="J36" s="761"/>
      <c r="K36" s="761"/>
      <c r="L36" s="761"/>
      <c r="M36" s="761"/>
      <c r="N36" s="761"/>
      <c r="O36" s="761"/>
      <c r="P36" s="761"/>
      <c r="Q36" s="761"/>
      <c r="R36" s="761"/>
      <c r="S36" s="761"/>
      <c r="T36" s="1025">
        <f>G36</f>
        <v>0</v>
      </c>
      <c r="U36" s="761"/>
      <c r="V36" s="761"/>
      <c r="W36" s="761"/>
      <c r="X36" s="761"/>
      <c r="Y36" s="761"/>
      <c r="Z36" s="3004">
        <f>H36+L36+N36+R36+T36+V36+X36</f>
        <v>0</v>
      </c>
      <c r="AA36" s="2245" t="s">
        <v>6903</v>
      </c>
    </row>
    <row r="37" spans="1:27" s="170" customFormat="1" ht="75">
      <c r="A37" s="758" t="s">
        <v>1919</v>
      </c>
      <c r="B37" s="1008" t="s">
        <v>1920</v>
      </c>
      <c r="C37" s="759" t="s">
        <v>482</v>
      </c>
      <c r="D37" s="760">
        <v>18000</v>
      </c>
      <c r="E37" s="1015">
        <f>D37/100000</f>
        <v>0.18</v>
      </c>
      <c r="F37" s="3697">
        <f>VLOOKUP($A$1,'[4]NCD-5_NP-NCD'!$B$6:$L$63,7,0)</f>
        <v>0</v>
      </c>
      <c r="G37" s="3677">
        <f>E37*F37</f>
        <v>0</v>
      </c>
      <c r="H37" s="760"/>
      <c r="I37" s="760"/>
      <c r="J37" s="760"/>
      <c r="K37" s="760"/>
      <c r="L37" s="760"/>
      <c r="M37" s="760"/>
      <c r="N37" s="760"/>
      <c r="O37" s="760"/>
      <c r="P37" s="760"/>
      <c r="Q37" s="760"/>
      <c r="R37" s="760"/>
      <c r="S37" s="760"/>
      <c r="T37" s="1015">
        <f>G37</f>
        <v>0</v>
      </c>
      <c r="U37" s="760"/>
      <c r="V37" s="760"/>
      <c r="W37" s="760"/>
      <c r="X37" s="760"/>
      <c r="Y37" s="760"/>
      <c r="Z37" s="3678">
        <f>H37+L37+N37+R37+T37+V37+X37</f>
        <v>0</v>
      </c>
      <c r="AA37" s="3675" t="s">
        <v>1921</v>
      </c>
    </row>
    <row r="38" spans="1:27" ht="30">
      <c r="A38" s="679" t="s">
        <v>1922</v>
      </c>
      <c r="B38" s="821" t="s">
        <v>1924</v>
      </c>
      <c r="C38" s="3680"/>
      <c r="D38" s="1035"/>
      <c r="E38" s="1036"/>
      <c r="F38" s="1034"/>
      <c r="G38" s="3698"/>
      <c r="H38" s="1035"/>
      <c r="I38" s="1035"/>
      <c r="J38" s="1035"/>
      <c r="K38" s="1035"/>
      <c r="L38" s="1035"/>
      <c r="M38" s="1035"/>
      <c r="N38" s="1035"/>
      <c r="O38" s="1035"/>
      <c r="P38" s="1035"/>
      <c r="Q38" s="1035"/>
      <c r="R38" s="1035"/>
      <c r="S38" s="1035"/>
      <c r="T38" s="1035"/>
      <c r="U38" s="1035"/>
      <c r="V38" s="1035"/>
      <c r="W38" s="1035"/>
      <c r="X38" s="1035"/>
      <c r="Y38" s="1035"/>
      <c r="Z38" s="3699">
        <f t="shared" ref="Z38:Z41" si="0">H38+L38+N38+R38+T38+V38+X38</f>
        <v>0</v>
      </c>
      <c r="AA38" s="2538" t="s">
        <v>634</v>
      </c>
    </row>
    <row r="39" spans="1:27" s="170" customFormat="1">
      <c r="A39" s="1021">
        <v>109.3</v>
      </c>
      <c r="B39" s="1022" t="s">
        <v>4345</v>
      </c>
      <c r="C39" s="759"/>
      <c r="D39" s="760"/>
      <c r="E39" s="1015"/>
      <c r="F39" s="1013"/>
      <c r="G39" s="1014"/>
      <c r="H39" s="760"/>
      <c r="I39" s="760"/>
      <c r="J39" s="760"/>
      <c r="K39" s="760"/>
      <c r="L39" s="760"/>
      <c r="M39" s="760"/>
      <c r="N39" s="760"/>
      <c r="O39" s="760"/>
      <c r="P39" s="760"/>
      <c r="Q39" s="760"/>
      <c r="R39" s="760"/>
      <c r="S39" s="760"/>
      <c r="T39" s="1015"/>
      <c r="U39" s="760"/>
      <c r="V39" s="760"/>
      <c r="W39" s="760"/>
      <c r="X39" s="760"/>
      <c r="Y39" s="760"/>
      <c r="Z39" s="3699">
        <f t="shared" si="0"/>
        <v>0</v>
      </c>
      <c r="AA39" s="3675"/>
    </row>
    <row r="40" spans="1:27" ht="330">
      <c r="A40" s="3681" t="s">
        <v>1925</v>
      </c>
      <c r="B40" s="1024" t="s">
        <v>4346</v>
      </c>
      <c r="C40" s="1017" t="s">
        <v>407</v>
      </c>
      <c r="D40" s="761">
        <v>46000000</v>
      </c>
      <c r="E40" s="761">
        <f>D40/100000</f>
        <v>460</v>
      </c>
      <c r="F40" s="3697">
        <f>VLOOKUP($A$1,'[4]NCD-5_NP-NCD'!$B$6:$L$63,8,0)</f>
        <v>0</v>
      </c>
      <c r="G40" s="1019">
        <f>E40*F40</f>
        <v>0</v>
      </c>
      <c r="H40" s="761"/>
      <c r="I40" s="761"/>
      <c r="J40" s="761"/>
      <c r="K40" s="761"/>
      <c r="L40" s="761"/>
      <c r="M40" s="761"/>
      <c r="N40" s="1025">
        <f>G40</f>
        <v>0</v>
      </c>
      <c r="O40" s="761"/>
      <c r="P40" s="761"/>
      <c r="Q40" s="761"/>
      <c r="R40" s="761"/>
      <c r="S40" s="761"/>
      <c r="T40" s="761"/>
      <c r="U40" s="761"/>
      <c r="V40" s="761"/>
      <c r="W40" s="761"/>
      <c r="X40" s="761"/>
      <c r="Y40" s="761"/>
      <c r="Z40" s="3004">
        <f>H40+L40+N40+R40+T40+V40+X40</f>
        <v>0</v>
      </c>
      <c r="AA40" s="3700" t="s">
        <v>4492</v>
      </c>
    </row>
    <row r="41" spans="1:27" ht="60">
      <c r="A41" s="3681" t="s">
        <v>1927</v>
      </c>
      <c r="B41" s="1024" t="s">
        <v>4347</v>
      </c>
      <c r="C41" s="1017" t="s">
        <v>1127</v>
      </c>
      <c r="D41" s="761">
        <v>42000000</v>
      </c>
      <c r="E41" s="1025">
        <f>D41/100000</f>
        <v>420</v>
      </c>
      <c r="F41" s="3697">
        <f>VLOOKUP($A$1,'[4]NCD-5_NP-NCD'!$B$6:$L$63,9,0)</f>
        <v>0</v>
      </c>
      <c r="G41" s="1019">
        <f>E41*F41</f>
        <v>0</v>
      </c>
      <c r="H41" s="761"/>
      <c r="I41" s="761"/>
      <c r="J41" s="761"/>
      <c r="K41" s="761"/>
      <c r="L41" s="761"/>
      <c r="M41" s="761"/>
      <c r="N41" s="761"/>
      <c r="O41" s="761"/>
      <c r="P41" s="761"/>
      <c r="Q41" s="761"/>
      <c r="R41" s="761"/>
      <c r="S41" s="761"/>
      <c r="T41" s="761"/>
      <c r="U41" s="761"/>
      <c r="V41" s="1025">
        <f>G41</f>
        <v>0</v>
      </c>
      <c r="W41" s="761"/>
      <c r="X41" s="761"/>
      <c r="Y41" s="761"/>
      <c r="Z41" s="3004">
        <f t="shared" si="0"/>
        <v>0</v>
      </c>
      <c r="AA41" s="3700" t="s">
        <v>6904</v>
      </c>
    </row>
    <row r="42" spans="1:27" ht="156" customHeight="1">
      <c r="A42" s="3681">
        <v>109.4</v>
      </c>
      <c r="B42" s="3682" t="s">
        <v>4348</v>
      </c>
      <c r="C42" s="3680" t="s">
        <v>920</v>
      </c>
      <c r="D42" s="1035">
        <v>100000</v>
      </c>
      <c r="E42" s="1036">
        <f>D42/100000</f>
        <v>1</v>
      </c>
      <c r="F42" s="1034"/>
      <c r="G42" s="3677">
        <f>E42*F42</f>
        <v>0</v>
      </c>
      <c r="H42" s="1035"/>
      <c r="I42" s="1035"/>
      <c r="J42" s="1035"/>
      <c r="K42" s="1035"/>
      <c r="L42" s="1035"/>
      <c r="M42" s="1035"/>
      <c r="N42" s="1035"/>
      <c r="O42" s="1035"/>
      <c r="P42" s="1035"/>
      <c r="Q42" s="1035"/>
      <c r="R42" s="1035"/>
      <c r="S42" s="1035"/>
      <c r="T42" s="1035"/>
      <c r="U42" s="1035"/>
      <c r="V42" s="1035"/>
      <c r="W42" s="1035"/>
      <c r="X42" s="1035"/>
      <c r="Y42" s="1035"/>
      <c r="Z42" s="1035"/>
      <c r="AA42" s="3701" t="s">
        <v>6905</v>
      </c>
    </row>
    <row r="43" spans="1:27" s="169" customFormat="1">
      <c r="A43" s="1210">
        <v>110</v>
      </c>
      <c r="B43" s="1211" t="s">
        <v>280</v>
      </c>
      <c r="C43" s="1211"/>
      <c r="D43" s="1211"/>
      <c r="E43" s="1211"/>
      <c r="F43" s="1210"/>
      <c r="G43" s="1205">
        <f>SUM(G44:G83)</f>
        <v>0</v>
      </c>
      <c r="H43" s="1212">
        <f>SUM(H44:H83)</f>
        <v>0</v>
      </c>
      <c r="I43" s="1212"/>
      <c r="J43" s="1212"/>
      <c r="K43" s="1212"/>
      <c r="L43" s="1212">
        <f>SUM(L44:L83)</f>
        <v>0</v>
      </c>
      <c r="M43" s="1212"/>
      <c r="N43" s="1212">
        <f>SUM(N44:N83)</f>
        <v>0</v>
      </c>
      <c r="O43" s="1212"/>
      <c r="P43" s="1212"/>
      <c r="Q43" s="1212"/>
      <c r="R43" s="1212">
        <f>SUM(R44:R83)</f>
        <v>0</v>
      </c>
      <c r="S43" s="1212"/>
      <c r="T43" s="1212">
        <f>SUM(T44:T83)</f>
        <v>0</v>
      </c>
      <c r="U43" s="1212"/>
      <c r="V43" s="1212">
        <f>SUM(V44:V83)</f>
        <v>0</v>
      </c>
      <c r="W43" s="1212"/>
      <c r="X43" s="1212">
        <f>SUM(X44:X83)</f>
        <v>0</v>
      </c>
      <c r="Y43" s="1212"/>
      <c r="Z43" s="1212">
        <f>SUM(Z44:Z83)</f>
        <v>0</v>
      </c>
      <c r="AA43" s="3702"/>
    </row>
    <row r="44" spans="1:27" ht="53.25" customHeight="1">
      <c r="A44" s="1039">
        <v>110.1</v>
      </c>
      <c r="B44" s="3682" t="s">
        <v>1929</v>
      </c>
      <c r="C44" s="3680"/>
      <c r="D44" s="1035"/>
      <c r="E44" s="1035"/>
      <c r="F44" s="1034"/>
      <c r="G44" s="3703"/>
      <c r="H44" s="1035"/>
      <c r="I44" s="1035"/>
      <c r="J44" s="1035"/>
      <c r="K44" s="1035"/>
      <c r="L44" s="1035"/>
      <c r="M44" s="1035"/>
      <c r="N44" s="1035"/>
      <c r="O44" s="1035"/>
      <c r="P44" s="1035"/>
      <c r="Q44" s="1035"/>
      <c r="R44" s="1035"/>
      <c r="S44" s="1035"/>
      <c r="T44" s="1035"/>
      <c r="U44" s="1035"/>
      <c r="V44" s="1035"/>
      <c r="W44" s="1035"/>
      <c r="X44" s="1035"/>
      <c r="Y44" s="1035"/>
      <c r="Z44" s="1035"/>
      <c r="AA44" s="3701" t="s">
        <v>6906</v>
      </c>
    </row>
    <row r="45" spans="1:27" ht="54.75" customHeight="1">
      <c r="A45" s="1039" t="s">
        <v>1930</v>
      </c>
      <c r="B45" s="1037" t="s">
        <v>1926</v>
      </c>
      <c r="C45" s="3680"/>
      <c r="D45" s="1035"/>
      <c r="E45" s="1035">
        <f>D45/100000</f>
        <v>0</v>
      </c>
      <c r="F45" s="1034"/>
      <c r="G45" s="3677">
        <f>E45*F45</f>
        <v>0</v>
      </c>
      <c r="H45" s="1035"/>
      <c r="I45" s="1035"/>
      <c r="J45" s="1035"/>
      <c r="K45" s="1035"/>
      <c r="L45" s="1035"/>
      <c r="M45" s="1035"/>
      <c r="N45" s="1035"/>
      <c r="O45" s="1035"/>
      <c r="P45" s="1035"/>
      <c r="Q45" s="1035"/>
      <c r="R45" s="1035"/>
      <c r="S45" s="1035"/>
      <c r="T45" s="1035"/>
      <c r="U45" s="1035"/>
      <c r="V45" s="1035"/>
      <c r="W45" s="1035"/>
      <c r="X45" s="1035"/>
      <c r="Y45" s="1035"/>
      <c r="Z45" s="1035"/>
      <c r="AA45" s="3684" t="s">
        <v>1931</v>
      </c>
    </row>
    <row r="46" spans="1:27" ht="30">
      <c r="A46" s="679" t="s">
        <v>1932</v>
      </c>
      <c r="B46" s="821" t="s">
        <v>4349</v>
      </c>
      <c r="C46" s="3680"/>
      <c r="D46" s="1035"/>
      <c r="E46" s="1035"/>
      <c r="F46" s="1034"/>
      <c r="G46" s="3677"/>
      <c r="H46" s="1035"/>
      <c r="I46" s="1035"/>
      <c r="J46" s="1035"/>
      <c r="K46" s="1035"/>
      <c r="L46" s="1035"/>
      <c r="M46" s="1035"/>
      <c r="N46" s="1035"/>
      <c r="O46" s="1035"/>
      <c r="P46" s="1035"/>
      <c r="Q46" s="1035"/>
      <c r="R46" s="1035"/>
      <c r="S46" s="1035"/>
      <c r="T46" s="1035"/>
      <c r="U46" s="1035"/>
      <c r="V46" s="1035"/>
      <c r="W46" s="1035"/>
      <c r="X46" s="1035"/>
      <c r="Y46" s="1035"/>
      <c r="Z46" s="1035"/>
      <c r="AA46" s="2538" t="s">
        <v>390</v>
      </c>
    </row>
    <row r="47" spans="1:27">
      <c r="A47" s="1039">
        <v>110.2</v>
      </c>
      <c r="B47" s="3682" t="s">
        <v>1933</v>
      </c>
      <c r="C47" s="3680"/>
      <c r="D47" s="1035"/>
      <c r="E47" s="1035"/>
      <c r="F47" s="1034"/>
      <c r="G47" s="3677"/>
      <c r="H47" s="1035"/>
      <c r="I47" s="1035"/>
      <c r="J47" s="1035"/>
      <c r="K47" s="1035"/>
      <c r="L47" s="1035"/>
      <c r="M47" s="1035"/>
      <c r="N47" s="1035"/>
      <c r="O47" s="1035"/>
      <c r="P47" s="1035"/>
      <c r="Q47" s="1035"/>
      <c r="R47" s="1035"/>
      <c r="S47" s="1035"/>
      <c r="T47" s="1035"/>
      <c r="U47" s="1035"/>
      <c r="V47" s="1035"/>
      <c r="W47" s="1035"/>
      <c r="X47" s="1035"/>
      <c r="Y47" s="1035"/>
      <c r="Z47" s="1035"/>
      <c r="AA47" s="3684"/>
    </row>
    <row r="48" spans="1:27" ht="43.5" customHeight="1">
      <c r="A48" s="1039" t="s">
        <v>1934</v>
      </c>
      <c r="B48" s="1037" t="s">
        <v>1926</v>
      </c>
      <c r="C48" s="3680"/>
      <c r="D48" s="1035"/>
      <c r="E48" s="1035"/>
      <c r="F48" s="1034"/>
      <c r="G48" s="3677">
        <f>E48*F48</f>
        <v>0</v>
      </c>
      <c r="H48" s="1035"/>
      <c r="I48" s="1035"/>
      <c r="J48" s="1035"/>
      <c r="K48" s="1035"/>
      <c r="L48" s="1035"/>
      <c r="M48" s="1035"/>
      <c r="N48" s="1035"/>
      <c r="O48" s="1035"/>
      <c r="P48" s="1035"/>
      <c r="Q48" s="1035"/>
      <c r="R48" s="1035"/>
      <c r="S48" s="1035"/>
      <c r="T48" s="1035"/>
      <c r="U48" s="1035"/>
      <c r="V48" s="1035"/>
      <c r="W48" s="1035"/>
      <c r="X48" s="1035"/>
      <c r="Y48" s="1035"/>
      <c r="Z48" s="1035"/>
      <c r="AA48" s="3684" t="s">
        <v>1935</v>
      </c>
    </row>
    <row r="49" spans="1:27" ht="30">
      <c r="A49" s="1039" t="s">
        <v>1936</v>
      </c>
      <c r="B49" s="1037" t="s">
        <v>1937</v>
      </c>
      <c r="C49" s="3680"/>
      <c r="D49" s="1035"/>
      <c r="E49" s="1035"/>
      <c r="F49" s="1034"/>
      <c r="G49" s="3677">
        <f>E49*F49</f>
        <v>0</v>
      </c>
      <c r="H49" s="1035"/>
      <c r="I49" s="1035"/>
      <c r="J49" s="1035"/>
      <c r="K49" s="1035"/>
      <c r="L49" s="1035"/>
      <c r="M49" s="1035"/>
      <c r="N49" s="1035"/>
      <c r="O49" s="1035"/>
      <c r="P49" s="1035"/>
      <c r="Q49" s="1035"/>
      <c r="R49" s="1035"/>
      <c r="S49" s="1035"/>
      <c r="T49" s="1035"/>
      <c r="U49" s="1035"/>
      <c r="V49" s="1035"/>
      <c r="W49" s="1035"/>
      <c r="X49" s="1035"/>
      <c r="Y49" s="1035"/>
      <c r="Z49" s="1035"/>
      <c r="AA49" s="3704" t="s">
        <v>4350</v>
      </c>
    </row>
    <row r="50" spans="1:27">
      <c r="A50" s="1039">
        <v>110.3</v>
      </c>
      <c r="B50" s="3682" t="s">
        <v>1938</v>
      </c>
      <c r="C50" s="3680"/>
      <c r="D50" s="1035"/>
      <c r="E50" s="1035"/>
      <c r="F50" s="1034"/>
      <c r="G50" s="3703"/>
      <c r="H50" s="1035"/>
      <c r="I50" s="1035"/>
      <c r="J50" s="1035"/>
      <c r="K50" s="1035"/>
      <c r="L50" s="1035"/>
      <c r="M50" s="1035"/>
      <c r="N50" s="1035"/>
      <c r="O50" s="1035"/>
      <c r="P50" s="1035"/>
      <c r="Q50" s="1035"/>
      <c r="R50" s="1035"/>
      <c r="S50" s="1035"/>
      <c r="T50" s="1035"/>
      <c r="U50" s="1035"/>
      <c r="V50" s="1035"/>
      <c r="W50" s="1035"/>
      <c r="X50" s="1035"/>
      <c r="Y50" s="1035"/>
      <c r="Z50" s="1035"/>
      <c r="AA50" s="3684"/>
    </row>
    <row r="51" spans="1:27" ht="15" customHeight="1">
      <c r="A51" s="1039" t="s">
        <v>1939</v>
      </c>
      <c r="B51" s="1037" t="s">
        <v>1926</v>
      </c>
      <c r="C51" s="3680"/>
      <c r="D51" s="1035"/>
      <c r="E51" s="1035"/>
      <c r="F51" s="1034"/>
      <c r="G51" s="3703"/>
      <c r="H51" s="1035"/>
      <c r="I51" s="1035"/>
      <c r="J51" s="1035"/>
      <c r="K51" s="1035"/>
      <c r="L51" s="1035"/>
      <c r="M51" s="1035"/>
      <c r="N51" s="1035"/>
      <c r="O51" s="1035"/>
      <c r="P51" s="1035"/>
      <c r="Q51" s="1035"/>
      <c r="R51" s="1035"/>
      <c r="S51" s="1035"/>
      <c r="T51" s="1035"/>
      <c r="U51" s="1035"/>
      <c r="V51" s="1035"/>
      <c r="W51" s="1035"/>
      <c r="X51" s="1035"/>
      <c r="Y51" s="1035"/>
      <c r="Z51" s="1035"/>
      <c r="AA51" s="3684" t="s">
        <v>4351</v>
      </c>
    </row>
    <row r="52" spans="1:27" ht="60">
      <c r="A52" s="1039" t="s">
        <v>1940</v>
      </c>
      <c r="B52" s="1037" t="s">
        <v>4352</v>
      </c>
      <c r="C52" s="3680"/>
      <c r="D52" s="1035"/>
      <c r="E52" s="1036"/>
      <c r="F52" s="1034"/>
      <c r="G52" s="3677"/>
      <c r="H52" s="1035"/>
      <c r="I52" s="1035"/>
      <c r="J52" s="1035"/>
      <c r="K52" s="1035"/>
      <c r="L52" s="1035"/>
      <c r="M52" s="1035"/>
      <c r="N52" s="1036">
        <f>G52</f>
        <v>0</v>
      </c>
      <c r="O52" s="1035"/>
      <c r="P52" s="1035"/>
      <c r="Q52" s="1035"/>
      <c r="R52" s="1035"/>
      <c r="S52" s="1035"/>
      <c r="T52" s="1035"/>
      <c r="U52" s="1035"/>
      <c r="V52" s="1035"/>
      <c r="W52" s="1035"/>
      <c r="X52" s="1035"/>
      <c r="Y52" s="1035"/>
      <c r="Z52" s="3699">
        <f>H52+L52+N52+R52+T52+V52+X52</f>
        <v>0</v>
      </c>
      <c r="AA52" s="3684" t="s">
        <v>4353</v>
      </c>
    </row>
    <row r="53" spans="1:27" ht="24" customHeight="1">
      <c r="A53" s="1039" t="s">
        <v>1941</v>
      </c>
      <c r="B53" s="1037" t="s">
        <v>1937</v>
      </c>
      <c r="C53" s="3680"/>
      <c r="D53" s="1035"/>
      <c r="E53" s="1035"/>
      <c r="F53" s="1034"/>
      <c r="G53" s="3703"/>
      <c r="H53" s="1035"/>
      <c r="I53" s="1035"/>
      <c r="J53" s="1035"/>
      <c r="K53" s="1035"/>
      <c r="L53" s="1035"/>
      <c r="M53" s="1035"/>
      <c r="N53" s="1035"/>
      <c r="O53" s="1035"/>
      <c r="P53" s="1035"/>
      <c r="Q53" s="1035"/>
      <c r="R53" s="1035"/>
      <c r="S53" s="1035"/>
      <c r="T53" s="1035"/>
      <c r="U53" s="1035"/>
      <c r="V53" s="1035"/>
      <c r="W53" s="1035"/>
      <c r="X53" s="1035"/>
      <c r="Y53" s="1035"/>
      <c r="Z53" s="1035"/>
      <c r="AA53" s="3684" t="s">
        <v>4354</v>
      </c>
    </row>
    <row r="54" spans="1:27" ht="15" customHeight="1">
      <c r="A54" s="1039" t="s">
        <v>1942</v>
      </c>
      <c r="B54" s="1037" t="s">
        <v>1943</v>
      </c>
      <c r="C54" s="3680"/>
      <c r="D54" s="1035"/>
      <c r="E54" s="1035"/>
      <c r="F54" s="1034"/>
      <c r="G54" s="3677">
        <f>E54*F54</f>
        <v>0</v>
      </c>
      <c r="H54" s="1035"/>
      <c r="I54" s="1035"/>
      <c r="J54" s="1035"/>
      <c r="K54" s="1035"/>
      <c r="L54" s="1035"/>
      <c r="M54" s="1035"/>
      <c r="N54" s="1035"/>
      <c r="O54" s="1035"/>
      <c r="P54" s="1035"/>
      <c r="Q54" s="1035"/>
      <c r="R54" s="1035"/>
      <c r="S54" s="1035"/>
      <c r="T54" s="1035"/>
      <c r="U54" s="1035"/>
      <c r="V54" s="1036">
        <f>G54</f>
        <v>0</v>
      </c>
      <c r="W54" s="1035"/>
      <c r="X54" s="1035"/>
      <c r="Y54" s="1035"/>
      <c r="Z54" s="3699">
        <f>H54+L54+N54+R54+T54+V54+X54</f>
        <v>0</v>
      </c>
      <c r="AA54" s="3705" t="s">
        <v>4355</v>
      </c>
    </row>
    <row r="55" spans="1:27">
      <c r="A55" s="1039">
        <v>110.4</v>
      </c>
      <c r="B55" s="3682" t="s">
        <v>1944</v>
      </c>
      <c r="C55" s="3680"/>
      <c r="D55" s="1035"/>
      <c r="E55" s="1035"/>
      <c r="F55" s="1034"/>
      <c r="G55" s="3703"/>
      <c r="H55" s="1035"/>
      <c r="I55" s="1035"/>
      <c r="J55" s="1035"/>
      <c r="K55" s="1035"/>
      <c r="L55" s="1035"/>
      <c r="M55" s="1035"/>
      <c r="N55" s="1035"/>
      <c r="O55" s="1035"/>
      <c r="P55" s="1035"/>
      <c r="Q55" s="1035"/>
      <c r="R55" s="1035"/>
      <c r="S55" s="1035"/>
      <c r="T55" s="1035"/>
      <c r="U55" s="1035"/>
      <c r="V55" s="1035"/>
      <c r="W55" s="1035"/>
      <c r="X55" s="1035"/>
      <c r="Y55" s="1035"/>
      <c r="Z55" s="1035"/>
      <c r="AA55" s="3684"/>
    </row>
    <row r="56" spans="1:27" ht="15" customHeight="1">
      <c r="A56" s="1039" t="s">
        <v>1945</v>
      </c>
      <c r="B56" s="1037" t="s">
        <v>1926</v>
      </c>
      <c r="C56" s="3680"/>
      <c r="D56" s="1035"/>
      <c r="E56" s="1035"/>
      <c r="F56" s="1034"/>
      <c r="G56" s="3703"/>
      <c r="H56" s="1035"/>
      <c r="I56" s="1035"/>
      <c r="J56" s="1035"/>
      <c r="K56" s="1035"/>
      <c r="L56" s="1035"/>
      <c r="M56" s="1035"/>
      <c r="N56" s="1035"/>
      <c r="O56" s="1035"/>
      <c r="P56" s="1035"/>
      <c r="Q56" s="1035"/>
      <c r="R56" s="1035"/>
      <c r="S56" s="1035"/>
      <c r="T56" s="1035"/>
      <c r="U56" s="1035"/>
      <c r="V56" s="1035"/>
      <c r="W56" s="1035"/>
      <c r="X56" s="1035"/>
      <c r="Y56" s="1035"/>
      <c r="Z56" s="1035"/>
      <c r="AA56" s="3701" t="s">
        <v>4356</v>
      </c>
    </row>
    <row r="57" spans="1:27">
      <c r="A57" s="1039" t="s">
        <v>1946</v>
      </c>
      <c r="B57" s="1037" t="s">
        <v>1937</v>
      </c>
      <c r="C57" s="3680"/>
      <c r="D57" s="1035"/>
      <c r="E57" s="1035">
        <f>D57/100000</f>
        <v>0</v>
      </c>
      <c r="F57" s="1034"/>
      <c r="G57" s="3706">
        <f>E57*F57</f>
        <v>0</v>
      </c>
      <c r="H57" s="1035"/>
      <c r="I57" s="1035"/>
      <c r="J57" s="1035"/>
      <c r="K57" s="1035"/>
      <c r="L57" s="1035"/>
      <c r="M57" s="1035"/>
      <c r="N57" s="1035"/>
      <c r="O57" s="1035"/>
      <c r="P57" s="1035"/>
      <c r="Q57" s="1035"/>
      <c r="R57" s="1035"/>
      <c r="S57" s="1035"/>
      <c r="T57" s="1035"/>
      <c r="U57" s="1035"/>
      <c r="V57" s="1035"/>
      <c r="W57" s="1035"/>
      <c r="X57" s="1035"/>
      <c r="Y57" s="1035"/>
      <c r="Z57" s="1035"/>
      <c r="AA57" s="3684"/>
    </row>
    <row r="58" spans="1:27" ht="60">
      <c r="A58" s="1039" t="s">
        <v>1947</v>
      </c>
      <c r="B58" s="1037" t="s">
        <v>1948</v>
      </c>
      <c r="C58" s="3680"/>
      <c r="D58" s="1035"/>
      <c r="E58" s="1035"/>
      <c r="F58" s="1034"/>
      <c r="G58" s="3707"/>
      <c r="H58" s="1035"/>
      <c r="I58" s="1035"/>
      <c r="J58" s="1035"/>
      <c r="K58" s="1035"/>
      <c r="L58" s="1035"/>
      <c r="M58" s="1035"/>
      <c r="N58" s="1035"/>
      <c r="O58" s="1035"/>
      <c r="P58" s="1035"/>
      <c r="Q58" s="1035"/>
      <c r="R58" s="1035"/>
      <c r="S58" s="1035"/>
      <c r="T58" s="1035"/>
      <c r="U58" s="1035"/>
      <c r="V58" s="3708">
        <f>G58</f>
        <v>0</v>
      </c>
      <c r="W58" s="1035"/>
      <c r="X58" s="1035"/>
      <c r="Y58" s="1035"/>
      <c r="Z58" s="3699">
        <f>H58+L58+N58+R58+T58+V58+X58</f>
        <v>0</v>
      </c>
      <c r="AA58" s="3816" t="s">
        <v>6907</v>
      </c>
    </row>
    <row r="59" spans="1:27">
      <c r="A59" s="679" t="s">
        <v>1949</v>
      </c>
      <c r="B59" s="821" t="s">
        <v>1950</v>
      </c>
      <c r="C59" s="3680"/>
      <c r="D59" s="1037"/>
      <c r="E59" s="1035"/>
      <c r="F59" s="1034"/>
      <c r="G59" s="3706"/>
      <c r="H59" s="1035"/>
      <c r="I59" s="1035"/>
      <c r="J59" s="1035"/>
      <c r="K59" s="1035"/>
      <c r="L59" s="1035"/>
      <c r="M59" s="1035"/>
      <c r="N59" s="1035"/>
      <c r="O59" s="1035"/>
      <c r="P59" s="1035"/>
      <c r="Q59" s="1035"/>
      <c r="R59" s="1035"/>
      <c r="S59" s="1035"/>
      <c r="T59" s="1035"/>
      <c r="U59" s="1035"/>
      <c r="V59" s="1035"/>
      <c r="W59" s="1035"/>
      <c r="X59" s="1035"/>
      <c r="Y59" s="1035"/>
      <c r="Z59" s="1035"/>
      <c r="AA59" s="2538" t="s">
        <v>634</v>
      </c>
    </row>
    <row r="60" spans="1:27" ht="23.25" customHeight="1">
      <c r="A60" s="1039">
        <v>110.5</v>
      </c>
      <c r="B60" s="3682" t="s">
        <v>1951</v>
      </c>
      <c r="C60" s="3680"/>
      <c r="D60" s="1035"/>
      <c r="E60" s="1035"/>
      <c r="F60" s="1034"/>
      <c r="G60" s="3703"/>
      <c r="H60" s="1035"/>
      <c r="I60" s="1035"/>
      <c r="J60" s="1035"/>
      <c r="K60" s="1035"/>
      <c r="L60" s="1035"/>
      <c r="M60" s="1035"/>
      <c r="N60" s="1035"/>
      <c r="O60" s="1035"/>
      <c r="P60" s="1035"/>
      <c r="Q60" s="1035"/>
      <c r="R60" s="1035"/>
      <c r="S60" s="1035"/>
      <c r="T60" s="1035"/>
      <c r="U60" s="1035"/>
      <c r="V60" s="1035"/>
      <c r="W60" s="1035"/>
      <c r="X60" s="1035"/>
      <c r="Y60" s="1035"/>
      <c r="Z60" s="1035"/>
      <c r="AA60" s="3684" t="s">
        <v>4357</v>
      </c>
    </row>
    <row r="61" spans="1:27" ht="23.25" customHeight="1">
      <c r="A61" s="1039" t="s">
        <v>1952</v>
      </c>
      <c r="B61" s="1037" t="s">
        <v>1926</v>
      </c>
      <c r="C61" s="3680"/>
      <c r="D61" s="1035"/>
      <c r="E61" s="1035"/>
      <c r="F61" s="1034"/>
      <c r="G61" s="3703"/>
      <c r="H61" s="1035"/>
      <c r="I61" s="1035"/>
      <c r="J61" s="1035"/>
      <c r="K61" s="1035"/>
      <c r="L61" s="1035"/>
      <c r="M61" s="1035"/>
      <c r="N61" s="1035"/>
      <c r="O61" s="1035"/>
      <c r="P61" s="1035"/>
      <c r="Q61" s="1035"/>
      <c r="R61" s="1035"/>
      <c r="S61" s="1035"/>
      <c r="T61" s="1035"/>
      <c r="U61" s="1035"/>
      <c r="V61" s="1035"/>
      <c r="W61" s="1035"/>
      <c r="X61" s="1035"/>
      <c r="Y61" s="1035"/>
      <c r="Z61" s="1035"/>
      <c r="AA61" s="3684" t="s">
        <v>1953</v>
      </c>
    </row>
    <row r="62" spans="1:27" ht="60">
      <c r="A62" s="1039" t="s">
        <v>1954</v>
      </c>
      <c r="B62" s="1037" t="s">
        <v>1937</v>
      </c>
      <c r="C62" s="3680"/>
      <c r="D62" s="1035"/>
      <c r="E62" s="1035"/>
      <c r="F62" s="1034"/>
      <c r="G62" s="3703"/>
      <c r="H62" s="1035"/>
      <c r="I62" s="1035"/>
      <c r="J62" s="1035"/>
      <c r="K62" s="1035"/>
      <c r="L62" s="1035"/>
      <c r="M62" s="1035"/>
      <c r="N62" s="1035"/>
      <c r="O62" s="1035"/>
      <c r="P62" s="1035"/>
      <c r="Q62" s="1035"/>
      <c r="R62" s="1035"/>
      <c r="S62" s="1035"/>
      <c r="T62" s="1035"/>
      <c r="U62" s="1035"/>
      <c r="V62" s="1035"/>
      <c r="W62" s="1035"/>
      <c r="X62" s="1035"/>
      <c r="Y62" s="1035"/>
      <c r="Z62" s="1035"/>
      <c r="AA62" s="3701" t="s">
        <v>6908</v>
      </c>
    </row>
    <row r="63" spans="1:27" ht="30">
      <c r="A63" s="679" t="s">
        <v>1955</v>
      </c>
      <c r="B63" s="821" t="s">
        <v>1956</v>
      </c>
      <c r="C63" s="3680"/>
      <c r="D63" s="3709"/>
      <c r="E63" s="1036"/>
      <c r="F63" s="1034"/>
      <c r="G63" s="3706"/>
      <c r="H63" s="1035"/>
      <c r="I63" s="1035"/>
      <c r="J63" s="1035"/>
      <c r="K63" s="1035"/>
      <c r="L63" s="1035"/>
      <c r="M63" s="1035"/>
      <c r="N63" s="1035"/>
      <c r="O63" s="1035"/>
      <c r="P63" s="1035"/>
      <c r="Q63" s="1035"/>
      <c r="R63" s="1035"/>
      <c r="S63" s="1035"/>
      <c r="T63" s="1035"/>
      <c r="U63" s="1035"/>
      <c r="V63" s="1035"/>
      <c r="W63" s="1035"/>
      <c r="X63" s="1035"/>
      <c r="Y63" s="1035"/>
      <c r="Z63" s="1035"/>
      <c r="AA63" s="2538" t="s">
        <v>634</v>
      </c>
    </row>
    <row r="64" spans="1:27" ht="21.75" customHeight="1">
      <c r="A64" s="3681">
        <v>110.6</v>
      </c>
      <c r="B64" s="3682" t="s">
        <v>1957</v>
      </c>
      <c r="C64" s="3680"/>
      <c r="D64" s="1035"/>
      <c r="E64" s="1035"/>
      <c r="F64" s="1034"/>
      <c r="G64" s="3703"/>
      <c r="H64" s="1035"/>
      <c r="I64" s="1035"/>
      <c r="J64" s="1035"/>
      <c r="K64" s="1035"/>
      <c r="L64" s="1035"/>
      <c r="M64" s="1035"/>
      <c r="N64" s="1035"/>
      <c r="O64" s="1035"/>
      <c r="P64" s="1035"/>
      <c r="Q64" s="1035"/>
      <c r="R64" s="1035"/>
      <c r="S64" s="1035"/>
      <c r="T64" s="1035"/>
      <c r="U64" s="1035"/>
      <c r="V64" s="1035"/>
      <c r="W64" s="1035"/>
      <c r="X64" s="1035"/>
      <c r="Y64" s="1035"/>
      <c r="Z64" s="1035"/>
      <c r="AA64" s="3684"/>
    </row>
    <row r="65" spans="1:27" ht="30">
      <c r="A65" s="1039" t="s">
        <v>1958</v>
      </c>
      <c r="B65" s="1037" t="s">
        <v>4358</v>
      </c>
      <c r="C65" s="3680"/>
      <c r="D65" s="1035">
        <v>0</v>
      </c>
      <c r="E65" s="1036">
        <f>D65/100000</f>
        <v>0</v>
      </c>
      <c r="F65" s="1034"/>
      <c r="G65" s="3706">
        <f>E65*F65</f>
        <v>0</v>
      </c>
      <c r="H65" s="1035"/>
      <c r="I65" s="1035"/>
      <c r="J65" s="1035"/>
      <c r="K65" s="1035"/>
      <c r="L65" s="1035"/>
      <c r="M65" s="1035"/>
      <c r="N65" s="1035"/>
      <c r="O65" s="1035"/>
      <c r="P65" s="1035"/>
      <c r="Q65" s="1035"/>
      <c r="R65" s="1035"/>
      <c r="S65" s="1035"/>
      <c r="T65" s="1035"/>
      <c r="U65" s="1035"/>
      <c r="V65" s="1035"/>
      <c r="W65" s="1035"/>
      <c r="X65" s="1035"/>
      <c r="Y65" s="1035"/>
      <c r="Z65" s="1035"/>
      <c r="AA65" s="3701" t="s">
        <v>6909</v>
      </c>
    </row>
    <row r="66" spans="1:27" s="170" customFormat="1" ht="49.5" customHeight="1">
      <c r="A66" s="758" t="s">
        <v>1959</v>
      </c>
      <c r="B66" s="1008" t="s">
        <v>4359</v>
      </c>
      <c r="C66" s="759"/>
      <c r="D66" s="760">
        <v>0</v>
      </c>
      <c r="E66" s="1015">
        <f>D66/100000</f>
        <v>0</v>
      </c>
      <c r="F66" s="1013"/>
      <c r="G66" s="1031">
        <f>E66*F66</f>
        <v>0</v>
      </c>
      <c r="H66" s="760"/>
      <c r="I66" s="760"/>
      <c r="J66" s="760"/>
      <c r="K66" s="760"/>
      <c r="L66" s="760"/>
      <c r="M66" s="760"/>
      <c r="N66" s="760"/>
      <c r="O66" s="760"/>
      <c r="P66" s="760"/>
      <c r="Q66" s="760"/>
      <c r="R66" s="760"/>
      <c r="S66" s="760"/>
      <c r="T66" s="760"/>
      <c r="U66" s="760"/>
      <c r="V66" s="760"/>
      <c r="W66" s="760"/>
      <c r="X66" s="760"/>
      <c r="Y66" s="760"/>
      <c r="Z66" s="760"/>
      <c r="AA66" s="3710" t="s">
        <v>6910</v>
      </c>
    </row>
    <row r="67" spans="1:27" s="170" customFormat="1" ht="27.75" customHeight="1">
      <c r="A67" s="758" t="s">
        <v>4360</v>
      </c>
      <c r="B67" s="1008" t="s">
        <v>4361</v>
      </c>
      <c r="C67" s="759"/>
      <c r="D67" s="760">
        <v>0</v>
      </c>
      <c r="E67" s="1015">
        <f>D67/100000</f>
        <v>0</v>
      </c>
      <c r="F67" s="1013"/>
      <c r="G67" s="1031">
        <f>E67*F67</f>
        <v>0</v>
      </c>
      <c r="H67" s="760"/>
      <c r="I67" s="760"/>
      <c r="J67" s="760"/>
      <c r="K67" s="760"/>
      <c r="L67" s="760"/>
      <c r="M67" s="760"/>
      <c r="N67" s="760"/>
      <c r="O67" s="760"/>
      <c r="P67" s="760"/>
      <c r="Q67" s="760"/>
      <c r="R67" s="760"/>
      <c r="S67" s="760"/>
      <c r="T67" s="760"/>
      <c r="U67" s="760"/>
      <c r="V67" s="760"/>
      <c r="W67" s="760"/>
      <c r="X67" s="760"/>
      <c r="Y67" s="760"/>
      <c r="Z67" s="760"/>
      <c r="AA67" s="3710" t="s">
        <v>4362</v>
      </c>
    </row>
    <row r="68" spans="1:27" ht="21" customHeight="1">
      <c r="A68" s="3681">
        <v>110.7</v>
      </c>
      <c r="B68" s="3682" t="s">
        <v>1960</v>
      </c>
      <c r="C68" s="3680"/>
      <c r="D68" s="1035"/>
      <c r="E68" s="1035"/>
      <c r="F68" s="1034"/>
      <c r="G68" s="3703"/>
      <c r="H68" s="1035"/>
      <c r="I68" s="1035"/>
      <c r="J68" s="1035"/>
      <c r="K68" s="1035"/>
      <c r="L68" s="1035"/>
      <c r="M68" s="1035"/>
      <c r="N68" s="1035"/>
      <c r="O68" s="1035"/>
      <c r="P68" s="1035"/>
      <c r="Q68" s="1035"/>
      <c r="R68" s="1035"/>
      <c r="S68" s="1035"/>
      <c r="T68" s="1035"/>
      <c r="U68" s="1035"/>
      <c r="V68" s="1035"/>
      <c r="W68" s="1035"/>
      <c r="X68" s="1035"/>
      <c r="Y68" s="1035"/>
      <c r="Z68" s="1035"/>
      <c r="AA68" s="3684"/>
    </row>
    <row r="69" spans="1:27" ht="30" customHeight="1">
      <c r="A69" s="1039" t="s">
        <v>1961</v>
      </c>
      <c r="B69" s="1037" t="s">
        <v>4363</v>
      </c>
      <c r="C69" s="3680"/>
      <c r="D69" s="1035"/>
      <c r="E69" s="1036"/>
      <c r="F69" s="1034"/>
      <c r="G69" s="3707"/>
      <c r="H69" s="1035"/>
      <c r="I69" s="1035"/>
      <c r="J69" s="1035"/>
      <c r="K69" s="1035"/>
      <c r="L69" s="1035"/>
      <c r="M69" s="1035"/>
      <c r="N69" s="1035"/>
      <c r="O69" s="1035"/>
      <c r="P69" s="1035"/>
      <c r="Q69" s="1035"/>
      <c r="R69" s="1035"/>
      <c r="S69" s="1035"/>
      <c r="T69" s="1035"/>
      <c r="U69" s="1035"/>
      <c r="V69" s="1035"/>
      <c r="W69" s="1035"/>
      <c r="X69" s="1035"/>
      <c r="Y69" s="1035"/>
      <c r="Z69" s="1035"/>
      <c r="AA69" s="3684" t="s">
        <v>4364</v>
      </c>
    </row>
    <row r="70" spans="1:27" ht="165">
      <c r="A70" s="3685" t="s">
        <v>1962</v>
      </c>
      <c r="B70" s="3711" t="s">
        <v>4365</v>
      </c>
      <c r="C70" s="3687" t="s">
        <v>1963</v>
      </c>
      <c r="D70" s="3688">
        <v>8000000</v>
      </c>
      <c r="E70" s="3689">
        <f>D70/100000</f>
        <v>80</v>
      </c>
      <c r="F70" s="3690">
        <f>VLOOKUP($A$1,'[4]NCD-5_NP-NCD'!$B$6:$L$63,10,0)</f>
        <v>0</v>
      </c>
      <c r="G70" s="3712">
        <f>E70*F70</f>
        <v>0</v>
      </c>
      <c r="H70" s="3688"/>
      <c r="I70" s="3688"/>
      <c r="J70" s="3688"/>
      <c r="K70" s="3688"/>
      <c r="L70" s="3688"/>
      <c r="M70" s="3688"/>
      <c r="N70" s="3688"/>
      <c r="O70" s="3688"/>
      <c r="P70" s="3688"/>
      <c r="Q70" s="3688"/>
      <c r="R70" s="3688"/>
      <c r="S70" s="3688"/>
      <c r="T70" s="3713">
        <f>G70</f>
        <v>0</v>
      </c>
      <c r="U70" s="3688"/>
      <c r="V70" s="3688"/>
      <c r="W70" s="3688"/>
      <c r="X70" s="3688"/>
      <c r="Y70" s="3688"/>
      <c r="Z70" s="3692">
        <f>H70+L70+N70+R70+T70+V70+X70</f>
        <v>0</v>
      </c>
      <c r="AA70" s="3714" t="s">
        <v>6911</v>
      </c>
    </row>
    <row r="71" spans="1:27" ht="30">
      <c r="A71" s="1039" t="s">
        <v>4366</v>
      </c>
      <c r="B71" s="696" t="s">
        <v>4367</v>
      </c>
      <c r="C71" s="3680" t="s">
        <v>920</v>
      </c>
      <c r="D71" s="1035">
        <v>50000</v>
      </c>
      <c r="E71" s="1036"/>
      <c r="F71" s="1034"/>
      <c r="G71" s="3706">
        <f>E71*F71</f>
        <v>0</v>
      </c>
      <c r="H71" s="1035"/>
      <c r="I71" s="1035"/>
      <c r="J71" s="1035"/>
      <c r="K71" s="1035"/>
      <c r="L71" s="1035"/>
      <c r="M71" s="1035"/>
      <c r="N71" s="1035"/>
      <c r="O71" s="1035"/>
      <c r="P71" s="1035"/>
      <c r="Q71" s="1035"/>
      <c r="R71" s="1035"/>
      <c r="S71" s="1035"/>
      <c r="T71" s="3708"/>
      <c r="U71" s="1035"/>
      <c r="V71" s="1035"/>
      <c r="W71" s="1035"/>
      <c r="X71" s="1035"/>
      <c r="Y71" s="1035"/>
      <c r="Z71" s="3699"/>
      <c r="AA71" s="3684" t="s">
        <v>4368</v>
      </c>
    </row>
    <row r="72" spans="1:27" s="170" customFormat="1" ht="67.5" customHeight="1">
      <c r="A72" s="758" t="s">
        <v>1964</v>
      </c>
      <c r="B72" s="1008" t="s">
        <v>4361</v>
      </c>
      <c r="C72" s="759"/>
      <c r="D72" s="760"/>
      <c r="E72" s="760"/>
      <c r="F72" s="1013"/>
      <c r="G72" s="1032"/>
      <c r="H72" s="760"/>
      <c r="I72" s="760"/>
      <c r="J72" s="760"/>
      <c r="K72" s="760"/>
      <c r="L72" s="760"/>
      <c r="M72" s="760"/>
      <c r="N72" s="760"/>
      <c r="O72" s="760"/>
      <c r="P72" s="760"/>
      <c r="Q72" s="760"/>
      <c r="R72" s="760"/>
      <c r="S72" s="760"/>
      <c r="T72" s="760"/>
      <c r="U72" s="760"/>
      <c r="V72" s="760"/>
      <c r="W72" s="760"/>
      <c r="X72" s="760"/>
      <c r="Y72" s="760"/>
      <c r="Z72" s="760"/>
      <c r="AA72" s="3675" t="s">
        <v>1965</v>
      </c>
    </row>
    <row r="73" spans="1:27">
      <c r="A73" s="1039">
        <v>110.8</v>
      </c>
      <c r="B73" s="3682" t="s">
        <v>4369</v>
      </c>
      <c r="C73" s="3680"/>
      <c r="D73" s="1035"/>
      <c r="E73" s="1035"/>
      <c r="F73" s="1034"/>
      <c r="G73" s="3703"/>
      <c r="H73" s="1035"/>
      <c r="I73" s="1035"/>
      <c r="J73" s="1035"/>
      <c r="K73" s="1035"/>
      <c r="L73" s="1035"/>
      <c r="M73" s="1035"/>
      <c r="N73" s="1035"/>
      <c r="O73" s="1035"/>
      <c r="P73" s="1035"/>
      <c r="Q73" s="1035"/>
      <c r="R73" s="1035"/>
      <c r="S73" s="1035"/>
      <c r="T73" s="1035"/>
      <c r="U73" s="1035"/>
      <c r="V73" s="1035"/>
      <c r="W73" s="1035"/>
      <c r="X73" s="1035"/>
      <c r="Y73" s="1035"/>
      <c r="Z73" s="1035"/>
      <c r="AA73" s="3684" t="s">
        <v>4370</v>
      </c>
    </row>
    <row r="74" spans="1:27" ht="30">
      <c r="A74" s="1039" t="s">
        <v>1966</v>
      </c>
      <c r="B74" s="1037" t="s">
        <v>4371</v>
      </c>
      <c r="C74" s="3680" t="s">
        <v>1127</v>
      </c>
      <c r="D74" s="1035"/>
      <c r="E74" s="1036"/>
      <c r="F74" s="1034"/>
      <c r="G74" s="3706">
        <f>E74*F74</f>
        <v>0</v>
      </c>
      <c r="H74" s="1035"/>
      <c r="I74" s="1035"/>
      <c r="J74" s="1035"/>
      <c r="K74" s="1035"/>
      <c r="L74" s="1035"/>
      <c r="M74" s="1035"/>
      <c r="N74" s="1035"/>
      <c r="O74" s="1035"/>
      <c r="P74" s="1035"/>
      <c r="Q74" s="1035"/>
      <c r="R74" s="1035"/>
      <c r="S74" s="1035"/>
      <c r="T74" s="1035"/>
      <c r="U74" s="1035"/>
      <c r="V74" s="1035"/>
      <c r="W74" s="1035"/>
      <c r="X74" s="1035"/>
      <c r="Y74" s="1035"/>
      <c r="Z74" s="1035"/>
      <c r="AA74" s="3701" t="s">
        <v>4372</v>
      </c>
    </row>
    <row r="75" spans="1:27" s="171" customFormat="1" ht="90">
      <c r="A75" s="1026" t="s">
        <v>1968</v>
      </c>
      <c r="B75" s="1028" t="s">
        <v>4373</v>
      </c>
      <c r="C75" s="1017" t="s">
        <v>1127</v>
      </c>
      <c r="D75" s="761">
        <v>2500</v>
      </c>
      <c r="E75" s="1025">
        <f>D75/100000</f>
        <v>2.5000000000000001E-2</v>
      </c>
      <c r="F75" s="1018"/>
      <c r="G75" s="1029">
        <f>E75*F75</f>
        <v>0</v>
      </c>
      <c r="H75" s="761"/>
      <c r="I75" s="761"/>
      <c r="J75" s="761"/>
      <c r="K75" s="761"/>
      <c r="L75" s="761"/>
      <c r="M75" s="761"/>
      <c r="N75" s="761"/>
      <c r="O75" s="761"/>
      <c r="P75" s="761"/>
      <c r="Q75" s="761"/>
      <c r="R75" s="761"/>
      <c r="S75" s="761"/>
      <c r="T75" s="761"/>
      <c r="U75" s="761"/>
      <c r="V75" s="761"/>
      <c r="W75" s="761"/>
      <c r="X75" s="761"/>
      <c r="Y75" s="761"/>
      <c r="Z75" s="3004">
        <f>H75+L75+N75+R75+T75+V75+X75</f>
        <v>0</v>
      </c>
      <c r="AA75" s="2245" t="s">
        <v>6912</v>
      </c>
    </row>
    <row r="76" spans="1:27" s="171" customFormat="1">
      <c r="A76" s="1026" t="s">
        <v>1970</v>
      </c>
      <c r="B76" s="1028" t="s">
        <v>4374</v>
      </c>
      <c r="C76" s="1017"/>
      <c r="D76" s="761">
        <v>0</v>
      </c>
      <c r="E76" s="1025">
        <f>D76/100000</f>
        <v>0</v>
      </c>
      <c r="F76" s="3715"/>
      <c r="G76" s="1025">
        <f>F76/100000</f>
        <v>0</v>
      </c>
      <c r="H76" s="1025">
        <f t="shared" ref="H76:Z76" si="1">G76/100000</f>
        <v>0</v>
      </c>
      <c r="I76" s="1025">
        <f t="shared" si="1"/>
        <v>0</v>
      </c>
      <c r="J76" s="1025">
        <f t="shared" si="1"/>
        <v>0</v>
      </c>
      <c r="K76" s="1025">
        <f t="shared" si="1"/>
        <v>0</v>
      </c>
      <c r="L76" s="1025">
        <f t="shared" si="1"/>
        <v>0</v>
      </c>
      <c r="M76" s="1025">
        <f t="shared" si="1"/>
        <v>0</v>
      </c>
      <c r="N76" s="1025">
        <f t="shared" si="1"/>
        <v>0</v>
      </c>
      <c r="O76" s="1025">
        <f t="shared" si="1"/>
        <v>0</v>
      </c>
      <c r="P76" s="1025">
        <f t="shared" si="1"/>
        <v>0</v>
      </c>
      <c r="Q76" s="1025">
        <f t="shared" si="1"/>
        <v>0</v>
      </c>
      <c r="R76" s="1025">
        <f t="shared" si="1"/>
        <v>0</v>
      </c>
      <c r="S76" s="1025">
        <f t="shared" si="1"/>
        <v>0</v>
      </c>
      <c r="T76" s="1025">
        <f t="shared" si="1"/>
        <v>0</v>
      </c>
      <c r="U76" s="1025">
        <f t="shared" si="1"/>
        <v>0</v>
      </c>
      <c r="V76" s="1025">
        <f t="shared" si="1"/>
        <v>0</v>
      </c>
      <c r="W76" s="1025">
        <f t="shared" si="1"/>
        <v>0</v>
      </c>
      <c r="X76" s="1025">
        <f t="shared" si="1"/>
        <v>0</v>
      </c>
      <c r="Y76" s="1025">
        <f t="shared" si="1"/>
        <v>0</v>
      </c>
      <c r="Z76" s="1025">
        <f t="shared" si="1"/>
        <v>0</v>
      </c>
      <c r="AA76" s="2245" t="s">
        <v>4375</v>
      </c>
    </row>
    <row r="77" spans="1:27" s="171" customFormat="1">
      <c r="A77" s="1026" t="s">
        <v>4376</v>
      </c>
      <c r="B77" s="1028" t="s">
        <v>643</v>
      </c>
      <c r="C77" s="1017" t="s">
        <v>1127</v>
      </c>
      <c r="D77" s="761">
        <v>0</v>
      </c>
      <c r="E77" s="1025">
        <v>0</v>
      </c>
      <c r="F77" s="1018"/>
      <c r="G77" s="1029">
        <v>0</v>
      </c>
      <c r="H77" s="761"/>
      <c r="I77" s="761"/>
      <c r="J77" s="761"/>
      <c r="K77" s="761"/>
      <c r="L77" s="761"/>
      <c r="M77" s="761"/>
      <c r="N77" s="761"/>
      <c r="O77" s="761"/>
      <c r="P77" s="761"/>
      <c r="Q77" s="761"/>
      <c r="R77" s="761"/>
      <c r="S77" s="761"/>
      <c r="T77" s="761"/>
      <c r="U77" s="761"/>
      <c r="V77" s="761"/>
      <c r="W77" s="761"/>
      <c r="X77" s="761"/>
      <c r="Y77" s="761"/>
      <c r="Z77" s="761"/>
      <c r="AA77" s="2245" t="s">
        <v>4377</v>
      </c>
    </row>
    <row r="78" spans="1:27" s="171" customFormat="1" ht="34.5" customHeight="1">
      <c r="A78" s="1033">
        <v>110.9</v>
      </c>
      <c r="B78" s="751" t="s">
        <v>1897</v>
      </c>
      <c r="C78" s="1017"/>
      <c r="D78" s="761"/>
      <c r="E78" s="761"/>
      <c r="F78" s="1018"/>
      <c r="G78" s="1027"/>
      <c r="H78" s="761"/>
      <c r="I78" s="761"/>
      <c r="J78" s="761"/>
      <c r="K78" s="761"/>
      <c r="L78" s="761"/>
      <c r="M78" s="761"/>
      <c r="N78" s="761"/>
      <c r="O78" s="761"/>
      <c r="P78" s="761"/>
      <c r="Q78" s="761"/>
      <c r="R78" s="761"/>
      <c r="S78" s="761"/>
      <c r="T78" s="761"/>
      <c r="U78" s="761"/>
      <c r="V78" s="761"/>
      <c r="W78" s="761"/>
      <c r="X78" s="761"/>
      <c r="Y78" s="761"/>
      <c r="Z78" s="761"/>
      <c r="AA78" s="3716"/>
    </row>
    <row r="79" spans="1:27" s="171" customFormat="1">
      <c r="A79" s="703" t="s">
        <v>4378</v>
      </c>
      <c r="B79" s="1483" t="s">
        <v>1967</v>
      </c>
      <c r="C79" s="1017"/>
      <c r="D79" s="1028"/>
      <c r="E79" s="1025"/>
      <c r="F79" s="1018"/>
      <c r="G79" s="1030"/>
      <c r="H79" s="761"/>
      <c r="I79" s="761"/>
      <c r="J79" s="761"/>
      <c r="K79" s="761"/>
      <c r="L79" s="761"/>
      <c r="M79" s="761"/>
      <c r="N79" s="761"/>
      <c r="O79" s="761"/>
      <c r="P79" s="761"/>
      <c r="Q79" s="761"/>
      <c r="R79" s="761"/>
      <c r="S79" s="761"/>
      <c r="T79" s="761"/>
      <c r="U79" s="761"/>
      <c r="V79" s="761"/>
      <c r="W79" s="761"/>
      <c r="X79" s="761"/>
      <c r="Y79" s="761"/>
      <c r="Z79" s="761"/>
      <c r="AA79" s="1020" t="s">
        <v>390</v>
      </c>
    </row>
    <row r="80" spans="1:27" s="171" customFormat="1" ht="285">
      <c r="A80" s="1018" t="s">
        <v>4379</v>
      </c>
      <c r="B80" s="761" t="s">
        <v>1969</v>
      </c>
      <c r="C80" s="761" t="s">
        <v>407</v>
      </c>
      <c r="D80" s="761">
        <f>500000+200000+100000+30000+200000</f>
        <v>1030000</v>
      </c>
      <c r="E80" s="1025">
        <f>D80/100000</f>
        <v>10.3</v>
      </c>
      <c r="F80" s="1018"/>
      <c r="G80" s="1025">
        <f>E80*F80</f>
        <v>0</v>
      </c>
      <c r="H80" s="761"/>
      <c r="I80" s="761"/>
      <c r="J80" s="761"/>
      <c r="K80" s="761"/>
      <c r="L80" s="761"/>
      <c r="M80" s="761"/>
      <c r="N80" s="761"/>
      <c r="O80" s="761"/>
      <c r="P80" s="761"/>
      <c r="Q80" s="761"/>
      <c r="R80" s="761"/>
      <c r="S80" s="761"/>
      <c r="T80" s="761"/>
      <c r="U80" s="761"/>
      <c r="V80" s="1025">
        <f>G80</f>
        <v>0</v>
      </c>
      <c r="W80" s="761"/>
      <c r="X80" s="761"/>
      <c r="Y80" s="761"/>
      <c r="Z80" s="3004">
        <f>H80+L80+N80+R80+T80+V80+X80</f>
        <v>0</v>
      </c>
      <c r="AA80" s="2245" t="s">
        <v>6913</v>
      </c>
    </row>
    <row r="81" spans="1:27">
      <c r="A81" s="679" t="s">
        <v>4380</v>
      </c>
      <c r="B81" s="1037" t="s">
        <v>1971</v>
      </c>
      <c r="C81" s="1037" t="s">
        <v>461</v>
      </c>
      <c r="D81" s="1037">
        <v>1554000</v>
      </c>
      <c r="E81" s="1038">
        <f>D81/100000</f>
        <v>15.54</v>
      </c>
      <c r="F81" s="1039">
        <f>VLOOKUP($A$1,'[4]NCD-5_NP-NCD'!$B$6:$L$63,11,0)</f>
        <v>0</v>
      </c>
      <c r="G81" s="1038">
        <f>E81*F81</f>
        <v>0</v>
      </c>
      <c r="H81" s="1035"/>
      <c r="I81" s="1035"/>
      <c r="J81" s="1035"/>
      <c r="K81" s="1035"/>
      <c r="L81" s="1035"/>
      <c r="M81" s="1035"/>
      <c r="N81" s="1035"/>
      <c r="O81" s="1035"/>
      <c r="P81" s="1035"/>
      <c r="Q81" s="1035"/>
      <c r="R81" s="1035"/>
      <c r="S81" s="1035"/>
      <c r="T81" s="1035"/>
      <c r="U81" s="1035"/>
      <c r="V81" s="1036">
        <f>G81</f>
        <v>0</v>
      </c>
      <c r="W81" s="1035"/>
      <c r="X81" s="1035"/>
      <c r="Y81" s="1035"/>
      <c r="Z81" s="3678">
        <f>H81+L81+N81+R81+T81+V81+X81</f>
        <v>0</v>
      </c>
      <c r="AA81" s="3717" t="s">
        <v>1972</v>
      </c>
    </row>
    <row r="82" spans="1:27" ht="149.25" customHeight="1">
      <c r="A82" s="1034" t="s">
        <v>4381</v>
      </c>
      <c r="B82" s="1037" t="s">
        <v>1973</v>
      </c>
      <c r="C82" s="1037" t="s">
        <v>407</v>
      </c>
      <c r="D82" s="1037">
        <v>20761470</v>
      </c>
      <c r="E82" s="1038">
        <f>D82/100000</f>
        <v>207.6147</v>
      </c>
      <c r="F82" s="1039"/>
      <c r="G82" s="1038">
        <f>E82*F82</f>
        <v>0</v>
      </c>
      <c r="H82" s="1035"/>
      <c r="I82" s="1035"/>
      <c r="J82" s="1035"/>
      <c r="K82" s="1035"/>
      <c r="L82" s="1035"/>
      <c r="M82" s="1035"/>
      <c r="N82" s="1035"/>
      <c r="O82" s="1035"/>
      <c r="P82" s="1035"/>
      <c r="Q82" s="1035"/>
      <c r="R82" s="1035"/>
      <c r="S82" s="1035"/>
      <c r="T82" s="1035"/>
      <c r="U82" s="1035"/>
      <c r="V82" s="1036">
        <f>G82</f>
        <v>0</v>
      </c>
      <c r="W82" s="1035"/>
      <c r="X82" s="1035"/>
      <c r="Y82" s="1035"/>
      <c r="Z82" s="3699">
        <f>H82+L82+N82+R82+T82+V82+X82</f>
        <v>0</v>
      </c>
      <c r="AA82" s="3705" t="s">
        <v>4382</v>
      </c>
    </row>
    <row r="83" spans="1:27" ht="120">
      <c r="A83" s="679" t="s">
        <v>4383</v>
      </c>
      <c r="B83" s="1297" t="s">
        <v>575</v>
      </c>
      <c r="C83" s="3718"/>
      <c r="D83" s="3719"/>
      <c r="E83" s="410"/>
      <c r="F83" s="3720"/>
      <c r="G83" s="1929"/>
      <c r="H83" s="1035"/>
      <c r="I83" s="1035"/>
      <c r="J83" s="1035"/>
      <c r="K83" s="1035"/>
      <c r="L83" s="1035"/>
      <c r="M83" s="1035"/>
      <c r="N83" s="1035"/>
      <c r="O83" s="1035"/>
      <c r="P83" s="1035"/>
      <c r="Q83" s="1035"/>
      <c r="R83" s="1035"/>
      <c r="S83" s="1035"/>
      <c r="T83" s="1035"/>
      <c r="U83" s="1035"/>
      <c r="V83" s="1035"/>
      <c r="W83" s="1035"/>
      <c r="X83" s="1035"/>
      <c r="Y83" s="1035"/>
      <c r="Z83" s="1035"/>
      <c r="AA83" s="1275" t="s">
        <v>6914</v>
      </c>
    </row>
    <row r="84" spans="1:27" s="169" customFormat="1">
      <c r="A84" s="1004">
        <v>111</v>
      </c>
      <c r="B84" s="1005" t="s">
        <v>22</v>
      </c>
      <c r="C84" s="1005"/>
      <c r="D84" s="1005"/>
      <c r="E84" s="1005"/>
      <c r="F84" s="1004"/>
      <c r="G84" s="1006"/>
      <c r="H84" s="1006"/>
      <c r="I84" s="1006"/>
      <c r="J84" s="1006"/>
      <c r="K84" s="1006"/>
      <c r="L84" s="1006"/>
      <c r="M84" s="1006"/>
      <c r="N84" s="1006"/>
      <c r="O84" s="1006"/>
      <c r="P84" s="1006"/>
      <c r="Q84" s="1006"/>
      <c r="R84" s="1006"/>
      <c r="S84" s="1006"/>
      <c r="T84" s="1006"/>
      <c r="U84" s="1006"/>
      <c r="V84" s="1006"/>
      <c r="W84" s="1006"/>
      <c r="X84" s="1006"/>
      <c r="Y84" s="1006"/>
      <c r="Z84" s="1006"/>
      <c r="AA84" s="1007"/>
    </row>
    <row r="85" spans="1:27">
      <c r="A85" s="3818"/>
      <c r="B85" s="3817" t="s">
        <v>1874</v>
      </c>
      <c r="C85" s="3817"/>
      <c r="D85" s="3817"/>
      <c r="E85" s="3817"/>
      <c r="F85" s="3818"/>
      <c r="G85" s="3819">
        <f>G84+G43+G25+G15+G7</f>
        <v>0</v>
      </c>
      <c r="H85" s="3817"/>
      <c r="I85" s="3817"/>
      <c r="J85" s="3817"/>
      <c r="K85" s="3817"/>
      <c r="L85" s="3817"/>
      <c r="M85" s="3817"/>
      <c r="N85" s="3817"/>
      <c r="O85" s="3817"/>
      <c r="P85" s="3817"/>
      <c r="Q85" s="3817"/>
      <c r="R85" s="3817"/>
      <c r="S85" s="3817"/>
      <c r="T85" s="3817"/>
      <c r="U85" s="3817"/>
      <c r="V85" s="3817"/>
      <c r="W85" s="3817"/>
      <c r="X85" s="3817"/>
      <c r="Y85" s="3817"/>
      <c r="Z85" s="3817"/>
      <c r="AA85" s="3817"/>
    </row>
  </sheetData>
  <autoFilter ref="A5:G84"/>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&amp;R&amp;"-,Bold"&amp;A</oddHeader>
  </headerFooter>
</worksheet>
</file>

<file path=xl/worksheets/sheet25.xml><?xml version="1.0" encoding="utf-8"?>
<worksheet xmlns="http://schemas.openxmlformats.org/spreadsheetml/2006/main" xmlns:r="http://schemas.openxmlformats.org/officeDocument/2006/relationships">
  <sheetPr>
    <tabColor theme="7" tint="0.39997558519241921"/>
    <outlinePr summaryBelow="0" summaryRight="0"/>
  </sheetPr>
  <dimension ref="A1:AA17"/>
  <sheetViews>
    <sheetView view="pageBreakPreview" zoomScaleNormal="85" zoomScaleSheetLayoutView="100" workbookViewId="0">
      <pane xSplit="7" ySplit="5" topLeftCell="AA1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c r="A1" s="3892" t="s">
        <v>7256</v>
      </c>
    </row>
    <row r="2" spans="1:27" ht="25.5" customHeight="1">
      <c r="A2" s="4837" t="s">
        <v>6772</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798" t="s">
        <v>343</v>
      </c>
      <c r="K4" s="3798" t="s">
        <v>245</v>
      </c>
      <c r="L4" s="4793" t="s">
        <v>253</v>
      </c>
      <c r="M4" s="4856" t="s">
        <v>249</v>
      </c>
      <c r="N4" s="4852"/>
      <c r="O4" s="4852"/>
      <c r="P4" s="3798" t="s">
        <v>359</v>
      </c>
      <c r="Q4" s="3798" t="s">
        <v>246</v>
      </c>
      <c r="R4" s="4793" t="s">
        <v>253</v>
      </c>
      <c r="S4" s="4856" t="s">
        <v>249</v>
      </c>
      <c r="T4" s="4852"/>
      <c r="U4" s="4852"/>
      <c r="V4" s="4852"/>
      <c r="W4" s="4852"/>
      <c r="X4" s="4852"/>
      <c r="Y4" s="4852"/>
      <c r="Z4" s="4852"/>
      <c r="AA4" s="4852"/>
    </row>
    <row r="5" spans="1:27" ht="38.25" customHeight="1">
      <c r="A5" s="4852"/>
      <c r="B5" s="4851"/>
      <c r="C5" s="4856"/>
      <c r="D5" s="4856"/>
      <c r="E5" s="4856"/>
      <c r="F5" s="3238" t="s">
        <v>371</v>
      </c>
      <c r="G5" s="3804" t="s">
        <v>372</v>
      </c>
      <c r="H5" s="2164" t="s">
        <v>248</v>
      </c>
      <c r="I5" s="3804" t="s">
        <v>249</v>
      </c>
      <c r="J5" s="2164" t="s">
        <v>248</v>
      </c>
      <c r="K5" s="2164" t="s">
        <v>248</v>
      </c>
      <c r="L5" s="4793"/>
      <c r="M5" s="4856"/>
      <c r="N5" s="2164" t="s">
        <v>248</v>
      </c>
      <c r="O5" s="3804" t="s">
        <v>249</v>
      </c>
      <c r="P5" s="2164" t="s">
        <v>351</v>
      </c>
      <c r="Q5" s="2164" t="s">
        <v>248</v>
      </c>
      <c r="R5" s="4793"/>
      <c r="S5" s="4856"/>
      <c r="T5" s="2164" t="s">
        <v>248</v>
      </c>
      <c r="U5" s="3804" t="s">
        <v>249</v>
      </c>
      <c r="V5" s="2164" t="s">
        <v>248</v>
      </c>
      <c r="W5" s="3804" t="s">
        <v>249</v>
      </c>
      <c r="X5" s="2164" t="s">
        <v>248</v>
      </c>
      <c r="Y5" s="3804" t="s">
        <v>249</v>
      </c>
      <c r="Z5" s="4852"/>
      <c r="AA5" s="4852"/>
    </row>
    <row r="6" spans="1:27" ht="24.75" customHeight="1">
      <c r="A6" s="363"/>
      <c r="B6" s="363" t="s">
        <v>1978</v>
      </c>
      <c r="C6" s="364"/>
      <c r="D6" s="364"/>
      <c r="E6" s="364"/>
      <c r="F6" s="364"/>
      <c r="G6" s="365">
        <f>G14+G7</f>
        <v>0</v>
      </c>
      <c r="H6" s="365">
        <f t="shared" ref="H6:Z6" si="0">H14+H7</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364"/>
    </row>
    <row r="7" spans="1:27" s="93" customFormat="1" ht="87" customHeight="1">
      <c r="A7" s="366">
        <v>112</v>
      </c>
      <c r="B7" s="3227" t="s">
        <v>129</v>
      </c>
      <c r="C7" s="367"/>
      <c r="D7" s="367"/>
      <c r="E7" s="367"/>
      <c r="F7" s="366"/>
      <c r="G7" s="582">
        <f>SUM(G8:G13)</f>
        <v>0</v>
      </c>
      <c r="H7" s="582">
        <f>SUM(H8:H13)</f>
        <v>0</v>
      </c>
      <c r="I7" s="582"/>
      <c r="J7" s="582"/>
      <c r="K7" s="582"/>
      <c r="L7" s="582">
        <f>SUM(L8:L13)</f>
        <v>0</v>
      </c>
      <c r="M7" s="582"/>
      <c r="N7" s="582">
        <f>SUM(N8:N13)</f>
        <v>0</v>
      </c>
      <c r="O7" s="582"/>
      <c r="P7" s="582"/>
      <c r="Q7" s="582"/>
      <c r="R7" s="582">
        <f>SUM(R8:R13)</f>
        <v>0</v>
      </c>
      <c r="S7" s="582"/>
      <c r="T7" s="582">
        <f>SUM(T8:T13)</f>
        <v>0</v>
      </c>
      <c r="U7" s="582"/>
      <c r="V7" s="582">
        <f>SUM(V8:V13)</f>
        <v>0</v>
      </c>
      <c r="W7" s="582"/>
      <c r="X7" s="582">
        <f>SUM(X8:X13)</f>
        <v>0</v>
      </c>
      <c r="Y7" s="582"/>
      <c r="Z7" s="1144">
        <f>SUM(Z8:Z13)</f>
        <v>0</v>
      </c>
      <c r="AA7" s="367" t="s">
        <v>1979</v>
      </c>
    </row>
    <row r="8" spans="1:27" s="93" customFormat="1" ht="234" customHeight="1">
      <c r="A8" s="3120">
        <v>112.1</v>
      </c>
      <c r="B8" s="3121" t="s">
        <v>1796</v>
      </c>
      <c r="C8" s="625" t="s">
        <v>920</v>
      </c>
      <c r="D8" s="625">
        <v>800000</v>
      </c>
      <c r="E8" s="635">
        <f>D8/100000</f>
        <v>8</v>
      </c>
      <c r="F8" s="771">
        <f>VLOOKUP($A$1,'[4]NCD-6_PMNDP'!$B$6:$F$63,2,0)</f>
        <v>0</v>
      </c>
      <c r="G8" s="3126">
        <f>E8*F8</f>
        <v>0</v>
      </c>
      <c r="H8" s="3121"/>
      <c r="I8" s="3121"/>
      <c r="J8" s="3121"/>
      <c r="K8" s="3121"/>
      <c r="L8" s="3121"/>
      <c r="M8" s="3121"/>
      <c r="N8" s="635">
        <f>G8</f>
        <v>0</v>
      </c>
      <c r="O8" s="3121"/>
      <c r="P8" s="3121"/>
      <c r="Q8" s="3121"/>
      <c r="R8" s="3121"/>
      <c r="S8" s="3121"/>
      <c r="T8" s="3121"/>
      <c r="U8" s="3121"/>
      <c r="V8" s="3121"/>
      <c r="W8" s="3121"/>
      <c r="X8" s="3121"/>
      <c r="Y8" s="3121"/>
      <c r="Z8" s="1149">
        <f>X8+V8+T8+R8+N8+L8+H8</f>
        <v>0</v>
      </c>
      <c r="AA8" s="3121" t="s">
        <v>6915</v>
      </c>
    </row>
    <row r="9" spans="1:27" s="93" customFormat="1" ht="27" customHeight="1">
      <c r="A9" s="3120">
        <v>112.2</v>
      </c>
      <c r="B9" s="3121" t="s">
        <v>1063</v>
      </c>
      <c r="C9" s="3121"/>
      <c r="D9" s="3121"/>
      <c r="E9" s="3121"/>
      <c r="F9" s="3120"/>
      <c r="G9" s="3138"/>
      <c r="H9" s="3121"/>
      <c r="I9" s="3121"/>
      <c r="J9" s="3121"/>
      <c r="K9" s="3121"/>
      <c r="L9" s="3121"/>
      <c r="M9" s="3121"/>
      <c r="N9" s="3121"/>
      <c r="O9" s="3121"/>
      <c r="P9" s="3121"/>
      <c r="Q9" s="3121"/>
      <c r="R9" s="3121"/>
      <c r="S9" s="3121"/>
      <c r="T9" s="3121"/>
      <c r="U9" s="3121"/>
      <c r="V9" s="3121"/>
      <c r="W9" s="3121"/>
      <c r="X9" s="3121"/>
      <c r="Y9" s="3121"/>
      <c r="Z9" s="3721"/>
      <c r="AA9" s="3121"/>
    </row>
    <row r="10" spans="1:27" s="93" customFormat="1" ht="176.25" customHeight="1">
      <c r="A10" s="771" t="s">
        <v>1980</v>
      </c>
      <c r="B10" s="625" t="s">
        <v>1981</v>
      </c>
      <c r="C10" s="625" t="s">
        <v>989</v>
      </c>
      <c r="D10" s="625">
        <v>1100</v>
      </c>
      <c r="E10" s="625">
        <f>D10/100000</f>
        <v>1.0999999999999999E-2</v>
      </c>
      <c r="F10" s="771">
        <f>VLOOKUP($A$1,'[4]NCD-6_PMNDP'!$B$6:$F$63,3,0)</f>
        <v>0</v>
      </c>
      <c r="G10" s="3126">
        <f>E10*F10*0.7</f>
        <v>0</v>
      </c>
      <c r="H10" s="625"/>
      <c r="I10" s="625"/>
      <c r="J10" s="625"/>
      <c r="K10" s="625"/>
      <c r="L10" s="625"/>
      <c r="M10" s="625"/>
      <c r="N10" s="625"/>
      <c r="O10" s="625"/>
      <c r="P10" s="625"/>
      <c r="Q10" s="625"/>
      <c r="R10" s="625"/>
      <c r="S10" s="625"/>
      <c r="T10" s="625"/>
      <c r="U10" s="625"/>
      <c r="V10" s="635">
        <f>G10</f>
        <v>0</v>
      </c>
      <c r="W10" s="625"/>
      <c r="X10" s="625"/>
      <c r="Y10" s="625"/>
      <c r="Z10" s="1149">
        <f>X10+V10+T10+R10+N10+L10+H10</f>
        <v>0</v>
      </c>
      <c r="AA10" s="625" t="s">
        <v>6930</v>
      </c>
    </row>
    <row r="11" spans="1:27" s="93" customFormat="1" ht="300">
      <c r="A11" s="771" t="s">
        <v>1982</v>
      </c>
      <c r="B11" s="625" t="s">
        <v>1983</v>
      </c>
      <c r="C11" s="625" t="s">
        <v>989</v>
      </c>
      <c r="D11" s="625">
        <v>841</v>
      </c>
      <c r="E11" s="635">
        <f>D11/100000</f>
        <v>8.4100000000000008E-3</v>
      </c>
      <c r="F11" s="771">
        <f>VLOOKUP($A$1,'[4]NCD-6_PMNDP'!$B$6:$F$63,4,0)</f>
        <v>0</v>
      </c>
      <c r="G11" s="3126">
        <f>E11*F11*0.7</f>
        <v>0</v>
      </c>
      <c r="H11" s="625"/>
      <c r="I11" s="625"/>
      <c r="J11" s="625"/>
      <c r="K11" s="625"/>
      <c r="L11" s="625"/>
      <c r="M11" s="625"/>
      <c r="N11" s="625"/>
      <c r="O11" s="625"/>
      <c r="P11" s="625"/>
      <c r="Q11" s="625"/>
      <c r="R11" s="625"/>
      <c r="S11" s="625"/>
      <c r="T11" s="625"/>
      <c r="U11" s="625"/>
      <c r="V11" s="635">
        <f>G11</f>
        <v>0</v>
      </c>
      <c r="W11" s="625"/>
      <c r="X11" s="625"/>
      <c r="Y11" s="625"/>
      <c r="Z11" s="1149">
        <f>X11+V11+T11+R11+N11+L11+H11</f>
        <v>0</v>
      </c>
      <c r="AA11" s="625" t="s">
        <v>6916</v>
      </c>
    </row>
    <row r="12" spans="1:27" ht="45">
      <c r="A12" s="771" t="s">
        <v>1984</v>
      </c>
      <c r="B12" s="625" t="s">
        <v>1985</v>
      </c>
      <c r="C12" s="830"/>
      <c r="D12" s="830"/>
      <c r="E12" s="830"/>
      <c r="F12" s="3219"/>
      <c r="G12" s="3571"/>
      <c r="H12" s="3123"/>
      <c r="I12" s="3123"/>
      <c r="J12" s="3123"/>
      <c r="K12" s="3123"/>
      <c r="L12" s="3123"/>
      <c r="M12" s="3123"/>
      <c r="N12" s="3123"/>
      <c r="O12" s="3123"/>
      <c r="P12" s="3123"/>
      <c r="Q12" s="3123"/>
      <c r="R12" s="3123"/>
      <c r="S12" s="3123"/>
      <c r="T12" s="3123"/>
      <c r="U12" s="3123"/>
      <c r="V12" s="3123"/>
      <c r="W12" s="3123"/>
      <c r="X12" s="3123"/>
      <c r="Y12" s="3123"/>
      <c r="Z12" s="3123"/>
      <c r="AA12" s="3123" t="s">
        <v>1986</v>
      </c>
    </row>
    <row r="13" spans="1:27">
      <c r="A13" s="771">
        <v>112.3</v>
      </c>
      <c r="B13" s="3121" t="s">
        <v>1987</v>
      </c>
      <c r="C13" s="830"/>
      <c r="D13" s="830"/>
      <c r="E13" s="830"/>
      <c r="F13" s="3219"/>
      <c r="G13" s="3571"/>
      <c r="H13" s="3123"/>
      <c r="I13" s="3123"/>
      <c r="J13" s="3123"/>
      <c r="K13" s="3123"/>
      <c r="L13" s="3123"/>
      <c r="M13" s="3123"/>
      <c r="N13" s="3123"/>
      <c r="O13" s="3123"/>
      <c r="P13" s="3123"/>
      <c r="Q13" s="3123"/>
      <c r="R13" s="3123"/>
      <c r="S13" s="3123"/>
      <c r="T13" s="3123"/>
      <c r="U13" s="3123"/>
      <c r="V13" s="3123"/>
      <c r="W13" s="3123"/>
      <c r="X13" s="3123"/>
      <c r="Y13" s="3123"/>
      <c r="Z13" s="3123"/>
      <c r="AA13" s="3140" t="s">
        <v>390</v>
      </c>
    </row>
    <row r="14" spans="1:27" s="93" customFormat="1" ht="21.75" customHeight="1">
      <c r="A14" s="366">
        <v>113</v>
      </c>
      <c r="B14" s="3227" t="s">
        <v>130</v>
      </c>
      <c r="C14" s="367"/>
      <c r="D14" s="367"/>
      <c r="E14" s="367"/>
      <c r="F14" s="366"/>
      <c r="G14" s="582">
        <f>SUM(G15:G16)</f>
        <v>0</v>
      </c>
      <c r="H14" s="582">
        <f t="shared" ref="H14:Z14" si="1">SUM(H15:H16)</f>
        <v>0</v>
      </c>
      <c r="I14" s="582"/>
      <c r="J14" s="582"/>
      <c r="K14" s="582"/>
      <c r="L14" s="582">
        <f t="shared" si="1"/>
        <v>0</v>
      </c>
      <c r="M14" s="582"/>
      <c r="N14" s="582">
        <f t="shared" si="1"/>
        <v>0</v>
      </c>
      <c r="O14" s="582"/>
      <c r="P14" s="582"/>
      <c r="Q14" s="582"/>
      <c r="R14" s="582">
        <f t="shared" si="1"/>
        <v>0</v>
      </c>
      <c r="S14" s="582"/>
      <c r="T14" s="582">
        <f t="shared" si="1"/>
        <v>0</v>
      </c>
      <c r="U14" s="582"/>
      <c r="V14" s="582">
        <f t="shared" si="1"/>
        <v>0</v>
      </c>
      <c r="W14" s="582"/>
      <c r="X14" s="582">
        <f t="shared" si="1"/>
        <v>0</v>
      </c>
      <c r="Y14" s="582"/>
      <c r="Z14" s="582">
        <f t="shared" si="1"/>
        <v>0</v>
      </c>
      <c r="AA14" s="367"/>
    </row>
    <row r="15" spans="1:27" ht="240">
      <c r="A15" s="380">
        <v>113.1</v>
      </c>
      <c r="B15" s="3722" t="s">
        <v>1988</v>
      </c>
      <c r="C15" s="815" t="s">
        <v>1989</v>
      </c>
      <c r="D15" s="818">
        <v>22000</v>
      </c>
      <c r="E15" s="1473">
        <f>D15/100000</f>
        <v>0.22</v>
      </c>
      <c r="F15" s="771">
        <f>VLOOKUP($A$1,'[4]NCD-6_PMNDP'!$B$6:$F$63,5,0)</f>
        <v>0</v>
      </c>
      <c r="G15" s="1473">
        <f>F15*E15*12*0.5</f>
        <v>0</v>
      </c>
      <c r="H15" s="2797"/>
      <c r="I15" s="2797"/>
      <c r="J15" s="2797"/>
      <c r="K15" s="2797"/>
      <c r="L15" s="2797"/>
      <c r="M15" s="2797"/>
      <c r="N15" s="2797"/>
      <c r="O15" s="2797"/>
      <c r="P15" s="2797"/>
      <c r="Q15" s="2797"/>
      <c r="R15" s="2797"/>
      <c r="S15" s="2797"/>
      <c r="T15" s="2797"/>
      <c r="U15" s="2797"/>
      <c r="V15" s="635">
        <f>G15</f>
        <v>0</v>
      </c>
      <c r="W15" s="625"/>
      <c r="X15" s="625"/>
      <c r="Y15" s="625"/>
      <c r="Z15" s="1149">
        <f>X15+V15+T15+R15+N15+L15+H15</f>
        <v>0</v>
      </c>
      <c r="AA15" s="2797" t="s">
        <v>6077</v>
      </c>
    </row>
    <row r="16" spans="1:27" ht="45">
      <c r="A16" s="380">
        <v>113.2</v>
      </c>
      <c r="B16" s="819" t="s">
        <v>1990</v>
      </c>
      <c r="C16" s="813"/>
      <c r="D16" s="818"/>
      <c r="E16" s="1473">
        <f>D16/100000</f>
        <v>0</v>
      </c>
      <c r="F16" s="818"/>
      <c r="G16" s="1473">
        <f>F16*E16</f>
        <v>0</v>
      </c>
      <c r="H16" s="584"/>
      <c r="I16" s="584"/>
      <c r="J16" s="584"/>
      <c r="K16" s="584"/>
      <c r="L16" s="584"/>
      <c r="M16" s="584"/>
      <c r="N16" s="584"/>
      <c r="O16" s="584"/>
      <c r="P16" s="584"/>
      <c r="Q16" s="584"/>
      <c r="R16" s="584"/>
      <c r="S16" s="584"/>
      <c r="T16" s="584"/>
      <c r="U16" s="584"/>
      <c r="V16" s="584"/>
      <c r="W16" s="584"/>
      <c r="X16" s="584"/>
      <c r="Y16" s="584"/>
      <c r="Z16" s="584"/>
      <c r="AA16" s="584"/>
    </row>
    <row r="17" spans="1:27" ht="15" customHeight="1">
      <c r="A17" s="4894" t="s">
        <v>1978</v>
      </c>
      <c r="B17" s="4895"/>
      <c r="C17" s="3820"/>
      <c r="D17" s="3820"/>
      <c r="E17" s="3820"/>
      <c r="F17" s="3820"/>
      <c r="G17" s="3821">
        <f>G14+G7</f>
        <v>0</v>
      </c>
      <c r="H17" s="3820"/>
      <c r="I17" s="3820"/>
      <c r="J17" s="3820"/>
      <c r="K17" s="3820"/>
      <c r="L17" s="3820"/>
      <c r="M17" s="3820"/>
      <c r="N17" s="3820"/>
      <c r="O17" s="3820"/>
      <c r="P17" s="3820"/>
      <c r="Q17" s="3820"/>
      <c r="R17" s="3820"/>
      <c r="S17" s="3820"/>
      <c r="T17" s="3820"/>
      <c r="U17" s="3820"/>
      <c r="V17" s="3820"/>
      <c r="W17" s="3820"/>
      <c r="X17" s="3820"/>
      <c r="Y17" s="3820"/>
      <c r="Z17" s="3821">
        <f>Z14+Z7</f>
        <v>0</v>
      </c>
      <c r="AA17" s="3822"/>
    </row>
  </sheetData>
  <autoFilter ref="A5:AA17"/>
  <mergeCells count="22">
    <mergeCell ref="A17:B17"/>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6.xml><?xml version="1.0" encoding="utf-8"?>
<worksheet xmlns="http://schemas.openxmlformats.org/spreadsheetml/2006/main" xmlns:r="http://schemas.openxmlformats.org/officeDocument/2006/relationships">
  <sheetPr>
    <tabColor theme="7" tint="0.39997558519241921"/>
    <outlinePr summaryBelow="0" summaryRight="0"/>
  </sheetPr>
  <dimension ref="A1:AA32"/>
  <sheetViews>
    <sheetView workbookViewId="0">
      <pane xSplit="2" ySplit="5" topLeftCell="C27"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6" width="10.625" style="90" customWidth="1"/>
    <col min="7" max="7" width="10.625" style="102"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105"/>
  </cols>
  <sheetData>
    <row r="1" spans="1:27">
      <c r="A1" s="3892" t="s">
        <v>7256</v>
      </c>
    </row>
    <row r="2" spans="1:27" ht="18.600000000000001" customHeight="1">
      <c r="A2" s="4883" t="s">
        <v>6773</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52" t="s">
        <v>1098</v>
      </c>
      <c r="B3" s="4851" t="s">
        <v>4</v>
      </c>
      <c r="C3" s="4851" t="s">
        <v>6451</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5" customHeight="1">
      <c r="A4" s="4852"/>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30">
      <c r="A5" s="4852"/>
      <c r="B5" s="4851"/>
      <c r="C5" s="4856"/>
      <c r="D5" s="4856"/>
      <c r="E5" s="4856"/>
      <c r="F5" s="3238"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63"/>
      <c r="B6" s="363" t="s">
        <v>1993</v>
      </c>
      <c r="C6" s="364"/>
      <c r="D6" s="364"/>
      <c r="E6" s="364"/>
      <c r="F6" s="364"/>
      <c r="G6" s="365">
        <f>G7</f>
        <v>0</v>
      </c>
      <c r="H6" s="365">
        <f t="shared" ref="H6:Z6" si="0">H7</f>
        <v>0</v>
      </c>
      <c r="I6" s="365">
        <f t="shared" si="0"/>
        <v>0</v>
      </c>
      <c r="J6" s="365">
        <f t="shared" si="0"/>
        <v>0</v>
      </c>
      <c r="K6" s="365">
        <f t="shared" si="0"/>
        <v>0</v>
      </c>
      <c r="L6" s="365">
        <f t="shared" si="0"/>
        <v>0</v>
      </c>
      <c r="M6" s="365">
        <f t="shared" si="0"/>
        <v>0</v>
      </c>
      <c r="N6" s="365">
        <f t="shared" si="0"/>
        <v>0</v>
      </c>
      <c r="O6" s="365">
        <f t="shared" si="0"/>
        <v>0</v>
      </c>
      <c r="P6" s="365">
        <f t="shared" si="0"/>
        <v>0</v>
      </c>
      <c r="Q6" s="365">
        <f t="shared" si="0"/>
        <v>0</v>
      </c>
      <c r="R6" s="365">
        <f t="shared" si="0"/>
        <v>0</v>
      </c>
      <c r="S6" s="365">
        <f t="shared" si="0"/>
        <v>0</v>
      </c>
      <c r="T6" s="365">
        <f t="shared" si="0"/>
        <v>0</v>
      </c>
      <c r="U6" s="365">
        <f t="shared" si="0"/>
        <v>0</v>
      </c>
      <c r="V6" s="365">
        <f t="shared" si="0"/>
        <v>0</v>
      </c>
      <c r="W6" s="365">
        <f t="shared" si="0"/>
        <v>0</v>
      </c>
      <c r="X6" s="365">
        <f t="shared" si="0"/>
        <v>0</v>
      </c>
      <c r="Y6" s="365">
        <f t="shared" si="0"/>
        <v>0</v>
      </c>
      <c r="Z6" s="365">
        <f t="shared" si="0"/>
        <v>0</v>
      </c>
      <c r="AA6" s="3723"/>
    </row>
    <row r="7" spans="1:27" s="100" customFormat="1" ht="36" customHeight="1">
      <c r="A7" s="366">
        <v>114</v>
      </c>
      <c r="B7" s="3227" t="s">
        <v>133</v>
      </c>
      <c r="C7" s="367"/>
      <c r="D7" s="367"/>
      <c r="E7" s="367"/>
      <c r="F7" s="367"/>
      <c r="G7" s="582">
        <f t="shared" ref="G7:Z7" si="1">G8+G14++G15+G16+G17+G18</f>
        <v>0</v>
      </c>
      <c r="H7" s="582">
        <f t="shared" si="1"/>
        <v>0</v>
      </c>
      <c r="I7" s="582">
        <f t="shared" si="1"/>
        <v>0</v>
      </c>
      <c r="J7" s="582">
        <f t="shared" si="1"/>
        <v>0</v>
      </c>
      <c r="K7" s="582">
        <f t="shared" si="1"/>
        <v>0</v>
      </c>
      <c r="L7" s="582">
        <f t="shared" si="1"/>
        <v>0</v>
      </c>
      <c r="M7" s="582">
        <f t="shared" si="1"/>
        <v>0</v>
      </c>
      <c r="N7" s="582">
        <f t="shared" si="1"/>
        <v>0</v>
      </c>
      <c r="O7" s="582">
        <f t="shared" si="1"/>
        <v>0</v>
      </c>
      <c r="P7" s="582">
        <f t="shared" si="1"/>
        <v>0</v>
      </c>
      <c r="Q7" s="582">
        <f t="shared" si="1"/>
        <v>0</v>
      </c>
      <c r="R7" s="582">
        <f t="shared" si="1"/>
        <v>0</v>
      </c>
      <c r="S7" s="582">
        <f t="shared" si="1"/>
        <v>0</v>
      </c>
      <c r="T7" s="582">
        <f t="shared" si="1"/>
        <v>0</v>
      </c>
      <c r="U7" s="582">
        <f t="shared" si="1"/>
        <v>0</v>
      </c>
      <c r="V7" s="582">
        <f t="shared" si="1"/>
        <v>0</v>
      </c>
      <c r="W7" s="582">
        <f t="shared" si="1"/>
        <v>0</v>
      </c>
      <c r="X7" s="582">
        <f t="shared" si="1"/>
        <v>0</v>
      </c>
      <c r="Y7" s="582">
        <f t="shared" si="1"/>
        <v>0</v>
      </c>
      <c r="Z7" s="582">
        <f t="shared" si="1"/>
        <v>0</v>
      </c>
      <c r="AA7" s="367" t="s">
        <v>1994</v>
      </c>
    </row>
    <row r="8" spans="1:27">
      <c r="A8" s="3724">
        <v>114.1</v>
      </c>
      <c r="B8" s="3725" t="s">
        <v>575</v>
      </c>
      <c r="C8" s="3726"/>
      <c r="D8" s="3727"/>
      <c r="E8" s="3728"/>
      <c r="F8" s="3727"/>
      <c r="G8" s="3729">
        <f>SUM(G9:G13)</f>
        <v>0</v>
      </c>
      <c r="H8" s="3729">
        <f t="shared" ref="H8:Z8" si="2">SUM(H9:H13)</f>
        <v>0</v>
      </c>
      <c r="I8" s="3729">
        <f t="shared" si="2"/>
        <v>0</v>
      </c>
      <c r="J8" s="3729">
        <f t="shared" si="2"/>
        <v>0</v>
      </c>
      <c r="K8" s="3729">
        <f t="shared" si="2"/>
        <v>0</v>
      </c>
      <c r="L8" s="3729">
        <f t="shared" si="2"/>
        <v>0</v>
      </c>
      <c r="M8" s="3729">
        <f t="shared" si="2"/>
        <v>0</v>
      </c>
      <c r="N8" s="3729">
        <f t="shared" si="2"/>
        <v>0</v>
      </c>
      <c r="O8" s="3729">
        <f t="shared" si="2"/>
        <v>0</v>
      </c>
      <c r="P8" s="3729">
        <f t="shared" si="2"/>
        <v>0</v>
      </c>
      <c r="Q8" s="3729">
        <f t="shared" si="2"/>
        <v>0</v>
      </c>
      <c r="R8" s="3729">
        <f t="shared" si="2"/>
        <v>0</v>
      </c>
      <c r="S8" s="3729">
        <f t="shared" si="2"/>
        <v>0</v>
      </c>
      <c r="T8" s="3729">
        <f t="shared" si="2"/>
        <v>0</v>
      </c>
      <c r="U8" s="3729">
        <f t="shared" si="2"/>
        <v>0</v>
      </c>
      <c r="V8" s="3729">
        <f t="shared" si="2"/>
        <v>0</v>
      </c>
      <c r="W8" s="3729">
        <f t="shared" si="2"/>
        <v>0</v>
      </c>
      <c r="X8" s="3729">
        <f t="shared" si="2"/>
        <v>0</v>
      </c>
      <c r="Y8" s="3729">
        <f t="shared" si="2"/>
        <v>0</v>
      </c>
      <c r="Z8" s="3729">
        <f t="shared" si="2"/>
        <v>0</v>
      </c>
      <c r="AA8" s="3730"/>
    </row>
    <row r="9" spans="1:27" ht="30">
      <c r="A9" s="380" t="s">
        <v>1995</v>
      </c>
      <c r="B9" s="3731" t="s">
        <v>1996</v>
      </c>
      <c r="C9" s="1253"/>
      <c r="D9" s="1241"/>
      <c r="E9" s="817"/>
      <c r="F9" s="818"/>
      <c r="G9" s="3732">
        <f>F9*E9</f>
        <v>0</v>
      </c>
      <c r="H9" s="3732"/>
      <c r="I9" s="3732"/>
      <c r="J9" s="3732"/>
      <c r="K9" s="3732"/>
      <c r="L9" s="3732"/>
      <c r="M9" s="3732"/>
      <c r="N9" s="3732"/>
      <c r="O9" s="3732"/>
      <c r="P9" s="3732"/>
      <c r="Q9" s="3732"/>
      <c r="R9" s="3732"/>
      <c r="S9" s="3732"/>
      <c r="T9" s="3732"/>
      <c r="U9" s="3732"/>
      <c r="V9" s="3732"/>
      <c r="W9" s="3732"/>
      <c r="X9" s="3732"/>
      <c r="Y9" s="3732"/>
      <c r="Z9" s="372">
        <f t="shared" ref="Z9:Z14" si="3">X9+V9+T9+R9+N9+L9+H9</f>
        <v>0</v>
      </c>
      <c r="AA9" s="1254" t="s">
        <v>6917</v>
      </c>
    </row>
    <row r="10" spans="1:27">
      <c r="A10" s="380" t="s">
        <v>1997</v>
      </c>
      <c r="B10" s="3733" t="s">
        <v>1998</v>
      </c>
      <c r="C10" s="1253"/>
      <c r="D10" s="1241"/>
      <c r="E10" s="817"/>
      <c r="F10" s="818"/>
      <c r="G10" s="3732">
        <f>F10*E10</f>
        <v>0</v>
      </c>
      <c r="H10" s="3732"/>
      <c r="I10" s="3732"/>
      <c r="J10" s="3732"/>
      <c r="K10" s="3732"/>
      <c r="L10" s="3732"/>
      <c r="M10" s="3732"/>
      <c r="N10" s="3732"/>
      <c r="O10" s="3732"/>
      <c r="P10" s="3732"/>
      <c r="Q10" s="3732"/>
      <c r="R10" s="3732"/>
      <c r="S10" s="3732"/>
      <c r="T10" s="3732"/>
      <c r="U10" s="3732"/>
      <c r="V10" s="3732"/>
      <c r="W10" s="3732"/>
      <c r="X10" s="3732"/>
      <c r="Y10" s="3732"/>
      <c r="Z10" s="372">
        <f t="shared" si="3"/>
        <v>0</v>
      </c>
      <c r="AA10" s="1254" t="s">
        <v>6918</v>
      </c>
    </row>
    <row r="11" spans="1:27">
      <c r="A11" s="380" t="s">
        <v>1999</v>
      </c>
      <c r="B11" s="821" t="s">
        <v>2000</v>
      </c>
      <c r="C11" s="1253"/>
      <c r="D11" s="1241"/>
      <c r="E11" s="817"/>
      <c r="F11" s="818"/>
      <c r="G11" s="3732">
        <f>F11*E11</f>
        <v>0</v>
      </c>
      <c r="H11" s="3732"/>
      <c r="I11" s="3732"/>
      <c r="J11" s="3732"/>
      <c r="K11" s="3732"/>
      <c r="L11" s="3732"/>
      <c r="M11" s="3732"/>
      <c r="N11" s="3732"/>
      <c r="O11" s="3732"/>
      <c r="P11" s="3732"/>
      <c r="Q11" s="3732"/>
      <c r="R11" s="3732"/>
      <c r="S11" s="3732"/>
      <c r="T11" s="3732"/>
      <c r="U11" s="3732"/>
      <c r="V11" s="3732"/>
      <c r="W11" s="3732"/>
      <c r="X11" s="3732"/>
      <c r="Y11" s="3732"/>
      <c r="Z11" s="372">
        <f t="shared" si="3"/>
        <v>0</v>
      </c>
      <c r="AA11" s="1254" t="s">
        <v>6919</v>
      </c>
    </row>
    <row r="12" spans="1:27" ht="30">
      <c r="A12" s="380" t="s">
        <v>2001</v>
      </c>
      <c r="B12" s="3734" t="s">
        <v>2002</v>
      </c>
      <c r="C12" s="1253"/>
      <c r="D12" s="1241"/>
      <c r="E12" s="817"/>
      <c r="F12" s="818"/>
      <c r="G12" s="3732">
        <f>F12*E12</f>
        <v>0</v>
      </c>
      <c r="H12" s="3732"/>
      <c r="I12" s="3732"/>
      <c r="J12" s="3732"/>
      <c r="K12" s="3732"/>
      <c r="L12" s="3732"/>
      <c r="M12" s="3732"/>
      <c r="N12" s="3732"/>
      <c r="O12" s="3732"/>
      <c r="P12" s="3732"/>
      <c r="Q12" s="3732"/>
      <c r="R12" s="3732"/>
      <c r="S12" s="3732"/>
      <c r="T12" s="3732"/>
      <c r="U12" s="3732"/>
      <c r="V12" s="3732"/>
      <c r="W12" s="3732"/>
      <c r="X12" s="3732"/>
      <c r="Y12" s="3732"/>
      <c r="Z12" s="372">
        <f t="shared" si="3"/>
        <v>0</v>
      </c>
      <c r="AA12" s="3823" t="s">
        <v>4304</v>
      </c>
    </row>
    <row r="13" spans="1:27" ht="120">
      <c r="A13" s="380" t="s">
        <v>2003</v>
      </c>
      <c r="B13" s="821" t="s">
        <v>2004</v>
      </c>
      <c r="C13" s="2453"/>
      <c r="D13" s="818"/>
      <c r="E13" s="817"/>
      <c r="F13" s="818"/>
      <c r="G13" s="3732">
        <f>E13*F13</f>
        <v>0</v>
      </c>
      <c r="H13" s="3732"/>
      <c r="I13" s="3732"/>
      <c r="J13" s="3732"/>
      <c r="K13" s="3732"/>
      <c r="L13" s="3732"/>
      <c r="M13" s="3732"/>
      <c r="N13" s="3732"/>
      <c r="O13" s="3732"/>
      <c r="P13" s="3732"/>
      <c r="Q13" s="3732"/>
      <c r="R13" s="3732"/>
      <c r="S13" s="3732"/>
      <c r="T13" s="3732"/>
      <c r="U13" s="3732"/>
      <c r="V13" s="3732"/>
      <c r="W13" s="3732"/>
      <c r="X13" s="3732"/>
      <c r="Y13" s="3732"/>
      <c r="Z13" s="372">
        <f t="shared" si="3"/>
        <v>0</v>
      </c>
      <c r="AA13" s="2691" t="s">
        <v>6746</v>
      </c>
    </row>
    <row r="14" spans="1:27" ht="78.75" customHeight="1">
      <c r="A14" s="3737">
        <v>114.2</v>
      </c>
      <c r="B14" s="3738" t="s">
        <v>2005</v>
      </c>
      <c r="C14" s="3739" t="s">
        <v>2006</v>
      </c>
      <c r="D14" s="3740">
        <v>20000</v>
      </c>
      <c r="E14" s="3741">
        <f>D14/100000</f>
        <v>0.2</v>
      </c>
      <c r="F14" s="3742"/>
      <c r="G14" s="3743">
        <f>F14*E14</f>
        <v>0</v>
      </c>
      <c r="H14" s="3743"/>
      <c r="I14" s="3743"/>
      <c r="J14" s="3743"/>
      <c r="K14" s="3743"/>
      <c r="L14" s="3743"/>
      <c r="M14" s="3743"/>
      <c r="N14" s="3743"/>
      <c r="O14" s="3743"/>
      <c r="P14" s="3743"/>
      <c r="Q14" s="3743"/>
      <c r="R14" s="3743"/>
      <c r="S14" s="3743"/>
      <c r="T14" s="3743"/>
      <c r="U14" s="3743"/>
      <c r="V14" s="3743">
        <f>G14</f>
        <v>0</v>
      </c>
      <c r="W14" s="3743"/>
      <c r="X14" s="3743"/>
      <c r="Y14" s="3743"/>
      <c r="Z14" s="3578">
        <f t="shared" si="3"/>
        <v>0</v>
      </c>
      <c r="AA14" s="3744" t="s">
        <v>6920</v>
      </c>
    </row>
    <row r="15" spans="1:27" ht="22.5" customHeight="1">
      <c r="A15" s="3724">
        <v>114.3</v>
      </c>
      <c r="B15" s="3745" t="s">
        <v>256</v>
      </c>
      <c r="C15" s="3746"/>
      <c r="D15" s="3747"/>
      <c r="E15" s="3748"/>
      <c r="F15" s="3747"/>
      <c r="G15" s="3749">
        <v>0</v>
      </c>
      <c r="H15" s="3749"/>
      <c r="I15" s="3749"/>
      <c r="J15" s="3749"/>
      <c r="K15" s="3749"/>
      <c r="L15" s="3749"/>
      <c r="M15" s="3749"/>
      <c r="N15" s="3749"/>
      <c r="O15" s="3749"/>
      <c r="P15" s="3749"/>
      <c r="Q15" s="3749"/>
      <c r="R15" s="3749"/>
      <c r="S15" s="3749"/>
      <c r="T15" s="3749"/>
      <c r="U15" s="3749"/>
      <c r="V15" s="3749"/>
      <c r="W15" s="3749"/>
      <c r="X15" s="3749"/>
      <c r="Y15" s="3749"/>
      <c r="Z15" s="3750"/>
      <c r="AA15" s="3751" t="s">
        <v>390</v>
      </c>
    </row>
    <row r="16" spans="1:27" ht="22.5" customHeight="1">
      <c r="A16" s="3836">
        <v>114.4</v>
      </c>
      <c r="B16" s="3745" t="s">
        <v>2007</v>
      </c>
      <c r="C16" s="3746"/>
      <c r="D16" s="3747"/>
      <c r="E16" s="3748"/>
      <c r="F16" s="3747"/>
      <c r="G16" s="3749">
        <v>0</v>
      </c>
      <c r="H16" s="3749">
        <v>0</v>
      </c>
      <c r="I16" s="3749">
        <v>0</v>
      </c>
      <c r="J16" s="3749">
        <v>0</v>
      </c>
      <c r="K16" s="3749">
        <v>0</v>
      </c>
      <c r="L16" s="3749">
        <v>0</v>
      </c>
      <c r="M16" s="3749">
        <v>0</v>
      </c>
      <c r="N16" s="3749">
        <v>0</v>
      </c>
      <c r="O16" s="3749">
        <v>0</v>
      </c>
      <c r="P16" s="3749">
        <v>0</v>
      </c>
      <c r="Q16" s="3749">
        <v>0</v>
      </c>
      <c r="R16" s="3749">
        <v>0</v>
      </c>
      <c r="S16" s="3749">
        <v>0</v>
      </c>
      <c r="T16" s="3749">
        <v>0</v>
      </c>
      <c r="U16" s="3749">
        <v>0</v>
      </c>
      <c r="V16" s="3749">
        <v>0</v>
      </c>
      <c r="W16" s="3749">
        <v>0</v>
      </c>
      <c r="X16" s="3749">
        <v>0</v>
      </c>
      <c r="Y16" s="3749">
        <v>0</v>
      </c>
      <c r="Z16" s="3749">
        <v>0</v>
      </c>
      <c r="AA16" s="3751" t="s">
        <v>634</v>
      </c>
    </row>
    <row r="17" spans="1:27" ht="22.5" customHeight="1">
      <c r="A17" s="3219">
        <v>114.5</v>
      </c>
      <c r="B17" s="3359" t="s">
        <v>2008</v>
      </c>
      <c r="C17" s="2453"/>
      <c r="D17" s="818"/>
      <c r="E17" s="817"/>
      <c r="F17" s="818"/>
      <c r="G17" s="3732"/>
      <c r="H17" s="3732"/>
      <c r="I17" s="3732"/>
      <c r="J17" s="3732"/>
      <c r="K17" s="3732"/>
      <c r="L17" s="3732"/>
      <c r="M17" s="3732"/>
      <c r="N17" s="3732"/>
      <c r="O17" s="3732"/>
      <c r="P17" s="3732"/>
      <c r="Q17" s="3732"/>
      <c r="R17" s="3732"/>
      <c r="S17" s="3732"/>
      <c r="T17" s="3732"/>
      <c r="U17" s="3732"/>
      <c r="V17" s="3732"/>
      <c r="W17" s="3732"/>
      <c r="X17" s="3732"/>
      <c r="Y17" s="3732"/>
      <c r="Z17" s="3732"/>
      <c r="AA17" s="2804" t="s">
        <v>576</v>
      </c>
    </row>
    <row r="18" spans="1:27" ht="22.5" customHeight="1">
      <c r="A18" s="3752">
        <v>114.6</v>
      </c>
      <c r="B18" s="3753" t="s">
        <v>2009</v>
      </c>
      <c r="C18" s="3753"/>
      <c r="D18" s="3753"/>
      <c r="E18" s="3753"/>
      <c r="F18" s="3753"/>
      <c r="G18" s="3754">
        <f>SUM(G19:G31)</f>
        <v>0</v>
      </c>
      <c r="H18" s="3754">
        <f t="shared" ref="H18:Z18" si="4">SUM(H19:H31)</f>
        <v>0</v>
      </c>
      <c r="I18" s="3754">
        <f t="shared" si="4"/>
        <v>0</v>
      </c>
      <c r="J18" s="3754">
        <f t="shared" si="4"/>
        <v>0</v>
      </c>
      <c r="K18" s="3754">
        <f t="shared" si="4"/>
        <v>0</v>
      </c>
      <c r="L18" s="3754">
        <f t="shared" si="4"/>
        <v>0</v>
      </c>
      <c r="M18" s="3754">
        <f t="shared" si="4"/>
        <v>0</v>
      </c>
      <c r="N18" s="3754">
        <f t="shared" si="4"/>
        <v>0</v>
      </c>
      <c r="O18" s="3754">
        <f t="shared" si="4"/>
        <v>0</v>
      </c>
      <c r="P18" s="3754">
        <f t="shared" si="4"/>
        <v>0</v>
      </c>
      <c r="Q18" s="3754">
        <f t="shared" si="4"/>
        <v>0</v>
      </c>
      <c r="R18" s="3754">
        <f t="shared" si="4"/>
        <v>0</v>
      </c>
      <c r="S18" s="3754">
        <f t="shared" si="4"/>
        <v>0</v>
      </c>
      <c r="T18" s="3754">
        <f t="shared" si="4"/>
        <v>0</v>
      </c>
      <c r="U18" s="3754">
        <f t="shared" si="4"/>
        <v>0</v>
      </c>
      <c r="V18" s="3754">
        <f t="shared" si="4"/>
        <v>0</v>
      </c>
      <c r="W18" s="3754">
        <f t="shared" si="4"/>
        <v>0</v>
      </c>
      <c r="X18" s="3754">
        <f t="shared" si="4"/>
        <v>0</v>
      </c>
      <c r="Y18" s="3754">
        <f t="shared" si="4"/>
        <v>0</v>
      </c>
      <c r="Z18" s="3754">
        <f t="shared" si="4"/>
        <v>0</v>
      </c>
      <c r="AA18" s="3755"/>
    </row>
    <row r="19" spans="1:27" ht="24.75" customHeight="1">
      <c r="A19" s="3219" t="s">
        <v>2010</v>
      </c>
      <c r="B19" s="3235" t="s">
        <v>2011</v>
      </c>
      <c r="C19" s="818" t="s">
        <v>2012</v>
      </c>
      <c r="D19" s="818"/>
      <c r="E19" s="817"/>
      <c r="F19" s="818"/>
      <c r="G19" s="3732">
        <f>F19*E19</f>
        <v>0</v>
      </c>
      <c r="H19" s="3732"/>
      <c r="I19" s="3732"/>
      <c r="J19" s="3732"/>
      <c r="K19" s="3732"/>
      <c r="L19" s="3732"/>
      <c r="M19" s="3732"/>
      <c r="N19" s="3732"/>
      <c r="O19" s="3732"/>
      <c r="P19" s="3732"/>
      <c r="Q19" s="3732"/>
      <c r="R19" s="3732"/>
      <c r="S19" s="3732"/>
      <c r="T19" s="3732"/>
      <c r="U19" s="3732"/>
      <c r="V19" s="3732"/>
      <c r="W19" s="3732"/>
      <c r="X19" s="3732"/>
      <c r="Y19" s="3732"/>
      <c r="Z19" s="372">
        <f t="shared" ref="Z19:Z20" si="5">X19+V19+T19+R19+N19+L19+H19</f>
        <v>0</v>
      </c>
      <c r="AA19" s="3736" t="s">
        <v>1022</v>
      </c>
    </row>
    <row r="20" spans="1:27" ht="33" customHeight="1">
      <c r="A20" s="3219" t="s">
        <v>2013</v>
      </c>
      <c r="B20" s="3756" t="s">
        <v>2014</v>
      </c>
      <c r="C20" s="2496"/>
      <c r="D20" s="3056"/>
      <c r="E20" s="817"/>
      <c r="F20" s="3757"/>
      <c r="G20" s="2629"/>
      <c r="H20" s="2629"/>
      <c r="I20" s="2629"/>
      <c r="J20" s="2629"/>
      <c r="K20" s="2629"/>
      <c r="L20" s="2629"/>
      <c r="M20" s="2629"/>
      <c r="N20" s="2629"/>
      <c r="O20" s="2629"/>
      <c r="P20" s="2629"/>
      <c r="Q20" s="2629"/>
      <c r="R20" s="2629"/>
      <c r="S20" s="2629"/>
      <c r="T20" s="2629"/>
      <c r="U20" s="2629"/>
      <c r="V20" s="2629"/>
      <c r="W20" s="2629"/>
      <c r="X20" s="2629"/>
      <c r="Y20" s="2629"/>
      <c r="Z20" s="372">
        <f t="shared" si="5"/>
        <v>0</v>
      </c>
      <c r="AA20" s="584" t="s">
        <v>2015</v>
      </c>
    </row>
    <row r="21" spans="1:27" ht="30">
      <c r="A21" s="3219" t="s">
        <v>2016</v>
      </c>
      <c r="B21" s="2267" t="s">
        <v>2017</v>
      </c>
      <c r="C21" s="818"/>
      <c r="D21" s="818"/>
      <c r="E21" s="817"/>
      <c r="F21" s="818"/>
      <c r="G21" s="3732"/>
      <c r="H21" s="3732"/>
      <c r="I21" s="3732"/>
      <c r="J21" s="3732"/>
      <c r="K21" s="3732"/>
      <c r="L21" s="3732"/>
      <c r="M21" s="3732"/>
      <c r="N21" s="3732"/>
      <c r="O21" s="3732"/>
      <c r="P21" s="3732"/>
      <c r="Q21" s="3732"/>
      <c r="R21" s="3732"/>
      <c r="S21" s="3732"/>
      <c r="T21" s="3732"/>
      <c r="U21" s="3732"/>
      <c r="V21" s="3732"/>
      <c r="W21" s="3732"/>
      <c r="X21" s="3732"/>
      <c r="Y21" s="3732"/>
      <c r="Z21" s="3736"/>
      <c r="AA21" s="3736"/>
    </row>
    <row r="22" spans="1:27" ht="156" customHeight="1">
      <c r="A22" s="380" t="s">
        <v>2018</v>
      </c>
      <c r="B22" s="907" t="s">
        <v>2019</v>
      </c>
      <c r="C22" s="818" t="s">
        <v>1462</v>
      </c>
      <c r="D22" s="818">
        <v>300000</v>
      </c>
      <c r="E22" s="817">
        <f>D22/100000</f>
        <v>3</v>
      </c>
      <c r="F22" s="818">
        <f>VLOOKUP($A$1,'[4]NCD-7_NPCCHH'!$B$6:$H$63,3,0)</f>
        <v>0</v>
      </c>
      <c r="G22" s="3732">
        <f>F22*E22</f>
        <v>0</v>
      </c>
      <c r="H22" s="3732"/>
      <c r="I22" s="3732"/>
      <c r="J22" s="3732"/>
      <c r="K22" s="3732"/>
      <c r="L22" s="3732"/>
      <c r="M22" s="3732"/>
      <c r="N22" s="3732"/>
      <c r="O22" s="3732"/>
      <c r="P22" s="3732"/>
      <c r="Q22" s="3732"/>
      <c r="R22" s="3732"/>
      <c r="S22" s="3732"/>
      <c r="T22" s="3732"/>
      <c r="U22" s="3732"/>
      <c r="V22" s="3732">
        <f>G22</f>
        <v>0</v>
      </c>
      <c r="W22" s="3732"/>
      <c r="X22" s="3732"/>
      <c r="Y22" s="3732"/>
      <c r="Z22" s="1182">
        <f t="shared" ref="Z22:Z23" si="6">X22+V22+T22+R22+N22+L22+H22</f>
        <v>0</v>
      </c>
      <c r="AA22" s="3736" t="s">
        <v>6921</v>
      </c>
    </row>
    <row r="23" spans="1:27" ht="147.75" customHeight="1">
      <c r="A23" s="380" t="s">
        <v>2020</v>
      </c>
      <c r="B23" s="3731" t="s">
        <v>2021</v>
      </c>
      <c r="C23" s="818" t="s">
        <v>1462</v>
      </c>
      <c r="D23" s="818">
        <v>500000</v>
      </c>
      <c r="E23" s="817">
        <f>D23/100000</f>
        <v>5</v>
      </c>
      <c r="F23" s="818">
        <f>VLOOKUP($A$1,'[4]NCD-7_NPCCHH'!$B$6:$H$63,4,0)</f>
        <v>0</v>
      </c>
      <c r="G23" s="3732">
        <f>F23*E23</f>
        <v>0</v>
      </c>
      <c r="H23" s="3732"/>
      <c r="I23" s="3732"/>
      <c r="J23" s="3732"/>
      <c r="K23" s="3732"/>
      <c r="L23" s="3732"/>
      <c r="M23" s="3732"/>
      <c r="N23" s="3732"/>
      <c r="O23" s="3732"/>
      <c r="P23" s="3732"/>
      <c r="Q23" s="3732"/>
      <c r="R23" s="3732"/>
      <c r="S23" s="3732"/>
      <c r="T23" s="3732"/>
      <c r="U23" s="3732"/>
      <c r="V23" s="3732">
        <f>G23</f>
        <v>0</v>
      </c>
      <c r="W23" s="3732"/>
      <c r="X23" s="3732"/>
      <c r="Y23" s="3732"/>
      <c r="Z23" s="1182">
        <f t="shared" si="6"/>
        <v>0</v>
      </c>
      <c r="AA23" s="3736" t="s">
        <v>6922</v>
      </c>
    </row>
    <row r="24" spans="1:27" ht="45">
      <c r="A24" s="3219" t="s">
        <v>2022</v>
      </c>
      <c r="B24" s="2267" t="s">
        <v>2023</v>
      </c>
      <c r="C24" s="2517"/>
      <c r="D24" s="2682"/>
      <c r="E24" s="3581"/>
      <c r="F24" s="3758"/>
      <c r="G24" s="2629"/>
      <c r="H24" s="2629"/>
      <c r="I24" s="2629"/>
      <c r="J24" s="2629"/>
      <c r="K24" s="2629"/>
      <c r="L24" s="2629"/>
      <c r="M24" s="2629"/>
      <c r="N24" s="2629"/>
      <c r="O24" s="2629"/>
      <c r="P24" s="2629"/>
      <c r="Q24" s="2629"/>
      <c r="R24" s="2629"/>
      <c r="S24" s="2629"/>
      <c r="T24" s="2629"/>
      <c r="U24" s="2629"/>
      <c r="V24" s="2629"/>
      <c r="W24" s="2629"/>
      <c r="X24" s="2629"/>
      <c r="Y24" s="2629"/>
      <c r="Z24" s="3759"/>
      <c r="AA24" s="3759"/>
    </row>
    <row r="25" spans="1:27" ht="210">
      <c r="A25" s="380" t="s">
        <v>2024</v>
      </c>
      <c r="B25" s="3733" t="s">
        <v>6774</v>
      </c>
      <c r="C25" s="818" t="s">
        <v>1462</v>
      </c>
      <c r="D25" s="818">
        <v>2000000</v>
      </c>
      <c r="E25" s="817">
        <f>D25/100000</f>
        <v>20</v>
      </c>
      <c r="F25" s="818">
        <f>VLOOKUP($A$1,'[4]NCD-7_NPCCHH'!$B$6:$H$63,5,0)</f>
        <v>0</v>
      </c>
      <c r="G25" s="3732">
        <f>F25*E25</f>
        <v>0</v>
      </c>
      <c r="H25" s="3732"/>
      <c r="I25" s="3732"/>
      <c r="J25" s="3732"/>
      <c r="K25" s="3732"/>
      <c r="L25" s="3732"/>
      <c r="M25" s="3732"/>
      <c r="N25" s="3732"/>
      <c r="O25" s="3732"/>
      <c r="P25" s="3732"/>
      <c r="Q25" s="3732"/>
      <c r="R25" s="3732"/>
      <c r="S25" s="3732"/>
      <c r="T25" s="3732"/>
      <c r="U25" s="3732"/>
      <c r="V25" s="3732">
        <f>G25</f>
        <v>0</v>
      </c>
      <c r="W25" s="3732"/>
      <c r="X25" s="3732"/>
      <c r="Y25" s="3732"/>
      <c r="Z25" s="1182">
        <f t="shared" ref="Z25:Z26" si="7">X25+V25+T25+R25+N25+L25+H25</f>
        <v>0</v>
      </c>
      <c r="AA25" s="3760" t="s">
        <v>4305</v>
      </c>
    </row>
    <row r="26" spans="1:27" ht="90">
      <c r="A26" s="380" t="s">
        <v>4301</v>
      </c>
      <c r="B26" s="907" t="s">
        <v>4302</v>
      </c>
      <c r="C26" s="818" t="s">
        <v>407</v>
      </c>
      <c r="D26" s="818">
        <v>4000000</v>
      </c>
      <c r="E26" s="817">
        <f>D26/100000</f>
        <v>40</v>
      </c>
      <c r="F26" s="818">
        <f>VLOOKUP($A$1,'[4]NCD-7_NPCCHH'!$B$6:$H$63,6,0)</f>
        <v>0</v>
      </c>
      <c r="G26" s="3732">
        <f>F26*E26</f>
        <v>0</v>
      </c>
      <c r="H26" s="3732"/>
      <c r="I26" s="3732"/>
      <c r="J26" s="3732"/>
      <c r="K26" s="3732"/>
      <c r="L26" s="3732"/>
      <c r="M26" s="3732"/>
      <c r="N26" s="3732"/>
      <c r="O26" s="3732"/>
      <c r="P26" s="3732"/>
      <c r="Q26" s="3732"/>
      <c r="R26" s="3732"/>
      <c r="S26" s="3732"/>
      <c r="T26" s="3732"/>
      <c r="U26" s="3732"/>
      <c r="V26" s="3732">
        <f>G26</f>
        <v>0</v>
      </c>
      <c r="W26" s="3732"/>
      <c r="X26" s="3732"/>
      <c r="Y26" s="3732"/>
      <c r="Z26" s="1182">
        <f t="shared" si="7"/>
        <v>0</v>
      </c>
      <c r="AA26" s="3759" t="s">
        <v>4306</v>
      </c>
    </row>
    <row r="27" spans="1:27">
      <c r="A27" s="3219" t="s">
        <v>2025</v>
      </c>
      <c r="B27" s="1260" t="s">
        <v>2026</v>
      </c>
      <c r="C27" s="3761"/>
      <c r="D27" s="2839"/>
      <c r="E27" s="1918"/>
      <c r="F27" s="2840"/>
      <c r="G27" s="3762"/>
      <c r="H27" s="3762"/>
      <c r="I27" s="3762"/>
      <c r="J27" s="3762"/>
      <c r="K27" s="3762"/>
      <c r="L27" s="3762"/>
      <c r="M27" s="3762"/>
      <c r="N27" s="3762"/>
      <c r="O27" s="3762"/>
      <c r="P27" s="3762"/>
      <c r="Q27" s="3762"/>
      <c r="R27" s="3762"/>
      <c r="S27" s="3762"/>
      <c r="T27" s="3762"/>
      <c r="U27" s="3762"/>
      <c r="V27" s="3762"/>
      <c r="W27" s="3762"/>
      <c r="X27" s="3762"/>
      <c r="Y27" s="3762"/>
      <c r="Z27" s="3735"/>
      <c r="AA27" s="3735"/>
    </row>
    <row r="28" spans="1:27" ht="135">
      <c r="A28" s="380" t="s">
        <v>2027</v>
      </c>
      <c r="B28" s="1259" t="s">
        <v>2028</v>
      </c>
      <c r="C28" s="818" t="s">
        <v>1462</v>
      </c>
      <c r="D28" s="818">
        <v>2000000</v>
      </c>
      <c r="E28" s="817">
        <f>D28/100000</f>
        <v>20</v>
      </c>
      <c r="F28" s="818"/>
      <c r="G28" s="3732">
        <f>F28*E28</f>
        <v>0</v>
      </c>
      <c r="H28" s="3732"/>
      <c r="I28" s="3732"/>
      <c r="J28" s="3732"/>
      <c r="K28" s="3732"/>
      <c r="L28" s="3732"/>
      <c r="M28" s="3732"/>
      <c r="N28" s="3732"/>
      <c r="O28" s="3732"/>
      <c r="P28" s="3732"/>
      <c r="Q28" s="3732"/>
      <c r="R28" s="3732"/>
      <c r="S28" s="3732"/>
      <c r="T28" s="3732"/>
      <c r="U28" s="3732"/>
      <c r="V28" s="3732"/>
      <c r="W28" s="3732"/>
      <c r="X28" s="3732"/>
      <c r="Y28" s="3732"/>
      <c r="Z28" s="927"/>
      <c r="AA28" s="927" t="s">
        <v>4310</v>
      </c>
    </row>
    <row r="29" spans="1:27" ht="255">
      <c r="A29" s="3219" t="s">
        <v>2029</v>
      </c>
      <c r="B29" s="1260" t="s">
        <v>4309</v>
      </c>
      <c r="C29" s="818" t="s">
        <v>482</v>
      </c>
      <c r="D29" s="818">
        <v>150000</v>
      </c>
      <c r="E29" s="817">
        <f>D29/100000</f>
        <v>1.5</v>
      </c>
      <c r="F29" s="818">
        <f>VLOOKUP($A$1,'[4]NCD-7_NPCCHH'!$B$6:$H$63,7,0)</f>
        <v>0</v>
      </c>
      <c r="G29" s="3732">
        <f>F29*E29</f>
        <v>0</v>
      </c>
      <c r="H29" s="3732"/>
      <c r="I29" s="3732"/>
      <c r="J29" s="3732"/>
      <c r="K29" s="3732"/>
      <c r="L29" s="3732"/>
      <c r="M29" s="3732"/>
      <c r="N29" s="3732"/>
      <c r="O29" s="3732"/>
      <c r="P29" s="3732"/>
      <c r="Q29" s="3732"/>
      <c r="R29" s="3732"/>
      <c r="S29" s="3732"/>
      <c r="T29" s="3732"/>
      <c r="U29" s="3732"/>
      <c r="V29" s="3732">
        <f>G29</f>
        <v>0</v>
      </c>
      <c r="W29" s="3732"/>
      <c r="X29" s="3732"/>
      <c r="Y29" s="3732"/>
      <c r="Z29" s="1182">
        <f t="shared" ref="Z29:Z31" si="8">X29+V29+T29+R29+N29+L29+H29</f>
        <v>0</v>
      </c>
      <c r="AA29" s="927" t="s">
        <v>6923</v>
      </c>
    </row>
    <row r="30" spans="1:27">
      <c r="A30" s="3219" t="s">
        <v>4307</v>
      </c>
      <c r="B30" s="1260" t="s">
        <v>2030</v>
      </c>
      <c r="C30" s="3763"/>
      <c r="D30" s="2839"/>
      <c r="E30" s="1918"/>
      <c r="F30" s="2840"/>
      <c r="G30" s="2852"/>
      <c r="H30" s="2852"/>
      <c r="I30" s="2852"/>
      <c r="J30" s="2852"/>
      <c r="K30" s="2852"/>
      <c r="L30" s="2852"/>
      <c r="M30" s="2852"/>
      <c r="N30" s="2852"/>
      <c r="O30" s="2852"/>
      <c r="P30" s="2852"/>
      <c r="Q30" s="2852"/>
      <c r="R30" s="2852"/>
      <c r="S30" s="2852"/>
      <c r="T30" s="2852"/>
      <c r="U30" s="2852"/>
      <c r="V30" s="2852"/>
      <c r="W30" s="2852"/>
      <c r="X30" s="2852"/>
      <c r="Y30" s="2852"/>
      <c r="Z30" s="927"/>
      <c r="AA30" s="927"/>
    </row>
    <row r="31" spans="1:27" ht="30">
      <c r="A31" s="380" t="s">
        <v>4308</v>
      </c>
      <c r="B31" s="3733" t="s">
        <v>2031</v>
      </c>
      <c r="C31" s="818" t="s">
        <v>2032</v>
      </c>
      <c r="D31" s="818"/>
      <c r="E31" s="817">
        <f>D31/100000</f>
        <v>0</v>
      </c>
      <c r="F31" s="818"/>
      <c r="G31" s="3732">
        <f>F31*E31</f>
        <v>0</v>
      </c>
      <c r="H31" s="3732"/>
      <c r="I31" s="3732"/>
      <c r="J31" s="3732"/>
      <c r="K31" s="3732"/>
      <c r="L31" s="3732"/>
      <c r="M31" s="3732"/>
      <c r="N31" s="3732"/>
      <c r="O31" s="3732"/>
      <c r="P31" s="3732"/>
      <c r="Q31" s="3732"/>
      <c r="R31" s="3732"/>
      <c r="S31" s="3732"/>
      <c r="T31" s="3732"/>
      <c r="U31" s="3732"/>
      <c r="V31" s="3732"/>
      <c r="W31" s="3732"/>
      <c r="X31" s="3732"/>
      <c r="Y31" s="3732"/>
      <c r="Z31" s="372">
        <f t="shared" si="8"/>
        <v>0</v>
      </c>
      <c r="AA31" s="3764" t="s">
        <v>2033</v>
      </c>
    </row>
    <row r="32" spans="1:27">
      <c r="A32" s="3825" t="s">
        <v>2034</v>
      </c>
      <c r="B32" s="3826"/>
      <c r="C32" s="3827"/>
      <c r="D32" s="3827"/>
      <c r="E32" s="3827"/>
      <c r="F32" s="3827"/>
      <c r="G32" s="3821">
        <f>G8+G14++G15+G16+G17+G18</f>
        <v>0</v>
      </c>
      <c r="H32" s="3821"/>
      <c r="I32" s="3821"/>
      <c r="J32" s="3821"/>
      <c r="K32" s="3821"/>
      <c r="L32" s="3821"/>
      <c r="M32" s="3821"/>
      <c r="N32" s="3821"/>
      <c r="O32" s="3821"/>
      <c r="P32" s="3821"/>
      <c r="Q32" s="3821"/>
      <c r="R32" s="3821"/>
      <c r="S32" s="3821"/>
      <c r="T32" s="3821"/>
      <c r="U32" s="3821"/>
      <c r="V32" s="3821"/>
      <c r="W32" s="3821"/>
      <c r="X32" s="3821"/>
      <c r="Y32" s="3821"/>
      <c r="Z32" s="3821">
        <f>Z8+Z14++Z15+Z16+Z17+Z18</f>
        <v>0</v>
      </c>
      <c r="AA32" s="3827"/>
    </row>
  </sheetData>
  <autoFilter ref="A5:AA32"/>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19685039370078741"/>
  <pageSetup paperSize="9" scale="75" orientation="landscape" r:id="rId1"/>
  <headerFooter>
    <oddHeader>&amp;R&amp;"Arial,Bold"&amp;11&amp;A</oddHeader>
  </headerFooter>
</worksheet>
</file>

<file path=xl/worksheets/sheet27.xml><?xml version="1.0" encoding="utf-8"?>
<worksheet xmlns="http://schemas.openxmlformats.org/spreadsheetml/2006/main" xmlns:r="http://schemas.openxmlformats.org/officeDocument/2006/relationships">
  <sheetPr>
    <tabColor theme="7" tint="0.39997558519241921"/>
    <outlinePr summaryBelow="0" summaryRight="0"/>
  </sheetPr>
  <dimension ref="A1:AA22"/>
  <sheetViews>
    <sheetView view="pageBreakPreview" zoomScaleNormal="85" zoomScaleSheetLayoutView="100"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02" customWidth="1"/>
    <col min="2" max="2" width="40.75" style="90" customWidth="1"/>
    <col min="3" max="3" width="11.625" style="90" customWidth="1"/>
    <col min="4" max="5" width="10.625" style="90" customWidth="1"/>
    <col min="6" max="6" width="10.625" style="102" customWidth="1"/>
    <col min="7"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7.625" style="90"/>
  </cols>
  <sheetData>
    <row r="1" spans="1:27" ht="19.5" customHeight="1">
      <c r="A1" s="3892" t="s">
        <v>7256</v>
      </c>
    </row>
    <row r="2" spans="1:27" ht="18.75" customHeight="1">
      <c r="A2" s="4883" t="s">
        <v>2035</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27" ht="18.75" customHeight="1">
      <c r="A3" s="4870" t="s">
        <v>1098</v>
      </c>
      <c r="B3" s="4869" t="s">
        <v>4</v>
      </c>
      <c r="C3" s="4869" t="s">
        <v>6451</v>
      </c>
      <c r="D3" s="4869"/>
      <c r="E3" s="4869"/>
      <c r="F3" s="4869"/>
      <c r="G3" s="4869"/>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21" customHeight="1">
      <c r="A4" s="4870"/>
      <c r="B4" s="4869"/>
      <c r="C4" s="4874" t="s">
        <v>367</v>
      </c>
      <c r="D4" s="4874" t="s">
        <v>368</v>
      </c>
      <c r="E4" s="4874" t="s">
        <v>369</v>
      </c>
      <c r="F4" s="4869" t="s">
        <v>1085</v>
      </c>
      <c r="G4" s="4869"/>
      <c r="H4" s="4852"/>
      <c r="I4" s="4852"/>
      <c r="J4" s="3798" t="s">
        <v>343</v>
      </c>
      <c r="K4" s="3798" t="s">
        <v>245</v>
      </c>
      <c r="L4" s="4793" t="s">
        <v>253</v>
      </c>
      <c r="M4" s="4887" t="s">
        <v>249</v>
      </c>
      <c r="N4" s="4852"/>
      <c r="O4" s="4852"/>
      <c r="P4" s="3798" t="s">
        <v>359</v>
      </c>
      <c r="Q4" s="3798" t="s">
        <v>246</v>
      </c>
      <c r="R4" s="4793" t="s">
        <v>253</v>
      </c>
      <c r="S4" s="4887" t="s">
        <v>249</v>
      </c>
      <c r="T4" s="4852"/>
      <c r="U4" s="4852"/>
      <c r="V4" s="4852"/>
      <c r="W4" s="4852"/>
      <c r="X4" s="4852"/>
      <c r="Y4" s="4852"/>
      <c r="Z4" s="4852"/>
      <c r="AA4" s="4852"/>
    </row>
    <row r="5" spans="1:27" ht="39.75" customHeight="1">
      <c r="A5" s="4870"/>
      <c r="B5" s="4869"/>
      <c r="C5" s="4874"/>
      <c r="D5" s="4874"/>
      <c r="E5" s="4874"/>
      <c r="F5" s="3320" t="s">
        <v>371</v>
      </c>
      <c r="G5" s="3805" t="s">
        <v>372</v>
      </c>
      <c r="H5" s="923" t="s">
        <v>248</v>
      </c>
      <c r="I5" s="3806" t="s">
        <v>249</v>
      </c>
      <c r="J5" s="923" t="s">
        <v>248</v>
      </c>
      <c r="K5" s="923" t="s">
        <v>248</v>
      </c>
      <c r="L5" s="4793"/>
      <c r="M5" s="4887"/>
      <c r="N5" s="923" t="s">
        <v>248</v>
      </c>
      <c r="O5" s="3806" t="s">
        <v>249</v>
      </c>
      <c r="P5" s="923" t="s">
        <v>351</v>
      </c>
      <c r="Q5" s="923" t="s">
        <v>248</v>
      </c>
      <c r="R5" s="4793"/>
      <c r="S5" s="4887"/>
      <c r="T5" s="923" t="s">
        <v>248</v>
      </c>
      <c r="U5" s="3806" t="s">
        <v>249</v>
      </c>
      <c r="V5" s="923" t="s">
        <v>248</v>
      </c>
      <c r="W5" s="3806" t="s">
        <v>249</v>
      </c>
      <c r="X5" s="923" t="s">
        <v>248</v>
      </c>
      <c r="Y5" s="3806" t="s">
        <v>249</v>
      </c>
      <c r="Z5" s="4852"/>
      <c r="AA5" s="4852"/>
    </row>
    <row r="6" spans="1:27">
      <c r="A6" s="363"/>
      <c r="B6" s="363" t="s">
        <v>2036</v>
      </c>
      <c r="C6" s="364"/>
      <c r="D6" s="364"/>
      <c r="E6" s="364"/>
      <c r="F6" s="364"/>
      <c r="G6" s="365">
        <f t="shared" ref="G6:Z6" si="0">G21+G20+G15+G7</f>
        <v>0</v>
      </c>
      <c r="H6" s="365">
        <f t="shared" si="0"/>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47.25" customHeight="1">
      <c r="A7" s="366">
        <v>115</v>
      </c>
      <c r="B7" s="3227" t="s">
        <v>136</v>
      </c>
      <c r="C7" s="367"/>
      <c r="D7" s="3765"/>
      <c r="E7" s="3444"/>
      <c r="F7" s="3445"/>
      <c r="G7" s="3590">
        <f>SUM(G8:G14)</f>
        <v>0</v>
      </c>
      <c r="H7" s="3590">
        <f t="shared" ref="H7:Z7" si="1">SUM(H8:H14)</f>
        <v>0</v>
      </c>
      <c r="I7" s="3590">
        <f t="shared" si="1"/>
        <v>0</v>
      </c>
      <c r="J7" s="3590">
        <f t="shared" si="1"/>
        <v>0</v>
      </c>
      <c r="K7" s="3590">
        <f t="shared" si="1"/>
        <v>0</v>
      </c>
      <c r="L7" s="3590">
        <f t="shared" si="1"/>
        <v>0</v>
      </c>
      <c r="M7" s="3590">
        <f t="shared" si="1"/>
        <v>0</v>
      </c>
      <c r="N7" s="3590">
        <f t="shared" si="1"/>
        <v>0</v>
      </c>
      <c r="O7" s="3590">
        <f t="shared" si="1"/>
        <v>0</v>
      </c>
      <c r="P7" s="3590">
        <f t="shared" si="1"/>
        <v>0</v>
      </c>
      <c r="Q7" s="3590">
        <f t="shared" si="1"/>
        <v>0</v>
      </c>
      <c r="R7" s="3590">
        <f t="shared" si="1"/>
        <v>0</v>
      </c>
      <c r="S7" s="3590">
        <f t="shared" si="1"/>
        <v>0</v>
      </c>
      <c r="T7" s="3590">
        <f t="shared" si="1"/>
        <v>0</v>
      </c>
      <c r="U7" s="3590">
        <f t="shared" si="1"/>
        <v>0</v>
      </c>
      <c r="V7" s="3590">
        <f t="shared" si="1"/>
        <v>0</v>
      </c>
      <c r="W7" s="3590">
        <f t="shared" si="1"/>
        <v>0</v>
      </c>
      <c r="X7" s="3590">
        <f t="shared" si="1"/>
        <v>0</v>
      </c>
      <c r="Y7" s="3590">
        <f t="shared" si="1"/>
        <v>0</v>
      </c>
      <c r="Z7" s="3590">
        <f t="shared" si="1"/>
        <v>0</v>
      </c>
      <c r="AA7" s="3766" t="s">
        <v>2037</v>
      </c>
    </row>
    <row r="8" spans="1:27" ht="88.5" customHeight="1">
      <c r="A8" s="3767">
        <v>115.1</v>
      </c>
      <c r="B8" s="819" t="s">
        <v>2038</v>
      </c>
      <c r="C8" s="2965"/>
      <c r="D8" s="818"/>
      <c r="E8" s="817"/>
      <c r="F8" s="818"/>
      <c r="G8" s="2540">
        <f>F8*E8</f>
        <v>0</v>
      </c>
      <c r="H8" s="689"/>
      <c r="I8" s="689"/>
      <c r="J8" s="689"/>
      <c r="K8" s="689"/>
      <c r="L8" s="689"/>
      <c r="M8" s="689"/>
      <c r="N8" s="3517">
        <f>G8</f>
        <v>0</v>
      </c>
      <c r="O8" s="689"/>
      <c r="P8" s="689"/>
      <c r="Q8" s="689"/>
      <c r="R8" s="689"/>
      <c r="S8" s="689"/>
      <c r="T8" s="689"/>
      <c r="U8" s="689"/>
      <c r="V8" s="689"/>
      <c r="W8" s="689"/>
      <c r="X8" s="689"/>
      <c r="Y8" s="372"/>
      <c r="Z8" s="1182">
        <f>X8+V8+T8+R8+N8+L8+H8</f>
        <v>0</v>
      </c>
      <c r="AA8" s="689" t="s">
        <v>6924</v>
      </c>
    </row>
    <row r="9" spans="1:27" ht="18.75" customHeight="1">
      <c r="A9" s="3767" t="s">
        <v>6775</v>
      </c>
      <c r="B9" s="819" t="s">
        <v>6776</v>
      </c>
      <c r="C9" s="2965" t="s">
        <v>693</v>
      </c>
      <c r="D9" s="818">
        <v>100000</v>
      </c>
      <c r="E9" s="817">
        <f t="shared" ref="E9:E10" si="2">D9/100000</f>
        <v>1</v>
      </c>
      <c r="F9" s="818">
        <f>VLOOKUP($A$1,'[4]NCD-8_NOHP'!$B$6:$H$63,2,0)</f>
        <v>0</v>
      </c>
      <c r="G9" s="2540">
        <f t="shared" ref="G9:G10" si="3">F9*E9</f>
        <v>0</v>
      </c>
      <c r="H9" s="689"/>
      <c r="I9" s="689"/>
      <c r="J9" s="689"/>
      <c r="K9" s="689"/>
      <c r="L9" s="689"/>
      <c r="M9" s="689"/>
      <c r="N9" s="3517">
        <f t="shared" ref="N9:N10" si="4">G9</f>
        <v>0</v>
      </c>
      <c r="O9" s="689"/>
      <c r="P9" s="689"/>
      <c r="Q9" s="689"/>
      <c r="R9" s="689"/>
      <c r="S9" s="689"/>
      <c r="T9" s="689"/>
      <c r="U9" s="689"/>
      <c r="V9" s="689"/>
      <c r="W9" s="689"/>
      <c r="X9" s="689"/>
      <c r="Y9" s="372"/>
      <c r="Z9" s="1182">
        <f t="shared" ref="Z9:Z10" si="5">X9+V9+T9+R9+N9+L9+H9</f>
        <v>0</v>
      </c>
      <c r="AA9" s="689"/>
    </row>
    <row r="10" spans="1:27" ht="18.75" customHeight="1">
      <c r="A10" s="3767" t="s">
        <v>6777</v>
      </c>
      <c r="B10" s="819" t="s">
        <v>6778</v>
      </c>
      <c r="C10" s="2965" t="s">
        <v>693</v>
      </c>
      <c r="D10" s="818">
        <v>400000</v>
      </c>
      <c r="E10" s="817">
        <f t="shared" si="2"/>
        <v>4</v>
      </c>
      <c r="F10" s="818">
        <f>VLOOKUP($A$1,'[4]NCD-8_NOHP'!$B$6:$H$63,3,0)</f>
        <v>0</v>
      </c>
      <c r="G10" s="2540">
        <f t="shared" si="3"/>
        <v>0</v>
      </c>
      <c r="H10" s="689"/>
      <c r="I10" s="689"/>
      <c r="J10" s="689"/>
      <c r="K10" s="689"/>
      <c r="L10" s="689"/>
      <c r="M10" s="689"/>
      <c r="N10" s="3517">
        <f t="shared" si="4"/>
        <v>0</v>
      </c>
      <c r="O10" s="689"/>
      <c r="P10" s="689"/>
      <c r="Q10" s="689"/>
      <c r="R10" s="689"/>
      <c r="S10" s="689"/>
      <c r="T10" s="689"/>
      <c r="U10" s="689"/>
      <c r="V10" s="689"/>
      <c r="W10" s="689"/>
      <c r="X10" s="689"/>
      <c r="Y10" s="372"/>
      <c r="Z10" s="1182">
        <f t="shared" si="5"/>
        <v>0</v>
      </c>
      <c r="AA10" s="689"/>
    </row>
    <row r="11" spans="1:27" ht="90">
      <c r="A11" s="3767">
        <v>115.2</v>
      </c>
      <c r="B11" s="3425" t="s">
        <v>2039</v>
      </c>
      <c r="C11" s="2761" t="s">
        <v>407</v>
      </c>
      <c r="D11" s="818">
        <f>VLOOKUP($A$1,'[4]NCD-8_NOHP'!$B$6:$H$63,4,0)</f>
        <v>0</v>
      </c>
      <c r="E11" s="817">
        <f>D11/100000</f>
        <v>0</v>
      </c>
      <c r="F11" s="818">
        <v>1</v>
      </c>
      <c r="G11" s="2540">
        <f>F11*E11</f>
        <v>0</v>
      </c>
      <c r="H11" s="689"/>
      <c r="I11" s="689"/>
      <c r="J11" s="689"/>
      <c r="K11" s="689"/>
      <c r="L11" s="689"/>
      <c r="M11" s="689"/>
      <c r="N11" s="689"/>
      <c r="O11" s="689"/>
      <c r="P11" s="689"/>
      <c r="Q11" s="689"/>
      <c r="R11" s="689"/>
      <c r="S11" s="689"/>
      <c r="T11" s="689"/>
      <c r="U11" s="689"/>
      <c r="V11" s="3517">
        <f>G11</f>
        <v>0</v>
      </c>
      <c r="W11" s="689"/>
      <c r="X11" s="689"/>
      <c r="Y11" s="689"/>
      <c r="Z11" s="1182">
        <f>X11+V11+T11+R11+N11+L11+H11</f>
        <v>0</v>
      </c>
      <c r="AA11" s="689" t="s">
        <v>6925</v>
      </c>
    </row>
    <row r="12" spans="1:27" ht="52.5" customHeight="1">
      <c r="A12" s="3769">
        <v>115.3</v>
      </c>
      <c r="B12" s="1100" t="s">
        <v>881</v>
      </c>
      <c r="C12" s="771"/>
      <c r="D12" s="3768"/>
      <c r="E12" s="2566"/>
      <c r="F12" s="3768"/>
      <c r="G12" s="2674"/>
      <c r="H12" s="3195"/>
      <c r="I12" s="3195"/>
      <c r="J12" s="3195"/>
      <c r="K12" s="3195"/>
      <c r="L12" s="3195"/>
      <c r="M12" s="3195"/>
      <c r="N12" s="3195"/>
      <c r="O12" s="3195"/>
      <c r="P12" s="3195"/>
      <c r="Q12" s="3195"/>
      <c r="R12" s="3195"/>
      <c r="S12" s="3195"/>
      <c r="T12" s="3195"/>
      <c r="U12" s="3195"/>
      <c r="V12" s="3195"/>
      <c r="W12" s="3195"/>
      <c r="X12" s="3195"/>
      <c r="Y12" s="3195"/>
      <c r="Z12" s="372">
        <f t="shared" ref="Z12:Z14" si="6">X12+V12+T12+R12+N12+L12+H12</f>
        <v>0</v>
      </c>
      <c r="AA12" s="3196" t="s">
        <v>2040</v>
      </c>
    </row>
    <row r="13" spans="1:27" ht="24" customHeight="1">
      <c r="A13" s="3769">
        <v>115.4</v>
      </c>
      <c r="B13" s="1100" t="s">
        <v>2041</v>
      </c>
      <c r="C13" s="3770"/>
      <c r="D13" s="3771"/>
      <c r="E13" s="2566"/>
      <c r="F13" s="818"/>
      <c r="G13" s="2674">
        <f>E13*F13</f>
        <v>0</v>
      </c>
      <c r="H13" s="3759"/>
      <c r="I13" s="3759"/>
      <c r="J13" s="3759"/>
      <c r="K13" s="3759"/>
      <c r="L13" s="3759"/>
      <c r="M13" s="3759"/>
      <c r="N13" s="3759"/>
      <c r="O13" s="3759"/>
      <c r="P13" s="3759"/>
      <c r="Q13" s="3759"/>
      <c r="R13" s="3759"/>
      <c r="S13" s="3759"/>
      <c r="T13" s="3759"/>
      <c r="U13" s="3759"/>
      <c r="V13" s="3759"/>
      <c r="W13" s="3759"/>
      <c r="X13" s="3759"/>
      <c r="Y13" s="3759"/>
      <c r="Z13" s="372">
        <f t="shared" si="6"/>
        <v>0</v>
      </c>
      <c r="AA13" s="3772" t="s">
        <v>390</v>
      </c>
    </row>
    <row r="14" spans="1:27" ht="135.75" customHeight="1">
      <c r="A14" s="3769">
        <v>115.5</v>
      </c>
      <c r="B14" s="2958" t="s">
        <v>575</v>
      </c>
      <c r="C14" s="3770"/>
      <c r="D14" s="3771"/>
      <c r="E14" s="2566"/>
      <c r="F14" s="818"/>
      <c r="G14" s="2674"/>
      <c r="H14" s="3759"/>
      <c r="I14" s="3759"/>
      <c r="J14" s="3759"/>
      <c r="K14" s="3759"/>
      <c r="L14" s="3759"/>
      <c r="M14" s="3759"/>
      <c r="N14" s="3759"/>
      <c r="O14" s="3759"/>
      <c r="P14" s="3759"/>
      <c r="Q14" s="3759"/>
      <c r="R14" s="3759"/>
      <c r="S14" s="3759"/>
      <c r="T14" s="3759"/>
      <c r="U14" s="3759"/>
      <c r="V14" s="3759"/>
      <c r="W14" s="3759"/>
      <c r="X14" s="3759"/>
      <c r="Y14" s="3759"/>
      <c r="Z14" s="372">
        <f t="shared" si="6"/>
        <v>0</v>
      </c>
      <c r="AA14" s="2691" t="s">
        <v>1743</v>
      </c>
    </row>
    <row r="15" spans="1:27" ht="45">
      <c r="A15" s="366">
        <v>116</v>
      </c>
      <c r="B15" s="3227" t="s">
        <v>137</v>
      </c>
      <c r="C15" s="367"/>
      <c r="D15" s="3765"/>
      <c r="E15" s="3444"/>
      <c r="F15" s="3445"/>
      <c r="G15" s="3590">
        <f>SUM(G16:G19)</f>
        <v>0</v>
      </c>
      <c r="H15" s="3446">
        <f t="shared" ref="H15:Z15" si="7">SUM(H16:H19)</f>
        <v>0</v>
      </c>
      <c r="I15" s="3446"/>
      <c r="J15" s="3446"/>
      <c r="K15" s="3446"/>
      <c r="L15" s="3446">
        <f t="shared" si="7"/>
        <v>0</v>
      </c>
      <c r="M15" s="3446"/>
      <c r="N15" s="3446">
        <f t="shared" si="7"/>
        <v>0</v>
      </c>
      <c r="O15" s="3446"/>
      <c r="P15" s="3446"/>
      <c r="Q15" s="3446"/>
      <c r="R15" s="3446">
        <f t="shared" si="7"/>
        <v>0</v>
      </c>
      <c r="S15" s="3446"/>
      <c r="T15" s="3446">
        <f t="shared" si="7"/>
        <v>0</v>
      </c>
      <c r="U15" s="3446"/>
      <c r="V15" s="3446">
        <f t="shared" si="7"/>
        <v>0</v>
      </c>
      <c r="W15" s="3446"/>
      <c r="X15" s="3446">
        <f t="shared" si="7"/>
        <v>0</v>
      </c>
      <c r="Y15" s="3446"/>
      <c r="Z15" s="3446">
        <f t="shared" si="7"/>
        <v>0</v>
      </c>
      <c r="AA15" s="3766" t="s">
        <v>2042</v>
      </c>
    </row>
    <row r="16" spans="1:27" s="93" customFormat="1" ht="101.25" customHeight="1">
      <c r="A16" s="369">
        <v>116.1</v>
      </c>
      <c r="B16" s="819" t="s">
        <v>2038</v>
      </c>
      <c r="C16" s="2965"/>
      <c r="D16" s="566"/>
      <c r="E16" s="3801"/>
      <c r="F16" s="566"/>
      <c r="G16" s="2540">
        <f>F16*E16</f>
        <v>0</v>
      </c>
      <c r="H16" s="689"/>
      <c r="I16" s="689"/>
      <c r="J16" s="689"/>
      <c r="K16" s="689"/>
      <c r="L16" s="689"/>
      <c r="M16" s="689"/>
      <c r="N16" s="3517">
        <f>G16</f>
        <v>0</v>
      </c>
      <c r="O16" s="689"/>
      <c r="P16" s="689"/>
      <c r="Q16" s="689"/>
      <c r="R16" s="689"/>
      <c r="S16" s="689"/>
      <c r="T16" s="689"/>
      <c r="U16" s="689"/>
      <c r="V16" s="689"/>
      <c r="W16" s="689"/>
      <c r="X16" s="689"/>
      <c r="Y16" s="689"/>
      <c r="Z16" s="1182">
        <f>X16+V16+T16+R16+N16+L16+H16</f>
        <v>0</v>
      </c>
      <c r="AA16" s="689" t="s">
        <v>6926</v>
      </c>
    </row>
    <row r="17" spans="1:27" s="93" customFormat="1">
      <c r="A17" s="369" t="s">
        <v>6779</v>
      </c>
      <c r="B17" s="819" t="s">
        <v>6776</v>
      </c>
      <c r="C17" s="2965" t="s">
        <v>693</v>
      </c>
      <c r="D17" s="818">
        <v>100000</v>
      </c>
      <c r="E17" s="3801">
        <f t="shared" ref="E17:E18" si="8">D17/100000</f>
        <v>1</v>
      </c>
      <c r="F17" s="818">
        <f>VLOOKUP($A$1,'[4]NCD-8_NOHP'!$B$6:$H$63,5,0)</f>
        <v>0</v>
      </c>
      <c r="G17" s="2540">
        <f t="shared" ref="G17:G18" si="9">F17*E17</f>
        <v>0</v>
      </c>
      <c r="H17" s="689"/>
      <c r="I17" s="689"/>
      <c r="J17" s="689"/>
      <c r="K17" s="689"/>
      <c r="L17" s="689"/>
      <c r="M17" s="689"/>
      <c r="N17" s="3517">
        <f t="shared" ref="N17:N18" si="10">G17</f>
        <v>0</v>
      </c>
      <c r="O17" s="689"/>
      <c r="P17" s="689"/>
      <c r="Q17" s="689"/>
      <c r="R17" s="689"/>
      <c r="S17" s="689"/>
      <c r="T17" s="689"/>
      <c r="U17" s="689"/>
      <c r="V17" s="689"/>
      <c r="W17" s="689"/>
      <c r="X17" s="689"/>
      <c r="Y17" s="689"/>
      <c r="Z17" s="1182">
        <f t="shared" ref="Z17:Z18" si="11">X17+V17+T17+R17+N17+L17+H17</f>
        <v>0</v>
      </c>
      <c r="AA17" s="689"/>
    </row>
    <row r="18" spans="1:27" s="93" customFormat="1">
      <c r="A18" s="369" t="s">
        <v>6780</v>
      </c>
      <c r="B18" s="819" t="s">
        <v>6778</v>
      </c>
      <c r="C18" s="2965" t="s">
        <v>693</v>
      </c>
      <c r="D18" s="818">
        <v>400000</v>
      </c>
      <c r="E18" s="3801">
        <f t="shared" si="8"/>
        <v>4</v>
      </c>
      <c r="F18" s="818">
        <f>VLOOKUP($A$1,'[4]NCD-8_NOHP'!$B$6:$H$63,6,0)</f>
        <v>0</v>
      </c>
      <c r="G18" s="2540">
        <f t="shared" si="9"/>
        <v>0</v>
      </c>
      <c r="H18" s="689"/>
      <c r="I18" s="689"/>
      <c r="J18" s="689"/>
      <c r="K18" s="689"/>
      <c r="L18" s="689"/>
      <c r="M18" s="689"/>
      <c r="N18" s="3517">
        <f t="shared" si="10"/>
        <v>0</v>
      </c>
      <c r="O18" s="689"/>
      <c r="P18" s="689"/>
      <c r="Q18" s="689"/>
      <c r="R18" s="689"/>
      <c r="S18" s="689"/>
      <c r="T18" s="689"/>
      <c r="U18" s="689"/>
      <c r="V18" s="689"/>
      <c r="W18" s="689"/>
      <c r="X18" s="689"/>
      <c r="Y18" s="689"/>
      <c r="Z18" s="1182">
        <f t="shared" si="11"/>
        <v>0</v>
      </c>
      <c r="AA18" s="689"/>
    </row>
    <row r="19" spans="1:27" ht="45">
      <c r="A19" s="1460">
        <v>116.2</v>
      </c>
      <c r="B19" s="3773" t="s">
        <v>2039</v>
      </c>
      <c r="C19" s="2729" t="s">
        <v>2043</v>
      </c>
      <c r="D19" s="409">
        <v>20000</v>
      </c>
      <c r="E19" s="1641">
        <f>D19/100000</f>
        <v>0.2</v>
      </c>
      <c r="F19" s="409">
        <f>VLOOKUP($A$1,'[4]NCD-8_NOHP'!$B$6:$H$63,7,0)</f>
        <v>0</v>
      </c>
      <c r="G19" s="2533">
        <f>F19*E19</f>
        <v>0</v>
      </c>
      <c r="H19" s="560"/>
      <c r="I19" s="560"/>
      <c r="J19" s="560"/>
      <c r="K19" s="560"/>
      <c r="L19" s="560"/>
      <c r="M19" s="560"/>
      <c r="N19" s="560"/>
      <c r="O19" s="560"/>
      <c r="P19" s="560"/>
      <c r="Q19" s="560"/>
      <c r="R19" s="560"/>
      <c r="S19" s="560"/>
      <c r="T19" s="560"/>
      <c r="U19" s="560"/>
      <c r="V19" s="2731">
        <f>G19</f>
        <v>0</v>
      </c>
      <c r="W19" s="560"/>
      <c r="X19" s="560"/>
      <c r="Y19" s="560"/>
      <c r="Z19" s="3260">
        <f>X19+V19+T19+R19+N19+L19+H19</f>
        <v>0</v>
      </c>
      <c r="AA19" s="560" t="s">
        <v>6927</v>
      </c>
    </row>
    <row r="20" spans="1:27" ht="26.25" customHeight="1">
      <c r="A20" s="366">
        <v>117</v>
      </c>
      <c r="B20" s="3227" t="s">
        <v>138</v>
      </c>
      <c r="C20" s="367"/>
      <c r="D20" s="3765"/>
      <c r="E20" s="3444"/>
      <c r="F20" s="3445"/>
      <c r="G20" s="3590"/>
      <c r="H20" s="3774"/>
      <c r="I20" s="3774"/>
      <c r="J20" s="3774"/>
      <c r="K20" s="3774"/>
      <c r="L20" s="3774"/>
      <c r="M20" s="3774"/>
      <c r="N20" s="3774"/>
      <c r="O20" s="3774"/>
      <c r="P20" s="3774"/>
      <c r="Q20" s="3774"/>
      <c r="R20" s="3774"/>
      <c r="S20" s="3774"/>
      <c r="T20" s="3774"/>
      <c r="U20" s="3774"/>
      <c r="V20" s="3774"/>
      <c r="W20" s="3774"/>
      <c r="X20" s="3774"/>
      <c r="Y20" s="3774"/>
      <c r="Z20" s="3774"/>
      <c r="AA20" s="3774" t="s">
        <v>576</v>
      </c>
    </row>
    <row r="21" spans="1:27" ht="24.75" customHeight="1">
      <c r="A21" s="366">
        <v>118</v>
      </c>
      <c r="B21" s="3227" t="s">
        <v>22</v>
      </c>
      <c r="C21" s="367"/>
      <c r="D21" s="3765"/>
      <c r="E21" s="3444"/>
      <c r="F21" s="3445"/>
      <c r="G21" s="3590">
        <v>0</v>
      </c>
      <c r="H21" s="3766"/>
      <c r="I21" s="3766"/>
      <c r="J21" s="3766"/>
      <c r="K21" s="3766"/>
      <c r="L21" s="3766"/>
      <c r="M21" s="3766"/>
      <c r="N21" s="3766"/>
      <c r="O21" s="3766"/>
      <c r="P21" s="3766"/>
      <c r="Q21" s="3766"/>
      <c r="R21" s="3766"/>
      <c r="S21" s="3766"/>
      <c r="T21" s="3766"/>
      <c r="U21" s="3766"/>
      <c r="V21" s="3766"/>
      <c r="W21" s="3766"/>
      <c r="X21" s="3766"/>
      <c r="Y21" s="3766"/>
      <c r="Z21" s="3766"/>
      <c r="AA21" s="3774" t="s">
        <v>576</v>
      </c>
    </row>
    <row r="22" spans="1:27" ht="15.75" customHeight="1">
      <c r="A22" s="4896" t="s">
        <v>2036</v>
      </c>
      <c r="B22" s="4896"/>
      <c r="C22" s="3824"/>
      <c r="D22" s="3824"/>
      <c r="E22" s="3824"/>
      <c r="F22" s="3824"/>
      <c r="G22" s="3829">
        <f>G7+G15+G20+G21</f>
        <v>0</v>
      </c>
      <c r="H22" s="3828"/>
      <c r="I22" s="3828"/>
      <c r="J22" s="3828"/>
      <c r="K22" s="3828"/>
      <c r="L22" s="3828"/>
      <c r="M22" s="3828"/>
      <c r="N22" s="3828"/>
      <c r="O22" s="3828"/>
      <c r="P22" s="3828"/>
      <c r="Q22" s="3828"/>
      <c r="R22" s="3828"/>
      <c r="S22" s="3828"/>
      <c r="T22" s="3828"/>
      <c r="U22" s="3828"/>
      <c r="V22" s="3828"/>
      <c r="W22" s="3828"/>
      <c r="X22" s="3828"/>
      <c r="Y22" s="3828"/>
      <c r="Z22" s="3829">
        <f>Z7+Z15+Z20+Z21</f>
        <v>0</v>
      </c>
      <c r="AA22" s="3828"/>
    </row>
  </sheetData>
  <autoFilter ref="A5:G22"/>
  <mergeCells count="22">
    <mergeCell ref="A22:B22"/>
    <mergeCell ref="R4:R5"/>
    <mergeCell ref="S4:S5"/>
    <mergeCell ref="X3:Y4"/>
    <mergeCell ref="Z3:Z5"/>
    <mergeCell ref="M4:M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8.xml><?xml version="1.0" encoding="utf-8"?>
<worksheet xmlns="http://schemas.openxmlformats.org/spreadsheetml/2006/main" xmlns:r="http://schemas.openxmlformats.org/officeDocument/2006/relationships">
  <sheetPr>
    <tabColor theme="7" tint="0.39997558519241921"/>
    <outlinePr summaryBelow="0" summaryRight="0"/>
  </sheetPr>
  <dimension ref="A1:AA12"/>
  <sheetViews>
    <sheetView view="pageBreakPreview" zoomScaleNormal="110" zoomScaleSheetLayoutView="100" workbookViewId="0">
      <pane xSplit="2" ySplit="5" topLeftCell="C9"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8" style="90"/>
  </cols>
  <sheetData>
    <row r="1" spans="1:27" ht="20.25" customHeight="1">
      <c r="A1" s="3892" t="s">
        <v>7256</v>
      </c>
    </row>
    <row r="2" spans="1:27" ht="18.75" customHeight="1">
      <c r="A2" s="4837" t="s">
        <v>6781</v>
      </c>
      <c r="B2" s="4837"/>
      <c r="C2" s="4837"/>
      <c r="D2" s="4837"/>
      <c r="E2" s="4837"/>
      <c r="F2" s="4837"/>
      <c r="G2" s="4837"/>
      <c r="H2" s="4837"/>
      <c r="I2" s="4837"/>
      <c r="J2" s="4837"/>
      <c r="K2" s="4837"/>
      <c r="L2" s="4837"/>
      <c r="M2" s="4837"/>
      <c r="N2" s="4837"/>
      <c r="O2" s="4837"/>
      <c r="P2" s="4837"/>
      <c r="Q2" s="4837"/>
      <c r="R2" s="4837"/>
      <c r="S2" s="4837"/>
      <c r="T2" s="4837"/>
      <c r="U2" s="4837"/>
      <c r="V2" s="4837"/>
      <c r="W2" s="4837"/>
      <c r="X2" s="4837"/>
      <c r="Y2" s="4837"/>
      <c r="Z2" s="4837"/>
      <c r="AA2" s="4837"/>
    </row>
    <row r="3" spans="1:27" ht="15.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ht="17.25"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ht="33.75"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93" customFormat="1" ht="15.75" customHeight="1">
      <c r="A6" s="366">
        <v>119</v>
      </c>
      <c r="B6" s="367" t="s">
        <v>141</v>
      </c>
      <c r="C6" s="367"/>
      <c r="D6" s="367"/>
      <c r="E6" s="368"/>
      <c r="F6" s="368"/>
      <c r="G6" s="582">
        <f>G7+G9</f>
        <v>0</v>
      </c>
      <c r="H6" s="582">
        <f t="shared" ref="H6:Z6" si="0">H7+H9</f>
        <v>0</v>
      </c>
      <c r="I6" s="582"/>
      <c r="J6" s="582"/>
      <c r="K6" s="582"/>
      <c r="L6" s="582">
        <f t="shared" si="0"/>
        <v>0</v>
      </c>
      <c r="M6" s="582"/>
      <c r="N6" s="582">
        <f t="shared" si="0"/>
        <v>0</v>
      </c>
      <c r="O6" s="582"/>
      <c r="P6" s="582"/>
      <c r="Q6" s="582"/>
      <c r="R6" s="582">
        <f t="shared" si="0"/>
        <v>0</v>
      </c>
      <c r="S6" s="582"/>
      <c r="T6" s="582">
        <f t="shared" si="0"/>
        <v>0</v>
      </c>
      <c r="U6" s="582"/>
      <c r="V6" s="582">
        <f t="shared" si="0"/>
        <v>0</v>
      </c>
      <c r="W6" s="582"/>
      <c r="X6" s="582">
        <f t="shared" si="0"/>
        <v>0</v>
      </c>
      <c r="Y6" s="582"/>
      <c r="Z6" s="582">
        <f t="shared" si="0"/>
        <v>0</v>
      </c>
      <c r="AA6" s="3591"/>
    </row>
    <row r="7" spans="1:27" s="115" customFormat="1">
      <c r="A7" s="3219">
        <v>119.1</v>
      </c>
      <c r="B7" s="1069" t="s">
        <v>2044</v>
      </c>
      <c r="C7" s="3775"/>
      <c r="D7" s="2954"/>
      <c r="E7" s="3776">
        <f t="shared" ref="E7" si="1">D7/100000</f>
        <v>0</v>
      </c>
      <c r="F7" s="2658"/>
      <c r="G7" s="414">
        <f>SUM(G8)</f>
        <v>0</v>
      </c>
      <c r="H7" s="3777">
        <f t="shared" ref="H7:Z7" si="2">SUM(H8)</f>
        <v>0</v>
      </c>
      <c r="I7" s="3777"/>
      <c r="J7" s="3777"/>
      <c r="K7" s="3777"/>
      <c r="L7" s="3777">
        <f t="shared" si="2"/>
        <v>0</v>
      </c>
      <c r="M7" s="3777"/>
      <c r="N7" s="3777">
        <f t="shared" si="2"/>
        <v>0</v>
      </c>
      <c r="O7" s="3777"/>
      <c r="P7" s="3777"/>
      <c r="Q7" s="3777"/>
      <c r="R7" s="3777">
        <f t="shared" si="2"/>
        <v>0</v>
      </c>
      <c r="S7" s="3777"/>
      <c r="T7" s="3777">
        <f t="shared" si="2"/>
        <v>0</v>
      </c>
      <c r="U7" s="3777"/>
      <c r="V7" s="3777">
        <f t="shared" si="2"/>
        <v>0</v>
      </c>
      <c r="W7" s="3777"/>
      <c r="X7" s="3777">
        <f t="shared" si="2"/>
        <v>0</v>
      </c>
      <c r="Y7" s="3777"/>
      <c r="Z7" s="3777">
        <f t="shared" si="2"/>
        <v>0</v>
      </c>
      <c r="AA7" s="3778"/>
    </row>
    <row r="8" spans="1:27" s="115" customFormat="1" ht="59.25" customHeight="1">
      <c r="A8" s="380" t="s">
        <v>2045</v>
      </c>
      <c r="B8" s="2985" t="s">
        <v>2046</v>
      </c>
      <c r="C8" s="3775"/>
      <c r="D8" s="2954"/>
      <c r="E8" s="445"/>
      <c r="F8" s="2954"/>
      <c r="G8" s="1072"/>
      <c r="H8" s="3777"/>
      <c r="I8" s="3777"/>
      <c r="J8" s="3777"/>
      <c r="K8" s="3777"/>
      <c r="L8" s="3777"/>
      <c r="M8" s="3777"/>
      <c r="N8" s="3777"/>
      <c r="O8" s="3777"/>
      <c r="P8" s="3777"/>
      <c r="Q8" s="3777"/>
      <c r="R8" s="3777"/>
      <c r="S8" s="3777"/>
      <c r="T8" s="3777"/>
      <c r="U8" s="3777"/>
      <c r="V8" s="3777"/>
      <c r="W8" s="3777"/>
      <c r="X8" s="3777"/>
      <c r="Y8" s="3777"/>
      <c r="Z8" s="3777"/>
      <c r="AA8" s="806" t="s">
        <v>2047</v>
      </c>
    </row>
    <row r="9" spans="1:27" s="115" customFormat="1">
      <c r="A9" s="3219">
        <v>119.2</v>
      </c>
      <c r="B9" s="1069" t="s">
        <v>2048</v>
      </c>
      <c r="C9" s="3775"/>
      <c r="D9" s="2954"/>
      <c r="E9" s="445"/>
      <c r="F9" s="2954"/>
      <c r="G9" s="1097">
        <f>SUM(G10:G11)</f>
        <v>0</v>
      </c>
      <c r="H9" s="3777">
        <f t="shared" ref="H9:Z9" si="3">SUM(H10:H11)</f>
        <v>0</v>
      </c>
      <c r="I9" s="3777"/>
      <c r="J9" s="3777"/>
      <c r="K9" s="3777"/>
      <c r="L9" s="3777">
        <f t="shared" si="3"/>
        <v>0</v>
      </c>
      <c r="M9" s="3777"/>
      <c r="N9" s="3777">
        <f t="shared" si="3"/>
        <v>0</v>
      </c>
      <c r="O9" s="3777"/>
      <c r="P9" s="3777"/>
      <c r="Q9" s="3777"/>
      <c r="R9" s="3777">
        <f t="shared" si="3"/>
        <v>0</v>
      </c>
      <c r="S9" s="3777"/>
      <c r="T9" s="3777">
        <f t="shared" si="3"/>
        <v>0</v>
      </c>
      <c r="U9" s="3777"/>
      <c r="V9" s="3777">
        <f t="shared" si="3"/>
        <v>0</v>
      </c>
      <c r="W9" s="3777"/>
      <c r="X9" s="3777">
        <f t="shared" si="3"/>
        <v>0</v>
      </c>
      <c r="Y9" s="3777"/>
      <c r="Z9" s="3777">
        <f t="shared" si="3"/>
        <v>0</v>
      </c>
      <c r="AA9" s="806"/>
    </row>
    <row r="10" spans="1:27" ht="244.5" customHeight="1">
      <c r="A10" s="771" t="s">
        <v>2049</v>
      </c>
      <c r="B10" s="821" t="s">
        <v>643</v>
      </c>
      <c r="C10" s="813"/>
      <c r="D10" s="818"/>
      <c r="E10" s="1473"/>
      <c r="F10" s="818"/>
      <c r="G10" s="3779">
        <f>E10*F10</f>
        <v>0</v>
      </c>
      <c r="H10" s="3780"/>
      <c r="I10" s="3780"/>
      <c r="J10" s="3780"/>
      <c r="K10" s="3780"/>
      <c r="L10" s="3780"/>
      <c r="M10" s="3780"/>
      <c r="N10" s="3780"/>
      <c r="O10" s="3780"/>
      <c r="P10" s="3780"/>
      <c r="Q10" s="3780"/>
      <c r="R10" s="3780"/>
      <c r="S10" s="3780"/>
      <c r="T10" s="3780"/>
      <c r="U10" s="3780"/>
      <c r="V10" s="3780"/>
      <c r="W10" s="3780"/>
      <c r="X10" s="3780"/>
      <c r="Y10" s="3780"/>
      <c r="Z10" s="3780"/>
      <c r="AA10" s="3778" t="s">
        <v>2050</v>
      </c>
    </row>
    <row r="11" spans="1:27" ht="156" customHeight="1">
      <c r="A11" s="380" t="s">
        <v>2051</v>
      </c>
      <c r="B11" s="2985" t="s">
        <v>2052</v>
      </c>
      <c r="C11" s="815" t="s">
        <v>1462</v>
      </c>
      <c r="D11" s="566">
        <v>500000</v>
      </c>
      <c r="E11" s="1473">
        <f>D11/100000</f>
        <v>5</v>
      </c>
      <c r="F11" s="566">
        <f>VLOOKUP($A$1,'[4]NCD-9_NPPC'!$B$6:$C$63,2,0)</f>
        <v>0</v>
      </c>
      <c r="G11" s="586">
        <f>E11*F11</f>
        <v>0</v>
      </c>
      <c r="H11" s="1401"/>
      <c r="I11" s="1401"/>
      <c r="J11" s="1401"/>
      <c r="K11" s="1401"/>
      <c r="L11" s="1401"/>
      <c r="M11" s="1401"/>
      <c r="N11" s="1401"/>
      <c r="O11" s="1401"/>
      <c r="P11" s="1401"/>
      <c r="Q11" s="1401"/>
      <c r="R11" s="1401"/>
      <c r="S11" s="1401"/>
      <c r="T11" s="1401"/>
      <c r="U11" s="1401"/>
      <c r="V11" s="1398">
        <f>G11</f>
        <v>0</v>
      </c>
      <c r="W11" s="1401"/>
      <c r="X11" s="1401"/>
      <c r="Y11" s="1401"/>
      <c r="Z11" s="3781">
        <f>V11</f>
        <v>0</v>
      </c>
      <c r="AA11" s="1401" t="s">
        <v>6928</v>
      </c>
    </row>
    <row r="12" spans="1:27">
      <c r="A12" s="3805"/>
      <c r="B12" s="3143" t="s">
        <v>6929</v>
      </c>
      <c r="C12" s="3143"/>
      <c r="D12" s="3143"/>
      <c r="E12" s="3143"/>
      <c r="F12" s="3143"/>
      <c r="G12" s="3830">
        <f>G6</f>
        <v>0</v>
      </c>
      <c r="H12" s="584"/>
      <c r="I12" s="584"/>
      <c r="J12" s="584"/>
      <c r="K12" s="584"/>
      <c r="L12" s="584"/>
      <c r="M12" s="584"/>
      <c r="N12" s="584"/>
      <c r="O12" s="584"/>
      <c r="P12" s="584"/>
      <c r="Q12" s="584"/>
      <c r="R12" s="584"/>
      <c r="S12" s="584"/>
      <c r="T12" s="584"/>
      <c r="U12" s="584"/>
      <c r="V12" s="584"/>
      <c r="W12" s="584"/>
      <c r="X12" s="584"/>
      <c r="Y12" s="584"/>
      <c r="Z12" s="584"/>
      <c r="AA12" s="3143"/>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r:id="rId1"/>
  <headerFooter>
    <oddHeader>&amp;R&amp;"Arial,Bold"&amp;11&amp;A</oddHeader>
  </headerFooter>
</worksheet>
</file>

<file path=xl/worksheets/sheet29.xml><?xml version="1.0" encoding="utf-8"?>
<worksheet xmlns="http://schemas.openxmlformats.org/spreadsheetml/2006/main" xmlns:r="http://schemas.openxmlformats.org/officeDocument/2006/relationships">
  <sheetPr>
    <tabColor theme="7" tint="0.59999389629810485"/>
  </sheetPr>
  <dimension ref="A1:AA9"/>
  <sheetViews>
    <sheetView workbookViewId="0">
      <selection activeCell="A2" sqref="A2:Y2"/>
    </sheetView>
  </sheetViews>
  <sheetFormatPr defaultColWidth="8" defaultRowHeight="15"/>
  <cols>
    <col min="1" max="1" width="9.25" style="1478" customWidth="1"/>
    <col min="2" max="2" width="40.75" style="1478" customWidth="1"/>
    <col min="3" max="3" width="11.625" style="1478" customWidth="1"/>
    <col min="4" max="7" width="10.625" style="1478" customWidth="1"/>
    <col min="8" max="22" width="11" style="1478" hidden="1" customWidth="1"/>
    <col min="23" max="23" width="9.625" style="1478" hidden="1" customWidth="1"/>
    <col min="24" max="24" width="11" style="1478" hidden="1" customWidth="1"/>
    <col min="25" max="25" width="9.875" style="1478" hidden="1" customWidth="1"/>
    <col min="26" max="26" width="14" style="1478" hidden="1" customWidth="1"/>
    <col min="27" max="27" width="71" style="1478" customWidth="1"/>
    <col min="28" max="16384" width="8" style="1478"/>
  </cols>
  <sheetData>
    <row r="1" spans="1:27">
      <c r="A1" s="3892" t="s">
        <v>7256</v>
      </c>
    </row>
    <row r="2" spans="1:27" ht="24.75" customHeight="1">
      <c r="A2" s="4897" t="s">
        <v>4257</v>
      </c>
      <c r="B2" s="4897"/>
      <c r="C2" s="4897"/>
      <c r="D2" s="4897"/>
      <c r="E2" s="4897"/>
      <c r="F2" s="4897"/>
      <c r="G2" s="4897"/>
      <c r="H2" s="4897"/>
      <c r="I2" s="4897"/>
      <c r="J2" s="4897"/>
      <c r="K2" s="4897"/>
      <c r="L2" s="4897"/>
      <c r="M2" s="4897"/>
      <c r="N2" s="4897"/>
      <c r="O2" s="4897"/>
      <c r="P2" s="4897"/>
      <c r="Q2" s="4897"/>
      <c r="R2" s="4897"/>
      <c r="S2" s="4897"/>
      <c r="T2" s="4897"/>
      <c r="U2" s="4897"/>
      <c r="V2" s="4897"/>
      <c r="W2" s="4897"/>
      <c r="X2" s="4897"/>
      <c r="Y2" s="4897"/>
      <c r="Z2" s="4897"/>
      <c r="AA2" s="4897"/>
    </row>
    <row r="3" spans="1:27" s="2418" customFormat="1" ht="18.75" customHeight="1">
      <c r="A3" s="4870" t="s">
        <v>1098</v>
      </c>
      <c r="B3" s="4869" t="s">
        <v>4</v>
      </c>
      <c r="C3" s="4869" t="s">
        <v>6451</v>
      </c>
      <c r="D3" s="4869"/>
      <c r="E3" s="4869"/>
      <c r="F3" s="4869"/>
      <c r="G3" s="4869"/>
      <c r="H3" s="4870" t="s">
        <v>242</v>
      </c>
      <c r="I3" s="4870"/>
      <c r="J3" s="4870" t="s">
        <v>344</v>
      </c>
      <c r="K3" s="4870"/>
      <c r="L3" s="4870"/>
      <c r="M3" s="4870"/>
      <c r="N3" s="4870" t="s">
        <v>243</v>
      </c>
      <c r="O3" s="4870"/>
      <c r="P3" s="4870" t="s">
        <v>345</v>
      </c>
      <c r="Q3" s="4871"/>
      <c r="R3" s="4871"/>
      <c r="S3" s="4871"/>
      <c r="T3" s="4870" t="s">
        <v>4303</v>
      </c>
      <c r="U3" s="4870"/>
      <c r="V3" s="4870" t="s">
        <v>244</v>
      </c>
      <c r="W3" s="4870"/>
      <c r="X3" s="4870" t="s">
        <v>269</v>
      </c>
      <c r="Y3" s="4870"/>
      <c r="Z3" s="4870" t="s">
        <v>281</v>
      </c>
      <c r="AA3" s="4870" t="s">
        <v>364</v>
      </c>
    </row>
    <row r="4" spans="1:27" s="2418" customFormat="1" ht="22.9" customHeight="1">
      <c r="A4" s="4870"/>
      <c r="B4" s="4869"/>
      <c r="C4" s="4874" t="s">
        <v>367</v>
      </c>
      <c r="D4" s="4874" t="s">
        <v>368</v>
      </c>
      <c r="E4" s="4874" t="s">
        <v>369</v>
      </c>
      <c r="F4" s="4869" t="s">
        <v>1085</v>
      </c>
      <c r="G4" s="4869"/>
      <c r="H4" s="4870"/>
      <c r="I4" s="4870"/>
      <c r="J4" s="3800" t="s">
        <v>343</v>
      </c>
      <c r="K4" s="3800" t="s">
        <v>245</v>
      </c>
      <c r="L4" s="4816" t="s">
        <v>253</v>
      </c>
      <c r="M4" s="4874" t="s">
        <v>249</v>
      </c>
      <c r="N4" s="4870"/>
      <c r="O4" s="4870"/>
      <c r="P4" s="3800" t="s">
        <v>359</v>
      </c>
      <c r="Q4" s="3800" t="s">
        <v>246</v>
      </c>
      <c r="R4" s="4816" t="s">
        <v>253</v>
      </c>
      <c r="S4" s="4874" t="s">
        <v>249</v>
      </c>
      <c r="T4" s="4870"/>
      <c r="U4" s="4870"/>
      <c r="V4" s="4870"/>
      <c r="W4" s="4870"/>
      <c r="X4" s="4870"/>
      <c r="Y4" s="4870"/>
      <c r="Z4" s="4870"/>
      <c r="AA4" s="4870"/>
    </row>
    <row r="5" spans="1:27" s="2418" customFormat="1" ht="37.9" customHeight="1">
      <c r="A5" s="4870"/>
      <c r="B5" s="4869"/>
      <c r="C5" s="4874"/>
      <c r="D5" s="4874"/>
      <c r="E5" s="4874"/>
      <c r="F5" s="3320" t="s">
        <v>371</v>
      </c>
      <c r="G5" s="3805" t="s">
        <v>372</v>
      </c>
      <c r="H5" s="2701" t="s">
        <v>248</v>
      </c>
      <c r="I5" s="3805" t="s">
        <v>249</v>
      </c>
      <c r="J5" s="2701" t="s">
        <v>248</v>
      </c>
      <c r="K5" s="2701" t="s">
        <v>248</v>
      </c>
      <c r="L5" s="4816"/>
      <c r="M5" s="4874"/>
      <c r="N5" s="2701" t="s">
        <v>248</v>
      </c>
      <c r="O5" s="3805" t="s">
        <v>249</v>
      </c>
      <c r="P5" s="2701" t="s">
        <v>351</v>
      </c>
      <c r="Q5" s="2701" t="s">
        <v>248</v>
      </c>
      <c r="R5" s="4816"/>
      <c r="S5" s="4874"/>
      <c r="T5" s="2701" t="s">
        <v>248</v>
      </c>
      <c r="U5" s="3805" t="s">
        <v>249</v>
      </c>
      <c r="V5" s="2701" t="s">
        <v>248</v>
      </c>
      <c r="W5" s="3805" t="s">
        <v>249</v>
      </c>
      <c r="X5" s="2701" t="s">
        <v>248</v>
      </c>
      <c r="Y5" s="3805" t="s">
        <v>249</v>
      </c>
      <c r="Z5" s="4870"/>
      <c r="AA5" s="4870"/>
    </row>
    <row r="6" spans="1:27" s="2418" customFormat="1" ht="18" customHeight="1">
      <c r="A6" s="785"/>
      <c r="B6" s="785" t="s">
        <v>4258</v>
      </c>
      <c r="C6" s="786"/>
      <c r="D6" s="786"/>
      <c r="E6" s="786"/>
      <c r="F6" s="786"/>
      <c r="G6" s="3782">
        <f>SUM(G7:G8)</f>
        <v>0</v>
      </c>
      <c r="H6" s="786">
        <f t="shared" ref="H6:Z6" si="0">SUM(H7:H8)</f>
        <v>0</v>
      </c>
      <c r="I6" s="786">
        <f t="shared" si="0"/>
        <v>0</v>
      </c>
      <c r="J6" s="786">
        <f t="shared" si="0"/>
        <v>0</v>
      </c>
      <c r="K6" s="786">
        <f t="shared" si="0"/>
        <v>0</v>
      </c>
      <c r="L6" s="786">
        <f t="shared" si="0"/>
        <v>0</v>
      </c>
      <c r="M6" s="786">
        <f t="shared" si="0"/>
        <v>0</v>
      </c>
      <c r="N6" s="786">
        <f t="shared" si="0"/>
        <v>0</v>
      </c>
      <c r="O6" s="786">
        <f t="shared" si="0"/>
        <v>0</v>
      </c>
      <c r="P6" s="786">
        <f t="shared" si="0"/>
        <v>0</v>
      </c>
      <c r="Q6" s="786">
        <f t="shared" si="0"/>
        <v>0</v>
      </c>
      <c r="R6" s="786">
        <f t="shared" si="0"/>
        <v>0</v>
      </c>
      <c r="S6" s="786">
        <f t="shared" si="0"/>
        <v>0</v>
      </c>
      <c r="T6" s="786">
        <f t="shared" si="0"/>
        <v>0</v>
      </c>
      <c r="U6" s="786">
        <f t="shared" si="0"/>
        <v>0</v>
      </c>
      <c r="V6" s="786">
        <f t="shared" si="0"/>
        <v>0</v>
      </c>
      <c r="W6" s="786">
        <f t="shared" si="0"/>
        <v>0</v>
      </c>
      <c r="X6" s="786">
        <f t="shared" si="0"/>
        <v>0</v>
      </c>
      <c r="Y6" s="786">
        <f t="shared" si="0"/>
        <v>0</v>
      </c>
      <c r="Z6" s="786">
        <f t="shared" si="0"/>
        <v>0</v>
      </c>
      <c r="AA6" s="1926"/>
    </row>
    <row r="7" spans="1:27" s="840" customFormat="1" ht="96.75" customHeight="1">
      <c r="A7" s="1927">
        <v>120</v>
      </c>
      <c r="B7" s="1297" t="s">
        <v>144</v>
      </c>
      <c r="C7" s="1928"/>
      <c r="D7" s="1928"/>
      <c r="E7" s="1928"/>
      <c r="F7" s="1928"/>
      <c r="G7" s="1928"/>
      <c r="H7" s="1928"/>
      <c r="I7" s="1928"/>
      <c r="J7" s="1928"/>
      <c r="K7" s="1928"/>
      <c r="L7" s="1928"/>
      <c r="M7" s="1928"/>
      <c r="N7" s="1928"/>
      <c r="O7" s="1928"/>
      <c r="P7" s="1928"/>
      <c r="Q7" s="1928"/>
      <c r="R7" s="1928"/>
      <c r="S7" s="1928"/>
      <c r="T7" s="1928"/>
      <c r="U7" s="1928"/>
      <c r="V7" s="1928"/>
      <c r="W7" s="1928"/>
      <c r="X7" s="1928"/>
      <c r="Y7" s="1928"/>
      <c r="Z7" s="1928"/>
      <c r="AA7" s="691" t="s">
        <v>6075</v>
      </c>
    </row>
    <row r="8" spans="1:27" ht="202.5" customHeight="1">
      <c r="A8" s="850">
        <v>120.1</v>
      </c>
      <c r="B8" s="696" t="s">
        <v>4259</v>
      </c>
      <c r="C8" s="1480"/>
      <c r="D8" s="1480"/>
      <c r="E8" s="1480"/>
      <c r="F8" s="1480"/>
      <c r="G8" s="1480"/>
      <c r="H8" s="1480"/>
      <c r="I8" s="1480"/>
      <c r="J8" s="1480"/>
      <c r="K8" s="1480"/>
      <c r="L8" s="1480"/>
      <c r="M8" s="1480"/>
      <c r="N8" s="1480"/>
      <c r="O8" s="1480"/>
      <c r="P8" s="1480"/>
      <c r="Q8" s="1480"/>
      <c r="R8" s="1480"/>
      <c r="S8" s="1480"/>
      <c r="T8" s="1480"/>
      <c r="U8" s="1480"/>
      <c r="V8" s="1480"/>
      <c r="W8" s="1480"/>
      <c r="X8" s="1480"/>
      <c r="Y8" s="1480"/>
      <c r="Z8" s="1480"/>
      <c r="AA8" s="696" t="s">
        <v>6076</v>
      </c>
    </row>
    <row r="9" spans="1:27">
      <c r="A9" s="3831"/>
      <c r="B9" s="3832" t="s">
        <v>4258</v>
      </c>
      <c r="C9" s="3831"/>
      <c r="D9" s="3831"/>
      <c r="E9" s="3831"/>
      <c r="F9" s="3831"/>
      <c r="G9" s="3833">
        <v>0</v>
      </c>
      <c r="AA9" s="3831"/>
    </row>
  </sheetData>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19685039370078741" footer="0.31496062992125984"/>
  <pageSetup paperSize="9" scale="75" orientation="landscape" horizontalDpi="300" r:id="rId1"/>
</worksheet>
</file>

<file path=xl/worksheets/sheet30.xml><?xml version="1.0" encoding="utf-8"?>
<worksheet xmlns="http://schemas.openxmlformats.org/spreadsheetml/2006/main" xmlns:r="http://schemas.openxmlformats.org/officeDocument/2006/relationships">
  <sheetPr>
    <tabColor theme="7" tint="0.39997558519241921"/>
    <outlinePr summaryBelow="0" summaryRight="0"/>
  </sheetPr>
  <dimension ref="A1:CV23"/>
  <sheetViews>
    <sheetView view="pageBreakPreview" zoomScaleSheetLayoutView="100" workbookViewId="0">
      <pane xSplit="2" ySplit="8" topLeftCell="C20"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25" style="102" customWidth="1"/>
    <col min="2" max="2" width="31.75" style="90" customWidth="1"/>
    <col min="3" max="3" width="8.125" style="90" customWidth="1"/>
    <col min="4" max="4" width="11.125" style="178" customWidth="1"/>
    <col min="5" max="5" width="10.875" style="90" customWidth="1"/>
    <col min="6" max="6" width="11.125" style="102" customWidth="1"/>
    <col min="7" max="7" width="11.1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66.125" style="3812" customWidth="1"/>
    <col min="28" max="16384" width="7.625" style="90"/>
  </cols>
  <sheetData>
    <row r="1" spans="1:100">
      <c r="A1" s="3892" t="s">
        <v>7256</v>
      </c>
    </row>
    <row r="2" spans="1:100" ht="18.600000000000001" customHeight="1">
      <c r="A2" s="4883" t="s">
        <v>6782</v>
      </c>
      <c r="B2" s="4883"/>
      <c r="C2" s="4883"/>
      <c r="D2" s="4883"/>
      <c r="E2" s="4883"/>
      <c r="F2" s="4883"/>
      <c r="G2" s="4883"/>
      <c r="H2" s="4883"/>
      <c r="I2" s="4883"/>
      <c r="J2" s="4883"/>
      <c r="K2" s="4883"/>
      <c r="L2" s="4883"/>
      <c r="M2" s="4883"/>
      <c r="N2" s="4883"/>
      <c r="O2" s="4883"/>
      <c r="P2" s="4883"/>
      <c r="Q2" s="4883"/>
      <c r="R2" s="4883"/>
      <c r="S2" s="4883"/>
      <c r="T2" s="4883"/>
      <c r="U2" s="4883"/>
      <c r="V2" s="4883"/>
      <c r="W2" s="4883"/>
      <c r="X2" s="4883"/>
      <c r="Y2" s="4883"/>
      <c r="Z2" s="4883"/>
      <c r="AA2" s="4883"/>
    </row>
    <row r="3" spans="1:100" ht="18.75" hidden="1">
      <c r="A3" s="3935"/>
      <c r="B3" s="3783"/>
      <c r="C3" s="3784"/>
      <c r="D3" s="3783"/>
      <c r="E3" s="3784"/>
      <c r="F3" s="3784"/>
      <c r="G3" s="3784"/>
    </row>
    <row r="4" spans="1:100" hidden="1"/>
    <row r="5" spans="1:100" s="3788" customFormat="1" ht="18.600000000000001" hidden="1" customHeight="1">
      <c r="A5" s="3931"/>
      <c r="B5" s="3785"/>
      <c r="C5" s="3785"/>
      <c r="D5" s="3786"/>
      <c r="E5" s="3785"/>
      <c r="F5" s="3787"/>
      <c r="G5" s="3785"/>
      <c r="AA5" s="4449"/>
    </row>
    <row r="6" spans="1:100" s="179" customFormat="1" ht="18.75" customHeight="1">
      <c r="A6" s="4869" t="s">
        <v>3</v>
      </c>
      <c r="B6" s="4869" t="s">
        <v>4</v>
      </c>
      <c r="C6" s="4869" t="s">
        <v>366</v>
      </c>
      <c r="D6" s="4869"/>
      <c r="E6" s="4869"/>
      <c r="F6" s="4869"/>
      <c r="G6" s="4869"/>
      <c r="H6" s="4870" t="s">
        <v>242</v>
      </c>
      <c r="I6" s="4870"/>
      <c r="J6" s="4870" t="s">
        <v>344</v>
      </c>
      <c r="K6" s="4870"/>
      <c r="L6" s="4870"/>
      <c r="M6" s="4870"/>
      <c r="N6" s="4870" t="s">
        <v>243</v>
      </c>
      <c r="O6" s="4870"/>
      <c r="P6" s="4870" t="s">
        <v>345</v>
      </c>
      <c r="Q6" s="4871"/>
      <c r="R6" s="4871"/>
      <c r="S6" s="4871"/>
      <c r="T6" s="4870" t="s">
        <v>4303</v>
      </c>
      <c r="U6" s="4870"/>
      <c r="V6" s="4870" t="s">
        <v>244</v>
      </c>
      <c r="W6" s="4870"/>
      <c r="X6" s="4870" t="s">
        <v>269</v>
      </c>
      <c r="Y6" s="4870"/>
      <c r="Z6" s="4880" t="s">
        <v>281</v>
      </c>
      <c r="AA6" s="4880" t="s">
        <v>364</v>
      </c>
      <c r="AB6" s="90"/>
      <c r="AC6" s="90"/>
      <c r="AD6" s="90"/>
      <c r="AE6" s="90"/>
      <c r="AF6" s="90"/>
      <c r="AG6" s="90"/>
      <c r="AH6" s="90"/>
      <c r="AI6" s="90"/>
      <c r="AJ6" s="90"/>
      <c r="AK6" s="90"/>
      <c r="AL6" s="90"/>
      <c r="AM6" s="90"/>
      <c r="AN6" s="90"/>
      <c r="AO6" s="90"/>
      <c r="AP6" s="90"/>
      <c r="AQ6" s="90"/>
      <c r="AR6" s="90"/>
      <c r="AS6" s="90"/>
      <c r="AT6" s="90"/>
      <c r="AU6" s="90"/>
      <c r="AV6" s="90"/>
      <c r="AW6" s="90"/>
      <c r="AX6" s="90"/>
      <c r="AY6" s="90"/>
      <c r="AZ6" s="90"/>
      <c r="BA6" s="90"/>
      <c r="BB6" s="90"/>
      <c r="BC6" s="90"/>
      <c r="BD6" s="90"/>
      <c r="BE6" s="90"/>
      <c r="BF6" s="90"/>
      <c r="BG6" s="90"/>
      <c r="BH6" s="90"/>
      <c r="BI6" s="90"/>
      <c r="BJ6" s="90"/>
      <c r="BK6" s="90"/>
      <c r="BL6" s="90"/>
      <c r="BM6" s="90"/>
      <c r="BN6" s="90"/>
      <c r="BO6" s="90"/>
      <c r="BP6" s="90"/>
      <c r="BQ6" s="90"/>
      <c r="BR6" s="90"/>
      <c r="BS6" s="90"/>
      <c r="BT6" s="90"/>
      <c r="BU6" s="90"/>
      <c r="BV6" s="90"/>
      <c r="BW6" s="90"/>
      <c r="BX6" s="90"/>
      <c r="BY6" s="90"/>
      <c r="BZ6" s="90"/>
      <c r="CA6" s="90"/>
      <c r="CB6" s="90"/>
      <c r="CC6" s="90"/>
      <c r="CD6" s="90"/>
      <c r="CE6" s="90"/>
      <c r="CF6" s="90"/>
      <c r="CG6" s="90"/>
      <c r="CH6" s="90"/>
      <c r="CI6" s="90"/>
      <c r="CJ6" s="90"/>
      <c r="CK6" s="90"/>
      <c r="CL6" s="90"/>
      <c r="CM6" s="90"/>
      <c r="CN6" s="90"/>
      <c r="CO6" s="90"/>
      <c r="CP6" s="90"/>
      <c r="CQ6" s="90"/>
      <c r="CR6" s="90"/>
      <c r="CS6" s="90"/>
      <c r="CT6" s="90"/>
      <c r="CU6" s="90"/>
      <c r="CV6" s="90"/>
    </row>
    <row r="7" spans="1:100" s="179" customFormat="1" ht="15" customHeight="1">
      <c r="A7" s="4869"/>
      <c r="B7" s="4869"/>
      <c r="C7" s="4874" t="s">
        <v>367</v>
      </c>
      <c r="D7" s="4874" t="s">
        <v>368</v>
      </c>
      <c r="E7" s="4874" t="s">
        <v>369</v>
      </c>
      <c r="F7" s="4869" t="s">
        <v>370</v>
      </c>
      <c r="G7" s="4869"/>
      <c r="H7" s="4870"/>
      <c r="I7" s="4870"/>
      <c r="J7" s="3800" t="s">
        <v>343</v>
      </c>
      <c r="K7" s="3800" t="s">
        <v>245</v>
      </c>
      <c r="L7" s="4828" t="s">
        <v>253</v>
      </c>
      <c r="M7" s="4872" t="s">
        <v>249</v>
      </c>
      <c r="N7" s="4870"/>
      <c r="O7" s="4870"/>
      <c r="P7" s="3800" t="s">
        <v>359</v>
      </c>
      <c r="Q7" s="3800" t="s">
        <v>246</v>
      </c>
      <c r="R7" s="4828" t="s">
        <v>253</v>
      </c>
      <c r="S7" s="4872" t="s">
        <v>249</v>
      </c>
      <c r="T7" s="4870"/>
      <c r="U7" s="4870"/>
      <c r="V7" s="4870"/>
      <c r="W7" s="4870"/>
      <c r="X7" s="4870"/>
      <c r="Y7" s="4870"/>
      <c r="Z7" s="4881"/>
      <c r="AA7" s="4881"/>
      <c r="AB7" s="90"/>
      <c r="AC7" s="90"/>
      <c r="AD7" s="90"/>
      <c r="AE7" s="90"/>
      <c r="AF7" s="90"/>
      <c r="AG7" s="90"/>
      <c r="AH7" s="90"/>
      <c r="AI7" s="90"/>
      <c r="AJ7" s="90"/>
      <c r="AK7" s="90"/>
      <c r="AL7" s="90"/>
      <c r="AM7" s="90"/>
      <c r="AN7" s="90"/>
      <c r="AO7" s="90"/>
      <c r="AP7" s="90"/>
      <c r="AQ7" s="90"/>
      <c r="AR7" s="90"/>
      <c r="AS7" s="90"/>
      <c r="AT7" s="90"/>
      <c r="AU7" s="90"/>
      <c r="AV7" s="90"/>
      <c r="AW7" s="90"/>
      <c r="AX7" s="90"/>
      <c r="AY7" s="90"/>
      <c r="AZ7" s="90"/>
      <c r="BA7" s="90"/>
      <c r="BB7" s="90"/>
      <c r="BC7" s="90"/>
      <c r="BD7" s="90"/>
      <c r="BE7" s="90"/>
      <c r="BF7" s="90"/>
      <c r="BG7" s="90"/>
      <c r="BH7" s="90"/>
      <c r="BI7" s="90"/>
      <c r="BJ7" s="90"/>
      <c r="BK7" s="90"/>
      <c r="BL7" s="90"/>
      <c r="BM7" s="90"/>
      <c r="BN7" s="90"/>
      <c r="BO7" s="90"/>
      <c r="BP7" s="90"/>
      <c r="BQ7" s="90"/>
      <c r="BR7" s="90"/>
      <c r="BS7" s="90"/>
      <c r="BT7" s="90"/>
      <c r="BU7" s="90"/>
      <c r="BV7" s="90"/>
      <c r="BW7" s="90"/>
      <c r="BX7" s="90"/>
      <c r="BY7" s="90"/>
      <c r="BZ7" s="90"/>
      <c r="CA7" s="90"/>
      <c r="CB7" s="90"/>
      <c r="CC7" s="90"/>
      <c r="CD7" s="90"/>
      <c r="CE7" s="90"/>
      <c r="CF7" s="90"/>
      <c r="CG7" s="90"/>
      <c r="CH7" s="90"/>
      <c r="CI7" s="90"/>
      <c r="CJ7" s="90"/>
      <c r="CK7" s="90"/>
      <c r="CL7" s="90"/>
      <c r="CM7" s="90"/>
      <c r="CN7" s="90"/>
      <c r="CO7" s="90"/>
      <c r="CP7" s="90"/>
      <c r="CQ7" s="90"/>
      <c r="CR7" s="90"/>
      <c r="CS7" s="90"/>
      <c r="CT7" s="90"/>
      <c r="CU7" s="90"/>
      <c r="CV7" s="90"/>
    </row>
    <row r="8" spans="1:100" s="179" customFormat="1" ht="36" customHeight="1">
      <c r="A8" s="4869"/>
      <c r="B8" s="4869"/>
      <c r="C8" s="4874"/>
      <c r="D8" s="4874"/>
      <c r="E8" s="4874"/>
      <c r="F8" s="3805" t="s">
        <v>371</v>
      </c>
      <c r="G8" s="3805" t="s">
        <v>372</v>
      </c>
      <c r="H8" s="2701" t="s">
        <v>248</v>
      </c>
      <c r="I8" s="3805" t="s">
        <v>249</v>
      </c>
      <c r="J8" s="2701" t="s">
        <v>248</v>
      </c>
      <c r="K8" s="2701" t="s">
        <v>248</v>
      </c>
      <c r="L8" s="4829"/>
      <c r="M8" s="4873"/>
      <c r="N8" s="2701" t="s">
        <v>248</v>
      </c>
      <c r="O8" s="3805" t="s">
        <v>249</v>
      </c>
      <c r="P8" s="2701" t="s">
        <v>351</v>
      </c>
      <c r="Q8" s="2701" t="s">
        <v>248</v>
      </c>
      <c r="R8" s="4829"/>
      <c r="S8" s="4873"/>
      <c r="T8" s="2701" t="s">
        <v>248</v>
      </c>
      <c r="U8" s="3805" t="s">
        <v>249</v>
      </c>
      <c r="V8" s="2701" t="s">
        <v>248</v>
      </c>
      <c r="W8" s="3805" t="s">
        <v>249</v>
      </c>
      <c r="X8" s="2701" t="s">
        <v>248</v>
      </c>
      <c r="Y8" s="3805" t="s">
        <v>249</v>
      </c>
      <c r="Z8" s="4882"/>
      <c r="AA8" s="4882"/>
      <c r="AB8" s="90"/>
      <c r="AC8" s="90"/>
      <c r="AD8" s="90"/>
      <c r="AE8" s="90"/>
      <c r="AF8" s="90"/>
      <c r="AG8" s="90"/>
      <c r="AH8" s="90"/>
      <c r="AI8" s="90"/>
      <c r="AJ8" s="90"/>
      <c r="AK8" s="90"/>
      <c r="AL8" s="90"/>
      <c r="AM8" s="90"/>
      <c r="AN8" s="90"/>
      <c r="AO8" s="90"/>
      <c r="AP8" s="90"/>
      <c r="AQ8" s="90"/>
      <c r="AR8" s="90"/>
      <c r="AS8" s="90"/>
      <c r="AT8" s="90"/>
      <c r="AU8" s="90"/>
      <c r="AV8" s="90"/>
      <c r="AW8" s="90"/>
      <c r="AX8" s="90"/>
      <c r="AY8" s="90"/>
      <c r="AZ8" s="90"/>
      <c r="BA8" s="90"/>
      <c r="BB8" s="90"/>
      <c r="BC8" s="90"/>
      <c r="BD8" s="90"/>
      <c r="BE8" s="90"/>
      <c r="BF8" s="90"/>
      <c r="BG8" s="90"/>
      <c r="BH8" s="90"/>
      <c r="BI8" s="90"/>
      <c r="BJ8" s="90"/>
      <c r="BK8" s="90"/>
      <c r="BL8" s="90"/>
      <c r="BM8" s="90"/>
      <c r="BN8" s="90"/>
      <c r="BO8" s="90"/>
      <c r="BP8" s="90"/>
      <c r="BQ8" s="90"/>
      <c r="BR8" s="90"/>
      <c r="BS8" s="90"/>
      <c r="BT8" s="90"/>
      <c r="BU8" s="90"/>
      <c r="BV8" s="90"/>
      <c r="BW8" s="90"/>
      <c r="BX8" s="90"/>
      <c r="BY8" s="90"/>
      <c r="BZ8" s="90"/>
      <c r="CA8" s="90"/>
      <c r="CB8" s="90"/>
      <c r="CC8" s="90"/>
      <c r="CD8" s="90"/>
      <c r="CE8" s="90"/>
      <c r="CF8" s="90"/>
      <c r="CG8" s="90"/>
      <c r="CH8" s="90"/>
      <c r="CI8" s="90"/>
      <c r="CJ8" s="90"/>
      <c r="CK8" s="90"/>
      <c r="CL8" s="90"/>
      <c r="CM8" s="90"/>
      <c r="CN8" s="90"/>
      <c r="CO8" s="90"/>
      <c r="CP8" s="90"/>
      <c r="CQ8" s="90"/>
      <c r="CR8" s="90"/>
      <c r="CS8" s="90"/>
      <c r="CT8" s="90"/>
      <c r="CU8" s="90"/>
      <c r="CV8" s="90"/>
    </row>
    <row r="9" spans="1:100" ht="45.75" customHeight="1">
      <c r="A9" s="363"/>
      <c r="B9" s="3789" t="s">
        <v>2053</v>
      </c>
      <c r="C9" s="364"/>
      <c r="D9" s="3226"/>
      <c r="E9" s="364"/>
      <c r="F9" s="364"/>
      <c r="G9" s="365">
        <f>G10+G14+G22</f>
        <v>0</v>
      </c>
      <c r="H9" s="365">
        <f>H10+H14+H22</f>
        <v>0</v>
      </c>
      <c r="I9" s="365"/>
      <c r="J9" s="365"/>
      <c r="K9" s="365"/>
      <c r="L9" s="365">
        <f>L10+L14+L22</f>
        <v>0</v>
      </c>
      <c r="M9" s="365"/>
      <c r="N9" s="365">
        <f>N10+N14+N22</f>
        <v>0</v>
      </c>
      <c r="O9" s="365"/>
      <c r="P9" s="365"/>
      <c r="Q9" s="365"/>
      <c r="R9" s="365">
        <f>R10+R14+R22</f>
        <v>0</v>
      </c>
      <c r="S9" s="365"/>
      <c r="T9" s="365">
        <f>T10+T14+T22</f>
        <v>0</v>
      </c>
      <c r="U9" s="365"/>
      <c r="V9" s="365">
        <f>V10+V14+V22</f>
        <v>0</v>
      </c>
      <c r="W9" s="365"/>
      <c r="X9" s="365">
        <f>X10+X14+X22</f>
        <v>0</v>
      </c>
      <c r="Y9" s="365"/>
      <c r="Z9" s="365">
        <f>Z10+Z14+Z22</f>
        <v>0</v>
      </c>
      <c r="AA9" s="580" t="s">
        <v>2054</v>
      </c>
    </row>
    <row r="10" spans="1:100" s="115" customFormat="1" ht="22.5" customHeight="1">
      <c r="A10" s="366">
        <v>121</v>
      </c>
      <c r="B10" s="367" t="s">
        <v>147</v>
      </c>
      <c r="C10" s="367"/>
      <c r="D10" s="581"/>
      <c r="E10" s="367"/>
      <c r="F10" s="366"/>
      <c r="G10" s="582">
        <f>SUM(G11:G13)</f>
        <v>0</v>
      </c>
      <c r="H10" s="582">
        <f t="shared" ref="H10:Z10" si="0">SUM(H11:H13)</f>
        <v>0</v>
      </c>
      <c r="I10" s="582"/>
      <c r="J10" s="582"/>
      <c r="K10" s="582"/>
      <c r="L10" s="582">
        <f t="shared" si="0"/>
        <v>0</v>
      </c>
      <c r="M10" s="582"/>
      <c r="N10" s="582">
        <f t="shared" si="0"/>
        <v>0</v>
      </c>
      <c r="O10" s="582"/>
      <c r="P10" s="582"/>
      <c r="Q10" s="582"/>
      <c r="R10" s="582">
        <f t="shared" si="0"/>
        <v>0</v>
      </c>
      <c r="S10" s="582"/>
      <c r="T10" s="582">
        <f t="shared" si="0"/>
        <v>0</v>
      </c>
      <c r="U10" s="582"/>
      <c r="V10" s="582">
        <f t="shared" si="0"/>
        <v>0</v>
      </c>
      <c r="W10" s="582"/>
      <c r="X10" s="582">
        <f t="shared" si="0"/>
        <v>0</v>
      </c>
      <c r="Y10" s="582"/>
      <c r="Z10" s="582">
        <f t="shared" si="0"/>
        <v>0</v>
      </c>
      <c r="AA10" s="583"/>
    </row>
    <row r="11" spans="1:100" ht="325.5" customHeight="1">
      <c r="A11" s="771">
        <v>121.1</v>
      </c>
      <c r="B11" s="423" t="s">
        <v>2055</v>
      </c>
      <c r="C11" s="617" t="s">
        <v>1799</v>
      </c>
      <c r="D11" s="3595">
        <v>1500000</v>
      </c>
      <c r="E11" s="617">
        <f>D11/100000</f>
        <v>15</v>
      </c>
      <c r="F11" s="378">
        <f>VLOOKUP($A$1,'[4]NCD-11_NPPCD'!$B$6:$F$63,2,0)</f>
        <v>0</v>
      </c>
      <c r="G11" s="600">
        <f>E11*F11</f>
        <v>0</v>
      </c>
      <c r="H11" s="617"/>
      <c r="I11" s="617"/>
      <c r="J11" s="617"/>
      <c r="K11" s="617"/>
      <c r="L11" s="617"/>
      <c r="M11" s="617"/>
      <c r="N11" s="617"/>
      <c r="O11" s="617"/>
      <c r="P11" s="617"/>
      <c r="Q11" s="617"/>
      <c r="R11" s="617"/>
      <c r="S11" s="617"/>
      <c r="T11" s="617"/>
      <c r="U11" s="617"/>
      <c r="V11" s="618">
        <f>G11</f>
        <v>0</v>
      </c>
      <c r="W11" s="617"/>
      <c r="X11" s="617"/>
      <c r="Y11" s="617"/>
      <c r="Z11" s="3004">
        <f>H11+L11+N11+R11+T11+V11+X11</f>
        <v>0</v>
      </c>
      <c r="AA11" s="3256" t="s">
        <v>6100</v>
      </c>
    </row>
    <row r="12" spans="1:100" s="115" customFormat="1" ht="30">
      <c r="A12" s="3120">
        <v>121.2</v>
      </c>
      <c r="B12" s="1100" t="s">
        <v>2056</v>
      </c>
      <c r="C12" s="830"/>
      <c r="D12" s="3195"/>
      <c r="E12" s="830"/>
      <c r="F12" s="3219"/>
      <c r="G12" s="3138"/>
      <c r="H12" s="830"/>
      <c r="I12" s="830"/>
      <c r="J12" s="830"/>
      <c r="K12" s="830"/>
      <c r="L12" s="830"/>
      <c r="M12" s="830"/>
      <c r="N12" s="830"/>
      <c r="O12" s="830"/>
      <c r="P12" s="830"/>
      <c r="Q12" s="830"/>
      <c r="R12" s="830"/>
      <c r="S12" s="830"/>
      <c r="T12" s="830"/>
      <c r="U12" s="830"/>
      <c r="V12" s="830"/>
      <c r="W12" s="830"/>
      <c r="X12" s="830"/>
      <c r="Y12" s="830"/>
      <c r="Z12" s="830"/>
      <c r="AA12" s="3210" t="s">
        <v>684</v>
      </c>
    </row>
    <row r="13" spans="1:100" s="115" customFormat="1" ht="20.25" customHeight="1">
      <c r="A13" s="3120">
        <v>121.3</v>
      </c>
      <c r="B13" s="1100" t="s">
        <v>2057</v>
      </c>
      <c r="C13" s="3790"/>
      <c r="D13" s="3791"/>
      <c r="E13" s="3138"/>
      <c r="F13" s="2954"/>
      <c r="G13" s="3153"/>
      <c r="H13" s="3792"/>
      <c r="I13" s="3792"/>
      <c r="J13" s="3792"/>
      <c r="K13" s="3792"/>
      <c r="L13" s="3792"/>
      <c r="M13" s="3792"/>
      <c r="N13" s="3792"/>
      <c r="O13" s="3792"/>
      <c r="P13" s="3792"/>
      <c r="Q13" s="3792"/>
      <c r="R13" s="3792"/>
      <c r="S13" s="3792"/>
      <c r="T13" s="3792"/>
      <c r="U13" s="3792"/>
      <c r="V13" s="3792"/>
      <c r="W13" s="3792"/>
      <c r="X13" s="3792"/>
      <c r="Y13" s="3792"/>
      <c r="Z13" s="3792"/>
      <c r="AA13" s="3792" t="s">
        <v>390</v>
      </c>
    </row>
    <row r="14" spans="1:100" ht="20.25" customHeight="1">
      <c r="A14" s="4448">
        <v>122</v>
      </c>
      <c r="B14" s="3835" t="s">
        <v>148</v>
      </c>
      <c r="C14" s="3835"/>
      <c r="D14" s="3835"/>
      <c r="E14" s="3835"/>
      <c r="F14" s="3835"/>
      <c r="G14" s="3835">
        <f>SUM(G15:G21)</f>
        <v>0</v>
      </c>
      <c r="H14" s="3794">
        <f t="shared" ref="H14:Z14" si="1">SUM(H15:H21)</f>
        <v>0</v>
      </c>
      <c r="I14" s="3794"/>
      <c r="J14" s="3794"/>
      <c r="K14" s="3794"/>
      <c r="L14" s="3794">
        <f t="shared" si="1"/>
        <v>0</v>
      </c>
      <c r="M14" s="3794"/>
      <c r="N14" s="3794">
        <f t="shared" si="1"/>
        <v>0</v>
      </c>
      <c r="O14" s="3794"/>
      <c r="P14" s="3794"/>
      <c r="Q14" s="3794"/>
      <c r="R14" s="3794">
        <f t="shared" si="1"/>
        <v>0</v>
      </c>
      <c r="S14" s="3794"/>
      <c r="T14" s="3794">
        <f t="shared" si="1"/>
        <v>0</v>
      </c>
      <c r="U14" s="3794"/>
      <c r="V14" s="3794">
        <f t="shared" si="1"/>
        <v>0</v>
      </c>
      <c r="W14" s="3794"/>
      <c r="X14" s="3794">
        <f t="shared" si="1"/>
        <v>0</v>
      </c>
      <c r="Y14" s="3794"/>
      <c r="Z14" s="3794">
        <f t="shared" si="1"/>
        <v>0</v>
      </c>
      <c r="AA14" s="4441"/>
    </row>
    <row r="15" spans="1:100" ht="209.25" customHeight="1">
      <c r="A15" s="3120">
        <v>122.1</v>
      </c>
      <c r="B15" s="3121" t="s">
        <v>2058</v>
      </c>
      <c r="C15" s="584"/>
      <c r="D15" s="3795"/>
      <c r="E15" s="584"/>
      <c r="F15" s="380"/>
      <c r="G15" s="3571"/>
      <c r="H15" s="584"/>
      <c r="I15" s="584"/>
      <c r="J15" s="584"/>
      <c r="K15" s="584"/>
      <c r="L15" s="584"/>
      <c r="M15" s="584"/>
      <c r="N15" s="584"/>
      <c r="O15" s="584"/>
      <c r="P15" s="584"/>
      <c r="Q15" s="584"/>
      <c r="R15" s="584"/>
      <c r="S15" s="584"/>
      <c r="T15" s="584"/>
      <c r="U15" s="584"/>
      <c r="V15" s="584"/>
      <c r="W15" s="584"/>
      <c r="X15" s="584"/>
      <c r="Y15" s="584"/>
      <c r="Z15" s="584"/>
      <c r="AA15" s="1401" t="s">
        <v>6783</v>
      </c>
    </row>
    <row r="16" spans="1:100" ht="379.5" customHeight="1">
      <c r="A16" s="771" t="s">
        <v>2059</v>
      </c>
      <c r="B16" s="423" t="s">
        <v>2060</v>
      </c>
      <c r="C16" s="617" t="s">
        <v>407</v>
      </c>
      <c r="D16" s="3595">
        <v>4500000</v>
      </c>
      <c r="E16" s="618">
        <f>D16/100000</f>
        <v>45</v>
      </c>
      <c r="F16" s="378">
        <f>VLOOKUP($A$1,'[4]NCD-11_NPPCD'!$B$6:$F$63,3,0)</f>
        <v>0</v>
      </c>
      <c r="G16" s="600">
        <f>E16*F16</f>
        <v>0</v>
      </c>
      <c r="H16" s="617"/>
      <c r="I16" s="617"/>
      <c r="J16" s="617"/>
      <c r="K16" s="617"/>
      <c r="L16" s="617"/>
      <c r="M16" s="617"/>
      <c r="N16" s="618">
        <f>G16</f>
        <v>0</v>
      </c>
      <c r="O16" s="617"/>
      <c r="P16" s="617"/>
      <c r="Q16" s="617"/>
      <c r="R16" s="617"/>
      <c r="S16" s="617"/>
      <c r="T16" s="617"/>
      <c r="U16" s="617"/>
      <c r="V16" s="617"/>
      <c r="W16" s="617"/>
      <c r="X16" s="617"/>
      <c r="Y16" s="617"/>
      <c r="Z16" s="3004">
        <f>H16+L16+N16+R16+T16+V16+X16</f>
        <v>0</v>
      </c>
      <c r="AA16" s="3256" t="s">
        <v>4491</v>
      </c>
    </row>
    <row r="17" spans="1:27" ht="120.75" customHeight="1">
      <c r="A17" s="771" t="s">
        <v>2061</v>
      </c>
      <c r="B17" s="625" t="s">
        <v>2062</v>
      </c>
      <c r="C17" s="584"/>
      <c r="D17" s="3795">
        <v>0</v>
      </c>
      <c r="E17" s="586">
        <f>D17/100000</f>
        <v>0</v>
      </c>
      <c r="F17" s="378"/>
      <c r="G17" s="3126">
        <f>E17*F17</f>
        <v>0</v>
      </c>
      <c r="H17" s="584"/>
      <c r="I17" s="584"/>
      <c r="J17" s="584"/>
      <c r="K17" s="584"/>
      <c r="L17" s="584"/>
      <c r="M17" s="584"/>
      <c r="N17" s="584"/>
      <c r="O17" s="584"/>
      <c r="P17" s="584"/>
      <c r="Q17" s="584"/>
      <c r="R17" s="584"/>
      <c r="S17" s="584"/>
      <c r="T17" s="584"/>
      <c r="U17" s="584"/>
      <c r="V17" s="584"/>
      <c r="W17" s="584"/>
      <c r="X17" s="584"/>
      <c r="Y17" s="584"/>
      <c r="Z17" s="584"/>
      <c r="AA17" s="1401" t="s">
        <v>2063</v>
      </c>
    </row>
    <row r="18" spans="1:27" ht="129" customHeight="1">
      <c r="A18" s="3120">
        <v>122.2</v>
      </c>
      <c r="B18" s="3121" t="s">
        <v>2064</v>
      </c>
      <c r="C18" s="584"/>
      <c r="D18" s="3795"/>
      <c r="E18" s="584"/>
      <c r="F18" s="380"/>
      <c r="G18" s="3571"/>
      <c r="H18" s="584"/>
      <c r="I18" s="584"/>
      <c r="J18" s="584"/>
      <c r="K18" s="584"/>
      <c r="L18" s="584"/>
      <c r="M18" s="584"/>
      <c r="N18" s="584"/>
      <c r="O18" s="584"/>
      <c r="P18" s="584"/>
      <c r="Q18" s="584"/>
      <c r="R18" s="584"/>
      <c r="S18" s="584"/>
      <c r="T18" s="584"/>
      <c r="U18" s="584"/>
      <c r="V18" s="584"/>
      <c r="W18" s="584"/>
      <c r="X18" s="584"/>
      <c r="Y18" s="584"/>
      <c r="Z18" s="584"/>
      <c r="AA18" s="1401" t="s">
        <v>2065</v>
      </c>
    </row>
    <row r="19" spans="1:27" ht="304.5" customHeight="1">
      <c r="A19" s="771" t="s">
        <v>2066</v>
      </c>
      <c r="B19" s="625" t="s">
        <v>2067</v>
      </c>
      <c r="C19" s="584" t="s">
        <v>407</v>
      </c>
      <c r="D19" s="3795">
        <v>200000</v>
      </c>
      <c r="E19" s="586">
        <f>D19/100000</f>
        <v>2</v>
      </c>
      <c r="F19" s="378">
        <f>VLOOKUP($A$1,'[4]NCD-11_NPPCD'!$B$6:$F$63,4,0)</f>
        <v>0</v>
      </c>
      <c r="G19" s="3126">
        <f>E19*F19</f>
        <v>0</v>
      </c>
      <c r="H19" s="584"/>
      <c r="I19" s="584"/>
      <c r="J19" s="584"/>
      <c r="K19" s="584"/>
      <c r="L19" s="584"/>
      <c r="M19" s="584"/>
      <c r="N19" s="586">
        <f>G19</f>
        <v>0</v>
      </c>
      <c r="O19" s="584"/>
      <c r="P19" s="584"/>
      <c r="Q19" s="584"/>
      <c r="R19" s="584"/>
      <c r="S19" s="584"/>
      <c r="T19" s="584"/>
      <c r="U19" s="584"/>
      <c r="V19" s="584"/>
      <c r="W19" s="584"/>
      <c r="X19" s="584"/>
      <c r="Y19" s="584"/>
      <c r="Z19" s="3678">
        <f>H19+L19+N19+R19+T19+V19+X19</f>
        <v>0</v>
      </c>
      <c r="AA19" s="1401" t="s">
        <v>2068</v>
      </c>
    </row>
    <row r="20" spans="1:27" ht="23.25" customHeight="1">
      <c r="A20" s="771" t="s">
        <v>2069</v>
      </c>
      <c r="B20" s="625" t="s">
        <v>2070</v>
      </c>
      <c r="C20" s="584"/>
      <c r="D20" s="3795"/>
      <c r="E20" s="586">
        <f>D20/100000</f>
        <v>0</v>
      </c>
      <c r="F20" s="380"/>
      <c r="G20" s="3126">
        <f>E20*F20</f>
        <v>0</v>
      </c>
      <c r="H20" s="584"/>
      <c r="I20" s="584"/>
      <c r="J20" s="584"/>
      <c r="K20" s="584"/>
      <c r="L20" s="584"/>
      <c r="M20" s="584"/>
      <c r="N20" s="584"/>
      <c r="O20" s="584"/>
      <c r="P20" s="584"/>
      <c r="Q20" s="584"/>
      <c r="R20" s="584"/>
      <c r="S20" s="584"/>
      <c r="T20" s="584"/>
      <c r="U20" s="584"/>
      <c r="V20" s="584"/>
      <c r="W20" s="584"/>
      <c r="X20" s="584"/>
      <c r="Y20" s="584"/>
      <c r="Z20" s="584"/>
      <c r="AA20" s="1401" t="s">
        <v>763</v>
      </c>
    </row>
    <row r="21" spans="1:27" ht="274.5" customHeight="1">
      <c r="A21" s="771">
        <v>122.3</v>
      </c>
      <c r="B21" s="2424" t="s">
        <v>2071</v>
      </c>
      <c r="C21" s="1640" t="s">
        <v>647</v>
      </c>
      <c r="D21" s="1640">
        <v>8000</v>
      </c>
      <c r="E21" s="600">
        <f t="shared" ref="E21" si="2">D21/100000</f>
        <v>0.08</v>
      </c>
      <c r="F21" s="378">
        <f>VLOOKUP($A$1,'[4]NCD-11_NPPCD'!$B$6:$F$63,5,0)</f>
        <v>0</v>
      </c>
      <c r="G21" s="632">
        <f t="shared" ref="G21" si="3">E21*F21</f>
        <v>0</v>
      </c>
      <c r="H21" s="645"/>
      <c r="I21" s="645"/>
      <c r="J21" s="645"/>
      <c r="K21" s="645"/>
      <c r="L21" s="645"/>
      <c r="M21" s="645"/>
      <c r="N21" s="618">
        <f>G21</f>
        <v>0</v>
      </c>
      <c r="O21" s="645"/>
      <c r="P21" s="645"/>
      <c r="Q21" s="645"/>
      <c r="R21" s="645"/>
      <c r="S21" s="645"/>
      <c r="T21" s="645"/>
      <c r="U21" s="645"/>
      <c r="V21" s="645"/>
      <c r="W21" s="645"/>
      <c r="X21" s="645"/>
      <c r="Y21" s="645"/>
      <c r="Z21" s="3004">
        <f>H21+L21+N21+R21+T21+V21+X21</f>
        <v>0</v>
      </c>
      <c r="AA21" s="645" t="s">
        <v>6074</v>
      </c>
    </row>
    <row r="22" spans="1:27">
      <c r="A22" s="366">
        <v>123</v>
      </c>
      <c r="B22" s="367" t="s">
        <v>149</v>
      </c>
      <c r="C22" s="367"/>
      <c r="D22" s="367"/>
      <c r="E22" s="367"/>
      <c r="F22" s="367"/>
      <c r="G22" s="367"/>
      <c r="H22" s="3793"/>
      <c r="I22" s="3793"/>
      <c r="J22" s="3793"/>
      <c r="K22" s="3793"/>
      <c r="L22" s="3793"/>
      <c r="M22" s="3793"/>
      <c r="N22" s="3793"/>
      <c r="O22" s="3793"/>
      <c r="P22" s="3793"/>
      <c r="Q22" s="3793"/>
      <c r="R22" s="3793"/>
      <c r="S22" s="3793"/>
      <c r="T22" s="3793"/>
      <c r="U22" s="3793"/>
      <c r="V22" s="3793"/>
      <c r="W22" s="3793"/>
      <c r="X22" s="3793"/>
      <c r="Y22" s="3793"/>
      <c r="Z22" s="3793"/>
      <c r="AA22" s="4450" t="s">
        <v>576</v>
      </c>
    </row>
    <row r="23" spans="1:27" ht="20.25" customHeight="1">
      <c r="A23" s="4896" t="s">
        <v>2053</v>
      </c>
      <c r="B23" s="4896"/>
      <c r="C23" s="3824"/>
      <c r="D23" s="3834"/>
      <c r="E23" s="3824"/>
      <c r="F23" s="3824"/>
      <c r="G23" s="3829">
        <f>G9</f>
        <v>0</v>
      </c>
      <c r="H23" s="3824"/>
      <c r="I23" s="3824"/>
      <c r="J23" s="3824"/>
      <c r="K23" s="3824"/>
      <c r="L23" s="3824"/>
      <c r="M23" s="3824"/>
      <c r="N23" s="3824"/>
      <c r="O23" s="3824"/>
      <c r="P23" s="3824"/>
      <c r="Q23" s="3824"/>
      <c r="R23" s="3824"/>
      <c r="S23" s="3824"/>
      <c r="T23" s="3824"/>
      <c r="U23" s="3824"/>
      <c r="V23" s="3824"/>
      <c r="W23" s="3824"/>
      <c r="X23" s="3824"/>
      <c r="Y23" s="3824"/>
      <c r="Z23" s="3829">
        <f>Z9</f>
        <v>0</v>
      </c>
      <c r="AA23" s="3828"/>
    </row>
  </sheetData>
  <autoFilter ref="A8:G23"/>
  <mergeCells count="22">
    <mergeCell ref="A23:B23"/>
    <mergeCell ref="R7:R8"/>
    <mergeCell ref="S7:S8"/>
    <mergeCell ref="X6:Y7"/>
    <mergeCell ref="Z6:Z8"/>
    <mergeCell ref="M7:M8"/>
    <mergeCell ref="AA6:AA8"/>
    <mergeCell ref="A2:AA2"/>
    <mergeCell ref="A6:A8"/>
    <mergeCell ref="B6:B8"/>
    <mergeCell ref="C6:G6"/>
    <mergeCell ref="H6:I7"/>
    <mergeCell ref="J6:M6"/>
    <mergeCell ref="N6:O7"/>
    <mergeCell ref="P6:S6"/>
    <mergeCell ref="T6:U7"/>
    <mergeCell ref="V6:W7"/>
    <mergeCell ref="C7:C8"/>
    <mergeCell ref="D7:D8"/>
    <mergeCell ref="E7:E8"/>
    <mergeCell ref="F7:G7"/>
    <mergeCell ref="L7:L8"/>
  </mergeCells>
  <printOptions horizontalCentered="1"/>
  <pageMargins left="0" right="0" top="0.43307086614173229" bottom="0.43307086614173229" header="0.19685039370078741" footer="0.31496062992125984"/>
  <pageSetup paperSize="9" scale="84" orientation="landscape" r:id="rId1"/>
  <headerFooter>
    <oddHeader>&amp;R&amp;"Arial,Bold"&amp;11&amp;A</oddHeader>
  </headerFooter>
</worksheet>
</file>

<file path=xl/worksheets/sheet31.xml><?xml version="1.0" encoding="utf-8"?>
<worksheet xmlns="http://schemas.openxmlformats.org/spreadsheetml/2006/main" xmlns:r="http://schemas.openxmlformats.org/officeDocument/2006/relationships">
  <sheetPr>
    <tabColor rgb="FFFFC000"/>
  </sheetPr>
  <dimension ref="A1:AE128"/>
  <sheetViews>
    <sheetView view="pageBreakPreview" zoomScaleSheetLayoutView="100" workbookViewId="0">
      <pane xSplit="5" ySplit="6" topLeftCell="F121"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3.75" style="4743" customWidth="1"/>
    <col min="2" max="2" width="4.875" style="4743" customWidth="1"/>
    <col min="3" max="3" width="5.5" style="4744" customWidth="1"/>
    <col min="4" max="4" width="6.75" style="3" customWidth="1"/>
    <col min="5" max="5" width="40.75" style="3" customWidth="1"/>
    <col min="6" max="6" width="11.625" style="908" customWidth="1"/>
    <col min="7" max="7" width="7.875" style="3" customWidth="1"/>
    <col min="8" max="8" width="9.125" style="909" customWidth="1"/>
    <col min="9" max="9" width="8.5" style="909" customWidth="1"/>
    <col min="10" max="10" width="8.875" style="3" customWidth="1"/>
    <col min="11" max="24" width="8" style="3" hidden="1" customWidth="1"/>
    <col min="25" max="25" width="13.25" style="3" hidden="1" customWidth="1"/>
    <col min="26" max="28" width="8" style="3" hidden="1" customWidth="1"/>
    <col min="29" max="29" width="11.625" style="841" hidden="1" customWidth="1"/>
    <col min="30" max="30" width="69.25" style="1368" customWidth="1"/>
    <col min="31" max="31" width="77.625" style="3" customWidth="1"/>
    <col min="32" max="32" width="8.625" style="3" bestFit="1" customWidth="1"/>
    <col min="33" max="33" width="8" style="3"/>
    <col min="34" max="34" width="9.75" style="3" bestFit="1" customWidth="1"/>
    <col min="35" max="35" width="8.625" style="3" bestFit="1" customWidth="1"/>
    <col min="36" max="16384" width="8" style="3"/>
  </cols>
  <sheetData>
    <row r="1" spans="1:31">
      <c r="A1" s="4742" t="s">
        <v>7256</v>
      </c>
      <c r="D1" s="2428"/>
    </row>
    <row r="2" spans="1:31">
      <c r="A2" s="4898" t="s">
        <v>6307</v>
      </c>
      <c r="B2" s="4899"/>
      <c r="C2" s="4899"/>
      <c r="D2" s="4899"/>
      <c r="E2" s="4899"/>
      <c r="F2" s="4899"/>
      <c r="G2" s="4899"/>
      <c r="H2" s="4899"/>
      <c r="I2" s="4899"/>
      <c r="J2" s="4900"/>
      <c r="K2" s="4899"/>
      <c r="L2" s="4899"/>
      <c r="M2" s="4899"/>
      <c r="N2" s="4899"/>
      <c r="O2" s="4899"/>
      <c r="P2" s="4899"/>
      <c r="Q2" s="4899"/>
      <c r="R2" s="4899"/>
      <c r="S2" s="4899"/>
      <c r="T2" s="4899"/>
      <c r="U2" s="4899"/>
      <c r="V2" s="4899"/>
      <c r="W2" s="4899"/>
      <c r="X2" s="4899"/>
      <c r="Y2" s="4899"/>
      <c r="Z2" s="4899"/>
      <c r="AA2" s="4899"/>
      <c r="AB2" s="4899"/>
      <c r="AC2" s="4900"/>
      <c r="AD2" s="4899"/>
    </row>
    <row r="3" spans="1:31" ht="14.25" customHeight="1">
      <c r="A3" s="4903" t="s">
        <v>241</v>
      </c>
      <c r="B3" s="4903"/>
      <c r="C3" s="4903"/>
      <c r="D3" s="4903"/>
      <c r="E3" s="4903"/>
      <c r="F3" s="4903"/>
      <c r="G3" s="4903"/>
      <c r="H3" s="4903"/>
      <c r="I3" s="4903"/>
      <c r="J3" s="4904"/>
      <c r="K3" s="4903"/>
      <c r="L3" s="4903"/>
      <c r="M3" s="4903"/>
      <c r="N3" s="4903"/>
      <c r="O3" s="4903"/>
      <c r="P3" s="4903"/>
      <c r="Q3" s="4903"/>
      <c r="R3" s="4903"/>
      <c r="S3" s="4903"/>
      <c r="T3" s="4903"/>
      <c r="U3" s="4903"/>
      <c r="V3" s="4903"/>
      <c r="W3" s="4903"/>
      <c r="X3" s="4903"/>
      <c r="Y3" s="4903"/>
      <c r="Z3" s="4903"/>
      <c r="AA3" s="4903"/>
      <c r="AB3" s="4903"/>
      <c r="AC3" s="4904"/>
      <c r="AD3" s="4903"/>
    </row>
    <row r="4" spans="1:31" s="909" customFormat="1" ht="15" customHeight="1">
      <c r="A4" s="4901" t="s">
        <v>0</v>
      </c>
      <c r="B4" s="4901" t="s">
        <v>1</v>
      </c>
      <c r="C4" s="4901" t="s">
        <v>2</v>
      </c>
      <c r="D4" s="4752" t="s">
        <v>3</v>
      </c>
      <c r="E4" s="4752" t="s">
        <v>4</v>
      </c>
      <c r="F4" s="4902" t="s">
        <v>5784</v>
      </c>
      <c r="G4" s="4902"/>
      <c r="H4" s="4902"/>
      <c r="I4" s="4902"/>
      <c r="J4" s="4902"/>
      <c r="K4" s="4752" t="s">
        <v>242</v>
      </c>
      <c r="L4" s="4752"/>
      <c r="M4" s="4752" t="s">
        <v>344</v>
      </c>
      <c r="N4" s="4752"/>
      <c r="O4" s="4752"/>
      <c r="P4" s="4752"/>
      <c r="Q4" s="4752" t="s">
        <v>243</v>
      </c>
      <c r="R4" s="4752"/>
      <c r="S4" s="4752" t="s">
        <v>345</v>
      </c>
      <c r="T4" s="4910"/>
      <c r="U4" s="4910"/>
      <c r="V4" s="4910"/>
      <c r="W4" s="4752" t="s">
        <v>1418</v>
      </c>
      <c r="X4" s="4752"/>
      <c r="Y4" s="4752" t="s">
        <v>244</v>
      </c>
      <c r="Z4" s="4752"/>
      <c r="AA4" s="4752" t="s">
        <v>269</v>
      </c>
      <c r="AB4" s="4752"/>
      <c r="AC4" s="4907" t="s">
        <v>281</v>
      </c>
      <c r="AD4" s="4908" t="s">
        <v>364</v>
      </c>
    </row>
    <row r="5" spans="1:31" s="909" customFormat="1" ht="22.5" customHeight="1">
      <c r="A5" s="4901"/>
      <c r="B5" s="4901"/>
      <c r="C5" s="4901"/>
      <c r="D5" s="4752"/>
      <c r="E5" s="4752"/>
      <c r="F5" s="4905" t="s">
        <v>367</v>
      </c>
      <c r="G5" s="4905" t="s">
        <v>368</v>
      </c>
      <c r="H5" s="4905" t="s">
        <v>369</v>
      </c>
      <c r="I5" s="4902" t="s">
        <v>1085</v>
      </c>
      <c r="J5" s="4902"/>
      <c r="K5" s="4752"/>
      <c r="L5" s="4752"/>
      <c r="M5" s="3921" t="s">
        <v>343</v>
      </c>
      <c r="N5" s="3921" t="s">
        <v>245</v>
      </c>
      <c r="O5" s="4906" t="s">
        <v>253</v>
      </c>
      <c r="P5" s="4905" t="s">
        <v>249</v>
      </c>
      <c r="Q5" s="4752"/>
      <c r="R5" s="4752"/>
      <c r="S5" s="3921" t="s">
        <v>359</v>
      </c>
      <c r="T5" s="3921" t="s">
        <v>246</v>
      </c>
      <c r="U5" s="4906" t="s">
        <v>253</v>
      </c>
      <c r="V5" s="4905" t="s">
        <v>249</v>
      </c>
      <c r="W5" s="4752"/>
      <c r="X5" s="4752"/>
      <c r="Y5" s="4752"/>
      <c r="Z5" s="4752"/>
      <c r="AA5" s="4752"/>
      <c r="AB5" s="4752"/>
      <c r="AC5" s="4907"/>
      <c r="AD5" s="4784"/>
    </row>
    <row r="6" spans="1:31" s="909" customFormat="1" ht="28.5" customHeight="1">
      <c r="A6" s="4901"/>
      <c r="B6" s="4901"/>
      <c r="C6" s="4901"/>
      <c r="D6" s="4752"/>
      <c r="E6" s="4752"/>
      <c r="F6" s="4905"/>
      <c r="G6" s="4905"/>
      <c r="H6" s="4905"/>
      <c r="I6" s="3922" t="s">
        <v>371</v>
      </c>
      <c r="J6" s="3922" t="s">
        <v>372</v>
      </c>
      <c r="K6" s="2060" t="s">
        <v>248</v>
      </c>
      <c r="L6" s="3922" t="s">
        <v>249</v>
      </c>
      <c r="M6" s="2060" t="s">
        <v>248</v>
      </c>
      <c r="N6" s="2060" t="s">
        <v>248</v>
      </c>
      <c r="O6" s="4906"/>
      <c r="P6" s="4905"/>
      <c r="Q6" s="2060" t="s">
        <v>248</v>
      </c>
      <c r="R6" s="3922" t="s">
        <v>249</v>
      </c>
      <c r="S6" s="2060" t="s">
        <v>351</v>
      </c>
      <c r="T6" s="2060" t="s">
        <v>248</v>
      </c>
      <c r="U6" s="4906"/>
      <c r="V6" s="4905"/>
      <c r="W6" s="2060" t="s">
        <v>248</v>
      </c>
      <c r="X6" s="3922" t="s">
        <v>249</v>
      </c>
      <c r="Y6" s="2060" t="s">
        <v>248</v>
      </c>
      <c r="Z6" s="3922" t="s">
        <v>249</v>
      </c>
      <c r="AA6" s="2060" t="s">
        <v>248</v>
      </c>
      <c r="AB6" s="3922" t="s">
        <v>249</v>
      </c>
      <c r="AC6" s="4907"/>
      <c r="AD6" s="4785"/>
    </row>
    <row r="7" spans="1:31" ht="160.5" customHeight="1">
      <c r="A7" s="4913" t="s">
        <v>4132</v>
      </c>
      <c r="B7" s="4909" t="s">
        <v>158</v>
      </c>
      <c r="C7" s="4909" t="s">
        <v>4133</v>
      </c>
      <c r="D7" s="863">
        <v>127</v>
      </c>
      <c r="E7" s="864" t="s">
        <v>4134</v>
      </c>
      <c r="F7" s="2053"/>
      <c r="G7" s="1204"/>
      <c r="H7" s="865"/>
      <c r="I7" s="865"/>
      <c r="J7" s="1204">
        <f>SUM(J8:J11)</f>
        <v>0</v>
      </c>
      <c r="K7" s="865">
        <f t="shared" ref="K7:AC7" si="0">SUM(K8:K11)</f>
        <v>0</v>
      </c>
      <c r="L7" s="865"/>
      <c r="M7" s="865">
        <f t="shared" si="0"/>
        <v>0</v>
      </c>
      <c r="N7" s="865">
        <f t="shared" si="0"/>
        <v>0</v>
      </c>
      <c r="O7" s="865">
        <f t="shared" si="0"/>
        <v>0</v>
      </c>
      <c r="P7" s="865">
        <f t="shared" si="0"/>
        <v>0</v>
      </c>
      <c r="Q7" s="865">
        <f t="shared" si="0"/>
        <v>0</v>
      </c>
      <c r="R7" s="865">
        <f t="shared" si="0"/>
        <v>0</v>
      </c>
      <c r="S7" s="865">
        <f t="shared" si="0"/>
        <v>0</v>
      </c>
      <c r="T7" s="865">
        <f t="shared" si="0"/>
        <v>0</v>
      </c>
      <c r="U7" s="865">
        <f t="shared" si="0"/>
        <v>0</v>
      </c>
      <c r="V7" s="865">
        <f t="shared" si="0"/>
        <v>0</v>
      </c>
      <c r="W7" s="865">
        <f t="shared" si="0"/>
        <v>0</v>
      </c>
      <c r="X7" s="865">
        <f t="shared" si="0"/>
        <v>0</v>
      </c>
      <c r="Y7" s="865">
        <f t="shared" si="0"/>
        <v>0</v>
      </c>
      <c r="Z7" s="865">
        <f t="shared" si="0"/>
        <v>0</v>
      </c>
      <c r="AA7" s="865">
        <f t="shared" si="0"/>
        <v>0</v>
      </c>
      <c r="AB7" s="865"/>
      <c r="AC7" s="1205">
        <f t="shared" si="0"/>
        <v>0</v>
      </c>
      <c r="AD7" s="2259" t="s">
        <v>6422</v>
      </c>
    </row>
    <row r="8" spans="1:31" ht="45">
      <c r="A8" s="4914"/>
      <c r="B8" s="4909"/>
      <c r="C8" s="4909"/>
      <c r="D8" s="3924">
        <v>127.1</v>
      </c>
      <c r="E8" s="1829" t="s">
        <v>4135</v>
      </c>
      <c r="F8" s="2054"/>
      <c r="G8" s="2452"/>
      <c r="H8" s="867"/>
      <c r="I8" s="867"/>
      <c r="J8" s="867"/>
      <c r="K8" s="868"/>
      <c r="L8" s="867"/>
      <c r="M8" s="868"/>
      <c r="N8" s="868"/>
      <c r="O8" s="868"/>
      <c r="P8" s="867"/>
      <c r="Q8" s="868"/>
      <c r="R8" s="867"/>
      <c r="S8" s="868"/>
      <c r="T8" s="868"/>
      <c r="U8" s="868"/>
      <c r="V8" s="867"/>
      <c r="W8" s="868"/>
      <c r="X8" s="867"/>
      <c r="Y8" s="868"/>
      <c r="Z8" s="867"/>
      <c r="AA8" s="868"/>
      <c r="AB8" s="867"/>
      <c r="AC8" s="2055"/>
      <c r="AD8" s="2260" t="s">
        <v>6244</v>
      </c>
    </row>
    <row r="9" spans="1:31">
      <c r="A9" s="4914"/>
      <c r="B9" s="4909"/>
      <c r="C9" s="4909"/>
      <c r="D9" s="3924">
        <v>127.2</v>
      </c>
      <c r="E9" s="869" t="s">
        <v>4136</v>
      </c>
      <c r="F9" s="1829"/>
      <c r="G9" s="1297"/>
      <c r="H9" s="680"/>
      <c r="I9" s="680"/>
      <c r="J9" s="680"/>
      <c r="K9" s="870"/>
      <c r="L9" s="680"/>
      <c r="M9" s="870"/>
      <c r="N9" s="870"/>
      <c r="O9" s="2056"/>
      <c r="P9" s="680"/>
      <c r="Q9" s="870"/>
      <c r="R9" s="680"/>
      <c r="S9" s="870"/>
      <c r="T9" s="870"/>
      <c r="U9" s="2056"/>
      <c r="V9" s="680"/>
      <c r="W9" s="870"/>
      <c r="X9" s="680"/>
      <c r="Y9" s="870"/>
      <c r="Z9" s="680"/>
      <c r="AA9" s="870"/>
      <c r="AB9" s="680"/>
      <c r="AC9" s="2026"/>
      <c r="AD9" s="2261" t="s">
        <v>452</v>
      </c>
    </row>
    <row r="10" spans="1:31">
      <c r="A10" s="4914"/>
      <c r="B10" s="4909"/>
      <c r="C10" s="4909"/>
      <c r="D10" s="3924" t="s">
        <v>4137</v>
      </c>
      <c r="E10" s="819" t="s">
        <v>4138</v>
      </c>
      <c r="F10" s="1829"/>
      <c r="G10" s="1297"/>
      <c r="H10" s="680"/>
      <c r="I10" s="680"/>
      <c r="J10" s="680"/>
      <c r="K10" s="870"/>
      <c r="L10" s="680"/>
      <c r="M10" s="870"/>
      <c r="N10" s="870"/>
      <c r="O10" s="2056"/>
      <c r="P10" s="680"/>
      <c r="Q10" s="870"/>
      <c r="R10" s="680"/>
      <c r="S10" s="870"/>
      <c r="T10" s="870"/>
      <c r="U10" s="2056"/>
      <c r="V10" s="680"/>
      <c r="W10" s="870"/>
      <c r="X10" s="680"/>
      <c r="Y10" s="870"/>
      <c r="Z10" s="680"/>
      <c r="AA10" s="870"/>
      <c r="AB10" s="680"/>
      <c r="AC10" s="2026"/>
      <c r="AD10" s="2261" t="s">
        <v>452</v>
      </c>
    </row>
    <row r="11" spans="1:31" ht="30">
      <c r="A11" s="4914"/>
      <c r="B11" s="4909"/>
      <c r="C11" s="4909"/>
      <c r="D11" s="3924" t="s">
        <v>4139</v>
      </c>
      <c r="E11" s="819" t="s">
        <v>4140</v>
      </c>
      <c r="F11" s="1829"/>
      <c r="G11" s="1297"/>
      <c r="H11" s="680"/>
      <c r="I11" s="680"/>
      <c r="J11" s="680"/>
      <c r="K11" s="870"/>
      <c r="L11" s="680"/>
      <c r="M11" s="870"/>
      <c r="N11" s="870"/>
      <c r="O11" s="2056"/>
      <c r="P11" s="680"/>
      <c r="Q11" s="870"/>
      <c r="R11" s="680"/>
      <c r="S11" s="870"/>
      <c r="T11" s="870"/>
      <c r="U11" s="2056"/>
      <c r="V11" s="680"/>
      <c r="W11" s="870"/>
      <c r="X11" s="680"/>
      <c r="Y11" s="870"/>
      <c r="Z11" s="680"/>
      <c r="AA11" s="870"/>
      <c r="AB11" s="680"/>
      <c r="AC11" s="2026"/>
      <c r="AD11" s="2261" t="s">
        <v>452</v>
      </c>
    </row>
    <row r="12" spans="1:31">
      <c r="A12" s="4914"/>
      <c r="B12" s="4909"/>
      <c r="C12" s="4909"/>
      <c r="D12" s="871">
        <v>128</v>
      </c>
      <c r="E12" s="872" t="s">
        <v>4141</v>
      </c>
      <c r="F12" s="2053"/>
      <c r="G12" s="1204"/>
      <c r="H12" s="865"/>
      <c r="I12" s="865"/>
      <c r="J12" s="1205">
        <f>SUM(J13:J15)</f>
        <v>0</v>
      </c>
      <c r="K12" s="866">
        <f t="shared" ref="K12:AC12" si="1">SUM(K13:K15)</f>
        <v>0</v>
      </c>
      <c r="L12" s="866"/>
      <c r="M12" s="866">
        <f t="shared" si="1"/>
        <v>0</v>
      </c>
      <c r="N12" s="866">
        <f t="shared" si="1"/>
        <v>0</v>
      </c>
      <c r="O12" s="866">
        <f t="shared" si="1"/>
        <v>0</v>
      </c>
      <c r="P12" s="866"/>
      <c r="Q12" s="866">
        <f t="shared" si="1"/>
        <v>0</v>
      </c>
      <c r="R12" s="866"/>
      <c r="S12" s="866">
        <f t="shared" si="1"/>
        <v>0</v>
      </c>
      <c r="T12" s="866">
        <f t="shared" si="1"/>
        <v>0</v>
      </c>
      <c r="U12" s="866">
        <f t="shared" si="1"/>
        <v>0</v>
      </c>
      <c r="V12" s="866"/>
      <c r="W12" s="866">
        <f t="shared" si="1"/>
        <v>0</v>
      </c>
      <c r="X12" s="866"/>
      <c r="Y12" s="866">
        <f t="shared" si="1"/>
        <v>0</v>
      </c>
      <c r="Z12" s="866"/>
      <c r="AA12" s="866">
        <f t="shared" si="1"/>
        <v>0</v>
      </c>
      <c r="AB12" s="866"/>
      <c r="AC12" s="1205">
        <f t="shared" si="1"/>
        <v>0</v>
      </c>
      <c r="AD12" s="3950"/>
    </row>
    <row r="13" spans="1:31">
      <c r="A13" s="4914"/>
      <c r="B13" s="4909"/>
      <c r="C13" s="4909"/>
      <c r="D13" s="3918">
        <v>128.1</v>
      </c>
      <c r="E13" s="821" t="s">
        <v>4142</v>
      </c>
      <c r="F13" s="831" t="s">
        <v>4143</v>
      </c>
      <c r="G13" s="2453">
        <v>50000</v>
      </c>
      <c r="H13" s="874">
        <f t="shared" ref="H13:H14" si="2">G13/100000</f>
        <v>0.5</v>
      </c>
      <c r="I13" s="875"/>
      <c r="J13" s="876">
        <f>H13*I13</f>
        <v>0</v>
      </c>
      <c r="K13" s="3924"/>
      <c r="L13" s="3924"/>
      <c r="M13" s="3924"/>
      <c r="N13" s="3924"/>
      <c r="O13" s="3924"/>
      <c r="P13" s="3924"/>
      <c r="Q13" s="3924"/>
      <c r="R13" s="3924"/>
      <c r="S13" s="3924"/>
      <c r="T13" s="3924"/>
      <c r="U13" s="3924"/>
      <c r="V13" s="3924"/>
      <c r="W13" s="3924"/>
      <c r="X13" s="3924"/>
      <c r="Y13" s="877">
        <f>J13</f>
        <v>0</v>
      </c>
      <c r="Z13" s="878"/>
      <c r="AA13" s="696"/>
      <c r="AB13" s="696"/>
      <c r="AC13" s="878"/>
      <c r="AD13" s="2262" t="s">
        <v>390</v>
      </c>
    </row>
    <row r="14" spans="1:31">
      <c r="A14" s="4914"/>
      <c r="B14" s="4909"/>
      <c r="C14" s="4909"/>
      <c r="D14" s="3918">
        <v>128.19999999999999</v>
      </c>
      <c r="E14" s="821" t="s">
        <v>4144</v>
      </c>
      <c r="F14" s="831" t="s">
        <v>4143</v>
      </c>
      <c r="G14" s="2453">
        <v>25000</v>
      </c>
      <c r="H14" s="874">
        <f t="shared" si="2"/>
        <v>0.25</v>
      </c>
      <c r="I14" s="875"/>
      <c r="J14" s="876">
        <f>H14*I14</f>
        <v>0</v>
      </c>
      <c r="K14" s="3924"/>
      <c r="L14" s="3924"/>
      <c r="M14" s="3924"/>
      <c r="N14" s="3924"/>
      <c r="O14" s="3924"/>
      <c r="P14" s="3924"/>
      <c r="Q14" s="3924"/>
      <c r="R14" s="3924"/>
      <c r="S14" s="3924"/>
      <c r="T14" s="3924"/>
      <c r="U14" s="3924"/>
      <c r="V14" s="3924"/>
      <c r="W14" s="3924"/>
      <c r="X14" s="3924"/>
      <c r="Y14" s="877">
        <f>J14</f>
        <v>0</v>
      </c>
      <c r="Z14" s="878"/>
      <c r="AA14" s="696"/>
      <c r="AB14" s="696"/>
      <c r="AC14" s="878"/>
      <c r="AD14" s="2262" t="s">
        <v>390</v>
      </c>
    </row>
    <row r="15" spans="1:31" s="182" customFormat="1" ht="285">
      <c r="A15" s="4914"/>
      <c r="B15" s="4909"/>
      <c r="C15" s="4909"/>
      <c r="D15" s="504">
        <v>128.30000000000001</v>
      </c>
      <c r="E15" s="1483" t="s">
        <v>4145</v>
      </c>
      <c r="F15" s="427" t="s">
        <v>3657</v>
      </c>
      <c r="G15" s="638">
        <v>500</v>
      </c>
      <c r="H15" s="1484">
        <f>G15/100000</f>
        <v>5.0000000000000001E-3</v>
      </c>
      <c r="I15" s="425">
        <f>VLOOKUP($A$1,'[4]HSS(U)'!$C$10:$CC$67,4,0)</f>
        <v>0</v>
      </c>
      <c r="J15" s="1190">
        <f>(I15*H15)*80%</f>
        <v>0</v>
      </c>
      <c r="K15" s="845"/>
      <c r="L15" s="845"/>
      <c r="M15" s="845"/>
      <c r="N15" s="845"/>
      <c r="O15" s="845"/>
      <c r="P15" s="845"/>
      <c r="Q15" s="845"/>
      <c r="R15" s="845"/>
      <c r="S15" s="845"/>
      <c r="T15" s="845"/>
      <c r="U15" s="845"/>
      <c r="V15" s="845"/>
      <c r="W15" s="845"/>
      <c r="X15" s="845"/>
      <c r="Y15" s="1485">
        <f>J15</f>
        <v>0</v>
      </c>
      <c r="Z15" s="1302"/>
      <c r="AA15" s="1123"/>
      <c r="AB15" s="1123"/>
      <c r="AC15" s="1302">
        <f t="shared" ref="AC15:AC27" si="3">K15+O15+Q15+U15+W15+Y15+AA15</f>
        <v>0</v>
      </c>
      <c r="AD15" s="2263" t="s">
        <v>6423</v>
      </c>
      <c r="AE15" s="3"/>
    </row>
    <row r="16" spans="1:31" ht="120">
      <c r="A16" s="4914"/>
      <c r="B16" s="4909"/>
      <c r="C16" s="4909"/>
      <c r="D16" s="863">
        <v>129</v>
      </c>
      <c r="E16" s="794" t="s">
        <v>3624</v>
      </c>
      <c r="F16" s="794"/>
      <c r="G16" s="794"/>
      <c r="H16" s="794"/>
      <c r="I16" s="793"/>
      <c r="J16" s="1206">
        <f>SUM(J17:J24)</f>
        <v>0</v>
      </c>
      <c r="K16" s="879">
        <f t="shared" ref="K16:AC16" si="4">SUM(K17:K24)</f>
        <v>0</v>
      </c>
      <c r="L16" s="879"/>
      <c r="M16" s="879">
        <f t="shared" si="4"/>
        <v>0</v>
      </c>
      <c r="N16" s="879">
        <f t="shared" si="4"/>
        <v>0</v>
      </c>
      <c r="O16" s="879">
        <f t="shared" si="4"/>
        <v>0</v>
      </c>
      <c r="P16" s="879"/>
      <c r="Q16" s="879">
        <f t="shared" si="4"/>
        <v>0</v>
      </c>
      <c r="R16" s="879"/>
      <c r="S16" s="879">
        <f t="shared" si="4"/>
        <v>0</v>
      </c>
      <c r="T16" s="879">
        <f t="shared" si="4"/>
        <v>0</v>
      </c>
      <c r="U16" s="879">
        <f t="shared" si="4"/>
        <v>0</v>
      </c>
      <c r="V16" s="879"/>
      <c r="W16" s="879">
        <f t="shared" si="4"/>
        <v>0</v>
      </c>
      <c r="X16" s="879"/>
      <c r="Y16" s="879">
        <f t="shared" si="4"/>
        <v>0</v>
      </c>
      <c r="Z16" s="879"/>
      <c r="AA16" s="879">
        <f t="shared" si="4"/>
        <v>0</v>
      </c>
      <c r="AB16" s="879"/>
      <c r="AC16" s="1207">
        <f t="shared" si="4"/>
        <v>0</v>
      </c>
      <c r="AD16" s="2264" t="s">
        <v>6245</v>
      </c>
    </row>
    <row r="17" spans="1:30" ht="105">
      <c r="A17" s="4914"/>
      <c r="B17" s="4909"/>
      <c r="C17" s="4909"/>
      <c r="D17" s="3924">
        <v>129.1</v>
      </c>
      <c r="E17" s="694" t="s">
        <v>3625</v>
      </c>
      <c r="F17" s="694" t="s">
        <v>693</v>
      </c>
      <c r="G17" s="691">
        <v>60000</v>
      </c>
      <c r="H17" s="880">
        <f>G17/100000</f>
        <v>0.6</v>
      </c>
      <c r="I17" s="3918"/>
      <c r="J17" s="880">
        <f>H17*I17</f>
        <v>0</v>
      </c>
      <c r="K17" s="870"/>
      <c r="L17" s="680"/>
      <c r="M17" s="870"/>
      <c r="N17" s="870"/>
      <c r="O17" s="2056"/>
      <c r="P17" s="680"/>
      <c r="Q17" s="870"/>
      <c r="R17" s="881"/>
      <c r="S17" s="870"/>
      <c r="T17" s="870"/>
      <c r="U17" s="2056"/>
      <c r="V17" s="680"/>
      <c r="W17" s="870"/>
      <c r="X17" s="680"/>
      <c r="Y17" s="870"/>
      <c r="Z17" s="680"/>
      <c r="AA17" s="870"/>
      <c r="AB17" s="680"/>
      <c r="AC17" s="878">
        <f t="shared" si="3"/>
        <v>0</v>
      </c>
      <c r="AD17" s="2265" t="s">
        <v>4268</v>
      </c>
    </row>
    <row r="18" spans="1:30" ht="30">
      <c r="A18" s="4914"/>
      <c r="B18" s="4909"/>
      <c r="C18" s="4909"/>
      <c r="D18" s="3924">
        <v>129.19999999999999</v>
      </c>
      <c r="E18" s="694" t="s">
        <v>3626</v>
      </c>
      <c r="F18" s="694"/>
      <c r="G18" s="2454"/>
      <c r="H18" s="880">
        <f>G18/100000</f>
        <v>0</v>
      </c>
      <c r="I18" s="812"/>
      <c r="J18" s="882">
        <f>I18*H18*12</f>
        <v>0</v>
      </c>
      <c r="K18" s="870"/>
      <c r="L18" s="680"/>
      <c r="M18" s="870"/>
      <c r="N18" s="870"/>
      <c r="O18" s="2056"/>
      <c r="P18" s="680"/>
      <c r="Q18" s="870"/>
      <c r="R18" s="680"/>
      <c r="S18" s="870"/>
      <c r="T18" s="870"/>
      <c r="U18" s="2056"/>
      <c r="V18" s="680"/>
      <c r="W18" s="870"/>
      <c r="X18" s="680"/>
      <c r="Y18" s="870"/>
      <c r="Z18" s="680"/>
      <c r="AA18" s="870"/>
      <c r="AB18" s="680"/>
      <c r="AC18" s="878">
        <f t="shared" si="3"/>
        <v>0</v>
      </c>
      <c r="AD18" s="2265" t="s">
        <v>2477</v>
      </c>
    </row>
    <row r="19" spans="1:30" ht="31.5" customHeight="1">
      <c r="A19" s="4914"/>
      <c r="B19" s="4909"/>
      <c r="C19" s="4909"/>
      <c r="D19" s="3924">
        <v>129.30000000000001</v>
      </c>
      <c r="E19" s="694" t="s">
        <v>3627</v>
      </c>
      <c r="F19" s="694" t="s">
        <v>989</v>
      </c>
      <c r="G19" s="2454">
        <v>2500</v>
      </c>
      <c r="H19" s="880"/>
      <c r="I19" s="697"/>
      <c r="J19" s="883"/>
      <c r="K19" s="870"/>
      <c r="L19" s="680"/>
      <c r="M19" s="870"/>
      <c r="N19" s="870"/>
      <c r="O19" s="2056"/>
      <c r="P19" s="680"/>
      <c r="Q19" s="870"/>
      <c r="R19" s="680"/>
      <c r="S19" s="870"/>
      <c r="T19" s="870"/>
      <c r="U19" s="2056"/>
      <c r="V19" s="680"/>
      <c r="W19" s="870"/>
      <c r="X19" s="680"/>
      <c r="Y19" s="870"/>
      <c r="Z19" s="680"/>
      <c r="AA19" s="870"/>
      <c r="AB19" s="680"/>
      <c r="AC19" s="878">
        <f t="shared" si="3"/>
        <v>0</v>
      </c>
      <c r="AD19" s="1322" t="s">
        <v>4226</v>
      </c>
    </row>
    <row r="20" spans="1:30" ht="32.25" customHeight="1">
      <c r="A20" s="4914"/>
      <c r="B20" s="4909"/>
      <c r="C20" s="4909"/>
      <c r="D20" s="3924">
        <v>129.4</v>
      </c>
      <c r="E20" s="694" t="s">
        <v>3629</v>
      </c>
      <c r="F20" s="694" t="s">
        <v>989</v>
      </c>
      <c r="G20" s="2454">
        <v>1000</v>
      </c>
      <c r="H20" s="880"/>
      <c r="I20" s="812"/>
      <c r="J20" s="883"/>
      <c r="K20" s="870"/>
      <c r="L20" s="680"/>
      <c r="M20" s="870"/>
      <c r="N20" s="870"/>
      <c r="O20" s="2056"/>
      <c r="P20" s="680"/>
      <c r="Q20" s="870"/>
      <c r="R20" s="680"/>
      <c r="S20" s="870"/>
      <c r="T20" s="870"/>
      <c r="U20" s="2056"/>
      <c r="V20" s="680"/>
      <c r="W20" s="870"/>
      <c r="X20" s="680"/>
      <c r="Y20" s="870"/>
      <c r="Z20" s="680"/>
      <c r="AA20" s="870"/>
      <c r="AB20" s="680"/>
      <c r="AC20" s="878">
        <f t="shared" si="3"/>
        <v>0</v>
      </c>
      <c r="AD20" s="1322" t="s">
        <v>4226</v>
      </c>
    </row>
    <row r="21" spans="1:30" ht="30">
      <c r="A21" s="4914"/>
      <c r="B21" s="4909"/>
      <c r="C21" s="4909"/>
      <c r="D21" s="3924">
        <v>129.5</v>
      </c>
      <c r="E21" s="694" t="s">
        <v>3630</v>
      </c>
      <c r="F21" s="694" t="s">
        <v>693</v>
      </c>
      <c r="G21" s="2454">
        <v>1000</v>
      </c>
      <c r="H21" s="880">
        <f>G21/100000</f>
        <v>0.01</v>
      </c>
      <c r="I21" s="3918"/>
      <c r="J21" s="882">
        <f t="shared" ref="J21" si="5">I21*H21*12</f>
        <v>0</v>
      </c>
      <c r="K21" s="870"/>
      <c r="L21" s="680"/>
      <c r="M21" s="870"/>
      <c r="N21" s="870"/>
      <c r="O21" s="2056"/>
      <c r="P21" s="680"/>
      <c r="Q21" s="870"/>
      <c r="R21" s="680"/>
      <c r="S21" s="870"/>
      <c r="T21" s="870"/>
      <c r="U21" s="2056"/>
      <c r="V21" s="680"/>
      <c r="W21" s="870"/>
      <c r="X21" s="680"/>
      <c r="Y21" s="870"/>
      <c r="Z21" s="680"/>
      <c r="AA21" s="870"/>
      <c r="AB21" s="680"/>
      <c r="AC21" s="878">
        <f t="shared" si="3"/>
        <v>0</v>
      </c>
      <c r="AD21" s="2265" t="s">
        <v>6246</v>
      </c>
    </row>
    <row r="22" spans="1:30" ht="37.5" customHeight="1">
      <c r="A22" s="4914"/>
      <c r="B22" s="4909"/>
      <c r="C22" s="4909"/>
      <c r="D22" s="3927">
        <v>129.6</v>
      </c>
      <c r="E22" s="1623" t="s">
        <v>3632</v>
      </c>
      <c r="F22" s="1623" t="s">
        <v>693</v>
      </c>
      <c r="G22" s="2462">
        <v>1000</v>
      </c>
      <c r="H22" s="2463">
        <f>G22/100000</f>
        <v>0.01</v>
      </c>
      <c r="I22" s="1634"/>
      <c r="J22" s="2464">
        <f>I22*H22*12</f>
        <v>0</v>
      </c>
      <c r="K22" s="2465"/>
      <c r="L22" s="2466"/>
      <c r="M22" s="2465"/>
      <c r="N22" s="2465"/>
      <c r="O22" s="2467"/>
      <c r="P22" s="2466"/>
      <c r="Q22" s="2465"/>
      <c r="R22" s="2466"/>
      <c r="S22" s="2465"/>
      <c r="T22" s="2465"/>
      <c r="U22" s="2467"/>
      <c r="V22" s="2466"/>
      <c r="W22" s="2465"/>
      <c r="X22" s="2466"/>
      <c r="Y22" s="2465"/>
      <c r="Z22" s="2466"/>
      <c r="AA22" s="2465"/>
      <c r="AB22" s="2466"/>
      <c r="AC22" s="1574">
        <f t="shared" si="3"/>
        <v>0</v>
      </c>
      <c r="AD22" s="1619" t="s">
        <v>6240</v>
      </c>
    </row>
    <row r="23" spans="1:30" ht="30">
      <c r="A23" s="4914"/>
      <c r="B23" s="4909"/>
      <c r="C23" s="4909"/>
      <c r="D23" s="3924">
        <v>129.69999999999999</v>
      </c>
      <c r="E23" s="694" t="s">
        <v>3633</v>
      </c>
      <c r="F23" s="694"/>
      <c r="G23" s="2454"/>
      <c r="H23" s="880"/>
      <c r="I23" s="812"/>
      <c r="J23" s="882"/>
      <c r="K23" s="870"/>
      <c r="L23" s="680"/>
      <c r="M23" s="870"/>
      <c r="N23" s="870"/>
      <c r="O23" s="2056"/>
      <c r="P23" s="680"/>
      <c r="Q23" s="870"/>
      <c r="R23" s="680"/>
      <c r="S23" s="870"/>
      <c r="T23" s="870"/>
      <c r="U23" s="2056"/>
      <c r="V23" s="680"/>
      <c r="W23" s="870"/>
      <c r="X23" s="680"/>
      <c r="Y23" s="870"/>
      <c r="Z23" s="680"/>
      <c r="AA23" s="870"/>
      <c r="AB23" s="680"/>
      <c r="AC23" s="878">
        <f t="shared" si="3"/>
        <v>0</v>
      </c>
      <c r="AD23" s="709" t="s">
        <v>3634</v>
      </c>
    </row>
    <row r="24" spans="1:30" ht="90">
      <c r="A24" s="4914"/>
      <c r="B24" s="4909"/>
      <c r="C24" s="4909"/>
      <c r="D24" s="3924">
        <v>129.80000000000001</v>
      </c>
      <c r="E24" s="694" t="s">
        <v>3635</v>
      </c>
      <c r="F24" s="694" t="s">
        <v>407</v>
      </c>
      <c r="G24" s="2454">
        <f>500*254*12</f>
        <v>1524000</v>
      </c>
      <c r="H24" s="880">
        <f>G24/100000</f>
        <v>15.24</v>
      </c>
      <c r="I24" s="812"/>
      <c r="J24" s="882">
        <f>I24*H24</f>
        <v>0</v>
      </c>
      <c r="K24" s="870"/>
      <c r="L24" s="680"/>
      <c r="M24" s="870"/>
      <c r="N24" s="870"/>
      <c r="O24" s="2056"/>
      <c r="P24" s="680"/>
      <c r="Q24" s="870"/>
      <c r="R24" s="680"/>
      <c r="S24" s="870"/>
      <c r="T24" s="870"/>
      <c r="U24" s="2056"/>
      <c r="V24" s="680"/>
      <c r="W24" s="870"/>
      <c r="X24" s="680"/>
      <c r="Y24" s="870">
        <f>I24</f>
        <v>0</v>
      </c>
      <c r="Z24" s="680"/>
      <c r="AA24" s="870"/>
      <c r="AB24" s="680"/>
      <c r="AC24" s="878">
        <f t="shared" si="3"/>
        <v>0</v>
      </c>
      <c r="AD24" s="709" t="s">
        <v>6241</v>
      </c>
    </row>
    <row r="25" spans="1:30" ht="30" customHeight="1">
      <c r="A25" s="4914"/>
      <c r="B25" s="4909" t="s">
        <v>160</v>
      </c>
      <c r="C25" s="4909" t="s">
        <v>161</v>
      </c>
      <c r="D25" s="863">
        <v>130</v>
      </c>
      <c r="E25" s="864" t="s">
        <v>162</v>
      </c>
      <c r="F25" s="2053"/>
      <c r="G25" s="1204"/>
      <c r="H25" s="865"/>
      <c r="I25" s="865"/>
      <c r="J25" s="1204">
        <f>SUM(J26:J27)</f>
        <v>0</v>
      </c>
      <c r="K25" s="865">
        <f t="shared" ref="K25:AC25" si="6">SUM(K26:K27)</f>
        <v>0</v>
      </c>
      <c r="L25" s="865"/>
      <c r="M25" s="865">
        <f t="shared" si="6"/>
        <v>0</v>
      </c>
      <c r="N25" s="865">
        <f t="shared" si="6"/>
        <v>0</v>
      </c>
      <c r="O25" s="865">
        <f t="shared" si="6"/>
        <v>0</v>
      </c>
      <c r="P25" s="865"/>
      <c r="Q25" s="865">
        <f t="shared" si="6"/>
        <v>0</v>
      </c>
      <c r="R25" s="865"/>
      <c r="S25" s="865">
        <f t="shared" si="6"/>
        <v>0</v>
      </c>
      <c r="T25" s="865">
        <f t="shared" si="6"/>
        <v>0</v>
      </c>
      <c r="U25" s="865">
        <f t="shared" si="6"/>
        <v>0</v>
      </c>
      <c r="V25" s="865"/>
      <c r="W25" s="865">
        <f t="shared" si="6"/>
        <v>0</v>
      </c>
      <c r="X25" s="865"/>
      <c r="Y25" s="865">
        <f t="shared" si="6"/>
        <v>0</v>
      </c>
      <c r="Z25" s="865"/>
      <c r="AA25" s="865">
        <f t="shared" si="6"/>
        <v>0</v>
      </c>
      <c r="AB25" s="865"/>
      <c r="AC25" s="1205">
        <f t="shared" si="6"/>
        <v>0</v>
      </c>
      <c r="AD25" s="3950" t="s">
        <v>4146</v>
      </c>
    </row>
    <row r="26" spans="1:30" ht="30">
      <c r="A26" s="4914"/>
      <c r="B26" s="4909"/>
      <c r="C26" s="4909"/>
      <c r="D26" s="3924">
        <v>130.1</v>
      </c>
      <c r="E26" s="884" t="s">
        <v>4147</v>
      </c>
      <c r="F26" s="684" t="s">
        <v>1080</v>
      </c>
      <c r="G26" s="691">
        <v>100</v>
      </c>
      <c r="H26" s="885">
        <f t="shared" ref="H26:H27" si="7">G26/100000</f>
        <v>1E-3</v>
      </c>
      <c r="I26" s="3925"/>
      <c r="J26" s="3925">
        <f>H26*I26*12</f>
        <v>0</v>
      </c>
      <c r="K26" s="696">
        <f>J26</f>
        <v>0</v>
      </c>
      <c r="L26" s="696"/>
      <c r="M26" s="696"/>
      <c r="N26" s="696"/>
      <c r="O26" s="696"/>
      <c r="P26" s="696"/>
      <c r="Q26" s="696"/>
      <c r="R26" s="696"/>
      <c r="S26" s="696"/>
      <c r="T26" s="696"/>
      <c r="U26" s="696"/>
      <c r="V26" s="696"/>
      <c r="W26" s="696"/>
      <c r="X26" s="696"/>
      <c r="Y26" s="696"/>
      <c r="Z26" s="696"/>
      <c r="AA26" s="696"/>
      <c r="AB26" s="696"/>
      <c r="AC26" s="878">
        <f t="shared" si="3"/>
        <v>0</v>
      </c>
      <c r="AD26" s="2166" t="s">
        <v>6247</v>
      </c>
    </row>
    <row r="27" spans="1:30" ht="105">
      <c r="A27" s="4914"/>
      <c r="B27" s="4909"/>
      <c r="C27" s="4909"/>
      <c r="D27" s="3924">
        <v>130.19999999999999</v>
      </c>
      <c r="E27" s="884" t="s">
        <v>3576</v>
      </c>
      <c r="F27" s="684" t="s">
        <v>1080</v>
      </c>
      <c r="G27" s="691">
        <v>150</v>
      </c>
      <c r="H27" s="885">
        <f t="shared" si="7"/>
        <v>1.5E-3</v>
      </c>
      <c r="I27" s="3925"/>
      <c r="J27" s="3925">
        <f>H27*I27*12</f>
        <v>0</v>
      </c>
      <c r="K27" s="696">
        <f>J27</f>
        <v>0</v>
      </c>
      <c r="L27" s="696"/>
      <c r="M27" s="696"/>
      <c r="N27" s="696"/>
      <c r="O27" s="696"/>
      <c r="P27" s="696"/>
      <c r="Q27" s="696"/>
      <c r="R27" s="696"/>
      <c r="S27" s="696"/>
      <c r="T27" s="696"/>
      <c r="U27" s="696"/>
      <c r="V27" s="696"/>
      <c r="W27" s="696"/>
      <c r="X27" s="696"/>
      <c r="Y27" s="696"/>
      <c r="Z27" s="696"/>
      <c r="AA27" s="696"/>
      <c r="AB27" s="696"/>
      <c r="AC27" s="878">
        <f t="shared" si="3"/>
        <v>0</v>
      </c>
      <c r="AD27" s="2166" t="s">
        <v>6248</v>
      </c>
    </row>
    <row r="28" spans="1:30">
      <c r="A28" s="4914"/>
      <c r="B28" s="4909"/>
      <c r="C28" s="4909"/>
      <c r="D28" s="863">
        <v>131</v>
      </c>
      <c r="E28" s="864" t="s">
        <v>163</v>
      </c>
      <c r="F28" s="2053"/>
      <c r="G28" s="1204"/>
      <c r="H28" s="865"/>
      <c r="I28" s="865"/>
      <c r="J28" s="1205">
        <f>SUM(J29:J32)</f>
        <v>0</v>
      </c>
      <c r="K28" s="866">
        <f t="shared" ref="K28:AC28" si="8">SUM(K29:K32)</f>
        <v>0</v>
      </c>
      <c r="L28" s="866"/>
      <c r="M28" s="866">
        <f t="shared" si="8"/>
        <v>0</v>
      </c>
      <c r="N28" s="866">
        <f t="shared" si="8"/>
        <v>0</v>
      </c>
      <c r="O28" s="866">
        <f t="shared" si="8"/>
        <v>0</v>
      </c>
      <c r="P28" s="866"/>
      <c r="Q28" s="866">
        <f t="shared" si="8"/>
        <v>0</v>
      </c>
      <c r="R28" s="866"/>
      <c r="S28" s="866">
        <f t="shared" si="8"/>
        <v>0</v>
      </c>
      <c r="T28" s="866">
        <f t="shared" si="8"/>
        <v>0</v>
      </c>
      <c r="U28" s="866">
        <f t="shared" si="8"/>
        <v>0</v>
      </c>
      <c r="V28" s="866"/>
      <c r="W28" s="866">
        <f t="shared" si="8"/>
        <v>0</v>
      </c>
      <c r="X28" s="866"/>
      <c r="Y28" s="866">
        <f t="shared" si="8"/>
        <v>0</v>
      </c>
      <c r="Z28" s="866"/>
      <c r="AA28" s="866">
        <f t="shared" si="8"/>
        <v>0</v>
      </c>
      <c r="AB28" s="866"/>
      <c r="AC28" s="1205">
        <f t="shared" si="8"/>
        <v>0</v>
      </c>
      <c r="AD28" s="3950"/>
    </row>
    <row r="29" spans="1:30" ht="104.25" customHeight="1">
      <c r="A29" s="4914"/>
      <c r="B29" s="4909"/>
      <c r="C29" s="4909"/>
      <c r="D29" s="3924">
        <v>131.1</v>
      </c>
      <c r="E29" s="886" t="s">
        <v>4148</v>
      </c>
      <c r="F29" s="887" t="s">
        <v>4149</v>
      </c>
      <c r="G29" s="2455">
        <v>140000</v>
      </c>
      <c r="H29" s="888">
        <f t="shared" ref="H29:H30" si="9">G29/100000</f>
        <v>1.4</v>
      </c>
      <c r="I29" s="888">
        <f>VLOOKUP($A$1,'[4]HSS(U)'!$C$10:$CC$67,5,0)</f>
        <v>0</v>
      </c>
      <c r="J29" s="1192">
        <f>H29*I29</f>
        <v>0</v>
      </c>
      <c r="K29" s="696"/>
      <c r="L29" s="696"/>
      <c r="M29" s="696"/>
      <c r="N29" s="696"/>
      <c r="O29" s="696"/>
      <c r="P29" s="696"/>
      <c r="Q29" s="696"/>
      <c r="R29" s="696"/>
      <c r="S29" s="696"/>
      <c r="T29" s="696"/>
      <c r="U29" s="696"/>
      <c r="V29" s="696"/>
      <c r="W29" s="696"/>
      <c r="X29" s="696"/>
      <c r="Y29" s="878">
        <f>J29</f>
        <v>0</v>
      </c>
      <c r="Z29" s="696"/>
      <c r="AA29" s="696"/>
      <c r="AB29" s="696"/>
      <c r="AC29" s="1152">
        <f t="shared" ref="AC29:AC32" si="10">K29+O29+Q29+U29+W29+Y29+AA29</f>
        <v>0</v>
      </c>
      <c r="AD29" s="2166" t="s">
        <v>6249</v>
      </c>
    </row>
    <row r="30" spans="1:30" ht="77.25" customHeight="1">
      <c r="A30" s="4914"/>
      <c r="B30" s="4909"/>
      <c r="C30" s="4909"/>
      <c r="D30" s="3924">
        <v>131.19999999999999</v>
      </c>
      <c r="E30" s="886" t="s">
        <v>4150</v>
      </c>
      <c r="F30" s="887" t="s">
        <v>4149</v>
      </c>
      <c r="G30" s="2455">
        <v>11500</v>
      </c>
      <c r="H30" s="889">
        <f t="shared" si="9"/>
        <v>0.115</v>
      </c>
      <c r="I30" s="888">
        <f>VLOOKUP($A$1,'[4]HSS(U)'!$C$10:$CC$67,6,0)</f>
        <v>0</v>
      </c>
      <c r="J30" s="1192">
        <f>H30*I30</f>
        <v>0</v>
      </c>
      <c r="K30" s="696"/>
      <c r="L30" s="696"/>
      <c r="M30" s="696"/>
      <c r="N30" s="696"/>
      <c r="O30" s="696"/>
      <c r="P30" s="696"/>
      <c r="Q30" s="696"/>
      <c r="R30" s="696"/>
      <c r="S30" s="696"/>
      <c r="T30" s="696"/>
      <c r="U30" s="696"/>
      <c r="V30" s="696"/>
      <c r="W30" s="696"/>
      <c r="X30" s="696"/>
      <c r="Y30" s="878">
        <f t="shared" ref="Y30:Y32" si="11">J30</f>
        <v>0</v>
      </c>
      <c r="Z30" s="696"/>
      <c r="AA30" s="696"/>
      <c r="AB30" s="696"/>
      <c r="AC30" s="1152">
        <f t="shared" si="10"/>
        <v>0</v>
      </c>
      <c r="AD30" s="2166" t="s">
        <v>6250</v>
      </c>
    </row>
    <row r="31" spans="1:30" ht="75">
      <c r="A31" s="4914"/>
      <c r="B31" s="4909"/>
      <c r="C31" s="4909"/>
      <c r="D31" s="3924">
        <v>131.30000000000001</v>
      </c>
      <c r="E31" s="886" t="s">
        <v>4151</v>
      </c>
      <c r="F31" s="887" t="s">
        <v>4152</v>
      </c>
      <c r="G31" s="2455">
        <v>3000</v>
      </c>
      <c r="H31" s="889">
        <f>G31/100000</f>
        <v>0.03</v>
      </c>
      <c r="I31" s="888">
        <f>VLOOKUP($A$1,'[4]HSS(U)'!$C$10:$CC$67,7,0)</f>
        <v>0</v>
      </c>
      <c r="J31" s="1192">
        <f>H31*I31</f>
        <v>0</v>
      </c>
      <c r="K31" s="696"/>
      <c r="L31" s="696"/>
      <c r="M31" s="696"/>
      <c r="N31" s="696"/>
      <c r="O31" s="696"/>
      <c r="P31" s="696"/>
      <c r="Q31" s="696"/>
      <c r="R31" s="696"/>
      <c r="S31" s="696"/>
      <c r="T31" s="696"/>
      <c r="U31" s="696"/>
      <c r="V31" s="696"/>
      <c r="W31" s="696"/>
      <c r="X31" s="696"/>
      <c r="Y31" s="878">
        <f t="shared" si="11"/>
        <v>0</v>
      </c>
      <c r="Z31" s="696"/>
      <c r="AA31" s="696"/>
      <c r="AB31" s="696"/>
      <c r="AC31" s="1152">
        <f t="shared" si="10"/>
        <v>0</v>
      </c>
      <c r="AD31" s="2166" t="s">
        <v>6251</v>
      </c>
    </row>
    <row r="32" spans="1:30" ht="120">
      <c r="A32" s="4914"/>
      <c r="B32" s="4909"/>
      <c r="C32" s="4909"/>
      <c r="D32" s="3924">
        <v>131.4</v>
      </c>
      <c r="E32" s="886" t="s">
        <v>4153</v>
      </c>
      <c r="F32" s="887" t="s">
        <v>4154</v>
      </c>
      <c r="G32" s="2455">
        <v>400</v>
      </c>
      <c r="H32" s="889">
        <f t="shared" ref="H32" si="12">G32/100000</f>
        <v>4.0000000000000001E-3</v>
      </c>
      <c r="I32" s="888">
        <f>VLOOKUP($A$1,'[4]HSS(U)'!$C$10:$CC$67,8,0)</f>
        <v>0</v>
      </c>
      <c r="J32" s="1192">
        <f>H32*I32*4*0.8</f>
        <v>0</v>
      </c>
      <c r="K32" s="696"/>
      <c r="L32" s="696"/>
      <c r="M32" s="696"/>
      <c r="N32" s="696"/>
      <c r="O32" s="696"/>
      <c r="P32" s="696"/>
      <c r="Q32" s="696"/>
      <c r="R32" s="696"/>
      <c r="S32" s="696"/>
      <c r="T32" s="696"/>
      <c r="U32" s="696"/>
      <c r="V32" s="696"/>
      <c r="W32" s="696"/>
      <c r="X32" s="696"/>
      <c r="Y32" s="878">
        <f t="shared" si="11"/>
        <v>0</v>
      </c>
      <c r="Z32" s="696"/>
      <c r="AA32" s="696"/>
      <c r="AB32" s="696"/>
      <c r="AC32" s="1152">
        <f t="shared" si="10"/>
        <v>0</v>
      </c>
      <c r="AD32" s="2166" t="s">
        <v>6252</v>
      </c>
    </row>
    <row r="33" spans="1:30">
      <c r="A33" s="4914"/>
      <c r="B33" s="4909"/>
      <c r="C33" s="4909"/>
      <c r="D33" s="863">
        <v>132</v>
      </c>
      <c r="E33" s="864" t="s">
        <v>164</v>
      </c>
      <c r="F33" s="2053"/>
      <c r="G33" s="1204"/>
      <c r="H33" s="865"/>
      <c r="I33" s="865"/>
      <c r="J33" s="1204">
        <f>SUM(J34)</f>
        <v>0</v>
      </c>
      <c r="K33" s="865">
        <f t="shared" ref="K33:AC33" si="13">SUM(K34)</f>
        <v>0</v>
      </c>
      <c r="L33" s="865"/>
      <c r="M33" s="865">
        <f t="shared" si="13"/>
        <v>0</v>
      </c>
      <c r="N33" s="865">
        <f t="shared" si="13"/>
        <v>0</v>
      </c>
      <c r="O33" s="865">
        <f t="shared" si="13"/>
        <v>0</v>
      </c>
      <c r="P33" s="865"/>
      <c r="Q33" s="865">
        <f t="shared" si="13"/>
        <v>0</v>
      </c>
      <c r="R33" s="865"/>
      <c r="S33" s="865">
        <f t="shared" si="13"/>
        <v>0</v>
      </c>
      <c r="T33" s="865">
        <f t="shared" si="13"/>
        <v>0</v>
      </c>
      <c r="U33" s="865">
        <f t="shared" si="13"/>
        <v>0</v>
      </c>
      <c r="V33" s="865"/>
      <c r="W33" s="865">
        <f t="shared" si="13"/>
        <v>0</v>
      </c>
      <c r="X33" s="865"/>
      <c r="Y33" s="865">
        <f t="shared" si="13"/>
        <v>0</v>
      </c>
      <c r="Z33" s="865"/>
      <c r="AA33" s="865">
        <f t="shared" si="13"/>
        <v>0</v>
      </c>
      <c r="AB33" s="865"/>
      <c r="AC33" s="1205">
        <f t="shared" si="13"/>
        <v>0</v>
      </c>
      <c r="AD33" s="3950"/>
    </row>
    <row r="34" spans="1:30" ht="45">
      <c r="A34" s="4914"/>
      <c r="B34" s="4909"/>
      <c r="C34" s="4909"/>
      <c r="D34" s="3924">
        <v>132.1</v>
      </c>
      <c r="E34" s="684" t="s">
        <v>4155</v>
      </c>
      <c r="F34" s="3920" t="s">
        <v>4156</v>
      </c>
      <c r="G34" s="695">
        <v>3000</v>
      </c>
      <c r="H34" s="3918">
        <f t="shared" ref="H34" si="14">G34/100000</f>
        <v>0.03</v>
      </c>
      <c r="I34" s="3918">
        <v>0</v>
      </c>
      <c r="J34" s="3918">
        <f t="shared" ref="J34" si="15">H34*I34</f>
        <v>0</v>
      </c>
      <c r="K34" s="890"/>
      <c r="L34" s="890"/>
      <c r="M34" s="890"/>
      <c r="N34" s="890"/>
      <c r="O34" s="890"/>
      <c r="P34" s="890"/>
      <c r="Q34" s="890"/>
      <c r="R34" s="890"/>
      <c r="S34" s="890"/>
      <c r="T34" s="890"/>
      <c r="U34" s="890"/>
      <c r="V34" s="890"/>
      <c r="W34" s="890"/>
      <c r="X34" s="890"/>
      <c r="Y34" s="890">
        <f>J34</f>
        <v>0</v>
      </c>
      <c r="Z34" s="890"/>
      <c r="AA34" s="890"/>
      <c r="AB34" s="890"/>
      <c r="AC34" s="890"/>
      <c r="AD34" s="2266" t="s">
        <v>6253</v>
      </c>
    </row>
    <row r="35" spans="1:30">
      <c r="A35" s="4914"/>
      <c r="B35" s="4909"/>
      <c r="C35" s="4909"/>
      <c r="D35" s="863">
        <v>133</v>
      </c>
      <c r="E35" s="864" t="s">
        <v>165</v>
      </c>
      <c r="F35" s="2053"/>
      <c r="G35" s="1204"/>
      <c r="H35" s="865"/>
      <c r="I35" s="865"/>
      <c r="J35" s="1204">
        <f>SUM(J36)</f>
        <v>0</v>
      </c>
      <c r="K35" s="865">
        <f t="shared" ref="K35:AC35" si="16">SUM(K36)</f>
        <v>0</v>
      </c>
      <c r="L35" s="865"/>
      <c r="M35" s="865">
        <f t="shared" si="16"/>
        <v>0</v>
      </c>
      <c r="N35" s="865">
        <f t="shared" si="16"/>
        <v>0</v>
      </c>
      <c r="O35" s="865">
        <f t="shared" si="16"/>
        <v>0</v>
      </c>
      <c r="P35" s="865"/>
      <c r="Q35" s="865">
        <f t="shared" si="16"/>
        <v>0</v>
      </c>
      <c r="R35" s="865"/>
      <c r="S35" s="865">
        <f t="shared" si="16"/>
        <v>0</v>
      </c>
      <c r="T35" s="865">
        <f t="shared" si="16"/>
        <v>0</v>
      </c>
      <c r="U35" s="865">
        <f t="shared" si="16"/>
        <v>0</v>
      </c>
      <c r="V35" s="865"/>
      <c r="W35" s="865">
        <f t="shared" si="16"/>
        <v>0</v>
      </c>
      <c r="X35" s="865"/>
      <c r="Y35" s="865">
        <f t="shared" si="16"/>
        <v>0</v>
      </c>
      <c r="Z35" s="865"/>
      <c r="AA35" s="865">
        <f t="shared" si="16"/>
        <v>0</v>
      </c>
      <c r="AB35" s="865"/>
      <c r="AC35" s="1205">
        <f t="shared" si="16"/>
        <v>0</v>
      </c>
      <c r="AD35" s="3950"/>
    </row>
    <row r="36" spans="1:30" ht="44.25" customHeight="1">
      <c r="A36" s="4914"/>
      <c r="B36" s="4909"/>
      <c r="C36" s="4909"/>
      <c r="D36" s="3924">
        <v>133.1</v>
      </c>
      <c r="E36" s="684" t="s">
        <v>4157</v>
      </c>
      <c r="F36" s="3920" t="s">
        <v>4156</v>
      </c>
      <c r="G36" s="695">
        <v>5000</v>
      </c>
      <c r="H36" s="3918">
        <f t="shared" ref="H36" si="17">G36/100000</f>
        <v>0.05</v>
      </c>
      <c r="I36" s="3918">
        <v>0</v>
      </c>
      <c r="J36" s="3918">
        <f t="shared" ref="J36" si="18">H36*I36</f>
        <v>0</v>
      </c>
      <c r="K36" s="890"/>
      <c r="L36" s="890"/>
      <c r="M36" s="890"/>
      <c r="N36" s="890"/>
      <c r="O36" s="890"/>
      <c r="P36" s="890"/>
      <c r="Q36" s="890"/>
      <c r="R36" s="890"/>
      <c r="S36" s="890"/>
      <c r="T36" s="890"/>
      <c r="U36" s="890"/>
      <c r="V36" s="890"/>
      <c r="W36" s="890"/>
      <c r="X36" s="890"/>
      <c r="Y36" s="890">
        <f>J36</f>
        <v>0</v>
      </c>
      <c r="Z36" s="890"/>
      <c r="AA36" s="890"/>
      <c r="AB36" s="890"/>
      <c r="AC36" s="890"/>
      <c r="AD36" s="2266" t="s">
        <v>6254</v>
      </c>
    </row>
    <row r="37" spans="1:30">
      <c r="A37" s="4914"/>
      <c r="B37" s="4909"/>
      <c r="C37" s="4909"/>
      <c r="D37" s="863">
        <v>134</v>
      </c>
      <c r="E37" s="864" t="s">
        <v>334</v>
      </c>
      <c r="F37" s="2053"/>
      <c r="G37" s="1204"/>
      <c r="H37" s="865"/>
      <c r="I37" s="865"/>
      <c r="J37" s="1205">
        <f>SUM(J38:J47)</f>
        <v>0</v>
      </c>
      <c r="K37" s="866">
        <f t="shared" ref="K37:AC37" si="19">SUM(K38:K47)</f>
        <v>0</v>
      </c>
      <c r="L37" s="866"/>
      <c r="M37" s="866">
        <f t="shared" si="19"/>
        <v>0</v>
      </c>
      <c r="N37" s="866">
        <f t="shared" si="19"/>
        <v>0</v>
      </c>
      <c r="O37" s="866">
        <f t="shared" si="19"/>
        <v>0</v>
      </c>
      <c r="P37" s="866"/>
      <c r="Q37" s="866">
        <f t="shared" si="19"/>
        <v>0</v>
      </c>
      <c r="R37" s="866"/>
      <c r="S37" s="866">
        <f t="shared" si="19"/>
        <v>0</v>
      </c>
      <c r="T37" s="866">
        <f t="shared" si="19"/>
        <v>0</v>
      </c>
      <c r="U37" s="866">
        <f t="shared" si="19"/>
        <v>0</v>
      </c>
      <c r="V37" s="866"/>
      <c r="W37" s="866">
        <f t="shared" si="19"/>
        <v>0</v>
      </c>
      <c r="X37" s="866"/>
      <c r="Y37" s="866">
        <f t="shared" si="19"/>
        <v>0</v>
      </c>
      <c r="Z37" s="866"/>
      <c r="AA37" s="866">
        <f t="shared" si="19"/>
        <v>0</v>
      </c>
      <c r="AB37" s="866"/>
      <c r="AC37" s="1205">
        <f t="shared" si="19"/>
        <v>0</v>
      </c>
      <c r="AD37" s="3950"/>
    </row>
    <row r="38" spans="1:30" ht="90">
      <c r="A38" s="4914"/>
      <c r="B38" s="4909"/>
      <c r="C38" s="4909"/>
      <c r="D38" s="3924">
        <v>134.1</v>
      </c>
      <c r="E38" s="884" t="s">
        <v>4158</v>
      </c>
      <c r="F38" s="887" t="s">
        <v>378</v>
      </c>
      <c r="G38" s="2455">
        <v>100</v>
      </c>
      <c r="H38" s="889">
        <f t="shared" ref="H38:H39" si="20">G38/100000</f>
        <v>1E-3</v>
      </c>
      <c r="I38" s="888">
        <f>VLOOKUP($A$1,'[4]HSS(U)'!$C$10:$CC$67,9,0)</f>
        <v>0</v>
      </c>
      <c r="J38" s="1192">
        <f>H38*I38*12</f>
        <v>0</v>
      </c>
      <c r="K38" s="696"/>
      <c r="L38" s="696"/>
      <c r="M38" s="696"/>
      <c r="N38" s="696"/>
      <c r="O38" s="696"/>
      <c r="P38" s="696"/>
      <c r="Q38" s="696"/>
      <c r="R38" s="696"/>
      <c r="S38" s="696"/>
      <c r="T38" s="696"/>
      <c r="U38" s="696"/>
      <c r="V38" s="696"/>
      <c r="W38" s="696"/>
      <c r="X38" s="696"/>
      <c r="Y38" s="878">
        <f>J38</f>
        <v>0</v>
      </c>
      <c r="Z38" s="696"/>
      <c r="AA38" s="696"/>
      <c r="AB38" s="696"/>
      <c r="AC38" s="1152">
        <f t="shared" ref="AC38:AC47" si="21">K38+O38+Q38+U38+W38+Y38+AA38</f>
        <v>0</v>
      </c>
      <c r="AD38" s="2166" t="s">
        <v>6255</v>
      </c>
    </row>
    <row r="39" spans="1:30" ht="150">
      <c r="A39" s="4914"/>
      <c r="B39" s="4909"/>
      <c r="C39" s="4909"/>
      <c r="D39" s="3924">
        <v>134.19999999999999</v>
      </c>
      <c r="E39" s="884" t="s">
        <v>4159</v>
      </c>
      <c r="F39" s="887" t="s">
        <v>378</v>
      </c>
      <c r="G39" s="2455">
        <v>100</v>
      </c>
      <c r="H39" s="889">
        <f t="shared" si="20"/>
        <v>1E-3</v>
      </c>
      <c r="I39" s="888">
        <f>VLOOKUP($A$1,'[4]HSS(U)'!$C$10:$CC$67,10,0)</f>
        <v>0</v>
      </c>
      <c r="J39" s="1192">
        <f>H39*I39*12*90%</f>
        <v>0</v>
      </c>
      <c r="K39" s="696"/>
      <c r="L39" s="696"/>
      <c r="M39" s="696"/>
      <c r="N39" s="696"/>
      <c r="O39" s="696"/>
      <c r="P39" s="696"/>
      <c r="Q39" s="696"/>
      <c r="R39" s="696"/>
      <c r="S39" s="696"/>
      <c r="T39" s="696"/>
      <c r="U39" s="696"/>
      <c r="V39" s="696"/>
      <c r="W39" s="696"/>
      <c r="X39" s="696"/>
      <c r="Y39" s="878">
        <f>J39</f>
        <v>0</v>
      </c>
      <c r="Z39" s="696"/>
      <c r="AA39" s="696"/>
      <c r="AB39" s="696"/>
      <c r="AC39" s="1152">
        <f t="shared" si="21"/>
        <v>0</v>
      </c>
      <c r="AD39" s="2166" t="s">
        <v>6256</v>
      </c>
    </row>
    <row r="40" spans="1:30" ht="100.5" customHeight="1">
      <c r="A40" s="4914"/>
      <c r="B40" s="4909"/>
      <c r="C40" s="4909"/>
      <c r="D40" s="3924">
        <v>134.30000000000001</v>
      </c>
      <c r="E40" s="884" t="s">
        <v>4160</v>
      </c>
      <c r="F40" s="887" t="s">
        <v>4161</v>
      </c>
      <c r="G40" s="2455">
        <v>6000</v>
      </c>
      <c r="H40" s="889">
        <v>0.06</v>
      </c>
      <c r="I40" s="888">
        <f>VLOOKUP($A$1,'[4]HSS(U)'!$C$10:$CC$67,11,0)</f>
        <v>0</v>
      </c>
      <c r="J40" s="1192">
        <f>I40*H40*80%</f>
        <v>0</v>
      </c>
      <c r="K40" s="696"/>
      <c r="L40" s="696"/>
      <c r="M40" s="696"/>
      <c r="N40" s="696"/>
      <c r="O40" s="696"/>
      <c r="P40" s="696"/>
      <c r="Q40" s="696"/>
      <c r="R40" s="696"/>
      <c r="S40" s="696"/>
      <c r="T40" s="696"/>
      <c r="U40" s="696"/>
      <c r="V40" s="696"/>
      <c r="W40" s="696"/>
      <c r="X40" s="696"/>
      <c r="Y40" s="878">
        <f t="shared" ref="Y40:Y44" si="22">J40</f>
        <v>0</v>
      </c>
      <c r="Z40" s="696"/>
      <c r="AA40" s="696"/>
      <c r="AB40" s="696"/>
      <c r="AC40" s="1152">
        <f t="shared" si="21"/>
        <v>0</v>
      </c>
      <c r="AD40" s="2166" t="s">
        <v>6257</v>
      </c>
    </row>
    <row r="41" spans="1:30" ht="91.5" customHeight="1">
      <c r="A41" s="4914"/>
      <c r="B41" s="4909"/>
      <c r="C41" s="4909"/>
      <c r="D41" s="685">
        <v>134.4</v>
      </c>
      <c r="E41" s="2070" t="s">
        <v>5880</v>
      </c>
      <c r="F41" s="2070"/>
      <c r="G41" s="2071"/>
      <c r="H41" s="2071"/>
      <c r="I41" s="2072"/>
      <c r="J41" s="2073"/>
      <c r="K41" s="845"/>
      <c r="L41" s="845"/>
      <c r="M41" s="845"/>
      <c r="N41" s="845"/>
      <c r="O41" s="845"/>
      <c r="P41" s="845"/>
      <c r="Q41" s="845"/>
      <c r="R41" s="845"/>
      <c r="S41" s="845"/>
      <c r="T41" s="845"/>
      <c r="U41" s="845"/>
      <c r="V41" s="845"/>
      <c r="W41" s="845"/>
      <c r="X41" s="845"/>
      <c r="Y41" s="1485">
        <f t="shared" si="22"/>
        <v>0</v>
      </c>
      <c r="Z41" s="1302"/>
      <c r="AA41" s="1123"/>
      <c r="AB41" s="1123"/>
      <c r="AC41" s="1302">
        <f t="shared" si="21"/>
        <v>0</v>
      </c>
      <c r="AD41" s="4912" t="s">
        <v>6258</v>
      </c>
    </row>
    <row r="42" spans="1:30" ht="91.5" customHeight="1">
      <c r="A42" s="4914"/>
      <c r="B42" s="4909"/>
      <c r="C42" s="4909"/>
      <c r="D42" s="3924" t="s">
        <v>5881</v>
      </c>
      <c r="E42" s="2074" t="s">
        <v>5882</v>
      </c>
      <c r="F42" s="2074" t="s">
        <v>5883</v>
      </c>
      <c r="G42" s="2075">
        <v>5000</v>
      </c>
      <c r="H42" s="2075">
        <f t="shared" ref="H42:H43" si="23">G42/100000</f>
        <v>0.05</v>
      </c>
      <c r="I42" s="2076">
        <f>VLOOKUP($A$1,'[4]HSS(U)'!$C$10:$CC$67,12,0)</f>
        <v>0</v>
      </c>
      <c r="J42" s="2077">
        <f>H42*I42*12*0.6</f>
        <v>0</v>
      </c>
      <c r="K42" s="845"/>
      <c r="L42" s="845"/>
      <c r="M42" s="845"/>
      <c r="N42" s="845"/>
      <c r="O42" s="845"/>
      <c r="P42" s="845"/>
      <c r="Q42" s="845"/>
      <c r="R42" s="845"/>
      <c r="S42" s="845"/>
      <c r="T42" s="845"/>
      <c r="U42" s="845"/>
      <c r="V42" s="845"/>
      <c r="W42" s="845"/>
      <c r="X42" s="845"/>
      <c r="Y42" s="1485">
        <f t="shared" si="22"/>
        <v>0</v>
      </c>
      <c r="Z42" s="1302"/>
      <c r="AA42" s="1123"/>
      <c r="AB42" s="1123"/>
      <c r="AC42" s="1302">
        <f t="shared" si="21"/>
        <v>0</v>
      </c>
      <c r="AD42" s="4912"/>
    </row>
    <row r="43" spans="1:30" ht="91.5" customHeight="1">
      <c r="A43" s="4914"/>
      <c r="B43" s="4909"/>
      <c r="C43" s="4909"/>
      <c r="D43" s="3924" t="s">
        <v>5884</v>
      </c>
      <c r="E43" s="2074" t="s">
        <v>5885</v>
      </c>
      <c r="F43" s="2074" t="s">
        <v>5883</v>
      </c>
      <c r="G43" s="2075">
        <v>10000</v>
      </c>
      <c r="H43" s="2075">
        <f t="shared" si="23"/>
        <v>0.1</v>
      </c>
      <c r="I43" s="2076">
        <f>VLOOKUP($A$1,'[4]HSS(U)'!$C$10:$CC$67,13,0)</f>
        <v>0</v>
      </c>
      <c r="J43" s="2077">
        <f>H43*I43*12*0.8</f>
        <v>0</v>
      </c>
      <c r="K43" s="845"/>
      <c r="L43" s="845"/>
      <c r="M43" s="845"/>
      <c r="N43" s="845"/>
      <c r="O43" s="845"/>
      <c r="P43" s="845"/>
      <c r="Q43" s="845"/>
      <c r="R43" s="845"/>
      <c r="S43" s="845"/>
      <c r="T43" s="845"/>
      <c r="U43" s="845"/>
      <c r="V43" s="845"/>
      <c r="W43" s="845"/>
      <c r="X43" s="845"/>
      <c r="Y43" s="1485">
        <f t="shared" si="22"/>
        <v>0</v>
      </c>
      <c r="Z43" s="1302"/>
      <c r="AA43" s="1123"/>
      <c r="AB43" s="1123"/>
      <c r="AC43" s="1302">
        <f t="shared" si="21"/>
        <v>0</v>
      </c>
      <c r="AD43" s="4912"/>
    </row>
    <row r="44" spans="1:30" ht="115.9" customHeight="1">
      <c r="A44" s="4914"/>
      <c r="B44" s="4909"/>
      <c r="C44" s="4909"/>
      <c r="D44" s="3924">
        <v>134.5</v>
      </c>
      <c r="E44" s="684" t="s">
        <v>4162</v>
      </c>
      <c r="F44" s="3920" t="s">
        <v>4163</v>
      </c>
      <c r="G44" s="2456"/>
      <c r="H44" s="891">
        <f t="shared" ref="H44:H47" si="24">G44/100000</f>
        <v>0</v>
      </c>
      <c r="I44" s="892">
        <f>VLOOKUP($A$1,'[4]HSS(U)'!$C$10:$CC$67,14,0)</f>
        <v>0</v>
      </c>
      <c r="J44" s="893">
        <f>H44*I44*0.9</f>
        <v>0</v>
      </c>
      <c r="K44" s="696"/>
      <c r="L44" s="696"/>
      <c r="M44" s="696"/>
      <c r="N44" s="696"/>
      <c r="O44" s="696"/>
      <c r="P44" s="696"/>
      <c r="Q44" s="696"/>
      <c r="R44" s="696"/>
      <c r="S44" s="696"/>
      <c r="T44" s="696"/>
      <c r="U44" s="696"/>
      <c r="V44" s="696"/>
      <c r="W44" s="696"/>
      <c r="X44" s="696"/>
      <c r="Y44" s="878">
        <f t="shared" si="22"/>
        <v>0</v>
      </c>
      <c r="Z44" s="696"/>
      <c r="AA44" s="696"/>
      <c r="AB44" s="696"/>
      <c r="AC44" s="878">
        <f t="shared" si="21"/>
        <v>0</v>
      </c>
      <c r="AD44" s="682" t="s">
        <v>6259</v>
      </c>
    </row>
    <row r="45" spans="1:30" ht="90">
      <c r="A45" s="4914"/>
      <c r="B45" s="4909"/>
      <c r="C45" s="4909"/>
      <c r="D45" s="3924">
        <v>134.6</v>
      </c>
      <c r="E45" s="884" t="s">
        <v>4164</v>
      </c>
      <c r="F45" s="684" t="s">
        <v>884</v>
      </c>
      <c r="G45" s="691">
        <v>1000</v>
      </c>
      <c r="H45" s="885">
        <f t="shared" si="24"/>
        <v>0.01</v>
      </c>
      <c r="I45" s="3925">
        <f>VLOOKUP($A$1,'[4]HSS(U)'!$C$10:$CC$67,15,0)</f>
        <v>0</v>
      </c>
      <c r="J45" s="703">
        <f>H45*I45</f>
        <v>0</v>
      </c>
      <c r="K45" s="696"/>
      <c r="L45" s="696"/>
      <c r="M45" s="696"/>
      <c r="N45" s="696"/>
      <c r="O45" s="696"/>
      <c r="P45" s="696"/>
      <c r="Q45" s="696"/>
      <c r="R45" s="696"/>
      <c r="S45" s="696"/>
      <c r="T45" s="696"/>
      <c r="U45" s="696"/>
      <c r="V45" s="696"/>
      <c r="W45" s="696"/>
      <c r="X45" s="696"/>
      <c r="Y45" s="696">
        <f>J45</f>
        <v>0</v>
      </c>
      <c r="Z45" s="696"/>
      <c r="AA45" s="696"/>
      <c r="AB45" s="696"/>
      <c r="AC45" s="1152">
        <f t="shared" si="21"/>
        <v>0</v>
      </c>
      <c r="AD45" s="2166" t="s">
        <v>6260</v>
      </c>
    </row>
    <row r="46" spans="1:30" ht="120">
      <c r="A46" s="4914"/>
      <c r="B46" s="4909"/>
      <c r="C46" s="4909"/>
      <c r="D46" s="3924">
        <v>134.69999999999999</v>
      </c>
      <c r="E46" s="884" t="s">
        <v>4165</v>
      </c>
      <c r="F46" s="887" t="s">
        <v>4166</v>
      </c>
      <c r="G46" s="2455">
        <v>6000</v>
      </c>
      <c r="H46" s="889">
        <f t="shared" si="24"/>
        <v>0.06</v>
      </c>
      <c r="I46" s="3925">
        <f>VLOOKUP($A$1,'[4]HSS(U)'!$C$10:$CC$67,16,0)</f>
        <v>0</v>
      </c>
      <c r="J46" s="1192">
        <f t="shared" ref="J46:J47" si="25">H46*I46</f>
        <v>0</v>
      </c>
      <c r="K46" s="696"/>
      <c r="L46" s="696"/>
      <c r="M46" s="696"/>
      <c r="N46" s="696"/>
      <c r="O46" s="696"/>
      <c r="P46" s="696"/>
      <c r="Q46" s="696"/>
      <c r="R46" s="696"/>
      <c r="S46" s="696"/>
      <c r="T46" s="696"/>
      <c r="U46" s="696"/>
      <c r="V46" s="696"/>
      <c r="W46" s="696"/>
      <c r="X46" s="696"/>
      <c r="Y46" s="878">
        <f t="shared" ref="Y46:Y47" si="26">J46</f>
        <v>0</v>
      </c>
      <c r="Z46" s="696"/>
      <c r="AA46" s="696"/>
      <c r="AB46" s="696"/>
      <c r="AC46" s="1152">
        <f t="shared" si="21"/>
        <v>0</v>
      </c>
      <c r="AD46" s="2166" t="s">
        <v>6261</v>
      </c>
    </row>
    <row r="47" spans="1:30" ht="105">
      <c r="A47" s="4914"/>
      <c r="B47" s="4909"/>
      <c r="C47" s="4909"/>
      <c r="D47" s="3924">
        <v>134.80000000000001</v>
      </c>
      <c r="E47" s="884" t="s">
        <v>4167</v>
      </c>
      <c r="F47" s="887" t="s">
        <v>4149</v>
      </c>
      <c r="G47" s="2455">
        <v>6000</v>
      </c>
      <c r="H47" s="889">
        <f t="shared" si="24"/>
        <v>0.06</v>
      </c>
      <c r="I47" s="3925">
        <f>VLOOKUP($A$1,'[4]HSS(U)'!$C$10:$CC$67,17,0)</f>
        <v>0</v>
      </c>
      <c r="J47" s="1192">
        <f t="shared" si="25"/>
        <v>0</v>
      </c>
      <c r="K47" s="696"/>
      <c r="L47" s="696"/>
      <c r="M47" s="696"/>
      <c r="N47" s="696"/>
      <c r="O47" s="696"/>
      <c r="P47" s="696"/>
      <c r="Q47" s="696"/>
      <c r="R47" s="696"/>
      <c r="S47" s="696"/>
      <c r="T47" s="696"/>
      <c r="U47" s="696"/>
      <c r="V47" s="696"/>
      <c r="W47" s="696"/>
      <c r="X47" s="696"/>
      <c r="Y47" s="878">
        <f t="shared" si="26"/>
        <v>0</v>
      </c>
      <c r="Z47" s="696"/>
      <c r="AA47" s="696"/>
      <c r="AB47" s="696"/>
      <c r="AC47" s="1152">
        <f t="shared" si="21"/>
        <v>0</v>
      </c>
      <c r="AD47" s="2166" t="s">
        <v>6262</v>
      </c>
    </row>
    <row r="48" spans="1:30">
      <c r="A48" s="4914"/>
      <c r="B48" s="4909"/>
      <c r="C48" s="4909"/>
      <c r="D48" s="863">
        <v>135</v>
      </c>
      <c r="E48" s="864" t="s">
        <v>335</v>
      </c>
      <c r="F48" s="2053"/>
      <c r="G48" s="1204"/>
      <c r="H48" s="865"/>
      <c r="I48" s="865"/>
      <c r="J48" s="1204"/>
      <c r="K48" s="894"/>
      <c r="L48" s="865"/>
      <c r="M48" s="894"/>
      <c r="N48" s="894"/>
      <c r="O48" s="2057"/>
      <c r="P48" s="865"/>
      <c r="Q48" s="894"/>
      <c r="R48" s="865"/>
      <c r="S48" s="894"/>
      <c r="T48" s="894"/>
      <c r="U48" s="2057"/>
      <c r="V48" s="865"/>
      <c r="W48" s="894"/>
      <c r="X48" s="865"/>
      <c r="Y48" s="894"/>
      <c r="Z48" s="865"/>
      <c r="AA48" s="894"/>
      <c r="AB48" s="865"/>
      <c r="AC48" s="2058"/>
      <c r="AD48" s="3950" t="s">
        <v>4168</v>
      </c>
    </row>
    <row r="49" spans="1:30">
      <c r="A49" s="4914"/>
      <c r="B49" s="4909"/>
      <c r="C49" s="4909"/>
      <c r="D49" s="863">
        <v>136</v>
      </c>
      <c r="E49" s="864" t="s">
        <v>166</v>
      </c>
      <c r="F49" s="2053"/>
      <c r="G49" s="1204"/>
      <c r="H49" s="865"/>
      <c r="I49" s="865"/>
      <c r="J49" s="1208">
        <f t="shared" ref="J49" si="27">SUM(J50:J67)</f>
        <v>0</v>
      </c>
      <c r="K49" s="894">
        <f>SUM(K50:K67)</f>
        <v>0</v>
      </c>
      <c r="L49" s="894"/>
      <c r="M49" s="894">
        <f t="shared" ref="M49:AC49" si="28">SUM(M50:M67)</f>
        <v>0</v>
      </c>
      <c r="N49" s="894">
        <f t="shared" si="28"/>
        <v>0</v>
      </c>
      <c r="O49" s="894">
        <f t="shared" si="28"/>
        <v>0</v>
      </c>
      <c r="P49" s="894"/>
      <c r="Q49" s="894">
        <f t="shared" si="28"/>
        <v>0</v>
      </c>
      <c r="R49" s="894"/>
      <c r="S49" s="894">
        <f t="shared" si="28"/>
        <v>0</v>
      </c>
      <c r="T49" s="894">
        <f t="shared" si="28"/>
        <v>0</v>
      </c>
      <c r="U49" s="894">
        <f t="shared" si="28"/>
        <v>0</v>
      </c>
      <c r="V49" s="894"/>
      <c r="W49" s="894">
        <f t="shared" si="28"/>
        <v>0</v>
      </c>
      <c r="X49" s="894"/>
      <c r="Y49" s="894">
        <f t="shared" si="28"/>
        <v>0</v>
      </c>
      <c r="Z49" s="894"/>
      <c r="AA49" s="894">
        <f t="shared" si="28"/>
        <v>0</v>
      </c>
      <c r="AB49" s="894"/>
      <c r="AC49" s="1209">
        <f t="shared" si="28"/>
        <v>0</v>
      </c>
      <c r="AD49" s="3950"/>
    </row>
    <row r="50" spans="1:30" ht="150">
      <c r="A50" s="4914"/>
      <c r="B50" s="4909"/>
      <c r="C50" s="4909"/>
      <c r="D50" s="3924">
        <v>136.1</v>
      </c>
      <c r="E50" s="684" t="s">
        <v>4169</v>
      </c>
      <c r="F50" s="887" t="s">
        <v>4170</v>
      </c>
      <c r="G50" s="2455">
        <v>3000</v>
      </c>
      <c r="H50" s="889">
        <f t="shared" ref="H50" si="29">G50/100000</f>
        <v>0.03</v>
      </c>
      <c r="I50" s="888">
        <f>VLOOKUP($A$1,'[4]HSS(U)'!$C$10:$CC$67,18,0)</f>
        <v>0</v>
      </c>
      <c r="J50" s="1192">
        <f>H50*I50*4</f>
        <v>0</v>
      </c>
      <c r="K50" s="696"/>
      <c r="L50" s="696"/>
      <c r="M50" s="696"/>
      <c r="N50" s="696"/>
      <c r="O50" s="696"/>
      <c r="P50" s="696"/>
      <c r="Q50" s="696"/>
      <c r="R50" s="696"/>
      <c r="S50" s="696"/>
      <c r="T50" s="696"/>
      <c r="U50" s="696"/>
      <c r="V50" s="696"/>
      <c r="W50" s="696"/>
      <c r="X50" s="696"/>
      <c r="Y50" s="878">
        <f t="shared" ref="Y50:Y51" si="30">J50</f>
        <v>0</v>
      </c>
      <c r="Z50" s="696"/>
      <c r="AA50" s="696"/>
      <c r="AB50" s="696"/>
      <c r="AC50" s="1152">
        <f t="shared" ref="AC50:AC51" si="31">K50+O50+Q50+U50+W50+Y50+AA50</f>
        <v>0</v>
      </c>
      <c r="AD50" s="907" t="s">
        <v>6263</v>
      </c>
    </row>
    <row r="51" spans="1:30">
      <c r="A51" s="4914"/>
      <c r="B51" s="4909"/>
      <c r="C51" s="4909"/>
      <c r="D51" s="3924">
        <v>136.19999999999999</v>
      </c>
      <c r="E51" s="1829" t="s">
        <v>4171</v>
      </c>
      <c r="F51" s="683"/>
      <c r="G51" s="2455"/>
      <c r="H51" s="888"/>
      <c r="I51" s="888"/>
      <c r="J51" s="889"/>
      <c r="K51" s="696"/>
      <c r="L51" s="696"/>
      <c r="M51" s="696"/>
      <c r="N51" s="696"/>
      <c r="O51" s="696"/>
      <c r="P51" s="696"/>
      <c r="Q51" s="696"/>
      <c r="R51" s="696"/>
      <c r="S51" s="696"/>
      <c r="T51" s="696"/>
      <c r="U51" s="696"/>
      <c r="V51" s="696"/>
      <c r="W51" s="696"/>
      <c r="X51" s="696"/>
      <c r="Y51" s="878">
        <f t="shared" si="30"/>
        <v>0</v>
      </c>
      <c r="Z51" s="696"/>
      <c r="AA51" s="696"/>
      <c r="AB51" s="696"/>
      <c r="AC51" s="878">
        <f t="shared" si="31"/>
        <v>0</v>
      </c>
      <c r="AD51" s="2266"/>
    </row>
    <row r="52" spans="1:30">
      <c r="A52" s="4914"/>
      <c r="B52" s="4909"/>
      <c r="C52" s="4909"/>
      <c r="D52" s="3924" t="s">
        <v>5803</v>
      </c>
      <c r="E52" s="895" t="s">
        <v>3827</v>
      </c>
      <c r="F52" s="895" t="s">
        <v>693</v>
      </c>
      <c r="G52" s="2455"/>
      <c r="H52" s="888"/>
      <c r="I52" s="888"/>
      <c r="J52" s="889"/>
      <c r="K52" s="696"/>
      <c r="L52" s="696"/>
      <c r="M52" s="696"/>
      <c r="N52" s="696"/>
      <c r="O52" s="696"/>
      <c r="P52" s="696"/>
      <c r="Q52" s="696"/>
      <c r="R52" s="696"/>
      <c r="S52" s="696"/>
      <c r="T52" s="696"/>
      <c r="U52" s="696"/>
      <c r="V52" s="696"/>
      <c r="W52" s="696"/>
      <c r="X52" s="696"/>
      <c r="Y52" s="878"/>
      <c r="Z52" s="696"/>
      <c r="AA52" s="696"/>
      <c r="AB52" s="696"/>
      <c r="AC52" s="878"/>
      <c r="AD52" s="856" t="s">
        <v>6107</v>
      </c>
    </row>
    <row r="53" spans="1:30">
      <c r="A53" s="4914"/>
      <c r="B53" s="4909"/>
      <c r="C53" s="4909"/>
      <c r="D53" s="3924" t="s">
        <v>5804</v>
      </c>
      <c r="E53" s="895" t="s">
        <v>3828</v>
      </c>
      <c r="F53" s="895" t="s">
        <v>693</v>
      </c>
      <c r="G53" s="2455"/>
      <c r="H53" s="888"/>
      <c r="I53" s="888"/>
      <c r="J53" s="889"/>
      <c r="K53" s="696"/>
      <c r="L53" s="696"/>
      <c r="M53" s="696"/>
      <c r="N53" s="696"/>
      <c r="O53" s="696"/>
      <c r="P53" s="696"/>
      <c r="Q53" s="696"/>
      <c r="R53" s="696"/>
      <c r="S53" s="696"/>
      <c r="T53" s="696"/>
      <c r="U53" s="696"/>
      <c r="V53" s="696"/>
      <c r="W53" s="696"/>
      <c r="X53" s="696"/>
      <c r="Y53" s="878"/>
      <c r="Z53" s="696"/>
      <c r="AA53" s="696"/>
      <c r="AB53" s="696"/>
      <c r="AC53" s="878"/>
      <c r="AD53" s="897" t="s">
        <v>6107</v>
      </c>
    </row>
    <row r="54" spans="1:30" ht="30">
      <c r="A54" s="4914"/>
      <c r="B54" s="4909"/>
      <c r="C54" s="4909"/>
      <c r="D54" s="3924" t="s">
        <v>5805</v>
      </c>
      <c r="E54" s="895" t="s">
        <v>3829</v>
      </c>
      <c r="F54" s="3924" t="s">
        <v>693</v>
      </c>
      <c r="G54" s="2455"/>
      <c r="H54" s="888"/>
      <c r="I54" s="888"/>
      <c r="J54" s="889"/>
      <c r="K54" s="696"/>
      <c r="L54" s="696"/>
      <c r="M54" s="696"/>
      <c r="N54" s="696"/>
      <c r="O54" s="696"/>
      <c r="P54" s="696"/>
      <c r="Q54" s="696"/>
      <c r="R54" s="696"/>
      <c r="S54" s="696"/>
      <c r="T54" s="696"/>
      <c r="U54" s="696"/>
      <c r="V54" s="696"/>
      <c r="W54" s="696"/>
      <c r="X54" s="696"/>
      <c r="Y54" s="878"/>
      <c r="Z54" s="696"/>
      <c r="AA54" s="696"/>
      <c r="AB54" s="696"/>
      <c r="AC54" s="878"/>
      <c r="AD54" s="856" t="s">
        <v>6108</v>
      </c>
    </row>
    <row r="55" spans="1:30">
      <c r="A55" s="4914"/>
      <c r="B55" s="4909"/>
      <c r="C55" s="4909"/>
      <c r="D55" s="3924" t="s">
        <v>5806</v>
      </c>
      <c r="E55" s="895" t="s">
        <v>3830</v>
      </c>
      <c r="F55" s="3924" t="s">
        <v>3703</v>
      </c>
      <c r="G55" s="2455"/>
      <c r="H55" s="888"/>
      <c r="I55" s="888"/>
      <c r="J55" s="889"/>
      <c r="K55" s="696"/>
      <c r="L55" s="696"/>
      <c r="M55" s="696"/>
      <c r="N55" s="696"/>
      <c r="O55" s="696"/>
      <c r="P55" s="696"/>
      <c r="Q55" s="696"/>
      <c r="R55" s="696"/>
      <c r="S55" s="696"/>
      <c r="T55" s="696"/>
      <c r="U55" s="696"/>
      <c r="V55" s="696"/>
      <c r="W55" s="696"/>
      <c r="X55" s="696"/>
      <c r="Y55" s="878"/>
      <c r="Z55" s="696"/>
      <c r="AA55" s="696"/>
      <c r="AB55" s="696"/>
      <c r="AC55" s="878"/>
      <c r="AD55" s="856" t="s">
        <v>6107</v>
      </c>
    </row>
    <row r="56" spans="1:30">
      <c r="A56" s="4914"/>
      <c r="B56" s="4909"/>
      <c r="C56" s="4909"/>
      <c r="D56" s="3924" t="s">
        <v>5807</v>
      </c>
      <c r="E56" s="895" t="s">
        <v>3831</v>
      </c>
      <c r="F56" s="3924" t="s">
        <v>407</v>
      </c>
      <c r="G56" s="2455"/>
      <c r="H56" s="888"/>
      <c r="I56" s="888"/>
      <c r="J56" s="889"/>
      <c r="K56" s="696"/>
      <c r="L56" s="696"/>
      <c r="M56" s="696"/>
      <c r="N56" s="696"/>
      <c r="O56" s="696"/>
      <c r="P56" s="696"/>
      <c r="Q56" s="696"/>
      <c r="R56" s="696"/>
      <c r="S56" s="696"/>
      <c r="T56" s="696"/>
      <c r="U56" s="696"/>
      <c r="V56" s="696"/>
      <c r="W56" s="696"/>
      <c r="X56" s="696"/>
      <c r="Y56" s="878"/>
      <c r="Z56" s="696"/>
      <c r="AA56" s="696"/>
      <c r="AB56" s="696"/>
      <c r="AC56" s="878"/>
      <c r="AD56" s="856" t="s">
        <v>6107</v>
      </c>
    </row>
    <row r="57" spans="1:30">
      <c r="A57" s="4914"/>
      <c r="B57" s="4909"/>
      <c r="C57" s="4909"/>
      <c r="D57" s="3924" t="s">
        <v>5808</v>
      </c>
      <c r="E57" s="895" t="s">
        <v>3832</v>
      </c>
      <c r="F57" s="3924" t="s">
        <v>407</v>
      </c>
      <c r="G57" s="2455"/>
      <c r="H57" s="888"/>
      <c r="I57" s="888"/>
      <c r="J57" s="889"/>
      <c r="K57" s="696"/>
      <c r="L57" s="696"/>
      <c r="M57" s="696"/>
      <c r="N57" s="696"/>
      <c r="O57" s="696"/>
      <c r="P57" s="696"/>
      <c r="Q57" s="696"/>
      <c r="R57" s="696"/>
      <c r="S57" s="696"/>
      <c r="T57" s="696"/>
      <c r="U57" s="696"/>
      <c r="V57" s="696"/>
      <c r="W57" s="696"/>
      <c r="X57" s="696"/>
      <c r="Y57" s="878"/>
      <c r="Z57" s="696"/>
      <c r="AA57" s="696"/>
      <c r="AB57" s="696"/>
      <c r="AC57" s="878"/>
      <c r="AD57" s="856" t="s">
        <v>6107</v>
      </c>
    </row>
    <row r="58" spans="1:30">
      <c r="A58" s="4914"/>
      <c r="B58" s="4909"/>
      <c r="C58" s="4909"/>
      <c r="D58" s="3924" t="s">
        <v>5809</v>
      </c>
      <c r="E58" s="895" t="s">
        <v>3833</v>
      </c>
      <c r="F58" s="3924" t="s">
        <v>3834</v>
      </c>
      <c r="G58" s="2455"/>
      <c r="H58" s="888"/>
      <c r="I58" s="888"/>
      <c r="J58" s="889"/>
      <c r="K58" s="696"/>
      <c r="L58" s="696"/>
      <c r="M58" s="696"/>
      <c r="N58" s="696"/>
      <c r="O58" s="696"/>
      <c r="P58" s="696"/>
      <c r="Q58" s="696"/>
      <c r="R58" s="696"/>
      <c r="S58" s="696"/>
      <c r="T58" s="696"/>
      <c r="U58" s="696"/>
      <c r="V58" s="696"/>
      <c r="W58" s="696"/>
      <c r="X58" s="696"/>
      <c r="Y58" s="878"/>
      <c r="Z58" s="696"/>
      <c r="AA58" s="696"/>
      <c r="AB58" s="696"/>
      <c r="AC58" s="878"/>
      <c r="AD58" s="856" t="s">
        <v>6107</v>
      </c>
    </row>
    <row r="59" spans="1:30" ht="30">
      <c r="A59" s="4914"/>
      <c r="B59" s="4909"/>
      <c r="C59" s="4909"/>
      <c r="D59" s="3924" t="s">
        <v>5810</v>
      </c>
      <c r="E59" s="895" t="s">
        <v>3835</v>
      </c>
      <c r="F59" s="3924" t="s">
        <v>3836</v>
      </c>
      <c r="G59" s="2455"/>
      <c r="H59" s="888"/>
      <c r="I59" s="888"/>
      <c r="J59" s="889"/>
      <c r="K59" s="696"/>
      <c r="L59" s="696"/>
      <c r="M59" s="696"/>
      <c r="N59" s="696"/>
      <c r="O59" s="696"/>
      <c r="P59" s="696"/>
      <c r="Q59" s="696"/>
      <c r="R59" s="696"/>
      <c r="S59" s="696"/>
      <c r="T59" s="696"/>
      <c r="U59" s="696"/>
      <c r="V59" s="696"/>
      <c r="W59" s="696"/>
      <c r="X59" s="696"/>
      <c r="Y59" s="878"/>
      <c r="Z59" s="696"/>
      <c r="AA59" s="696"/>
      <c r="AB59" s="696"/>
      <c r="AC59" s="878"/>
      <c r="AD59" s="856" t="s">
        <v>6107</v>
      </c>
    </row>
    <row r="60" spans="1:30">
      <c r="A60" s="4914"/>
      <c r="B60" s="4909"/>
      <c r="C60" s="4909"/>
      <c r="D60" s="3924" t="s">
        <v>5811</v>
      </c>
      <c r="E60" s="895" t="s">
        <v>3837</v>
      </c>
      <c r="F60" s="3924" t="s">
        <v>407</v>
      </c>
      <c r="G60" s="2455"/>
      <c r="H60" s="888"/>
      <c r="I60" s="888"/>
      <c r="J60" s="889"/>
      <c r="K60" s="696"/>
      <c r="L60" s="696"/>
      <c r="M60" s="696"/>
      <c r="N60" s="696"/>
      <c r="O60" s="696"/>
      <c r="P60" s="696"/>
      <c r="Q60" s="696"/>
      <c r="R60" s="696"/>
      <c r="S60" s="696"/>
      <c r="T60" s="696"/>
      <c r="U60" s="696"/>
      <c r="V60" s="696"/>
      <c r="W60" s="696"/>
      <c r="X60" s="696"/>
      <c r="Y60" s="878"/>
      <c r="Z60" s="696"/>
      <c r="AA60" s="696"/>
      <c r="AB60" s="696"/>
      <c r="AC60" s="878"/>
      <c r="AD60" s="856" t="s">
        <v>6107</v>
      </c>
    </row>
    <row r="61" spans="1:30" ht="30">
      <c r="A61" s="4914"/>
      <c r="B61" s="4909"/>
      <c r="C61" s="4909"/>
      <c r="D61" s="3924" t="s">
        <v>5812</v>
      </c>
      <c r="E61" s="895" t="s">
        <v>3838</v>
      </c>
      <c r="F61" s="3924" t="s">
        <v>407</v>
      </c>
      <c r="G61" s="2455"/>
      <c r="H61" s="888"/>
      <c r="I61" s="888"/>
      <c r="J61" s="889"/>
      <c r="K61" s="696"/>
      <c r="L61" s="696"/>
      <c r="M61" s="696"/>
      <c r="N61" s="696"/>
      <c r="O61" s="696"/>
      <c r="P61" s="696"/>
      <c r="Q61" s="696"/>
      <c r="R61" s="696"/>
      <c r="S61" s="696"/>
      <c r="T61" s="696"/>
      <c r="U61" s="696"/>
      <c r="V61" s="696"/>
      <c r="W61" s="696"/>
      <c r="X61" s="696"/>
      <c r="Y61" s="878"/>
      <c r="Z61" s="696"/>
      <c r="AA61" s="696"/>
      <c r="AB61" s="696"/>
      <c r="AC61" s="878"/>
      <c r="AD61" s="856" t="s">
        <v>6107</v>
      </c>
    </row>
    <row r="62" spans="1:30">
      <c r="A62" s="4914"/>
      <c r="B62" s="4909"/>
      <c r="C62" s="4909"/>
      <c r="D62" s="3924">
        <v>136.30000000000001</v>
      </c>
      <c r="E62" s="701" t="s">
        <v>389</v>
      </c>
      <c r="F62" s="684"/>
      <c r="G62" s="691"/>
      <c r="H62" s="3925"/>
      <c r="I62" s="3925"/>
      <c r="J62" s="692"/>
      <c r="K62" s="696"/>
      <c r="L62" s="696"/>
      <c r="M62" s="696"/>
      <c r="N62" s="696"/>
      <c r="O62" s="696"/>
      <c r="P62" s="696"/>
      <c r="Q62" s="696"/>
      <c r="R62" s="696"/>
      <c r="S62" s="696"/>
      <c r="T62" s="696"/>
      <c r="U62" s="696"/>
      <c r="V62" s="696"/>
      <c r="W62" s="696"/>
      <c r="X62" s="696"/>
      <c r="Y62" s="878">
        <f t="shared" ref="Y62" si="32">J62</f>
        <v>0</v>
      </c>
      <c r="Z62" s="696"/>
      <c r="AA62" s="696"/>
      <c r="AB62" s="696"/>
      <c r="AC62" s="878">
        <f t="shared" ref="AC62" si="33">K62+O62+Q62+U62+W62+Y62+AA62</f>
        <v>0</v>
      </c>
      <c r="AD62" s="682"/>
    </row>
    <row r="63" spans="1:30" ht="30">
      <c r="A63" s="4914"/>
      <c r="B63" s="4909"/>
      <c r="C63" s="4909"/>
      <c r="D63" s="3924" t="s">
        <v>5798</v>
      </c>
      <c r="E63" s="895" t="s">
        <v>4057</v>
      </c>
      <c r="F63" s="3924" t="s">
        <v>4058</v>
      </c>
      <c r="G63" s="691"/>
      <c r="H63" s="3925"/>
      <c r="I63" s="3925"/>
      <c r="J63" s="692"/>
      <c r="K63" s="696"/>
      <c r="L63" s="696"/>
      <c r="M63" s="696"/>
      <c r="N63" s="696"/>
      <c r="O63" s="696"/>
      <c r="P63" s="696"/>
      <c r="Q63" s="696"/>
      <c r="R63" s="696"/>
      <c r="S63" s="696"/>
      <c r="T63" s="696"/>
      <c r="U63" s="696"/>
      <c r="V63" s="696"/>
      <c r="W63" s="696"/>
      <c r="X63" s="696"/>
      <c r="Y63" s="878"/>
      <c r="Z63" s="696"/>
      <c r="AA63" s="696"/>
      <c r="AB63" s="696"/>
      <c r="AC63" s="878"/>
      <c r="AD63" s="856" t="s">
        <v>6109</v>
      </c>
    </row>
    <row r="64" spans="1:30">
      <c r="A64" s="4914"/>
      <c r="B64" s="4909"/>
      <c r="C64" s="4909"/>
      <c r="D64" s="3924" t="s">
        <v>5799</v>
      </c>
      <c r="E64" s="895" t="s">
        <v>4059</v>
      </c>
      <c r="F64" s="3924" t="s">
        <v>4060</v>
      </c>
      <c r="G64" s="691"/>
      <c r="H64" s="3925"/>
      <c r="I64" s="3925"/>
      <c r="J64" s="692"/>
      <c r="K64" s="696"/>
      <c r="L64" s="696"/>
      <c r="M64" s="696"/>
      <c r="N64" s="696"/>
      <c r="O64" s="696"/>
      <c r="P64" s="696"/>
      <c r="Q64" s="696"/>
      <c r="R64" s="696"/>
      <c r="S64" s="696"/>
      <c r="T64" s="696"/>
      <c r="U64" s="696"/>
      <c r="V64" s="696"/>
      <c r="W64" s="696"/>
      <c r="X64" s="696"/>
      <c r="Y64" s="878"/>
      <c r="Z64" s="696"/>
      <c r="AA64" s="696"/>
      <c r="AB64" s="696"/>
      <c r="AC64" s="878"/>
      <c r="AD64" s="856" t="s">
        <v>6109</v>
      </c>
    </row>
    <row r="65" spans="1:31">
      <c r="A65" s="4914"/>
      <c r="B65" s="4909"/>
      <c r="C65" s="4909"/>
      <c r="D65" s="3924" t="s">
        <v>5800</v>
      </c>
      <c r="E65" s="895" t="s">
        <v>4061</v>
      </c>
      <c r="F65" s="3924" t="s">
        <v>4062</v>
      </c>
      <c r="G65" s="691"/>
      <c r="H65" s="3925"/>
      <c r="I65" s="3925"/>
      <c r="J65" s="692"/>
      <c r="K65" s="696"/>
      <c r="L65" s="696"/>
      <c r="M65" s="696"/>
      <c r="N65" s="696"/>
      <c r="O65" s="696"/>
      <c r="P65" s="696"/>
      <c r="Q65" s="696"/>
      <c r="R65" s="696"/>
      <c r="S65" s="696"/>
      <c r="T65" s="696"/>
      <c r="U65" s="696"/>
      <c r="V65" s="696"/>
      <c r="W65" s="696"/>
      <c r="X65" s="696"/>
      <c r="Y65" s="878"/>
      <c r="Z65" s="696"/>
      <c r="AA65" s="696"/>
      <c r="AB65" s="696"/>
      <c r="AC65" s="878"/>
      <c r="AD65" s="856" t="s">
        <v>6109</v>
      </c>
    </row>
    <row r="66" spans="1:31" ht="45" customHeight="1">
      <c r="A66" s="4914"/>
      <c r="B66" s="4909"/>
      <c r="C66" s="4909"/>
      <c r="D66" s="3924" t="s">
        <v>5801</v>
      </c>
      <c r="E66" s="895" t="s">
        <v>4063</v>
      </c>
      <c r="F66" s="3924" t="s">
        <v>4064</v>
      </c>
      <c r="G66" s="691"/>
      <c r="H66" s="3925"/>
      <c r="I66" s="3925"/>
      <c r="J66" s="692"/>
      <c r="K66" s="696"/>
      <c r="L66" s="696"/>
      <c r="M66" s="696"/>
      <c r="N66" s="696"/>
      <c r="O66" s="696"/>
      <c r="P66" s="696"/>
      <c r="Q66" s="696"/>
      <c r="R66" s="696"/>
      <c r="S66" s="696"/>
      <c r="T66" s="696"/>
      <c r="U66" s="696"/>
      <c r="V66" s="696"/>
      <c r="W66" s="696"/>
      <c r="X66" s="696"/>
      <c r="Y66" s="878"/>
      <c r="Z66" s="696"/>
      <c r="AA66" s="696"/>
      <c r="AB66" s="696"/>
      <c r="AC66" s="878"/>
      <c r="AD66" s="896" t="s">
        <v>6264</v>
      </c>
    </row>
    <row r="67" spans="1:31" ht="30">
      <c r="A67" s="4914"/>
      <c r="B67" s="4909"/>
      <c r="C67" s="4909"/>
      <c r="D67" s="3924" t="s">
        <v>5802</v>
      </c>
      <c r="E67" s="895" t="s">
        <v>4065</v>
      </c>
      <c r="F67" s="3924" t="s">
        <v>4058</v>
      </c>
      <c r="G67" s="691"/>
      <c r="H67" s="3925"/>
      <c r="I67" s="3925"/>
      <c r="J67" s="692"/>
      <c r="K67" s="696"/>
      <c r="L67" s="696"/>
      <c r="M67" s="696"/>
      <c r="N67" s="696"/>
      <c r="O67" s="696"/>
      <c r="P67" s="696"/>
      <c r="Q67" s="696"/>
      <c r="R67" s="696"/>
      <c r="S67" s="696"/>
      <c r="T67" s="696"/>
      <c r="U67" s="696"/>
      <c r="V67" s="696"/>
      <c r="W67" s="696"/>
      <c r="X67" s="696"/>
      <c r="Y67" s="878"/>
      <c r="Z67" s="696"/>
      <c r="AA67" s="696"/>
      <c r="AB67" s="696"/>
      <c r="AC67" s="878"/>
      <c r="AD67" s="856" t="s">
        <v>6109</v>
      </c>
    </row>
    <row r="68" spans="1:31" ht="15" customHeight="1">
      <c r="A68" s="4914"/>
      <c r="B68" s="4909" t="s">
        <v>167</v>
      </c>
      <c r="C68" s="4909" t="s">
        <v>4172</v>
      </c>
      <c r="D68" s="863">
        <v>137</v>
      </c>
      <c r="E68" s="864" t="s">
        <v>4173</v>
      </c>
      <c r="F68" s="2053"/>
      <c r="G68" s="1204"/>
      <c r="H68" s="865"/>
      <c r="I68" s="865"/>
      <c r="J68" s="1205">
        <f>SUM(J69:J77)</f>
        <v>0</v>
      </c>
      <c r="K68" s="866">
        <f>SUM(K69:K76)</f>
        <v>0</v>
      </c>
      <c r="L68" s="866"/>
      <c r="M68" s="866">
        <f>SUM(M69:M76)</f>
        <v>0</v>
      </c>
      <c r="N68" s="866">
        <f>SUM(N69:N76)</f>
        <v>0</v>
      </c>
      <c r="O68" s="866">
        <f>SUM(O69:O76)</f>
        <v>0</v>
      </c>
      <c r="P68" s="866"/>
      <c r="Q68" s="866">
        <f>SUM(Q69:Q76)</f>
        <v>0</v>
      </c>
      <c r="R68" s="866"/>
      <c r="S68" s="866">
        <f>SUM(S69:S76)</f>
        <v>0</v>
      </c>
      <c r="T68" s="866">
        <f>SUM(T69:T76)</f>
        <v>0</v>
      </c>
      <c r="U68" s="866">
        <f>SUM(U69:U76)</f>
        <v>0</v>
      </c>
      <c r="V68" s="866"/>
      <c r="W68" s="866">
        <f>SUM(W69:W76)</f>
        <v>0</v>
      </c>
      <c r="X68" s="866"/>
      <c r="Y68" s="866">
        <f>SUM(Y69:Y77)</f>
        <v>0</v>
      </c>
      <c r="Z68" s="866"/>
      <c r="AA68" s="866">
        <f>SUM(AA69:AA77)</f>
        <v>0</v>
      </c>
      <c r="AB68" s="866"/>
      <c r="AC68" s="1205">
        <f>SUM(AC69:AC77)</f>
        <v>0</v>
      </c>
      <c r="AD68" s="3950"/>
    </row>
    <row r="69" spans="1:31" ht="60">
      <c r="A69" s="4914"/>
      <c r="B69" s="4909"/>
      <c r="C69" s="4909"/>
      <c r="D69" s="3924">
        <v>137.1</v>
      </c>
      <c r="E69" s="898" t="s">
        <v>4174</v>
      </c>
      <c r="F69" s="1829"/>
      <c r="G69" s="1297"/>
      <c r="H69" s="680"/>
      <c r="I69" s="680"/>
      <c r="J69" s="680"/>
      <c r="K69" s="870"/>
      <c r="L69" s="680"/>
      <c r="M69" s="870"/>
      <c r="N69" s="870"/>
      <c r="O69" s="2056"/>
      <c r="P69" s="680"/>
      <c r="Q69" s="870"/>
      <c r="R69" s="680"/>
      <c r="S69" s="870"/>
      <c r="T69" s="870"/>
      <c r="U69" s="2056"/>
      <c r="V69" s="680"/>
      <c r="W69" s="870"/>
      <c r="X69" s="680"/>
      <c r="Y69" s="870"/>
      <c r="Z69" s="680"/>
      <c r="AA69" s="870"/>
      <c r="AB69" s="680"/>
      <c r="AC69" s="878">
        <f t="shared" ref="AC69:AC77" si="34">K69+O69+Q69+U69+W69+Y69+AA69</f>
        <v>0</v>
      </c>
      <c r="AD69" s="3939" t="s">
        <v>4175</v>
      </c>
    </row>
    <row r="70" spans="1:31" ht="41.25" customHeight="1">
      <c r="A70" s="4914"/>
      <c r="B70" s="4909"/>
      <c r="C70" s="4909"/>
      <c r="D70" s="3924">
        <v>137.19999999999999</v>
      </c>
      <c r="E70" s="898" t="s">
        <v>4176</v>
      </c>
      <c r="F70" s="887"/>
      <c r="G70" s="691"/>
      <c r="H70" s="3925"/>
      <c r="I70" s="3925"/>
      <c r="J70" s="703"/>
      <c r="K70" s="870"/>
      <c r="L70" s="680"/>
      <c r="M70" s="870"/>
      <c r="N70" s="870"/>
      <c r="O70" s="2056"/>
      <c r="P70" s="680"/>
      <c r="Q70" s="870"/>
      <c r="R70" s="680"/>
      <c r="S70" s="870"/>
      <c r="T70" s="870"/>
      <c r="U70" s="2056"/>
      <c r="V70" s="680"/>
      <c r="W70" s="870"/>
      <c r="X70" s="680"/>
      <c r="Y70" s="870">
        <f>J70</f>
        <v>0</v>
      </c>
      <c r="Z70" s="680"/>
      <c r="AA70" s="870"/>
      <c r="AB70" s="680"/>
      <c r="AC70" s="1152">
        <f t="shared" si="34"/>
        <v>0</v>
      </c>
      <c r="AD70" s="4911" t="s">
        <v>6265</v>
      </c>
    </row>
    <row r="71" spans="1:31" ht="41.25" customHeight="1">
      <c r="A71" s="4914"/>
      <c r="B71" s="4909"/>
      <c r="C71" s="4909"/>
      <c r="D71" s="3924" t="s">
        <v>5813</v>
      </c>
      <c r="E71" s="895" t="s">
        <v>5815</v>
      </c>
      <c r="F71" s="887" t="s">
        <v>1080</v>
      </c>
      <c r="G71" s="691">
        <v>20000</v>
      </c>
      <c r="H71" s="3925">
        <f>G71/100000</f>
        <v>0.2</v>
      </c>
      <c r="I71" s="3925">
        <f>VLOOKUP($A$1,'[4]HSS(U)'!$C$10:$CC$67,19,0)</f>
        <v>0</v>
      </c>
      <c r="J71" s="703">
        <f>H71*I71*12</f>
        <v>0</v>
      </c>
      <c r="K71" s="1477"/>
      <c r="L71" s="3925"/>
      <c r="M71" s="1477"/>
      <c r="N71" s="1477"/>
      <c r="O71" s="891"/>
      <c r="P71" s="3925"/>
      <c r="Q71" s="1477"/>
      <c r="R71" s="3925"/>
      <c r="S71" s="1477"/>
      <c r="T71" s="1477"/>
      <c r="U71" s="891"/>
      <c r="V71" s="3925"/>
      <c r="W71" s="1477"/>
      <c r="X71" s="3925"/>
      <c r="Y71" s="1477">
        <f t="shared" ref="Y71:Y72" si="35">J71</f>
        <v>0</v>
      </c>
      <c r="Z71" s="3925"/>
      <c r="AA71" s="1477"/>
      <c r="AB71" s="3925"/>
      <c r="AC71" s="1152">
        <f t="shared" si="34"/>
        <v>0</v>
      </c>
      <c r="AD71" s="4911"/>
    </row>
    <row r="72" spans="1:31" ht="41.25" customHeight="1">
      <c r="A72" s="4914"/>
      <c r="B72" s="4909"/>
      <c r="C72" s="4909"/>
      <c r="D72" s="3924" t="s">
        <v>5814</v>
      </c>
      <c r="E72" s="895" t="s">
        <v>5816</v>
      </c>
      <c r="F72" s="887" t="s">
        <v>1080</v>
      </c>
      <c r="G72" s="691">
        <v>20000</v>
      </c>
      <c r="H72" s="3925">
        <f>G72/100000</f>
        <v>0.2</v>
      </c>
      <c r="I72" s="3925">
        <f>VLOOKUP($A$1,'[4]HSS(U)'!$C$10:$CC$67,20,0)</f>
        <v>0</v>
      </c>
      <c r="J72" s="703">
        <f>H72*I72*6</f>
        <v>0</v>
      </c>
      <c r="K72" s="1477"/>
      <c r="L72" s="3925"/>
      <c r="M72" s="1477"/>
      <c r="N72" s="1477"/>
      <c r="O72" s="891"/>
      <c r="P72" s="3925"/>
      <c r="Q72" s="1477"/>
      <c r="R72" s="3925"/>
      <c r="S72" s="1477"/>
      <c r="T72" s="1477"/>
      <c r="U72" s="891"/>
      <c r="V72" s="3925"/>
      <c r="W72" s="1477"/>
      <c r="X72" s="3925"/>
      <c r="Y72" s="1477">
        <f t="shared" si="35"/>
        <v>0</v>
      </c>
      <c r="Z72" s="3925"/>
      <c r="AA72" s="1477"/>
      <c r="AB72" s="3925"/>
      <c r="AC72" s="1152">
        <f t="shared" si="34"/>
        <v>0</v>
      </c>
      <c r="AD72" s="4911"/>
    </row>
    <row r="73" spans="1:31" s="182" customFormat="1" ht="135">
      <c r="A73" s="4914"/>
      <c r="B73" s="4909"/>
      <c r="C73" s="4909"/>
      <c r="D73" s="845">
        <v>137.30000000000001</v>
      </c>
      <c r="E73" s="838" t="s">
        <v>4177</v>
      </c>
      <c r="F73" s="1486" t="s">
        <v>1127</v>
      </c>
      <c r="G73" s="505"/>
      <c r="H73" s="749">
        <f>G73/100000</f>
        <v>0</v>
      </c>
      <c r="I73" s="749"/>
      <c r="J73" s="749">
        <f>H73*I73*0.9</f>
        <v>0</v>
      </c>
      <c r="K73" s="870"/>
      <c r="L73" s="668"/>
      <c r="M73" s="870"/>
      <c r="N73" s="870"/>
      <c r="O73" s="2056"/>
      <c r="P73" s="668"/>
      <c r="Q73" s="870"/>
      <c r="R73" s="668"/>
      <c r="S73" s="870"/>
      <c r="T73" s="870"/>
      <c r="U73" s="2056"/>
      <c r="V73" s="668"/>
      <c r="W73" s="870"/>
      <c r="X73" s="668"/>
      <c r="Y73" s="870">
        <f>J73</f>
        <v>0</v>
      </c>
      <c r="Z73" s="668"/>
      <c r="AA73" s="870"/>
      <c r="AB73" s="668"/>
      <c r="AC73" s="1302">
        <f t="shared" si="34"/>
        <v>0</v>
      </c>
      <c r="AD73" s="1522" t="s">
        <v>6242</v>
      </c>
      <c r="AE73" s="3"/>
    </row>
    <row r="74" spans="1:31">
      <c r="A74" s="4914"/>
      <c r="B74" s="4909"/>
      <c r="C74" s="4909"/>
      <c r="D74" s="3924">
        <v>137.4</v>
      </c>
      <c r="E74" s="898" t="s">
        <v>4178</v>
      </c>
      <c r="F74" s="887"/>
      <c r="G74" s="1297"/>
      <c r="H74" s="881"/>
      <c r="I74" s="881"/>
      <c r="J74" s="881"/>
      <c r="K74" s="870"/>
      <c r="L74" s="680"/>
      <c r="M74" s="870"/>
      <c r="N74" s="870"/>
      <c r="O74" s="2056"/>
      <c r="P74" s="680"/>
      <c r="Q74" s="870"/>
      <c r="R74" s="680"/>
      <c r="S74" s="870"/>
      <c r="T74" s="870"/>
      <c r="U74" s="2056"/>
      <c r="V74" s="680"/>
      <c r="W74" s="870"/>
      <c r="X74" s="680"/>
      <c r="Y74" s="870"/>
      <c r="Z74" s="680"/>
      <c r="AA74" s="870"/>
      <c r="AB74" s="680"/>
      <c r="AC74" s="878">
        <f t="shared" si="34"/>
        <v>0</v>
      </c>
      <c r="AD74" s="3939" t="s">
        <v>4179</v>
      </c>
    </row>
    <row r="75" spans="1:31">
      <c r="A75" s="4914"/>
      <c r="B75" s="4909"/>
      <c r="C75" s="4909"/>
      <c r="D75" s="3924">
        <v>137.5</v>
      </c>
      <c r="E75" s="898" t="s">
        <v>4180</v>
      </c>
      <c r="F75" s="887"/>
      <c r="G75" s="1297"/>
      <c r="H75" s="881"/>
      <c r="I75" s="881"/>
      <c r="J75" s="881"/>
      <c r="K75" s="870"/>
      <c r="L75" s="680"/>
      <c r="M75" s="870"/>
      <c r="N75" s="870"/>
      <c r="O75" s="2056"/>
      <c r="P75" s="680"/>
      <c r="Q75" s="870"/>
      <c r="R75" s="680"/>
      <c r="S75" s="870"/>
      <c r="T75" s="870"/>
      <c r="U75" s="2056"/>
      <c r="V75" s="680"/>
      <c r="W75" s="870"/>
      <c r="X75" s="680"/>
      <c r="Y75" s="870"/>
      <c r="Z75" s="680"/>
      <c r="AA75" s="870"/>
      <c r="AB75" s="680"/>
      <c r="AC75" s="878">
        <f t="shared" si="34"/>
        <v>0</v>
      </c>
      <c r="AD75" s="3939" t="s">
        <v>4179</v>
      </c>
    </row>
    <row r="76" spans="1:31" ht="121.5" customHeight="1">
      <c r="A76" s="4914"/>
      <c r="B76" s="4909"/>
      <c r="C76" s="4909"/>
      <c r="D76" s="3924">
        <v>137.6</v>
      </c>
      <c r="E76" s="884" t="s">
        <v>4181</v>
      </c>
      <c r="F76" s="887" t="s">
        <v>4182</v>
      </c>
      <c r="G76" s="2457">
        <v>1450</v>
      </c>
      <c r="H76" s="899">
        <f t="shared" ref="H76:H77" si="36">G76/100000</f>
        <v>1.4500000000000001E-2</v>
      </c>
      <c r="I76" s="888"/>
      <c r="J76" s="889">
        <f t="shared" ref="J76:J77" si="37">I76*H76</f>
        <v>0</v>
      </c>
      <c r="K76" s="696"/>
      <c r="L76" s="696"/>
      <c r="M76" s="696"/>
      <c r="N76" s="696"/>
      <c r="O76" s="696"/>
      <c r="P76" s="696"/>
      <c r="Q76" s="696"/>
      <c r="R76" s="696"/>
      <c r="S76" s="696"/>
      <c r="T76" s="696"/>
      <c r="U76" s="696"/>
      <c r="V76" s="696"/>
      <c r="W76" s="696"/>
      <c r="X76" s="696"/>
      <c r="Y76" s="878">
        <f>J76</f>
        <v>0</v>
      </c>
      <c r="Z76" s="696"/>
      <c r="AA76" s="696"/>
      <c r="AB76" s="696"/>
      <c r="AC76" s="878">
        <f t="shared" si="34"/>
        <v>0</v>
      </c>
      <c r="AD76" s="787" t="s">
        <v>6266</v>
      </c>
    </row>
    <row r="77" spans="1:31" ht="90">
      <c r="A77" s="4914"/>
      <c r="B77" s="4909"/>
      <c r="C77" s="4909"/>
      <c r="D77" s="3927">
        <v>137.69999999999999</v>
      </c>
      <c r="E77" s="1762" t="s">
        <v>2722</v>
      </c>
      <c r="F77" s="2059" t="s">
        <v>841</v>
      </c>
      <c r="G77" s="2458">
        <v>2000</v>
      </c>
      <c r="H77" s="2019">
        <f t="shared" si="36"/>
        <v>0.02</v>
      </c>
      <c r="I77" s="1763">
        <f>VLOOKUP($A$1,'[4]HSS(U)'!$C$10:$CC$67,21,0)</f>
        <v>0</v>
      </c>
      <c r="J77" s="2020">
        <f t="shared" si="37"/>
        <v>0</v>
      </c>
      <c r="K77" s="1568"/>
      <c r="L77" s="1568"/>
      <c r="M77" s="1568"/>
      <c r="N77" s="1568"/>
      <c r="O77" s="1568"/>
      <c r="P77" s="1568"/>
      <c r="Q77" s="1568"/>
      <c r="R77" s="1568"/>
      <c r="S77" s="1568"/>
      <c r="T77" s="1568"/>
      <c r="U77" s="1568"/>
      <c r="V77" s="1568"/>
      <c r="W77" s="1568"/>
      <c r="X77" s="1568"/>
      <c r="Y77" s="1574">
        <f>J77</f>
        <v>0</v>
      </c>
      <c r="Z77" s="1568"/>
      <c r="AA77" s="1568"/>
      <c r="AB77" s="1568"/>
      <c r="AC77" s="1574">
        <f t="shared" si="34"/>
        <v>0</v>
      </c>
      <c r="AD77" s="3933" t="s">
        <v>6424</v>
      </c>
    </row>
    <row r="78" spans="1:31">
      <c r="A78" s="4914"/>
      <c r="B78" s="4909"/>
      <c r="C78" s="4909"/>
      <c r="D78" s="863">
        <v>138</v>
      </c>
      <c r="E78" s="864" t="s">
        <v>170</v>
      </c>
      <c r="F78" s="2053"/>
      <c r="G78" s="1204"/>
      <c r="H78" s="865"/>
      <c r="I78" s="865"/>
      <c r="J78" s="1205">
        <f>SUM(J79:J82)</f>
        <v>0</v>
      </c>
      <c r="K78" s="866">
        <f>SUM(K79:K82)</f>
        <v>0</v>
      </c>
      <c r="L78" s="866"/>
      <c r="M78" s="866">
        <f>SUM(M79:M82)</f>
        <v>0</v>
      </c>
      <c r="N78" s="866">
        <f>SUM(N79:N82)</f>
        <v>0</v>
      </c>
      <c r="O78" s="866">
        <f>SUM(O79:O82)</f>
        <v>0</v>
      </c>
      <c r="P78" s="866"/>
      <c r="Q78" s="866">
        <f>SUM(Q79:Q82)</f>
        <v>0</v>
      </c>
      <c r="R78" s="866"/>
      <c r="S78" s="866">
        <f>SUM(S79:S82)</f>
        <v>0</v>
      </c>
      <c r="T78" s="866">
        <f>SUM(T79:T82)</f>
        <v>0</v>
      </c>
      <c r="U78" s="866">
        <f>SUM(U79:U82)</f>
        <v>0</v>
      </c>
      <c r="V78" s="866"/>
      <c r="W78" s="866">
        <f>SUM(W79:W82)</f>
        <v>0</v>
      </c>
      <c r="X78" s="866"/>
      <c r="Y78" s="866">
        <f>SUM(Y79:Y82)</f>
        <v>0</v>
      </c>
      <c r="Z78" s="866"/>
      <c r="AA78" s="866">
        <f>SUM(AA79:AA82)</f>
        <v>0</v>
      </c>
      <c r="AB78" s="866"/>
      <c r="AC78" s="1205">
        <f>SUM(AC79:AC82)</f>
        <v>0</v>
      </c>
      <c r="AD78" s="3950"/>
    </row>
    <row r="79" spans="1:31" ht="30">
      <c r="A79" s="4914"/>
      <c r="B79" s="4909"/>
      <c r="C79" s="4909"/>
      <c r="D79" s="3924">
        <v>138.1</v>
      </c>
      <c r="E79" s="895" t="s">
        <v>4186</v>
      </c>
      <c r="F79" s="1829"/>
      <c r="G79" s="1297"/>
      <c r="H79" s="680"/>
      <c r="I79" s="680"/>
      <c r="J79" s="680"/>
      <c r="K79" s="870"/>
      <c r="L79" s="680"/>
      <c r="M79" s="870"/>
      <c r="N79" s="870"/>
      <c r="O79" s="2056"/>
      <c r="P79" s="680"/>
      <c r="Q79" s="870"/>
      <c r="R79" s="680"/>
      <c r="S79" s="870"/>
      <c r="T79" s="870"/>
      <c r="U79" s="2056"/>
      <c r="V79" s="680"/>
      <c r="W79" s="870"/>
      <c r="X79" s="680"/>
      <c r="Y79" s="870"/>
      <c r="Z79" s="680"/>
      <c r="AA79" s="870"/>
      <c r="AB79" s="680"/>
      <c r="AC79" s="2026"/>
      <c r="AD79" s="3939" t="s">
        <v>4187</v>
      </c>
    </row>
    <row r="80" spans="1:31">
      <c r="A80" s="4914"/>
      <c r="B80" s="4909"/>
      <c r="C80" s="4909"/>
      <c r="D80" s="3924">
        <v>138.19999999999999</v>
      </c>
      <c r="E80" s="895" t="s">
        <v>4188</v>
      </c>
      <c r="F80" s="1829"/>
      <c r="G80" s="1297"/>
      <c r="H80" s="680"/>
      <c r="I80" s="680"/>
      <c r="J80" s="680"/>
      <c r="K80" s="870"/>
      <c r="L80" s="680"/>
      <c r="M80" s="870"/>
      <c r="N80" s="870"/>
      <c r="O80" s="2056"/>
      <c r="P80" s="680"/>
      <c r="Q80" s="870"/>
      <c r="R80" s="680"/>
      <c r="S80" s="870"/>
      <c r="T80" s="870"/>
      <c r="U80" s="2056"/>
      <c r="V80" s="680"/>
      <c r="W80" s="870"/>
      <c r="X80" s="680"/>
      <c r="Y80" s="870"/>
      <c r="Z80" s="680"/>
      <c r="AA80" s="870"/>
      <c r="AB80" s="680"/>
      <c r="AC80" s="2026"/>
      <c r="AD80" s="3939" t="s">
        <v>4179</v>
      </c>
    </row>
    <row r="81" spans="1:31">
      <c r="A81" s="4914"/>
      <c r="B81" s="4909"/>
      <c r="C81" s="4909"/>
      <c r="D81" s="3924">
        <v>138.30000000000001</v>
      </c>
      <c r="E81" s="895" t="s">
        <v>4189</v>
      </c>
      <c r="F81" s="1829"/>
      <c r="G81" s="1297"/>
      <c r="H81" s="680"/>
      <c r="I81" s="680"/>
      <c r="J81" s="680"/>
      <c r="K81" s="870"/>
      <c r="L81" s="680"/>
      <c r="M81" s="870"/>
      <c r="N81" s="870"/>
      <c r="O81" s="2056"/>
      <c r="P81" s="680"/>
      <c r="Q81" s="870"/>
      <c r="R81" s="680"/>
      <c r="S81" s="870"/>
      <c r="T81" s="870"/>
      <c r="U81" s="2056"/>
      <c r="V81" s="680"/>
      <c r="W81" s="870"/>
      <c r="X81" s="680"/>
      <c r="Y81" s="870"/>
      <c r="Z81" s="680"/>
      <c r="AA81" s="870"/>
      <c r="AB81" s="680"/>
      <c r="AC81" s="2026"/>
      <c r="AD81" s="3939" t="s">
        <v>4179</v>
      </c>
    </row>
    <row r="82" spans="1:31">
      <c r="A82" s="4914"/>
      <c r="B82" s="4909"/>
      <c r="C82" s="4909"/>
      <c r="D82" s="3924">
        <v>138.4</v>
      </c>
      <c r="E82" s="895" t="s">
        <v>4190</v>
      </c>
      <c r="F82" s="1829"/>
      <c r="G82" s="1297"/>
      <c r="H82" s="680"/>
      <c r="I82" s="680"/>
      <c r="J82" s="680"/>
      <c r="K82" s="870"/>
      <c r="L82" s="680"/>
      <c r="M82" s="870"/>
      <c r="N82" s="870"/>
      <c r="O82" s="2056"/>
      <c r="P82" s="680"/>
      <c r="Q82" s="870"/>
      <c r="R82" s="680"/>
      <c r="S82" s="870"/>
      <c r="T82" s="870"/>
      <c r="U82" s="2056"/>
      <c r="V82" s="680"/>
      <c r="W82" s="870"/>
      <c r="X82" s="680"/>
      <c r="Y82" s="870"/>
      <c r="Z82" s="680"/>
      <c r="AA82" s="870"/>
      <c r="AB82" s="680"/>
      <c r="AC82" s="2026"/>
      <c r="AD82" s="3939" t="s">
        <v>4191</v>
      </c>
    </row>
    <row r="83" spans="1:31" ht="30">
      <c r="A83" s="4914"/>
      <c r="B83" s="4909" t="s">
        <v>171</v>
      </c>
      <c r="C83" s="4909" t="s">
        <v>4193</v>
      </c>
      <c r="D83" s="863">
        <v>139</v>
      </c>
      <c r="E83" s="864" t="s">
        <v>173</v>
      </c>
      <c r="F83" s="2053"/>
      <c r="G83" s="1204"/>
      <c r="H83" s="865"/>
      <c r="I83" s="865"/>
      <c r="J83" s="1205">
        <f>SUM(J84:J91)</f>
        <v>0</v>
      </c>
      <c r="K83" s="866">
        <f t="shared" ref="K83:AC83" si="38">SUM(K84:K91)</f>
        <v>0</v>
      </c>
      <c r="L83" s="866"/>
      <c r="M83" s="866">
        <f t="shared" si="38"/>
        <v>0</v>
      </c>
      <c r="N83" s="866">
        <f t="shared" si="38"/>
        <v>0</v>
      </c>
      <c r="O83" s="866">
        <f t="shared" si="38"/>
        <v>0</v>
      </c>
      <c r="P83" s="866"/>
      <c r="Q83" s="866">
        <f t="shared" si="38"/>
        <v>0</v>
      </c>
      <c r="R83" s="866"/>
      <c r="S83" s="866">
        <f t="shared" si="38"/>
        <v>0</v>
      </c>
      <c r="T83" s="866">
        <f t="shared" si="38"/>
        <v>0</v>
      </c>
      <c r="U83" s="866">
        <f t="shared" si="38"/>
        <v>0</v>
      </c>
      <c r="V83" s="866"/>
      <c r="W83" s="866">
        <f t="shared" si="38"/>
        <v>0</v>
      </c>
      <c r="X83" s="866"/>
      <c r="Y83" s="866">
        <f t="shared" si="38"/>
        <v>0</v>
      </c>
      <c r="Z83" s="866"/>
      <c r="AA83" s="866">
        <f t="shared" si="38"/>
        <v>0</v>
      </c>
      <c r="AB83" s="866"/>
      <c r="AC83" s="1205">
        <f t="shared" si="38"/>
        <v>0</v>
      </c>
      <c r="AD83" s="3950"/>
    </row>
    <row r="84" spans="1:31" ht="270">
      <c r="A84" s="4914"/>
      <c r="B84" s="4909"/>
      <c r="C84" s="4909"/>
      <c r="D84" s="3924">
        <v>139.1</v>
      </c>
      <c r="E84" s="684" t="s">
        <v>4194</v>
      </c>
      <c r="F84" s="887" t="s">
        <v>837</v>
      </c>
      <c r="G84" s="2455">
        <v>4000</v>
      </c>
      <c r="H84" s="888">
        <f>G84/100000</f>
        <v>0.04</v>
      </c>
      <c r="I84" s="888">
        <v>0</v>
      </c>
      <c r="J84" s="889">
        <f>H84*I84</f>
        <v>0</v>
      </c>
      <c r="K84" s="696"/>
      <c r="L84" s="696"/>
      <c r="M84" s="696"/>
      <c r="N84" s="696"/>
      <c r="O84" s="696"/>
      <c r="P84" s="696"/>
      <c r="Q84" s="696"/>
      <c r="R84" s="696"/>
      <c r="S84" s="696"/>
      <c r="T84" s="696"/>
      <c r="U84" s="696"/>
      <c r="V84" s="696"/>
      <c r="W84" s="696"/>
      <c r="X84" s="696"/>
      <c r="Y84" s="878">
        <f t="shared" ref="Y84:Y85" si="39">J84</f>
        <v>0</v>
      </c>
      <c r="Z84" s="900"/>
      <c r="AA84" s="696"/>
      <c r="AB84" s="696"/>
      <c r="AC84" s="878">
        <f t="shared" ref="AC84:AC91" si="40">K84+O84+Q84+U84+W84+Y84+AA84</f>
        <v>0</v>
      </c>
      <c r="AD84" s="2267" t="s">
        <v>6267</v>
      </c>
    </row>
    <row r="85" spans="1:31" ht="101.25" customHeight="1">
      <c r="A85" s="4914"/>
      <c r="B85" s="4909"/>
      <c r="C85" s="4909"/>
      <c r="D85" s="3924">
        <v>139.19999999999999</v>
      </c>
      <c r="E85" s="684" t="s">
        <v>4195</v>
      </c>
      <c r="F85" s="887" t="s">
        <v>841</v>
      </c>
      <c r="G85" s="2455">
        <v>500</v>
      </c>
      <c r="H85" s="889">
        <v>5.0000000000000001E-3</v>
      </c>
      <c r="I85" s="888">
        <f>VLOOKUP($A$1,'[4]HSS(U)'!$C$10:$CC$67,23,0)</f>
        <v>0</v>
      </c>
      <c r="J85" s="1192">
        <f t="shared" ref="J85:J90" si="41">I85*H85</f>
        <v>0</v>
      </c>
      <c r="K85" s="696"/>
      <c r="L85" s="696"/>
      <c r="M85" s="696"/>
      <c r="N85" s="696"/>
      <c r="O85" s="696"/>
      <c r="P85" s="696"/>
      <c r="Q85" s="696"/>
      <c r="R85" s="696"/>
      <c r="S85" s="696"/>
      <c r="T85" s="696"/>
      <c r="U85" s="696"/>
      <c r="V85" s="696"/>
      <c r="W85" s="696"/>
      <c r="X85" s="696"/>
      <c r="Y85" s="878">
        <f t="shared" si="39"/>
        <v>0</v>
      </c>
      <c r="Z85" s="900"/>
      <c r="AA85" s="696"/>
      <c r="AB85" s="696"/>
      <c r="AC85" s="1152">
        <f t="shared" si="40"/>
        <v>0</v>
      </c>
      <c r="AD85" s="907" t="s">
        <v>6268</v>
      </c>
    </row>
    <row r="86" spans="1:31" ht="135">
      <c r="A86" s="4914"/>
      <c r="B86" s="4909"/>
      <c r="C86" s="4909"/>
      <c r="D86" s="3924">
        <v>139.30000000000001</v>
      </c>
      <c r="E86" s="884" t="s">
        <v>4196</v>
      </c>
      <c r="F86" s="887" t="s">
        <v>5817</v>
      </c>
      <c r="G86" s="2455">
        <v>50000</v>
      </c>
      <c r="H86" s="888">
        <v>0.5</v>
      </c>
      <c r="I86" s="888">
        <f>VLOOKUP($A$1,'[4]HSS(U)'!$C$10:$CC$67,24,0)</f>
        <v>0</v>
      </c>
      <c r="J86" s="1192">
        <f t="shared" si="41"/>
        <v>0</v>
      </c>
      <c r="K86" s="696"/>
      <c r="L86" s="696"/>
      <c r="M86" s="696"/>
      <c r="N86" s="696"/>
      <c r="O86" s="696"/>
      <c r="P86" s="696"/>
      <c r="Q86" s="696"/>
      <c r="R86" s="696"/>
      <c r="S86" s="696"/>
      <c r="T86" s="696"/>
      <c r="U86" s="696"/>
      <c r="V86" s="696"/>
      <c r="W86" s="696"/>
      <c r="X86" s="696"/>
      <c r="Y86" s="878">
        <f>J86</f>
        <v>0</v>
      </c>
      <c r="Z86" s="900"/>
      <c r="AA86" s="696"/>
      <c r="AB86" s="696"/>
      <c r="AC86" s="1152">
        <f t="shared" si="40"/>
        <v>0</v>
      </c>
      <c r="AD86" s="907" t="s">
        <v>6269</v>
      </c>
    </row>
    <row r="87" spans="1:31" ht="150">
      <c r="A87" s="4914"/>
      <c r="B87" s="4909"/>
      <c r="C87" s="4909"/>
      <c r="D87" s="3924">
        <v>139.4</v>
      </c>
      <c r="E87" s="884" t="s">
        <v>4197</v>
      </c>
      <c r="F87" s="887" t="s">
        <v>5817</v>
      </c>
      <c r="G87" s="2455">
        <v>43000</v>
      </c>
      <c r="H87" s="888">
        <f>G87/100000</f>
        <v>0.43</v>
      </c>
      <c r="I87" s="888">
        <f>VLOOKUP($A$1,'[4]HSS(U)'!$C$10:$CC$67,25,0)</f>
        <v>0</v>
      </c>
      <c r="J87" s="1192">
        <f t="shared" si="41"/>
        <v>0</v>
      </c>
      <c r="K87" s="696"/>
      <c r="L87" s="696"/>
      <c r="M87" s="696"/>
      <c r="N87" s="696"/>
      <c r="O87" s="696"/>
      <c r="P87" s="696"/>
      <c r="Q87" s="696"/>
      <c r="R87" s="696"/>
      <c r="S87" s="696"/>
      <c r="T87" s="696"/>
      <c r="U87" s="696"/>
      <c r="V87" s="696"/>
      <c r="W87" s="696"/>
      <c r="X87" s="696"/>
      <c r="Y87" s="878"/>
      <c r="Z87" s="696"/>
      <c r="AA87" s="878">
        <f t="shared" ref="AA87:AA93" si="42">J87</f>
        <v>0</v>
      </c>
      <c r="AB87" s="696"/>
      <c r="AC87" s="1152">
        <f t="shared" si="40"/>
        <v>0</v>
      </c>
      <c r="AD87" s="907" t="s">
        <v>6270</v>
      </c>
    </row>
    <row r="88" spans="1:31" ht="165">
      <c r="A88" s="4914"/>
      <c r="B88" s="4909"/>
      <c r="C88" s="4909"/>
      <c r="D88" s="3924">
        <v>139.5</v>
      </c>
      <c r="E88" s="884" t="s">
        <v>4198</v>
      </c>
      <c r="F88" s="887" t="s">
        <v>5817</v>
      </c>
      <c r="G88" s="2455">
        <v>120000</v>
      </c>
      <c r="H88" s="889">
        <f>G88/100000</f>
        <v>1.2</v>
      </c>
      <c r="I88" s="888">
        <f>VLOOKUP($A$1,'[4]HSS(U)'!$C$10:$CC$67,26,0)</f>
        <v>0</v>
      </c>
      <c r="J88" s="1192">
        <f t="shared" si="41"/>
        <v>0</v>
      </c>
      <c r="K88" s="696"/>
      <c r="L88" s="696"/>
      <c r="M88" s="696"/>
      <c r="N88" s="696"/>
      <c r="O88" s="696"/>
      <c r="P88" s="696"/>
      <c r="Q88" s="696"/>
      <c r="R88" s="696"/>
      <c r="S88" s="696"/>
      <c r="T88" s="696"/>
      <c r="U88" s="696"/>
      <c r="V88" s="696"/>
      <c r="W88" s="696"/>
      <c r="X88" s="696"/>
      <c r="Y88" s="878"/>
      <c r="Z88" s="696"/>
      <c r="AA88" s="878">
        <f t="shared" si="42"/>
        <v>0</v>
      </c>
      <c r="AB88" s="696"/>
      <c r="AC88" s="1152">
        <f t="shared" si="40"/>
        <v>0</v>
      </c>
      <c r="AD88" s="907" t="s">
        <v>6271</v>
      </c>
    </row>
    <row r="89" spans="1:31" ht="136.5" customHeight="1">
      <c r="A89" s="4914"/>
      <c r="B89" s="4909"/>
      <c r="C89" s="4909"/>
      <c r="D89" s="3924">
        <v>139.6</v>
      </c>
      <c r="E89" s="884" t="s">
        <v>4199</v>
      </c>
      <c r="F89" s="887" t="s">
        <v>5817</v>
      </c>
      <c r="G89" s="2455">
        <v>63000</v>
      </c>
      <c r="H89" s="888">
        <f>G89/100000</f>
        <v>0.63</v>
      </c>
      <c r="I89" s="888">
        <f>VLOOKUP($A$1,'[4]HSS(U)'!$C$10:$CC$67,27,0)</f>
        <v>0</v>
      </c>
      <c r="J89" s="1192">
        <f t="shared" si="41"/>
        <v>0</v>
      </c>
      <c r="K89" s="696"/>
      <c r="L89" s="696"/>
      <c r="M89" s="696"/>
      <c r="N89" s="696"/>
      <c r="O89" s="696"/>
      <c r="P89" s="696"/>
      <c r="Q89" s="696"/>
      <c r="R89" s="696"/>
      <c r="S89" s="696"/>
      <c r="T89" s="696"/>
      <c r="U89" s="696"/>
      <c r="V89" s="696"/>
      <c r="W89" s="696"/>
      <c r="X89" s="696"/>
      <c r="Y89" s="878"/>
      <c r="Z89" s="696"/>
      <c r="AA89" s="878">
        <f t="shared" si="42"/>
        <v>0</v>
      </c>
      <c r="AB89" s="696"/>
      <c r="AC89" s="1152">
        <f t="shared" si="40"/>
        <v>0</v>
      </c>
      <c r="AD89" s="907" t="s">
        <v>6272</v>
      </c>
    </row>
    <row r="90" spans="1:31" ht="120">
      <c r="A90" s="4914"/>
      <c r="B90" s="4909"/>
      <c r="C90" s="4909"/>
      <c r="D90" s="3924">
        <v>139.69999999999999</v>
      </c>
      <c r="E90" s="884" t="s">
        <v>4200</v>
      </c>
      <c r="F90" s="887" t="s">
        <v>5817</v>
      </c>
      <c r="G90" s="2455">
        <v>146000</v>
      </c>
      <c r="H90" s="889">
        <f>G90/100000</f>
        <v>1.46</v>
      </c>
      <c r="I90" s="888">
        <f>VLOOKUP($A$1,'[4]HSS(U)'!$C$10:$CC$67,28,0)</f>
        <v>0</v>
      </c>
      <c r="J90" s="1192">
        <f t="shared" si="41"/>
        <v>0</v>
      </c>
      <c r="K90" s="696"/>
      <c r="L90" s="696"/>
      <c r="M90" s="696"/>
      <c r="N90" s="696"/>
      <c r="O90" s="696"/>
      <c r="P90" s="696"/>
      <c r="Q90" s="696"/>
      <c r="R90" s="696"/>
      <c r="S90" s="696"/>
      <c r="T90" s="696"/>
      <c r="U90" s="696"/>
      <c r="V90" s="696"/>
      <c r="W90" s="696"/>
      <c r="X90" s="696"/>
      <c r="Y90" s="878"/>
      <c r="Z90" s="696"/>
      <c r="AA90" s="878">
        <f t="shared" si="42"/>
        <v>0</v>
      </c>
      <c r="AB90" s="696"/>
      <c r="AC90" s="1152">
        <f t="shared" si="40"/>
        <v>0</v>
      </c>
      <c r="AD90" s="907" t="s">
        <v>6273</v>
      </c>
    </row>
    <row r="91" spans="1:31" ht="63" customHeight="1">
      <c r="A91" s="4914"/>
      <c r="B91" s="4909"/>
      <c r="C91" s="4909"/>
      <c r="D91" s="3924">
        <v>139.80000000000001</v>
      </c>
      <c r="E91" s="884" t="s">
        <v>4201</v>
      </c>
      <c r="F91" s="887" t="s">
        <v>5817</v>
      </c>
      <c r="G91" s="2455">
        <v>200000</v>
      </c>
      <c r="H91" s="889">
        <f>G91/100000</f>
        <v>2</v>
      </c>
      <c r="I91" s="888">
        <f>VLOOKUP($A$1,'[4]HSS(U)'!$C$10:$CC$67,29,0)</f>
        <v>0</v>
      </c>
      <c r="J91" s="1192">
        <f>I91*H91</f>
        <v>0</v>
      </c>
      <c r="K91" s="696"/>
      <c r="L91" s="696"/>
      <c r="M91" s="696"/>
      <c r="N91" s="696"/>
      <c r="O91" s="696"/>
      <c r="P91" s="696"/>
      <c r="Q91" s="696"/>
      <c r="R91" s="696"/>
      <c r="S91" s="696"/>
      <c r="T91" s="696"/>
      <c r="U91" s="696"/>
      <c r="V91" s="696"/>
      <c r="W91" s="696"/>
      <c r="X91" s="696"/>
      <c r="Y91" s="878"/>
      <c r="Z91" s="696"/>
      <c r="AA91" s="878">
        <f t="shared" si="42"/>
        <v>0</v>
      </c>
      <c r="AB91" s="696"/>
      <c r="AC91" s="1152">
        <f t="shared" si="40"/>
        <v>0</v>
      </c>
      <c r="AD91" s="907" t="s">
        <v>6274</v>
      </c>
    </row>
    <row r="92" spans="1:31">
      <c r="A92" s="4914"/>
      <c r="B92" s="4909"/>
      <c r="C92" s="4909"/>
      <c r="D92" s="863">
        <v>140</v>
      </c>
      <c r="E92" s="864" t="s">
        <v>174</v>
      </c>
      <c r="F92" s="2053"/>
      <c r="G92" s="1204"/>
      <c r="H92" s="865"/>
      <c r="I92" s="865"/>
      <c r="J92" s="1205">
        <f>SUM(J93:J95)</f>
        <v>0</v>
      </c>
      <c r="K92" s="866">
        <f t="shared" ref="K92:AC92" si="43">SUM(K93:K95)</f>
        <v>0</v>
      </c>
      <c r="L92" s="866"/>
      <c r="M92" s="866">
        <f t="shared" si="43"/>
        <v>0</v>
      </c>
      <c r="N92" s="866">
        <f t="shared" si="43"/>
        <v>0</v>
      </c>
      <c r="O92" s="866">
        <f t="shared" si="43"/>
        <v>0</v>
      </c>
      <c r="P92" s="866"/>
      <c r="Q92" s="866">
        <f t="shared" si="43"/>
        <v>0</v>
      </c>
      <c r="R92" s="866"/>
      <c r="S92" s="866">
        <f t="shared" si="43"/>
        <v>0</v>
      </c>
      <c r="T92" s="866">
        <f t="shared" si="43"/>
        <v>0</v>
      </c>
      <c r="U92" s="866">
        <f t="shared" si="43"/>
        <v>0</v>
      </c>
      <c r="V92" s="866"/>
      <c r="W92" s="866">
        <f t="shared" si="43"/>
        <v>0</v>
      </c>
      <c r="X92" s="866"/>
      <c r="Y92" s="866">
        <f t="shared" si="43"/>
        <v>0</v>
      </c>
      <c r="Z92" s="866"/>
      <c r="AA92" s="866">
        <f t="shared" si="43"/>
        <v>0</v>
      </c>
      <c r="AB92" s="866"/>
      <c r="AC92" s="1205">
        <f t="shared" si="43"/>
        <v>0</v>
      </c>
      <c r="AD92" s="3950"/>
    </row>
    <row r="93" spans="1:31">
      <c r="A93" s="4914"/>
      <c r="B93" s="4909"/>
      <c r="C93" s="4909"/>
      <c r="D93" s="3924">
        <v>140.1</v>
      </c>
      <c r="E93" s="884" t="s">
        <v>2433</v>
      </c>
      <c r="F93" s="887" t="s">
        <v>693</v>
      </c>
      <c r="G93" s="2455">
        <v>10000</v>
      </c>
      <c r="H93" s="901">
        <f>G93/100000</f>
        <v>0.1</v>
      </c>
      <c r="I93" s="888">
        <v>0</v>
      </c>
      <c r="J93" s="889">
        <f t="shared" ref="J93:J95" si="44">H93*I93</f>
        <v>0</v>
      </c>
      <c r="K93" s="696"/>
      <c r="L93" s="696"/>
      <c r="M93" s="696"/>
      <c r="N93" s="696"/>
      <c r="O93" s="696"/>
      <c r="P93" s="696"/>
      <c r="Q93" s="696"/>
      <c r="R93" s="696"/>
      <c r="S93" s="696"/>
      <c r="T93" s="696"/>
      <c r="U93" s="696"/>
      <c r="V93" s="696"/>
      <c r="W93" s="696"/>
      <c r="X93" s="696"/>
      <c r="Y93" s="696"/>
      <c r="Z93" s="696"/>
      <c r="AA93" s="878">
        <f t="shared" si="42"/>
        <v>0</v>
      </c>
      <c r="AB93" s="696"/>
      <c r="AC93" s="878">
        <f t="shared" ref="AC93:AC95" si="45">K93+O93+Q93+U93+W93+Y93+AA93</f>
        <v>0</v>
      </c>
      <c r="AD93" s="2268" t="s">
        <v>4202</v>
      </c>
    </row>
    <row r="94" spans="1:31" ht="225">
      <c r="A94" s="4914"/>
      <c r="B94" s="4909"/>
      <c r="C94" s="4909"/>
      <c r="D94" s="3924">
        <v>140.19999999999999</v>
      </c>
      <c r="E94" s="884" t="s">
        <v>4203</v>
      </c>
      <c r="F94" s="887" t="s">
        <v>1127</v>
      </c>
      <c r="G94" s="2455">
        <f>VLOOKUP($A$1,'[4]HSS(U)'!$C$10:$CC$67,31,0)</f>
        <v>0</v>
      </c>
      <c r="H94" s="888">
        <f t="shared" ref="H94" si="46">G94/100000</f>
        <v>0</v>
      </c>
      <c r="I94" s="888">
        <v>1</v>
      </c>
      <c r="J94" s="1192">
        <f t="shared" si="44"/>
        <v>0</v>
      </c>
      <c r="K94" s="696"/>
      <c r="L94" s="696"/>
      <c r="M94" s="696"/>
      <c r="N94" s="696"/>
      <c r="O94" s="696"/>
      <c r="P94" s="696"/>
      <c r="Q94" s="696"/>
      <c r="R94" s="696"/>
      <c r="S94" s="696"/>
      <c r="T94" s="696"/>
      <c r="U94" s="696"/>
      <c r="V94" s="696"/>
      <c r="W94" s="696"/>
      <c r="X94" s="696"/>
      <c r="Y94" s="878">
        <f>J94</f>
        <v>0</v>
      </c>
      <c r="Z94" s="878"/>
      <c r="AA94" s="696"/>
      <c r="AB94" s="696"/>
      <c r="AC94" s="1152">
        <f t="shared" si="45"/>
        <v>0</v>
      </c>
      <c r="AD94" s="2269" t="s">
        <v>6275</v>
      </c>
    </row>
    <row r="95" spans="1:31" s="182" customFormat="1" ht="165">
      <c r="A95" s="4914"/>
      <c r="B95" s="4909"/>
      <c r="C95" s="4909"/>
      <c r="D95" s="845">
        <v>140.19999999999999</v>
      </c>
      <c r="E95" s="1487" t="s">
        <v>4204</v>
      </c>
      <c r="F95" s="1486" t="s">
        <v>4205</v>
      </c>
      <c r="G95" s="2459"/>
      <c r="H95" s="1488">
        <f t="shared" ref="H95" si="47">G95/100000</f>
        <v>0</v>
      </c>
      <c r="I95" s="1488"/>
      <c r="J95" s="1192">
        <f t="shared" si="44"/>
        <v>0</v>
      </c>
      <c r="K95" s="1123"/>
      <c r="L95" s="1123"/>
      <c r="M95" s="1123"/>
      <c r="N95" s="1123"/>
      <c r="O95" s="1123"/>
      <c r="P95" s="1123"/>
      <c r="Q95" s="1123"/>
      <c r="R95" s="1123"/>
      <c r="S95" s="1123"/>
      <c r="T95" s="1123"/>
      <c r="U95" s="1123"/>
      <c r="V95" s="1123"/>
      <c r="W95" s="1123"/>
      <c r="X95" s="1123"/>
      <c r="Y95" s="1123"/>
      <c r="Z95" s="1123"/>
      <c r="AA95" s="1302">
        <f>J95</f>
        <v>0</v>
      </c>
      <c r="AB95" s="1123"/>
      <c r="AC95" s="1302">
        <f t="shared" si="45"/>
        <v>0</v>
      </c>
      <c r="AD95" s="2270" t="s">
        <v>6276</v>
      </c>
      <c r="AE95" s="3"/>
    </row>
    <row r="96" spans="1:31">
      <c r="A96" s="4914"/>
      <c r="B96" s="4909"/>
      <c r="C96" s="4909"/>
      <c r="D96" s="863">
        <v>141</v>
      </c>
      <c r="E96" s="864" t="s">
        <v>175</v>
      </c>
      <c r="F96" s="2053"/>
      <c r="G96" s="1204"/>
      <c r="H96" s="865"/>
      <c r="I96" s="865"/>
      <c r="J96" s="1205">
        <f>SUM(J97:J98)</f>
        <v>0</v>
      </c>
      <c r="K96" s="866">
        <f t="shared" ref="K96:AC96" si="48">SUM(K97:K98)</f>
        <v>0</v>
      </c>
      <c r="L96" s="866"/>
      <c r="M96" s="866">
        <f t="shared" si="48"/>
        <v>0</v>
      </c>
      <c r="N96" s="866">
        <f t="shared" si="48"/>
        <v>0</v>
      </c>
      <c r="O96" s="866">
        <f t="shared" si="48"/>
        <v>0</v>
      </c>
      <c r="P96" s="866"/>
      <c r="Q96" s="866">
        <f t="shared" si="48"/>
        <v>0</v>
      </c>
      <c r="R96" s="866"/>
      <c r="S96" s="866">
        <f t="shared" si="48"/>
        <v>0</v>
      </c>
      <c r="T96" s="866">
        <f t="shared" si="48"/>
        <v>0</v>
      </c>
      <c r="U96" s="866">
        <f t="shared" si="48"/>
        <v>0</v>
      </c>
      <c r="V96" s="866"/>
      <c r="W96" s="866">
        <f t="shared" si="48"/>
        <v>0</v>
      </c>
      <c r="X96" s="866"/>
      <c r="Y96" s="866">
        <f t="shared" si="48"/>
        <v>0</v>
      </c>
      <c r="Z96" s="866"/>
      <c r="AA96" s="866">
        <f t="shared" si="48"/>
        <v>0</v>
      </c>
      <c r="AB96" s="866"/>
      <c r="AC96" s="1205">
        <f t="shared" si="48"/>
        <v>0</v>
      </c>
      <c r="AD96" s="3950"/>
    </row>
    <row r="97" spans="1:31">
      <c r="A97" s="4914"/>
      <c r="B97" s="4909"/>
      <c r="C97" s="4909"/>
      <c r="D97" s="3924">
        <v>141.1</v>
      </c>
      <c r="E97" s="884" t="s">
        <v>4206</v>
      </c>
      <c r="F97" s="887" t="s">
        <v>4166</v>
      </c>
      <c r="G97" s="2455">
        <v>50000</v>
      </c>
      <c r="H97" s="888">
        <f t="shared" ref="H97:H98" si="49">G97/100000</f>
        <v>0.5</v>
      </c>
      <c r="I97" s="888">
        <v>0</v>
      </c>
      <c r="J97" s="889">
        <f t="shared" ref="J97:J98" si="50">H97*I97</f>
        <v>0</v>
      </c>
      <c r="K97" s="696"/>
      <c r="L97" s="696"/>
      <c r="M97" s="696"/>
      <c r="N97" s="696"/>
      <c r="O97" s="696"/>
      <c r="P97" s="696"/>
      <c r="Q97" s="696"/>
      <c r="R97" s="696"/>
      <c r="S97" s="696"/>
      <c r="T97" s="696"/>
      <c r="U97" s="696"/>
      <c r="V97" s="696"/>
      <c r="W97" s="696"/>
      <c r="X97" s="696"/>
      <c r="Y97" s="878">
        <f>J97</f>
        <v>0</v>
      </c>
      <c r="Z97" s="878"/>
      <c r="AA97" s="696"/>
      <c r="AB97" s="696"/>
      <c r="AC97" s="878">
        <f t="shared" ref="AC97:AC98" si="51">K97+O97+Q97+U97+W97+Y97+AA97</f>
        <v>0</v>
      </c>
      <c r="AD97" s="2269" t="s">
        <v>4207</v>
      </c>
    </row>
    <row r="98" spans="1:31" ht="32.25" customHeight="1">
      <c r="A98" s="4914"/>
      <c r="B98" s="4909"/>
      <c r="C98" s="4909"/>
      <c r="D98" s="3924">
        <v>141.19999999999999</v>
      </c>
      <c r="E98" s="884" t="s">
        <v>4208</v>
      </c>
      <c r="F98" s="887" t="s">
        <v>4209</v>
      </c>
      <c r="G98" s="2455">
        <v>1000000</v>
      </c>
      <c r="H98" s="888">
        <f t="shared" si="49"/>
        <v>10</v>
      </c>
      <c r="I98" s="888">
        <v>0</v>
      </c>
      <c r="J98" s="889">
        <f t="shared" si="50"/>
        <v>0</v>
      </c>
      <c r="K98" s="696"/>
      <c r="L98" s="696"/>
      <c r="M98" s="696"/>
      <c r="N98" s="696"/>
      <c r="O98" s="696"/>
      <c r="P98" s="696"/>
      <c r="Q98" s="696"/>
      <c r="R98" s="696"/>
      <c r="S98" s="696"/>
      <c r="T98" s="696"/>
      <c r="U98" s="696"/>
      <c r="V98" s="696"/>
      <c r="W98" s="696"/>
      <c r="X98" s="696"/>
      <c r="Y98" s="696"/>
      <c r="Z98" s="696"/>
      <c r="AA98" s="696"/>
      <c r="AB98" s="696"/>
      <c r="AC98" s="878">
        <f t="shared" si="51"/>
        <v>0</v>
      </c>
      <c r="AD98" s="2269" t="s">
        <v>4207</v>
      </c>
    </row>
    <row r="99" spans="1:31">
      <c r="A99" s="4914"/>
      <c r="B99" s="4909" t="s">
        <v>176</v>
      </c>
      <c r="C99" s="4909" t="s">
        <v>177</v>
      </c>
      <c r="D99" s="863">
        <v>142</v>
      </c>
      <c r="E99" s="864" t="s">
        <v>178</v>
      </c>
      <c r="F99" s="2053"/>
      <c r="G99" s="1204"/>
      <c r="H99" s="865"/>
      <c r="I99" s="865"/>
      <c r="J99" s="1205">
        <f>SUM(J100:J105)</f>
        <v>0</v>
      </c>
      <c r="K99" s="866">
        <f>SUM(K100:K105)</f>
        <v>0</v>
      </c>
      <c r="L99" s="866"/>
      <c r="M99" s="866">
        <f>SUM(M100:M105)</f>
        <v>0</v>
      </c>
      <c r="N99" s="866">
        <f>SUM(N100:N105)</f>
        <v>0</v>
      </c>
      <c r="O99" s="866">
        <f>SUM(O100:O105)</f>
        <v>0</v>
      </c>
      <c r="P99" s="866"/>
      <c r="Q99" s="866">
        <f>SUM(Q100:Q105)</f>
        <v>0</v>
      </c>
      <c r="R99" s="866"/>
      <c r="S99" s="866">
        <f>SUM(S100:S105)</f>
        <v>0</v>
      </c>
      <c r="T99" s="866">
        <f>SUM(T100:T105)</f>
        <v>0</v>
      </c>
      <c r="U99" s="866">
        <f>SUM(U100:U105)</f>
        <v>0</v>
      </c>
      <c r="V99" s="866"/>
      <c r="W99" s="866">
        <f>SUM(W100:W105)</f>
        <v>0</v>
      </c>
      <c r="X99" s="866"/>
      <c r="Y99" s="866">
        <f>SUM(Y100:Y105)</f>
        <v>0</v>
      </c>
      <c r="Z99" s="866"/>
      <c r="AA99" s="866">
        <f>SUM(AA100:AA105)</f>
        <v>0</v>
      </c>
      <c r="AB99" s="866"/>
      <c r="AC99" s="1205">
        <f>SUM(AC100:AC105)</f>
        <v>0</v>
      </c>
      <c r="AD99" s="3950" t="s">
        <v>4246</v>
      </c>
    </row>
    <row r="100" spans="1:31">
      <c r="A100" s="4914"/>
      <c r="B100" s="4909"/>
      <c r="C100" s="4909"/>
      <c r="D100" s="3924">
        <v>142.1</v>
      </c>
      <c r="E100" s="592" t="s">
        <v>4247</v>
      </c>
      <c r="F100" s="592" t="s">
        <v>407</v>
      </c>
      <c r="G100" s="2455">
        <f>' HR Annexure(NUHM)'!Q23*100000</f>
        <v>0</v>
      </c>
      <c r="H100" s="889">
        <f>G100/100000</f>
        <v>0</v>
      </c>
      <c r="I100" s="888">
        <v>1</v>
      </c>
      <c r="J100" s="1192">
        <f>H100*I100</f>
        <v>0</v>
      </c>
      <c r="K100" s="696"/>
      <c r="L100" s="696"/>
      <c r="M100" s="696"/>
      <c r="N100" s="696"/>
      <c r="O100" s="696"/>
      <c r="P100" s="696"/>
      <c r="Q100" s="696"/>
      <c r="R100" s="696"/>
      <c r="S100" s="696"/>
      <c r="T100" s="696"/>
      <c r="U100" s="696"/>
      <c r="V100" s="696"/>
      <c r="W100" s="696"/>
      <c r="X100" s="696"/>
      <c r="Y100" s="878">
        <f t="shared" ref="Y100:Y105" si="52">J100</f>
        <v>0</v>
      </c>
      <c r="Z100" s="696"/>
      <c r="AA100" s="696"/>
      <c r="AB100" s="696"/>
      <c r="AC100" s="1152">
        <f t="shared" ref="AC100:AC110" si="53">K100+O100+Q100+U100+W100+Y100+AA100</f>
        <v>0</v>
      </c>
      <c r="AD100" s="2166"/>
    </row>
    <row r="101" spans="1:31">
      <c r="A101" s="4914"/>
      <c r="B101" s="4909"/>
      <c r="C101" s="4909"/>
      <c r="D101" s="3924">
        <v>142.19999999999999</v>
      </c>
      <c r="E101" s="592" t="s">
        <v>4248</v>
      </c>
      <c r="F101" s="592" t="s">
        <v>407</v>
      </c>
      <c r="G101" s="2455">
        <f>' HR Annexure(NUHM)'!R23*100000</f>
        <v>0</v>
      </c>
      <c r="H101" s="889">
        <f t="shared" ref="H101:H105" si="54">G101/100000</f>
        <v>0</v>
      </c>
      <c r="I101" s="888">
        <v>1</v>
      </c>
      <c r="J101" s="1192">
        <f t="shared" ref="J101:J105" si="55">H101*I101</f>
        <v>0</v>
      </c>
      <c r="K101" s="696"/>
      <c r="L101" s="696"/>
      <c r="M101" s="696"/>
      <c r="N101" s="696"/>
      <c r="O101" s="696"/>
      <c r="P101" s="696"/>
      <c r="Q101" s="696"/>
      <c r="R101" s="696"/>
      <c r="S101" s="696"/>
      <c r="T101" s="696"/>
      <c r="U101" s="696"/>
      <c r="V101" s="696"/>
      <c r="W101" s="696"/>
      <c r="X101" s="696"/>
      <c r="Y101" s="878">
        <f t="shared" si="52"/>
        <v>0</v>
      </c>
      <c r="Z101" s="878"/>
      <c r="AA101" s="696"/>
      <c r="AB101" s="696"/>
      <c r="AC101" s="1152">
        <f t="shared" si="53"/>
        <v>0</v>
      </c>
      <c r="AD101" s="682"/>
    </row>
    <row r="102" spans="1:31">
      <c r="A102" s="4914"/>
      <c r="B102" s="4909"/>
      <c r="C102" s="4909"/>
      <c r="D102" s="3924">
        <v>142.30000000000001</v>
      </c>
      <c r="E102" s="592" t="s">
        <v>4249</v>
      </c>
      <c r="F102" s="592" t="s">
        <v>407</v>
      </c>
      <c r="G102" s="2455">
        <f>' HR Annexure(NUHM)'!Q41*100000</f>
        <v>0</v>
      </c>
      <c r="H102" s="889">
        <f t="shared" si="54"/>
        <v>0</v>
      </c>
      <c r="I102" s="888">
        <v>1</v>
      </c>
      <c r="J102" s="1192">
        <f t="shared" si="55"/>
        <v>0</v>
      </c>
      <c r="K102" s="696"/>
      <c r="L102" s="696"/>
      <c r="M102" s="696"/>
      <c r="N102" s="696"/>
      <c r="O102" s="696"/>
      <c r="P102" s="696"/>
      <c r="Q102" s="696"/>
      <c r="R102" s="696"/>
      <c r="S102" s="696"/>
      <c r="T102" s="696"/>
      <c r="U102" s="696"/>
      <c r="V102" s="696"/>
      <c r="W102" s="696"/>
      <c r="X102" s="696"/>
      <c r="Y102" s="878">
        <f t="shared" si="52"/>
        <v>0</v>
      </c>
      <c r="Z102" s="878"/>
      <c r="AA102" s="696"/>
      <c r="AB102" s="696"/>
      <c r="AC102" s="1152">
        <f t="shared" si="53"/>
        <v>0</v>
      </c>
      <c r="AD102" s="2166"/>
    </row>
    <row r="103" spans="1:31">
      <c r="A103" s="4914"/>
      <c r="B103" s="4909"/>
      <c r="C103" s="4909"/>
      <c r="D103" s="3924">
        <v>142.4</v>
      </c>
      <c r="E103" s="592" t="s">
        <v>6360</v>
      </c>
      <c r="F103" s="592" t="s">
        <v>407</v>
      </c>
      <c r="G103" s="2455">
        <f>' HR Annexure(NUHM)'!R41*100000</f>
        <v>0</v>
      </c>
      <c r="H103" s="889">
        <f t="shared" si="54"/>
        <v>0</v>
      </c>
      <c r="I103" s="888">
        <v>1</v>
      </c>
      <c r="J103" s="1192">
        <f t="shared" si="55"/>
        <v>0</v>
      </c>
      <c r="K103" s="696"/>
      <c r="L103" s="696"/>
      <c r="M103" s="696"/>
      <c r="N103" s="696"/>
      <c r="O103" s="696"/>
      <c r="P103" s="696"/>
      <c r="Q103" s="696"/>
      <c r="R103" s="696"/>
      <c r="S103" s="696"/>
      <c r="T103" s="696"/>
      <c r="U103" s="696"/>
      <c r="V103" s="696"/>
      <c r="W103" s="696"/>
      <c r="X103" s="696"/>
      <c r="Y103" s="878">
        <f t="shared" si="52"/>
        <v>0</v>
      </c>
      <c r="Z103" s="878"/>
      <c r="AA103" s="696"/>
      <c r="AB103" s="696"/>
      <c r="AC103" s="1152">
        <f t="shared" si="53"/>
        <v>0</v>
      </c>
      <c r="AD103" s="2166"/>
    </row>
    <row r="104" spans="1:31">
      <c r="A104" s="4914"/>
      <c r="B104" s="4909"/>
      <c r="C104" s="4909"/>
      <c r="D104" s="3924">
        <v>142.5</v>
      </c>
      <c r="E104" s="592" t="s">
        <v>4250</v>
      </c>
      <c r="F104" s="592" t="s">
        <v>407</v>
      </c>
      <c r="G104" s="2455">
        <f>' HR Annexure(NUHM)'!Q45*100000</f>
        <v>0</v>
      </c>
      <c r="H104" s="889">
        <f t="shared" si="54"/>
        <v>0</v>
      </c>
      <c r="I104" s="888">
        <v>1</v>
      </c>
      <c r="J104" s="1192">
        <f t="shared" si="55"/>
        <v>0</v>
      </c>
      <c r="K104" s="696"/>
      <c r="L104" s="696"/>
      <c r="M104" s="696"/>
      <c r="N104" s="696"/>
      <c r="O104" s="696"/>
      <c r="P104" s="696"/>
      <c r="Q104" s="696"/>
      <c r="R104" s="696"/>
      <c r="S104" s="696"/>
      <c r="T104" s="696"/>
      <c r="U104" s="696"/>
      <c r="V104" s="696"/>
      <c r="W104" s="696"/>
      <c r="X104" s="696"/>
      <c r="Y104" s="878">
        <f t="shared" si="52"/>
        <v>0</v>
      </c>
      <c r="Z104" s="878"/>
      <c r="AA104" s="696"/>
      <c r="AB104" s="696"/>
      <c r="AC104" s="1152">
        <f t="shared" si="53"/>
        <v>0</v>
      </c>
      <c r="AD104" s="2166"/>
    </row>
    <row r="105" spans="1:31">
      <c r="A105" s="4914"/>
      <c r="B105" s="4909"/>
      <c r="C105" s="4909"/>
      <c r="D105" s="3924">
        <v>142.6</v>
      </c>
      <c r="E105" s="592" t="s">
        <v>4251</v>
      </c>
      <c r="F105" s="592" t="s">
        <v>407</v>
      </c>
      <c r="G105" s="2455">
        <f>' HR Annexure(NUHM)'!Q49*100000</f>
        <v>0</v>
      </c>
      <c r="H105" s="889">
        <f t="shared" si="54"/>
        <v>0</v>
      </c>
      <c r="I105" s="902">
        <v>1</v>
      </c>
      <c r="J105" s="1192">
        <f t="shared" si="55"/>
        <v>0</v>
      </c>
      <c r="K105" s="903"/>
      <c r="L105" s="903"/>
      <c r="M105" s="903"/>
      <c r="N105" s="903"/>
      <c r="O105" s="903"/>
      <c r="P105" s="903"/>
      <c r="Q105" s="903"/>
      <c r="R105" s="903"/>
      <c r="S105" s="903"/>
      <c r="T105" s="903"/>
      <c r="U105" s="903"/>
      <c r="V105" s="903"/>
      <c r="W105" s="903"/>
      <c r="X105" s="903"/>
      <c r="Y105" s="904">
        <f t="shared" si="52"/>
        <v>0</v>
      </c>
      <c r="Z105" s="904"/>
      <c r="AA105" s="903"/>
      <c r="AB105" s="903"/>
      <c r="AC105" s="1193">
        <f t="shared" si="53"/>
        <v>0</v>
      </c>
      <c r="AD105" s="2271"/>
    </row>
    <row r="106" spans="1:31" ht="30">
      <c r="A106" s="4914"/>
      <c r="B106" s="4909"/>
      <c r="C106" s="4909"/>
      <c r="D106" s="863">
        <v>143</v>
      </c>
      <c r="E106" s="864" t="s">
        <v>336</v>
      </c>
      <c r="F106" s="2053"/>
      <c r="G106" s="1204"/>
      <c r="H106" s="865"/>
      <c r="I106" s="865"/>
      <c r="J106" s="1205">
        <f>SUM(J107:J110)</f>
        <v>0</v>
      </c>
      <c r="K106" s="894"/>
      <c r="L106" s="865"/>
      <c r="M106" s="894"/>
      <c r="N106" s="894"/>
      <c r="O106" s="2057"/>
      <c r="P106" s="865"/>
      <c r="Q106" s="894"/>
      <c r="R106" s="865"/>
      <c r="S106" s="894"/>
      <c r="T106" s="894"/>
      <c r="U106" s="2057"/>
      <c r="V106" s="865"/>
      <c r="W106" s="894"/>
      <c r="X106" s="865"/>
      <c r="Y106" s="894">
        <f>SUM(Y107:Y110)</f>
        <v>0</v>
      </c>
      <c r="Z106" s="865"/>
      <c r="AA106" s="894"/>
      <c r="AB106" s="865"/>
      <c r="AC106" s="2058">
        <f t="shared" si="53"/>
        <v>0</v>
      </c>
      <c r="AD106" s="3950"/>
    </row>
    <row r="107" spans="1:31" s="182" customFormat="1" ht="300">
      <c r="A107" s="4914"/>
      <c r="B107" s="4909"/>
      <c r="C107" s="4909"/>
      <c r="D107" s="845">
        <v>143.1</v>
      </c>
      <c r="E107" s="1123" t="s">
        <v>4192</v>
      </c>
      <c r="F107" s="1486" t="s">
        <v>407</v>
      </c>
      <c r="G107" s="2459">
        <f>VLOOKUP($A$1,'[4]HSS(U)'!$C$10:$CC$67,41,0)</f>
        <v>0</v>
      </c>
      <c r="H107" s="1488">
        <f t="shared" ref="H107" si="56">G107/100000</f>
        <v>0</v>
      </c>
      <c r="I107" s="1488">
        <v>1</v>
      </c>
      <c r="J107" s="1192">
        <f t="shared" ref="J107" si="57">H107*I107</f>
        <v>0</v>
      </c>
      <c r="K107" s="1123"/>
      <c r="L107" s="1123"/>
      <c r="M107" s="1123"/>
      <c r="N107" s="1123"/>
      <c r="O107" s="1123"/>
      <c r="P107" s="1123"/>
      <c r="Q107" s="1123"/>
      <c r="R107" s="1123"/>
      <c r="S107" s="1123"/>
      <c r="T107" s="1123"/>
      <c r="U107" s="1123"/>
      <c r="V107" s="1123"/>
      <c r="W107" s="1123"/>
      <c r="X107" s="1123"/>
      <c r="Y107" s="1302">
        <f>J107</f>
        <v>0</v>
      </c>
      <c r="Z107" s="1123"/>
      <c r="AA107" s="1123"/>
      <c r="AB107" s="1123"/>
      <c r="AC107" s="1302">
        <f t="shared" si="53"/>
        <v>0</v>
      </c>
      <c r="AD107" s="3938" t="s">
        <v>6425</v>
      </c>
      <c r="AE107" s="3"/>
    </row>
    <row r="108" spans="1:31" s="182" customFormat="1" ht="312" customHeight="1">
      <c r="A108" s="4914"/>
      <c r="B108" s="4909"/>
      <c r="C108" s="4909"/>
      <c r="D108" s="845">
        <v>143.19999999999999</v>
      </c>
      <c r="E108" s="1123" t="s">
        <v>4184</v>
      </c>
      <c r="F108" s="1486" t="s">
        <v>407</v>
      </c>
      <c r="G108" s="2459">
        <f>VLOOKUP($A$1,'[4]HSS(U)'!$C$10:$CC$67,42,0)</f>
        <v>0</v>
      </c>
      <c r="H108" s="1488">
        <f t="shared" ref="H108" si="58">G108/100000</f>
        <v>0</v>
      </c>
      <c r="I108" s="1488">
        <v>1</v>
      </c>
      <c r="J108" s="1192">
        <f t="shared" ref="J108" si="59">H108*I108</f>
        <v>0</v>
      </c>
      <c r="K108" s="1123"/>
      <c r="L108" s="1123"/>
      <c r="M108" s="1123"/>
      <c r="N108" s="1123"/>
      <c r="O108" s="1123"/>
      <c r="P108" s="1123"/>
      <c r="Q108" s="1123"/>
      <c r="R108" s="1123"/>
      <c r="S108" s="1123"/>
      <c r="T108" s="1123"/>
      <c r="U108" s="1123"/>
      <c r="V108" s="1123"/>
      <c r="W108" s="1123"/>
      <c r="X108" s="1123"/>
      <c r="Y108" s="1302">
        <f>J108</f>
        <v>0</v>
      </c>
      <c r="Z108" s="1123"/>
      <c r="AA108" s="1123"/>
      <c r="AB108" s="1123"/>
      <c r="AC108" s="1302">
        <f t="shared" si="53"/>
        <v>0</v>
      </c>
      <c r="AD108" s="3938" t="s">
        <v>6277</v>
      </c>
      <c r="AE108" s="3"/>
    </row>
    <row r="109" spans="1:31" s="182" customFormat="1" ht="373.5" customHeight="1">
      <c r="A109" s="4914"/>
      <c r="B109" s="4909"/>
      <c r="C109" s="4909"/>
      <c r="D109" s="845">
        <v>143.30000000000001</v>
      </c>
      <c r="E109" s="1487" t="s">
        <v>4183</v>
      </c>
      <c r="F109" s="1486" t="s">
        <v>407</v>
      </c>
      <c r="G109" s="2459">
        <f>VLOOKUP($A$1,'[4]HSS(U)'!$C$10:$CC$67,43,0)</f>
        <v>0</v>
      </c>
      <c r="H109" s="1489">
        <f t="shared" ref="H109" si="60">G109/100000</f>
        <v>0</v>
      </c>
      <c r="I109" s="1488">
        <v>1</v>
      </c>
      <c r="J109" s="1192">
        <f>H109*I109</f>
        <v>0</v>
      </c>
      <c r="K109" s="1123"/>
      <c r="L109" s="1123"/>
      <c r="M109" s="1123"/>
      <c r="N109" s="1123"/>
      <c r="O109" s="1123"/>
      <c r="P109" s="1123"/>
      <c r="Q109" s="1123"/>
      <c r="R109" s="1123"/>
      <c r="S109" s="1123"/>
      <c r="T109" s="1123"/>
      <c r="U109" s="1123"/>
      <c r="V109" s="1123"/>
      <c r="W109" s="1123"/>
      <c r="X109" s="1123"/>
      <c r="Y109" s="1302">
        <f>J109</f>
        <v>0</v>
      </c>
      <c r="Z109" s="1123"/>
      <c r="AA109" s="1123"/>
      <c r="AB109" s="1123"/>
      <c r="AC109" s="1302">
        <f t="shared" si="53"/>
        <v>0</v>
      </c>
      <c r="AD109" s="3937" t="s">
        <v>6243</v>
      </c>
      <c r="AE109" s="3"/>
    </row>
    <row r="110" spans="1:31" s="182" customFormat="1" ht="60">
      <c r="A110" s="4914"/>
      <c r="B110" s="4909"/>
      <c r="C110" s="4909"/>
      <c r="D110" s="845">
        <v>143.4</v>
      </c>
      <c r="E110" s="505" t="s">
        <v>4185</v>
      </c>
      <c r="F110" s="1486" t="s">
        <v>407</v>
      </c>
      <c r="G110" s="2460"/>
      <c r="H110" s="1081">
        <f>G110/100000</f>
        <v>0</v>
      </c>
      <c r="I110" s="1081"/>
      <c r="J110" s="1490">
        <f>H110*I110*40%</f>
        <v>0</v>
      </c>
      <c r="K110" s="505"/>
      <c r="L110" s="505"/>
      <c r="M110" s="505"/>
      <c r="N110" s="505"/>
      <c r="O110" s="505"/>
      <c r="P110" s="505"/>
      <c r="Q110" s="505"/>
      <c r="R110" s="505"/>
      <c r="S110" s="505"/>
      <c r="T110" s="505"/>
      <c r="U110" s="505"/>
      <c r="V110" s="505"/>
      <c r="W110" s="505"/>
      <c r="X110" s="505"/>
      <c r="Y110" s="1344">
        <f>J110</f>
        <v>0</v>
      </c>
      <c r="Z110" s="505"/>
      <c r="AA110" s="505"/>
      <c r="AB110" s="505"/>
      <c r="AC110" s="1302">
        <f t="shared" si="53"/>
        <v>0</v>
      </c>
      <c r="AD110" s="3938" t="s">
        <v>6278</v>
      </c>
      <c r="AE110" s="3"/>
    </row>
    <row r="111" spans="1:31">
      <c r="A111" s="4914"/>
      <c r="B111" s="4909"/>
      <c r="C111" s="4909"/>
      <c r="D111" s="863">
        <v>144</v>
      </c>
      <c r="E111" s="864" t="s">
        <v>179</v>
      </c>
      <c r="F111" s="2053"/>
      <c r="G111" s="1204"/>
      <c r="H111" s="865"/>
      <c r="I111" s="865"/>
      <c r="J111" s="1205">
        <f>SUM(J112:J113)</f>
        <v>0</v>
      </c>
      <c r="K111" s="866">
        <f t="shared" ref="K111:AC111" si="61">SUM(K112:K113)</f>
        <v>0</v>
      </c>
      <c r="L111" s="866"/>
      <c r="M111" s="866">
        <f t="shared" si="61"/>
        <v>0</v>
      </c>
      <c r="N111" s="866">
        <f t="shared" si="61"/>
        <v>0</v>
      </c>
      <c r="O111" s="866">
        <f t="shared" si="61"/>
        <v>0</v>
      </c>
      <c r="P111" s="866"/>
      <c r="Q111" s="866">
        <f t="shared" si="61"/>
        <v>0</v>
      </c>
      <c r="R111" s="866"/>
      <c r="S111" s="866">
        <f t="shared" si="61"/>
        <v>0</v>
      </c>
      <c r="T111" s="866">
        <f t="shared" si="61"/>
        <v>0</v>
      </c>
      <c r="U111" s="866">
        <f t="shared" si="61"/>
        <v>0</v>
      </c>
      <c r="V111" s="866"/>
      <c r="W111" s="866">
        <f t="shared" si="61"/>
        <v>0</v>
      </c>
      <c r="X111" s="866"/>
      <c r="Y111" s="866">
        <f t="shared" si="61"/>
        <v>0</v>
      </c>
      <c r="Z111" s="866"/>
      <c r="AA111" s="866">
        <f t="shared" si="61"/>
        <v>0</v>
      </c>
      <c r="AB111" s="866"/>
      <c r="AC111" s="1205">
        <f t="shared" si="61"/>
        <v>0</v>
      </c>
      <c r="AD111" s="3950"/>
    </row>
    <row r="112" spans="1:31" ht="165">
      <c r="A112" s="4914"/>
      <c r="B112" s="4909"/>
      <c r="C112" s="4909"/>
      <c r="D112" s="3917">
        <v>144.1</v>
      </c>
      <c r="E112" s="695" t="s">
        <v>4210</v>
      </c>
      <c r="F112" s="683" t="s">
        <v>4166</v>
      </c>
      <c r="G112" s="2455">
        <v>200000</v>
      </c>
      <c r="H112" s="888">
        <f t="shared" ref="H112:H113" si="62">G112/100000</f>
        <v>2</v>
      </c>
      <c r="I112" s="888">
        <f>VLOOKUP($A$1,'[4]HSS(U)'!$C$10:$CC$67,45,0)</f>
        <v>0</v>
      </c>
      <c r="J112" s="1192">
        <f>H112*I112*60%</f>
        <v>0</v>
      </c>
      <c r="K112" s="696"/>
      <c r="L112" s="696"/>
      <c r="M112" s="696"/>
      <c r="N112" s="696"/>
      <c r="O112" s="696"/>
      <c r="P112" s="696"/>
      <c r="Q112" s="696"/>
      <c r="R112" s="696"/>
      <c r="S112" s="696"/>
      <c r="T112" s="696"/>
      <c r="U112" s="696"/>
      <c r="V112" s="696"/>
      <c r="W112" s="696"/>
      <c r="X112" s="696"/>
      <c r="Y112" s="878">
        <f>J112</f>
        <v>0</v>
      </c>
      <c r="Z112" s="878"/>
      <c r="AA112" s="696"/>
      <c r="AB112" s="696"/>
      <c r="AC112" s="1152">
        <f t="shared" ref="AC112:AC113" si="63">K112+O112+Q112+U112+W112+Y112+AA112</f>
        <v>0</v>
      </c>
      <c r="AD112" s="2166" t="s">
        <v>6283</v>
      </c>
    </row>
    <row r="113" spans="1:31" s="182" customFormat="1" ht="60">
      <c r="A113" s="4914"/>
      <c r="B113" s="4909"/>
      <c r="C113" s="4909"/>
      <c r="D113" s="1491">
        <v>144.19999999999999</v>
      </c>
      <c r="E113" s="505" t="s">
        <v>4211</v>
      </c>
      <c r="F113" s="1492" t="s">
        <v>4212</v>
      </c>
      <c r="G113" s="2460"/>
      <c r="H113" s="1081">
        <f t="shared" si="62"/>
        <v>0</v>
      </c>
      <c r="I113" s="1081"/>
      <c r="J113" s="1490">
        <f>H113*I113</f>
        <v>0</v>
      </c>
      <c r="K113" s="505"/>
      <c r="L113" s="505"/>
      <c r="M113" s="505"/>
      <c r="N113" s="505"/>
      <c r="O113" s="505"/>
      <c r="P113" s="505"/>
      <c r="Q113" s="505"/>
      <c r="R113" s="505"/>
      <c r="S113" s="505"/>
      <c r="T113" s="505"/>
      <c r="U113" s="505"/>
      <c r="V113" s="505"/>
      <c r="W113" s="505"/>
      <c r="X113" s="505"/>
      <c r="Y113" s="1344">
        <f>J113</f>
        <v>0</v>
      </c>
      <c r="Z113" s="1344"/>
      <c r="AA113" s="505"/>
      <c r="AB113" s="505"/>
      <c r="AC113" s="1344">
        <f t="shared" si="63"/>
        <v>0</v>
      </c>
      <c r="AD113" s="3938" t="s">
        <v>6279</v>
      </c>
      <c r="AE113" s="3"/>
    </row>
    <row r="114" spans="1:31">
      <c r="A114" s="4914"/>
      <c r="B114" s="4909"/>
      <c r="C114" s="4909"/>
      <c r="D114" s="863">
        <v>145</v>
      </c>
      <c r="E114" s="864" t="s">
        <v>180</v>
      </c>
      <c r="F114" s="2053"/>
      <c r="G114" s="1204"/>
      <c r="H114" s="865"/>
      <c r="I114" s="865"/>
      <c r="J114" s="1204"/>
      <c r="K114" s="894"/>
      <c r="L114" s="865"/>
      <c r="M114" s="894"/>
      <c r="N114" s="894"/>
      <c r="O114" s="2057"/>
      <c r="P114" s="865"/>
      <c r="Q114" s="894"/>
      <c r="R114" s="865"/>
      <c r="S114" s="894"/>
      <c r="T114" s="894"/>
      <c r="U114" s="2057"/>
      <c r="V114" s="865"/>
      <c r="W114" s="894"/>
      <c r="X114" s="865"/>
      <c r="Y114" s="894"/>
      <c r="Z114" s="865"/>
      <c r="AA114" s="894"/>
      <c r="AB114" s="865"/>
      <c r="AC114" s="2058"/>
      <c r="AD114" s="3950"/>
    </row>
    <row r="115" spans="1:31" ht="30" customHeight="1">
      <c r="A115" s="4914"/>
      <c r="B115" s="4909" t="s">
        <v>181</v>
      </c>
      <c r="C115" s="4909" t="s">
        <v>182</v>
      </c>
      <c r="D115" s="863">
        <v>146</v>
      </c>
      <c r="E115" s="864" t="s">
        <v>308</v>
      </c>
      <c r="F115" s="2053"/>
      <c r="G115" s="1204"/>
      <c r="H115" s="865"/>
      <c r="I115" s="865"/>
      <c r="J115" s="1204">
        <f>SUM(J116:J118)</f>
        <v>0</v>
      </c>
      <c r="K115" s="865">
        <f t="shared" ref="K115:AC115" si="64">SUM(K116:K118)</f>
        <v>0</v>
      </c>
      <c r="L115" s="865"/>
      <c r="M115" s="865">
        <f t="shared" si="64"/>
        <v>0</v>
      </c>
      <c r="N115" s="865">
        <f t="shared" si="64"/>
        <v>0</v>
      </c>
      <c r="O115" s="865">
        <f t="shared" si="64"/>
        <v>0</v>
      </c>
      <c r="P115" s="865"/>
      <c r="Q115" s="865">
        <f t="shared" si="64"/>
        <v>0</v>
      </c>
      <c r="R115" s="865"/>
      <c r="S115" s="865">
        <f t="shared" si="64"/>
        <v>0</v>
      </c>
      <c r="T115" s="865">
        <f t="shared" si="64"/>
        <v>0</v>
      </c>
      <c r="U115" s="865">
        <f t="shared" si="64"/>
        <v>0</v>
      </c>
      <c r="V115" s="865"/>
      <c r="W115" s="865">
        <f t="shared" si="64"/>
        <v>0</v>
      </c>
      <c r="X115" s="865"/>
      <c r="Y115" s="865">
        <f t="shared" si="64"/>
        <v>0</v>
      </c>
      <c r="Z115" s="865"/>
      <c r="AA115" s="865">
        <f t="shared" si="64"/>
        <v>0</v>
      </c>
      <c r="AB115" s="865"/>
      <c r="AC115" s="1205">
        <f t="shared" si="64"/>
        <v>0</v>
      </c>
      <c r="AD115" s="2272" t="s">
        <v>6372</v>
      </c>
    </row>
    <row r="116" spans="1:31" ht="368.25" customHeight="1">
      <c r="A116" s="4914"/>
      <c r="B116" s="4909"/>
      <c r="C116" s="4909"/>
      <c r="D116" s="3924">
        <v>146.1</v>
      </c>
      <c r="E116" s="906" t="s">
        <v>4213</v>
      </c>
      <c r="F116" s="684" t="s">
        <v>407</v>
      </c>
      <c r="G116" s="505"/>
      <c r="H116" s="3925">
        <f>G116/100000</f>
        <v>0</v>
      </c>
      <c r="I116" s="3925"/>
      <c r="J116" s="692">
        <f>H116*I116</f>
        <v>0</v>
      </c>
      <c r="K116" s="870"/>
      <c r="L116" s="680"/>
      <c r="M116" s="870"/>
      <c r="N116" s="870"/>
      <c r="O116" s="2056"/>
      <c r="P116" s="680"/>
      <c r="Q116" s="870"/>
      <c r="R116" s="680"/>
      <c r="S116" s="870"/>
      <c r="T116" s="870"/>
      <c r="U116" s="2056"/>
      <c r="V116" s="680"/>
      <c r="W116" s="870"/>
      <c r="X116" s="680"/>
      <c r="Y116" s="870">
        <f>J116</f>
        <v>0</v>
      </c>
      <c r="Z116" s="680"/>
      <c r="AA116" s="870"/>
      <c r="AB116" s="680"/>
      <c r="AC116" s="1187">
        <f t="shared" ref="AC116:AC118" si="65">K116+O116+Q116+U116+W116+Y116+AA116</f>
        <v>0</v>
      </c>
      <c r="AD116" s="2273" t="s">
        <v>6284</v>
      </c>
    </row>
    <row r="117" spans="1:31" ht="195">
      <c r="A117" s="4914"/>
      <c r="B117" s="4909"/>
      <c r="C117" s="4909"/>
      <c r="D117" s="3924">
        <v>146.19999999999999</v>
      </c>
      <c r="E117" s="906" t="s">
        <v>2725</v>
      </c>
      <c r="F117" s="684" t="s">
        <v>407</v>
      </c>
      <c r="G117" s="505"/>
      <c r="H117" s="3925">
        <f t="shared" ref="H117:H118" si="66">G117/100000</f>
        <v>0</v>
      </c>
      <c r="I117" s="3925"/>
      <c r="J117" s="692">
        <f t="shared" ref="J117:J118" si="67">H117*I117</f>
        <v>0</v>
      </c>
      <c r="K117" s="870"/>
      <c r="L117" s="680"/>
      <c r="M117" s="870"/>
      <c r="N117" s="870"/>
      <c r="O117" s="2056"/>
      <c r="P117" s="680"/>
      <c r="Q117" s="870"/>
      <c r="R117" s="680"/>
      <c r="S117" s="870"/>
      <c r="T117" s="870"/>
      <c r="U117" s="2056"/>
      <c r="V117" s="680"/>
      <c r="W117" s="870"/>
      <c r="X117" s="680"/>
      <c r="Y117" s="1122">
        <f>J117</f>
        <v>0</v>
      </c>
      <c r="Z117" s="680"/>
      <c r="AA117" s="870"/>
      <c r="AB117" s="680"/>
      <c r="AC117" s="1187">
        <f t="shared" si="65"/>
        <v>0</v>
      </c>
      <c r="AD117" s="2274" t="s">
        <v>7277</v>
      </c>
    </row>
    <row r="118" spans="1:31" ht="255">
      <c r="A118" s="4914"/>
      <c r="B118" s="4909"/>
      <c r="C118" s="4909"/>
      <c r="D118" s="3924">
        <v>146.30000000000001</v>
      </c>
      <c r="E118" s="906" t="s">
        <v>4214</v>
      </c>
      <c r="F118" s="684" t="s">
        <v>407</v>
      </c>
      <c r="G118" s="505"/>
      <c r="H118" s="3925">
        <f t="shared" si="66"/>
        <v>0</v>
      </c>
      <c r="I118" s="3925"/>
      <c r="J118" s="3925">
        <f t="shared" si="67"/>
        <v>0</v>
      </c>
      <c r="K118" s="870"/>
      <c r="L118" s="680"/>
      <c r="M118" s="870"/>
      <c r="N118" s="870"/>
      <c r="O118" s="2056"/>
      <c r="P118" s="680"/>
      <c r="Q118" s="870"/>
      <c r="R118" s="680"/>
      <c r="S118" s="870"/>
      <c r="T118" s="870"/>
      <c r="U118" s="2056"/>
      <c r="V118" s="680"/>
      <c r="W118" s="870"/>
      <c r="X118" s="680"/>
      <c r="Y118" s="870"/>
      <c r="Z118" s="680"/>
      <c r="AA118" s="870"/>
      <c r="AB118" s="680"/>
      <c r="AC118" s="1187">
        <f t="shared" si="65"/>
        <v>0</v>
      </c>
      <c r="AD118" s="2275" t="s">
        <v>6285</v>
      </c>
    </row>
    <row r="119" spans="1:31">
      <c r="A119" s="4914"/>
      <c r="B119" s="4909" t="s">
        <v>183</v>
      </c>
      <c r="C119" s="4909" t="s">
        <v>184</v>
      </c>
      <c r="D119" s="863">
        <v>147</v>
      </c>
      <c r="E119" s="864" t="s">
        <v>88</v>
      </c>
      <c r="F119" s="2053"/>
      <c r="G119" s="1204"/>
      <c r="H119" s="865"/>
      <c r="I119" s="865"/>
      <c r="J119" s="1205">
        <f>SUM(J120)</f>
        <v>0</v>
      </c>
      <c r="K119" s="866">
        <f t="shared" ref="K119:AC119" si="68">SUM(K120)</f>
        <v>0</v>
      </c>
      <c r="L119" s="866"/>
      <c r="M119" s="866">
        <f t="shared" si="68"/>
        <v>0</v>
      </c>
      <c r="N119" s="866">
        <f t="shared" si="68"/>
        <v>0</v>
      </c>
      <c r="O119" s="866">
        <f t="shared" si="68"/>
        <v>0</v>
      </c>
      <c r="P119" s="866"/>
      <c r="Q119" s="866">
        <f t="shared" si="68"/>
        <v>0</v>
      </c>
      <c r="R119" s="866"/>
      <c r="S119" s="866">
        <f t="shared" si="68"/>
        <v>0</v>
      </c>
      <c r="T119" s="866">
        <f t="shared" si="68"/>
        <v>0</v>
      </c>
      <c r="U119" s="866">
        <f t="shared" si="68"/>
        <v>0</v>
      </c>
      <c r="V119" s="866"/>
      <c r="W119" s="866">
        <f t="shared" si="68"/>
        <v>0</v>
      </c>
      <c r="X119" s="866"/>
      <c r="Y119" s="866">
        <f t="shared" si="68"/>
        <v>0</v>
      </c>
      <c r="Z119" s="866"/>
      <c r="AA119" s="866">
        <f t="shared" si="68"/>
        <v>0</v>
      </c>
      <c r="AB119" s="866"/>
      <c r="AC119" s="1205">
        <f t="shared" si="68"/>
        <v>0</v>
      </c>
      <c r="AD119" s="3950"/>
    </row>
    <row r="120" spans="1:31" ht="195">
      <c r="A120" s="4914"/>
      <c r="B120" s="4909"/>
      <c r="C120" s="4909"/>
      <c r="D120" s="3924">
        <v>147.1</v>
      </c>
      <c r="E120" s="684" t="s">
        <v>4215</v>
      </c>
      <c r="F120" s="684" t="s">
        <v>4166</v>
      </c>
      <c r="G120" s="691">
        <f>331000*1.03</f>
        <v>340930</v>
      </c>
      <c r="H120" s="3925">
        <f t="shared" ref="H120" si="69">G120/100000</f>
        <v>3.4093</v>
      </c>
      <c r="I120" s="3925">
        <f>VLOOKUP($A$1,'[4]HSS(U)'!$C$10:$CC$67,51,0)</f>
        <v>0</v>
      </c>
      <c r="J120" s="749">
        <f>H120*I120</f>
        <v>0</v>
      </c>
      <c r="K120" s="696"/>
      <c r="L120" s="696"/>
      <c r="M120" s="696"/>
      <c r="N120" s="696"/>
      <c r="O120" s="696"/>
      <c r="P120" s="696"/>
      <c r="Q120" s="696"/>
      <c r="R120" s="696"/>
      <c r="S120" s="696"/>
      <c r="T120" s="696"/>
      <c r="U120" s="696"/>
      <c r="V120" s="696"/>
      <c r="W120" s="696"/>
      <c r="X120" s="696"/>
      <c r="Y120" s="878">
        <f>J120</f>
        <v>0</v>
      </c>
      <c r="Z120" s="878"/>
      <c r="AA120" s="696"/>
      <c r="AB120" s="696"/>
      <c r="AC120" s="1152">
        <f t="shared" ref="AC120" si="70">K120+O120+Q120+U120+W120+Y120+AA120</f>
        <v>0</v>
      </c>
      <c r="AD120" s="2166" t="s">
        <v>6286</v>
      </c>
    </row>
    <row r="121" spans="1:31" ht="47.25" customHeight="1">
      <c r="A121" s="4914"/>
      <c r="B121" s="4745" t="s">
        <v>185</v>
      </c>
      <c r="C121" s="4745" t="s">
        <v>186</v>
      </c>
      <c r="D121" s="863">
        <v>148</v>
      </c>
      <c r="E121" s="864" t="s">
        <v>187</v>
      </c>
      <c r="F121" s="2053"/>
      <c r="G121" s="1204"/>
      <c r="H121" s="865"/>
      <c r="I121" s="865"/>
      <c r="J121" s="1204"/>
      <c r="K121" s="894"/>
      <c r="L121" s="865"/>
      <c r="M121" s="894"/>
      <c r="N121" s="894"/>
      <c r="O121" s="2057"/>
      <c r="P121" s="865"/>
      <c r="Q121" s="894"/>
      <c r="R121" s="865"/>
      <c r="S121" s="894"/>
      <c r="T121" s="894"/>
      <c r="U121" s="2057"/>
      <c r="V121" s="865"/>
      <c r="W121" s="894"/>
      <c r="X121" s="865"/>
      <c r="Y121" s="894"/>
      <c r="Z121" s="865"/>
      <c r="AA121" s="894"/>
      <c r="AB121" s="865"/>
      <c r="AC121" s="2058"/>
      <c r="AD121" s="3950"/>
    </row>
    <row r="122" spans="1:31" ht="24.75" customHeight="1">
      <c r="A122" s="4914"/>
      <c r="B122" s="4909" t="s">
        <v>188</v>
      </c>
      <c r="C122" s="4909" t="s">
        <v>4216</v>
      </c>
      <c r="D122" s="863">
        <v>149</v>
      </c>
      <c r="E122" s="864" t="s">
        <v>190</v>
      </c>
      <c r="F122" s="2053"/>
      <c r="G122" s="1204"/>
      <c r="H122" s="865"/>
      <c r="I122" s="865"/>
      <c r="J122" s="1205">
        <f>SUM(J123:J127)</f>
        <v>0</v>
      </c>
      <c r="K122" s="866">
        <f t="shared" ref="K122:AC122" si="71">SUM(K123:K127)</f>
        <v>0</v>
      </c>
      <c r="L122" s="866"/>
      <c r="M122" s="866">
        <f t="shared" si="71"/>
        <v>0</v>
      </c>
      <c r="N122" s="866">
        <f t="shared" si="71"/>
        <v>0</v>
      </c>
      <c r="O122" s="866">
        <f t="shared" si="71"/>
        <v>0</v>
      </c>
      <c r="P122" s="866"/>
      <c r="Q122" s="866">
        <f t="shared" si="71"/>
        <v>0</v>
      </c>
      <c r="R122" s="866"/>
      <c r="S122" s="866">
        <f t="shared" si="71"/>
        <v>0</v>
      </c>
      <c r="T122" s="866">
        <f t="shared" si="71"/>
        <v>0</v>
      </c>
      <c r="U122" s="866">
        <f t="shared" si="71"/>
        <v>0</v>
      </c>
      <c r="V122" s="866"/>
      <c r="W122" s="866">
        <f t="shared" si="71"/>
        <v>0</v>
      </c>
      <c r="X122" s="866"/>
      <c r="Y122" s="866">
        <f t="shared" si="71"/>
        <v>0</v>
      </c>
      <c r="Z122" s="866"/>
      <c r="AA122" s="866">
        <f t="shared" si="71"/>
        <v>0</v>
      </c>
      <c r="AB122" s="866"/>
      <c r="AC122" s="1205">
        <f t="shared" si="71"/>
        <v>0</v>
      </c>
      <c r="AD122" s="3950"/>
    </row>
    <row r="123" spans="1:31" ht="90">
      <c r="A123" s="4914"/>
      <c r="B123" s="4909"/>
      <c r="C123" s="4909"/>
      <c r="D123" s="3918">
        <v>149.1</v>
      </c>
      <c r="E123" s="684" t="s">
        <v>4217</v>
      </c>
      <c r="F123" s="683" t="s">
        <v>4166</v>
      </c>
      <c r="G123" s="2455">
        <v>175000</v>
      </c>
      <c r="H123" s="888">
        <f>G123/100000</f>
        <v>1.75</v>
      </c>
      <c r="I123" s="3925">
        <f>VLOOKUP($A$1,'[4]HSS(U)'!$C$10:$CC$67,53,0)</f>
        <v>0</v>
      </c>
      <c r="J123" s="1192">
        <f>H123*I123</f>
        <v>0</v>
      </c>
      <c r="K123" s="696"/>
      <c r="L123" s="696"/>
      <c r="M123" s="696"/>
      <c r="N123" s="696"/>
      <c r="O123" s="696"/>
      <c r="P123" s="696"/>
      <c r="Q123" s="696"/>
      <c r="R123" s="696"/>
      <c r="S123" s="696"/>
      <c r="T123" s="696"/>
      <c r="U123" s="696"/>
      <c r="V123" s="696"/>
      <c r="W123" s="696"/>
      <c r="X123" s="696"/>
      <c r="Y123" s="878">
        <f>J123</f>
        <v>0</v>
      </c>
      <c r="Z123" s="696"/>
      <c r="AA123" s="696"/>
      <c r="AB123" s="696"/>
      <c r="AC123" s="1152">
        <f t="shared" ref="AC123:AC127" si="72">K123+O123+Q123+U123+W123+Y123+AA123</f>
        <v>0</v>
      </c>
      <c r="AD123" s="907" t="s">
        <v>6426</v>
      </c>
    </row>
    <row r="124" spans="1:31" ht="105">
      <c r="A124" s="4914"/>
      <c r="B124" s="4909"/>
      <c r="C124" s="4909"/>
      <c r="D124" s="3918">
        <v>149.19999999999999</v>
      </c>
      <c r="E124" s="684" t="s">
        <v>4218</v>
      </c>
      <c r="F124" s="683" t="s">
        <v>4166</v>
      </c>
      <c r="G124" s="2455">
        <v>100000</v>
      </c>
      <c r="H124" s="888">
        <f>G124/100000</f>
        <v>1</v>
      </c>
      <c r="I124" s="3925">
        <f>VLOOKUP($A$1,'[4]HSS(U)'!$C$10:$CC$67,54,0)</f>
        <v>0</v>
      </c>
      <c r="J124" s="1192">
        <f>H124*I124</f>
        <v>0</v>
      </c>
      <c r="K124" s="696"/>
      <c r="L124" s="696"/>
      <c r="M124" s="696"/>
      <c r="N124" s="696"/>
      <c r="O124" s="696"/>
      <c r="P124" s="696"/>
      <c r="Q124" s="696"/>
      <c r="R124" s="696"/>
      <c r="S124" s="696"/>
      <c r="T124" s="696"/>
      <c r="U124" s="696"/>
      <c r="V124" s="696"/>
      <c r="W124" s="696"/>
      <c r="X124" s="696"/>
      <c r="Y124" s="878">
        <f t="shared" ref="Y124:Y127" si="73">J124</f>
        <v>0</v>
      </c>
      <c r="Z124" s="696"/>
      <c r="AA124" s="696"/>
      <c r="AB124" s="696"/>
      <c r="AC124" s="1152">
        <f t="shared" si="72"/>
        <v>0</v>
      </c>
      <c r="AD124" s="907" t="s">
        <v>6287</v>
      </c>
    </row>
    <row r="125" spans="1:31" s="182" customFormat="1" ht="105">
      <c r="A125" s="4914"/>
      <c r="B125" s="4909"/>
      <c r="C125" s="4909"/>
      <c r="D125" s="504">
        <v>149.19999999999999</v>
      </c>
      <c r="E125" s="725" t="s">
        <v>4219</v>
      </c>
      <c r="F125" s="1492" t="s">
        <v>407</v>
      </c>
      <c r="G125" s="2460"/>
      <c r="H125" s="1081">
        <f>G125/100000</f>
        <v>0</v>
      </c>
      <c r="I125" s="1081"/>
      <c r="J125" s="1490">
        <f>H125*I125</f>
        <v>0</v>
      </c>
      <c r="K125" s="505"/>
      <c r="L125" s="505"/>
      <c r="M125" s="505"/>
      <c r="N125" s="505"/>
      <c r="O125" s="505"/>
      <c r="P125" s="505"/>
      <c r="Q125" s="505"/>
      <c r="R125" s="505"/>
      <c r="S125" s="505"/>
      <c r="T125" s="505"/>
      <c r="U125" s="505"/>
      <c r="V125" s="505"/>
      <c r="W125" s="505"/>
      <c r="X125" s="505"/>
      <c r="Y125" s="1344">
        <f t="shared" si="73"/>
        <v>0</v>
      </c>
      <c r="Z125" s="505"/>
      <c r="AA125" s="505"/>
      <c r="AB125" s="505"/>
      <c r="AC125" s="1344">
        <f t="shared" si="72"/>
        <v>0</v>
      </c>
      <c r="AD125" s="573" t="s">
        <v>6280</v>
      </c>
      <c r="AE125" s="3"/>
    </row>
    <row r="126" spans="1:31" ht="30">
      <c r="A126" s="4914"/>
      <c r="B126" s="4909"/>
      <c r="C126" s="4909"/>
      <c r="D126" s="3918">
        <v>149.30000000000001</v>
      </c>
      <c r="E126" s="684" t="s">
        <v>4220</v>
      </c>
      <c r="F126" s="683" t="s">
        <v>4221</v>
      </c>
      <c r="G126" s="2455">
        <v>500000</v>
      </c>
      <c r="H126" s="888">
        <f>G126/100000</f>
        <v>5</v>
      </c>
      <c r="I126" s="3925">
        <f>VLOOKUP($A$1,'[4]HSS(U)'!$C$10:$CC$67,56,0)</f>
        <v>0</v>
      </c>
      <c r="J126" s="1192">
        <f>H126*I126</f>
        <v>0</v>
      </c>
      <c r="K126" s="696"/>
      <c r="L126" s="696"/>
      <c r="M126" s="696"/>
      <c r="N126" s="696"/>
      <c r="O126" s="696"/>
      <c r="P126" s="696"/>
      <c r="Q126" s="696"/>
      <c r="R126" s="696"/>
      <c r="S126" s="696"/>
      <c r="T126" s="696"/>
      <c r="U126" s="696"/>
      <c r="V126" s="696"/>
      <c r="W126" s="696"/>
      <c r="X126" s="696"/>
      <c r="Y126" s="878">
        <f t="shared" si="73"/>
        <v>0</v>
      </c>
      <c r="Z126" s="696"/>
      <c r="AA126" s="696"/>
      <c r="AB126" s="696"/>
      <c r="AC126" s="1152">
        <f t="shared" si="72"/>
        <v>0</v>
      </c>
      <c r="AD126" s="907" t="s">
        <v>6281</v>
      </c>
    </row>
    <row r="127" spans="1:31" ht="30.75" customHeight="1">
      <c r="A127" s="4915"/>
      <c r="B127" s="4909"/>
      <c r="C127" s="4909"/>
      <c r="D127" s="3918">
        <v>149.4</v>
      </c>
      <c r="E127" s="684" t="s">
        <v>4222</v>
      </c>
      <c r="F127" s="683" t="s">
        <v>4223</v>
      </c>
      <c r="G127" s="2455">
        <v>5000</v>
      </c>
      <c r="H127" s="888">
        <f>G127/100000</f>
        <v>0.05</v>
      </c>
      <c r="I127" s="3925">
        <f>VLOOKUP($A$1,'[4]HSS(U)'!$C$10:$CC$67,57,0)</f>
        <v>0</v>
      </c>
      <c r="J127" s="1192">
        <f>H127*I127</f>
        <v>0</v>
      </c>
      <c r="K127" s="696"/>
      <c r="L127" s="696"/>
      <c r="M127" s="696"/>
      <c r="N127" s="696"/>
      <c r="O127" s="696"/>
      <c r="P127" s="696"/>
      <c r="Q127" s="696"/>
      <c r="R127" s="696"/>
      <c r="S127" s="696"/>
      <c r="T127" s="696"/>
      <c r="U127" s="696"/>
      <c r="V127" s="696"/>
      <c r="W127" s="696"/>
      <c r="X127" s="696"/>
      <c r="Y127" s="878">
        <f t="shared" si="73"/>
        <v>0</v>
      </c>
      <c r="Z127" s="696"/>
      <c r="AA127" s="696"/>
      <c r="AB127" s="696"/>
      <c r="AC127" s="1152">
        <f t="shared" si="72"/>
        <v>0</v>
      </c>
      <c r="AD127" s="907" t="s">
        <v>6282</v>
      </c>
    </row>
    <row r="128" spans="1:31">
      <c r="A128" s="4746"/>
      <c r="B128" s="4916" t="s">
        <v>4224</v>
      </c>
      <c r="C128" s="4916"/>
      <c r="D128" s="4916"/>
      <c r="E128" s="4916"/>
      <c r="F128" s="3926"/>
      <c r="G128" s="2461"/>
      <c r="H128" s="3919"/>
      <c r="I128" s="3919"/>
      <c r="J128" s="2061">
        <f t="shared" ref="J128:AC128" si="74">J122+J121+J119+J115+J114+J111+J106+J99+J96+J96+J92+J83+J78+J68+J49+J48+J37+J35+J33+J28+J25+J16+J12+J7</f>
        <v>0</v>
      </c>
      <c r="K128" s="2061">
        <f t="shared" si="74"/>
        <v>0</v>
      </c>
      <c r="L128" s="2061">
        <f t="shared" si="74"/>
        <v>0</v>
      </c>
      <c r="M128" s="2061">
        <f t="shared" si="74"/>
        <v>0</v>
      </c>
      <c r="N128" s="2061">
        <f t="shared" si="74"/>
        <v>0</v>
      </c>
      <c r="O128" s="2061">
        <f t="shared" si="74"/>
        <v>0</v>
      </c>
      <c r="P128" s="2061">
        <f t="shared" si="74"/>
        <v>0</v>
      </c>
      <c r="Q128" s="2061">
        <f t="shared" si="74"/>
        <v>0</v>
      </c>
      <c r="R128" s="2061">
        <f t="shared" si="74"/>
        <v>0</v>
      </c>
      <c r="S128" s="2061">
        <f t="shared" si="74"/>
        <v>0</v>
      </c>
      <c r="T128" s="2061">
        <f t="shared" si="74"/>
        <v>0</v>
      </c>
      <c r="U128" s="2061">
        <f t="shared" si="74"/>
        <v>0</v>
      </c>
      <c r="V128" s="2061">
        <f t="shared" si="74"/>
        <v>0</v>
      </c>
      <c r="W128" s="2061">
        <f t="shared" si="74"/>
        <v>0</v>
      </c>
      <c r="X128" s="2061">
        <f t="shared" si="74"/>
        <v>0</v>
      </c>
      <c r="Y128" s="2061">
        <f t="shared" si="74"/>
        <v>0</v>
      </c>
      <c r="Z128" s="2061">
        <f t="shared" si="74"/>
        <v>0</v>
      </c>
      <c r="AA128" s="2061">
        <f t="shared" si="74"/>
        <v>0</v>
      </c>
      <c r="AB128" s="2061">
        <f t="shared" si="74"/>
        <v>0</v>
      </c>
      <c r="AC128" s="2061">
        <f t="shared" si="74"/>
        <v>0</v>
      </c>
      <c r="AD128" s="4451"/>
    </row>
  </sheetData>
  <autoFilter ref="A6:AE128"/>
  <mergeCells count="45">
    <mergeCell ref="A7:A127"/>
    <mergeCell ref="B128:E128"/>
    <mergeCell ref="B25:B67"/>
    <mergeCell ref="B7:B24"/>
    <mergeCell ref="B68:B82"/>
    <mergeCell ref="B83:B98"/>
    <mergeCell ref="B115:B118"/>
    <mergeCell ref="B119:B120"/>
    <mergeCell ref="C7:C24"/>
    <mergeCell ref="C115:C118"/>
    <mergeCell ref="C119:C120"/>
    <mergeCell ref="C122:C127"/>
    <mergeCell ref="B122:B127"/>
    <mergeCell ref="Y4:Z5"/>
    <mergeCell ref="AA4:AB5"/>
    <mergeCell ref="AC4:AC6"/>
    <mergeCell ref="AD4:AD6"/>
    <mergeCell ref="B99:B114"/>
    <mergeCell ref="C99:C114"/>
    <mergeCell ref="I5:J5"/>
    <mergeCell ref="O5:O6"/>
    <mergeCell ref="Q4:R5"/>
    <mergeCell ref="S4:V4"/>
    <mergeCell ref="W4:X5"/>
    <mergeCell ref="C25:C67"/>
    <mergeCell ref="C68:C82"/>
    <mergeCell ref="C83:C98"/>
    <mergeCell ref="AD70:AD72"/>
    <mergeCell ref="AD41:AD43"/>
    <mergeCell ref="A2:AD2"/>
    <mergeCell ref="A4:A6"/>
    <mergeCell ref="B4:B6"/>
    <mergeCell ref="C4:C6"/>
    <mergeCell ref="D4:D6"/>
    <mergeCell ref="E4:E6"/>
    <mergeCell ref="F4:J4"/>
    <mergeCell ref="K4:L5"/>
    <mergeCell ref="M4:P4"/>
    <mergeCell ref="A3:AD3"/>
    <mergeCell ref="P5:P6"/>
    <mergeCell ref="U5:U6"/>
    <mergeCell ref="V5:V6"/>
    <mergeCell ref="F5:F6"/>
    <mergeCell ref="G5:G6"/>
    <mergeCell ref="H5:H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2.xml><?xml version="1.0" encoding="utf-8"?>
<worksheet xmlns="http://schemas.openxmlformats.org/spreadsheetml/2006/main" xmlns:r="http://schemas.openxmlformats.org/officeDocument/2006/relationships">
  <dimension ref="A1:T50"/>
  <sheetViews>
    <sheetView view="pageBreakPreview" topLeftCell="A38" zoomScaleSheetLayoutView="100" workbookViewId="0">
      <selection activeCell="A2" sqref="A2:Y2"/>
    </sheetView>
  </sheetViews>
  <sheetFormatPr defaultRowHeight="15"/>
  <cols>
    <col min="1" max="1" width="6.375" style="1479" customWidth="1"/>
    <col min="2" max="2" width="4.5" style="1478" customWidth="1"/>
    <col min="3" max="3" width="17.625" style="2362" customWidth="1"/>
    <col min="4" max="5" width="5.25" style="858" customWidth="1"/>
    <col min="6" max="6" width="5.25" style="1481" customWidth="1"/>
    <col min="7" max="9" width="5.25" style="858" customWidth="1"/>
    <col min="10" max="10" width="5.25" style="1481" customWidth="1"/>
    <col min="11" max="11" width="8.25" style="858" customWidth="1"/>
    <col min="12" max="12" width="9.875" style="858" customWidth="1"/>
    <col min="13" max="13" width="7.5" style="858" customWidth="1"/>
    <col min="14" max="15" width="6.875" style="858" customWidth="1"/>
    <col min="16" max="16" width="8.75" style="858" customWidth="1"/>
    <col min="17" max="17" width="8.25" style="1482" customWidth="1"/>
    <col min="18" max="18" width="6.75" style="1482" customWidth="1"/>
    <col min="19" max="19" width="48.375" style="2228" customWidth="1"/>
    <col min="20" max="20" width="12.625" style="1478" customWidth="1"/>
    <col min="21" max="16384" width="9" style="1478"/>
  </cols>
  <sheetData>
    <row r="1" spans="1:20">
      <c r="A1" s="4747" t="s">
        <v>7256</v>
      </c>
      <c r="B1" s="3941"/>
      <c r="C1" s="3942"/>
      <c r="D1" s="3943"/>
      <c r="E1" s="3943"/>
      <c r="F1" s="3944"/>
      <c r="G1" s="3943"/>
      <c r="H1" s="3943"/>
      <c r="I1" s="3943"/>
      <c r="J1" s="3944"/>
      <c r="K1" s="3943"/>
      <c r="L1" s="3943"/>
      <c r="M1" s="3943"/>
      <c r="N1" s="3943"/>
      <c r="O1" s="3943"/>
      <c r="P1" s="3943"/>
      <c r="Q1" s="3945"/>
      <c r="R1" s="3945"/>
    </row>
    <row r="2" spans="1:20">
      <c r="A2" s="4917" t="s">
        <v>9481</v>
      </c>
      <c r="B2" s="4917"/>
      <c r="C2" s="4917"/>
      <c r="D2" s="4917"/>
      <c r="E2" s="4917"/>
      <c r="F2" s="4917"/>
      <c r="G2" s="4917"/>
      <c r="H2" s="4917"/>
      <c r="I2" s="4917"/>
      <c r="J2" s="4917"/>
      <c r="K2" s="4917"/>
      <c r="L2" s="4917"/>
      <c r="M2" s="4917"/>
      <c r="N2" s="4917"/>
      <c r="O2" s="4917"/>
      <c r="P2" s="4917"/>
      <c r="Q2" s="4917"/>
      <c r="R2" s="4917"/>
      <c r="S2" s="4917"/>
    </row>
    <row r="3" spans="1:20" s="2069" customFormat="1" ht="89.25" customHeight="1">
      <c r="A3" s="4918" t="s">
        <v>3</v>
      </c>
      <c r="B3" s="4918" t="s">
        <v>5819</v>
      </c>
      <c r="C3" s="4918" t="s">
        <v>5820</v>
      </c>
      <c r="D3" s="4934" t="s">
        <v>5821</v>
      </c>
      <c r="E3" s="4934"/>
      <c r="F3" s="4934"/>
      <c r="G3" s="4934" t="s">
        <v>5822</v>
      </c>
      <c r="H3" s="4934"/>
      <c r="I3" s="4934"/>
      <c r="J3" s="4934"/>
      <c r="K3" s="4920" t="s">
        <v>7259</v>
      </c>
      <c r="L3" s="4922" t="s">
        <v>7260</v>
      </c>
      <c r="M3" s="4920" t="s">
        <v>5823</v>
      </c>
      <c r="N3" s="4920" t="s">
        <v>5824</v>
      </c>
      <c r="O3" s="4920" t="s">
        <v>7274</v>
      </c>
      <c r="P3" s="4920" t="s">
        <v>7261</v>
      </c>
      <c r="Q3" s="4927" t="s">
        <v>5825</v>
      </c>
      <c r="R3" s="4927" t="s">
        <v>6359</v>
      </c>
      <c r="S3" s="4929" t="s">
        <v>5826</v>
      </c>
    </row>
    <row r="4" spans="1:20" s="2062" customFormat="1">
      <c r="A4" s="4919"/>
      <c r="B4" s="4919"/>
      <c r="C4" s="4919"/>
      <c r="D4" s="865" t="s">
        <v>5827</v>
      </c>
      <c r="E4" s="865" t="s">
        <v>2804</v>
      </c>
      <c r="F4" s="865" t="s">
        <v>1833</v>
      </c>
      <c r="G4" s="865" t="s">
        <v>5828</v>
      </c>
      <c r="H4" s="865" t="s">
        <v>5829</v>
      </c>
      <c r="I4" s="865" t="s">
        <v>3197</v>
      </c>
      <c r="J4" s="865" t="s">
        <v>1833</v>
      </c>
      <c r="K4" s="4921"/>
      <c r="L4" s="4923"/>
      <c r="M4" s="4921"/>
      <c r="N4" s="4921"/>
      <c r="O4" s="4921"/>
      <c r="P4" s="4921"/>
      <c r="Q4" s="4928"/>
      <c r="R4" s="4928"/>
      <c r="S4" s="4930"/>
    </row>
    <row r="5" spans="1:20" s="2368" customFormat="1" ht="180">
      <c r="A5" s="703">
        <v>142.1</v>
      </c>
      <c r="B5" s="703" t="s">
        <v>5830</v>
      </c>
      <c r="C5" s="725" t="s">
        <v>5831</v>
      </c>
      <c r="D5" s="2365"/>
      <c r="E5" s="1611">
        <f>VLOOKUP($A$1,'[4]Dist wise  HR 25-26'!$B$5:$N$62,2,0)</f>
        <v>0</v>
      </c>
      <c r="F5" s="2366">
        <f>D5+E5</f>
        <v>0</v>
      </c>
      <c r="G5" s="2365">
        <f>F5-H5</f>
        <v>0</v>
      </c>
      <c r="H5" s="1611">
        <f>VLOOKUP($A$1,'[4]NUHM Dist wise HR 2026-27'!$B$5:$AM$62,2,0)</f>
        <v>0</v>
      </c>
      <c r="I5" s="1611"/>
      <c r="J5" s="2366">
        <f>H5+I5</f>
        <v>0</v>
      </c>
      <c r="K5" s="2063"/>
      <c r="L5" s="2063">
        <v>24200</v>
      </c>
      <c r="M5" s="2063"/>
      <c r="N5" s="2063"/>
      <c r="O5" s="2063">
        <f t="shared" ref="O5" si="0">SUM(L5:N5)</f>
        <v>24200</v>
      </c>
      <c r="P5" s="2063">
        <f t="shared" ref="P5:P18" si="1">ROUND(O5*12/100000,2)</f>
        <v>2.9</v>
      </c>
      <c r="Q5" s="2064">
        <f>(P5*J5)*80%</f>
        <v>0</v>
      </c>
      <c r="R5" s="2064"/>
      <c r="S5" s="4720" t="s">
        <v>9521</v>
      </c>
      <c r="T5" s="2367"/>
    </row>
    <row r="6" spans="1:20" s="2368" customFormat="1" ht="60">
      <c r="A6" s="703">
        <v>142.1</v>
      </c>
      <c r="B6" s="703" t="s">
        <v>5830</v>
      </c>
      <c r="C6" s="725" t="s">
        <v>5832</v>
      </c>
      <c r="D6" s="2365"/>
      <c r="E6" s="1611"/>
      <c r="F6" s="2366">
        <f t="shared" ref="F6:F48" si="2">D6+E6</f>
        <v>0</v>
      </c>
      <c r="G6" s="2365">
        <f t="shared" ref="G6:G48" si="3">F6-H6</f>
        <v>0</v>
      </c>
      <c r="H6" s="1611"/>
      <c r="I6" s="1611"/>
      <c r="J6" s="2366">
        <f t="shared" ref="J6:J48" si="4">H6+I6</f>
        <v>0</v>
      </c>
      <c r="K6" s="2063"/>
      <c r="L6" s="2063"/>
      <c r="M6" s="2063"/>
      <c r="N6" s="2063"/>
      <c r="O6" s="2063">
        <f t="shared" ref="O6:O14" si="5">SUM(L6:N6)</f>
        <v>0</v>
      </c>
      <c r="P6" s="2063">
        <f t="shared" si="1"/>
        <v>0</v>
      </c>
      <c r="Q6" s="2064">
        <f>(P6*J6)*80%</f>
        <v>0</v>
      </c>
      <c r="R6" s="2064"/>
      <c r="S6" s="3923" t="s">
        <v>5833</v>
      </c>
      <c r="T6" s="2367"/>
    </row>
    <row r="7" spans="1:20" s="2368" customFormat="1" ht="92.25" customHeight="1">
      <c r="A7" s="703">
        <v>142.1</v>
      </c>
      <c r="B7" s="703" t="s">
        <v>5830</v>
      </c>
      <c r="C7" s="725" t="s">
        <v>5834</v>
      </c>
      <c r="D7" s="2365"/>
      <c r="E7" s="1611">
        <f>VLOOKUP($A$1,'[4]Dist wise  HR 25-26'!$B$5:$N$62,3,0)</f>
        <v>0</v>
      </c>
      <c r="F7" s="2366">
        <f t="shared" si="2"/>
        <v>0</v>
      </c>
      <c r="G7" s="2365">
        <f t="shared" si="3"/>
        <v>0</v>
      </c>
      <c r="H7" s="1611">
        <f>VLOOKUP($A$1,'[4]NUHM Dist wise HR 2026-27'!$B$5:$AM$62,3,0)</f>
        <v>0</v>
      </c>
      <c r="I7" s="1611">
        <f>VLOOKUP($A$1,'[4]NUHM Dist wise HR 2026-27'!$B$5:$AM$62,37,0)</f>
        <v>0</v>
      </c>
      <c r="J7" s="2366">
        <f t="shared" si="4"/>
        <v>0</v>
      </c>
      <c r="K7" s="2063"/>
      <c r="L7" s="2063">
        <v>26300</v>
      </c>
      <c r="M7" s="2063"/>
      <c r="N7" s="2063"/>
      <c r="O7" s="2063">
        <f t="shared" si="5"/>
        <v>26300</v>
      </c>
      <c r="P7" s="2063">
        <f t="shared" si="1"/>
        <v>3.16</v>
      </c>
      <c r="Q7" s="2064">
        <f>(P7*J7)*80%</f>
        <v>0</v>
      </c>
      <c r="R7" s="2064"/>
      <c r="S7" s="4931" t="s">
        <v>9521</v>
      </c>
      <c r="T7" s="2367"/>
    </row>
    <row r="8" spans="1:20" s="2368" customFormat="1" ht="72.75" customHeight="1">
      <c r="A8" s="703">
        <v>142.1</v>
      </c>
      <c r="B8" s="703" t="s">
        <v>5830</v>
      </c>
      <c r="C8" s="725" t="s">
        <v>5835</v>
      </c>
      <c r="D8" s="2365"/>
      <c r="E8" s="1611">
        <f>VLOOKUP($A$1,'[4]Dist wise  HR 25-26'!$B$5:$N$62,4,0)</f>
        <v>0</v>
      </c>
      <c r="F8" s="2366">
        <f t="shared" si="2"/>
        <v>0</v>
      </c>
      <c r="G8" s="2365">
        <f t="shared" si="3"/>
        <v>0</v>
      </c>
      <c r="H8" s="1611">
        <f>VLOOKUP($A$1,'[4]NUHM Dist wise HR 2026-27'!$B$5:$AM$62,4,0)</f>
        <v>0</v>
      </c>
      <c r="I8" s="1611"/>
      <c r="J8" s="2366">
        <f t="shared" si="4"/>
        <v>0</v>
      </c>
      <c r="K8" s="2063"/>
      <c r="L8" s="2063">
        <v>26300</v>
      </c>
      <c r="M8" s="2063"/>
      <c r="N8" s="2063"/>
      <c r="O8" s="2063">
        <f t="shared" si="5"/>
        <v>26300</v>
      </c>
      <c r="P8" s="2063">
        <f t="shared" si="1"/>
        <v>3.16</v>
      </c>
      <c r="Q8" s="2403">
        <f>(P8*J8)*84.76%</f>
        <v>0</v>
      </c>
      <c r="R8" s="2064"/>
      <c r="S8" s="4933"/>
      <c r="T8" s="2367"/>
    </row>
    <row r="9" spans="1:20" s="2368" customFormat="1" ht="60">
      <c r="A9" s="703">
        <v>142.1</v>
      </c>
      <c r="B9" s="703" t="s">
        <v>5830</v>
      </c>
      <c r="C9" s="725" t="s">
        <v>5836</v>
      </c>
      <c r="D9" s="2365"/>
      <c r="E9" s="1611"/>
      <c r="F9" s="2366">
        <f t="shared" si="2"/>
        <v>0</v>
      </c>
      <c r="G9" s="2365">
        <f t="shared" si="3"/>
        <v>0</v>
      </c>
      <c r="H9" s="1611"/>
      <c r="I9" s="1611"/>
      <c r="J9" s="2366">
        <f t="shared" si="4"/>
        <v>0</v>
      </c>
      <c r="K9" s="2063"/>
      <c r="L9" s="2063"/>
      <c r="M9" s="2063"/>
      <c r="N9" s="2063"/>
      <c r="O9" s="2063"/>
      <c r="P9" s="2063"/>
      <c r="Q9" s="2064"/>
      <c r="R9" s="2064"/>
      <c r="S9" s="3923" t="s">
        <v>5837</v>
      </c>
      <c r="T9" s="2367"/>
    </row>
    <row r="10" spans="1:20" s="2368" customFormat="1" ht="72" customHeight="1">
      <c r="A10" s="703">
        <v>142.1</v>
      </c>
      <c r="B10" s="703" t="s">
        <v>5830</v>
      </c>
      <c r="C10" s="725" t="s">
        <v>5838</v>
      </c>
      <c r="D10" s="2365"/>
      <c r="E10" s="1611">
        <f>VLOOKUP($A$1,'[4]Dist wise  HR 25-26'!$B$5:$N$62,5,0)</f>
        <v>0</v>
      </c>
      <c r="F10" s="2366">
        <f t="shared" si="2"/>
        <v>0</v>
      </c>
      <c r="G10" s="2365">
        <f t="shared" si="3"/>
        <v>0</v>
      </c>
      <c r="H10" s="1611">
        <f>VLOOKUP($A$1,'[4]NUHM Dist wise HR 2026-27'!$B$5:$AM$62,5,0)</f>
        <v>0</v>
      </c>
      <c r="I10" s="1611">
        <f>VLOOKUP($A$1,'[4]NUHM Dist wise HR 2026-27'!$B$5:$AM$62,38,0)</f>
        <v>0</v>
      </c>
      <c r="J10" s="2366">
        <f t="shared" si="4"/>
        <v>0</v>
      </c>
      <c r="K10" s="2063"/>
      <c r="L10" s="2063">
        <v>26300</v>
      </c>
      <c r="M10" s="2063"/>
      <c r="N10" s="2063"/>
      <c r="O10" s="2063">
        <f t="shared" si="5"/>
        <v>26300</v>
      </c>
      <c r="P10" s="2063">
        <f t="shared" si="1"/>
        <v>3.16</v>
      </c>
      <c r="Q10" s="2064">
        <f>(P10*J10)*80%</f>
        <v>0</v>
      </c>
      <c r="R10" s="2064"/>
      <c r="S10" s="4935" t="s">
        <v>9522</v>
      </c>
      <c r="T10" s="2367"/>
    </row>
    <row r="11" spans="1:20" s="2368" customFormat="1" ht="88.5" customHeight="1">
      <c r="A11" s="703">
        <v>142.1</v>
      </c>
      <c r="B11" s="703" t="s">
        <v>5830</v>
      </c>
      <c r="C11" s="725" t="s">
        <v>5839</v>
      </c>
      <c r="D11" s="2365"/>
      <c r="E11" s="1611">
        <f>VLOOKUP($A$1,'[4]Dist wise  HR 25-26'!$B$5:$N$62,6,0)</f>
        <v>0</v>
      </c>
      <c r="F11" s="2366">
        <f t="shared" si="2"/>
        <v>0</v>
      </c>
      <c r="G11" s="2365">
        <f t="shared" si="3"/>
        <v>0</v>
      </c>
      <c r="H11" s="1611">
        <f>VLOOKUP($A$1,'[4]NUHM Dist wise HR 2026-27'!$B$5:$AM$62,6,0)</f>
        <v>0</v>
      </c>
      <c r="I11" s="1611"/>
      <c r="J11" s="2366">
        <f t="shared" si="4"/>
        <v>0</v>
      </c>
      <c r="K11" s="2063"/>
      <c r="L11" s="2063">
        <v>26300</v>
      </c>
      <c r="M11" s="2063"/>
      <c r="N11" s="2063"/>
      <c r="O11" s="2063">
        <f t="shared" si="5"/>
        <v>26300</v>
      </c>
      <c r="P11" s="2063">
        <f t="shared" si="1"/>
        <v>3.16</v>
      </c>
      <c r="Q11" s="2064">
        <f t="shared" ref="Q11:Q17" si="6">P11*J11</f>
        <v>0</v>
      </c>
      <c r="R11" s="2064"/>
      <c r="S11" s="4936"/>
      <c r="T11" s="2367"/>
    </row>
    <row r="12" spans="1:20" s="2368" customFormat="1" ht="54" customHeight="1">
      <c r="A12" s="703">
        <v>142.1</v>
      </c>
      <c r="B12" s="703" t="s">
        <v>5830</v>
      </c>
      <c r="C12" s="725" t="s">
        <v>2831</v>
      </c>
      <c r="D12" s="2365"/>
      <c r="E12" s="1611">
        <f>VLOOKUP($A$1,'[4]Dist wise  HR 25-26'!$B$5:$N$62,7,0)</f>
        <v>0</v>
      </c>
      <c r="F12" s="2366">
        <f t="shared" si="2"/>
        <v>0</v>
      </c>
      <c r="G12" s="2365">
        <f t="shared" si="3"/>
        <v>0</v>
      </c>
      <c r="H12" s="1611">
        <f>VLOOKUP($A$1,'[4]NUHM Dist wise HR 2026-27'!$B$5:$AM$62,7,0)</f>
        <v>0</v>
      </c>
      <c r="I12" s="1611"/>
      <c r="J12" s="2366">
        <f t="shared" si="4"/>
        <v>0</v>
      </c>
      <c r="K12" s="2063"/>
      <c r="L12" s="2063">
        <v>26300</v>
      </c>
      <c r="M12" s="2063"/>
      <c r="N12" s="2063"/>
      <c r="O12" s="2063">
        <f t="shared" si="5"/>
        <v>26300</v>
      </c>
      <c r="P12" s="2063">
        <f t="shared" si="1"/>
        <v>3.16</v>
      </c>
      <c r="Q12" s="2403">
        <f>(P12*J12)*84.998%</f>
        <v>0</v>
      </c>
      <c r="R12" s="2064"/>
      <c r="S12" s="4931" t="s">
        <v>9521</v>
      </c>
      <c r="T12" s="2367"/>
    </row>
    <row r="13" spans="1:20" s="2368" customFormat="1" ht="54" customHeight="1">
      <c r="A13" s="703">
        <v>142.1</v>
      </c>
      <c r="B13" s="703" t="s">
        <v>5830</v>
      </c>
      <c r="C13" s="725" t="s">
        <v>2831</v>
      </c>
      <c r="D13" s="2365"/>
      <c r="E13" s="1611">
        <f>VLOOKUP($A$1,'[4]Dist wise  HR 25-26'!$B$5:$N$62,8,0)</f>
        <v>0</v>
      </c>
      <c r="F13" s="2366">
        <f t="shared" si="2"/>
        <v>0</v>
      </c>
      <c r="G13" s="2365">
        <f t="shared" si="3"/>
        <v>0</v>
      </c>
      <c r="H13" s="1611">
        <f>VLOOKUP($A$1,'[4]NUHM Dist wise HR 2026-27'!$B$5:$AM$62,8,0)</f>
        <v>0</v>
      </c>
      <c r="I13" s="1611">
        <f>VLOOKUP($A$1,'[4]NUHM Dist wise HR 2026-27'!$B$5:$AM$62,33,0)</f>
        <v>0</v>
      </c>
      <c r="J13" s="2366">
        <f t="shared" si="4"/>
        <v>0</v>
      </c>
      <c r="K13" s="2063"/>
      <c r="L13" s="2063">
        <v>26300</v>
      </c>
      <c r="M13" s="2063"/>
      <c r="N13" s="2063"/>
      <c r="O13" s="2063">
        <f t="shared" si="5"/>
        <v>26300</v>
      </c>
      <c r="P13" s="2063">
        <f t="shared" si="1"/>
        <v>3.16</v>
      </c>
      <c r="Q13" s="2403">
        <f>(P13*H13)+(O13*12/100000)*I13*0.85</f>
        <v>0</v>
      </c>
      <c r="R13" s="2064"/>
      <c r="S13" s="4932"/>
      <c r="T13" s="2367"/>
    </row>
    <row r="14" spans="1:20" s="2368" customFormat="1" ht="60.75" customHeight="1">
      <c r="A14" s="703">
        <v>142.1</v>
      </c>
      <c r="B14" s="703" t="s">
        <v>5830</v>
      </c>
      <c r="C14" s="725" t="s">
        <v>2831</v>
      </c>
      <c r="D14" s="2365"/>
      <c r="E14" s="1611"/>
      <c r="F14" s="2366">
        <f t="shared" si="2"/>
        <v>0</v>
      </c>
      <c r="G14" s="2365">
        <f t="shared" si="3"/>
        <v>0</v>
      </c>
      <c r="H14" s="1611"/>
      <c r="I14" s="1611"/>
      <c r="J14" s="2366">
        <f t="shared" si="4"/>
        <v>0</v>
      </c>
      <c r="K14" s="2063"/>
      <c r="L14" s="2063">
        <v>26300</v>
      </c>
      <c r="M14" s="2063"/>
      <c r="N14" s="2063"/>
      <c r="O14" s="2063">
        <f t="shared" si="5"/>
        <v>26300</v>
      </c>
      <c r="P14" s="2063">
        <f t="shared" si="1"/>
        <v>3.16</v>
      </c>
      <c r="Q14" s="2064">
        <f t="shared" si="6"/>
        <v>0</v>
      </c>
      <c r="R14" s="2064"/>
      <c r="S14" s="4933"/>
      <c r="T14" s="2367"/>
    </row>
    <row r="15" spans="1:20" s="2368" customFormat="1" ht="21.75" customHeight="1">
      <c r="A15" s="703">
        <v>142.1</v>
      </c>
      <c r="B15" s="703" t="s">
        <v>5830</v>
      </c>
      <c r="C15" s="725" t="s">
        <v>5841</v>
      </c>
      <c r="D15" s="2365"/>
      <c r="E15" s="1611">
        <f>VLOOKUP($A$1,'[4]Dist wise  HR 25-26'!$B$5:$N$62,11,0)</f>
        <v>0</v>
      </c>
      <c r="F15" s="2366">
        <f t="shared" si="2"/>
        <v>0</v>
      </c>
      <c r="G15" s="2365">
        <f t="shared" si="3"/>
        <v>0</v>
      </c>
      <c r="H15" s="1611">
        <f>VLOOKUP($A$1,'[4]NUHM Dist wise HR 2026-27'!$B$5:$AM$62,9,0)</f>
        <v>0</v>
      </c>
      <c r="I15" s="1611"/>
      <c r="J15" s="2366">
        <f t="shared" si="4"/>
        <v>0</v>
      </c>
      <c r="K15" s="2063">
        <v>106379</v>
      </c>
      <c r="L15" s="2063">
        <f t="shared" ref="L15:L16" si="7">ROUND(K15*1.05,0)</f>
        <v>111698</v>
      </c>
      <c r="M15" s="2063">
        <f t="shared" ref="M15:M16" si="8">ROUND(L15*25%,0)</f>
        <v>27925</v>
      </c>
      <c r="N15" s="2063"/>
      <c r="O15" s="2063">
        <f t="shared" ref="O15:O18" si="9">SUM(L15:N15)</f>
        <v>139623</v>
      </c>
      <c r="P15" s="2063">
        <f t="shared" si="1"/>
        <v>16.75</v>
      </c>
      <c r="Q15" s="2064">
        <f t="shared" si="6"/>
        <v>0</v>
      </c>
      <c r="R15" s="2064"/>
      <c r="S15" s="3923"/>
      <c r="T15" s="2367"/>
    </row>
    <row r="16" spans="1:20" s="2368" customFormat="1" ht="30.75" customHeight="1">
      <c r="A16" s="703">
        <v>142.1</v>
      </c>
      <c r="B16" s="703" t="s">
        <v>5830</v>
      </c>
      <c r="C16" s="725" t="s">
        <v>5842</v>
      </c>
      <c r="D16" s="2365"/>
      <c r="E16" s="1611">
        <f>VLOOKUP($A$1,'[4]Dist wise  HR 25-26'!$B$5:$N$62,12,0)</f>
        <v>0</v>
      </c>
      <c r="F16" s="2366">
        <f t="shared" si="2"/>
        <v>0</v>
      </c>
      <c r="G16" s="2365">
        <f t="shared" si="3"/>
        <v>0</v>
      </c>
      <c r="H16" s="1611">
        <v>0</v>
      </c>
      <c r="I16" s="1611"/>
      <c r="J16" s="2366">
        <f t="shared" si="4"/>
        <v>0</v>
      </c>
      <c r="K16" s="2063">
        <v>106379</v>
      </c>
      <c r="L16" s="2063">
        <f t="shared" si="7"/>
        <v>111698</v>
      </c>
      <c r="M16" s="2063">
        <f t="shared" si="8"/>
        <v>27925</v>
      </c>
      <c r="N16" s="2063"/>
      <c r="O16" s="2063">
        <f t="shared" si="9"/>
        <v>139623</v>
      </c>
      <c r="P16" s="2063">
        <f t="shared" si="1"/>
        <v>16.75</v>
      </c>
      <c r="Q16" s="2064">
        <f t="shared" si="6"/>
        <v>0</v>
      </c>
      <c r="R16" s="2064"/>
      <c r="S16" s="3923"/>
      <c r="T16" s="2367"/>
    </row>
    <row r="17" spans="1:20" s="2368" customFormat="1" ht="33.75" customHeight="1">
      <c r="A17" s="703">
        <v>142.1</v>
      </c>
      <c r="B17" s="703" t="s">
        <v>5830</v>
      </c>
      <c r="C17" s="725" t="s">
        <v>5843</v>
      </c>
      <c r="D17" s="2365"/>
      <c r="E17" s="1611">
        <f>VLOOKUP($A$1,'[4]Dist wise  HR 25-26'!$B$5:$N$62,13,0)</f>
        <v>0</v>
      </c>
      <c r="F17" s="2366">
        <f t="shared" si="2"/>
        <v>0</v>
      </c>
      <c r="G17" s="2365">
        <f t="shared" si="3"/>
        <v>0</v>
      </c>
      <c r="H17" s="1611">
        <v>0</v>
      </c>
      <c r="I17" s="1611"/>
      <c r="J17" s="2366">
        <f t="shared" si="4"/>
        <v>0</v>
      </c>
      <c r="K17" s="2063">
        <v>72000</v>
      </c>
      <c r="L17" s="2063">
        <v>72000</v>
      </c>
      <c r="M17" s="2063"/>
      <c r="N17" s="2063"/>
      <c r="O17" s="2063">
        <f t="shared" si="9"/>
        <v>72000</v>
      </c>
      <c r="P17" s="2063">
        <f t="shared" si="1"/>
        <v>8.64</v>
      </c>
      <c r="Q17" s="2064">
        <f t="shared" si="6"/>
        <v>0</v>
      </c>
      <c r="R17" s="2064"/>
      <c r="S17" s="3923"/>
      <c r="T17" s="2367"/>
    </row>
    <row r="18" spans="1:20" s="2368" customFormat="1" ht="30">
      <c r="A18" s="703">
        <v>142.1</v>
      </c>
      <c r="B18" s="703" t="s">
        <v>5830</v>
      </c>
      <c r="C18" s="725" t="s">
        <v>5844</v>
      </c>
      <c r="D18" s="2365"/>
      <c r="E18" s="1611">
        <f>VLOOKUP($A$1,'[4]Dist wise  HR 25-26'!$B$5:$N$62,9,0)</f>
        <v>0</v>
      </c>
      <c r="F18" s="2366">
        <f t="shared" si="2"/>
        <v>0</v>
      </c>
      <c r="G18" s="2365">
        <f t="shared" si="3"/>
        <v>0</v>
      </c>
      <c r="H18" s="1611">
        <f>VLOOKUP($A$1,'[4]NUHM Dist wise HR 2026-27'!$B$5:$AM$62,10,0)</f>
        <v>0</v>
      </c>
      <c r="I18" s="1611">
        <f>VLOOKUP($A$1,'[4]NUHM Dist wise HR 2026-27'!$B$5:$AM$62,34,0)</f>
        <v>0</v>
      </c>
      <c r="J18" s="2366">
        <f t="shared" si="4"/>
        <v>0</v>
      </c>
      <c r="K18" s="2063">
        <v>85101</v>
      </c>
      <c r="L18" s="2063">
        <f t="shared" ref="L18" si="10">ROUND(K18*1.05,0)</f>
        <v>89356</v>
      </c>
      <c r="M18" s="2063">
        <f t="shared" ref="M18" si="11">ROUND(L18*25%,0)</f>
        <v>22339</v>
      </c>
      <c r="N18" s="2063"/>
      <c r="O18" s="2063">
        <f t="shared" si="9"/>
        <v>111695</v>
      </c>
      <c r="P18" s="2063">
        <f t="shared" si="1"/>
        <v>13.4</v>
      </c>
      <c r="Q18" s="2064">
        <f>((P18*H18)+(O18*12/100000)*I18)*0.7</f>
        <v>0</v>
      </c>
      <c r="R18" s="2064"/>
      <c r="S18" s="3923" t="s">
        <v>5840</v>
      </c>
      <c r="T18" s="2367"/>
    </row>
    <row r="19" spans="1:20" s="2368" customFormat="1" ht="84.75" customHeight="1">
      <c r="A19" s="703">
        <v>142.1</v>
      </c>
      <c r="B19" s="703" t="s">
        <v>5830</v>
      </c>
      <c r="C19" s="725" t="s">
        <v>5845</v>
      </c>
      <c r="D19" s="2365"/>
      <c r="E19" s="1611">
        <f>VLOOKUP($A$1,'[4]Dist wise  HR 25-26'!$B$5:$P$62,14,0)</f>
        <v>0</v>
      </c>
      <c r="F19" s="2366">
        <f t="shared" si="2"/>
        <v>0</v>
      </c>
      <c r="G19" s="2365">
        <f t="shared" si="3"/>
        <v>0</v>
      </c>
      <c r="H19" s="1611">
        <f>VLOOKUP($A$1,'[4]NUHM Dist wise HR 2026-27'!$B$5:$AM$62,11,0)</f>
        <v>0</v>
      </c>
      <c r="I19" s="1611">
        <f>VLOOKUP($A$1,'[4]NUHM Dist wise HR 2026-27'!$B$5:$AM$62,35,0)</f>
        <v>0</v>
      </c>
      <c r="J19" s="2366">
        <f t="shared" si="4"/>
        <v>0</v>
      </c>
      <c r="K19" s="2063" t="s">
        <v>5846</v>
      </c>
      <c r="L19" s="2063"/>
      <c r="M19" s="2063"/>
      <c r="N19" s="2063"/>
      <c r="O19" s="2063"/>
      <c r="P19" s="2063"/>
      <c r="Q19" s="2064"/>
      <c r="R19" s="2064"/>
      <c r="S19" s="3923" t="s">
        <v>5847</v>
      </c>
      <c r="T19" s="2367"/>
    </row>
    <row r="20" spans="1:20" s="2368" customFormat="1" ht="60">
      <c r="A20" s="703">
        <v>142.1</v>
      </c>
      <c r="B20" s="703" t="s">
        <v>5830</v>
      </c>
      <c r="C20" s="725" t="s">
        <v>5848</v>
      </c>
      <c r="D20" s="2365"/>
      <c r="E20" s="1611"/>
      <c r="F20" s="2366">
        <f t="shared" si="2"/>
        <v>0</v>
      </c>
      <c r="G20" s="2365">
        <f t="shared" si="3"/>
        <v>0</v>
      </c>
      <c r="H20" s="1611"/>
      <c r="I20" s="1611"/>
      <c r="J20" s="2366">
        <f t="shared" si="4"/>
        <v>0</v>
      </c>
      <c r="K20" s="2063"/>
      <c r="L20" s="2063"/>
      <c r="M20" s="2063"/>
      <c r="N20" s="2063"/>
      <c r="O20" s="2063"/>
      <c r="P20" s="2063"/>
      <c r="Q20" s="2064"/>
      <c r="R20" s="2064"/>
      <c r="S20" s="3923" t="s">
        <v>5849</v>
      </c>
      <c r="T20" s="2367"/>
    </row>
    <row r="21" spans="1:20" s="2368" customFormat="1" ht="30">
      <c r="A21" s="703">
        <v>142.1</v>
      </c>
      <c r="B21" s="703" t="s">
        <v>5830</v>
      </c>
      <c r="C21" s="725" t="s">
        <v>5850</v>
      </c>
      <c r="D21" s="2365"/>
      <c r="E21" s="1611">
        <f>VLOOKUP($A$1,'[4]Dist wise  HR 25-26'!$B$5:$N$62,10,0)</f>
        <v>0</v>
      </c>
      <c r="F21" s="2366">
        <f t="shared" si="2"/>
        <v>0</v>
      </c>
      <c r="G21" s="2365">
        <f t="shared" si="3"/>
        <v>0</v>
      </c>
      <c r="H21" s="1611">
        <f>VLOOKUP($A$1,'[4]NUHM Dist wise HR 2026-27'!$B$5:$AM$62,12,0)</f>
        <v>0</v>
      </c>
      <c r="I21" s="1611"/>
      <c r="J21" s="2366">
        <f t="shared" si="4"/>
        <v>0</v>
      </c>
      <c r="K21" s="2063">
        <v>85101</v>
      </c>
      <c r="L21" s="2063">
        <f t="shared" ref="L21" si="12">ROUND(K21*1.05,0)</f>
        <v>89356</v>
      </c>
      <c r="M21" s="2063">
        <f t="shared" ref="M21" si="13">ROUND(L21*25%,0)</f>
        <v>22339</v>
      </c>
      <c r="N21" s="2063"/>
      <c r="O21" s="2063">
        <f t="shared" ref="O21" si="14">SUM(L21:N21)</f>
        <v>111695</v>
      </c>
      <c r="P21" s="2063">
        <f t="shared" ref="P21" si="15">ROUND(O21*12/100000,2)</f>
        <v>13.4</v>
      </c>
      <c r="Q21" s="2064">
        <f>P21*J21</f>
        <v>0</v>
      </c>
      <c r="R21" s="2064"/>
      <c r="S21" s="3923"/>
      <c r="T21" s="2367"/>
    </row>
    <row r="22" spans="1:20" s="2368" customFormat="1" ht="75">
      <c r="A22" s="703">
        <v>142.1</v>
      </c>
      <c r="B22" s="703" t="s">
        <v>5830</v>
      </c>
      <c r="C22" s="725" t="s">
        <v>5851</v>
      </c>
      <c r="D22" s="2365"/>
      <c r="E22" s="1611">
        <f>VLOOKUP($A$1,'[4]Dist wise  HR 25-26'!$B$5:$P$62,15,0)</f>
        <v>0</v>
      </c>
      <c r="F22" s="2366">
        <f t="shared" si="2"/>
        <v>0</v>
      </c>
      <c r="G22" s="2365">
        <f t="shared" si="3"/>
        <v>0</v>
      </c>
      <c r="H22" s="1611">
        <f>VLOOKUP($A$1,'[4]NUHM Dist wise HR 2026-27'!$B$5:$AM$62,13,0)</f>
        <v>0</v>
      </c>
      <c r="I22" s="1611">
        <v>0</v>
      </c>
      <c r="J22" s="2366">
        <f t="shared" si="4"/>
        <v>0</v>
      </c>
      <c r="K22" s="2063" t="s">
        <v>5846</v>
      </c>
      <c r="L22" s="2063"/>
      <c r="M22" s="2063"/>
      <c r="N22" s="2063"/>
      <c r="O22" s="2063"/>
      <c r="P22" s="2063"/>
      <c r="Q22" s="2064"/>
      <c r="R22" s="2064"/>
      <c r="S22" s="3923" t="s">
        <v>5852</v>
      </c>
      <c r="T22" s="2367"/>
    </row>
    <row r="23" spans="1:20" s="2368" customFormat="1">
      <c r="A23" s="2361"/>
      <c r="B23" s="2361"/>
      <c r="C23" s="2361" t="s">
        <v>5853</v>
      </c>
      <c r="D23" s="2351">
        <f t="shared" ref="D23:I23" si="16">SUM(D5:D22)</f>
        <v>0</v>
      </c>
      <c r="E23" s="2351">
        <f t="shared" si="16"/>
        <v>0</v>
      </c>
      <c r="F23" s="2351">
        <f t="shared" si="16"/>
        <v>0</v>
      </c>
      <c r="G23" s="2351">
        <f t="shared" si="16"/>
        <v>0</v>
      </c>
      <c r="H23" s="2351">
        <f t="shared" si="16"/>
        <v>0</v>
      </c>
      <c r="I23" s="2351">
        <f t="shared" si="16"/>
        <v>0</v>
      </c>
      <c r="J23" s="2351">
        <f>SUM(J5:J22)</f>
        <v>0</v>
      </c>
      <c r="K23" s="2352"/>
      <c r="L23" s="2352"/>
      <c r="M23" s="2352"/>
      <c r="N23" s="2352"/>
      <c r="O23" s="2352"/>
      <c r="P23" s="2352"/>
      <c r="Q23" s="2353">
        <f>SUM(Q5:Q22)</f>
        <v>0</v>
      </c>
      <c r="R23" s="2369">
        <f>SUM(Q5:Q14)*0.0508757733434531</f>
        <v>0</v>
      </c>
      <c r="S23" s="3946"/>
      <c r="T23" s="2367"/>
    </row>
    <row r="24" spans="1:20" s="2368" customFormat="1">
      <c r="A24" s="703"/>
      <c r="B24" s="703"/>
      <c r="C24" s="725"/>
      <c r="D24" s="2365"/>
      <c r="E24" s="1611"/>
      <c r="F24" s="2366"/>
      <c r="G24" s="2365"/>
      <c r="H24" s="1611"/>
      <c r="I24" s="1611"/>
      <c r="J24" s="2366"/>
      <c r="K24" s="2063"/>
      <c r="L24" s="2063"/>
      <c r="M24" s="2063"/>
      <c r="N24" s="2063"/>
      <c r="O24" s="2063"/>
      <c r="P24" s="2063"/>
      <c r="Q24" s="2064"/>
      <c r="R24" s="2064"/>
      <c r="S24" s="3923"/>
      <c r="T24" s="2367"/>
    </row>
    <row r="25" spans="1:20" s="2368" customFormat="1" ht="31.5" customHeight="1">
      <c r="A25" s="703">
        <v>142.30000000000001</v>
      </c>
      <c r="B25" s="703" t="s">
        <v>5854</v>
      </c>
      <c r="C25" s="725" t="s">
        <v>5855</v>
      </c>
      <c r="D25" s="2365"/>
      <c r="E25" s="1611">
        <f>VLOOKUP($A$1,'[4]NUHM Dist wise HR 2026-27'!$B$5:$AM$62,14,0)</f>
        <v>0</v>
      </c>
      <c r="F25" s="2366">
        <f t="shared" si="2"/>
        <v>0</v>
      </c>
      <c r="G25" s="2365">
        <f t="shared" si="3"/>
        <v>0</v>
      </c>
      <c r="H25" s="1611">
        <f>VLOOKUP($A$1,'[4]NUHM Dist wise HR 2026-27'!$B$5:$AM$62,14,0)</f>
        <v>0</v>
      </c>
      <c r="I25" s="1611"/>
      <c r="J25" s="2366">
        <f t="shared" si="4"/>
        <v>0</v>
      </c>
      <c r="K25" s="2063">
        <v>34725</v>
      </c>
      <c r="L25" s="2063">
        <f t="shared" ref="L25:L44" si="17">ROUND(K25*1.05,0)</f>
        <v>36461</v>
      </c>
      <c r="M25" s="2063">
        <f t="shared" ref="M25:M44" si="18">ROUND(L25*25%,0)</f>
        <v>9115</v>
      </c>
      <c r="N25" s="2063">
        <v>1000</v>
      </c>
      <c r="O25" s="2063">
        <f t="shared" ref="O25:O44" si="19">SUM(L25:N25)</f>
        <v>46576</v>
      </c>
      <c r="P25" s="2063">
        <f t="shared" ref="P25:P44" si="20">ROUND(O25*12/100000,2)</f>
        <v>5.59</v>
      </c>
      <c r="Q25" s="2064">
        <f t="shared" ref="Q25" si="21">P25*J25</f>
        <v>0</v>
      </c>
      <c r="R25" s="2064"/>
      <c r="S25" s="3923"/>
      <c r="T25" s="2367"/>
    </row>
    <row r="26" spans="1:20" s="2368" customFormat="1" ht="31.5" customHeight="1">
      <c r="A26" s="703">
        <v>142.30000000000001</v>
      </c>
      <c r="B26" s="703" t="s">
        <v>5854</v>
      </c>
      <c r="C26" s="725" t="s">
        <v>5856</v>
      </c>
      <c r="D26" s="2365"/>
      <c r="E26" s="1611">
        <f>VLOOKUP($A$1,'[4]NUHM Dist wise HR 2026-27'!$B$5:$AM$62,15,0)</f>
        <v>0</v>
      </c>
      <c r="F26" s="2366">
        <f t="shared" si="2"/>
        <v>0</v>
      </c>
      <c r="G26" s="2365">
        <f t="shared" si="3"/>
        <v>0</v>
      </c>
      <c r="H26" s="1611">
        <f>VLOOKUP($A$1,'[4]NUHM Dist wise HR 2026-27'!$B$5:$AM$62,15,0)</f>
        <v>0</v>
      </c>
      <c r="I26" s="1611"/>
      <c r="J26" s="2366">
        <f t="shared" si="4"/>
        <v>0</v>
      </c>
      <c r="K26" s="2063">
        <v>34725</v>
      </c>
      <c r="L26" s="2063">
        <f t="shared" si="17"/>
        <v>36461</v>
      </c>
      <c r="M26" s="2063">
        <f t="shared" si="18"/>
        <v>9115</v>
      </c>
      <c r="N26" s="2063"/>
      <c r="O26" s="2063">
        <f t="shared" si="19"/>
        <v>45576</v>
      </c>
      <c r="P26" s="2063">
        <f t="shared" si="20"/>
        <v>5.47</v>
      </c>
      <c r="Q26" s="2064">
        <f>(P26*J26)*90%</f>
        <v>0</v>
      </c>
      <c r="R26" s="2064"/>
      <c r="S26" s="3923"/>
      <c r="T26" s="2367"/>
    </row>
    <row r="27" spans="1:20" s="2368" customFormat="1" ht="31.5" customHeight="1">
      <c r="A27" s="703">
        <v>142.30000000000001</v>
      </c>
      <c r="B27" s="703" t="s">
        <v>5854</v>
      </c>
      <c r="C27" s="725" t="s">
        <v>5857</v>
      </c>
      <c r="D27" s="2365"/>
      <c r="E27" s="1611">
        <f>VLOOKUP($A$1,'[4]NUHM Dist wise HR 2026-27'!$B$5:$AM$62,16,0)</f>
        <v>0</v>
      </c>
      <c r="F27" s="2366">
        <f t="shared" si="2"/>
        <v>0</v>
      </c>
      <c r="G27" s="2365">
        <f t="shared" si="3"/>
        <v>0</v>
      </c>
      <c r="H27" s="1611">
        <f>VLOOKUP($A$1,'[4]NUHM Dist wise HR 2026-27'!$B$5:$AM$62,16,0)</f>
        <v>0</v>
      </c>
      <c r="I27" s="1611"/>
      <c r="J27" s="2366">
        <f t="shared" si="4"/>
        <v>0</v>
      </c>
      <c r="K27" s="2063">
        <v>93638</v>
      </c>
      <c r="L27" s="2063">
        <f t="shared" si="17"/>
        <v>98320</v>
      </c>
      <c r="M27" s="2063">
        <f t="shared" si="18"/>
        <v>24580</v>
      </c>
      <c r="N27" s="2063"/>
      <c r="O27" s="2063">
        <f t="shared" si="19"/>
        <v>122900</v>
      </c>
      <c r="P27" s="2063">
        <f t="shared" si="20"/>
        <v>14.75</v>
      </c>
      <c r="Q27" s="2064">
        <f>(P27*J27)</f>
        <v>0</v>
      </c>
      <c r="R27" s="2064"/>
      <c r="S27" s="3923"/>
      <c r="T27" s="2367"/>
    </row>
    <row r="28" spans="1:20" s="2368" customFormat="1" ht="31.5" customHeight="1">
      <c r="A28" s="703">
        <v>142.30000000000001</v>
      </c>
      <c r="B28" s="703" t="s">
        <v>5854</v>
      </c>
      <c r="C28" s="725" t="s">
        <v>5858</v>
      </c>
      <c r="D28" s="2365"/>
      <c r="E28" s="1611">
        <f>VLOOKUP($A$1,'[4]NUHM Dist wise HR 2026-27'!$B$5:$AM$62,17,0)</f>
        <v>0</v>
      </c>
      <c r="F28" s="2366">
        <f t="shared" si="2"/>
        <v>0</v>
      </c>
      <c r="G28" s="2365">
        <f t="shared" si="3"/>
        <v>0</v>
      </c>
      <c r="H28" s="1611">
        <f>VLOOKUP($A$1,'[4]NUHM Dist wise HR 2026-27'!$B$5:$AM$62,17,0)</f>
        <v>0</v>
      </c>
      <c r="I28" s="1611"/>
      <c r="J28" s="2366">
        <f t="shared" si="4"/>
        <v>0</v>
      </c>
      <c r="K28" s="2063">
        <v>81912</v>
      </c>
      <c r="L28" s="2063">
        <f t="shared" si="17"/>
        <v>86008</v>
      </c>
      <c r="M28" s="2063">
        <f t="shared" si="18"/>
        <v>21502</v>
      </c>
      <c r="N28" s="2063"/>
      <c r="O28" s="2063">
        <f t="shared" si="19"/>
        <v>107510</v>
      </c>
      <c r="P28" s="2063">
        <f t="shared" si="20"/>
        <v>12.9</v>
      </c>
      <c r="Q28" s="2064">
        <f t="shared" ref="Q28:Q43" si="22">P28*J28</f>
        <v>0</v>
      </c>
      <c r="R28" s="2064"/>
      <c r="S28" s="3923"/>
      <c r="T28" s="2367"/>
    </row>
    <row r="29" spans="1:20" s="2368" customFormat="1" ht="31.5" customHeight="1">
      <c r="A29" s="703">
        <v>142.30000000000001</v>
      </c>
      <c r="B29" s="703" t="s">
        <v>5854</v>
      </c>
      <c r="C29" s="725" t="s">
        <v>5859</v>
      </c>
      <c r="D29" s="2365"/>
      <c r="E29" s="1611">
        <f>VLOOKUP($A$1,'[4]NUHM Dist wise HR 2026-27'!$B$5:$AM$62,18,0)</f>
        <v>0</v>
      </c>
      <c r="F29" s="2366">
        <f t="shared" si="2"/>
        <v>0</v>
      </c>
      <c r="G29" s="2365">
        <f t="shared" si="3"/>
        <v>0</v>
      </c>
      <c r="H29" s="1611">
        <f>VLOOKUP($A$1,'[4]NUHM Dist wise HR 2026-27'!$B$5:$AM$62,18,0)</f>
        <v>0</v>
      </c>
      <c r="I29" s="1611"/>
      <c r="J29" s="2366">
        <f t="shared" si="4"/>
        <v>0</v>
      </c>
      <c r="K29" s="2063">
        <v>81912</v>
      </c>
      <c r="L29" s="2063">
        <f t="shared" si="17"/>
        <v>86008</v>
      </c>
      <c r="M29" s="2063">
        <f t="shared" si="18"/>
        <v>21502</v>
      </c>
      <c r="N29" s="2063"/>
      <c r="O29" s="2063">
        <f t="shared" si="19"/>
        <v>107510</v>
      </c>
      <c r="P29" s="2063">
        <f t="shared" si="20"/>
        <v>12.9</v>
      </c>
      <c r="Q29" s="2064">
        <f t="shared" si="22"/>
        <v>0</v>
      </c>
      <c r="R29" s="2064"/>
      <c r="S29" s="3923"/>
      <c r="T29" s="2367"/>
    </row>
    <row r="30" spans="1:20" s="2368" customFormat="1" ht="31.5" customHeight="1">
      <c r="A30" s="703">
        <v>142.30000000000001</v>
      </c>
      <c r="B30" s="703" t="s">
        <v>5854</v>
      </c>
      <c r="C30" s="725" t="s">
        <v>5860</v>
      </c>
      <c r="D30" s="2365"/>
      <c r="E30" s="1611">
        <f>VLOOKUP($A$1,'[4]NUHM Dist wise HR 2026-27'!$B$5:$AM$62,19,0)</f>
        <v>0</v>
      </c>
      <c r="F30" s="2366">
        <f t="shared" si="2"/>
        <v>0</v>
      </c>
      <c r="G30" s="2365">
        <f t="shared" si="3"/>
        <v>0</v>
      </c>
      <c r="H30" s="1611">
        <f>VLOOKUP($A$1,'[4]NUHM Dist wise HR 2026-27'!$B$5:$AM$62,19,0)</f>
        <v>0</v>
      </c>
      <c r="I30" s="1611"/>
      <c r="J30" s="2366">
        <f t="shared" si="4"/>
        <v>0</v>
      </c>
      <c r="K30" s="2063">
        <v>81912</v>
      </c>
      <c r="L30" s="2063">
        <f t="shared" si="17"/>
        <v>86008</v>
      </c>
      <c r="M30" s="2063">
        <f t="shared" si="18"/>
        <v>21502</v>
      </c>
      <c r="N30" s="2063"/>
      <c r="O30" s="2063">
        <f t="shared" si="19"/>
        <v>107510</v>
      </c>
      <c r="P30" s="2063">
        <f t="shared" si="20"/>
        <v>12.9</v>
      </c>
      <c r="Q30" s="2064">
        <f t="shared" si="22"/>
        <v>0</v>
      </c>
      <c r="R30" s="2064"/>
      <c r="S30" s="3923"/>
      <c r="T30" s="2367"/>
    </row>
    <row r="31" spans="1:20" s="2368" customFormat="1" ht="31.5" customHeight="1">
      <c r="A31" s="703">
        <v>142.30000000000001</v>
      </c>
      <c r="B31" s="703" t="s">
        <v>5854</v>
      </c>
      <c r="C31" s="725" t="s">
        <v>5861</v>
      </c>
      <c r="D31" s="2365"/>
      <c r="E31" s="1611">
        <f>VLOOKUP($A$1,'[4]NUHM Dist wise HR 2026-27'!$B$5:$AM$62,20,0)</f>
        <v>0</v>
      </c>
      <c r="F31" s="2366">
        <f t="shared" si="2"/>
        <v>0</v>
      </c>
      <c r="G31" s="2365">
        <f t="shared" si="3"/>
        <v>0</v>
      </c>
      <c r="H31" s="1611">
        <f>VLOOKUP($A$1,'[4]NUHM Dist wise HR 2026-27'!$B$5:$AM$62,20,0)</f>
        <v>0</v>
      </c>
      <c r="I31" s="1611"/>
      <c r="J31" s="2366">
        <f t="shared" si="4"/>
        <v>0</v>
      </c>
      <c r="K31" s="2063">
        <v>52684</v>
      </c>
      <c r="L31" s="2063">
        <f t="shared" si="17"/>
        <v>55318</v>
      </c>
      <c r="M31" s="2063">
        <f t="shared" si="18"/>
        <v>13830</v>
      </c>
      <c r="N31" s="2063"/>
      <c r="O31" s="2063">
        <f t="shared" si="19"/>
        <v>69148</v>
      </c>
      <c r="P31" s="2063">
        <f t="shared" si="20"/>
        <v>8.3000000000000007</v>
      </c>
      <c r="Q31" s="2064">
        <f t="shared" si="22"/>
        <v>0</v>
      </c>
      <c r="R31" s="2064"/>
      <c r="S31" s="3923"/>
      <c r="T31" s="2367"/>
    </row>
    <row r="32" spans="1:20" s="2368" customFormat="1" ht="31.5" customHeight="1">
      <c r="A32" s="703">
        <v>142.30000000000001</v>
      </c>
      <c r="B32" s="703" t="s">
        <v>5854</v>
      </c>
      <c r="C32" s="725" t="s">
        <v>5862</v>
      </c>
      <c r="D32" s="2365"/>
      <c r="E32" s="1611">
        <f>VLOOKUP($A$1,'[4]NUHM Dist wise HR 2026-27'!$B$5:$AM$62,21,0)</f>
        <v>0</v>
      </c>
      <c r="F32" s="2366">
        <f t="shared" si="2"/>
        <v>0</v>
      </c>
      <c r="G32" s="2365">
        <f t="shared" si="3"/>
        <v>0</v>
      </c>
      <c r="H32" s="1611">
        <f>VLOOKUP($A$1,'[4]NUHM Dist wise HR 2026-27'!$B$5:$AM$62,21,0)</f>
        <v>0</v>
      </c>
      <c r="I32" s="1611"/>
      <c r="J32" s="2366">
        <f t="shared" si="4"/>
        <v>0</v>
      </c>
      <c r="K32" s="2063">
        <v>42917</v>
      </c>
      <c r="L32" s="2063">
        <f t="shared" si="17"/>
        <v>45063</v>
      </c>
      <c r="M32" s="2063">
        <f t="shared" si="18"/>
        <v>11266</v>
      </c>
      <c r="N32" s="2063"/>
      <c r="O32" s="2063">
        <f t="shared" si="19"/>
        <v>56329</v>
      </c>
      <c r="P32" s="2063">
        <f t="shared" si="20"/>
        <v>6.76</v>
      </c>
      <c r="Q32" s="2064">
        <f t="shared" si="22"/>
        <v>0</v>
      </c>
      <c r="R32" s="2064"/>
      <c r="S32" s="3923"/>
      <c r="T32" s="2367"/>
    </row>
    <row r="33" spans="1:20" s="2368" customFormat="1" ht="31.5" customHeight="1">
      <c r="A33" s="703">
        <v>142.30000000000001</v>
      </c>
      <c r="B33" s="703" t="s">
        <v>5854</v>
      </c>
      <c r="C33" s="725" t="s">
        <v>5863</v>
      </c>
      <c r="D33" s="2365"/>
      <c r="E33" s="1611">
        <f>VLOOKUP($A$1,'[4]NUHM Dist wise HR 2026-27'!$B$5:$AM$62,22,0)</f>
        <v>0</v>
      </c>
      <c r="F33" s="2366">
        <f t="shared" si="2"/>
        <v>0</v>
      </c>
      <c r="G33" s="2365">
        <f t="shared" si="3"/>
        <v>0</v>
      </c>
      <c r="H33" s="1611">
        <f>VLOOKUP($A$1,'[4]NUHM Dist wise HR 2026-27'!$B$5:$AM$62,22,0)</f>
        <v>0</v>
      </c>
      <c r="I33" s="1611"/>
      <c r="J33" s="2366">
        <f t="shared" si="4"/>
        <v>0</v>
      </c>
      <c r="K33" s="2063">
        <v>165755</v>
      </c>
      <c r="L33" s="2063">
        <f t="shared" si="17"/>
        <v>174043</v>
      </c>
      <c r="M33" s="2063">
        <f t="shared" si="18"/>
        <v>43511</v>
      </c>
      <c r="N33" s="2063"/>
      <c r="O33" s="2063">
        <f t="shared" si="19"/>
        <v>217554</v>
      </c>
      <c r="P33" s="2063">
        <f t="shared" si="20"/>
        <v>26.11</v>
      </c>
      <c r="Q33" s="2064">
        <f t="shared" si="22"/>
        <v>0</v>
      </c>
      <c r="R33" s="2064"/>
      <c r="S33" s="3923"/>
      <c r="T33" s="2367"/>
    </row>
    <row r="34" spans="1:20" s="2368" customFormat="1" ht="31.5" customHeight="1">
      <c r="A34" s="703">
        <v>142.30000000000001</v>
      </c>
      <c r="B34" s="703" t="s">
        <v>5854</v>
      </c>
      <c r="C34" s="725" t="s">
        <v>5864</v>
      </c>
      <c r="D34" s="2365"/>
      <c r="E34" s="1611">
        <f>VLOOKUP($A$1,'[4]NUHM Dist wise HR 2026-27'!$B$5:$AM$62,23,0)</f>
        <v>0</v>
      </c>
      <c r="F34" s="2366">
        <f t="shared" si="2"/>
        <v>0</v>
      </c>
      <c r="G34" s="2365">
        <f t="shared" si="3"/>
        <v>0</v>
      </c>
      <c r="H34" s="1611">
        <f>VLOOKUP($A$1,'[4]NUHM Dist wise HR 2026-27'!$B$5:$AM$62,23,0)</f>
        <v>0</v>
      </c>
      <c r="I34" s="1611"/>
      <c r="J34" s="2366">
        <f t="shared" si="4"/>
        <v>0</v>
      </c>
      <c r="K34" s="2063">
        <v>52684</v>
      </c>
      <c r="L34" s="2063">
        <f t="shared" si="17"/>
        <v>55318</v>
      </c>
      <c r="M34" s="2063">
        <f t="shared" si="18"/>
        <v>13830</v>
      </c>
      <c r="N34" s="2063">
        <v>1800</v>
      </c>
      <c r="O34" s="2063">
        <f t="shared" si="19"/>
        <v>70948</v>
      </c>
      <c r="P34" s="2063">
        <f t="shared" si="20"/>
        <v>8.51</v>
      </c>
      <c r="Q34" s="2064">
        <f t="shared" si="22"/>
        <v>0</v>
      </c>
      <c r="R34" s="2064"/>
      <c r="S34" s="3923"/>
      <c r="T34" s="2367"/>
    </row>
    <row r="35" spans="1:20" s="2368" customFormat="1" ht="31.5" customHeight="1">
      <c r="A35" s="703">
        <v>142.30000000000001</v>
      </c>
      <c r="B35" s="703" t="s">
        <v>5854</v>
      </c>
      <c r="C35" s="725" t="s">
        <v>5865</v>
      </c>
      <c r="D35" s="2365"/>
      <c r="E35" s="1611">
        <f>VLOOKUP($A$1,'[4]NUHM Dist wise HR 2026-27'!$B$5:$AM$62,24,0)</f>
        <v>0</v>
      </c>
      <c r="F35" s="2366">
        <f t="shared" si="2"/>
        <v>0</v>
      </c>
      <c r="G35" s="2365">
        <f t="shared" si="3"/>
        <v>0</v>
      </c>
      <c r="H35" s="1611">
        <f>VLOOKUP($A$1,'[4]NUHM Dist wise HR 2026-27'!$B$5:$AM$62,24,0)</f>
        <v>0</v>
      </c>
      <c r="I35" s="1611"/>
      <c r="J35" s="2366">
        <f t="shared" si="4"/>
        <v>0</v>
      </c>
      <c r="K35" s="2063">
        <v>52684</v>
      </c>
      <c r="L35" s="2063">
        <f t="shared" si="17"/>
        <v>55318</v>
      </c>
      <c r="M35" s="2063">
        <f t="shared" si="18"/>
        <v>13830</v>
      </c>
      <c r="N35" s="2063"/>
      <c r="O35" s="2063">
        <f t="shared" si="19"/>
        <v>69148</v>
      </c>
      <c r="P35" s="2063">
        <f t="shared" si="20"/>
        <v>8.3000000000000007</v>
      </c>
      <c r="Q35" s="2064">
        <f t="shared" si="22"/>
        <v>0</v>
      </c>
      <c r="R35" s="2064"/>
      <c r="S35" s="3923"/>
      <c r="T35" s="2367"/>
    </row>
    <row r="36" spans="1:20" s="2368" customFormat="1" ht="31.5" customHeight="1">
      <c r="A36" s="703">
        <v>142.30000000000001</v>
      </c>
      <c r="B36" s="703" t="s">
        <v>5854</v>
      </c>
      <c r="C36" s="725" t="s">
        <v>5866</v>
      </c>
      <c r="D36" s="2365"/>
      <c r="E36" s="1611">
        <f>VLOOKUP($A$1,'[4]NUHM Dist wise HR 2026-27'!$B$5:$AM$62,25,0)</f>
        <v>0</v>
      </c>
      <c r="F36" s="2366">
        <f t="shared" si="2"/>
        <v>0</v>
      </c>
      <c r="G36" s="2365">
        <f t="shared" si="3"/>
        <v>0</v>
      </c>
      <c r="H36" s="1611">
        <f>VLOOKUP($A$1,'[4]NUHM Dist wise HR 2026-27'!$B$5:$AM$62,25,0)</f>
        <v>0</v>
      </c>
      <c r="I36" s="1611"/>
      <c r="J36" s="2366">
        <f t="shared" si="4"/>
        <v>0</v>
      </c>
      <c r="K36" s="2063">
        <v>64411</v>
      </c>
      <c r="L36" s="2063">
        <f t="shared" si="17"/>
        <v>67632</v>
      </c>
      <c r="M36" s="2063">
        <f t="shared" si="18"/>
        <v>16908</v>
      </c>
      <c r="N36" s="2063"/>
      <c r="O36" s="2063">
        <f t="shared" si="19"/>
        <v>84540</v>
      </c>
      <c r="P36" s="2063">
        <f t="shared" si="20"/>
        <v>10.14</v>
      </c>
      <c r="Q36" s="2064">
        <f t="shared" si="22"/>
        <v>0</v>
      </c>
      <c r="R36" s="2064"/>
      <c r="S36" s="3923"/>
      <c r="T36" s="2367"/>
    </row>
    <row r="37" spans="1:20" s="2368" customFormat="1" ht="31.5" customHeight="1">
      <c r="A37" s="703">
        <v>142.30000000000001</v>
      </c>
      <c r="B37" s="703" t="s">
        <v>5854</v>
      </c>
      <c r="C37" s="725" t="s">
        <v>5867</v>
      </c>
      <c r="D37" s="2365"/>
      <c r="E37" s="1611">
        <f>VLOOKUP($A$1,'[4]NUHM Dist wise HR 2026-27'!$B$5:$AM$62,26,0)</f>
        <v>0</v>
      </c>
      <c r="F37" s="2366">
        <f t="shared" si="2"/>
        <v>0</v>
      </c>
      <c r="G37" s="2365">
        <f t="shared" si="3"/>
        <v>0</v>
      </c>
      <c r="H37" s="1611">
        <f>VLOOKUP($A$1,'[4]NUHM Dist wise HR 2026-27'!$B$5:$AM$62,26,0)</f>
        <v>0</v>
      </c>
      <c r="I37" s="1611"/>
      <c r="J37" s="2366">
        <f t="shared" si="4"/>
        <v>0</v>
      </c>
      <c r="K37" s="2063">
        <v>52684</v>
      </c>
      <c r="L37" s="2063">
        <f t="shared" si="17"/>
        <v>55318</v>
      </c>
      <c r="M37" s="2063">
        <f t="shared" si="18"/>
        <v>13830</v>
      </c>
      <c r="N37" s="2063"/>
      <c r="O37" s="2063">
        <f t="shared" si="19"/>
        <v>69148</v>
      </c>
      <c r="P37" s="2063">
        <f t="shared" si="20"/>
        <v>8.3000000000000007</v>
      </c>
      <c r="Q37" s="2064">
        <f t="shared" si="22"/>
        <v>0</v>
      </c>
      <c r="R37" s="2064"/>
      <c r="S37" s="3923"/>
      <c r="T37" s="2367"/>
    </row>
    <row r="38" spans="1:20" s="2368" customFormat="1" ht="31.5" customHeight="1">
      <c r="A38" s="703">
        <v>142.30000000000001</v>
      </c>
      <c r="B38" s="703" t="s">
        <v>5854</v>
      </c>
      <c r="C38" s="725" t="s">
        <v>5868</v>
      </c>
      <c r="D38" s="2365"/>
      <c r="E38" s="1611">
        <f>VLOOKUP($A$1,'[4]NUHM Dist wise HR 2026-27'!$B$5:$AM$62,27,0)</f>
        <v>0</v>
      </c>
      <c r="F38" s="2366">
        <f t="shared" si="2"/>
        <v>0</v>
      </c>
      <c r="G38" s="2365">
        <f t="shared" si="3"/>
        <v>0</v>
      </c>
      <c r="H38" s="1611">
        <f>VLOOKUP($A$1,'[4]NUHM Dist wise HR 2026-27'!$B$5:$AM$62,27,0)</f>
        <v>0</v>
      </c>
      <c r="I38" s="1611"/>
      <c r="J38" s="2366">
        <f t="shared" si="4"/>
        <v>0</v>
      </c>
      <c r="K38" s="2063">
        <v>52684</v>
      </c>
      <c r="L38" s="2063">
        <f t="shared" si="17"/>
        <v>55318</v>
      </c>
      <c r="M38" s="2063">
        <f t="shared" si="18"/>
        <v>13830</v>
      </c>
      <c r="N38" s="2063"/>
      <c r="O38" s="2063">
        <f t="shared" si="19"/>
        <v>69148</v>
      </c>
      <c r="P38" s="2063">
        <f t="shared" si="20"/>
        <v>8.3000000000000007</v>
      </c>
      <c r="Q38" s="2064">
        <f t="shared" si="22"/>
        <v>0</v>
      </c>
      <c r="R38" s="2064"/>
      <c r="S38" s="3923"/>
      <c r="T38" s="2367"/>
    </row>
    <row r="39" spans="1:20" s="2368" customFormat="1" ht="31.5" customHeight="1">
      <c r="A39" s="703">
        <v>142.30000000000001</v>
      </c>
      <c r="B39" s="703" t="s">
        <v>5854</v>
      </c>
      <c r="C39" s="725" t="s">
        <v>5869</v>
      </c>
      <c r="D39" s="2365"/>
      <c r="E39" s="1611">
        <f>VLOOKUP($A$1,'[4]NUHM Dist wise HR 2026-27'!$B$5:$AM$62,28,0)</f>
        <v>0</v>
      </c>
      <c r="F39" s="2366">
        <f t="shared" si="2"/>
        <v>0</v>
      </c>
      <c r="G39" s="2365">
        <f t="shared" si="3"/>
        <v>0</v>
      </c>
      <c r="H39" s="1611">
        <f>VLOOKUP($A$1,'[4]NUHM Dist wise HR 2026-27'!$B$5:$AM$62,28,0)</f>
        <v>0</v>
      </c>
      <c r="I39" s="1611"/>
      <c r="J39" s="2366">
        <f t="shared" si="4"/>
        <v>0</v>
      </c>
      <c r="K39" s="2063">
        <v>52684</v>
      </c>
      <c r="L39" s="2063">
        <f t="shared" si="17"/>
        <v>55318</v>
      </c>
      <c r="M39" s="2063">
        <f t="shared" si="18"/>
        <v>13830</v>
      </c>
      <c r="N39" s="2063"/>
      <c r="O39" s="2063">
        <f t="shared" si="19"/>
        <v>69148</v>
      </c>
      <c r="P39" s="2063">
        <f t="shared" si="20"/>
        <v>8.3000000000000007</v>
      </c>
      <c r="Q39" s="2064">
        <f t="shared" si="22"/>
        <v>0</v>
      </c>
      <c r="R39" s="2064"/>
      <c r="S39" s="3923"/>
      <c r="T39" s="2367"/>
    </row>
    <row r="40" spans="1:20" s="2368" customFormat="1" ht="31.5" customHeight="1">
      <c r="A40" s="703">
        <v>142.30000000000001</v>
      </c>
      <c r="B40" s="703" t="s">
        <v>5854</v>
      </c>
      <c r="C40" s="725" t="s">
        <v>5870</v>
      </c>
      <c r="D40" s="2365"/>
      <c r="E40" s="1611">
        <f>VLOOKUP($A$1,'[4]NUHM Dist wise HR 2026-27'!$B$5:$AM$62,29,0)</f>
        <v>0</v>
      </c>
      <c r="F40" s="2366">
        <f t="shared" si="2"/>
        <v>0</v>
      </c>
      <c r="G40" s="2365">
        <f t="shared" si="3"/>
        <v>0</v>
      </c>
      <c r="H40" s="1611">
        <f>VLOOKUP($A$1,'[4]NUHM Dist wise HR 2026-27'!$B$5:$AM$62,29,0)</f>
        <v>0</v>
      </c>
      <c r="I40" s="1611"/>
      <c r="J40" s="2366">
        <f t="shared" si="4"/>
        <v>0</v>
      </c>
      <c r="K40" s="2063">
        <v>36399</v>
      </c>
      <c r="L40" s="2063">
        <f t="shared" si="17"/>
        <v>38219</v>
      </c>
      <c r="M40" s="2063">
        <f t="shared" si="18"/>
        <v>9555</v>
      </c>
      <c r="N40" s="2063"/>
      <c r="O40" s="2063">
        <f t="shared" si="19"/>
        <v>47774</v>
      </c>
      <c r="P40" s="2063">
        <f t="shared" si="20"/>
        <v>5.73</v>
      </c>
      <c r="Q40" s="2064">
        <f t="shared" si="22"/>
        <v>0</v>
      </c>
      <c r="R40" s="2064"/>
      <c r="S40" s="3923"/>
      <c r="T40" s="2367"/>
    </row>
    <row r="41" spans="1:20" s="2368" customFormat="1">
      <c r="A41" s="2370"/>
      <c r="B41" s="2370"/>
      <c r="C41" s="2371" t="s">
        <v>5871</v>
      </c>
      <c r="D41" s="2372">
        <f t="shared" ref="D41:J41" si="23">SUM(D25:D40)</f>
        <v>0</v>
      </c>
      <c r="E41" s="2372">
        <f t="shared" si="23"/>
        <v>0</v>
      </c>
      <c r="F41" s="2372">
        <f t="shared" si="23"/>
        <v>0</v>
      </c>
      <c r="G41" s="2372">
        <f t="shared" si="23"/>
        <v>0</v>
      </c>
      <c r="H41" s="2372">
        <f t="shared" si="23"/>
        <v>0</v>
      </c>
      <c r="I41" s="2372">
        <f t="shared" si="23"/>
        <v>0</v>
      </c>
      <c r="J41" s="2372">
        <f t="shared" si="23"/>
        <v>0</v>
      </c>
      <c r="K41" s="2372"/>
      <c r="L41" s="2372"/>
      <c r="M41" s="2372"/>
      <c r="N41" s="2372"/>
      <c r="O41" s="2372"/>
      <c r="P41" s="2372"/>
      <c r="Q41" s="2332">
        <f>SUM(Q25:Q40)</f>
        <v>0</v>
      </c>
      <c r="R41" s="4924">
        <f>(Q25+Q26+Q40+Q43+Q44)*0.0529859323132986</f>
        <v>0</v>
      </c>
      <c r="S41" s="3947"/>
      <c r="T41" s="2367"/>
    </row>
    <row r="42" spans="1:20" s="2368" customFormat="1">
      <c r="A42" s="703"/>
      <c r="B42" s="703"/>
      <c r="C42" s="725"/>
      <c r="D42" s="2365"/>
      <c r="E42" s="1611"/>
      <c r="F42" s="2366"/>
      <c r="G42" s="2365"/>
      <c r="H42" s="1611"/>
      <c r="I42" s="1611"/>
      <c r="J42" s="2366"/>
      <c r="K42" s="2063"/>
      <c r="L42" s="2063"/>
      <c r="M42" s="2063"/>
      <c r="N42" s="2063"/>
      <c r="O42" s="2063"/>
      <c r="P42" s="2063"/>
      <c r="Q42" s="2064"/>
      <c r="R42" s="4925"/>
      <c r="S42" s="3923"/>
      <c r="T42" s="2367"/>
    </row>
    <row r="43" spans="1:20" s="2368" customFormat="1" ht="25.5" customHeight="1">
      <c r="A43" s="703">
        <v>142.5</v>
      </c>
      <c r="B43" s="703" t="s">
        <v>3278</v>
      </c>
      <c r="C43" s="725" t="s">
        <v>5872</v>
      </c>
      <c r="D43" s="2365"/>
      <c r="E43" s="1611">
        <f>VLOOKUP($A$1,'[4]NUHM Dist wise HR 2026-27'!$B$5:$AM$62,30,0)</f>
        <v>0</v>
      </c>
      <c r="F43" s="2366">
        <f t="shared" si="2"/>
        <v>0</v>
      </c>
      <c r="G43" s="2365">
        <f t="shared" si="3"/>
        <v>0</v>
      </c>
      <c r="H43" s="1611">
        <f>VLOOKUP($A$1,'[4]NUHM Dist wise HR 2026-27'!$B$5:$AM$62,30,0)</f>
        <v>0</v>
      </c>
      <c r="I43" s="1611"/>
      <c r="J43" s="2366">
        <f t="shared" si="4"/>
        <v>0</v>
      </c>
      <c r="K43" s="2063">
        <v>23555</v>
      </c>
      <c r="L43" s="2063">
        <f t="shared" si="17"/>
        <v>24733</v>
      </c>
      <c r="M43" s="2063">
        <f t="shared" si="18"/>
        <v>6183</v>
      </c>
      <c r="N43" s="2063"/>
      <c r="O43" s="2063">
        <f t="shared" si="19"/>
        <v>30916</v>
      </c>
      <c r="P43" s="2063">
        <f t="shared" si="20"/>
        <v>3.71</v>
      </c>
      <c r="Q43" s="2064">
        <f t="shared" si="22"/>
        <v>0</v>
      </c>
      <c r="R43" s="4925"/>
      <c r="S43" s="3923"/>
      <c r="T43" s="2367"/>
    </row>
    <row r="44" spans="1:20" s="2368" customFormat="1" ht="75">
      <c r="A44" s="703">
        <v>142.5</v>
      </c>
      <c r="B44" s="703" t="s">
        <v>3278</v>
      </c>
      <c r="C44" s="725" t="s">
        <v>5873</v>
      </c>
      <c r="D44" s="2365"/>
      <c r="E44" s="1611">
        <f>VLOOKUP($A$1,'[4]NUHM Dist wise HR 2026-27'!$B$5:$AM$62,31,0)</f>
        <v>0</v>
      </c>
      <c r="F44" s="2366">
        <f t="shared" si="2"/>
        <v>0</v>
      </c>
      <c r="G44" s="2365">
        <f t="shared" si="3"/>
        <v>0</v>
      </c>
      <c r="H44" s="1611">
        <f>VLOOKUP($A$1,'[4]NUHM Dist wise HR 2026-27'!$B$5:$AM$62,31,0)</f>
        <v>0</v>
      </c>
      <c r="I44" s="1611">
        <f>VLOOKUP($A$1,'[4]NUHM Dist wise HR 2026-27'!$B$5:$AM$62,36,0)</f>
        <v>0</v>
      </c>
      <c r="J44" s="2366">
        <f t="shared" si="4"/>
        <v>0</v>
      </c>
      <c r="K44" s="2063">
        <v>19791</v>
      </c>
      <c r="L44" s="2063">
        <f t="shared" si="17"/>
        <v>20781</v>
      </c>
      <c r="M44" s="2063">
        <f t="shared" si="18"/>
        <v>5195</v>
      </c>
      <c r="N44" s="2063"/>
      <c r="O44" s="2063">
        <f t="shared" si="19"/>
        <v>25976</v>
      </c>
      <c r="P44" s="2063">
        <f t="shared" si="20"/>
        <v>3.12</v>
      </c>
      <c r="Q44" s="2064">
        <f>((P44*H44)*0.8)+((O44*12/100000)*I44)*0.652145</f>
        <v>0</v>
      </c>
      <c r="R44" s="4925"/>
      <c r="S44" s="3923" t="s">
        <v>6361</v>
      </c>
      <c r="T44" s="2367"/>
    </row>
    <row r="45" spans="1:20" s="2368" customFormat="1">
      <c r="A45" s="2370"/>
      <c r="B45" s="2370"/>
      <c r="C45" s="2371" t="s">
        <v>5874</v>
      </c>
      <c r="D45" s="2372">
        <f t="shared" ref="D45:J45" si="24">SUM(D43:D44)</f>
        <v>0</v>
      </c>
      <c r="E45" s="2372">
        <f t="shared" si="24"/>
        <v>0</v>
      </c>
      <c r="F45" s="2372">
        <f t="shared" si="24"/>
        <v>0</v>
      </c>
      <c r="G45" s="2372">
        <f t="shared" si="24"/>
        <v>0</v>
      </c>
      <c r="H45" s="2372">
        <f t="shared" si="24"/>
        <v>0</v>
      </c>
      <c r="I45" s="2372">
        <f t="shared" si="24"/>
        <v>0</v>
      </c>
      <c r="J45" s="2372">
        <f t="shared" si="24"/>
        <v>0</v>
      </c>
      <c r="K45" s="2372"/>
      <c r="L45" s="2372"/>
      <c r="M45" s="2372"/>
      <c r="N45" s="2372"/>
      <c r="O45" s="2372"/>
      <c r="P45" s="2372"/>
      <c r="Q45" s="2332">
        <f>SUM(Q43:Q44)</f>
        <v>0</v>
      </c>
      <c r="R45" s="4926"/>
      <c r="S45" s="3947"/>
      <c r="T45" s="2367"/>
    </row>
    <row r="46" spans="1:20" s="2368" customFormat="1">
      <c r="A46" s="703"/>
      <c r="B46" s="703"/>
      <c r="C46" s="725"/>
      <c r="D46" s="2365"/>
      <c r="E46" s="1611"/>
      <c r="F46" s="2366"/>
      <c r="G46" s="2365"/>
      <c r="H46" s="1611"/>
      <c r="I46" s="1611"/>
      <c r="J46" s="2366"/>
      <c r="K46" s="2063"/>
      <c r="L46" s="2063"/>
      <c r="M46" s="2063"/>
      <c r="N46" s="2063"/>
      <c r="O46" s="2063"/>
      <c r="P46" s="2063"/>
      <c r="Q46" s="2064"/>
      <c r="R46" s="2064"/>
      <c r="S46" s="3923"/>
      <c r="T46" s="2367"/>
    </row>
    <row r="47" spans="1:20" s="2368" customFormat="1" ht="90">
      <c r="A47" s="703">
        <v>142.6</v>
      </c>
      <c r="B47" s="703" t="s">
        <v>5875</v>
      </c>
      <c r="C47" s="725" t="s">
        <v>5876</v>
      </c>
      <c r="D47" s="2365"/>
      <c r="E47" s="1611">
        <f>VLOOKUP($A$1,'[4]NUHM Dist wise HR 2026-27'!$B$5:$AM$62,32,0)</f>
        <v>0</v>
      </c>
      <c r="F47" s="2366">
        <f t="shared" si="2"/>
        <v>0</v>
      </c>
      <c r="G47" s="2365">
        <f t="shared" si="3"/>
        <v>0</v>
      </c>
      <c r="H47" s="1611">
        <f>VLOOKUP($A$1,'[4]NUHM Dist wise HR 2026-27'!$B$5:$AM$62,32,0)</f>
        <v>0</v>
      </c>
      <c r="I47" s="1611"/>
      <c r="J47" s="2366">
        <f t="shared" si="4"/>
        <v>0</v>
      </c>
      <c r="K47" s="2063">
        <v>12762</v>
      </c>
      <c r="L47" s="2063">
        <f>ROUND(K47*1.05,0)</f>
        <v>13400</v>
      </c>
      <c r="M47" s="2063"/>
      <c r="N47" s="2063"/>
      <c r="O47" s="2063">
        <f t="shared" ref="O47" si="25">SUM(L47:N47)</f>
        <v>13400</v>
      </c>
      <c r="P47" s="2063">
        <f>ROUND(O47*12/100000,2)</f>
        <v>1.61</v>
      </c>
      <c r="Q47" s="2064">
        <f>(P47*J47)*80%</f>
        <v>0</v>
      </c>
      <c r="R47" s="2064"/>
      <c r="S47" s="3923" t="s">
        <v>7278</v>
      </c>
      <c r="T47" s="2367"/>
    </row>
    <row r="48" spans="1:20" s="2368" customFormat="1" ht="165">
      <c r="A48" s="703">
        <v>142.6</v>
      </c>
      <c r="B48" s="703" t="s">
        <v>5875</v>
      </c>
      <c r="C48" s="725" t="s">
        <v>5877</v>
      </c>
      <c r="D48" s="2365"/>
      <c r="E48" s="1611"/>
      <c r="F48" s="2366">
        <f t="shared" si="2"/>
        <v>0</v>
      </c>
      <c r="G48" s="2365">
        <f t="shared" si="3"/>
        <v>0</v>
      </c>
      <c r="H48" s="1611"/>
      <c r="I48" s="1611"/>
      <c r="J48" s="2366">
        <f t="shared" si="4"/>
        <v>0</v>
      </c>
      <c r="K48" s="2063"/>
      <c r="L48" s="2063"/>
      <c r="M48" s="2063"/>
      <c r="N48" s="2063"/>
      <c r="O48" s="2063"/>
      <c r="P48" s="2063"/>
      <c r="Q48" s="2064"/>
      <c r="R48" s="2064"/>
      <c r="S48" s="3923" t="s">
        <v>6362</v>
      </c>
      <c r="T48" s="2367"/>
    </row>
    <row r="49" spans="1:20" s="2066" customFormat="1">
      <c r="A49" s="2354"/>
      <c r="B49" s="2354"/>
      <c r="C49" s="2363" t="s">
        <v>5878</v>
      </c>
      <c r="D49" s="2355">
        <f t="shared" ref="D49:J49" si="26">SUM(D47:D48)</f>
        <v>0</v>
      </c>
      <c r="E49" s="2355">
        <f t="shared" si="26"/>
        <v>0</v>
      </c>
      <c r="F49" s="2355">
        <f t="shared" si="26"/>
        <v>0</v>
      </c>
      <c r="G49" s="2355">
        <f t="shared" si="26"/>
        <v>0</v>
      </c>
      <c r="H49" s="2355">
        <f t="shared" si="26"/>
        <v>0</v>
      </c>
      <c r="I49" s="2355">
        <f t="shared" si="26"/>
        <v>0</v>
      </c>
      <c r="J49" s="2355">
        <f t="shared" si="26"/>
        <v>0</v>
      </c>
      <c r="K49" s="2355"/>
      <c r="L49" s="2355"/>
      <c r="M49" s="2355"/>
      <c r="N49" s="2355"/>
      <c r="O49" s="2355"/>
      <c r="P49" s="2355"/>
      <c r="Q49" s="2356">
        <f>SUM(Q47:Q48)</f>
        <v>0</v>
      </c>
      <c r="R49" s="2356">
        <f>SUM(R47:R48)</f>
        <v>0</v>
      </c>
      <c r="S49" s="3948"/>
      <c r="T49" s="2065"/>
    </row>
    <row r="50" spans="1:20" s="2068" customFormat="1">
      <c r="A50" s="2357"/>
      <c r="B50" s="2358"/>
      <c r="C50" s="2364" t="s">
        <v>2034</v>
      </c>
      <c r="D50" s="2359">
        <f t="shared" ref="D50:R50" si="27">D49+D45+D41+D23</f>
        <v>0</v>
      </c>
      <c r="E50" s="2359">
        <f t="shared" si="27"/>
        <v>0</v>
      </c>
      <c r="F50" s="2359">
        <f t="shared" si="27"/>
        <v>0</v>
      </c>
      <c r="G50" s="2359">
        <f t="shared" si="27"/>
        <v>0</v>
      </c>
      <c r="H50" s="2359">
        <f t="shared" si="27"/>
        <v>0</v>
      </c>
      <c r="I50" s="2359">
        <f t="shared" si="27"/>
        <v>0</v>
      </c>
      <c r="J50" s="2359">
        <f t="shared" si="27"/>
        <v>0</v>
      </c>
      <c r="K50" s="2359">
        <f t="shared" si="27"/>
        <v>0</v>
      </c>
      <c r="L50" s="2359">
        <f t="shared" si="27"/>
        <v>0</v>
      </c>
      <c r="M50" s="2359">
        <f t="shared" si="27"/>
        <v>0</v>
      </c>
      <c r="N50" s="2359">
        <f t="shared" si="27"/>
        <v>0</v>
      </c>
      <c r="O50" s="2359">
        <f t="shared" si="27"/>
        <v>0</v>
      </c>
      <c r="P50" s="2359">
        <f t="shared" si="27"/>
        <v>0</v>
      </c>
      <c r="Q50" s="2360">
        <f t="shared" si="27"/>
        <v>0</v>
      </c>
      <c r="R50" s="2360">
        <f t="shared" si="27"/>
        <v>0</v>
      </c>
      <c r="S50" s="3949"/>
      <c r="T50" s="2067"/>
    </row>
  </sheetData>
  <mergeCells count="19">
    <mergeCell ref="R41:R45"/>
    <mergeCell ref="Q3:Q4"/>
    <mergeCell ref="S3:S4"/>
    <mergeCell ref="S12:S14"/>
    <mergeCell ref="D3:F3"/>
    <mergeCell ref="G3:J3"/>
    <mergeCell ref="S7:S8"/>
    <mergeCell ref="S10:S11"/>
    <mergeCell ref="M3:M4"/>
    <mergeCell ref="N3:N4"/>
    <mergeCell ref="O3:O4"/>
    <mergeCell ref="P3:P4"/>
    <mergeCell ref="R3:R4"/>
    <mergeCell ref="A2:S2"/>
    <mergeCell ref="C3:C4"/>
    <mergeCell ref="B3:B4"/>
    <mergeCell ref="A3:A4"/>
    <mergeCell ref="K3:K4"/>
    <mergeCell ref="L3:L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legacyDrawing r:id="rId2"/>
</worksheet>
</file>

<file path=xl/worksheets/sheet33.xml><?xml version="1.0" encoding="utf-8"?>
<worksheet xmlns="http://schemas.openxmlformats.org/spreadsheetml/2006/main" xmlns:r="http://schemas.openxmlformats.org/officeDocument/2006/relationships">
  <sheetPr>
    <tabColor rgb="FF0066FF"/>
    <outlinePr summaryBelow="0" summaryRight="0"/>
  </sheetPr>
  <dimension ref="A1:AA48"/>
  <sheetViews>
    <sheetView view="pageBreakPreview" zoomScaleSheetLayoutView="100" workbookViewId="0">
      <pane xSplit="2" ySplit="5" topLeftCell="C38"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16" customWidth="1"/>
    <col min="2" max="2" width="40.75" style="90" customWidth="1"/>
    <col min="3" max="3" width="11.625" style="178" customWidth="1"/>
    <col min="4" max="4" width="10.625" style="102" customWidth="1"/>
    <col min="5" max="5" width="10.625" style="90" customWidth="1"/>
    <col min="6" max="6" width="10.625" style="102" customWidth="1"/>
    <col min="7" max="7" width="10.625" style="90" customWidth="1"/>
    <col min="8" max="15" width="11" style="90" hidden="1" customWidth="1"/>
    <col min="16" max="16" width="12.625" style="90" hidden="1" customWidth="1"/>
    <col min="17" max="17" width="12.25" style="90" hidden="1" customWidth="1"/>
    <col min="18" max="22" width="11" style="90" hidden="1" customWidth="1"/>
    <col min="23" max="23" width="9.625" style="90" hidden="1" customWidth="1"/>
    <col min="24" max="24" width="11" style="90" hidden="1" customWidth="1"/>
    <col min="25" max="25" width="9.875" style="90" hidden="1" customWidth="1"/>
    <col min="26" max="26" width="14" style="185" hidden="1" customWidth="1"/>
    <col min="27" max="27" width="71" style="90" customWidth="1"/>
    <col min="28" max="16384" width="8" style="90"/>
  </cols>
  <sheetData>
    <row r="1" spans="1:27">
      <c r="A1" s="3891" t="s">
        <v>7256</v>
      </c>
    </row>
    <row r="2" spans="1:27" ht="15" customHeight="1">
      <c r="A2" s="4940" t="s">
        <v>2078</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s="102" customFormat="1" ht="18.75" customHeight="1">
      <c r="A3" s="4938" t="s">
        <v>3</v>
      </c>
      <c r="B3" s="4938" t="s">
        <v>4</v>
      </c>
      <c r="C3" s="4938" t="s">
        <v>5783</v>
      </c>
      <c r="D3" s="4938"/>
      <c r="E3" s="4938"/>
      <c r="F3" s="4938"/>
      <c r="G3" s="4938"/>
      <c r="H3" s="4937" t="s">
        <v>242</v>
      </c>
      <c r="I3" s="4937"/>
      <c r="J3" s="4937" t="s">
        <v>344</v>
      </c>
      <c r="K3" s="4937"/>
      <c r="L3" s="4937"/>
      <c r="M3" s="4937"/>
      <c r="N3" s="4937" t="s">
        <v>243</v>
      </c>
      <c r="O3" s="4937"/>
      <c r="P3" s="4937" t="s">
        <v>345</v>
      </c>
      <c r="Q3" s="4955"/>
      <c r="R3" s="4955"/>
      <c r="S3" s="4955"/>
      <c r="T3" s="4937" t="s">
        <v>4303</v>
      </c>
      <c r="U3" s="4937"/>
      <c r="V3" s="4937" t="s">
        <v>244</v>
      </c>
      <c r="W3" s="4937"/>
      <c r="X3" s="4937" t="s">
        <v>269</v>
      </c>
      <c r="Y3" s="4937"/>
      <c r="Z3" s="4951" t="s">
        <v>281</v>
      </c>
      <c r="AA3" s="4950" t="s">
        <v>364</v>
      </c>
    </row>
    <row r="4" spans="1:27" s="102" customFormat="1" ht="18" customHeight="1">
      <c r="A4" s="4938"/>
      <c r="B4" s="4938"/>
      <c r="C4" s="4939" t="s">
        <v>367</v>
      </c>
      <c r="D4" s="4939" t="s">
        <v>368</v>
      </c>
      <c r="E4" s="4939" t="s">
        <v>369</v>
      </c>
      <c r="F4" s="4938" t="s">
        <v>370</v>
      </c>
      <c r="G4" s="4938"/>
      <c r="H4" s="4937"/>
      <c r="I4" s="4937"/>
      <c r="J4" s="2405" t="s">
        <v>343</v>
      </c>
      <c r="K4" s="2405" t="s">
        <v>245</v>
      </c>
      <c r="L4" s="4949" t="s">
        <v>253</v>
      </c>
      <c r="M4" s="4954" t="s">
        <v>249</v>
      </c>
      <c r="N4" s="4937"/>
      <c r="O4" s="4937"/>
      <c r="P4" s="2405" t="s">
        <v>359</v>
      </c>
      <c r="Q4" s="2405" t="s">
        <v>246</v>
      </c>
      <c r="R4" s="4949" t="s">
        <v>253</v>
      </c>
      <c r="S4" s="4954" t="s">
        <v>249</v>
      </c>
      <c r="T4" s="4937"/>
      <c r="U4" s="4937"/>
      <c r="V4" s="4937"/>
      <c r="W4" s="4937"/>
      <c r="X4" s="4937"/>
      <c r="Y4" s="4937"/>
      <c r="Z4" s="4952"/>
      <c r="AA4" s="4866"/>
    </row>
    <row r="5" spans="1:27" s="102" customFormat="1" ht="34.5" customHeight="1">
      <c r="A5" s="4938"/>
      <c r="B5" s="4938"/>
      <c r="C5" s="4939"/>
      <c r="D5" s="4939"/>
      <c r="E5" s="4939"/>
      <c r="F5" s="2406" t="s">
        <v>371</v>
      </c>
      <c r="G5" s="2406" t="s">
        <v>372</v>
      </c>
      <c r="H5" s="1191" t="s">
        <v>248</v>
      </c>
      <c r="I5" s="123" t="s">
        <v>249</v>
      </c>
      <c r="J5" s="1191" t="s">
        <v>248</v>
      </c>
      <c r="K5" s="1191" t="s">
        <v>248</v>
      </c>
      <c r="L5" s="4806"/>
      <c r="M5" s="4860"/>
      <c r="N5" s="1191" t="s">
        <v>248</v>
      </c>
      <c r="O5" s="123" t="s">
        <v>249</v>
      </c>
      <c r="P5" s="1191" t="s">
        <v>351</v>
      </c>
      <c r="Q5" s="1191" t="s">
        <v>248</v>
      </c>
      <c r="R5" s="4806"/>
      <c r="S5" s="4860"/>
      <c r="T5" s="1191" t="s">
        <v>248</v>
      </c>
      <c r="U5" s="123" t="s">
        <v>249</v>
      </c>
      <c r="V5" s="1191" t="s">
        <v>248</v>
      </c>
      <c r="W5" s="123" t="s">
        <v>249</v>
      </c>
      <c r="X5" s="1191" t="s">
        <v>248</v>
      </c>
      <c r="Y5" s="123" t="s">
        <v>249</v>
      </c>
      <c r="Z5" s="4953"/>
      <c r="AA5" s="4867"/>
    </row>
    <row r="6" spans="1:27">
      <c r="A6" s="4452"/>
      <c r="B6" s="138" t="s">
        <v>2079</v>
      </c>
      <c r="C6" s="118"/>
      <c r="D6" s="91"/>
      <c r="E6" s="91"/>
      <c r="F6" s="91"/>
      <c r="G6" s="186">
        <f>G7+G42+G45+G46</f>
        <v>0</v>
      </c>
      <c r="H6" s="1213">
        <f>H7+H42+H45+H46</f>
        <v>0</v>
      </c>
      <c r="I6" s="1213"/>
      <c r="J6" s="1213">
        <f>J7+J42+J45+J46</f>
        <v>0</v>
      </c>
      <c r="K6" s="1213">
        <f>K7+K42+K45+K46</f>
        <v>0</v>
      </c>
      <c r="L6" s="1213">
        <f>L7+L42+L45+L46</f>
        <v>0</v>
      </c>
      <c r="M6" s="1213"/>
      <c r="N6" s="1213">
        <f>N7+N42+N45+N46</f>
        <v>0</v>
      </c>
      <c r="O6" s="1213"/>
      <c r="P6" s="1213">
        <f>P7+P42+P45+P46</f>
        <v>0</v>
      </c>
      <c r="Q6" s="1213">
        <f>Q7+Q42+Q45+Q46</f>
        <v>0</v>
      </c>
      <c r="R6" s="1213">
        <f>R7+R42+R45+R46</f>
        <v>0</v>
      </c>
      <c r="S6" s="1213"/>
      <c r="T6" s="1213">
        <f>T7+T42+T45+T46</f>
        <v>0</v>
      </c>
      <c r="U6" s="1213"/>
      <c r="V6" s="1213">
        <f>V7+V42+V45+V46</f>
        <v>0</v>
      </c>
      <c r="W6" s="1213"/>
      <c r="X6" s="1213">
        <f>X7+X42+X45+X46</f>
        <v>0</v>
      </c>
      <c r="Y6" s="1213"/>
      <c r="Z6" s="1213">
        <f t="shared" ref="Z6:Z7" si="0">X6+V6+T6+R6+N6+L6+H6</f>
        <v>0</v>
      </c>
      <c r="AA6" s="1832"/>
    </row>
    <row r="7" spans="1:27" s="93" customFormat="1" ht="30" customHeight="1">
      <c r="A7" s="94">
        <v>150</v>
      </c>
      <c r="B7" s="143" t="s">
        <v>363</v>
      </c>
      <c r="C7" s="143"/>
      <c r="D7" s="94"/>
      <c r="E7" s="95"/>
      <c r="F7" s="94"/>
      <c r="G7" s="187">
        <f>G8+G9+G11+G18+G19+G20+G23+G24</f>
        <v>0</v>
      </c>
      <c r="H7" s="1214">
        <f>H8+H9+H11+H18+H19+H20+H23+H24</f>
        <v>0</v>
      </c>
      <c r="I7" s="1214"/>
      <c r="J7" s="1214">
        <f>J8+J9+J11+J18+J19+J20+J23+J24</f>
        <v>0</v>
      </c>
      <c r="K7" s="1214">
        <f>K8+K9+K11+K18+K19+K20+K23+K24</f>
        <v>0</v>
      </c>
      <c r="L7" s="1214">
        <f>L8+L9+L11+L18+L19+L20+L23+L24</f>
        <v>0</v>
      </c>
      <c r="M7" s="1214"/>
      <c r="N7" s="1214">
        <f>N8+N9+N11+N18+N19+N20+N23+N24</f>
        <v>0</v>
      </c>
      <c r="O7" s="1214"/>
      <c r="P7" s="1214">
        <f>P8+P9+P11+P18+P19+P20+P23+P24</f>
        <v>0</v>
      </c>
      <c r="Q7" s="1214">
        <f>Q8+Q9+Q11+Q18+Q19+Q20+Q23+Q24</f>
        <v>0</v>
      </c>
      <c r="R7" s="1214">
        <f>R8+R9+R11+R18+R19+R20+R23+R24</f>
        <v>0</v>
      </c>
      <c r="S7" s="1214"/>
      <c r="T7" s="1214">
        <f>T8+T9+T11+T18+T19+T20+T23+T24</f>
        <v>0</v>
      </c>
      <c r="U7" s="1214"/>
      <c r="V7" s="1214">
        <f>V8+V9+V11+V18+V19+V20+V23+V24</f>
        <v>0</v>
      </c>
      <c r="W7" s="1214"/>
      <c r="X7" s="1214">
        <f>X8+X9+X11+X18+X19+X20+X23+X24</f>
        <v>0</v>
      </c>
      <c r="Y7" s="1214"/>
      <c r="Z7" s="1214">
        <f t="shared" si="0"/>
        <v>0</v>
      </c>
      <c r="AA7" s="1833" t="s">
        <v>2080</v>
      </c>
    </row>
    <row r="8" spans="1:27" s="105" customFormat="1">
      <c r="A8" s="97">
        <v>150.1</v>
      </c>
      <c r="B8" s="147" t="s">
        <v>2081</v>
      </c>
      <c r="C8" s="188"/>
      <c r="D8" s="2085"/>
      <c r="E8" s="189"/>
      <c r="F8" s="70"/>
      <c r="G8" s="2078"/>
      <c r="H8" s="124"/>
      <c r="I8" s="124"/>
      <c r="J8" s="124"/>
      <c r="K8" s="124"/>
      <c r="L8" s="124"/>
      <c r="M8" s="124"/>
      <c r="N8" s="124"/>
      <c r="O8" s="124"/>
      <c r="P8" s="124"/>
      <c r="Q8" s="124"/>
      <c r="R8" s="124"/>
      <c r="S8" s="124"/>
      <c r="T8" s="124"/>
      <c r="U8" s="124"/>
      <c r="V8" s="124"/>
      <c r="W8" s="124"/>
      <c r="X8" s="124"/>
      <c r="Y8" s="124"/>
      <c r="Z8" s="175">
        <f>X8+V8+T8+R8+N8+L8+H8</f>
        <v>0</v>
      </c>
      <c r="AA8" s="1834" t="s">
        <v>541</v>
      </c>
    </row>
    <row r="9" spans="1:27" s="105" customFormat="1">
      <c r="A9" s="97">
        <v>150.19999999999999</v>
      </c>
      <c r="B9" s="147" t="s">
        <v>2082</v>
      </c>
      <c r="C9" s="130"/>
      <c r="D9" s="75"/>
      <c r="E9" s="190"/>
      <c r="F9" s="75"/>
      <c r="G9" s="109">
        <f>SUM(G10:G10)</f>
        <v>0</v>
      </c>
      <c r="H9" s="191">
        <f>SUM(H10:H10)</f>
        <v>0</v>
      </c>
      <c r="I9" s="191"/>
      <c r="J9" s="191">
        <f>SUM(J10:J10)</f>
        <v>0</v>
      </c>
      <c r="K9" s="191">
        <f>SUM(K10:K10)</f>
        <v>0</v>
      </c>
      <c r="L9" s="191">
        <f>SUM(L10:L10)</f>
        <v>0</v>
      </c>
      <c r="M9" s="191"/>
      <c r="N9" s="191">
        <f>SUM(N10:N10)</f>
        <v>0</v>
      </c>
      <c r="O9" s="191"/>
      <c r="P9" s="191">
        <f>SUM(P10:P10)</f>
        <v>0</v>
      </c>
      <c r="Q9" s="191">
        <f>SUM(Q10:Q10)</f>
        <v>0</v>
      </c>
      <c r="R9" s="191">
        <f>SUM(R10:R10)</f>
        <v>0</v>
      </c>
      <c r="S9" s="191"/>
      <c r="T9" s="191">
        <f>SUM(T10:T10)</f>
        <v>0</v>
      </c>
      <c r="U9" s="191"/>
      <c r="V9" s="191">
        <f>SUM(V10:V10)</f>
        <v>0</v>
      </c>
      <c r="W9" s="191"/>
      <c r="X9" s="191">
        <f>SUM(X10:X10)</f>
        <v>0</v>
      </c>
      <c r="Y9" s="191"/>
      <c r="Z9" s="175">
        <f t="shared" ref="Z9:Z44" si="1">X9+V9+T9+R9+N9+L9+H9</f>
        <v>0</v>
      </c>
      <c r="AA9" s="1835"/>
    </row>
    <row r="10" spans="1:27" s="105" customFormat="1" ht="31.5" customHeight="1">
      <c r="A10" s="101" t="s">
        <v>2083</v>
      </c>
      <c r="B10" s="54" t="s">
        <v>2084</v>
      </c>
      <c r="C10" s="130"/>
      <c r="D10" s="75"/>
      <c r="E10" s="190"/>
      <c r="F10" s="75"/>
      <c r="G10" s="109"/>
      <c r="H10" s="192"/>
      <c r="I10" s="192"/>
      <c r="J10" s="192"/>
      <c r="K10" s="192"/>
      <c r="L10" s="192"/>
      <c r="M10" s="192"/>
      <c r="N10" s="192"/>
      <c r="O10" s="192"/>
      <c r="P10" s="192"/>
      <c r="Q10" s="192"/>
      <c r="R10" s="192"/>
      <c r="S10" s="192"/>
      <c r="T10" s="192"/>
      <c r="U10" s="192"/>
      <c r="V10" s="192"/>
      <c r="W10" s="192"/>
      <c r="X10" s="192"/>
      <c r="Y10" s="192"/>
      <c r="Z10" s="175">
        <f t="shared" si="1"/>
        <v>0</v>
      </c>
      <c r="AA10" s="1836" t="s">
        <v>2085</v>
      </c>
    </row>
    <row r="11" spans="1:27" s="105" customFormat="1" ht="21.75" customHeight="1">
      <c r="A11" s="97">
        <v>150.30000000000001</v>
      </c>
      <c r="B11" s="147" t="s">
        <v>2086</v>
      </c>
      <c r="C11" s="193"/>
      <c r="D11" s="195"/>
      <c r="E11" s="194"/>
      <c r="F11" s="195"/>
      <c r="G11" s="2079">
        <f>G12+G15</f>
        <v>0</v>
      </c>
      <c r="H11" s="196">
        <f t="shared" ref="H11:X11" si="2">H12+H15</f>
        <v>0</v>
      </c>
      <c r="I11" s="196"/>
      <c r="J11" s="196">
        <f t="shared" si="2"/>
        <v>0</v>
      </c>
      <c r="K11" s="196">
        <f t="shared" si="2"/>
        <v>0</v>
      </c>
      <c r="L11" s="196">
        <f t="shared" si="2"/>
        <v>0</v>
      </c>
      <c r="M11" s="196"/>
      <c r="N11" s="196">
        <f t="shared" si="2"/>
        <v>0</v>
      </c>
      <c r="O11" s="196"/>
      <c r="P11" s="196">
        <f t="shared" si="2"/>
        <v>0</v>
      </c>
      <c r="Q11" s="196">
        <f t="shared" si="2"/>
        <v>0</v>
      </c>
      <c r="R11" s="196">
        <f t="shared" si="2"/>
        <v>0</v>
      </c>
      <c r="S11" s="196"/>
      <c r="T11" s="196">
        <f t="shared" si="2"/>
        <v>0</v>
      </c>
      <c r="U11" s="196"/>
      <c r="V11" s="196">
        <f t="shared" si="2"/>
        <v>0</v>
      </c>
      <c r="W11" s="196"/>
      <c r="X11" s="196">
        <f t="shared" si="2"/>
        <v>0</v>
      </c>
      <c r="Y11" s="196"/>
      <c r="Z11" s="175">
        <f t="shared" si="1"/>
        <v>0</v>
      </c>
      <c r="AA11" s="1837"/>
    </row>
    <row r="12" spans="1:27" s="105" customFormat="1" ht="21.75" customHeight="1">
      <c r="A12" s="97" t="s">
        <v>2087</v>
      </c>
      <c r="B12" s="147" t="s">
        <v>2088</v>
      </c>
      <c r="C12" s="198"/>
      <c r="D12" s="2080"/>
      <c r="E12" s="189"/>
      <c r="F12" s="2080"/>
      <c r="G12" s="2078">
        <f>SUM(G13:G14)</f>
        <v>0</v>
      </c>
      <c r="H12" s="199"/>
      <c r="I12" s="199"/>
      <c r="J12" s="199"/>
      <c r="K12" s="199"/>
      <c r="L12" s="199"/>
      <c r="M12" s="199"/>
      <c r="N12" s="199"/>
      <c r="O12" s="199"/>
      <c r="P12" s="199"/>
      <c r="Q12" s="199"/>
      <c r="R12" s="199"/>
      <c r="S12" s="199"/>
      <c r="T12" s="199"/>
      <c r="U12" s="199"/>
      <c r="V12" s="199"/>
      <c r="W12" s="199"/>
      <c r="X12" s="199"/>
      <c r="Y12" s="199"/>
      <c r="Z12" s="175">
        <f t="shared" si="1"/>
        <v>0</v>
      </c>
      <c r="AA12" s="4948" t="s">
        <v>6288</v>
      </c>
    </row>
    <row r="13" spans="1:27" s="105" customFormat="1" ht="21.75" customHeight="1">
      <c r="A13" s="101" t="s">
        <v>2089</v>
      </c>
      <c r="B13" s="54" t="s">
        <v>2090</v>
      </c>
      <c r="C13" s="200"/>
      <c r="D13" s="2081"/>
      <c r="E13" s="142"/>
      <c r="F13" s="2081"/>
      <c r="G13" s="2082">
        <f>F13*E13</f>
        <v>0</v>
      </c>
      <c r="H13" s="199"/>
      <c r="I13" s="199"/>
      <c r="J13" s="199"/>
      <c r="K13" s="199"/>
      <c r="L13" s="199"/>
      <c r="M13" s="199"/>
      <c r="N13" s="199"/>
      <c r="O13" s="199"/>
      <c r="P13" s="199"/>
      <c r="Q13" s="199"/>
      <c r="R13" s="199"/>
      <c r="S13" s="199"/>
      <c r="T13" s="199"/>
      <c r="U13" s="199"/>
      <c r="V13" s="199"/>
      <c r="W13" s="199"/>
      <c r="X13" s="199"/>
      <c r="Y13" s="199"/>
      <c r="Z13" s="175">
        <f t="shared" si="1"/>
        <v>0</v>
      </c>
      <c r="AA13" s="4948"/>
    </row>
    <row r="14" spans="1:27" s="105" customFormat="1" ht="21.75" customHeight="1">
      <c r="A14" s="101" t="s">
        <v>2091</v>
      </c>
      <c r="B14" s="54" t="s">
        <v>2092</v>
      </c>
      <c r="C14" s="200"/>
      <c r="D14" s="2081"/>
      <c r="E14" s="142"/>
      <c r="F14" s="2081"/>
      <c r="G14" s="2082">
        <f>F14*E14</f>
        <v>0</v>
      </c>
      <c r="H14" s="199"/>
      <c r="I14" s="199"/>
      <c r="J14" s="199"/>
      <c r="K14" s="199"/>
      <c r="L14" s="199"/>
      <c r="M14" s="199"/>
      <c r="N14" s="199"/>
      <c r="O14" s="199"/>
      <c r="P14" s="199"/>
      <c r="Q14" s="199"/>
      <c r="R14" s="199"/>
      <c r="S14" s="199"/>
      <c r="T14" s="199"/>
      <c r="U14" s="199"/>
      <c r="V14" s="199"/>
      <c r="W14" s="199"/>
      <c r="X14" s="199"/>
      <c r="Y14" s="199"/>
      <c r="Z14" s="175">
        <f t="shared" si="1"/>
        <v>0</v>
      </c>
      <c r="AA14" s="4948"/>
    </row>
    <row r="15" spans="1:27" s="105" customFormat="1" ht="21.75" customHeight="1">
      <c r="A15" s="97" t="s">
        <v>2093</v>
      </c>
      <c r="B15" s="147" t="s">
        <v>2094</v>
      </c>
      <c r="C15" s="198"/>
      <c r="D15" s="2080"/>
      <c r="E15" s="189"/>
      <c r="F15" s="2080"/>
      <c r="G15" s="2078">
        <f>SUM(G16:G17)</f>
        <v>0</v>
      </c>
      <c r="H15" s="199"/>
      <c r="I15" s="199"/>
      <c r="J15" s="199"/>
      <c r="K15" s="199"/>
      <c r="L15" s="199"/>
      <c r="M15" s="199"/>
      <c r="N15" s="199"/>
      <c r="O15" s="199"/>
      <c r="P15" s="199"/>
      <c r="Q15" s="199"/>
      <c r="R15" s="199"/>
      <c r="S15" s="199"/>
      <c r="T15" s="199"/>
      <c r="U15" s="199"/>
      <c r="V15" s="199"/>
      <c r="W15" s="199"/>
      <c r="X15" s="199"/>
      <c r="Y15" s="199"/>
      <c r="Z15" s="175">
        <f t="shared" si="1"/>
        <v>0</v>
      </c>
      <c r="AA15" s="4948" t="s">
        <v>6288</v>
      </c>
    </row>
    <row r="16" spans="1:27" s="105" customFormat="1" ht="21.75" customHeight="1">
      <c r="A16" s="101" t="s">
        <v>2095</v>
      </c>
      <c r="B16" s="54" t="s">
        <v>2096</v>
      </c>
      <c r="C16" s="200"/>
      <c r="D16" s="2081"/>
      <c r="E16" s="142"/>
      <c r="F16" s="2081"/>
      <c r="G16" s="2082">
        <f>F16*E16</f>
        <v>0</v>
      </c>
      <c r="H16" s="199"/>
      <c r="I16" s="199"/>
      <c r="J16" s="199"/>
      <c r="K16" s="199"/>
      <c r="L16" s="199"/>
      <c r="M16" s="199"/>
      <c r="N16" s="199"/>
      <c r="O16" s="199"/>
      <c r="P16" s="199"/>
      <c r="Q16" s="199"/>
      <c r="R16" s="199"/>
      <c r="S16" s="199"/>
      <c r="T16" s="199"/>
      <c r="U16" s="199"/>
      <c r="V16" s="199"/>
      <c r="W16" s="199"/>
      <c r="X16" s="199"/>
      <c r="Y16" s="199"/>
      <c r="Z16" s="175">
        <f t="shared" si="1"/>
        <v>0</v>
      </c>
      <c r="AA16" s="4948"/>
    </row>
    <row r="17" spans="1:27" s="105" customFormat="1" ht="21.75" customHeight="1">
      <c r="A17" s="101" t="s">
        <v>2097</v>
      </c>
      <c r="B17" s="54" t="s">
        <v>2098</v>
      </c>
      <c r="C17" s="200"/>
      <c r="D17" s="2081"/>
      <c r="E17" s="142"/>
      <c r="F17" s="2081"/>
      <c r="G17" s="2082">
        <f>F17*E17</f>
        <v>0</v>
      </c>
      <c r="H17" s="199"/>
      <c r="I17" s="199"/>
      <c r="J17" s="199"/>
      <c r="K17" s="199"/>
      <c r="L17" s="199"/>
      <c r="M17" s="199"/>
      <c r="N17" s="199"/>
      <c r="O17" s="199"/>
      <c r="P17" s="199"/>
      <c r="Q17" s="199"/>
      <c r="R17" s="199"/>
      <c r="S17" s="199"/>
      <c r="T17" s="199"/>
      <c r="U17" s="199"/>
      <c r="V17" s="199"/>
      <c r="W17" s="199"/>
      <c r="X17" s="199"/>
      <c r="Y17" s="199"/>
      <c r="Z17" s="175">
        <f t="shared" si="1"/>
        <v>0</v>
      </c>
      <c r="AA17" s="4948"/>
    </row>
    <row r="18" spans="1:27" s="105" customFormat="1" ht="21.75" customHeight="1">
      <c r="A18" s="97">
        <v>150.4</v>
      </c>
      <c r="B18" s="42" t="s">
        <v>2099</v>
      </c>
      <c r="C18" s="62"/>
      <c r="D18" s="75"/>
      <c r="E18" s="201"/>
      <c r="F18" s="202"/>
      <c r="G18" s="109">
        <v>0</v>
      </c>
      <c r="H18" s="109">
        <v>0</v>
      </c>
      <c r="I18" s="109">
        <v>0</v>
      </c>
      <c r="J18" s="109">
        <v>0</v>
      </c>
      <c r="K18" s="109">
        <v>0</v>
      </c>
      <c r="L18" s="109">
        <v>0</v>
      </c>
      <c r="M18" s="109">
        <v>0</v>
      </c>
      <c r="N18" s="109">
        <v>0</v>
      </c>
      <c r="O18" s="109">
        <v>0</v>
      </c>
      <c r="P18" s="109">
        <v>0</v>
      </c>
      <c r="Q18" s="109">
        <v>0</v>
      </c>
      <c r="R18" s="109">
        <v>0</v>
      </c>
      <c r="S18" s="109">
        <v>0</v>
      </c>
      <c r="T18" s="109">
        <v>0</v>
      </c>
      <c r="U18" s="109">
        <v>0</v>
      </c>
      <c r="V18" s="109">
        <v>0</v>
      </c>
      <c r="W18" s="109">
        <v>0</v>
      </c>
      <c r="X18" s="109">
        <v>0</v>
      </c>
      <c r="Y18" s="109">
        <v>0</v>
      </c>
      <c r="Z18" s="109">
        <v>0</v>
      </c>
      <c r="AA18" s="1838" t="s">
        <v>634</v>
      </c>
    </row>
    <row r="19" spans="1:27" s="105" customFormat="1" ht="20.25" customHeight="1">
      <c r="A19" s="97" t="s">
        <v>2100</v>
      </c>
      <c r="B19" s="42" t="s">
        <v>2101</v>
      </c>
      <c r="C19" s="61"/>
      <c r="D19" s="2086"/>
      <c r="E19" s="51"/>
      <c r="F19" s="43"/>
      <c r="G19" s="52"/>
      <c r="H19" s="132"/>
      <c r="I19" s="132"/>
      <c r="J19" s="132"/>
      <c r="K19" s="132"/>
      <c r="L19" s="132"/>
      <c r="M19" s="132"/>
      <c r="N19" s="132"/>
      <c r="O19" s="132"/>
      <c r="P19" s="132"/>
      <c r="Q19" s="132"/>
      <c r="R19" s="132"/>
      <c r="S19" s="132"/>
      <c r="T19" s="132"/>
      <c r="U19" s="132"/>
      <c r="V19" s="132"/>
      <c r="W19" s="132"/>
      <c r="X19" s="132"/>
      <c r="Y19" s="132"/>
      <c r="Z19" s="175">
        <f t="shared" si="1"/>
        <v>0</v>
      </c>
      <c r="AA19" s="377" t="s">
        <v>390</v>
      </c>
    </row>
    <row r="20" spans="1:27" s="105" customFormat="1" ht="20.25" customHeight="1">
      <c r="A20" s="97">
        <v>150.5</v>
      </c>
      <c r="B20" s="110" t="s">
        <v>2102</v>
      </c>
      <c r="C20" s="203"/>
      <c r="D20" s="114"/>
      <c r="E20" s="119"/>
      <c r="F20" s="114"/>
      <c r="G20" s="104">
        <f>SUM(G21:G22)</f>
        <v>0</v>
      </c>
      <c r="H20" s="196">
        <f>SUM(H21:H22)</f>
        <v>0</v>
      </c>
      <c r="I20" s="196"/>
      <c r="J20" s="196">
        <f>SUM(J21:J22)</f>
        <v>0</v>
      </c>
      <c r="K20" s="196">
        <f>SUM(K21:K22)</f>
        <v>0</v>
      </c>
      <c r="L20" s="196">
        <f>SUM(L21:L22)</f>
        <v>0</v>
      </c>
      <c r="M20" s="196"/>
      <c r="N20" s="196">
        <f>SUM(N21:N22)</f>
        <v>0</v>
      </c>
      <c r="O20" s="196"/>
      <c r="P20" s="196">
        <f>SUM(P21:P22)</f>
        <v>0</v>
      </c>
      <c r="Q20" s="196">
        <f>SUM(Q21:Q22)</f>
        <v>0</v>
      </c>
      <c r="R20" s="196">
        <f>SUM(R21:R22)</f>
        <v>0</v>
      </c>
      <c r="S20" s="196"/>
      <c r="T20" s="196">
        <f>SUM(T21:T22)</f>
        <v>0</v>
      </c>
      <c r="U20" s="196"/>
      <c r="V20" s="196">
        <f>SUM(V21:V22)</f>
        <v>0</v>
      </c>
      <c r="W20" s="196"/>
      <c r="X20" s="196">
        <f>SUM(X21:X22)</f>
        <v>0</v>
      </c>
      <c r="Y20" s="196"/>
      <c r="Z20" s="175">
        <f t="shared" si="1"/>
        <v>0</v>
      </c>
      <c r="AA20" s="1837"/>
    </row>
    <row r="21" spans="1:27" s="105" customFormat="1" ht="75">
      <c r="A21" s="101" t="s">
        <v>2103</v>
      </c>
      <c r="B21" s="99" t="s">
        <v>2104</v>
      </c>
      <c r="C21" s="1215"/>
      <c r="D21" s="177"/>
      <c r="E21" s="142"/>
      <c r="F21" s="177"/>
      <c r="G21" s="2083"/>
      <c r="H21" s="132"/>
      <c r="I21" s="132"/>
      <c r="J21" s="132"/>
      <c r="K21" s="132"/>
      <c r="L21" s="132"/>
      <c r="M21" s="132"/>
      <c r="N21" s="132"/>
      <c r="O21" s="132"/>
      <c r="P21" s="132"/>
      <c r="Q21" s="132"/>
      <c r="R21" s="132"/>
      <c r="S21" s="132"/>
      <c r="T21" s="132"/>
      <c r="U21" s="132"/>
      <c r="V21" s="132"/>
      <c r="W21" s="132"/>
      <c r="X21" s="132"/>
      <c r="Y21" s="132"/>
      <c r="Z21" s="175">
        <f t="shared" si="1"/>
        <v>0</v>
      </c>
      <c r="AA21" s="645" t="s">
        <v>4521</v>
      </c>
    </row>
    <row r="22" spans="1:27" s="105" customFormat="1" ht="30">
      <c r="A22" s="101" t="s">
        <v>2105</v>
      </c>
      <c r="B22" s="99" t="s">
        <v>2106</v>
      </c>
      <c r="C22" s="1830"/>
      <c r="D22" s="101"/>
      <c r="E22" s="50"/>
      <c r="F22" s="1216"/>
      <c r="G22" s="2083"/>
      <c r="H22" s="106"/>
      <c r="I22" s="106"/>
      <c r="J22" s="106"/>
      <c r="K22" s="106"/>
      <c r="L22" s="106"/>
      <c r="M22" s="106"/>
      <c r="N22" s="106"/>
      <c r="O22" s="106"/>
      <c r="P22" s="106"/>
      <c r="Q22" s="106"/>
      <c r="R22" s="106"/>
      <c r="S22" s="106"/>
      <c r="T22" s="106"/>
      <c r="U22" s="106"/>
      <c r="V22" s="106"/>
      <c r="W22" s="106"/>
      <c r="X22" s="106"/>
      <c r="Y22" s="106"/>
      <c r="Z22" s="175">
        <f t="shared" si="1"/>
        <v>0</v>
      </c>
      <c r="AA22" s="619" t="s">
        <v>637</v>
      </c>
    </row>
    <row r="23" spans="1:27" ht="60">
      <c r="A23" s="4453">
        <v>150.6</v>
      </c>
      <c r="B23" s="204" t="s">
        <v>2107</v>
      </c>
      <c r="C23" s="205" t="s">
        <v>407</v>
      </c>
      <c r="D23" s="2087">
        <v>3000000</v>
      </c>
      <c r="E23" s="73">
        <f t="shared" ref="E23:E41" si="3">D23/100000</f>
        <v>30</v>
      </c>
      <c r="F23" s="206">
        <f>VLOOKUP($A$1,'[4]HSS-1_CPHC'!$B$9:$Y$66,2,0)</f>
        <v>0</v>
      </c>
      <c r="G23" s="2083">
        <f>E23*F23</f>
        <v>0</v>
      </c>
      <c r="H23" s="207"/>
      <c r="I23" s="207"/>
      <c r="J23" s="207"/>
      <c r="K23" s="207"/>
      <c r="L23" s="207"/>
      <c r="M23" s="207"/>
      <c r="N23" s="207"/>
      <c r="O23" s="207"/>
      <c r="P23" s="207"/>
      <c r="Q23" s="207"/>
      <c r="R23" s="207"/>
      <c r="S23" s="207"/>
      <c r="T23" s="207"/>
      <c r="U23" s="207"/>
      <c r="V23" s="208">
        <f>G23</f>
        <v>0</v>
      </c>
      <c r="W23" s="207"/>
      <c r="X23" s="207"/>
      <c r="Y23" s="207"/>
      <c r="Z23" s="1140">
        <f t="shared" si="1"/>
        <v>0</v>
      </c>
      <c r="AA23" s="1839" t="s">
        <v>6036</v>
      </c>
    </row>
    <row r="24" spans="1:27">
      <c r="A24" s="4453">
        <v>150.69999999999999</v>
      </c>
      <c r="B24" s="204" t="s">
        <v>6373</v>
      </c>
      <c r="C24" s="205"/>
      <c r="D24" s="2087"/>
      <c r="E24" s="73"/>
      <c r="F24" s="206"/>
      <c r="G24" s="1941">
        <f>SUM(G25:G41)</f>
        <v>0</v>
      </c>
      <c r="H24" s="209">
        <f t="shared" ref="H24:Z24" si="4">SUM(H25:H41)</f>
        <v>0</v>
      </c>
      <c r="I24" s="209">
        <f t="shared" si="4"/>
        <v>0</v>
      </c>
      <c r="J24" s="209">
        <f t="shared" si="4"/>
        <v>0</v>
      </c>
      <c r="K24" s="209">
        <f t="shared" si="4"/>
        <v>0</v>
      </c>
      <c r="L24" s="209">
        <f t="shared" si="4"/>
        <v>0</v>
      </c>
      <c r="M24" s="209">
        <f t="shared" si="4"/>
        <v>0</v>
      </c>
      <c r="N24" s="209">
        <f t="shared" si="4"/>
        <v>0</v>
      </c>
      <c r="O24" s="209">
        <f t="shared" si="4"/>
        <v>0</v>
      </c>
      <c r="P24" s="209">
        <f t="shared" si="4"/>
        <v>0</v>
      </c>
      <c r="Q24" s="209">
        <f t="shared" si="4"/>
        <v>0</v>
      </c>
      <c r="R24" s="209">
        <f t="shared" si="4"/>
        <v>0</v>
      </c>
      <c r="S24" s="209">
        <f t="shared" si="4"/>
        <v>0</v>
      </c>
      <c r="T24" s="209">
        <f t="shared" si="4"/>
        <v>0</v>
      </c>
      <c r="U24" s="209">
        <f t="shared" si="4"/>
        <v>0</v>
      </c>
      <c r="V24" s="209">
        <f t="shared" si="4"/>
        <v>0</v>
      </c>
      <c r="W24" s="209">
        <f t="shared" si="4"/>
        <v>0</v>
      </c>
      <c r="X24" s="209">
        <f t="shared" si="4"/>
        <v>0</v>
      </c>
      <c r="Y24" s="209">
        <f t="shared" si="4"/>
        <v>0</v>
      </c>
      <c r="Z24" s="209">
        <f t="shared" si="4"/>
        <v>0</v>
      </c>
      <c r="AA24" s="1839"/>
    </row>
    <row r="25" spans="1:27" ht="60">
      <c r="A25" s="4454" t="s">
        <v>2108</v>
      </c>
      <c r="B25" s="210" t="s">
        <v>2109</v>
      </c>
      <c r="C25" s="210" t="s">
        <v>2110</v>
      </c>
      <c r="D25" s="212">
        <v>3000</v>
      </c>
      <c r="E25" s="211">
        <f t="shared" si="3"/>
        <v>0.03</v>
      </c>
      <c r="F25" s="206">
        <f>VLOOKUP($A$1,'[4]HSS-1_CPHC'!$B$9:$Y$66,3,0)</f>
        <v>0</v>
      </c>
      <c r="G25" s="2083">
        <f t="shared" ref="G25" si="5">E25*F25*12</f>
        <v>0</v>
      </c>
      <c r="H25" s="213"/>
      <c r="I25" s="213"/>
      <c r="J25" s="213"/>
      <c r="K25" s="213"/>
      <c r="L25" s="213"/>
      <c r="M25" s="213"/>
      <c r="N25" s="213"/>
      <c r="O25" s="213"/>
      <c r="P25" s="213"/>
      <c r="Q25" s="213"/>
      <c r="R25" s="213"/>
      <c r="S25" s="213"/>
      <c r="T25" s="213"/>
      <c r="U25" s="213"/>
      <c r="V25" s="208">
        <f>G25</f>
        <v>0</v>
      </c>
      <c r="W25" s="213"/>
      <c r="X25" s="213"/>
      <c r="Y25" s="213"/>
      <c r="Z25" s="1140">
        <f t="shared" si="1"/>
        <v>0</v>
      </c>
      <c r="AA25" s="1840" t="s">
        <v>6289</v>
      </c>
    </row>
    <row r="26" spans="1:27" ht="120">
      <c r="A26" s="4454" t="s">
        <v>2111</v>
      </c>
      <c r="B26" s="210" t="s">
        <v>2112</v>
      </c>
      <c r="C26" s="210" t="s">
        <v>407</v>
      </c>
      <c r="D26" s="212">
        <v>200000</v>
      </c>
      <c r="E26" s="211">
        <f>D26/100000</f>
        <v>2</v>
      </c>
      <c r="F26" s="206">
        <f>VLOOKUP($A$1,'[4]HSS-1_CPHC'!$B$9:$Y$66,4,0)</f>
        <v>0</v>
      </c>
      <c r="G26" s="2083">
        <f t="shared" ref="G26" si="6">E26*F26</f>
        <v>0</v>
      </c>
      <c r="H26" s="128"/>
      <c r="I26" s="128"/>
      <c r="J26" s="128"/>
      <c r="K26" s="128"/>
      <c r="L26" s="128"/>
      <c r="M26" s="128"/>
      <c r="N26" s="126">
        <f>G26</f>
        <v>0</v>
      </c>
      <c r="O26" s="128"/>
      <c r="P26" s="128"/>
      <c r="Q26" s="128"/>
      <c r="R26" s="128"/>
      <c r="S26" s="128"/>
      <c r="T26" s="128"/>
      <c r="U26" s="128"/>
      <c r="V26" s="128"/>
      <c r="W26" s="128"/>
      <c r="X26" s="128"/>
      <c r="Y26" s="128"/>
      <c r="Z26" s="1140">
        <f t="shared" si="1"/>
        <v>0</v>
      </c>
      <c r="AA26" s="1841" t="s">
        <v>6290</v>
      </c>
    </row>
    <row r="27" spans="1:27" s="105" customFormat="1" ht="30">
      <c r="A27" s="101" t="s">
        <v>2113</v>
      </c>
      <c r="B27" s="54" t="s">
        <v>2114</v>
      </c>
      <c r="C27" s="193"/>
      <c r="D27" s="195"/>
      <c r="E27" s="194"/>
      <c r="F27" s="195"/>
      <c r="G27" s="2083"/>
      <c r="H27" s="197"/>
      <c r="I27" s="197"/>
      <c r="J27" s="197"/>
      <c r="K27" s="197"/>
      <c r="L27" s="197"/>
      <c r="M27" s="197"/>
      <c r="N27" s="197"/>
      <c r="O27" s="197"/>
      <c r="P27" s="197"/>
      <c r="Q27" s="197"/>
      <c r="R27" s="197"/>
      <c r="S27" s="197"/>
      <c r="T27" s="197"/>
      <c r="U27" s="197"/>
      <c r="V27" s="197"/>
      <c r="W27" s="197"/>
      <c r="X27" s="197"/>
      <c r="Y27" s="197"/>
      <c r="Z27" s="175">
        <f t="shared" si="1"/>
        <v>0</v>
      </c>
      <c r="AA27" s="1842" t="s">
        <v>541</v>
      </c>
    </row>
    <row r="28" spans="1:27" s="218" customFormat="1" ht="376.5" customHeight="1">
      <c r="A28" s="4455" t="s">
        <v>2115</v>
      </c>
      <c r="B28" s="193" t="s">
        <v>2116</v>
      </c>
      <c r="C28" s="193" t="s">
        <v>407</v>
      </c>
      <c r="D28" s="195">
        <v>1100000</v>
      </c>
      <c r="E28" s="2090">
        <f t="shared" si="3"/>
        <v>11</v>
      </c>
      <c r="F28" s="195">
        <f>VLOOKUP($A$1,'[4]HSS-1_CPHC'!$B$9:$Y$66,5,0)</f>
        <v>0</v>
      </c>
      <c r="G28" s="2083">
        <f>E28*F28</f>
        <v>0</v>
      </c>
      <c r="H28" s="1166"/>
      <c r="I28" s="1166"/>
      <c r="J28" s="1166"/>
      <c r="K28" s="1166"/>
      <c r="L28" s="1166"/>
      <c r="M28" s="1166"/>
      <c r="N28" s="1166"/>
      <c r="O28" s="1166"/>
      <c r="P28" s="1166"/>
      <c r="Q28" s="1166"/>
      <c r="R28" s="1166"/>
      <c r="S28" s="1166"/>
      <c r="T28" s="1166"/>
      <c r="U28" s="1166"/>
      <c r="V28" s="1167">
        <f>G28</f>
        <v>0</v>
      </c>
      <c r="W28" s="1166"/>
      <c r="X28" s="1166"/>
      <c r="Y28" s="1166"/>
      <c r="Z28" s="1140">
        <f t="shared" si="1"/>
        <v>0</v>
      </c>
      <c r="AA28" s="1846" t="s">
        <v>6291</v>
      </c>
    </row>
    <row r="29" spans="1:27" ht="85.5" customHeight="1">
      <c r="A29" s="159">
        <v>102.3</v>
      </c>
      <c r="B29" s="99" t="s">
        <v>1830</v>
      </c>
      <c r="C29" s="113"/>
      <c r="D29" s="111"/>
      <c r="E29" s="148"/>
      <c r="F29" s="113"/>
      <c r="G29" s="2094"/>
      <c r="H29" s="1165"/>
      <c r="I29" s="1165"/>
      <c r="J29" s="1165"/>
      <c r="K29" s="1165"/>
      <c r="L29" s="1165"/>
      <c r="M29" s="1165"/>
      <c r="N29" s="1165"/>
      <c r="O29" s="1165"/>
      <c r="P29" s="1165"/>
      <c r="Q29" s="1165"/>
      <c r="R29" s="1165"/>
      <c r="S29" s="1165"/>
      <c r="T29" s="1165"/>
      <c r="U29" s="1165"/>
      <c r="V29" s="1125">
        <f>G29</f>
        <v>0</v>
      </c>
      <c r="W29" s="1165"/>
      <c r="X29" s="1165"/>
      <c r="Y29" s="1165"/>
      <c r="Z29" s="1140">
        <f t="shared" si="1"/>
        <v>0</v>
      </c>
      <c r="AA29" s="4942" t="s">
        <v>6427</v>
      </c>
    </row>
    <row r="30" spans="1:27" ht="85.5" customHeight="1">
      <c r="A30" s="1460" t="s">
        <v>5672</v>
      </c>
      <c r="B30" s="423" t="s">
        <v>5673</v>
      </c>
      <c r="C30" s="617" t="s">
        <v>2805</v>
      </c>
      <c r="D30" s="378">
        <v>100000</v>
      </c>
      <c r="E30" s="618">
        <f>D30/100000</f>
        <v>1</v>
      </c>
      <c r="F30" s="195">
        <f>VLOOKUP($A$1,'[4]HSS-1_CPHC'!$B$9:$Y$66,7,0)</f>
        <v>0</v>
      </c>
      <c r="G30" s="2095">
        <f>E30*F30</f>
        <v>0</v>
      </c>
      <c r="H30" s="1461"/>
      <c r="I30" s="1461"/>
      <c r="J30" s="1461"/>
      <c r="K30" s="1461"/>
      <c r="L30" s="1461"/>
      <c r="M30" s="1461"/>
      <c r="N30" s="1461"/>
      <c r="O30" s="1461"/>
      <c r="P30" s="1461"/>
      <c r="Q30" s="1461"/>
      <c r="R30" s="1461"/>
      <c r="S30" s="1461"/>
      <c r="T30" s="1461"/>
      <c r="U30" s="1461"/>
      <c r="V30" s="1125">
        <f>G30</f>
        <v>0</v>
      </c>
      <c r="W30" s="1461"/>
      <c r="X30" s="1461"/>
      <c r="Y30" s="1461"/>
      <c r="Z30" s="1140">
        <f t="shared" si="1"/>
        <v>0</v>
      </c>
      <c r="AA30" s="4943"/>
    </row>
    <row r="31" spans="1:27" ht="85.5" customHeight="1">
      <c r="A31" s="1460" t="s">
        <v>5674</v>
      </c>
      <c r="B31" s="423" t="s">
        <v>5675</v>
      </c>
      <c r="C31" s="617" t="s">
        <v>407</v>
      </c>
      <c r="D31" s="378">
        <v>1000000</v>
      </c>
      <c r="E31" s="618">
        <f>D31/100000</f>
        <v>10</v>
      </c>
      <c r="F31" s="195">
        <f>VLOOKUP($A$1,'[4]HSS-1_CPHC'!$B$9:$Y$66,8,0)</f>
        <v>0</v>
      </c>
      <c r="G31" s="2095">
        <f>E31*F31</f>
        <v>0</v>
      </c>
      <c r="H31" s="1461"/>
      <c r="I31" s="1461"/>
      <c r="J31" s="1461"/>
      <c r="K31" s="1461"/>
      <c r="L31" s="1461"/>
      <c r="M31" s="1461"/>
      <c r="N31" s="1461"/>
      <c r="O31" s="1461"/>
      <c r="P31" s="1461"/>
      <c r="Q31" s="1461"/>
      <c r="R31" s="1461"/>
      <c r="S31" s="1461"/>
      <c r="T31" s="1461"/>
      <c r="U31" s="1461"/>
      <c r="V31" s="1125">
        <f>G31</f>
        <v>0</v>
      </c>
      <c r="W31" s="1461"/>
      <c r="X31" s="1461"/>
      <c r="Y31" s="1461"/>
      <c r="Z31" s="1140">
        <f t="shared" si="1"/>
        <v>0</v>
      </c>
      <c r="AA31" s="4943"/>
    </row>
    <row r="32" spans="1:27" ht="119.25" customHeight="1">
      <c r="A32" s="1460" t="s">
        <v>5676</v>
      </c>
      <c r="B32" s="423" t="s">
        <v>5677</v>
      </c>
      <c r="C32" s="617" t="s">
        <v>3748</v>
      </c>
      <c r="D32" s="378">
        <v>20</v>
      </c>
      <c r="E32" s="618">
        <f>D32/100000</f>
        <v>2.0000000000000001E-4</v>
      </c>
      <c r="F32" s="195">
        <f>VLOOKUP($A$1,'[4]HSS-1_CPHC'!$B$9:$Y$66,9,0)</f>
        <v>0</v>
      </c>
      <c r="G32" s="2095">
        <f>E32*F32</f>
        <v>0</v>
      </c>
      <c r="H32" s="1461"/>
      <c r="I32" s="1461"/>
      <c r="J32" s="1461"/>
      <c r="K32" s="1461"/>
      <c r="L32" s="1461"/>
      <c r="M32" s="1461"/>
      <c r="N32" s="1461"/>
      <c r="O32" s="1461"/>
      <c r="P32" s="1461"/>
      <c r="Q32" s="1461"/>
      <c r="R32" s="1461"/>
      <c r="S32" s="1461"/>
      <c r="T32" s="1461"/>
      <c r="U32" s="1461"/>
      <c r="V32" s="1125">
        <f>G32</f>
        <v>0</v>
      </c>
      <c r="W32" s="1461"/>
      <c r="X32" s="1461"/>
      <c r="Y32" s="1461"/>
      <c r="Z32" s="1140">
        <f t="shared" si="1"/>
        <v>0</v>
      </c>
      <c r="AA32" s="4944"/>
    </row>
    <row r="33" spans="1:27" ht="26.25" customHeight="1">
      <c r="A33" s="4456" t="s">
        <v>2117</v>
      </c>
      <c r="B33" s="219" t="s">
        <v>2118</v>
      </c>
      <c r="C33" s="210"/>
      <c r="D33" s="212"/>
      <c r="E33" s="220"/>
      <c r="F33" s="212"/>
      <c r="G33" s="2079"/>
      <c r="H33" s="221"/>
      <c r="I33" s="221"/>
      <c r="J33" s="221"/>
      <c r="K33" s="221"/>
      <c r="L33" s="221"/>
      <c r="M33" s="221"/>
      <c r="N33" s="221"/>
      <c r="O33" s="221"/>
      <c r="P33" s="221"/>
      <c r="Q33" s="221"/>
      <c r="R33" s="221"/>
      <c r="S33" s="221"/>
      <c r="T33" s="221"/>
      <c r="U33" s="221"/>
      <c r="V33" s="221"/>
      <c r="W33" s="221"/>
      <c r="X33" s="221"/>
      <c r="Y33" s="221"/>
      <c r="Z33" s="175">
        <f t="shared" si="1"/>
        <v>0</v>
      </c>
      <c r="AA33" s="1843"/>
    </row>
    <row r="34" spans="1:27" ht="45">
      <c r="A34" s="4456" t="s">
        <v>2119</v>
      </c>
      <c r="B34" s="210" t="s">
        <v>2120</v>
      </c>
      <c r="C34" s="210" t="s">
        <v>2121</v>
      </c>
      <c r="D34" s="212">
        <f>300*4</f>
        <v>1200</v>
      </c>
      <c r="E34" s="220">
        <f>D34/100000</f>
        <v>1.2E-2</v>
      </c>
      <c r="F34" s="212">
        <f>VLOOKUP($A$1,'[4]HSS-1_CPHC'!$B$9:$Y$66,10,0)</f>
        <v>0</v>
      </c>
      <c r="G34" s="1195">
        <f>F34*E34</f>
        <v>0</v>
      </c>
      <c r="H34" s="222"/>
      <c r="I34" s="222"/>
      <c r="J34" s="222"/>
      <c r="K34" s="222"/>
      <c r="L34" s="222"/>
      <c r="M34" s="222"/>
      <c r="N34" s="222"/>
      <c r="O34" s="222"/>
      <c r="P34" s="222"/>
      <c r="Q34" s="222"/>
      <c r="R34" s="222"/>
      <c r="S34" s="222"/>
      <c r="T34" s="222"/>
      <c r="U34" s="222"/>
      <c r="V34" s="223">
        <f t="shared" ref="V34:V41" si="7">G34</f>
        <v>0</v>
      </c>
      <c r="W34" s="222"/>
      <c r="X34" s="222"/>
      <c r="Y34" s="222"/>
      <c r="Z34" s="1140">
        <f t="shared" si="1"/>
        <v>0</v>
      </c>
      <c r="AA34" s="774" t="s">
        <v>6037</v>
      </c>
    </row>
    <row r="35" spans="1:27" ht="45">
      <c r="A35" s="4456" t="s">
        <v>2122</v>
      </c>
      <c r="B35" s="210" t="s">
        <v>2123</v>
      </c>
      <c r="C35" s="210" t="s">
        <v>2121</v>
      </c>
      <c r="D35" s="212">
        <f>300*4</f>
        <v>1200</v>
      </c>
      <c r="E35" s="220">
        <f>D35/100000</f>
        <v>1.2E-2</v>
      </c>
      <c r="F35" s="212">
        <f>VLOOKUP($A$1,'[4]HSS-1_CPHC'!$B$9:$Y$66,11,0)</f>
        <v>0</v>
      </c>
      <c r="G35" s="1195">
        <f>F35*E35</f>
        <v>0</v>
      </c>
      <c r="H35" s="222"/>
      <c r="I35" s="222"/>
      <c r="J35" s="222"/>
      <c r="K35" s="222"/>
      <c r="L35" s="222"/>
      <c r="M35" s="222"/>
      <c r="N35" s="222"/>
      <c r="O35" s="222"/>
      <c r="P35" s="222"/>
      <c r="Q35" s="222"/>
      <c r="R35" s="222"/>
      <c r="S35" s="222"/>
      <c r="T35" s="222"/>
      <c r="U35" s="222"/>
      <c r="V35" s="223">
        <f t="shared" si="7"/>
        <v>0</v>
      </c>
      <c r="W35" s="222"/>
      <c r="X35" s="222"/>
      <c r="Y35" s="222"/>
      <c r="Z35" s="1140">
        <f t="shared" si="1"/>
        <v>0</v>
      </c>
      <c r="AA35" s="774" t="s">
        <v>2124</v>
      </c>
    </row>
    <row r="36" spans="1:27">
      <c r="A36" s="4456" t="s">
        <v>2125</v>
      </c>
      <c r="B36" s="210" t="s">
        <v>2126</v>
      </c>
      <c r="C36" s="174" t="s">
        <v>710</v>
      </c>
      <c r="D36" s="173">
        <v>120000</v>
      </c>
      <c r="E36" s="220">
        <f>D36/100000</f>
        <v>1.2</v>
      </c>
      <c r="F36" s="212">
        <f>VLOOKUP($A$1,'[4]HSS-1_CPHC'!$B$9:$Y$66,12,0)</f>
        <v>0</v>
      </c>
      <c r="G36" s="1195">
        <f>F36*E36</f>
        <v>0</v>
      </c>
      <c r="H36" s="222"/>
      <c r="I36" s="222"/>
      <c r="J36" s="222"/>
      <c r="K36" s="222"/>
      <c r="L36" s="222"/>
      <c r="M36" s="222"/>
      <c r="N36" s="222"/>
      <c r="O36" s="222"/>
      <c r="P36" s="222"/>
      <c r="Q36" s="222"/>
      <c r="R36" s="222"/>
      <c r="S36" s="222"/>
      <c r="T36" s="222"/>
      <c r="U36" s="222"/>
      <c r="V36" s="223">
        <f t="shared" si="7"/>
        <v>0</v>
      </c>
      <c r="W36" s="222"/>
      <c r="X36" s="222"/>
      <c r="Y36" s="222"/>
      <c r="Z36" s="1140">
        <f t="shared" si="1"/>
        <v>0</v>
      </c>
      <c r="AA36" s="774"/>
    </row>
    <row r="37" spans="1:27" s="218" customFormat="1" ht="228.75" customHeight="1">
      <c r="A37" s="4455" t="s">
        <v>2127</v>
      </c>
      <c r="B37" s="214" t="s">
        <v>2128</v>
      </c>
      <c r="C37" s="214" t="s">
        <v>2129</v>
      </c>
      <c r="D37" s="216">
        <v>10000</v>
      </c>
      <c r="E37" s="215">
        <f t="shared" si="3"/>
        <v>0.1</v>
      </c>
      <c r="F37" s="212">
        <f>VLOOKUP($A$1,'[4]HSS-1_CPHC'!$B$9:$Y$66,13,0)</f>
        <v>0</v>
      </c>
      <c r="G37" s="2083">
        <f>E37*F37*2</f>
        <v>0</v>
      </c>
      <c r="H37" s="217"/>
      <c r="I37" s="217"/>
      <c r="J37" s="217"/>
      <c r="K37" s="217"/>
      <c r="L37" s="217"/>
      <c r="M37" s="217"/>
      <c r="N37" s="217"/>
      <c r="O37" s="217"/>
      <c r="P37" s="217"/>
      <c r="Q37" s="217"/>
      <c r="R37" s="217"/>
      <c r="S37" s="217"/>
      <c r="T37" s="217"/>
      <c r="U37" s="217"/>
      <c r="V37" s="223">
        <f t="shared" si="7"/>
        <v>0</v>
      </c>
      <c r="W37" s="217"/>
      <c r="X37" s="217"/>
      <c r="Y37" s="217"/>
      <c r="Z37" s="1140">
        <f t="shared" si="1"/>
        <v>0</v>
      </c>
      <c r="AA37" s="1844" t="s">
        <v>6292</v>
      </c>
    </row>
    <row r="38" spans="1:27" s="218" customFormat="1" ht="60.75" customHeight="1">
      <c r="A38" s="4457" t="s">
        <v>2130</v>
      </c>
      <c r="B38" s="214" t="s">
        <v>2131</v>
      </c>
      <c r="C38" s="214" t="s">
        <v>407</v>
      </c>
      <c r="D38" s="216"/>
      <c r="E38" s="215"/>
      <c r="F38" s="216"/>
      <c r="G38" s="2083"/>
      <c r="H38" s="224"/>
      <c r="I38" s="224"/>
      <c r="J38" s="224"/>
      <c r="K38" s="224"/>
      <c r="L38" s="224"/>
      <c r="M38" s="224"/>
      <c r="N38" s="224"/>
      <c r="O38" s="224"/>
      <c r="P38" s="224"/>
      <c r="Q38" s="224"/>
      <c r="R38" s="224"/>
      <c r="S38" s="224"/>
      <c r="T38" s="224"/>
      <c r="U38" s="224"/>
      <c r="V38" s="223">
        <f t="shared" si="7"/>
        <v>0</v>
      </c>
      <c r="W38" s="224"/>
      <c r="X38" s="224"/>
      <c r="Y38" s="224"/>
      <c r="Z38" s="1140">
        <f t="shared" si="1"/>
        <v>0</v>
      </c>
      <c r="AA38" s="4945" t="s">
        <v>6293</v>
      </c>
    </row>
    <row r="39" spans="1:27" s="218" customFormat="1" ht="60.75" customHeight="1">
      <c r="A39" s="4458" t="s">
        <v>5678</v>
      </c>
      <c r="B39" s="1462" t="s">
        <v>5679</v>
      </c>
      <c r="C39" s="1462" t="s">
        <v>5680</v>
      </c>
      <c r="D39" s="2088">
        <f>((5000*12)*0.3)</f>
        <v>18000</v>
      </c>
      <c r="E39" s="1463">
        <f t="shared" si="3"/>
        <v>0.18</v>
      </c>
      <c r="F39" s="212">
        <f>VLOOKUP($A$1,'[4]HSS-1_CPHC'!$B$9:$Y$66,14,0)</f>
        <v>0</v>
      </c>
      <c r="G39" s="2084">
        <f t="shared" ref="G39:G41" si="8">E39*F39</f>
        <v>0</v>
      </c>
      <c r="H39" s="1464"/>
      <c r="I39" s="1464"/>
      <c r="J39" s="1464"/>
      <c r="K39" s="1464"/>
      <c r="L39" s="1464"/>
      <c r="M39" s="1464"/>
      <c r="N39" s="1464"/>
      <c r="O39" s="1464"/>
      <c r="P39" s="1464"/>
      <c r="Q39" s="1464"/>
      <c r="R39" s="1464"/>
      <c r="S39" s="1464"/>
      <c r="T39" s="1464"/>
      <c r="U39" s="1464"/>
      <c r="V39" s="223">
        <f t="shared" si="7"/>
        <v>0</v>
      </c>
      <c r="W39" s="224"/>
      <c r="X39" s="224"/>
      <c r="Y39" s="224"/>
      <c r="Z39" s="1140">
        <f t="shared" ref="Z39:Z41" si="9">X39+V39+T39+R39+N39+L39+H39</f>
        <v>0</v>
      </c>
      <c r="AA39" s="4946"/>
    </row>
    <row r="40" spans="1:27" s="218" customFormat="1" ht="60.75" customHeight="1">
      <c r="A40" s="4458" t="s">
        <v>5681</v>
      </c>
      <c r="B40" s="1462" t="s">
        <v>5682</v>
      </c>
      <c r="C40" s="1462" t="s">
        <v>5683</v>
      </c>
      <c r="D40" s="2088">
        <f>((5000*12)*0.4)</f>
        <v>24000</v>
      </c>
      <c r="E40" s="1463">
        <f t="shared" si="3"/>
        <v>0.24</v>
      </c>
      <c r="F40" s="212">
        <f>VLOOKUP($A$1,'[4]HSS-1_CPHC'!$B$9:$Y$66,15,0)</f>
        <v>0</v>
      </c>
      <c r="G40" s="2084">
        <f t="shared" si="8"/>
        <v>0</v>
      </c>
      <c r="H40" s="1464"/>
      <c r="I40" s="1464"/>
      <c r="J40" s="1464"/>
      <c r="K40" s="1464"/>
      <c r="L40" s="1464"/>
      <c r="M40" s="1464"/>
      <c r="N40" s="1464"/>
      <c r="O40" s="1464"/>
      <c r="P40" s="1464"/>
      <c r="Q40" s="1464"/>
      <c r="R40" s="1464"/>
      <c r="S40" s="1464"/>
      <c r="T40" s="1464"/>
      <c r="U40" s="1464"/>
      <c r="V40" s="223">
        <f t="shared" si="7"/>
        <v>0</v>
      </c>
      <c r="W40" s="224"/>
      <c r="X40" s="224"/>
      <c r="Y40" s="224"/>
      <c r="Z40" s="1140">
        <f t="shared" si="9"/>
        <v>0</v>
      </c>
      <c r="AA40" s="4946"/>
    </row>
    <row r="41" spans="1:27" s="218" customFormat="1" ht="60.75" customHeight="1">
      <c r="A41" s="4458" t="s">
        <v>5684</v>
      </c>
      <c r="B41" s="1462" t="s">
        <v>5685</v>
      </c>
      <c r="C41" s="1462" t="s">
        <v>525</v>
      </c>
      <c r="D41" s="2088">
        <f>((10000*12)*0.5)</f>
        <v>60000</v>
      </c>
      <c r="E41" s="1463">
        <f t="shared" si="3"/>
        <v>0.6</v>
      </c>
      <c r="F41" s="212">
        <f>VLOOKUP($A$1,'[4]HSS-1_CPHC'!$B$9:$Y$66,16,0)</f>
        <v>0</v>
      </c>
      <c r="G41" s="2084">
        <f t="shared" si="8"/>
        <v>0</v>
      </c>
      <c r="H41" s="1464"/>
      <c r="I41" s="1464"/>
      <c r="J41" s="1464"/>
      <c r="K41" s="1464"/>
      <c r="L41" s="1464"/>
      <c r="M41" s="1464"/>
      <c r="N41" s="1464"/>
      <c r="O41" s="1464"/>
      <c r="P41" s="1464"/>
      <c r="Q41" s="1464"/>
      <c r="R41" s="1464"/>
      <c r="S41" s="1464"/>
      <c r="T41" s="1464"/>
      <c r="U41" s="1464"/>
      <c r="V41" s="223">
        <f t="shared" si="7"/>
        <v>0</v>
      </c>
      <c r="W41" s="224"/>
      <c r="X41" s="224"/>
      <c r="Y41" s="224"/>
      <c r="Z41" s="1140">
        <f t="shared" si="9"/>
        <v>0</v>
      </c>
      <c r="AA41" s="4947"/>
    </row>
    <row r="42" spans="1:27" s="93" customFormat="1">
      <c r="A42" s="94">
        <v>151</v>
      </c>
      <c r="B42" s="143" t="s">
        <v>356</v>
      </c>
      <c r="C42" s="143"/>
      <c r="D42" s="94"/>
      <c r="E42" s="95"/>
      <c r="F42" s="94"/>
      <c r="G42" s="120">
        <f>G43+G44</f>
        <v>0</v>
      </c>
      <c r="H42" s="96">
        <f t="shared" ref="H42:X42" si="10">H43+H44</f>
        <v>0</v>
      </c>
      <c r="I42" s="96"/>
      <c r="J42" s="96">
        <f t="shared" si="10"/>
        <v>0</v>
      </c>
      <c r="K42" s="96">
        <f t="shared" si="10"/>
        <v>0</v>
      </c>
      <c r="L42" s="96">
        <f t="shared" si="10"/>
        <v>0</v>
      </c>
      <c r="M42" s="96"/>
      <c r="N42" s="96">
        <f t="shared" si="10"/>
        <v>0</v>
      </c>
      <c r="O42" s="96"/>
      <c r="P42" s="96">
        <f t="shared" si="10"/>
        <v>0</v>
      </c>
      <c r="Q42" s="96">
        <f t="shared" si="10"/>
        <v>0</v>
      </c>
      <c r="R42" s="96">
        <f t="shared" si="10"/>
        <v>0</v>
      </c>
      <c r="S42" s="96"/>
      <c r="T42" s="96">
        <f t="shared" si="10"/>
        <v>0</v>
      </c>
      <c r="U42" s="96"/>
      <c r="V42" s="96">
        <f t="shared" si="10"/>
        <v>0</v>
      </c>
      <c r="W42" s="96"/>
      <c r="X42" s="96">
        <f t="shared" si="10"/>
        <v>0</v>
      </c>
      <c r="Y42" s="96"/>
      <c r="Z42" s="1214">
        <f>X42+V42+T42+R42+N42+L42+H42</f>
        <v>0</v>
      </c>
      <c r="AA42" s="583"/>
    </row>
    <row r="43" spans="1:27" s="218" customFormat="1" ht="105">
      <c r="A43" s="4459" t="s">
        <v>2132</v>
      </c>
      <c r="B43" s="147" t="s">
        <v>2133</v>
      </c>
      <c r="C43" s="59" t="s">
        <v>2134</v>
      </c>
      <c r="D43" s="76">
        <f>500*8*12</f>
        <v>48000</v>
      </c>
      <c r="E43" s="131">
        <f>D43/100000</f>
        <v>0.48</v>
      </c>
      <c r="F43" s="74">
        <f>VLOOKUP($A$1,'[4]HSS-1_CPHC'!$B$9:$Y$66,18,0)</f>
        <v>0</v>
      </c>
      <c r="G43" s="140">
        <f>F43*E43*0.5</f>
        <v>0</v>
      </c>
      <c r="H43" s="1168"/>
      <c r="I43" s="1168"/>
      <c r="J43" s="1168"/>
      <c r="K43" s="1168"/>
      <c r="L43" s="1168"/>
      <c r="M43" s="1168"/>
      <c r="N43" s="1168"/>
      <c r="O43" s="1168"/>
      <c r="P43" s="1168"/>
      <c r="Q43" s="1168"/>
      <c r="R43" s="1168"/>
      <c r="S43" s="1168"/>
      <c r="T43" s="1168"/>
      <c r="U43" s="1168"/>
      <c r="V43" s="1151">
        <f>G43</f>
        <v>0</v>
      </c>
      <c r="W43" s="1168"/>
      <c r="X43" s="1168"/>
      <c r="Y43" s="1168"/>
      <c r="Z43" s="1140">
        <f t="shared" si="1"/>
        <v>0</v>
      </c>
      <c r="AA43" s="630" t="s">
        <v>6428</v>
      </c>
    </row>
    <row r="44" spans="1:27" s="105" customFormat="1">
      <c r="A44" s="97" t="s">
        <v>2135</v>
      </c>
      <c r="B44" s="53" t="s">
        <v>2136</v>
      </c>
      <c r="C44" s="61"/>
      <c r="D44" s="74"/>
      <c r="E44" s="142">
        <f t="shared" ref="E44" si="11">D44/100000</f>
        <v>0</v>
      </c>
      <c r="F44" s="74"/>
      <c r="G44" s="225"/>
      <c r="H44" s="226"/>
      <c r="I44" s="226"/>
      <c r="J44" s="226"/>
      <c r="K44" s="226"/>
      <c r="L44" s="226"/>
      <c r="M44" s="226"/>
      <c r="N44" s="226"/>
      <c r="O44" s="226"/>
      <c r="P44" s="226"/>
      <c r="Q44" s="226"/>
      <c r="R44" s="226"/>
      <c r="S44" s="226"/>
      <c r="T44" s="226"/>
      <c r="U44" s="226"/>
      <c r="V44" s="226"/>
      <c r="W44" s="226"/>
      <c r="X44" s="226"/>
      <c r="Y44" s="226"/>
      <c r="Z44" s="175">
        <f t="shared" si="1"/>
        <v>0</v>
      </c>
      <c r="AA44" s="1845" t="s">
        <v>390</v>
      </c>
    </row>
    <row r="45" spans="1:27" s="93" customFormat="1">
      <c r="A45" s="4460">
        <v>152</v>
      </c>
      <c r="B45" s="143" t="s">
        <v>357</v>
      </c>
      <c r="C45" s="143"/>
      <c r="D45" s="94"/>
      <c r="E45" s="95"/>
      <c r="F45" s="94"/>
      <c r="G45" s="120">
        <v>0</v>
      </c>
      <c r="H45" s="120">
        <v>0</v>
      </c>
      <c r="I45" s="120">
        <v>0</v>
      </c>
      <c r="J45" s="120">
        <v>0</v>
      </c>
      <c r="K45" s="120">
        <v>0</v>
      </c>
      <c r="L45" s="120">
        <v>0</v>
      </c>
      <c r="M45" s="120">
        <v>0</v>
      </c>
      <c r="N45" s="120">
        <v>0</v>
      </c>
      <c r="O45" s="120">
        <v>0</v>
      </c>
      <c r="P45" s="120">
        <v>0</v>
      </c>
      <c r="Q45" s="120">
        <v>0</v>
      </c>
      <c r="R45" s="120">
        <v>0</v>
      </c>
      <c r="S45" s="120">
        <v>0</v>
      </c>
      <c r="T45" s="120">
        <v>0</v>
      </c>
      <c r="U45" s="120">
        <v>0</v>
      </c>
      <c r="V45" s="120">
        <v>0</v>
      </c>
      <c r="W45" s="120">
        <v>0</v>
      </c>
      <c r="X45" s="120">
        <v>0</v>
      </c>
      <c r="Y45" s="120">
        <v>0</v>
      </c>
      <c r="Z45" s="120">
        <v>0</v>
      </c>
      <c r="AA45" s="583" t="s">
        <v>541</v>
      </c>
    </row>
    <row r="46" spans="1:27" s="93" customFormat="1">
      <c r="A46" s="94">
        <v>153</v>
      </c>
      <c r="B46" s="143" t="s">
        <v>193</v>
      </c>
      <c r="C46" s="143"/>
      <c r="D46" s="94"/>
      <c r="E46" s="95"/>
      <c r="F46" s="94"/>
      <c r="G46" s="120">
        <f>SUM(G47:G47)</f>
        <v>0</v>
      </c>
      <c r="H46" s="96">
        <f t="shared" ref="H46:X46" si="12">SUM(H47:H47)</f>
        <v>0</v>
      </c>
      <c r="I46" s="96"/>
      <c r="J46" s="96">
        <f t="shared" si="12"/>
        <v>0</v>
      </c>
      <c r="K46" s="96">
        <f t="shared" si="12"/>
        <v>0</v>
      </c>
      <c r="L46" s="96">
        <f t="shared" si="12"/>
        <v>0</v>
      </c>
      <c r="M46" s="96"/>
      <c r="N46" s="96">
        <f t="shared" si="12"/>
        <v>0</v>
      </c>
      <c r="O46" s="96"/>
      <c r="P46" s="96">
        <f t="shared" si="12"/>
        <v>0</v>
      </c>
      <c r="Q46" s="96">
        <f t="shared" si="12"/>
        <v>0</v>
      </c>
      <c r="R46" s="96">
        <f t="shared" si="12"/>
        <v>0</v>
      </c>
      <c r="S46" s="96"/>
      <c r="T46" s="96">
        <f t="shared" si="12"/>
        <v>0</v>
      </c>
      <c r="U46" s="96"/>
      <c r="V46" s="96">
        <f t="shared" si="12"/>
        <v>0</v>
      </c>
      <c r="W46" s="96"/>
      <c r="X46" s="96">
        <f t="shared" si="12"/>
        <v>0</v>
      </c>
      <c r="Y46" s="96"/>
      <c r="Z46" s="1214">
        <f>X46+V46+T46+R46+N46+L46+H46</f>
        <v>0</v>
      </c>
      <c r="AA46" s="583"/>
    </row>
    <row r="47" spans="1:27" ht="75">
      <c r="A47" s="4454" t="s">
        <v>2137</v>
      </c>
      <c r="B47" s="193" t="s">
        <v>2138</v>
      </c>
      <c r="C47" s="193" t="s">
        <v>2139</v>
      </c>
      <c r="D47" s="195">
        <f>150*36</f>
        <v>5400</v>
      </c>
      <c r="E47" s="2090">
        <f t="shared" ref="E47" si="13">D47/100000</f>
        <v>5.3999999999999999E-2</v>
      </c>
      <c r="F47" s="195">
        <f>VLOOKUP($A$1,'[4]HSS-1_CPHC'!$B$9:$Y$66,22,0)</f>
        <v>0</v>
      </c>
      <c r="G47" s="1195">
        <f>F47*E47*12</f>
        <v>0</v>
      </c>
      <c r="H47" s="1166"/>
      <c r="I47" s="1166"/>
      <c r="J47" s="1166"/>
      <c r="K47" s="1166"/>
      <c r="L47" s="1166"/>
      <c r="M47" s="1166"/>
      <c r="N47" s="1166"/>
      <c r="O47" s="1166"/>
      <c r="P47" s="1166"/>
      <c r="Q47" s="1166"/>
      <c r="R47" s="1166"/>
      <c r="S47" s="1166"/>
      <c r="T47" s="1166"/>
      <c r="U47" s="1166"/>
      <c r="V47" s="1169">
        <f>G47</f>
        <v>0</v>
      </c>
      <c r="W47" s="1166"/>
      <c r="X47" s="1166"/>
      <c r="Y47" s="1166"/>
      <c r="Z47" s="1140">
        <f t="shared" ref="Z47" si="14">X47+V47+T47+R47+N47+L47+H47</f>
        <v>0</v>
      </c>
      <c r="AA47" s="1846" t="s">
        <v>4493</v>
      </c>
    </row>
    <row r="48" spans="1:27">
      <c r="A48" s="3936"/>
      <c r="B48" s="1831" t="s">
        <v>2079</v>
      </c>
      <c r="C48" s="2091"/>
      <c r="D48" s="2049"/>
      <c r="E48" s="2049"/>
      <c r="F48" s="2049"/>
      <c r="G48" s="2092">
        <f>G6</f>
        <v>0</v>
      </c>
      <c r="H48" s="2092">
        <f t="shared" ref="H48:Z48" si="15">H6</f>
        <v>0</v>
      </c>
      <c r="I48" s="2092">
        <f t="shared" si="15"/>
        <v>0</v>
      </c>
      <c r="J48" s="2092">
        <f t="shared" si="15"/>
        <v>0</v>
      </c>
      <c r="K48" s="2092">
        <f t="shared" si="15"/>
        <v>0</v>
      </c>
      <c r="L48" s="2092">
        <f t="shared" si="15"/>
        <v>0</v>
      </c>
      <c r="M48" s="2092">
        <f t="shared" si="15"/>
        <v>0</v>
      </c>
      <c r="N48" s="2092">
        <f t="shared" si="15"/>
        <v>0</v>
      </c>
      <c r="O48" s="2092">
        <f t="shared" si="15"/>
        <v>0</v>
      </c>
      <c r="P48" s="2092">
        <f t="shared" si="15"/>
        <v>0</v>
      </c>
      <c r="Q48" s="2092">
        <f t="shared" si="15"/>
        <v>0</v>
      </c>
      <c r="R48" s="2092">
        <f t="shared" si="15"/>
        <v>0</v>
      </c>
      <c r="S48" s="2092">
        <f t="shared" si="15"/>
        <v>0</v>
      </c>
      <c r="T48" s="2092">
        <f t="shared" si="15"/>
        <v>0</v>
      </c>
      <c r="U48" s="2092">
        <f t="shared" si="15"/>
        <v>0</v>
      </c>
      <c r="V48" s="2092">
        <f t="shared" si="15"/>
        <v>0</v>
      </c>
      <c r="W48" s="2092">
        <f t="shared" si="15"/>
        <v>0</v>
      </c>
      <c r="X48" s="2092">
        <f t="shared" si="15"/>
        <v>0</v>
      </c>
      <c r="Y48" s="2092">
        <f t="shared" si="15"/>
        <v>0</v>
      </c>
      <c r="Z48" s="2092">
        <f t="shared" si="15"/>
        <v>0</v>
      </c>
      <c r="AA48" s="2093"/>
    </row>
  </sheetData>
  <autoFilter ref="A6:G47"/>
  <mergeCells count="25">
    <mergeCell ref="X3:Y4"/>
    <mergeCell ref="A2:AA2"/>
    <mergeCell ref="AA29:AA32"/>
    <mergeCell ref="AA38:AA41"/>
    <mergeCell ref="AA12:AA14"/>
    <mergeCell ref="AA15:AA17"/>
    <mergeCell ref="L4:L5"/>
    <mergeCell ref="AA3:AA5"/>
    <mergeCell ref="Z3:Z5"/>
    <mergeCell ref="R4:R5"/>
    <mergeCell ref="S4:S5"/>
    <mergeCell ref="J3:M3"/>
    <mergeCell ref="M4:M5"/>
    <mergeCell ref="N3:O4"/>
    <mergeCell ref="P3:S3"/>
    <mergeCell ref="T3:U4"/>
    <mergeCell ref="V3:W4"/>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4.xml><?xml version="1.0" encoding="utf-8"?>
<worksheet xmlns="http://schemas.openxmlformats.org/spreadsheetml/2006/main" xmlns:r="http://schemas.openxmlformats.org/officeDocument/2006/relationships">
  <sheetPr>
    <tabColor rgb="FF0066FF"/>
  </sheetPr>
  <dimension ref="A1:AA39"/>
  <sheetViews>
    <sheetView view="pageBreakPreview" zoomScaleNormal="115" zoomScaleSheetLayoutView="100" workbookViewId="0">
      <pane xSplit="2" ySplit="6" topLeftCell="C3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467" customWidth="1"/>
    <col min="2" max="2" width="40.75" style="133" customWidth="1"/>
    <col min="3" max="3" width="11.625" style="133" customWidth="1"/>
    <col min="4" max="7" width="10.625" style="133" customWidth="1"/>
    <col min="8" max="22" width="11" style="133" hidden="1" customWidth="1"/>
    <col min="23" max="23" width="9.625" style="133" hidden="1" customWidth="1"/>
    <col min="24" max="24" width="11" style="133" hidden="1" customWidth="1"/>
    <col min="25" max="25" width="9.875" style="133" hidden="1" customWidth="1"/>
    <col min="26" max="26" width="6.875" style="133" hidden="1" customWidth="1"/>
    <col min="27" max="27" width="71" style="133" customWidth="1"/>
    <col min="28" max="237" width="8" style="133"/>
    <col min="238" max="238" width="7.25" style="133" customWidth="1"/>
    <col min="239" max="239" width="37.125" style="133" customWidth="1"/>
    <col min="240" max="241" width="11.125" style="133" customWidth="1"/>
    <col min="242" max="242" width="10.875" style="133" customWidth="1"/>
    <col min="243" max="244" width="11.125" style="133" customWidth="1"/>
    <col min="245" max="259" width="11" style="133" customWidth="1"/>
    <col min="260" max="260" width="9.625" style="133" customWidth="1"/>
    <col min="261" max="261" width="11" style="133" customWidth="1"/>
    <col min="262" max="262" width="9.875" style="133" customWidth="1"/>
    <col min="263" max="263" width="14" style="133" customWidth="1"/>
    <col min="264" max="264" width="59.25" style="133" customWidth="1"/>
    <col min="265" max="272" width="11" style="133" customWidth="1"/>
    <col min="273" max="273" width="25.625" style="133" customWidth="1"/>
    <col min="274" max="281" width="11" style="133" customWidth="1"/>
    <col min="282" max="282" width="15.75" style="133" customWidth="1"/>
    <col min="283" max="493" width="8" style="133"/>
    <col min="494" max="494" width="7.25" style="133" customWidth="1"/>
    <col min="495" max="495" width="37.125" style="133" customWidth="1"/>
    <col min="496" max="497" width="11.125" style="133" customWidth="1"/>
    <col min="498" max="498" width="10.875" style="133" customWidth="1"/>
    <col min="499" max="500" width="11.125" style="133" customWidth="1"/>
    <col min="501" max="515" width="11" style="133" customWidth="1"/>
    <col min="516" max="516" width="9.625" style="133" customWidth="1"/>
    <col min="517" max="517" width="11" style="133" customWidth="1"/>
    <col min="518" max="518" width="9.875" style="133" customWidth="1"/>
    <col min="519" max="519" width="14" style="133" customWidth="1"/>
    <col min="520" max="520" width="59.25" style="133" customWidth="1"/>
    <col min="521" max="528" width="11" style="133" customWidth="1"/>
    <col min="529" max="529" width="25.625" style="133" customWidth="1"/>
    <col min="530" max="537" width="11" style="133" customWidth="1"/>
    <col min="538" max="538" width="15.75" style="133" customWidth="1"/>
    <col min="539" max="749" width="8" style="133"/>
    <col min="750" max="750" width="7.25" style="133" customWidth="1"/>
    <col min="751" max="751" width="37.125" style="133" customWidth="1"/>
    <col min="752" max="753" width="11.125" style="133" customWidth="1"/>
    <col min="754" max="754" width="10.875" style="133" customWidth="1"/>
    <col min="755" max="756" width="11.125" style="133" customWidth="1"/>
    <col min="757" max="771" width="11" style="133" customWidth="1"/>
    <col min="772" max="772" width="9.625" style="133" customWidth="1"/>
    <col min="773" max="773" width="11" style="133" customWidth="1"/>
    <col min="774" max="774" width="9.875" style="133" customWidth="1"/>
    <col min="775" max="775" width="14" style="133" customWidth="1"/>
    <col min="776" max="776" width="59.25" style="133" customWidth="1"/>
    <col min="777" max="784" width="11" style="133" customWidth="1"/>
    <col min="785" max="785" width="25.625" style="133" customWidth="1"/>
    <col min="786" max="793" width="11" style="133" customWidth="1"/>
    <col min="794" max="794" width="15.75" style="133" customWidth="1"/>
    <col min="795" max="1005" width="8" style="133"/>
    <col min="1006" max="1006" width="7.25" style="133" customWidth="1"/>
    <col min="1007" max="1007" width="37.125" style="133" customWidth="1"/>
    <col min="1008" max="1009" width="11.125" style="133" customWidth="1"/>
    <col min="1010" max="1010" width="10.875" style="133" customWidth="1"/>
    <col min="1011" max="1012" width="11.125" style="133" customWidth="1"/>
    <col min="1013" max="1027" width="11" style="133" customWidth="1"/>
    <col min="1028" max="1028" width="9.625" style="133" customWidth="1"/>
    <col min="1029" max="1029" width="11" style="133" customWidth="1"/>
    <col min="1030" max="1030" width="9.875" style="133" customWidth="1"/>
    <col min="1031" max="1031" width="14" style="133" customWidth="1"/>
    <col min="1032" max="1032" width="59.25" style="133" customWidth="1"/>
    <col min="1033" max="1040" width="11" style="133" customWidth="1"/>
    <col min="1041" max="1041" width="25.625" style="133" customWidth="1"/>
    <col min="1042" max="1049" width="11" style="133" customWidth="1"/>
    <col min="1050" max="1050" width="15.75" style="133" customWidth="1"/>
    <col min="1051" max="1261" width="8" style="133"/>
    <col min="1262" max="1262" width="7.25" style="133" customWidth="1"/>
    <col min="1263" max="1263" width="37.125" style="133" customWidth="1"/>
    <col min="1264" max="1265" width="11.125" style="133" customWidth="1"/>
    <col min="1266" max="1266" width="10.875" style="133" customWidth="1"/>
    <col min="1267" max="1268" width="11.125" style="133" customWidth="1"/>
    <col min="1269" max="1283" width="11" style="133" customWidth="1"/>
    <col min="1284" max="1284" width="9.625" style="133" customWidth="1"/>
    <col min="1285" max="1285" width="11" style="133" customWidth="1"/>
    <col min="1286" max="1286" width="9.875" style="133" customWidth="1"/>
    <col min="1287" max="1287" width="14" style="133" customWidth="1"/>
    <col min="1288" max="1288" width="59.25" style="133" customWidth="1"/>
    <col min="1289" max="1296" width="11" style="133" customWidth="1"/>
    <col min="1297" max="1297" width="25.625" style="133" customWidth="1"/>
    <col min="1298" max="1305" width="11" style="133" customWidth="1"/>
    <col min="1306" max="1306" width="15.75" style="133" customWidth="1"/>
    <col min="1307" max="1517" width="8" style="133"/>
    <col min="1518" max="1518" width="7.25" style="133" customWidth="1"/>
    <col min="1519" max="1519" width="37.125" style="133" customWidth="1"/>
    <col min="1520" max="1521" width="11.125" style="133" customWidth="1"/>
    <col min="1522" max="1522" width="10.875" style="133" customWidth="1"/>
    <col min="1523" max="1524" width="11.125" style="133" customWidth="1"/>
    <col min="1525" max="1539" width="11" style="133" customWidth="1"/>
    <col min="1540" max="1540" width="9.625" style="133" customWidth="1"/>
    <col min="1541" max="1541" width="11" style="133" customWidth="1"/>
    <col min="1542" max="1542" width="9.875" style="133" customWidth="1"/>
    <col min="1543" max="1543" width="14" style="133" customWidth="1"/>
    <col min="1544" max="1544" width="59.25" style="133" customWidth="1"/>
    <col min="1545" max="1552" width="11" style="133" customWidth="1"/>
    <col min="1553" max="1553" width="25.625" style="133" customWidth="1"/>
    <col min="1554" max="1561" width="11" style="133" customWidth="1"/>
    <col min="1562" max="1562" width="15.75" style="133" customWidth="1"/>
    <col min="1563" max="1773" width="8" style="133"/>
    <col min="1774" max="1774" width="7.25" style="133" customWidth="1"/>
    <col min="1775" max="1775" width="37.125" style="133" customWidth="1"/>
    <col min="1776" max="1777" width="11.125" style="133" customWidth="1"/>
    <col min="1778" max="1778" width="10.875" style="133" customWidth="1"/>
    <col min="1779" max="1780" width="11.125" style="133" customWidth="1"/>
    <col min="1781" max="1795" width="11" style="133" customWidth="1"/>
    <col min="1796" max="1796" width="9.625" style="133" customWidth="1"/>
    <col min="1797" max="1797" width="11" style="133" customWidth="1"/>
    <col min="1798" max="1798" width="9.875" style="133" customWidth="1"/>
    <col min="1799" max="1799" width="14" style="133" customWidth="1"/>
    <col min="1800" max="1800" width="59.25" style="133" customWidth="1"/>
    <col min="1801" max="1808" width="11" style="133" customWidth="1"/>
    <col min="1809" max="1809" width="25.625" style="133" customWidth="1"/>
    <col min="1810" max="1817" width="11" style="133" customWidth="1"/>
    <col min="1818" max="1818" width="15.75" style="133" customWidth="1"/>
    <col min="1819" max="2029" width="8" style="133"/>
    <col min="2030" max="2030" width="7.25" style="133" customWidth="1"/>
    <col min="2031" max="2031" width="37.125" style="133" customWidth="1"/>
    <col min="2032" max="2033" width="11.125" style="133" customWidth="1"/>
    <col min="2034" max="2034" width="10.875" style="133" customWidth="1"/>
    <col min="2035" max="2036" width="11.125" style="133" customWidth="1"/>
    <col min="2037" max="2051" width="11" style="133" customWidth="1"/>
    <col min="2052" max="2052" width="9.625" style="133" customWidth="1"/>
    <col min="2053" max="2053" width="11" style="133" customWidth="1"/>
    <col min="2054" max="2054" width="9.875" style="133" customWidth="1"/>
    <col min="2055" max="2055" width="14" style="133" customWidth="1"/>
    <col min="2056" max="2056" width="59.25" style="133" customWidth="1"/>
    <col min="2057" max="2064" width="11" style="133" customWidth="1"/>
    <col min="2065" max="2065" width="25.625" style="133" customWidth="1"/>
    <col min="2066" max="2073" width="11" style="133" customWidth="1"/>
    <col min="2074" max="2074" width="15.75" style="133" customWidth="1"/>
    <col min="2075" max="2285" width="8" style="133"/>
    <col min="2286" max="2286" width="7.25" style="133" customWidth="1"/>
    <col min="2287" max="2287" width="37.125" style="133" customWidth="1"/>
    <col min="2288" max="2289" width="11.125" style="133" customWidth="1"/>
    <col min="2290" max="2290" width="10.875" style="133" customWidth="1"/>
    <col min="2291" max="2292" width="11.125" style="133" customWidth="1"/>
    <col min="2293" max="2307" width="11" style="133" customWidth="1"/>
    <col min="2308" max="2308" width="9.625" style="133" customWidth="1"/>
    <col min="2309" max="2309" width="11" style="133" customWidth="1"/>
    <col min="2310" max="2310" width="9.875" style="133" customWidth="1"/>
    <col min="2311" max="2311" width="14" style="133" customWidth="1"/>
    <col min="2312" max="2312" width="59.25" style="133" customWidth="1"/>
    <col min="2313" max="2320" width="11" style="133" customWidth="1"/>
    <col min="2321" max="2321" width="25.625" style="133" customWidth="1"/>
    <col min="2322" max="2329" width="11" style="133" customWidth="1"/>
    <col min="2330" max="2330" width="15.75" style="133" customWidth="1"/>
    <col min="2331" max="2541" width="8" style="133"/>
    <col min="2542" max="2542" width="7.25" style="133" customWidth="1"/>
    <col min="2543" max="2543" width="37.125" style="133" customWidth="1"/>
    <col min="2544" max="2545" width="11.125" style="133" customWidth="1"/>
    <col min="2546" max="2546" width="10.875" style="133" customWidth="1"/>
    <col min="2547" max="2548" width="11.125" style="133" customWidth="1"/>
    <col min="2549" max="2563" width="11" style="133" customWidth="1"/>
    <col min="2564" max="2564" width="9.625" style="133" customWidth="1"/>
    <col min="2565" max="2565" width="11" style="133" customWidth="1"/>
    <col min="2566" max="2566" width="9.875" style="133" customWidth="1"/>
    <col min="2567" max="2567" width="14" style="133" customWidth="1"/>
    <col min="2568" max="2568" width="59.25" style="133" customWidth="1"/>
    <col min="2569" max="2576" width="11" style="133" customWidth="1"/>
    <col min="2577" max="2577" width="25.625" style="133" customWidth="1"/>
    <col min="2578" max="2585" width="11" style="133" customWidth="1"/>
    <col min="2586" max="2586" width="15.75" style="133" customWidth="1"/>
    <col min="2587" max="2797" width="8" style="133"/>
    <col min="2798" max="2798" width="7.25" style="133" customWidth="1"/>
    <col min="2799" max="2799" width="37.125" style="133" customWidth="1"/>
    <col min="2800" max="2801" width="11.125" style="133" customWidth="1"/>
    <col min="2802" max="2802" width="10.875" style="133" customWidth="1"/>
    <col min="2803" max="2804" width="11.125" style="133" customWidth="1"/>
    <col min="2805" max="2819" width="11" style="133" customWidth="1"/>
    <col min="2820" max="2820" width="9.625" style="133" customWidth="1"/>
    <col min="2821" max="2821" width="11" style="133" customWidth="1"/>
    <col min="2822" max="2822" width="9.875" style="133" customWidth="1"/>
    <col min="2823" max="2823" width="14" style="133" customWidth="1"/>
    <col min="2824" max="2824" width="59.25" style="133" customWidth="1"/>
    <col min="2825" max="2832" width="11" style="133" customWidth="1"/>
    <col min="2833" max="2833" width="25.625" style="133" customWidth="1"/>
    <col min="2834" max="2841" width="11" style="133" customWidth="1"/>
    <col min="2842" max="2842" width="15.75" style="133" customWidth="1"/>
    <col min="2843" max="3053" width="8" style="133"/>
    <col min="3054" max="3054" width="7.25" style="133" customWidth="1"/>
    <col min="3055" max="3055" width="37.125" style="133" customWidth="1"/>
    <col min="3056" max="3057" width="11.125" style="133" customWidth="1"/>
    <col min="3058" max="3058" width="10.875" style="133" customWidth="1"/>
    <col min="3059" max="3060" width="11.125" style="133" customWidth="1"/>
    <col min="3061" max="3075" width="11" style="133" customWidth="1"/>
    <col min="3076" max="3076" width="9.625" style="133" customWidth="1"/>
    <col min="3077" max="3077" width="11" style="133" customWidth="1"/>
    <col min="3078" max="3078" width="9.875" style="133" customWidth="1"/>
    <col min="3079" max="3079" width="14" style="133" customWidth="1"/>
    <col min="3080" max="3080" width="59.25" style="133" customWidth="1"/>
    <col min="3081" max="3088" width="11" style="133" customWidth="1"/>
    <col min="3089" max="3089" width="25.625" style="133" customWidth="1"/>
    <col min="3090" max="3097" width="11" style="133" customWidth="1"/>
    <col min="3098" max="3098" width="15.75" style="133" customWidth="1"/>
    <col min="3099" max="3309" width="8" style="133"/>
    <col min="3310" max="3310" width="7.25" style="133" customWidth="1"/>
    <col min="3311" max="3311" width="37.125" style="133" customWidth="1"/>
    <col min="3312" max="3313" width="11.125" style="133" customWidth="1"/>
    <col min="3314" max="3314" width="10.875" style="133" customWidth="1"/>
    <col min="3315" max="3316" width="11.125" style="133" customWidth="1"/>
    <col min="3317" max="3331" width="11" style="133" customWidth="1"/>
    <col min="3332" max="3332" width="9.625" style="133" customWidth="1"/>
    <col min="3333" max="3333" width="11" style="133" customWidth="1"/>
    <col min="3334" max="3334" width="9.875" style="133" customWidth="1"/>
    <col min="3335" max="3335" width="14" style="133" customWidth="1"/>
    <col min="3336" max="3336" width="59.25" style="133" customWidth="1"/>
    <col min="3337" max="3344" width="11" style="133" customWidth="1"/>
    <col min="3345" max="3345" width="25.625" style="133" customWidth="1"/>
    <col min="3346" max="3353" width="11" style="133" customWidth="1"/>
    <col min="3354" max="3354" width="15.75" style="133" customWidth="1"/>
    <col min="3355" max="3565" width="8" style="133"/>
    <col min="3566" max="3566" width="7.25" style="133" customWidth="1"/>
    <col min="3567" max="3567" width="37.125" style="133" customWidth="1"/>
    <col min="3568" max="3569" width="11.125" style="133" customWidth="1"/>
    <col min="3570" max="3570" width="10.875" style="133" customWidth="1"/>
    <col min="3571" max="3572" width="11.125" style="133" customWidth="1"/>
    <col min="3573" max="3587" width="11" style="133" customWidth="1"/>
    <col min="3588" max="3588" width="9.625" style="133" customWidth="1"/>
    <col min="3589" max="3589" width="11" style="133" customWidth="1"/>
    <col min="3590" max="3590" width="9.875" style="133" customWidth="1"/>
    <col min="3591" max="3591" width="14" style="133" customWidth="1"/>
    <col min="3592" max="3592" width="59.25" style="133" customWidth="1"/>
    <col min="3593" max="3600" width="11" style="133" customWidth="1"/>
    <col min="3601" max="3601" width="25.625" style="133" customWidth="1"/>
    <col min="3602" max="3609" width="11" style="133" customWidth="1"/>
    <col min="3610" max="3610" width="15.75" style="133" customWidth="1"/>
    <col min="3611" max="3821" width="8" style="133"/>
    <col min="3822" max="3822" width="7.25" style="133" customWidth="1"/>
    <col min="3823" max="3823" width="37.125" style="133" customWidth="1"/>
    <col min="3824" max="3825" width="11.125" style="133" customWidth="1"/>
    <col min="3826" max="3826" width="10.875" style="133" customWidth="1"/>
    <col min="3827" max="3828" width="11.125" style="133" customWidth="1"/>
    <col min="3829" max="3843" width="11" style="133" customWidth="1"/>
    <col min="3844" max="3844" width="9.625" style="133" customWidth="1"/>
    <col min="3845" max="3845" width="11" style="133" customWidth="1"/>
    <col min="3846" max="3846" width="9.875" style="133" customWidth="1"/>
    <col min="3847" max="3847" width="14" style="133" customWidth="1"/>
    <col min="3848" max="3848" width="59.25" style="133" customWidth="1"/>
    <col min="3849" max="3856" width="11" style="133" customWidth="1"/>
    <col min="3857" max="3857" width="25.625" style="133" customWidth="1"/>
    <col min="3858" max="3865" width="11" style="133" customWidth="1"/>
    <col min="3866" max="3866" width="15.75" style="133" customWidth="1"/>
    <col min="3867" max="4077" width="8" style="133"/>
    <col min="4078" max="4078" width="7.25" style="133" customWidth="1"/>
    <col min="4079" max="4079" width="37.125" style="133" customWidth="1"/>
    <col min="4080" max="4081" width="11.125" style="133" customWidth="1"/>
    <col min="4082" max="4082" width="10.875" style="133" customWidth="1"/>
    <col min="4083" max="4084" width="11.125" style="133" customWidth="1"/>
    <col min="4085" max="4099" width="11" style="133" customWidth="1"/>
    <col min="4100" max="4100" width="9.625" style="133" customWidth="1"/>
    <col min="4101" max="4101" width="11" style="133" customWidth="1"/>
    <col min="4102" max="4102" width="9.875" style="133" customWidth="1"/>
    <col min="4103" max="4103" width="14" style="133" customWidth="1"/>
    <col min="4104" max="4104" width="59.25" style="133" customWidth="1"/>
    <col min="4105" max="4112" width="11" style="133" customWidth="1"/>
    <col min="4113" max="4113" width="25.625" style="133" customWidth="1"/>
    <col min="4114" max="4121" width="11" style="133" customWidth="1"/>
    <col min="4122" max="4122" width="15.75" style="133" customWidth="1"/>
    <col min="4123" max="4333" width="8" style="133"/>
    <col min="4334" max="4334" width="7.25" style="133" customWidth="1"/>
    <col min="4335" max="4335" width="37.125" style="133" customWidth="1"/>
    <col min="4336" max="4337" width="11.125" style="133" customWidth="1"/>
    <col min="4338" max="4338" width="10.875" style="133" customWidth="1"/>
    <col min="4339" max="4340" width="11.125" style="133" customWidth="1"/>
    <col min="4341" max="4355" width="11" style="133" customWidth="1"/>
    <col min="4356" max="4356" width="9.625" style="133" customWidth="1"/>
    <col min="4357" max="4357" width="11" style="133" customWidth="1"/>
    <col min="4358" max="4358" width="9.875" style="133" customWidth="1"/>
    <col min="4359" max="4359" width="14" style="133" customWidth="1"/>
    <col min="4360" max="4360" width="59.25" style="133" customWidth="1"/>
    <col min="4361" max="4368" width="11" style="133" customWidth="1"/>
    <col min="4369" max="4369" width="25.625" style="133" customWidth="1"/>
    <col min="4370" max="4377" width="11" style="133" customWidth="1"/>
    <col min="4378" max="4378" width="15.75" style="133" customWidth="1"/>
    <col min="4379" max="4589" width="8" style="133"/>
    <col min="4590" max="4590" width="7.25" style="133" customWidth="1"/>
    <col min="4591" max="4591" width="37.125" style="133" customWidth="1"/>
    <col min="4592" max="4593" width="11.125" style="133" customWidth="1"/>
    <col min="4594" max="4594" width="10.875" style="133" customWidth="1"/>
    <col min="4595" max="4596" width="11.125" style="133" customWidth="1"/>
    <col min="4597" max="4611" width="11" style="133" customWidth="1"/>
    <col min="4612" max="4612" width="9.625" style="133" customWidth="1"/>
    <col min="4613" max="4613" width="11" style="133" customWidth="1"/>
    <col min="4614" max="4614" width="9.875" style="133" customWidth="1"/>
    <col min="4615" max="4615" width="14" style="133" customWidth="1"/>
    <col min="4616" max="4616" width="59.25" style="133" customWidth="1"/>
    <col min="4617" max="4624" width="11" style="133" customWidth="1"/>
    <col min="4625" max="4625" width="25.625" style="133" customWidth="1"/>
    <col min="4626" max="4633" width="11" style="133" customWidth="1"/>
    <col min="4634" max="4634" width="15.75" style="133" customWidth="1"/>
    <col min="4635" max="4845" width="8" style="133"/>
    <col min="4846" max="4846" width="7.25" style="133" customWidth="1"/>
    <col min="4847" max="4847" width="37.125" style="133" customWidth="1"/>
    <col min="4848" max="4849" width="11.125" style="133" customWidth="1"/>
    <col min="4850" max="4850" width="10.875" style="133" customWidth="1"/>
    <col min="4851" max="4852" width="11.125" style="133" customWidth="1"/>
    <col min="4853" max="4867" width="11" style="133" customWidth="1"/>
    <col min="4868" max="4868" width="9.625" style="133" customWidth="1"/>
    <col min="4869" max="4869" width="11" style="133" customWidth="1"/>
    <col min="4870" max="4870" width="9.875" style="133" customWidth="1"/>
    <col min="4871" max="4871" width="14" style="133" customWidth="1"/>
    <col min="4872" max="4872" width="59.25" style="133" customWidth="1"/>
    <col min="4873" max="4880" width="11" style="133" customWidth="1"/>
    <col min="4881" max="4881" width="25.625" style="133" customWidth="1"/>
    <col min="4882" max="4889" width="11" style="133" customWidth="1"/>
    <col min="4890" max="4890" width="15.75" style="133" customWidth="1"/>
    <col min="4891" max="5101" width="8" style="133"/>
    <col min="5102" max="5102" width="7.25" style="133" customWidth="1"/>
    <col min="5103" max="5103" width="37.125" style="133" customWidth="1"/>
    <col min="5104" max="5105" width="11.125" style="133" customWidth="1"/>
    <col min="5106" max="5106" width="10.875" style="133" customWidth="1"/>
    <col min="5107" max="5108" width="11.125" style="133" customWidth="1"/>
    <col min="5109" max="5123" width="11" style="133" customWidth="1"/>
    <col min="5124" max="5124" width="9.625" style="133" customWidth="1"/>
    <col min="5125" max="5125" width="11" style="133" customWidth="1"/>
    <col min="5126" max="5126" width="9.875" style="133" customWidth="1"/>
    <col min="5127" max="5127" width="14" style="133" customWidth="1"/>
    <col min="5128" max="5128" width="59.25" style="133" customWidth="1"/>
    <col min="5129" max="5136" width="11" style="133" customWidth="1"/>
    <col min="5137" max="5137" width="25.625" style="133" customWidth="1"/>
    <col min="5138" max="5145" width="11" style="133" customWidth="1"/>
    <col min="5146" max="5146" width="15.75" style="133" customWidth="1"/>
    <col min="5147" max="5357" width="8" style="133"/>
    <col min="5358" max="5358" width="7.25" style="133" customWidth="1"/>
    <col min="5359" max="5359" width="37.125" style="133" customWidth="1"/>
    <col min="5360" max="5361" width="11.125" style="133" customWidth="1"/>
    <col min="5362" max="5362" width="10.875" style="133" customWidth="1"/>
    <col min="5363" max="5364" width="11.125" style="133" customWidth="1"/>
    <col min="5365" max="5379" width="11" style="133" customWidth="1"/>
    <col min="5380" max="5380" width="9.625" style="133" customWidth="1"/>
    <col min="5381" max="5381" width="11" style="133" customWidth="1"/>
    <col min="5382" max="5382" width="9.875" style="133" customWidth="1"/>
    <col min="5383" max="5383" width="14" style="133" customWidth="1"/>
    <col min="5384" max="5384" width="59.25" style="133" customWidth="1"/>
    <col min="5385" max="5392" width="11" style="133" customWidth="1"/>
    <col min="5393" max="5393" width="25.625" style="133" customWidth="1"/>
    <col min="5394" max="5401" width="11" style="133" customWidth="1"/>
    <col min="5402" max="5402" width="15.75" style="133" customWidth="1"/>
    <col min="5403" max="5613" width="8" style="133"/>
    <col min="5614" max="5614" width="7.25" style="133" customWidth="1"/>
    <col min="5615" max="5615" width="37.125" style="133" customWidth="1"/>
    <col min="5616" max="5617" width="11.125" style="133" customWidth="1"/>
    <col min="5618" max="5618" width="10.875" style="133" customWidth="1"/>
    <col min="5619" max="5620" width="11.125" style="133" customWidth="1"/>
    <col min="5621" max="5635" width="11" style="133" customWidth="1"/>
    <col min="5636" max="5636" width="9.625" style="133" customWidth="1"/>
    <col min="5637" max="5637" width="11" style="133" customWidth="1"/>
    <col min="5638" max="5638" width="9.875" style="133" customWidth="1"/>
    <col min="5639" max="5639" width="14" style="133" customWidth="1"/>
    <col min="5640" max="5640" width="59.25" style="133" customWidth="1"/>
    <col min="5641" max="5648" width="11" style="133" customWidth="1"/>
    <col min="5649" max="5649" width="25.625" style="133" customWidth="1"/>
    <col min="5650" max="5657" width="11" style="133" customWidth="1"/>
    <col min="5658" max="5658" width="15.75" style="133" customWidth="1"/>
    <col min="5659" max="5869" width="8" style="133"/>
    <col min="5870" max="5870" width="7.25" style="133" customWidth="1"/>
    <col min="5871" max="5871" width="37.125" style="133" customWidth="1"/>
    <col min="5872" max="5873" width="11.125" style="133" customWidth="1"/>
    <col min="5874" max="5874" width="10.875" style="133" customWidth="1"/>
    <col min="5875" max="5876" width="11.125" style="133" customWidth="1"/>
    <col min="5877" max="5891" width="11" style="133" customWidth="1"/>
    <col min="5892" max="5892" width="9.625" style="133" customWidth="1"/>
    <col min="5893" max="5893" width="11" style="133" customWidth="1"/>
    <col min="5894" max="5894" width="9.875" style="133" customWidth="1"/>
    <col min="5895" max="5895" width="14" style="133" customWidth="1"/>
    <col min="5896" max="5896" width="59.25" style="133" customWidth="1"/>
    <col min="5897" max="5904" width="11" style="133" customWidth="1"/>
    <col min="5905" max="5905" width="25.625" style="133" customWidth="1"/>
    <col min="5906" max="5913" width="11" style="133" customWidth="1"/>
    <col min="5914" max="5914" width="15.75" style="133" customWidth="1"/>
    <col min="5915" max="6125" width="8" style="133"/>
    <col min="6126" max="6126" width="7.25" style="133" customWidth="1"/>
    <col min="6127" max="6127" width="37.125" style="133" customWidth="1"/>
    <col min="6128" max="6129" width="11.125" style="133" customWidth="1"/>
    <col min="6130" max="6130" width="10.875" style="133" customWidth="1"/>
    <col min="6131" max="6132" width="11.125" style="133" customWidth="1"/>
    <col min="6133" max="6147" width="11" style="133" customWidth="1"/>
    <col min="6148" max="6148" width="9.625" style="133" customWidth="1"/>
    <col min="6149" max="6149" width="11" style="133" customWidth="1"/>
    <col min="6150" max="6150" width="9.875" style="133" customWidth="1"/>
    <col min="6151" max="6151" width="14" style="133" customWidth="1"/>
    <col min="6152" max="6152" width="59.25" style="133" customWidth="1"/>
    <col min="6153" max="6160" width="11" style="133" customWidth="1"/>
    <col min="6161" max="6161" width="25.625" style="133" customWidth="1"/>
    <col min="6162" max="6169" width="11" style="133" customWidth="1"/>
    <col min="6170" max="6170" width="15.75" style="133" customWidth="1"/>
    <col min="6171" max="6381" width="8" style="133"/>
    <col min="6382" max="6382" width="7.25" style="133" customWidth="1"/>
    <col min="6383" max="6383" width="37.125" style="133" customWidth="1"/>
    <col min="6384" max="6385" width="11.125" style="133" customWidth="1"/>
    <col min="6386" max="6386" width="10.875" style="133" customWidth="1"/>
    <col min="6387" max="6388" width="11.125" style="133" customWidth="1"/>
    <col min="6389" max="6403" width="11" style="133" customWidth="1"/>
    <col min="6404" max="6404" width="9.625" style="133" customWidth="1"/>
    <col min="6405" max="6405" width="11" style="133" customWidth="1"/>
    <col min="6406" max="6406" width="9.875" style="133" customWidth="1"/>
    <col min="6407" max="6407" width="14" style="133" customWidth="1"/>
    <col min="6408" max="6408" width="59.25" style="133" customWidth="1"/>
    <col min="6409" max="6416" width="11" style="133" customWidth="1"/>
    <col min="6417" max="6417" width="25.625" style="133" customWidth="1"/>
    <col min="6418" max="6425" width="11" style="133" customWidth="1"/>
    <col min="6426" max="6426" width="15.75" style="133" customWidth="1"/>
    <col min="6427" max="6637" width="8" style="133"/>
    <col min="6638" max="6638" width="7.25" style="133" customWidth="1"/>
    <col min="6639" max="6639" width="37.125" style="133" customWidth="1"/>
    <col min="6640" max="6641" width="11.125" style="133" customWidth="1"/>
    <col min="6642" max="6642" width="10.875" style="133" customWidth="1"/>
    <col min="6643" max="6644" width="11.125" style="133" customWidth="1"/>
    <col min="6645" max="6659" width="11" style="133" customWidth="1"/>
    <col min="6660" max="6660" width="9.625" style="133" customWidth="1"/>
    <col min="6661" max="6661" width="11" style="133" customWidth="1"/>
    <col min="6662" max="6662" width="9.875" style="133" customWidth="1"/>
    <col min="6663" max="6663" width="14" style="133" customWidth="1"/>
    <col min="6664" max="6664" width="59.25" style="133" customWidth="1"/>
    <col min="6665" max="6672" width="11" style="133" customWidth="1"/>
    <col min="6673" max="6673" width="25.625" style="133" customWidth="1"/>
    <col min="6674" max="6681" width="11" style="133" customWidth="1"/>
    <col min="6682" max="6682" width="15.75" style="133" customWidth="1"/>
    <col min="6683" max="6893" width="8" style="133"/>
    <col min="6894" max="6894" width="7.25" style="133" customWidth="1"/>
    <col min="6895" max="6895" width="37.125" style="133" customWidth="1"/>
    <col min="6896" max="6897" width="11.125" style="133" customWidth="1"/>
    <col min="6898" max="6898" width="10.875" style="133" customWidth="1"/>
    <col min="6899" max="6900" width="11.125" style="133" customWidth="1"/>
    <col min="6901" max="6915" width="11" style="133" customWidth="1"/>
    <col min="6916" max="6916" width="9.625" style="133" customWidth="1"/>
    <col min="6917" max="6917" width="11" style="133" customWidth="1"/>
    <col min="6918" max="6918" width="9.875" style="133" customWidth="1"/>
    <col min="6919" max="6919" width="14" style="133" customWidth="1"/>
    <col min="6920" max="6920" width="59.25" style="133" customWidth="1"/>
    <col min="6921" max="6928" width="11" style="133" customWidth="1"/>
    <col min="6929" max="6929" width="25.625" style="133" customWidth="1"/>
    <col min="6930" max="6937" width="11" style="133" customWidth="1"/>
    <col min="6938" max="6938" width="15.75" style="133" customWidth="1"/>
    <col min="6939" max="7149" width="8" style="133"/>
    <col min="7150" max="7150" width="7.25" style="133" customWidth="1"/>
    <col min="7151" max="7151" width="37.125" style="133" customWidth="1"/>
    <col min="7152" max="7153" width="11.125" style="133" customWidth="1"/>
    <col min="7154" max="7154" width="10.875" style="133" customWidth="1"/>
    <col min="7155" max="7156" width="11.125" style="133" customWidth="1"/>
    <col min="7157" max="7171" width="11" style="133" customWidth="1"/>
    <col min="7172" max="7172" width="9.625" style="133" customWidth="1"/>
    <col min="7173" max="7173" width="11" style="133" customWidth="1"/>
    <col min="7174" max="7174" width="9.875" style="133" customWidth="1"/>
    <col min="7175" max="7175" width="14" style="133" customWidth="1"/>
    <col min="7176" max="7176" width="59.25" style="133" customWidth="1"/>
    <col min="7177" max="7184" width="11" style="133" customWidth="1"/>
    <col min="7185" max="7185" width="25.625" style="133" customWidth="1"/>
    <col min="7186" max="7193" width="11" style="133" customWidth="1"/>
    <col min="7194" max="7194" width="15.75" style="133" customWidth="1"/>
    <col min="7195" max="7405" width="8" style="133"/>
    <col min="7406" max="7406" width="7.25" style="133" customWidth="1"/>
    <col min="7407" max="7407" width="37.125" style="133" customWidth="1"/>
    <col min="7408" max="7409" width="11.125" style="133" customWidth="1"/>
    <col min="7410" max="7410" width="10.875" style="133" customWidth="1"/>
    <col min="7411" max="7412" width="11.125" style="133" customWidth="1"/>
    <col min="7413" max="7427" width="11" style="133" customWidth="1"/>
    <col min="7428" max="7428" width="9.625" style="133" customWidth="1"/>
    <col min="7429" max="7429" width="11" style="133" customWidth="1"/>
    <col min="7430" max="7430" width="9.875" style="133" customWidth="1"/>
    <col min="7431" max="7431" width="14" style="133" customWidth="1"/>
    <col min="7432" max="7432" width="59.25" style="133" customWidth="1"/>
    <col min="7433" max="7440" width="11" style="133" customWidth="1"/>
    <col min="7441" max="7441" width="25.625" style="133" customWidth="1"/>
    <col min="7442" max="7449" width="11" style="133" customWidth="1"/>
    <col min="7450" max="7450" width="15.75" style="133" customWidth="1"/>
    <col min="7451" max="7661" width="8" style="133"/>
    <col min="7662" max="7662" width="7.25" style="133" customWidth="1"/>
    <col min="7663" max="7663" width="37.125" style="133" customWidth="1"/>
    <col min="7664" max="7665" width="11.125" style="133" customWidth="1"/>
    <col min="7666" max="7666" width="10.875" style="133" customWidth="1"/>
    <col min="7667" max="7668" width="11.125" style="133" customWidth="1"/>
    <col min="7669" max="7683" width="11" style="133" customWidth="1"/>
    <col min="7684" max="7684" width="9.625" style="133" customWidth="1"/>
    <col min="7685" max="7685" width="11" style="133" customWidth="1"/>
    <col min="7686" max="7686" width="9.875" style="133" customWidth="1"/>
    <col min="7687" max="7687" width="14" style="133" customWidth="1"/>
    <col min="7688" max="7688" width="59.25" style="133" customWidth="1"/>
    <col min="7689" max="7696" width="11" style="133" customWidth="1"/>
    <col min="7697" max="7697" width="25.625" style="133" customWidth="1"/>
    <col min="7698" max="7705" width="11" style="133" customWidth="1"/>
    <col min="7706" max="7706" width="15.75" style="133" customWidth="1"/>
    <col min="7707" max="7917" width="8" style="133"/>
    <col min="7918" max="7918" width="7.25" style="133" customWidth="1"/>
    <col min="7919" max="7919" width="37.125" style="133" customWidth="1"/>
    <col min="7920" max="7921" width="11.125" style="133" customWidth="1"/>
    <col min="7922" max="7922" width="10.875" style="133" customWidth="1"/>
    <col min="7923" max="7924" width="11.125" style="133" customWidth="1"/>
    <col min="7925" max="7939" width="11" style="133" customWidth="1"/>
    <col min="7940" max="7940" width="9.625" style="133" customWidth="1"/>
    <col min="7941" max="7941" width="11" style="133" customWidth="1"/>
    <col min="7942" max="7942" width="9.875" style="133" customWidth="1"/>
    <col min="7943" max="7943" width="14" style="133" customWidth="1"/>
    <col min="7944" max="7944" width="59.25" style="133" customWidth="1"/>
    <col min="7945" max="7952" width="11" style="133" customWidth="1"/>
    <col min="7953" max="7953" width="25.625" style="133" customWidth="1"/>
    <col min="7954" max="7961" width="11" style="133" customWidth="1"/>
    <col min="7962" max="7962" width="15.75" style="133" customWidth="1"/>
    <col min="7963" max="8173" width="8" style="133"/>
    <col min="8174" max="8174" width="7.25" style="133" customWidth="1"/>
    <col min="8175" max="8175" width="37.125" style="133" customWidth="1"/>
    <col min="8176" max="8177" width="11.125" style="133" customWidth="1"/>
    <col min="8178" max="8178" width="10.875" style="133" customWidth="1"/>
    <col min="8179" max="8180" width="11.125" style="133" customWidth="1"/>
    <col min="8181" max="8195" width="11" style="133" customWidth="1"/>
    <col min="8196" max="8196" width="9.625" style="133" customWidth="1"/>
    <col min="8197" max="8197" width="11" style="133" customWidth="1"/>
    <col min="8198" max="8198" width="9.875" style="133" customWidth="1"/>
    <col min="8199" max="8199" width="14" style="133" customWidth="1"/>
    <col min="8200" max="8200" width="59.25" style="133" customWidth="1"/>
    <col min="8201" max="8208" width="11" style="133" customWidth="1"/>
    <col min="8209" max="8209" width="25.625" style="133" customWidth="1"/>
    <col min="8210" max="8217" width="11" style="133" customWidth="1"/>
    <col min="8218" max="8218" width="15.75" style="133" customWidth="1"/>
    <col min="8219" max="8429" width="8" style="133"/>
    <col min="8430" max="8430" width="7.25" style="133" customWidth="1"/>
    <col min="8431" max="8431" width="37.125" style="133" customWidth="1"/>
    <col min="8432" max="8433" width="11.125" style="133" customWidth="1"/>
    <col min="8434" max="8434" width="10.875" style="133" customWidth="1"/>
    <col min="8435" max="8436" width="11.125" style="133" customWidth="1"/>
    <col min="8437" max="8451" width="11" style="133" customWidth="1"/>
    <col min="8452" max="8452" width="9.625" style="133" customWidth="1"/>
    <col min="8453" max="8453" width="11" style="133" customWidth="1"/>
    <col min="8454" max="8454" width="9.875" style="133" customWidth="1"/>
    <col min="8455" max="8455" width="14" style="133" customWidth="1"/>
    <col min="8456" max="8456" width="59.25" style="133" customWidth="1"/>
    <col min="8457" max="8464" width="11" style="133" customWidth="1"/>
    <col min="8465" max="8465" width="25.625" style="133" customWidth="1"/>
    <col min="8466" max="8473" width="11" style="133" customWidth="1"/>
    <col min="8474" max="8474" width="15.75" style="133" customWidth="1"/>
    <col min="8475" max="8685" width="8" style="133"/>
    <col min="8686" max="8686" width="7.25" style="133" customWidth="1"/>
    <col min="8687" max="8687" width="37.125" style="133" customWidth="1"/>
    <col min="8688" max="8689" width="11.125" style="133" customWidth="1"/>
    <col min="8690" max="8690" width="10.875" style="133" customWidth="1"/>
    <col min="8691" max="8692" width="11.125" style="133" customWidth="1"/>
    <col min="8693" max="8707" width="11" style="133" customWidth="1"/>
    <col min="8708" max="8708" width="9.625" style="133" customWidth="1"/>
    <col min="8709" max="8709" width="11" style="133" customWidth="1"/>
    <col min="8710" max="8710" width="9.875" style="133" customWidth="1"/>
    <col min="8711" max="8711" width="14" style="133" customWidth="1"/>
    <col min="8712" max="8712" width="59.25" style="133" customWidth="1"/>
    <col min="8713" max="8720" width="11" style="133" customWidth="1"/>
    <col min="8721" max="8721" width="25.625" style="133" customWidth="1"/>
    <col min="8722" max="8729" width="11" style="133" customWidth="1"/>
    <col min="8730" max="8730" width="15.75" style="133" customWidth="1"/>
    <col min="8731" max="8941" width="8" style="133"/>
    <col min="8942" max="8942" width="7.25" style="133" customWidth="1"/>
    <col min="8943" max="8943" width="37.125" style="133" customWidth="1"/>
    <col min="8944" max="8945" width="11.125" style="133" customWidth="1"/>
    <col min="8946" max="8946" width="10.875" style="133" customWidth="1"/>
    <col min="8947" max="8948" width="11.125" style="133" customWidth="1"/>
    <col min="8949" max="8963" width="11" style="133" customWidth="1"/>
    <col min="8964" max="8964" width="9.625" style="133" customWidth="1"/>
    <col min="8965" max="8965" width="11" style="133" customWidth="1"/>
    <col min="8966" max="8966" width="9.875" style="133" customWidth="1"/>
    <col min="8967" max="8967" width="14" style="133" customWidth="1"/>
    <col min="8968" max="8968" width="59.25" style="133" customWidth="1"/>
    <col min="8969" max="8976" width="11" style="133" customWidth="1"/>
    <col min="8977" max="8977" width="25.625" style="133" customWidth="1"/>
    <col min="8978" max="8985" width="11" style="133" customWidth="1"/>
    <col min="8986" max="8986" width="15.75" style="133" customWidth="1"/>
    <col min="8987" max="9197" width="8" style="133"/>
    <col min="9198" max="9198" width="7.25" style="133" customWidth="1"/>
    <col min="9199" max="9199" width="37.125" style="133" customWidth="1"/>
    <col min="9200" max="9201" width="11.125" style="133" customWidth="1"/>
    <col min="9202" max="9202" width="10.875" style="133" customWidth="1"/>
    <col min="9203" max="9204" width="11.125" style="133" customWidth="1"/>
    <col min="9205" max="9219" width="11" style="133" customWidth="1"/>
    <col min="9220" max="9220" width="9.625" style="133" customWidth="1"/>
    <col min="9221" max="9221" width="11" style="133" customWidth="1"/>
    <col min="9222" max="9222" width="9.875" style="133" customWidth="1"/>
    <col min="9223" max="9223" width="14" style="133" customWidth="1"/>
    <col min="9224" max="9224" width="59.25" style="133" customWidth="1"/>
    <col min="9225" max="9232" width="11" style="133" customWidth="1"/>
    <col min="9233" max="9233" width="25.625" style="133" customWidth="1"/>
    <col min="9234" max="9241" width="11" style="133" customWidth="1"/>
    <col min="9242" max="9242" width="15.75" style="133" customWidth="1"/>
    <col min="9243" max="9453" width="8" style="133"/>
    <col min="9454" max="9454" width="7.25" style="133" customWidth="1"/>
    <col min="9455" max="9455" width="37.125" style="133" customWidth="1"/>
    <col min="9456" max="9457" width="11.125" style="133" customWidth="1"/>
    <col min="9458" max="9458" width="10.875" style="133" customWidth="1"/>
    <col min="9459" max="9460" width="11.125" style="133" customWidth="1"/>
    <col min="9461" max="9475" width="11" style="133" customWidth="1"/>
    <col min="9476" max="9476" width="9.625" style="133" customWidth="1"/>
    <col min="9477" max="9477" width="11" style="133" customWidth="1"/>
    <col min="9478" max="9478" width="9.875" style="133" customWidth="1"/>
    <col min="9479" max="9479" width="14" style="133" customWidth="1"/>
    <col min="9480" max="9480" width="59.25" style="133" customWidth="1"/>
    <col min="9481" max="9488" width="11" style="133" customWidth="1"/>
    <col min="9489" max="9489" width="25.625" style="133" customWidth="1"/>
    <col min="9490" max="9497" width="11" style="133" customWidth="1"/>
    <col min="9498" max="9498" width="15.75" style="133" customWidth="1"/>
    <col min="9499" max="9709" width="8" style="133"/>
    <col min="9710" max="9710" width="7.25" style="133" customWidth="1"/>
    <col min="9711" max="9711" width="37.125" style="133" customWidth="1"/>
    <col min="9712" max="9713" width="11.125" style="133" customWidth="1"/>
    <col min="9714" max="9714" width="10.875" style="133" customWidth="1"/>
    <col min="9715" max="9716" width="11.125" style="133" customWidth="1"/>
    <col min="9717" max="9731" width="11" style="133" customWidth="1"/>
    <col min="9732" max="9732" width="9.625" style="133" customWidth="1"/>
    <col min="9733" max="9733" width="11" style="133" customWidth="1"/>
    <col min="9734" max="9734" width="9.875" style="133" customWidth="1"/>
    <col min="9735" max="9735" width="14" style="133" customWidth="1"/>
    <col min="9736" max="9736" width="59.25" style="133" customWidth="1"/>
    <col min="9737" max="9744" width="11" style="133" customWidth="1"/>
    <col min="9745" max="9745" width="25.625" style="133" customWidth="1"/>
    <col min="9746" max="9753" width="11" style="133" customWidth="1"/>
    <col min="9754" max="9754" width="15.75" style="133" customWidth="1"/>
    <col min="9755" max="9965" width="8" style="133"/>
    <col min="9966" max="9966" width="7.25" style="133" customWidth="1"/>
    <col min="9967" max="9967" width="37.125" style="133" customWidth="1"/>
    <col min="9968" max="9969" width="11.125" style="133" customWidth="1"/>
    <col min="9970" max="9970" width="10.875" style="133" customWidth="1"/>
    <col min="9971" max="9972" width="11.125" style="133" customWidth="1"/>
    <col min="9973" max="9987" width="11" style="133" customWidth="1"/>
    <col min="9988" max="9988" width="9.625" style="133" customWidth="1"/>
    <col min="9989" max="9989" width="11" style="133" customWidth="1"/>
    <col min="9990" max="9990" width="9.875" style="133" customWidth="1"/>
    <col min="9991" max="9991" width="14" style="133" customWidth="1"/>
    <col min="9992" max="9992" width="59.25" style="133" customWidth="1"/>
    <col min="9993" max="10000" width="11" style="133" customWidth="1"/>
    <col min="10001" max="10001" width="25.625" style="133" customWidth="1"/>
    <col min="10002" max="10009" width="11" style="133" customWidth="1"/>
    <col min="10010" max="10010" width="15.75" style="133" customWidth="1"/>
    <col min="10011" max="10221" width="8" style="133"/>
    <col min="10222" max="10222" width="7.25" style="133" customWidth="1"/>
    <col min="10223" max="10223" width="37.125" style="133" customWidth="1"/>
    <col min="10224" max="10225" width="11.125" style="133" customWidth="1"/>
    <col min="10226" max="10226" width="10.875" style="133" customWidth="1"/>
    <col min="10227" max="10228" width="11.125" style="133" customWidth="1"/>
    <col min="10229" max="10243" width="11" style="133" customWidth="1"/>
    <col min="10244" max="10244" width="9.625" style="133" customWidth="1"/>
    <col min="10245" max="10245" width="11" style="133" customWidth="1"/>
    <col min="10246" max="10246" width="9.875" style="133" customWidth="1"/>
    <col min="10247" max="10247" width="14" style="133" customWidth="1"/>
    <col min="10248" max="10248" width="59.25" style="133" customWidth="1"/>
    <col min="10249" max="10256" width="11" style="133" customWidth="1"/>
    <col min="10257" max="10257" width="25.625" style="133" customWidth="1"/>
    <col min="10258" max="10265" width="11" style="133" customWidth="1"/>
    <col min="10266" max="10266" width="15.75" style="133" customWidth="1"/>
    <col min="10267" max="10477" width="8" style="133"/>
    <col min="10478" max="10478" width="7.25" style="133" customWidth="1"/>
    <col min="10479" max="10479" width="37.125" style="133" customWidth="1"/>
    <col min="10480" max="10481" width="11.125" style="133" customWidth="1"/>
    <col min="10482" max="10482" width="10.875" style="133" customWidth="1"/>
    <col min="10483" max="10484" width="11.125" style="133" customWidth="1"/>
    <col min="10485" max="10499" width="11" style="133" customWidth="1"/>
    <col min="10500" max="10500" width="9.625" style="133" customWidth="1"/>
    <col min="10501" max="10501" width="11" style="133" customWidth="1"/>
    <col min="10502" max="10502" width="9.875" style="133" customWidth="1"/>
    <col min="10503" max="10503" width="14" style="133" customWidth="1"/>
    <col min="10504" max="10504" width="59.25" style="133" customWidth="1"/>
    <col min="10505" max="10512" width="11" style="133" customWidth="1"/>
    <col min="10513" max="10513" width="25.625" style="133" customWidth="1"/>
    <col min="10514" max="10521" width="11" style="133" customWidth="1"/>
    <col min="10522" max="10522" width="15.75" style="133" customWidth="1"/>
    <col min="10523" max="10733" width="8" style="133"/>
    <col min="10734" max="10734" width="7.25" style="133" customWidth="1"/>
    <col min="10735" max="10735" width="37.125" style="133" customWidth="1"/>
    <col min="10736" max="10737" width="11.125" style="133" customWidth="1"/>
    <col min="10738" max="10738" width="10.875" style="133" customWidth="1"/>
    <col min="10739" max="10740" width="11.125" style="133" customWidth="1"/>
    <col min="10741" max="10755" width="11" style="133" customWidth="1"/>
    <col min="10756" max="10756" width="9.625" style="133" customWidth="1"/>
    <col min="10757" max="10757" width="11" style="133" customWidth="1"/>
    <col min="10758" max="10758" width="9.875" style="133" customWidth="1"/>
    <col min="10759" max="10759" width="14" style="133" customWidth="1"/>
    <col min="10760" max="10760" width="59.25" style="133" customWidth="1"/>
    <col min="10761" max="10768" width="11" style="133" customWidth="1"/>
    <col min="10769" max="10769" width="25.625" style="133" customWidth="1"/>
    <col min="10770" max="10777" width="11" style="133" customWidth="1"/>
    <col min="10778" max="10778" width="15.75" style="133" customWidth="1"/>
    <col min="10779" max="10989" width="8" style="133"/>
    <col min="10990" max="10990" width="7.25" style="133" customWidth="1"/>
    <col min="10991" max="10991" width="37.125" style="133" customWidth="1"/>
    <col min="10992" max="10993" width="11.125" style="133" customWidth="1"/>
    <col min="10994" max="10994" width="10.875" style="133" customWidth="1"/>
    <col min="10995" max="10996" width="11.125" style="133" customWidth="1"/>
    <col min="10997" max="11011" width="11" style="133" customWidth="1"/>
    <col min="11012" max="11012" width="9.625" style="133" customWidth="1"/>
    <col min="11013" max="11013" width="11" style="133" customWidth="1"/>
    <col min="11014" max="11014" width="9.875" style="133" customWidth="1"/>
    <col min="11015" max="11015" width="14" style="133" customWidth="1"/>
    <col min="11016" max="11016" width="59.25" style="133" customWidth="1"/>
    <col min="11017" max="11024" width="11" style="133" customWidth="1"/>
    <col min="11025" max="11025" width="25.625" style="133" customWidth="1"/>
    <col min="11026" max="11033" width="11" style="133" customWidth="1"/>
    <col min="11034" max="11034" width="15.75" style="133" customWidth="1"/>
    <col min="11035" max="11245" width="8" style="133"/>
    <col min="11246" max="11246" width="7.25" style="133" customWidth="1"/>
    <col min="11247" max="11247" width="37.125" style="133" customWidth="1"/>
    <col min="11248" max="11249" width="11.125" style="133" customWidth="1"/>
    <col min="11250" max="11250" width="10.875" style="133" customWidth="1"/>
    <col min="11251" max="11252" width="11.125" style="133" customWidth="1"/>
    <col min="11253" max="11267" width="11" style="133" customWidth="1"/>
    <col min="11268" max="11268" width="9.625" style="133" customWidth="1"/>
    <col min="11269" max="11269" width="11" style="133" customWidth="1"/>
    <col min="11270" max="11270" width="9.875" style="133" customWidth="1"/>
    <col min="11271" max="11271" width="14" style="133" customWidth="1"/>
    <col min="11272" max="11272" width="59.25" style="133" customWidth="1"/>
    <col min="11273" max="11280" width="11" style="133" customWidth="1"/>
    <col min="11281" max="11281" width="25.625" style="133" customWidth="1"/>
    <col min="11282" max="11289" width="11" style="133" customWidth="1"/>
    <col min="11290" max="11290" width="15.75" style="133" customWidth="1"/>
    <col min="11291" max="11501" width="8" style="133"/>
    <col min="11502" max="11502" width="7.25" style="133" customWidth="1"/>
    <col min="11503" max="11503" width="37.125" style="133" customWidth="1"/>
    <col min="11504" max="11505" width="11.125" style="133" customWidth="1"/>
    <col min="11506" max="11506" width="10.875" style="133" customWidth="1"/>
    <col min="11507" max="11508" width="11.125" style="133" customWidth="1"/>
    <col min="11509" max="11523" width="11" style="133" customWidth="1"/>
    <col min="11524" max="11524" width="9.625" style="133" customWidth="1"/>
    <col min="11525" max="11525" width="11" style="133" customWidth="1"/>
    <col min="11526" max="11526" width="9.875" style="133" customWidth="1"/>
    <col min="11527" max="11527" width="14" style="133" customWidth="1"/>
    <col min="11528" max="11528" width="59.25" style="133" customWidth="1"/>
    <col min="11529" max="11536" width="11" style="133" customWidth="1"/>
    <col min="11537" max="11537" width="25.625" style="133" customWidth="1"/>
    <col min="11538" max="11545" width="11" style="133" customWidth="1"/>
    <col min="11546" max="11546" width="15.75" style="133" customWidth="1"/>
    <col min="11547" max="11757" width="8" style="133"/>
    <col min="11758" max="11758" width="7.25" style="133" customWidth="1"/>
    <col min="11759" max="11759" width="37.125" style="133" customWidth="1"/>
    <col min="11760" max="11761" width="11.125" style="133" customWidth="1"/>
    <col min="11762" max="11762" width="10.875" style="133" customWidth="1"/>
    <col min="11763" max="11764" width="11.125" style="133" customWidth="1"/>
    <col min="11765" max="11779" width="11" style="133" customWidth="1"/>
    <col min="11780" max="11780" width="9.625" style="133" customWidth="1"/>
    <col min="11781" max="11781" width="11" style="133" customWidth="1"/>
    <col min="11782" max="11782" width="9.875" style="133" customWidth="1"/>
    <col min="11783" max="11783" width="14" style="133" customWidth="1"/>
    <col min="11784" max="11784" width="59.25" style="133" customWidth="1"/>
    <col min="11785" max="11792" width="11" style="133" customWidth="1"/>
    <col min="11793" max="11793" width="25.625" style="133" customWidth="1"/>
    <col min="11794" max="11801" width="11" style="133" customWidth="1"/>
    <col min="11802" max="11802" width="15.75" style="133" customWidth="1"/>
    <col min="11803" max="12013" width="8" style="133"/>
    <col min="12014" max="12014" width="7.25" style="133" customWidth="1"/>
    <col min="12015" max="12015" width="37.125" style="133" customWidth="1"/>
    <col min="12016" max="12017" width="11.125" style="133" customWidth="1"/>
    <col min="12018" max="12018" width="10.875" style="133" customWidth="1"/>
    <col min="12019" max="12020" width="11.125" style="133" customWidth="1"/>
    <col min="12021" max="12035" width="11" style="133" customWidth="1"/>
    <col min="12036" max="12036" width="9.625" style="133" customWidth="1"/>
    <col min="12037" max="12037" width="11" style="133" customWidth="1"/>
    <col min="12038" max="12038" width="9.875" style="133" customWidth="1"/>
    <col min="12039" max="12039" width="14" style="133" customWidth="1"/>
    <col min="12040" max="12040" width="59.25" style="133" customWidth="1"/>
    <col min="12041" max="12048" width="11" style="133" customWidth="1"/>
    <col min="12049" max="12049" width="25.625" style="133" customWidth="1"/>
    <col min="12050" max="12057" width="11" style="133" customWidth="1"/>
    <col min="12058" max="12058" width="15.75" style="133" customWidth="1"/>
    <col min="12059" max="12269" width="8" style="133"/>
    <col min="12270" max="12270" width="7.25" style="133" customWidth="1"/>
    <col min="12271" max="12271" width="37.125" style="133" customWidth="1"/>
    <col min="12272" max="12273" width="11.125" style="133" customWidth="1"/>
    <col min="12274" max="12274" width="10.875" style="133" customWidth="1"/>
    <col min="12275" max="12276" width="11.125" style="133" customWidth="1"/>
    <col min="12277" max="12291" width="11" style="133" customWidth="1"/>
    <col min="12292" max="12292" width="9.625" style="133" customWidth="1"/>
    <col min="12293" max="12293" width="11" style="133" customWidth="1"/>
    <col min="12294" max="12294" width="9.875" style="133" customWidth="1"/>
    <col min="12295" max="12295" width="14" style="133" customWidth="1"/>
    <col min="12296" max="12296" width="59.25" style="133" customWidth="1"/>
    <col min="12297" max="12304" width="11" style="133" customWidth="1"/>
    <col min="12305" max="12305" width="25.625" style="133" customWidth="1"/>
    <col min="12306" max="12313" width="11" style="133" customWidth="1"/>
    <col min="12314" max="12314" width="15.75" style="133" customWidth="1"/>
    <col min="12315" max="12525" width="8" style="133"/>
    <col min="12526" max="12526" width="7.25" style="133" customWidth="1"/>
    <col min="12527" max="12527" width="37.125" style="133" customWidth="1"/>
    <col min="12528" max="12529" width="11.125" style="133" customWidth="1"/>
    <col min="12530" max="12530" width="10.875" style="133" customWidth="1"/>
    <col min="12531" max="12532" width="11.125" style="133" customWidth="1"/>
    <col min="12533" max="12547" width="11" style="133" customWidth="1"/>
    <col min="12548" max="12548" width="9.625" style="133" customWidth="1"/>
    <col min="12549" max="12549" width="11" style="133" customWidth="1"/>
    <col min="12550" max="12550" width="9.875" style="133" customWidth="1"/>
    <col min="12551" max="12551" width="14" style="133" customWidth="1"/>
    <col min="12552" max="12552" width="59.25" style="133" customWidth="1"/>
    <col min="12553" max="12560" width="11" style="133" customWidth="1"/>
    <col min="12561" max="12561" width="25.625" style="133" customWidth="1"/>
    <col min="12562" max="12569" width="11" style="133" customWidth="1"/>
    <col min="12570" max="12570" width="15.75" style="133" customWidth="1"/>
    <col min="12571" max="12781" width="8" style="133"/>
    <col min="12782" max="12782" width="7.25" style="133" customWidth="1"/>
    <col min="12783" max="12783" width="37.125" style="133" customWidth="1"/>
    <col min="12784" max="12785" width="11.125" style="133" customWidth="1"/>
    <col min="12786" max="12786" width="10.875" style="133" customWidth="1"/>
    <col min="12787" max="12788" width="11.125" style="133" customWidth="1"/>
    <col min="12789" max="12803" width="11" style="133" customWidth="1"/>
    <col min="12804" max="12804" width="9.625" style="133" customWidth="1"/>
    <col min="12805" max="12805" width="11" style="133" customWidth="1"/>
    <col min="12806" max="12806" width="9.875" style="133" customWidth="1"/>
    <col min="12807" max="12807" width="14" style="133" customWidth="1"/>
    <col min="12808" max="12808" width="59.25" style="133" customWidth="1"/>
    <col min="12809" max="12816" width="11" style="133" customWidth="1"/>
    <col min="12817" max="12817" width="25.625" style="133" customWidth="1"/>
    <col min="12818" max="12825" width="11" style="133" customWidth="1"/>
    <col min="12826" max="12826" width="15.75" style="133" customWidth="1"/>
    <col min="12827" max="13037" width="8" style="133"/>
    <col min="13038" max="13038" width="7.25" style="133" customWidth="1"/>
    <col min="13039" max="13039" width="37.125" style="133" customWidth="1"/>
    <col min="13040" max="13041" width="11.125" style="133" customWidth="1"/>
    <col min="13042" max="13042" width="10.875" style="133" customWidth="1"/>
    <col min="13043" max="13044" width="11.125" style="133" customWidth="1"/>
    <col min="13045" max="13059" width="11" style="133" customWidth="1"/>
    <col min="13060" max="13060" width="9.625" style="133" customWidth="1"/>
    <col min="13061" max="13061" width="11" style="133" customWidth="1"/>
    <col min="13062" max="13062" width="9.875" style="133" customWidth="1"/>
    <col min="13063" max="13063" width="14" style="133" customWidth="1"/>
    <col min="13064" max="13064" width="59.25" style="133" customWidth="1"/>
    <col min="13065" max="13072" width="11" style="133" customWidth="1"/>
    <col min="13073" max="13073" width="25.625" style="133" customWidth="1"/>
    <col min="13074" max="13081" width="11" style="133" customWidth="1"/>
    <col min="13082" max="13082" width="15.75" style="133" customWidth="1"/>
    <col min="13083" max="13293" width="8" style="133"/>
    <col min="13294" max="13294" width="7.25" style="133" customWidth="1"/>
    <col min="13295" max="13295" width="37.125" style="133" customWidth="1"/>
    <col min="13296" max="13297" width="11.125" style="133" customWidth="1"/>
    <col min="13298" max="13298" width="10.875" style="133" customWidth="1"/>
    <col min="13299" max="13300" width="11.125" style="133" customWidth="1"/>
    <col min="13301" max="13315" width="11" style="133" customWidth="1"/>
    <col min="13316" max="13316" width="9.625" style="133" customWidth="1"/>
    <col min="13317" max="13317" width="11" style="133" customWidth="1"/>
    <col min="13318" max="13318" width="9.875" style="133" customWidth="1"/>
    <col min="13319" max="13319" width="14" style="133" customWidth="1"/>
    <col min="13320" max="13320" width="59.25" style="133" customWidth="1"/>
    <col min="13321" max="13328" width="11" style="133" customWidth="1"/>
    <col min="13329" max="13329" width="25.625" style="133" customWidth="1"/>
    <col min="13330" max="13337" width="11" style="133" customWidth="1"/>
    <col min="13338" max="13338" width="15.75" style="133" customWidth="1"/>
    <col min="13339" max="13549" width="8" style="133"/>
    <col min="13550" max="13550" width="7.25" style="133" customWidth="1"/>
    <col min="13551" max="13551" width="37.125" style="133" customWidth="1"/>
    <col min="13552" max="13553" width="11.125" style="133" customWidth="1"/>
    <col min="13554" max="13554" width="10.875" style="133" customWidth="1"/>
    <col min="13555" max="13556" width="11.125" style="133" customWidth="1"/>
    <col min="13557" max="13571" width="11" style="133" customWidth="1"/>
    <col min="13572" max="13572" width="9.625" style="133" customWidth="1"/>
    <col min="13573" max="13573" width="11" style="133" customWidth="1"/>
    <col min="13574" max="13574" width="9.875" style="133" customWidth="1"/>
    <col min="13575" max="13575" width="14" style="133" customWidth="1"/>
    <col min="13576" max="13576" width="59.25" style="133" customWidth="1"/>
    <col min="13577" max="13584" width="11" style="133" customWidth="1"/>
    <col min="13585" max="13585" width="25.625" style="133" customWidth="1"/>
    <col min="13586" max="13593" width="11" style="133" customWidth="1"/>
    <col min="13594" max="13594" width="15.75" style="133" customWidth="1"/>
    <col min="13595" max="13805" width="8" style="133"/>
    <col min="13806" max="13806" width="7.25" style="133" customWidth="1"/>
    <col min="13807" max="13807" width="37.125" style="133" customWidth="1"/>
    <col min="13808" max="13809" width="11.125" style="133" customWidth="1"/>
    <col min="13810" max="13810" width="10.875" style="133" customWidth="1"/>
    <col min="13811" max="13812" width="11.125" style="133" customWidth="1"/>
    <col min="13813" max="13827" width="11" style="133" customWidth="1"/>
    <col min="13828" max="13828" width="9.625" style="133" customWidth="1"/>
    <col min="13829" max="13829" width="11" style="133" customWidth="1"/>
    <col min="13830" max="13830" width="9.875" style="133" customWidth="1"/>
    <col min="13831" max="13831" width="14" style="133" customWidth="1"/>
    <col min="13832" max="13832" width="59.25" style="133" customWidth="1"/>
    <col min="13833" max="13840" width="11" style="133" customWidth="1"/>
    <col min="13841" max="13841" width="25.625" style="133" customWidth="1"/>
    <col min="13842" max="13849" width="11" style="133" customWidth="1"/>
    <col min="13850" max="13850" width="15.75" style="133" customWidth="1"/>
    <col min="13851" max="14061" width="8" style="133"/>
    <col min="14062" max="14062" width="7.25" style="133" customWidth="1"/>
    <col min="14063" max="14063" width="37.125" style="133" customWidth="1"/>
    <col min="14064" max="14065" width="11.125" style="133" customWidth="1"/>
    <col min="14066" max="14066" width="10.875" style="133" customWidth="1"/>
    <col min="14067" max="14068" width="11.125" style="133" customWidth="1"/>
    <col min="14069" max="14083" width="11" style="133" customWidth="1"/>
    <col min="14084" max="14084" width="9.625" style="133" customWidth="1"/>
    <col min="14085" max="14085" width="11" style="133" customWidth="1"/>
    <col min="14086" max="14086" width="9.875" style="133" customWidth="1"/>
    <col min="14087" max="14087" width="14" style="133" customWidth="1"/>
    <col min="14088" max="14088" width="59.25" style="133" customWidth="1"/>
    <col min="14089" max="14096" width="11" style="133" customWidth="1"/>
    <col min="14097" max="14097" width="25.625" style="133" customWidth="1"/>
    <col min="14098" max="14105" width="11" style="133" customWidth="1"/>
    <col min="14106" max="14106" width="15.75" style="133" customWidth="1"/>
    <col min="14107" max="14317" width="8" style="133"/>
    <col min="14318" max="14318" width="7.25" style="133" customWidth="1"/>
    <col min="14319" max="14319" width="37.125" style="133" customWidth="1"/>
    <col min="14320" max="14321" width="11.125" style="133" customWidth="1"/>
    <col min="14322" max="14322" width="10.875" style="133" customWidth="1"/>
    <col min="14323" max="14324" width="11.125" style="133" customWidth="1"/>
    <col min="14325" max="14339" width="11" style="133" customWidth="1"/>
    <col min="14340" max="14340" width="9.625" style="133" customWidth="1"/>
    <col min="14341" max="14341" width="11" style="133" customWidth="1"/>
    <col min="14342" max="14342" width="9.875" style="133" customWidth="1"/>
    <col min="14343" max="14343" width="14" style="133" customWidth="1"/>
    <col min="14344" max="14344" width="59.25" style="133" customWidth="1"/>
    <col min="14345" max="14352" width="11" style="133" customWidth="1"/>
    <col min="14353" max="14353" width="25.625" style="133" customWidth="1"/>
    <col min="14354" max="14361" width="11" style="133" customWidth="1"/>
    <col min="14362" max="14362" width="15.75" style="133" customWidth="1"/>
    <col min="14363" max="14573" width="8" style="133"/>
    <col min="14574" max="14574" width="7.25" style="133" customWidth="1"/>
    <col min="14575" max="14575" width="37.125" style="133" customWidth="1"/>
    <col min="14576" max="14577" width="11.125" style="133" customWidth="1"/>
    <col min="14578" max="14578" width="10.875" style="133" customWidth="1"/>
    <col min="14579" max="14580" width="11.125" style="133" customWidth="1"/>
    <col min="14581" max="14595" width="11" style="133" customWidth="1"/>
    <col min="14596" max="14596" width="9.625" style="133" customWidth="1"/>
    <col min="14597" max="14597" width="11" style="133" customWidth="1"/>
    <col min="14598" max="14598" width="9.875" style="133" customWidth="1"/>
    <col min="14599" max="14599" width="14" style="133" customWidth="1"/>
    <col min="14600" max="14600" width="59.25" style="133" customWidth="1"/>
    <col min="14601" max="14608" width="11" style="133" customWidth="1"/>
    <col min="14609" max="14609" width="25.625" style="133" customWidth="1"/>
    <col min="14610" max="14617" width="11" style="133" customWidth="1"/>
    <col min="14618" max="14618" width="15.75" style="133" customWidth="1"/>
    <col min="14619" max="14829" width="8" style="133"/>
    <col min="14830" max="14830" width="7.25" style="133" customWidth="1"/>
    <col min="14831" max="14831" width="37.125" style="133" customWidth="1"/>
    <col min="14832" max="14833" width="11.125" style="133" customWidth="1"/>
    <col min="14834" max="14834" width="10.875" style="133" customWidth="1"/>
    <col min="14835" max="14836" width="11.125" style="133" customWidth="1"/>
    <col min="14837" max="14851" width="11" style="133" customWidth="1"/>
    <col min="14852" max="14852" width="9.625" style="133" customWidth="1"/>
    <col min="14853" max="14853" width="11" style="133" customWidth="1"/>
    <col min="14854" max="14854" width="9.875" style="133" customWidth="1"/>
    <col min="14855" max="14855" width="14" style="133" customWidth="1"/>
    <col min="14856" max="14856" width="59.25" style="133" customWidth="1"/>
    <col min="14857" max="14864" width="11" style="133" customWidth="1"/>
    <col min="14865" max="14865" width="25.625" style="133" customWidth="1"/>
    <col min="14866" max="14873" width="11" style="133" customWidth="1"/>
    <col min="14874" max="14874" width="15.75" style="133" customWidth="1"/>
    <col min="14875" max="15085" width="8" style="133"/>
    <col min="15086" max="15086" width="7.25" style="133" customWidth="1"/>
    <col min="15087" max="15087" width="37.125" style="133" customWidth="1"/>
    <col min="15088" max="15089" width="11.125" style="133" customWidth="1"/>
    <col min="15090" max="15090" width="10.875" style="133" customWidth="1"/>
    <col min="15091" max="15092" width="11.125" style="133" customWidth="1"/>
    <col min="15093" max="15107" width="11" style="133" customWidth="1"/>
    <col min="15108" max="15108" width="9.625" style="133" customWidth="1"/>
    <col min="15109" max="15109" width="11" style="133" customWidth="1"/>
    <col min="15110" max="15110" width="9.875" style="133" customWidth="1"/>
    <col min="15111" max="15111" width="14" style="133" customWidth="1"/>
    <col min="15112" max="15112" width="59.25" style="133" customWidth="1"/>
    <col min="15113" max="15120" width="11" style="133" customWidth="1"/>
    <col min="15121" max="15121" width="25.625" style="133" customWidth="1"/>
    <col min="15122" max="15129" width="11" style="133" customWidth="1"/>
    <col min="15130" max="15130" width="15.75" style="133" customWidth="1"/>
    <col min="15131" max="15341" width="8" style="133"/>
    <col min="15342" max="15342" width="7.25" style="133" customWidth="1"/>
    <col min="15343" max="15343" width="37.125" style="133" customWidth="1"/>
    <col min="15344" max="15345" width="11.125" style="133" customWidth="1"/>
    <col min="15346" max="15346" width="10.875" style="133" customWidth="1"/>
    <col min="15347" max="15348" width="11.125" style="133" customWidth="1"/>
    <col min="15349" max="15363" width="11" style="133" customWidth="1"/>
    <col min="15364" max="15364" width="9.625" style="133" customWidth="1"/>
    <col min="15365" max="15365" width="11" style="133" customWidth="1"/>
    <col min="15366" max="15366" width="9.875" style="133" customWidth="1"/>
    <col min="15367" max="15367" width="14" style="133" customWidth="1"/>
    <col min="15368" max="15368" width="59.25" style="133" customWidth="1"/>
    <col min="15369" max="15376" width="11" style="133" customWidth="1"/>
    <col min="15377" max="15377" width="25.625" style="133" customWidth="1"/>
    <col min="15378" max="15385" width="11" style="133" customWidth="1"/>
    <col min="15386" max="15386" width="15.75" style="133" customWidth="1"/>
    <col min="15387" max="15597" width="8" style="133"/>
    <col min="15598" max="15598" width="7.25" style="133" customWidth="1"/>
    <col min="15599" max="15599" width="37.125" style="133" customWidth="1"/>
    <col min="15600" max="15601" width="11.125" style="133" customWidth="1"/>
    <col min="15602" max="15602" width="10.875" style="133" customWidth="1"/>
    <col min="15603" max="15604" width="11.125" style="133" customWidth="1"/>
    <col min="15605" max="15619" width="11" style="133" customWidth="1"/>
    <col min="15620" max="15620" width="9.625" style="133" customWidth="1"/>
    <col min="15621" max="15621" width="11" style="133" customWidth="1"/>
    <col min="15622" max="15622" width="9.875" style="133" customWidth="1"/>
    <col min="15623" max="15623" width="14" style="133" customWidth="1"/>
    <col min="15624" max="15624" width="59.25" style="133" customWidth="1"/>
    <col min="15625" max="15632" width="11" style="133" customWidth="1"/>
    <col min="15633" max="15633" width="25.625" style="133" customWidth="1"/>
    <col min="15634" max="15641" width="11" style="133" customWidth="1"/>
    <col min="15642" max="15642" width="15.75" style="133" customWidth="1"/>
    <col min="15643" max="15853" width="8" style="133"/>
    <col min="15854" max="15854" width="7.25" style="133" customWidth="1"/>
    <col min="15855" max="15855" width="37.125" style="133" customWidth="1"/>
    <col min="15856" max="15857" width="11.125" style="133" customWidth="1"/>
    <col min="15858" max="15858" width="10.875" style="133" customWidth="1"/>
    <col min="15859" max="15860" width="11.125" style="133" customWidth="1"/>
    <col min="15861" max="15875" width="11" style="133" customWidth="1"/>
    <col min="15876" max="15876" width="9.625" style="133" customWidth="1"/>
    <col min="15877" max="15877" width="11" style="133" customWidth="1"/>
    <col min="15878" max="15878" width="9.875" style="133" customWidth="1"/>
    <col min="15879" max="15879" width="14" style="133" customWidth="1"/>
    <col min="15880" max="15880" width="59.25" style="133" customWidth="1"/>
    <col min="15881" max="15888" width="11" style="133" customWidth="1"/>
    <col min="15889" max="15889" width="25.625" style="133" customWidth="1"/>
    <col min="15890" max="15897" width="11" style="133" customWidth="1"/>
    <col min="15898" max="15898" width="15.75" style="133" customWidth="1"/>
    <col min="15899" max="16109" width="8" style="133"/>
    <col min="16110" max="16110" width="7.25" style="133" customWidth="1"/>
    <col min="16111" max="16111" width="37.125" style="133" customWidth="1"/>
    <col min="16112" max="16113" width="11.125" style="133" customWidth="1"/>
    <col min="16114" max="16114" width="10.875" style="133" customWidth="1"/>
    <col min="16115" max="16116" width="11.125" style="133" customWidth="1"/>
    <col min="16117" max="16131" width="11" style="133" customWidth="1"/>
    <col min="16132" max="16132" width="9.625" style="133" customWidth="1"/>
    <col min="16133" max="16133" width="11" style="133" customWidth="1"/>
    <col min="16134" max="16134" width="9.875" style="133" customWidth="1"/>
    <col min="16135" max="16135" width="14" style="133" customWidth="1"/>
    <col min="16136" max="16136" width="59.25" style="133" customWidth="1"/>
    <col min="16137" max="16144" width="11" style="133" customWidth="1"/>
    <col min="16145" max="16145" width="25.625" style="133" customWidth="1"/>
    <col min="16146" max="16153" width="11" style="133" customWidth="1"/>
    <col min="16154" max="16154" width="15.75" style="133" customWidth="1"/>
    <col min="16155" max="16384" width="8" style="133"/>
  </cols>
  <sheetData>
    <row r="1" spans="1:27">
      <c r="A1" s="3891" t="s">
        <v>7256</v>
      </c>
    </row>
    <row r="2" spans="1:27" s="90" customFormat="1" ht="14.25" customHeight="1">
      <c r="A2" s="4956" t="s">
        <v>2143</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s="90" customFormat="1" ht="18.75" customHeight="1">
      <c r="A3" s="4960" t="s">
        <v>3</v>
      </c>
      <c r="B3" s="4960" t="s">
        <v>4</v>
      </c>
      <c r="C3" s="4963" t="s">
        <v>5783</v>
      </c>
      <c r="D3" s="4964"/>
      <c r="E3" s="4964"/>
      <c r="F3" s="4964"/>
      <c r="G3" s="4964"/>
      <c r="H3" s="4937" t="s">
        <v>242</v>
      </c>
      <c r="I3" s="4937"/>
      <c r="J3" s="4937" t="s">
        <v>344</v>
      </c>
      <c r="K3" s="4937"/>
      <c r="L3" s="4937"/>
      <c r="M3" s="4937"/>
      <c r="N3" s="4937" t="s">
        <v>243</v>
      </c>
      <c r="O3" s="4937"/>
      <c r="P3" s="4937" t="s">
        <v>345</v>
      </c>
      <c r="Q3" s="4967"/>
      <c r="R3" s="4967"/>
      <c r="S3" s="4967"/>
      <c r="T3" s="4937" t="s">
        <v>4303</v>
      </c>
      <c r="U3" s="4937"/>
      <c r="V3" s="4937" t="s">
        <v>244</v>
      </c>
      <c r="W3" s="4937"/>
      <c r="X3" s="4937" t="s">
        <v>269</v>
      </c>
      <c r="Y3" s="4937"/>
      <c r="Z3" s="4950" t="s">
        <v>281</v>
      </c>
      <c r="AA3" s="4950" t="s">
        <v>364</v>
      </c>
    </row>
    <row r="4" spans="1:27" s="90" customFormat="1" ht="18" customHeight="1">
      <c r="A4" s="4961"/>
      <c r="B4" s="4961"/>
      <c r="C4" s="4965" t="s">
        <v>367</v>
      </c>
      <c r="D4" s="4965" t="s">
        <v>368</v>
      </c>
      <c r="E4" s="4965" t="s">
        <v>369</v>
      </c>
      <c r="F4" s="4963" t="s">
        <v>1085</v>
      </c>
      <c r="G4" s="4966"/>
      <c r="H4" s="4937"/>
      <c r="I4" s="4937"/>
      <c r="J4" s="2021" t="s">
        <v>343</v>
      </c>
      <c r="K4" s="2021" t="s">
        <v>245</v>
      </c>
      <c r="L4" s="4949" t="s">
        <v>253</v>
      </c>
      <c r="M4" s="4965" t="s">
        <v>249</v>
      </c>
      <c r="N4" s="4937"/>
      <c r="O4" s="4937"/>
      <c r="P4" s="2021" t="s">
        <v>359</v>
      </c>
      <c r="Q4" s="2021" t="s">
        <v>246</v>
      </c>
      <c r="R4" s="4949" t="s">
        <v>253</v>
      </c>
      <c r="S4" s="4965" t="s">
        <v>249</v>
      </c>
      <c r="T4" s="4937"/>
      <c r="U4" s="4937"/>
      <c r="V4" s="4937"/>
      <c r="W4" s="4937"/>
      <c r="X4" s="4937"/>
      <c r="Y4" s="4937"/>
      <c r="Z4" s="4866"/>
      <c r="AA4" s="4866"/>
    </row>
    <row r="5" spans="1:27" s="90" customFormat="1" ht="34.5" customHeight="1">
      <c r="A5" s="4962"/>
      <c r="B5" s="4962"/>
      <c r="C5" s="4855"/>
      <c r="D5" s="4855"/>
      <c r="E5" s="4855"/>
      <c r="F5" s="2049" t="s">
        <v>371</v>
      </c>
      <c r="G5" s="2049" t="s">
        <v>372</v>
      </c>
      <c r="H5" s="2104" t="s">
        <v>248</v>
      </c>
      <c r="I5" s="2049" t="s">
        <v>249</v>
      </c>
      <c r="J5" s="2104" t="s">
        <v>248</v>
      </c>
      <c r="K5" s="2104" t="s">
        <v>248</v>
      </c>
      <c r="L5" s="4806"/>
      <c r="M5" s="4855"/>
      <c r="N5" s="2104" t="s">
        <v>248</v>
      </c>
      <c r="O5" s="2049" t="s">
        <v>249</v>
      </c>
      <c r="P5" s="2104" t="s">
        <v>351</v>
      </c>
      <c r="Q5" s="2104" t="s">
        <v>248</v>
      </c>
      <c r="R5" s="4806"/>
      <c r="S5" s="4855"/>
      <c r="T5" s="2104" t="s">
        <v>248</v>
      </c>
      <c r="U5" s="2049" t="s">
        <v>249</v>
      </c>
      <c r="V5" s="2104" t="s">
        <v>248</v>
      </c>
      <c r="W5" s="2049" t="s">
        <v>249</v>
      </c>
      <c r="X5" s="2104" t="s">
        <v>248</v>
      </c>
      <c r="Y5" s="2049" t="s">
        <v>249</v>
      </c>
      <c r="Z5" s="4867"/>
      <c r="AA5" s="4867"/>
    </row>
    <row r="6" spans="1:27" s="105" customFormat="1">
      <c r="A6" s="227"/>
      <c r="B6" s="228" t="s">
        <v>2144</v>
      </c>
      <c r="C6" s="91"/>
      <c r="D6" s="91"/>
      <c r="E6" s="91"/>
      <c r="F6" s="91"/>
      <c r="G6" s="158">
        <f>+G7+G19+G23+G32+G37</f>
        <v>0</v>
      </c>
      <c r="H6" s="92">
        <f>+H7+H19+H23+H32+H37</f>
        <v>0</v>
      </c>
      <c r="I6" s="92"/>
      <c r="J6" s="92">
        <f>+J7+J19+J23+J32+J37</f>
        <v>0</v>
      </c>
      <c r="K6" s="92">
        <f>+K7+K19+K23+K32+K37</f>
        <v>0</v>
      </c>
      <c r="L6" s="92">
        <f>+L7+L19+L23+L32+L37</f>
        <v>0</v>
      </c>
      <c r="M6" s="92"/>
      <c r="N6" s="92">
        <f>+N7+N19+N23+N32+N37</f>
        <v>0</v>
      </c>
      <c r="O6" s="92"/>
      <c r="P6" s="92">
        <f>+P7+P19+P23+P32+P37</f>
        <v>0</v>
      </c>
      <c r="Q6" s="92">
        <f>+Q7+Q19+Q23+Q32+Q37</f>
        <v>0</v>
      </c>
      <c r="R6" s="92">
        <f>+R7+R19+R23+R32+R37</f>
        <v>0</v>
      </c>
      <c r="S6" s="92"/>
      <c r="T6" s="92">
        <f>+T7+T19+T23+T32+T37</f>
        <v>0</v>
      </c>
      <c r="U6" s="92"/>
      <c r="V6" s="92">
        <f>+V7+V19+V23+V32+V37</f>
        <v>0</v>
      </c>
      <c r="W6" s="92"/>
      <c r="X6" s="92">
        <f>+X7+X19+X23+X32+X37</f>
        <v>0</v>
      </c>
      <c r="Y6" s="92"/>
      <c r="Z6" s="92">
        <f>+Z7+Z19+Z23+Z32+Z37</f>
        <v>0</v>
      </c>
      <c r="AA6" s="1847"/>
    </row>
    <row r="7" spans="1:27" s="90" customFormat="1" ht="15" customHeight="1">
      <c r="A7" s="94">
        <v>154</v>
      </c>
      <c r="B7" s="95" t="s">
        <v>196</v>
      </c>
      <c r="C7" s="143"/>
      <c r="D7" s="144"/>
      <c r="E7" s="95"/>
      <c r="F7" s="145"/>
      <c r="G7" s="160">
        <f>SUM(G8:G18)</f>
        <v>0</v>
      </c>
      <c r="H7" s="96">
        <f>SUM(H8:H18)</f>
        <v>0</v>
      </c>
      <c r="I7" s="96"/>
      <c r="J7" s="96">
        <f>SUM(J8:J18)</f>
        <v>0</v>
      </c>
      <c r="K7" s="96">
        <f>SUM(K8:K18)</f>
        <v>0</v>
      </c>
      <c r="L7" s="96">
        <f>SUM(L8:L18)</f>
        <v>0</v>
      </c>
      <c r="M7" s="96"/>
      <c r="N7" s="96">
        <f>SUM(N8:N18)</f>
        <v>0</v>
      </c>
      <c r="O7" s="96"/>
      <c r="P7" s="96">
        <f>SUM(P8:P18)</f>
        <v>0</v>
      </c>
      <c r="Q7" s="96">
        <f>SUM(Q8:Q18)</f>
        <v>0</v>
      </c>
      <c r="R7" s="96">
        <f>SUM(R8:R18)</f>
        <v>0</v>
      </c>
      <c r="S7" s="96"/>
      <c r="T7" s="96">
        <f>SUM(T8:T18)</f>
        <v>0</v>
      </c>
      <c r="U7" s="96"/>
      <c r="V7" s="96">
        <f>SUM(V8:V18)</f>
        <v>0</v>
      </c>
      <c r="W7" s="96"/>
      <c r="X7" s="96">
        <f>SUM(X8:X18)</f>
        <v>0</v>
      </c>
      <c r="Y7" s="96"/>
      <c r="Z7" s="96">
        <f>SUM(Z8:Z18)</f>
        <v>0</v>
      </c>
      <c r="AA7" s="366"/>
    </row>
    <row r="8" spans="1:27" s="127" customFormat="1" ht="75">
      <c r="A8" s="2013">
        <v>154.1</v>
      </c>
      <c r="B8" s="98" t="s">
        <v>2145</v>
      </c>
      <c r="C8" s="98"/>
      <c r="D8" s="98"/>
      <c r="E8" s="98"/>
      <c r="F8" s="97"/>
      <c r="G8" s="229">
        <f>SUM(G9:G9)</f>
        <v>0</v>
      </c>
      <c r="H8" s="230"/>
      <c r="I8" s="230"/>
      <c r="J8" s="230"/>
      <c r="K8" s="230"/>
      <c r="L8" s="230"/>
      <c r="M8" s="230"/>
      <c r="N8" s="230"/>
      <c r="O8" s="230"/>
      <c r="P8" s="230"/>
      <c r="Q8" s="230"/>
      <c r="R8" s="230"/>
      <c r="S8" s="230"/>
      <c r="T8" s="230"/>
      <c r="U8" s="230"/>
      <c r="V8" s="230"/>
      <c r="W8" s="230"/>
      <c r="X8" s="230"/>
      <c r="Y8" s="230"/>
      <c r="Z8" s="231">
        <f t="shared" ref="Z8:Z18" si="0">X8+V8+T8+R8+N8+L8+H8</f>
        <v>0</v>
      </c>
      <c r="AA8" s="430" t="s">
        <v>6038</v>
      </c>
    </row>
    <row r="9" spans="1:27" s="127" customFormat="1" ht="27" customHeight="1">
      <c r="A9" s="2013" t="s">
        <v>2146</v>
      </c>
      <c r="B9" s="54" t="s">
        <v>2147</v>
      </c>
      <c r="C9" s="54" t="s">
        <v>2148</v>
      </c>
      <c r="D9" s="76">
        <v>100</v>
      </c>
      <c r="E9" s="232">
        <f>D9/100000</f>
        <v>1E-3</v>
      </c>
      <c r="F9" s="141"/>
      <c r="G9" s="233">
        <f>F9*E9*0.95661</f>
        <v>0</v>
      </c>
      <c r="H9" s="234"/>
      <c r="I9" s="234"/>
      <c r="J9" s="234"/>
      <c r="K9" s="234"/>
      <c r="L9" s="234"/>
      <c r="M9" s="234"/>
      <c r="N9" s="234"/>
      <c r="O9" s="234"/>
      <c r="P9" s="234"/>
      <c r="Q9" s="234"/>
      <c r="R9" s="234"/>
      <c r="S9" s="234"/>
      <c r="T9" s="234"/>
      <c r="U9" s="234"/>
      <c r="V9" s="234"/>
      <c r="W9" s="234"/>
      <c r="X9" s="234"/>
      <c r="Y9" s="234"/>
      <c r="Z9" s="231">
        <f t="shared" si="0"/>
        <v>0</v>
      </c>
      <c r="AA9" s="1848" t="s">
        <v>2149</v>
      </c>
    </row>
    <row r="10" spans="1:27" s="127" customFormat="1" ht="30">
      <c r="A10" s="2013">
        <v>154.19999999999999</v>
      </c>
      <c r="B10" s="54" t="s">
        <v>6374</v>
      </c>
      <c r="C10" s="2014"/>
      <c r="D10" s="2014"/>
      <c r="E10" s="2014"/>
      <c r="F10" s="2015"/>
      <c r="G10" s="2016"/>
      <c r="H10" s="113"/>
      <c r="I10" s="113"/>
      <c r="J10" s="113"/>
      <c r="K10" s="113"/>
      <c r="L10" s="113"/>
      <c r="M10" s="113"/>
      <c r="N10" s="113"/>
      <c r="O10" s="113"/>
      <c r="P10" s="113"/>
      <c r="Q10" s="113"/>
      <c r="R10" s="113"/>
      <c r="S10" s="113"/>
      <c r="T10" s="113"/>
      <c r="U10" s="113"/>
      <c r="V10" s="113"/>
      <c r="W10" s="113"/>
      <c r="X10" s="113"/>
      <c r="Y10" s="113"/>
      <c r="Z10" s="231">
        <f t="shared" si="0"/>
        <v>0</v>
      </c>
      <c r="AA10" s="1664" t="s">
        <v>4264</v>
      </c>
    </row>
    <row r="11" spans="1:27" s="127" customFormat="1" ht="90">
      <c r="A11" s="2013">
        <v>154.30000000000001</v>
      </c>
      <c r="B11" s="2096" t="s">
        <v>2151</v>
      </c>
      <c r="C11" s="2097" t="s">
        <v>2152</v>
      </c>
      <c r="D11" s="2098">
        <v>18</v>
      </c>
      <c r="E11" s="2099">
        <f>D11/100000</f>
        <v>1.8000000000000001E-4</v>
      </c>
      <c r="F11" s="2100">
        <f>VLOOKUP($A$1,'[4]HSS-2_Blood Services'!$B$11:$Q$68,2,0)</f>
        <v>0</v>
      </c>
      <c r="G11" s="2101">
        <f>F11*E11</f>
        <v>0</v>
      </c>
      <c r="H11" s="2102"/>
      <c r="I11" s="2102"/>
      <c r="J11" s="2102"/>
      <c r="K11" s="2102"/>
      <c r="L11" s="2102"/>
      <c r="M11" s="2102"/>
      <c r="N11" s="2102"/>
      <c r="O11" s="2102"/>
      <c r="P11" s="2102"/>
      <c r="Q11" s="2102"/>
      <c r="R11" s="2102"/>
      <c r="S11" s="2102"/>
      <c r="T11" s="2103">
        <f>G11</f>
        <v>0</v>
      </c>
      <c r="U11" s="2102"/>
      <c r="V11" s="2103"/>
      <c r="W11" s="2102"/>
      <c r="X11" s="2102"/>
      <c r="Y11" s="2102"/>
      <c r="Z11" s="2103">
        <f t="shared" si="0"/>
        <v>0</v>
      </c>
      <c r="AA11" s="1849" t="s">
        <v>6110</v>
      </c>
    </row>
    <row r="12" spans="1:27" s="2017" customFormat="1" ht="168.75" customHeight="1">
      <c r="A12" s="2013">
        <v>154.4</v>
      </c>
      <c r="B12" s="54" t="s">
        <v>2153</v>
      </c>
      <c r="C12" s="139" t="s">
        <v>2154</v>
      </c>
      <c r="D12" s="76">
        <v>3</v>
      </c>
      <c r="E12" s="142">
        <f>D12/100000</f>
        <v>3.0000000000000001E-5</v>
      </c>
      <c r="F12" s="141"/>
      <c r="G12" s="233">
        <f>F12*E12</f>
        <v>0</v>
      </c>
      <c r="H12" s="235"/>
      <c r="I12" s="235"/>
      <c r="J12" s="235"/>
      <c r="K12" s="235"/>
      <c r="L12" s="235"/>
      <c r="M12" s="235"/>
      <c r="N12" s="235"/>
      <c r="O12" s="235"/>
      <c r="P12" s="235"/>
      <c r="Q12" s="236">
        <f>G12</f>
        <v>0</v>
      </c>
      <c r="R12" s="237">
        <f>P12+Q12</f>
        <v>0</v>
      </c>
      <c r="S12" s="235"/>
      <c r="T12" s="238"/>
      <c r="U12" s="235"/>
      <c r="V12" s="235"/>
      <c r="W12" s="235"/>
      <c r="X12" s="235"/>
      <c r="Y12" s="235"/>
      <c r="Z12" s="231">
        <f t="shared" si="0"/>
        <v>0</v>
      </c>
      <c r="AA12" s="1850" t="s">
        <v>6429</v>
      </c>
    </row>
    <row r="13" spans="1:27" s="2017" customFormat="1" ht="43.5" customHeight="1">
      <c r="A13" s="2013">
        <v>154.5</v>
      </c>
      <c r="B13" s="147" t="s">
        <v>2155</v>
      </c>
      <c r="C13" s="139"/>
      <c r="D13" s="76"/>
      <c r="E13" s="232"/>
      <c r="F13" s="141"/>
      <c r="G13" s="239"/>
      <c r="H13" s="240"/>
      <c r="I13" s="240"/>
      <c r="J13" s="240"/>
      <c r="K13" s="240"/>
      <c r="L13" s="240"/>
      <c r="M13" s="240"/>
      <c r="N13" s="240"/>
      <c r="O13" s="240"/>
      <c r="P13" s="240"/>
      <c r="Q13" s="240"/>
      <c r="R13" s="240"/>
      <c r="S13" s="240"/>
      <c r="T13" s="241"/>
      <c r="U13" s="240"/>
      <c r="V13" s="240"/>
      <c r="W13" s="240"/>
      <c r="X13" s="240"/>
      <c r="Y13" s="240"/>
      <c r="Z13" s="231">
        <f t="shared" si="0"/>
        <v>0</v>
      </c>
      <c r="AA13" s="1851" t="s">
        <v>6039</v>
      </c>
    </row>
    <row r="14" spans="1:27" s="2017" customFormat="1" ht="28.5" customHeight="1">
      <c r="A14" s="2013" t="s">
        <v>2156</v>
      </c>
      <c r="B14" s="2105" t="s">
        <v>1061</v>
      </c>
      <c r="C14" s="2106" t="s">
        <v>693</v>
      </c>
      <c r="D14" s="2089">
        <v>2880000</v>
      </c>
      <c r="E14" s="2107">
        <f>D14/100000</f>
        <v>28.8</v>
      </c>
      <c r="F14" s="2108">
        <f>VLOOKUP($A$1,'[4]HSS-2_Blood Services'!$B$11:$Q$68,3,0)</f>
        <v>0</v>
      </c>
      <c r="G14" s="2101">
        <f>F14*E14</f>
        <v>0</v>
      </c>
      <c r="H14" s="1162"/>
      <c r="I14" s="1162"/>
      <c r="J14" s="1162"/>
      <c r="K14" s="1162"/>
      <c r="L14" s="1162"/>
      <c r="M14" s="1162"/>
      <c r="N14" s="1163">
        <f>G14</f>
        <v>0</v>
      </c>
      <c r="O14" s="1162"/>
      <c r="P14" s="1162"/>
      <c r="Q14" s="1162"/>
      <c r="R14" s="1162"/>
      <c r="S14" s="1162"/>
      <c r="T14" s="1161"/>
      <c r="U14" s="1162"/>
      <c r="V14" s="1162"/>
      <c r="W14" s="1162"/>
      <c r="X14" s="1162"/>
      <c r="Y14" s="1162"/>
      <c r="Z14" s="1161">
        <f t="shared" si="0"/>
        <v>0</v>
      </c>
      <c r="AA14" s="1852" t="s">
        <v>6040</v>
      </c>
    </row>
    <row r="15" spans="1:27" s="2017" customFormat="1" ht="28.5" customHeight="1">
      <c r="A15" s="2013" t="s">
        <v>2157</v>
      </c>
      <c r="B15" s="2105" t="s">
        <v>1063</v>
      </c>
      <c r="C15" s="2106" t="s">
        <v>693</v>
      </c>
      <c r="D15" s="2089">
        <v>200000</v>
      </c>
      <c r="E15" s="2109">
        <f>D15/100000</f>
        <v>2</v>
      </c>
      <c r="F15" s="2108">
        <f>VLOOKUP($A$1,'[4]HSS-2_Blood Services'!$B$11:$Q$68,4,0)</f>
        <v>0</v>
      </c>
      <c r="G15" s="2101">
        <f>F15*E15</f>
        <v>0</v>
      </c>
      <c r="H15" s="242"/>
      <c r="I15" s="242"/>
      <c r="J15" s="242"/>
      <c r="K15" s="242"/>
      <c r="L15" s="242"/>
      <c r="M15" s="242"/>
      <c r="N15" s="242"/>
      <c r="O15" s="242"/>
      <c r="P15" s="242"/>
      <c r="Q15" s="242"/>
      <c r="R15" s="242"/>
      <c r="S15" s="242"/>
      <c r="T15" s="231">
        <f>G15</f>
        <v>0</v>
      </c>
      <c r="U15" s="242"/>
      <c r="V15" s="242"/>
      <c r="W15" s="242"/>
      <c r="X15" s="242"/>
      <c r="Y15" s="242"/>
      <c r="Z15" s="1161">
        <f t="shared" si="0"/>
        <v>0</v>
      </c>
      <c r="AA15" s="1852" t="s">
        <v>6040</v>
      </c>
    </row>
    <row r="16" spans="1:27" s="2018" customFormat="1" ht="39" customHeight="1">
      <c r="A16" s="97">
        <v>154.6</v>
      </c>
      <c r="B16" s="129" t="s">
        <v>2158</v>
      </c>
      <c r="C16" s="243"/>
      <c r="D16" s="46"/>
      <c r="E16" s="189"/>
      <c r="F16" s="244"/>
      <c r="G16" s="239">
        <f>F16*E16</f>
        <v>0</v>
      </c>
      <c r="H16" s="242"/>
      <c r="I16" s="242"/>
      <c r="J16" s="242"/>
      <c r="K16" s="242"/>
      <c r="L16" s="242"/>
      <c r="M16" s="242"/>
      <c r="N16" s="242"/>
      <c r="O16" s="242"/>
      <c r="P16" s="242"/>
      <c r="Q16" s="242"/>
      <c r="R16" s="242"/>
      <c r="S16" s="242"/>
      <c r="T16" s="242"/>
      <c r="U16" s="242"/>
      <c r="V16" s="242"/>
      <c r="W16" s="242"/>
      <c r="X16" s="242"/>
      <c r="Y16" s="242"/>
      <c r="Z16" s="231">
        <f t="shared" si="0"/>
        <v>0</v>
      </c>
      <c r="AA16" s="377" t="s">
        <v>390</v>
      </c>
    </row>
    <row r="17" spans="1:27" s="127" customFormat="1" ht="24.75" customHeight="1">
      <c r="A17" s="2013">
        <v>154.69999999999999</v>
      </c>
      <c r="B17" s="53" t="s">
        <v>881</v>
      </c>
      <c r="C17" s="139"/>
      <c r="D17" s="76"/>
      <c r="E17" s="232"/>
      <c r="F17" s="141"/>
      <c r="G17" s="239"/>
      <c r="H17" s="235"/>
      <c r="I17" s="235"/>
      <c r="J17" s="235"/>
      <c r="K17" s="235"/>
      <c r="L17" s="235"/>
      <c r="M17" s="235"/>
      <c r="N17" s="235"/>
      <c r="O17" s="235"/>
      <c r="P17" s="235"/>
      <c r="Q17" s="235"/>
      <c r="R17" s="235"/>
      <c r="S17" s="235"/>
      <c r="T17" s="235"/>
      <c r="U17" s="235"/>
      <c r="V17" s="235"/>
      <c r="W17" s="235"/>
      <c r="X17" s="235"/>
      <c r="Y17" s="235"/>
      <c r="Z17" s="231">
        <f t="shared" si="0"/>
        <v>0</v>
      </c>
      <c r="AA17" s="377" t="s">
        <v>634</v>
      </c>
    </row>
    <row r="18" spans="1:27" s="2017" customFormat="1" ht="53.25" customHeight="1">
      <c r="A18" s="2013" t="s">
        <v>2159</v>
      </c>
      <c r="B18" s="54" t="s">
        <v>6375</v>
      </c>
      <c r="C18" s="139" t="s">
        <v>884</v>
      </c>
      <c r="D18" s="76">
        <v>20</v>
      </c>
      <c r="E18" s="232">
        <f>D18/100000</f>
        <v>2.0000000000000001E-4</v>
      </c>
      <c r="F18" s="141"/>
      <c r="G18" s="233">
        <f>F18*E18*0.8</f>
        <v>0</v>
      </c>
      <c r="H18" s="235"/>
      <c r="I18" s="235"/>
      <c r="J18" s="235"/>
      <c r="K18" s="235"/>
      <c r="L18" s="235"/>
      <c r="M18" s="235"/>
      <c r="N18" s="235"/>
      <c r="O18" s="235"/>
      <c r="P18" s="235"/>
      <c r="Q18" s="235"/>
      <c r="R18" s="235"/>
      <c r="S18" s="235"/>
      <c r="T18" s="235"/>
      <c r="U18" s="235"/>
      <c r="V18" s="235"/>
      <c r="W18" s="235"/>
      <c r="X18" s="235"/>
      <c r="Y18" s="235"/>
      <c r="Z18" s="231">
        <f t="shared" si="0"/>
        <v>0</v>
      </c>
      <c r="AA18" s="1850" t="s">
        <v>2160</v>
      </c>
    </row>
    <row r="19" spans="1:27" ht="22.5" customHeight="1">
      <c r="A19" s="94">
        <v>155</v>
      </c>
      <c r="B19" s="95" t="s">
        <v>197</v>
      </c>
      <c r="C19" s="143"/>
      <c r="D19" s="144"/>
      <c r="E19" s="95"/>
      <c r="F19" s="145"/>
      <c r="G19" s="160">
        <f>SUM(G20:G22)</f>
        <v>0</v>
      </c>
      <c r="H19" s="96">
        <f t="shared" ref="H19:X19" si="1">SUM(H20:H22)</f>
        <v>0</v>
      </c>
      <c r="I19" s="96"/>
      <c r="J19" s="96">
        <f t="shared" si="1"/>
        <v>0</v>
      </c>
      <c r="K19" s="96">
        <f t="shared" si="1"/>
        <v>0</v>
      </c>
      <c r="L19" s="96">
        <f t="shared" si="1"/>
        <v>0</v>
      </c>
      <c r="M19" s="96"/>
      <c r="N19" s="96">
        <f t="shared" si="1"/>
        <v>0</v>
      </c>
      <c r="O19" s="96"/>
      <c r="P19" s="96">
        <f t="shared" si="1"/>
        <v>0</v>
      </c>
      <c r="Q19" s="96">
        <f t="shared" si="1"/>
        <v>0</v>
      </c>
      <c r="R19" s="96">
        <f t="shared" si="1"/>
        <v>0</v>
      </c>
      <c r="S19" s="96"/>
      <c r="T19" s="96">
        <f t="shared" si="1"/>
        <v>0</v>
      </c>
      <c r="U19" s="96"/>
      <c r="V19" s="96">
        <f t="shared" si="1"/>
        <v>0</v>
      </c>
      <c r="W19" s="96"/>
      <c r="X19" s="96">
        <f t="shared" si="1"/>
        <v>0</v>
      </c>
      <c r="Y19" s="96"/>
      <c r="Z19" s="96">
        <f>SUM(Z20:Z22)</f>
        <v>0</v>
      </c>
      <c r="AA19" s="366"/>
    </row>
    <row r="20" spans="1:27" s="127" customFormat="1" ht="33" customHeight="1">
      <c r="A20" s="2013">
        <v>155.1</v>
      </c>
      <c r="B20" s="245" t="s">
        <v>2161</v>
      </c>
      <c r="C20" s="177" t="s">
        <v>693</v>
      </c>
      <c r="D20" s="80">
        <v>400</v>
      </c>
      <c r="E20" s="246">
        <f>D20/100000</f>
        <v>4.0000000000000001E-3</v>
      </c>
      <c r="F20" s="80">
        <f>VLOOKUP($A$1,'[4]HSS-2_Blood Services'!$B$11:$Q$68,5,0)</f>
        <v>0</v>
      </c>
      <c r="G20" s="246">
        <f>F20*E20</f>
        <v>0</v>
      </c>
      <c r="H20" s="247"/>
      <c r="I20" s="247"/>
      <c r="J20" s="247"/>
      <c r="K20" s="247"/>
      <c r="L20" s="247"/>
      <c r="M20" s="247"/>
      <c r="N20" s="247"/>
      <c r="O20" s="247"/>
      <c r="P20" s="247"/>
      <c r="Q20" s="247"/>
      <c r="R20" s="247"/>
      <c r="S20" s="247"/>
      <c r="T20" s="247"/>
      <c r="U20" s="247"/>
      <c r="V20" s="248">
        <f>G20</f>
        <v>0</v>
      </c>
      <c r="W20" s="247"/>
      <c r="X20" s="247"/>
      <c r="Y20" s="247"/>
      <c r="Z20" s="1161">
        <f>X20+V20+T20+R20+N20+L20+H20</f>
        <v>0</v>
      </c>
      <c r="AA20" s="1827" t="s">
        <v>4263</v>
      </c>
    </row>
    <row r="21" spans="1:27" s="127" customFormat="1" ht="30">
      <c r="A21" s="2013">
        <v>155.19999999999999</v>
      </c>
      <c r="B21" s="245" t="s">
        <v>2162</v>
      </c>
      <c r="C21" s="177" t="s">
        <v>482</v>
      </c>
      <c r="D21" s="80"/>
      <c r="E21" s="246">
        <f>D21/100000</f>
        <v>0</v>
      </c>
      <c r="F21" s="76"/>
      <c r="G21" s="249">
        <f>F21*E21</f>
        <v>0</v>
      </c>
      <c r="H21" s="250"/>
      <c r="I21" s="250"/>
      <c r="J21" s="250"/>
      <c r="K21" s="250"/>
      <c r="L21" s="250"/>
      <c r="M21" s="250"/>
      <c r="N21" s="250"/>
      <c r="O21" s="250"/>
      <c r="P21" s="250"/>
      <c r="Q21" s="250"/>
      <c r="R21" s="250"/>
      <c r="S21" s="250"/>
      <c r="T21" s="250"/>
      <c r="U21" s="250"/>
      <c r="V21" s="248">
        <f>G21</f>
        <v>0</v>
      </c>
      <c r="W21" s="250"/>
      <c r="X21" s="250"/>
      <c r="Y21" s="250"/>
      <c r="Z21" s="231">
        <f>X21+V21+T21+R21+N21+L21+H21</f>
        <v>0</v>
      </c>
      <c r="AA21" s="1853" t="s">
        <v>576</v>
      </c>
    </row>
    <row r="22" spans="1:27" s="127" customFormat="1" ht="30">
      <c r="A22" s="2013">
        <v>155.30000000000001</v>
      </c>
      <c r="B22" s="245" t="s">
        <v>2163</v>
      </c>
      <c r="C22" s="177" t="s">
        <v>482</v>
      </c>
      <c r="D22" s="80">
        <v>350</v>
      </c>
      <c r="E22" s="246">
        <f>D22/100000</f>
        <v>3.5000000000000001E-3</v>
      </c>
      <c r="F22" s="80">
        <f>VLOOKUP($A$1,'[4]HSS-2_Blood Services'!$B$11:$Q$68,7,0)</f>
        <v>0</v>
      </c>
      <c r="G22" s="246">
        <f>F22*E22</f>
        <v>0</v>
      </c>
      <c r="H22" s="251"/>
      <c r="I22" s="251"/>
      <c r="J22" s="251"/>
      <c r="K22" s="251"/>
      <c r="L22" s="251"/>
      <c r="M22" s="251"/>
      <c r="N22" s="251"/>
      <c r="O22" s="251"/>
      <c r="P22" s="251"/>
      <c r="Q22" s="251"/>
      <c r="R22" s="251"/>
      <c r="S22" s="251"/>
      <c r="T22" s="248">
        <f>G22</f>
        <v>0</v>
      </c>
      <c r="U22" s="251"/>
      <c r="V22" s="248"/>
      <c r="W22" s="251"/>
      <c r="X22" s="251"/>
      <c r="Y22" s="251"/>
      <c r="Z22" s="1161">
        <f>X22+V22+T22+R22+N22+L22+H22</f>
        <v>0</v>
      </c>
      <c r="AA22" s="1854" t="s">
        <v>6041</v>
      </c>
    </row>
    <row r="23" spans="1:27" ht="30">
      <c r="A23" s="94">
        <v>156</v>
      </c>
      <c r="B23" s="95" t="s">
        <v>2164</v>
      </c>
      <c r="C23" s="143"/>
      <c r="D23" s="144"/>
      <c r="E23" s="95"/>
      <c r="F23" s="145"/>
      <c r="G23" s="160">
        <f>SUM(G24:G31)</f>
        <v>0</v>
      </c>
      <c r="H23" s="96">
        <f t="shared" ref="H23:Z23" si="2">SUM(H24:H31)</f>
        <v>0</v>
      </c>
      <c r="I23" s="96"/>
      <c r="J23" s="96">
        <f t="shared" si="2"/>
        <v>0</v>
      </c>
      <c r="K23" s="96">
        <f t="shared" si="2"/>
        <v>0</v>
      </c>
      <c r="L23" s="96">
        <f t="shared" si="2"/>
        <v>0</v>
      </c>
      <c r="M23" s="96"/>
      <c r="N23" s="96">
        <f t="shared" si="2"/>
        <v>0</v>
      </c>
      <c r="O23" s="96"/>
      <c r="P23" s="96">
        <f t="shared" si="2"/>
        <v>0</v>
      </c>
      <c r="Q23" s="96">
        <f t="shared" si="2"/>
        <v>0</v>
      </c>
      <c r="R23" s="96">
        <f t="shared" si="2"/>
        <v>0</v>
      </c>
      <c r="S23" s="96"/>
      <c r="T23" s="96">
        <f t="shared" si="2"/>
        <v>0</v>
      </c>
      <c r="U23" s="96"/>
      <c r="V23" s="96">
        <f t="shared" si="2"/>
        <v>0</v>
      </c>
      <c r="W23" s="96"/>
      <c r="X23" s="96">
        <f t="shared" si="2"/>
        <v>0</v>
      </c>
      <c r="Y23" s="96"/>
      <c r="Z23" s="96">
        <f t="shared" si="2"/>
        <v>0</v>
      </c>
      <c r="AA23" s="366"/>
    </row>
    <row r="24" spans="1:27" s="127" customFormat="1" ht="135">
      <c r="A24" s="176">
        <v>156.1</v>
      </c>
      <c r="B24" s="98" t="s">
        <v>2165</v>
      </c>
      <c r="C24" s="176"/>
      <c r="D24" s="176"/>
      <c r="E24" s="176"/>
      <c r="F24" s="176"/>
      <c r="G24" s="252"/>
      <c r="H24" s="230"/>
      <c r="I24" s="230"/>
      <c r="J24" s="230"/>
      <c r="K24" s="230"/>
      <c r="L24" s="230"/>
      <c r="M24" s="230"/>
      <c r="N24" s="230"/>
      <c r="O24" s="230"/>
      <c r="P24" s="230"/>
      <c r="Q24" s="230"/>
      <c r="R24" s="230"/>
      <c r="S24" s="230"/>
      <c r="T24" s="230"/>
      <c r="U24" s="230"/>
      <c r="V24" s="230"/>
      <c r="W24" s="230"/>
      <c r="X24" s="230"/>
      <c r="Y24" s="230"/>
      <c r="Z24" s="231">
        <f t="shared" ref="Z24:Z31" si="3">X24+V24+T24+R24+N24+L24+H24</f>
        <v>0</v>
      </c>
      <c r="AA24" s="430" t="s">
        <v>6430</v>
      </c>
    </row>
    <row r="25" spans="1:27" s="127" customFormat="1" ht="150">
      <c r="A25" s="176" t="s">
        <v>2166</v>
      </c>
      <c r="B25" s="99" t="s">
        <v>1796</v>
      </c>
      <c r="C25" s="101" t="s">
        <v>693</v>
      </c>
      <c r="D25" s="112">
        <v>456000</v>
      </c>
      <c r="E25" s="101">
        <f>D25/100000</f>
        <v>4.5599999999999996</v>
      </c>
      <c r="F25" s="101">
        <f>VLOOKUP($A$1,'[4]HSS-2_Blood Services'!$B$11:$Q$68,8,0)</f>
        <v>0</v>
      </c>
      <c r="G25" s="1196">
        <f>E25*F25</f>
        <v>0</v>
      </c>
      <c r="H25" s="230"/>
      <c r="I25" s="230"/>
      <c r="J25" s="230"/>
      <c r="K25" s="230"/>
      <c r="L25" s="230"/>
      <c r="M25" s="230"/>
      <c r="N25" s="253">
        <f>G25</f>
        <v>0</v>
      </c>
      <c r="O25" s="230"/>
      <c r="P25" s="230"/>
      <c r="Q25" s="230"/>
      <c r="R25" s="230"/>
      <c r="S25" s="230"/>
      <c r="T25" s="230"/>
      <c r="U25" s="230"/>
      <c r="V25" s="253"/>
      <c r="W25" s="230"/>
      <c r="X25" s="230"/>
      <c r="Y25" s="230"/>
      <c r="Z25" s="1161">
        <f t="shared" si="3"/>
        <v>0</v>
      </c>
      <c r="AA25" s="430" t="s">
        <v>9485</v>
      </c>
    </row>
    <row r="26" spans="1:27" s="127" customFormat="1" ht="45">
      <c r="A26" s="176" t="s">
        <v>2167</v>
      </c>
      <c r="B26" s="1750" t="s">
        <v>1063</v>
      </c>
      <c r="C26" s="1751" t="s">
        <v>693</v>
      </c>
      <c r="D26" s="2110">
        <v>24000</v>
      </c>
      <c r="E26" s="1751">
        <f>D26/100000</f>
        <v>0.24</v>
      </c>
      <c r="F26" s="1751">
        <f>VLOOKUP($A$1,'[4]HSS-2_Blood Services'!$B$11:$Q$68,9,0)</f>
        <v>0</v>
      </c>
      <c r="G26" s="2111">
        <f>E26*F26</f>
        <v>0</v>
      </c>
      <c r="H26" s="2112"/>
      <c r="I26" s="2112"/>
      <c r="J26" s="2112"/>
      <c r="K26" s="2112"/>
      <c r="L26" s="2112"/>
      <c r="M26" s="2112"/>
      <c r="N26" s="2112"/>
      <c r="O26" s="2112"/>
      <c r="P26" s="2112"/>
      <c r="Q26" s="2112"/>
      <c r="R26" s="2112"/>
      <c r="S26" s="2112"/>
      <c r="T26" s="2112"/>
      <c r="U26" s="2112"/>
      <c r="V26" s="2113">
        <f>G26</f>
        <v>0</v>
      </c>
      <c r="W26" s="2112"/>
      <c r="X26" s="2112"/>
      <c r="Y26" s="2112"/>
      <c r="Z26" s="2103">
        <f t="shared" si="3"/>
        <v>0</v>
      </c>
      <c r="AA26" s="1855" t="s">
        <v>6111</v>
      </c>
    </row>
    <row r="27" spans="1:27" s="108" customFormat="1">
      <c r="A27" s="97">
        <v>156.19999999999999</v>
      </c>
      <c r="B27" s="129" t="s">
        <v>2168</v>
      </c>
      <c r="C27" s="60"/>
      <c r="D27" s="60"/>
      <c r="E27" s="254"/>
      <c r="F27" s="46"/>
      <c r="G27" s="255"/>
      <c r="H27" s="256"/>
      <c r="I27" s="256"/>
      <c r="J27" s="256"/>
      <c r="K27" s="256"/>
      <c r="L27" s="256"/>
      <c r="M27" s="256"/>
      <c r="N27" s="256"/>
      <c r="O27" s="256"/>
      <c r="P27" s="256"/>
      <c r="Q27" s="256"/>
      <c r="R27" s="256"/>
      <c r="S27" s="256"/>
      <c r="T27" s="256"/>
      <c r="U27" s="256"/>
      <c r="V27" s="256"/>
      <c r="W27" s="256"/>
      <c r="X27" s="256"/>
      <c r="Y27" s="256"/>
      <c r="Z27" s="231">
        <f t="shared" si="3"/>
        <v>0</v>
      </c>
      <c r="AA27" s="377" t="s">
        <v>634</v>
      </c>
    </row>
    <row r="28" spans="1:27" s="127" customFormat="1" ht="111" customHeight="1">
      <c r="A28" s="125">
        <v>156.30000000000001</v>
      </c>
      <c r="B28" s="257" t="s">
        <v>2169</v>
      </c>
      <c r="C28" s="76"/>
      <c r="D28" s="76"/>
      <c r="E28" s="249"/>
      <c r="F28" s="76"/>
      <c r="G28" s="249"/>
      <c r="H28" s="258"/>
      <c r="I28" s="258"/>
      <c r="J28" s="258"/>
      <c r="K28" s="258"/>
      <c r="L28" s="258"/>
      <c r="M28" s="258"/>
      <c r="N28" s="258"/>
      <c r="O28" s="258"/>
      <c r="P28" s="258"/>
      <c r="Q28" s="258"/>
      <c r="R28" s="258"/>
      <c r="S28" s="258"/>
      <c r="T28" s="258"/>
      <c r="U28" s="258"/>
      <c r="V28" s="258"/>
      <c r="W28" s="258"/>
      <c r="X28" s="258"/>
      <c r="Y28" s="258"/>
      <c r="Z28" s="231">
        <f t="shared" si="3"/>
        <v>0</v>
      </c>
      <c r="AA28" s="440" t="s">
        <v>6431</v>
      </c>
    </row>
    <row r="29" spans="1:27" s="127" customFormat="1" ht="275.25" customHeight="1">
      <c r="A29" s="125" t="s">
        <v>2170</v>
      </c>
      <c r="B29" s="54" t="s">
        <v>1061</v>
      </c>
      <c r="C29" s="76" t="s">
        <v>693</v>
      </c>
      <c r="D29" s="76">
        <f>559000</f>
        <v>559000</v>
      </c>
      <c r="E29" s="249">
        <f>D29/100000</f>
        <v>5.59</v>
      </c>
      <c r="F29" s="76">
        <f>VLOOKUP($A$1,'[4]HSS-2_Blood Services'!$B$11:$Q$68,10,0)</f>
        <v>0</v>
      </c>
      <c r="G29" s="249">
        <f>E29*F29</f>
        <v>0</v>
      </c>
      <c r="H29" s="258"/>
      <c r="I29" s="258"/>
      <c r="J29" s="258"/>
      <c r="K29" s="258"/>
      <c r="L29" s="258"/>
      <c r="M29" s="258"/>
      <c r="N29" s="259">
        <f>G29</f>
        <v>0</v>
      </c>
      <c r="O29" s="258"/>
      <c r="P29" s="258"/>
      <c r="Q29" s="258"/>
      <c r="R29" s="258"/>
      <c r="S29" s="258"/>
      <c r="T29" s="258"/>
      <c r="U29" s="258"/>
      <c r="V29" s="258"/>
      <c r="W29" s="258"/>
      <c r="X29" s="258"/>
      <c r="Y29" s="258"/>
      <c r="Z29" s="1161">
        <f t="shared" si="3"/>
        <v>0</v>
      </c>
      <c r="AA29" s="440" t="s">
        <v>9482</v>
      </c>
    </row>
    <row r="30" spans="1:27" s="127" customFormat="1" ht="42" customHeight="1">
      <c r="A30" s="125" t="s">
        <v>2171</v>
      </c>
      <c r="B30" s="54" t="s">
        <v>1063</v>
      </c>
      <c r="C30" s="76" t="s">
        <v>693</v>
      </c>
      <c r="D30" s="76">
        <v>60000</v>
      </c>
      <c r="E30" s="249">
        <f>D30/100000</f>
        <v>0.6</v>
      </c>
      <c r="F30" s="76">
        <f>VLOOKUP($A$1,'[4]HSS-2_Blood Services'!$B$11:$Q$68,11,0)</f>
        <v>0</v>
      </c>
      <c r="G30" s="249">
        <f>E30*F30</f>
        <v>0</v>
      </c>
      <c r="H30" s="258"/>
      <c r="I30" s="258"/>
      <c r="J30" s="258"/>
      <c r="K30" s="258"/>
      <c r="L30" s="258"/>
      <c r="M30" s="258"/>
      <c r="N30" s="258"/>
      <c r="O30" s="258"/>
      <c r="P30" s="258"/>
      <c r="Q30" s="258"/>
      <c r="R30" s="258"/>
      <c r="S30" s="258"/>
      <c r="T30" s="258"/>
      <c r="U30" s="258"/>
      <c r="V30" s="259">
        <f>G30</f>
        <v>0</v>
      </c>
      <c r="W30" s="258"/>
      <c r="X30" s="258"/>
      <c r="Y30" s="258"/>
      <c r="Z30" s="1161">
        <f t="shared" si="3"/>
        <v>0</v>
      </c>
      <c r="AA30" s="440"/>
    </row>
    <row r="31" spans="1:27" ht="240.75" customHeight="1">
      <c r="A31" s="2013">
        <v>156.4</v>
      </c>
      <c r="B31" s="260" t="s">
        <v>2172</v>
      </c>
      <c r="C31" s="261" t="s">
        <v>2173</v>
      </c>
      <c r="D31" s="261">
        <f>118000*56</f>
        <v>6608000</v>
      </c>
      <c r="E31" s="262"/>
      <c r="F31" s="80"/>
      <c r="G31" s="77">
        <f>F31*E31</f>
        <v>0</v>
      </c>
      <c r="H31" s="263"/>
      <c r="I31" s="263"/>
      <c r="J31" s="263"/>
      <c r="K31" s="263"/>
      <c r="L31" s="263"/>
      <c r="M31" s="263"/>
      <c r="N31" s="263"/>
      <c r="O31" s="263"/>
      <c r="P31" s="263"/>
      <c r="Q31" s="263"/>
      <c r="R31" s="263"/>
      <c r="S31" s="263"/>
      <c r="T31" s="263"/>
      <c r="U31" s="263"/>
      <c r="V31" s="264">
        <f>G31</f>
        <v>0</v>
      </c>
      <c r="W31" s="263"/>
      <c r="X31" s="263"/>
      <c r="Y31" s="263"/>
      <c r="Z31" s="231">
        <f t="shared" si="3"/>
        <v>0</v>
      </c>
      <c r="AA31" s="4461" t="s">
        <v>9483</v>
      </c>
    </row>
    <row r="32" spans="1:27" ht="47.25" customHeight="1">
      <c r="A32" s="94">
        <v>157</v>
      </c>
      <c r="B32" s="95" t="s">
        <v>2174</v>
      </c>
      <c r="C32" s="143"/>
      <c r="D32" s="144"/>
      <c r="E32" s="95"/>
      <c r="F32" s="145"/>
      <c r="G32" s="160">
        <f>SUM(G33:G36)</f>
        <v>0</v>
      </c>
      <c r="H32" s="160">
        <f>SUM(H33:H36)</f>
        <v>0</v>
      </c>
      <c r="I32" s="96"/>
      <c r="J32" s="160">
        <f t="shared" ref="J32:L32" si="4">SUM(J33:J36)</f>
        <v>0</v>
      </c>
      <c r="K32" s="160">
        <f t="shared" si="4"/>
        <v>0</v>
      </c>
      <c r="L32" s="160">
        <f t="shared" si="4"/>
        <v>0</v>
      </c>
      <c r="M32" s="96"/>
      <c r="N32" s="160">
        <f>SUM(N33:N36)</f>
        <v>0</v>
      </c>
      <c r="O32" s="96"/>
      <c r="P32" s="160">
        <f t="shared" ref="P32:R32" si="5">SUM(P33:P36)</f>
        <v>0</v>
      </c>
      <c r="Q32" s="160">
        <f t="shared" si="5"/>
        <v>0</v>
      </c>
      <c r="R32" s="160">
        <f t="shared" si="5"/>
        <v>0</v>
      </c>
      <c r="S32" s="96"/>
      <c r="T32" s="160">
        <f>SUM(T33:T36)</f>
        <v>0</v>
      </c>
      <c r="U32" s="96"/>
      <c r="V32" s="160">
        <f>SUM(V33:V36)</f>
        <v>0</v>
      </c>
      <c r="W32" s="96"/>
      <c r="X32" s="160">
        <f>SUM(X33:X36)</f>
        <v>0</v>
      </c>
      <c r="Y32" s="96"/>
      <c r="Z32" s="160">
        <f>SUM(Z33:Z36)</f>
        <v>0</v>
      </c>
      <c r="AA32" s="366"/>
    </row>
    <row r="33" spans="1:27" s="127" customFormat="1" ht="46.5" customHeight="1">
      <c r="A33" s="125">
        <v>157.1</v>
      </c>
      <c r="B33" s="265" t="s">
        <v>1061</v>
      </c>
      <c r="C33" s="76" t="s">
        <v>2175</v>
      </c>
      <c r="D33" s="76">
        <v>6000000</v>
      </c>
      <c r="E33" s="249">
        <f>D33/100000</f>
        <v>60</v>
      </c>
      <c r="F33" s="76"/>
      <c r="G33" s="249">
        <f>E33*F33</f>
        <v>0</v>
      </c>
      <c r="H33" s="250"/>
      <c r="I33" s="250"/>
      <c r="J33" s="250"/>
      <c r="K33" s="250"/>
      <c r="L33" s="250"/>
      <c r="M33" s="250"/>
      <c r="N33" s="250"/>
      <c r="O33" s="250"/>
      <c r="P33" s="250"/>
      <c r="Q33" s="250"/>
      <c r="R33" s="250"/>
      <c r="S33" s="250"/>
      <c r="T33" s="250"/>
      <c r="U33" s="250"/>
      <c r="V33" s="250"/>
      <c r="W33" s="250"/>
      <c r="X33" s="250"/>
      <c r="Y33" s="250"/>
      <c r="Z33" s="231">
        <f>X33+V33+T33+R33+N33+L33+H33</f>
        <v>0</v>
      </c>
      <c r="AA33" s="1853" t="s">
        <v>1156</v>
      </c>
    </row>
    <row r="34" spans="1:27" s="127" customFormat="1" ht="57" customHeight="1">
      <c r="A34" s="125">
        <v>157.19999999999999</v>
      </c>
      <c r="B34" s="265" t="s">
        <v>1063</v>
      </c>
      <c r="C34" s="76"/>
      <c r="D34" s="76"/>
      <c r="E34" s="249"/>
      <c r="F34" s="76"/>
      <c r="G34" s="249"/>
      <c r="H34" s="258"/>
      <c r="I34" s="258"/>
      <c r="J34" s="258"/>
      <c r="K34" s="258"/>
      <c r="L34" s="258"/>
      <c r="M34" s="258"/>
      <c r="N34" s="258"/>
      <c r="O34" s="258"/>
      <c r="P34" s="258"/>
      <c r="Q34" s="258"/>
      <c r="R34" s="258"/>
      <c r="S34" s="258"/>
      <c r="T34" s="258"/>
      <c r="U34" s="258"/>
      <c r="V34" s="259">
        <f>G34</f>
        <v>0</v>
      </c>
      <c r="W34" s="258"/>
      <c r="X34" s="258"/>
      <c r="Y34" s="258"/>
      <c r="Z34" s="1161">
        <f>X34+V34+T34+R34+N34+L34+H34</f>
        <v>0</v>
      </c>
      <c r="AA34" s="4957" t="s">
        <v>9484</v>
      </c>
    </row>
    <row r="35" spans="1:27" s="127" customFormat="1" ht="45.75" customHeight="1">
      <c r="A35" s="125" t="s">
        <v>5690</v>
      </c>
      <c r="B35" s="1465" t="s">
        <v>5686</v>
      </c>
      <c r="C35" s="646" t="s">
        <v>5688</v>
      </c>
      <c r="D35" s="646">
        <f>30000*12</f>
        <v>360000</v>
      </c>
      <c r="E35" s="249">
        <f t="shared" ref="E35:E36" si="6">D35/100000</f>
        <v>3.6</v>
      </c>
      <c r="F35" s="646">
        <f>VLOOKUP($A$1,'[4]HSS-2_Blood Services'!$B$11:$Q$68,14,0)</f>
        <v>0</v>
      </c>
      <c r="G35" s="249">
        <f t="shared" ref="G35:G36" si="7">E35*F35</f>
        <v>0</v>
      </c>
      <c r="H35" s="440"/>
      <c r="I35" s="440"/>
      <c r="J35" s="440"/>
      <c r="K35" s="440"/>
      <c r="L35" s="440"/>
      <c r="M35" s="440"/>
      <c r="N35" s="440"/>
      <c r="O35" s="440"/>
      <c r="P35" s="440"/>
      <c r="Q35" s="440"/>
      <c r="R35" s="440"/>
      <c r="S35" s="440"/>
      <c r="T35" s="440"/>
      <c r="U35" s="440"/>
      <c r="V35" s="259">
        <f t="shared" ref="V35:V36" si="8">G35</f>
        <v>0</v>
      </c>
      <c r="W35" s="440"/>
      <c r="X35" s="440"/>
      <c r="Y35" s="440"/>
      <c r="Z35" s="1161">
        <f t="shared" ref="Z35:Z36" si="9">X35+V35+T35+R35+N35+L35+H35</f>
        <v>0</v>
      </c>
      <c r="AA35" s="4958"/>
    </row>
    <row r="36" spans="1:27" s="127" customFormat="1" ht="63.75" customHeight="1">
      <c r="A36" s="125" t="s">
        <v>5691</v>
      </c>
      <c r="B36" s="1465" t="s">
        <v>5687</v>
      </c>
      <c r="C36" s="646" t="s">
        <v>5689</v>
      </c>
      <c r="D36" s="646">
        <f>30000*6</f>
        <v>180000</v>
      </c>
      <c r="E36" s="249">
        <f t="shared" si="6"/>
        <v>1.8</v>
      </c>
      <c r="F36" s="646">
        <f>VLOOKUP($A$1,'[4]HSS-2_Blood Services'!$B$11:$Q$68,15,0)</f>
        <v>0</v>
      </c>
      <c r="G36" s="249">
        <f t="shared" si="7"/>
        <v>0</v>
      </c>
      <c r="H36" s="440"/>
      <c r="I36" s="440"/>
      <c r="J36" s="440"/>
      <c r="K36" s="440"/>
      <c r="L36" s="440"/>
      <c r="M36" s="440"/>
      <c r="N36" s="440"/>
      <c r="O36" s="440"/>
      <c r="P36" s="440"/>
      <c r="Q36" s="440"/>
      <c r="R36" s="440"/>
      <c r="S36" s="440"/>
      <c r="T36" s="440"/>
      <c r="U36" s="440"/>
      <c r="V36" s="259">
        <f t="shared" si="8"/>
        <v>0</v>
      </c>
      <c r="W36" s="440"/>
      <c r="X36" s="440"/>
      <c r="Y36" s="440"/>
      <c r="Z36" s="1161">
        <f t="shared" si="9"/>
        <v>0</v>
      </c>
      <c r="AA36" s="4959"/>
    </row>
    <row r="37" spans="1:27" ht="24.75" customHeight="1">
      <c r="A37" s="94">
        <v>158</v>
      </c>
      <c r="B37" s="95" t="s">
        <v>2176</v>
      </c>
      <c r="C37" s="143"/>
      <c r="D37" s="144"/>
      <c r="E37" s="95"/>
      <c r="F37" s="145"/>
      <c r="G37" s="146">
        <f>G38</f>
        <v>0</v>
      </c>
      <c r="H37" s="96">
        <f t="shared" ref="H37:Z37" si="10">H38</f>
        <v>0</v>
      </c>
      <c r="I37" s="96"/>
      <c r="J37" s="96">
        <f t="shared" si="10"/>
        <v>0</v>
      </c>
      <c r="K37" s="96">
        <f t="shared" si="10"/>
        <v>0</v>
      </c>
      <c r="L37" s="96">
        <f t="shared" si="10"/>
        <v>0</v>
      </c>
      <c r="M37" s="96"/>
      <c r="N37" s="96">
        <f t="shared" si="10"/>
        <v>0</v>
      </c>
      <c r="O37" s="96"/>
      <c r="P37" s="96">
        <f t="shared" si="10"/>
        <v>0</v>
      </c>
      <c r="Q37" s="96">
        <f t="shared" si="10"/>
        <v>0</v>
      </c>
      <c r="R37" s="96">
        <f t="shared" si="10"/>
        <v>0</v>
      </c>
      <c r="S37" s="96"/>
      <c r="T37" s="96">
        <f t="shared" si="10"/>
        <v>0</v>
      </c>
      <c r="U37" s="96"/>
      <c r="V37" s="96">
        <f t="shared" si="10"/>
        <v>0</v>
      </c>
      <c r="W37" s="96"/>
      <c r="X37" s="96">
        <f t="shared" si="10"/>
        <v>0</v>
      </c>
      <c r="Y37" s="96"/>
      <c r="Z37" s="96">
        <f t="shared" si="10"/>
        <v>0</v>
      </c>
      <c r="AA37" s="366"/>
    </row>
    <row r="38" spans="1:27" s="127" customFormat="1" ht="33" customHeight="1">
      <c r="A38" s="2013">
        <v>158.1</v>
      </c>
      <c r="B38" s="260" t="s">
        <v>2177</v>
      </c>
      <c r="C38" s="76"/>
      <c r="D38" s="80"/>
      <c r="E38" s="246">
        <f>D38/100000</f>
        <v>0</v>
      </c>
      <c r="F38" s="80"/>
      <c r="G38" s="266">
        <f>E38*F38*0.5</f>
        <v>0</v>
      </c>
      <c r="H38" s="247"/>
      <c r="I38" s="247"/>
      <c r="J38" s="247"/>
      <c r="K38" s="247"/>
      <c r="L38" s="247"/>
      <c r="M38" s="247"/>
      <c r="N38" s="247"/>
      <c r="O38" s="247"/>
      <c r="P38" s="247"/>
      <c r="Q38" s="247"/>
      <c r="R38" s="247"/>
      <c r="S38" s="247"/>
      <c r="T38" s="247"/>
      <c r="U38" s="247"/>
      <c r="V38" s="247"/>
      <c r="W38" s="247"/>
      <c r="X38" s="247"/>
      <c r="Y38" s="247"/>
      <c r="Z38" s="231">
        <f>X38+V38+T38+R38+N38+L38+H38</f>
        <v>0</v>
      </c>
      <c r="AA38" s="1827" t="s">
        <v>6432</v>
      </c>
    </row>
    <row r="39" spans="1:27" ht="32.25" customHeight="1">
      <c r="A39" s="2250"/>
      <c r="B39" s="2091" t="s">
        <v>2178</v>
      </c>
      <c r="C39" s="2250"/>
      <c r="D39" s="2250"/>
      <c r="E39" s="2250"/>
      <c r="F39" s="2250"/>
      <c r="G39" s="2276">
        <f t="shared" ref="G39:Z39" si="11">G37+G32+G23+G19+G7</f>
        <v>0</v>
      </c>
      <c r="H39" s="2276">
        <f t="shared" si="11"/>
        <v>0</v>
      </c>
      <c r="I39" s="2276">
        <f t="shared" si="11"/>
        <v>0</v>
      </c>
      <c r="J39" s="2276">
        <f t="shared" si="11"/>
        <v>0</v>
      </c>
      <c r="K39" s="2276">
        <f t="shared" si="11"/>
        <v>0</v>
      </c>
      <c r="L39" s="2276">
        <f t="shared" si="11"/>
        <v>0</v>
      </c>
      <c r="M39" s="2276">
        <f t="shared" si="11"/>
        <v>0</v>
      </c>
      <c r="N39" s="2276">
        <f t="shared" si="11"/>
        <v>0</v>
      </c>
      <c r="O39" s="2276">
        <f t="shared" si="11"/>
        <v>0</v>
      </c>
      <c r="P39" s="2276">
        <f t="shared" si="11"/>
        <v>0</v>
      </c>
      <c r="Q39" s="2276">
        <f t="shared" si="11"/>
        <v>0</v>
      </c>
      <c r="R39" s="2276">
        <f t="shared" si="11"/>
        <v>0</v>
      </c>
      <c r="S39" s="2276">
        <f t="shared" si="11"/>
        <v>0</v>
      </c>
      <c r="T39" s="2276">
        <f t="shared" si="11"/>
        <v>0</v>
      </c>
      <c r="U39" s="2276">
        <f t="shared" si="11"/>
        <v>0</v>
      </c>
      <c r="V39" s="2276">
        <f t="shared" si="11"/>
        <v>0</v>
      </c>
      <c r="W39" s="2276">
        <f t="shared" si="11"/>
        <v>0</v>
      </c>
      <c r="X39" s="2276">
        <f t="shared" si="11"/>
        <v>0</v>
      </c>
      <c r="Y39" s="2276">
        <f t="shared" si="11"/>
        <v>0</v>
      </c>
      <c r="Z39" s="2276">
        <f t="shared" si="11"/>
        <v>0</v>
      </c>
      <c r="AA39" s="2277"/>
    </row>
  </sheetData>
  <autoFilter ref="A5:WWH39"/>
  <mergeCells count="22">
    <mergeCell ref="L4:L5"/>
    <mergeCell ref="N3:O4"/>
    <mergeCell ref="P3:S3"/>
    <mergeCell ref="T3:U4"/>
    <mergeCell ref="V3:W4"/>
    <mergeCell ref="M4:M5"/>
    <mergeCell ref="A2:AA2"/>
    <mergeCell ref="X3:Y4"/>
    <mergeCell ref="AA34:AA36"/>
    <mergeCell ref="A3:A5"/>
    <mergeCell ref="B3:B5"/>
    <mergeCell ref="C3:G3"/>
    <mergeCell ref="H3:I4"/>
    <mergeCell ref="C4:C5"/>
    <mergeCell ref="D4:D5"/>
    <mergeCell ref="E4:E5"/>
    <mergeCell ref="F4:G4"/>
    <mergeCell ref="AA3:AA5"/>
    <mergeCell ref="Z3:Z5"/>
    <mergeCell ref="R4:R5"/>
    <mergeCell ref="S4:S5"/>
    <mergeCell ref="J3:M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5.xml><?xml version="1.0" encoding="utf-8"?>
<worksheet xmlns="http://schemas.openxmlformats.org/spreadsheetml/2006/main" xmlns:r="http://schemas.openxmlformats.org/officeDocument/2006/relationships">
  <sheetPr>
    <tabColor rgb="FF0066FF"/>
  </sheetPr>
  <dimension ref="A1:AA74"/>
  <sheetViews>
    <sheetView view="pageBreakPreview" zoomScaleNormal="110" zoomScaleSheetLayoutView="100" workbookViewId="0">
      <pane xSplit="1" ySplit="6" topLeftCell="B64"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39" customWidth="1"/>
    <col min="2" max="2" width="40.75" style="9" customWidth="1"/>
    <col min="3" max="3" width="11.625" style="9" customWidth="1"/>
    <col min="4" max="4" width="10.625" style="267" customWidth="1"/>
    <col min="5" max="7" width="10.625" style="9" customWidth="1"/>
    <col min="8" max="22" width="11" style="9" hidden="1" customWidth="1"/>
    <col min="23" max="23" width="9.625" style="9" hidden="1" customWidth="1"/>
    <col min="24" max="24" width="11" style="9" hidden="1" customWidth="1"/>
    <col min="25" max="25" width="9.875" style="9" hidden="1" customWidth="1"/>
    <col min="26" max="26" width="14" style="9" hidden="1" customWidth="1"/>
    <col min="27" max="27" width="71" style="9" customWidth="1"/>
    <col min="28" max="205" width="8" style="9"/>
    <col min="206" max="208" width="8" style="9" customWidth="1"/>
    <col min="209" max="209" width="7" style="9" customWidth="1"/>
    <col min="210" max="210" width="8" style="9" customWidth="1"/>
    <col min="211" max="211" width="40" style="9" customWidth="1"/>
    <col min="212" max="212" width="11" style="9" customWidth="1"/>
    <col min="213" max="213" width="10.375" style="9" customWidth="1"/>
    <col min="214" max="214" width="10.25" style="9" customWidth="1"/>
    <col min="215" max="215" width="9.125" style="9" customWidth="1"/>
    <col min="216" max="216" width="10" style="9" customWidth="1"/>
    <col min="217" max="217" width="9.75" style="9" customWidth="1"/>
    <col min="218" max="218" width="11.125" style="9" customWidth="1"/>
    <col min="219" max="219" width="70.625" style="9" customWidth="1"/>
    <col min="220" max="220" width="52.75" style="9" customWidth="1"/>
    <col min="221" max="221" width="9.375" style="9" customWidth="1"/>
    <col min="222" max="224" width="14.375" style="9" customWidth="1"/>
    <col min="225" max="225" width="15.375" style="9" customWidth="1"/>
    <col min="226" max="226" width="12.625" style="9" customWidth="1"/>
    <col min="227" max="227" width="8.875" style="9" customWidth="1"/>
    <col min="228" max="233" width="12.625" style="9" customWidth="1"/>
    <col min="234" max="234" width="13" style="9" customWidth="1"/>
    <col min="235" max="235" width="17.125" style="9" customWidth="1"/>
    <col min="236" max="461" width="8" style="9"/>
    <col min="462" max="464" width="8" style="9" customWidth="1"/>
    <col min="465" max="465" width="7" style="9" customWidth="1"/>
    <col min="466" max="466" width="8" style="9" customWidth="1"/>
    <col min="467" max="467" width="40" style="9" customWidth="1"/>
    <col min="468" max="468" width="11" style="9" customWidth="1"/>
    <col min="469" max="469" width="10.375" style="9" customWidth="1"/>
    <col min="470" max="470" width="10.25" style="9" customWidth="1"/>
    <col min="471" max="471" width="9.125" style="9" customWidth="1"/>
    <col min="472" max="472" width="10" style="9" customWidth="1"/>
    <col min="473" max="473" width="9.75" style="9" customWidth="1"/>
    <col min="474" max="474" width="11.125" style="9" customWidth="1"/>
    <col min="475" max="475" width="70.625" style="9" customWidth="1"/>
    <col min="476" max="476" width="52.75" style="9" customWidth="1"/>
    <col min="477" max="477" width="9.375" style="9" customWidth="1"/>
    <col min="478" max="480" width="14.375" style="9" customWidth="1"/>
    <col min="481" max="481" width="15.375" style="9" customWidth="1"/>
    <col min="482" max="482" width="12.625" style="9" customWidth="1"/>
    <col min="483" max="483" width="8.875" style="9" customWidth="1"/>
    <col min="484" max="489" width="12.625" style="9" customWidth="1"/>
    <col min="490" max="490" width="13" style="9" customWidth="1"/>
    <col min="491" max="491" width="17.125" style="9" customWidth="1"/>
    <col min="492" max="717" width="8" style="9"/>
    <col min="718" max="720" width="8" style="9" customWidth="1"/>
    <col min="721" max="721" width="7" style="9" customWidth="1"/>
    <col min="722" max="722" width="8" style="9" customWidth="1"/>
    <col min="723" max="723" width="40" style="9" customWidth="1"/>
    <col min="724" max="724" width="11" style="9" customWidth="1"/>
    <col min="725" max="725" width="10.375" style="9" customWidth="1"/>
    <col min="726" max="726" width="10.25" style="9" customWidth="1"/>
    <col min="727" max="727" width="9.125" style="9" customWidth="1"/>
    <col min="728" max="728" width="10" style="9" customWidth="1"/>
    <col min="729" max="729" width="9.75" style="9" customWidth="1"/>
    <col min="730" max="730" width="11.125" style="9" customWidth="1"/>
    <col min="731" max="731" width="70.625" style="9" customWidth="1"/>
    <col min="732" max="732" width="52.75" style="9" customWidth="1"/>
    <col min="733" max="733" width="9.375" style="9" customWidth="1"/>
    <col min="734" max="736" width="14.375" style="9" customWidth="1"/>
    <col min="737" max="737" width="15.375" style="9" customWidth="1"/>
    <col min="738" max="738" width="12.625" style="9" customWidth="1"/>
    <col min="739" max="739" width="8.875" style="9" customWidth="1"/>
    <col min="740" max="745" width="12.625" style="9" customWidth="1"/>
    <col min="746" max="746" width="13" style="9" customWidth="1"/>
    <col min="747" max="747" width="17.125" style="9" customWidth="1"/>
    <col min="748" max="973" width="8" style="9"/>
    <col min="974" max="976" width="8" style="9" customWidth="1"/>
    <col min="977" max="977" width="7" style="9" customWidth="1"/>
    <col min="978" max="978" width="8" style="9" customWidth="1"/>
    <col min="979" max="979" width="40" style="9" customWidth="1"/>
    <col min="980" max="980" width="11" style="9" customWidth="1"/>
    <col min="981" max="981" width="10.375" style="9" customWidth="1"/>
    <col min="982" max="982" width="10.25" style="9" customWidth="1"/>
    <col min="983" max="983" width="9.125" style="9" customWidth="1"/>
    <col min="984" max="984" width="10" style="9" customWidth="1"/>
    <col min="985" max="985" width="9.75" style="9" customWidth="1"/>
    <col min="986" max="986" width="11.125" style="9" customWidth="1"/>
    <col min="987" max="987" width="70.625" style="9" customWidth="1"/>
    <col min="988" max="988" width="52.75" style="9" customWidth="1"/>
    <col min="989" max="989" width="9.375" style="9" customWidth="1"/>
    <col min="990" max="992" width="14.375" style="9" customWidth="1"/>
    <col min="993" max="993" width="15.375" style="9" customWidth="1"/>
    <col min="994" max="994" width="12.625" style="9" customWidth="1"/>
    <col min="995" max="995" width="8.875" style="9" customWidth="1"/>
    <col min="996" max="1001" width="12.625" style="9" customWidth="1"/>
    <col min="1002" max="1002" width="13" style="9" customWidth="1"/>
    <col min="1003" max="1003" width="17.125" style="9" customWidth="1"/>
    <col min="1004" max="1229" width="8" style="9"/>
    <col min="1230" max="1232" width="8" style="9" customWidth="1"/>
    <col min="1233" max="1233" width="7" style="9" customWidth="1"/>
    <col min="1234" max="1234" width="8" style="9" customWidth="1"/>
    <col min="1235" max="1235" width="40" style="9" customWidth="1"/>
    <col min="1236" max="1236" width="11" style="9" customWidth="1"/>
    <col min="1237" max="1237" width="10.375" style="9" customWidth="1"/>
    <col min="1238" max="1238" width="10.25" style="9" customWidth="1"/>
    <col min="1239" max="1239" width="9.125" style="9" customWidth="1"/>
    <col min="1240" max="1240" width="10" style="9" customWidth="1"/>
    <col min="1241" max="1241" width="9.75" style="9" customWidth="1"/>
    <col min="1242" max="1242" width="11.125" style="9" customWidth="1"/>
    <col min="1243" max="1243" width="70.625" style="9" customWidth="1"/>
    <col min="1244" max="1244" width="52.75" style="9" customWidth="1"/>
    <col min="1245" max="1245" width="9.375" style="9" customWidth="1"/>
    <col min="1246" max="1248" width="14.375" style="9" customWidth="1"/>
    <col min="1249" max="1249" width="15.375" style="9" customWidth="1"/>
    <col min="1250" max="1250" width="12.625" style="9" customWidth="1"/>
    <col min="1251" max="1251" width="8.875" style="9" customWidth="1"/>
    <col min="1252" max="1257" width="12.625" style="9" customWidth="1"/>
    <col min="1258" max="1258" width="13" style="9" customWidth="1"/>
    <col min="1259" max="1259" width="17.125" style="9" customWidth="1"/>
    <col min="1260" max="1485" width="8" style="9"/>
    <col min="1486" max="1488" width="8" style="9" customWidth="1"/>
    <col min="1489" max="1489" width="7" style="9" customWidth="1"/>
    <col min="1490" max="1490" width="8" style="9" customWidth="1"/>
    <col min="1491" max="1491" width="40" style="9" customWidth="1"/>
    <col min="1492" max="1492" width="11" style="9" customWidth="1"/>
    <col min="1493" max="1493" width="10.375" style="9" customWidth="1"/>
    <col min="1494" max="1494" width="10.25" style="9" customWidth="1"/>
    <col min="1495" max="1495" width="9.125" style="9" customWidth="1"/>
    <col min="1496" max="1496" width="10" style="9" customWidth="1"/>
    <col min="1497" max="1497" width="9.75" style="9" customWidth="1"/>
    <col min="1498" max="1498" width="11.125" style="9" customWidth="1"/>
    <col min="1499" max="1499" width="70.625" style="9" customWidth="1"/>
    <col min="1500" max="1500" width="52.75" style="9" customWidth="1"/>
    <col min="1501" max="1501" width="9.375" style="9" customWidth="1"/>
    <col min="1502" max="1504" width="14.375" style="9" customWidth="1"/>
    <col min="1505" max="1505" width="15.375" style="9" customWidth="1"/>
    <col min="1506" max="1506" width="12.625" style="9" customWidth="1"/>
    <col min="1507" max="1507" width="8.875" style="9" customWidth="1"/>
    <col min="1508" max="1513" width="12.625" style="9" customWidth="1"/>
    <col min="1514" max="1514" width="13" style="9" customWidth="1"/>
    <col min="1515" max="1515" width="17.125" style="9" customWidth="1"/>
    <col min="1516" max="1741" width="8" style="9"/>
    <col min="1742" max="1744" width="8" style="9" customWidth="1"/>
    <col min="1745" max="1745" width="7" style="9" customWidth="1"/>
    <col min="1746" max="1746" width="8" style="9" customWidth="1"/>
    <col min="1747" max="1747" width="40" style="9" customWidth="1"/>
    <col min="1748" max="1748" width="11" style="9" customWidth="1"/>
    <col min="1749" max="1749" width="10.375" style="9" customWidth="1"/>
    <col min="1750" max="1750" width="10.25" style="9" customWidth="1"/>
    <col min="1751" max="1751" width="9.125" style="9" customWidth="1"/>
    <col min="1752" max="1752" width="10" style="9" customWidth="1"/>
    <col min="1753" max="1753" width="9.75" style="9" customWidth="1"/>
    <col min="1754" max="1754" width="11.125" style="9" customWidth="1"/>
    <col min="1755" max="1755" width="70.625" style="9" customWidth="1"/>
    <col min="1756" max="1756" width="52.75" style="9" customWidth="1"/>
    <col min="1757" max="1757" width="9.375" style="9" customWidth="1"/>
    <col min="1758" max="1760" width="14.375" style="9" customWidth="1"/>
    <col min="1761" max="1761" width="15.375" style="9" customWidth="1"/>
    <col min="1762" max="1762" width="12.625" style="9" customWidth="1"/>
    <col min="1763" max="1763" width="8.875" style="9" customWidth="1"/>
    <col min="1764" max="1769" width="12.625" style="9" customWidth="1"/>
    <col min="1770" max="1770" width="13" style="9" customWidth="1"/>
    <col min="1771" max="1771" width="17.125" style="9" customWidth="1"/>
    <col min="1772" max="1997" width="8" style="9"/>
    <col min="1998" max="2000" width="8" style="9" customWidth="1"/>
    <col min="2001" max="2001" width="7" style="9" customWidth="1"/>
    <col min="2002" max="2002" width="8" style="9" customWidth="1"/>
    <col min="2003" max="2003" width="40" style="9" customWidth="1"/>
    <col min="2004" max="2004" width="11" style="9" customWidth="1"/>
    <col min="2005" max="2005" width="10.375" style="9" customWidth="1"/>
    <col min="2006" max="2006" width="10.25" style="9" customWidth="1"/>
    <col min="2007" max="2007" width="9.125" style="9" customWidth="1"/>
    <col min="2008" max="2008" width="10" style="9" customWidth="1"/>
    <col min="2009" max="2009" width="9.75" style="9" customWidth="1"/>
    <col min="2010" max="2010" width="11.125" style="9" customWidth="1"/>
    <col min="2011" max="2011" width="70.625" style="9" customWidth="1"/>
    <col min="2012" max="2012" width="52.75" style="9" customWidth="1"/>
    <col min="2013" max="2013" width="9.375" style="9" customWidth="1"/>
    <col min="2014" max="2016" width="14.375" style="9" customWidth="1"/>
    <col min="2017" max="2017" width="15.375" style="9" customWidth="1"/>
    <col min="2018" max="2018" width="12.625" style="9" customWidth="1"/>
    <col min="2019" max="2019" width="8.875" style="9" customWidth="1"/>
    <col min="2020" max="2025" width="12.625" style="9" customWidth="1"/>
    <col min="2026" max="2026" width="13" style="9" customWidth="1"/>
    <col min="2027" max="2027" width="17.125" style="9" customWidth="1"/>
    <col min="2028" max="2253" width="8" style="9"/>
    <col min="2254" max="2256" width="8" style="9" customWidth="1"/>
    <col min="2257" max="2257" width="7" style="9" customWidth="1"/>
    <col min="2258" max="2258" width="8" style="9" customWidth="1"/>
    <col min="2259" max="2259" width="40" style="9" customWidth="1"/>
    <col min="2260" max="2260" width="11" style="9" customWidth="1"/>
    <col min="2261" max="2261" width="10.375" style="9" customWidth="1"/>
    <col min="2262" max="2262" width="10.25" style="9" customWidth="1"/>
    <col min="2263" max="2263" width="9.125" style="9" customWidth="1"/>
    <col min="2264" max="2264" width="10" style="9" customWidth="1"/>
    <col min="2265" max="2265" width="9.75" style="9" customWidth="1"/>
    <col min="2266" max="2266" width="11.125" style="9" customWidth="1"/>
    <col min="2267" max="2267" width="70.625" style="9" customWidth="1"/>
    <col min="2268" max="2268" width="52.75" style="9" customWidth="1"/>
    <col min="2269" max="2269" width="9.375" style="9" customWidth="1"/>
    <col min="2270" max="2272" width="14.375" style="9" customWidth="1"/>
    <col min="2273" max="2273" width="15.375" style="9" customWidth="1"/>
    <col min="2274" max="2274" width="12.625" style="9" customWidth="1"/>
    <col min="2275" max="2275" width="8.875" style="9" customWidth="1"/>
    <col min="2276" max="2281" width="12.625" style="9" customWidth="1"/>
    <col min="2282" max="2282" width="13" style="9" customWidth="1"/>
    <col min="2283" max="2283" width="17.125" style="9" customWidth="1"/>
    <col min="2284" max="2509" width="8" style="9"/>
    <col min="2510" max="2512" width="8" style="9" customWidth="1"/>
    <col min="2513" max="2513" width="7" style="9" customWidth="1"/>
    <col min="2514" max="2514" width="8" style="9" customWidth="1"/>
    <col min="2515" max="2515" width="40" style="9" customWidth="1"/>
    <col min="2516" max="2516" width="11" style="9" customWidth="1"/>
    <col min="2517" max="2517" width="10.375" style="9" customWidth="1"/>
    <col min="2518" max="2518" width="10.25" style="9" customWidth="1"/>
    <col min="2519" max="2519" width="9.125" style="9" customWidth="1"/>
    <col min="2520" max="2520" width="10" style="9" customWidth="1"/>
    <col min="2521" max="2521" width="9.75" style="9" customWidth="1"/>
    <col min="2522" max="2522" width="11.125" style="9" customWidth="1"/>
    <col min="2523" max="2523" width="70.625" style="9" customWidth="1"/>
    <col min="2524" max="2524" width="52.75" style="9" customWidth="1"/>
    <col min="2525" max="2525" width="9.375" style="9" customWidth="1"/>
    <col min="2526" max="2528" width="14.375" style="9" customWidth="1"/>
    <col min="2529" max="2529" width="15.375" style="9" customWidth="1"/>
    <col min="2530" max="2530" width="12.625" style="9" customWidth="1"/>
    <col min="2531" max="2531" width="8.875" style="9" customWidth="1"/>
    <col min="2532" max="2537" width="12.625" style="9" customWidth="1"/>
    <col min="2538" max="2538" width="13" style="9" customWidth="1"/>
    <col min="2539" max="2539" width="17.125" style="9" customWidth="1"/>
    <col min="2540" max="2765" width="8" style="9"/>
    <col min="2766" max="2768" width="8" style="9" customWidth="1"/>
    <col min="2769" max="2769" width="7" style="9" customWidth="1"/>
    <col min="2770" max="2770" width="8" style="9" customWidth="1"/>
    <col min="2771" max="2771" width="40" style="9" customWidth="1"/>
    <col min="2772" max="2772" width="11" style="9" customWidth="1"/>
    <col min="2773" max="2773" width="10.375" style="9" customWidth="1"/>
    <col min="2774" max="2774" width="10.25" style="9" customWidth="1"/>
    <col min="2775" max="2775" width="9.125" style="9" customWidth="1"/>
    <col min="2776" max="2776" width="10" style="9" customWidth="1"/>
    <col min="2777" max="2777" width="9.75" style="9" customWidth="1"/>
    <col min="2778" max="2778" width="11.125" style="9" customWidth="1"/>
    <col min="2779" max="2779" width="70.625" style="9" customWidth="1"/>
    <col min="2780" max="2780" width="52.75" style="9" customWidth="1"/>
    <col min="2781" max="2781" width="9.375" style="9" customWidth="1"/>
    <col min="2782" max="2784" width="14.375" style="9" customWidth="1"/>
    <col min="2785" max="2785" width="15.375" style="9" customWidth="1"/>
    <col min="2786" max="2786" width="12.625" style="9" customWidth="1"/>
    <col min="2787" max="2787" width="8.875" style="9" customWidth="1"/>
    <col min="2788" max="2793" width="12.625" style="9" customWidth="1"/>
    <col min="2794" max="2794" width="13" style="9" customWidth="1"/>
    <col min="2795" max="2795" width="17.125" style="9" customWidth="1"/>
    <col min="2796" max="3021" width="8" style="9"/>
    <col min="3022" max="3024" width="8" style="9" customWidth="1"/>
    <col min="3025" max="3025" width="7" style="9" customWidth="1"/>
    <col min="3026" max="3026" width="8" style="9" customWidth="1"/>
    <col min="3027" max="3027" width="40" style="9" customWidth="1"/>
    <col min="3028" max="3028" width="11" style="9" customWidth="1"/>
    <col min="3029" max="3029" width="10.375" style="9" customWidth="1"/>
    <col min="3030" max="3030" width="10.25" style="9" customWidth="1"/>
    <col min="3031" max="3031" width="9.125" style="9" customWidth="1"/>
    <col min="3032" max="3032" width="10" style="9" customWidth="1"/>
    <col min="3033" max="3033" width="9.75" style="9" customWidth="1"/>
    <col min="3034" max="3034" width="11.125" style="9" customWidth="1"/>
    <col min="3035" max="3035" width="70.625" style="9" customWidth="1"/>
    <col min="3036" max="3036" width="52.75" style="9" customWidth="1"/>
    <col min="3037" max="3037" width="9.375" style="9" customWidth="1"/>
    <col min="3038" max="3040" width="14.375" style="9" customWidth="1"/>
    <col min="3041" max="3041" width="15.375" style="9" customWidth="1"/>
    <col min="3042" max="3042" width="12.625" style="9" customWidth="1"/>
    <col min="3043" max="3043" width="8.875" style="9" customWidth="1"/>
    <col min="3044" max="3049" width="12.625" style="9" customWidth="1"/>
    <col min="3050" max="3050" width="13" style="9" customWidth="1"/>
    <col min="3051" max="3051" width="17.125" style="9" customWidth="1"/>
    <col min="3052" max="3277" width="8" style="9"/>
    <col min="3278" max="3280" width="8" style="9" customWidth="1"/>
    <col min="3281" max="3281" width="7" style="9" customWidth="1"/>
    <col min="3282" max="3282" width="8" style="9" customWidth="1"/>
    <col min="3283" max="3283" width="40" style="9" customWidth="1"/>
    <col min="3284" max="3284" width="11" style="9" customWidth="1"/>
    <col min="3285" max="3285" width="10.375" style="9" customWidth="1"/>
    <col min="3286" max="3286" width="10.25" style="9" customWidth="1"/>
    <col min="3287" max="3287" width="9.125" style="9" customWidth="1"/>
    <col min="3288" max="3288" width="10" style="9" customWidth="1"/>
    <col min="3289" max="3289" width="9.75" style="9" customWidth="1"/>
    <col min="3290" max="3290" width="11.125" style="9" customWidth="1"/>
    <col min="3291" max="3291" width="70.625" style="9" customWidth="1"/>
    <col min="3292" max="3292" width="52.75" style="9" customWidth="1"/>
    <col min="3293" max="3293" width="9.375" style="9" customWidth="1"/>
    <col min="3294" max="3296" width="14.375" style="9" customWidth="1"/>
    <col min="3297" max="3297" width="15.375" style="9" customWidth="1"/>
    <col min="3298" max="3298" width="12.625" style="9" customWidth="1"/>
    <col min="3299" max="3299" width="8.875" style="9" customWidth="1"/>
    <col min="3300" max="3305" width="12.625" style="9" customWidth="1"/>
    <col min="3306" max="3306" width="13" style="9" customWidth="1"/>
    <col min="3307" max="3307" width="17.125" style="9" customWidth="1"/>
    <col min="3308" max="3533" width="8" style="9"/>
    <col min="3534" max="3536" width="8" style="9" customWidth="1"/>
    <col min="3537" max="3537" width="7" style="9" customWidth="1"/>
    <col min="3538" max="3538" width="8" style="9" customWidth="1"/>
    <col min="3539" max="3539" width="40" style="9" customWidth="1"/>
    <col min="3540" max="3540" width="11" style="9" customWidth="1"/>
    <col min="3541" max="3541" width="10.375" style="9" customWidth="1"/>
    <col min="3542" max="3542" width="10.25" style="9" customWidth="1"/>
    <col min="3543" max="3543" width="9.125" style="9" customWidth="1"/>
    <col min="3544" max="3544" width="10" style="9" customWidth="1"/>
    <col min="3545" max="3545" width="9.75" style="9" customWidth="1"/>
    <col min="3546" max="3546" width="11.125" style="9" customWidth="1"/>
    <col min="3547" max="3547" width="70.625" style="9" customWidth="1"/>
    <col min="3548" max="3548" width="52.75" style="9" customWidth="1"/>
    <col min="3549" max="3549" width="9.375" style="9" customWidth="1"/>
    <col min="3550" max="3552" width="14.375" style="9" customWidth="1"/>
    <col min="3553" max="3553" width="15.375" style="9" customWidth="1"/>
    <col min="3554" max="3554" width="12.625" style="9" customWidth="1"/>
    <col min="3555" max="3555" width="8.875" style="9" customWidth="1"/>
    <col min="3556" max="3561" width="12.625" style="9" customWidth="1"/>
    <col min="3562" max="3562" width="13" style="9" customWidth="1"/>
    <col min="3563" max="3563" width="17.125" style="9" customWidth="1"/>
    <col min="3564" max="3789" width="8" style="9"/>
    <col min="3790" max="3792" width="8" style="9" customWidth="1"/>
    <col min="3793" max="3793" width="7" style="9" customWidth="1"/>
    <col min="3794" max="3794" width="8" style="9" customWidth="1"/>
    <col min="3795" max="3795" width="40" style="9" customWidth="1"/>
    <col min="3796" max="3796" width="11" style="9" customWidth="1"/>
    <col min="3797" max="3797" width="10.375" style="9" customWidth="1"/>
    <col min="3798" max="3798" width="10.25" style="9" customWidth="1"/>
    <col min="3799" max="3799" width="9.125" style="9" customWidth="1"/>
    <col min="3800" max="3800" width="10" style="9" customWidth="1"/>
    <col min="3801" max="3801" width="9.75" style="9" customWidth="1"/>
    <col min="3802" max="3802" width="11.125" style="9" customWidth="1"/>
    <col min="3803" max="3803" width="70.625" style="9" customWidth="1"/>
    <col min="3804" max="3804" width="52.75" style="9" customWidth="1"/>
    <col min="3805" max="3805" width="9.375" style="9" customWidth="1"/>
    <col min="3806" max="3808" width="14.375" style="9" customWidth="1"/>
    <col min="3809" max="3809" width="15.375" style="9" customWidth="1"/>
    <col min="3810" max="3810" width="12.625" style="9" customWidth="1"/>
    <col min="3811" max="3811" width="8.875" style="9" customWidth="1"/>
    <col min="3812" max="3817" width="12.625" style="9" customWidth="1"/>
    <col min="3818" max="3818" width="13" style="9" customWidth="1"/>
    <col min="3819" max="3819" width="17.125" style="9" customWidth="1"/>
    <col min="3820" max="4045" width="8" style="9"/>
    <col min="4046" max="4048" width="8" style="9" customWidth="1"/>
    <col min="4049" max="4049" width="7" style="9" customWidth="1"/>
    <col min="4050" max="4050" width="8" style="9" customWidth="1"/>
    <col min="4051" max="4051" width="40" style="9" customWidth="1"/>
    <col min="4052" max="4052" width="11" style="9" customWidth="1"/>
    <col min="4053" max="4053" width="10.375" style="9" customWidth="1"/>
    <col min="4054" max="4054" width="10.25" style="9" customWidth="1"/>
    <col min="4055" max="4055" width="9.125" style="9" customWidth="1"/>
    <col min="4056" max="4056" width="10" style="9" customWidth="1"/>
    <col min="4057" max="4057" width="9.75" style="9" customWidth="1"/>
    <col min="4058" max="4058" width="11.125" style="9" customWidth="1"/>
    <col min="4059" max="4059" width="70.625" style="9" customWidth="1"/>
    <col min="4060" max="4060" width="52.75" style="9" customWidth="1"/>
    <col min="4061" max="4061" width="9.375" style="9" customWidth="1"/>
    <col min="4062" max="4064" width="14.375" style="9" customWidth="1"/>
    <col min="4065" max="4065" width="15.375" style="9" customWidth="1"/>
    <col min="4066" max="4066" width="12.625" style="9" customWidth="1"/>
    <col min="4067" max="4067" width="8.875" style="9" customWidth="1"/>
    <col min="4068" max="4073" width="12.625" style="9" customWidth="1"/>
    <col min="4074" max="4074" width="13" style="9" customWidth="1"/>
    <col min="4075" max="4075" width="17.125" style="9" customWidth="1"/>
    <col min="4076" max="4301" width="8" style="9"/>
    <col min="4302" max="4304" width="8" style="9" customWidth="1"/>
    <col min="4305" max="4305" width="7" style="9" customWidth="1"/>
    <col min="4306" max="4306" width="8" style="9" customWidth="1"/>
    <col min="4307" max="4307" width="40" style="9" customWidth="1"/>
    <col min="4308" max="4308" width="11" style="9" customWidth="1"/>
    <col min="4309" max="4309" width="10.375" style="9" customWidth="1"/>
    <col min="4310" max="4310" width="10.25" style="9" customWidth="1"/>
    <col min="4311" max="4311" width="9.125" style="9" customWidth="1"/>
    <col min="4312" max="4312" width="10" style="9" customWidth="1"/>
    <col min="4313" max="4313" width="9.75" style="9" customWidth="1"/>
    <col min="4314" max="4314" width="11.125" style="9" customWidth="1"/>
    <col min="4315" max="4315" width="70.625" style="9" customWidth="1"/>
    <col min="4316" max="4316" width="52.75" style="9" customWidth="1"/>
    <col min="4317" max="4317" width="9.375" style="9" customWidth="1"/>
    <col min="4318" max="4320" width="14.375" style="9" customWidth="1"/>
    <col min="4321" max="4321" width="15.375" style="9" customWidth="1"/>
    <col min="4322" max="4322" width="12.625" style="9" customWidth="1"/>
    <col min="4323" max="4323" width="8.875" style="9" customWidth="1"/>
    <col min="4324" max="4329" width="12.625" style="9" customWidth="1"/>
    <col min="4330" max="4330" width="13" style="9" customWidth="1"/>
    <col min="4331" max="4331" width="17.125" style="9" customWidth="1"/>
    <col min="4332" max="4557" width="8" style="9"/>
    <col min="4558" max="4560" width="8" style="9" customWidth="1"/>
    <col min="4561" max="4561" width="7" style="9" customWidth="1"/>
    <col min="4562" max="4562" width="8" style="9" customWidth="1"/>
    <col min="4563" max="4563" width="40" style="9" customWidth="1"/>
    <col min="4564" max="4564" width="11" style="9" customWidth="1"/>
    <col min="4565" max="4565" width="10.375" style="9" customWidth="1"/>
    <col min="4566" max="4566" width="10.25" style="9" customWidth="1"/>
    <col min="4567" max="4567" width="9.125" style="9" customWidth="1"/>
    <col min="4568" max="4568" width="10" style="9" customWidth="1"/>
    <col min="4569" max="4569" width="9.75" style="9" customWidth="1"/>
    <col min="4570" max="4570" width="11.125" style="9" customWidth="1"/>
    <col min="4571" max="4571" width="70.625" style="9" customWidth="1"/>
    <col min="4572" max="4572" width="52.75" style="9" customWidth="1"/>
    <col min="4573" max="4573" width="9.375" style="9" customWidth="1"/>
    <col min="4574" max="4576" width="14.375" style="9" customWidth="1"/>
    <col min="4577" max="4577" width="15.375" style="9" customWidth="1"/>
    <col min="4578" max="4578" width="12.625" style="9" customWidth="1"/>
    <col min="4579" max="4579" width="8.875" style="9" customWidth="1"/>
    <col min="4580" max="4585" width="12.625" style="9" customWidth="1"/>
    <col min="4586" max="4586" width="13" style="9" customWidth="1"/>
    <col min="4587" max="4587" width="17.125" style="9" customWidth="1"/>
    <col min="4588" max="4813" width="8" style="9"/>
    <col min="4814" max="4816" width="8" style="9" customWidth="1"/>
    <col min="4817" max="4817" width="7" style="9" customWidth="1"/>
    <col min="4818" max="4818" width="8" style="9" customWidth="1"/>
    <col min="4819" max="4819" width="40" style="9" customWidth="1"/>
    <col min="4820" max="4820" width="11" style="9" customWidth="1"/>
    <col min="4821" max="4821" width="10.375" style="9" customWidth="1"/>
    <col min="4822" max="4822" width="10.25" style="9" customWidth="1"/>
    <col min="4823" max="4823" width="9.125" style="9" customWidth="1"/>
    <col min="4824" max="4824" width="10" style="9" customWidth="1"/>
    <col min="4825" max="4825" width="9.75" style="9" customWidth="1"/>
    <col min="4826" max="4826" width="11.125" style="9" customWidth="1"/>
    <col min="4827" max="4827" width="70.625" style="9" customWidth="1"/>
    <col min="4828" max="4828" width="52.75" style="9" customWidth="1"/>
    <col min="4829" max="4829" width="9.375" style="9" customWidth="1"/>
    <col min="4830" max="4832" width="14.375" style="9" customWidth="1"/>
    <col min="4833" max="4833" width="15.375" style="9" customWidth="1"/>
    <col min="4834" max="4834" width="12.625" style="9" customWidth="1"/>
    <col min="4835" max="4835" width="8.875" style="9" customWidth="1"/>
    <col min="4836" max="4841" width="12.625" style="9" customWidth="1"/>
    <col min="4842" max="4842" width="13" style="9" customWidth="1"/>
    <col min="4843" max="4843" width="17.125" style="9" customWidth="1"/>
    <col min="4844" max="5069" width="8" style="9"/>
    <col min="5070" max="5072" width="8" style="9" customWidth="1"/>
    <col min="5073" max="5073" width="7" style="9" customWidth="1"/>
    <col min="5074" max="5074" width="8" style="9" customWidth="1"/>
    <col min="5075" max="5075" width="40" style="9" customWidth="1"/>
    <col min="5076" max="5076" width="11" style="9" customWidth="1"/>
    <col min="5077" max="5077" width="10.375" style="9" customWidth="1"/>
    <col min="5078" max="5078" width="10.25" style="9" customWidth="1"/>
    <col min="5079" max="5079" width="9.125" style="9" customWidth="1"/>
    <col min="5080" max="5080" width="10" style="9" customWidth="1"/>
    <col min="5081" max="5081" width="9.75" style="9" customWidth="1"/>
    <col min="5082" max="5082" width="11.125" style="9" customWidth="1"/>
    <col min="5083" max="5083" width="70.625" style="9" customWidth="1"/>
    <col min="5084" max="5084" width="52.75" style="9" customWidth="1"/>
    <col min="5085" max="5085" width="9.375" style="9" customWidth="1"/>
    <col min="5086" max="5088" width="14.375" style="9" customWidth="1"/>
    <col min="5089" max="5089" width="15.375" style="9" customWidth="1"/>
    <col min="5090" max="5090" width="12.625" style="9" customWidth="1"/>
    <col min="5091" max="5091" width="8.875" style="9" customWidth="1"/>
    <col min="5092" max="5097" width="12.625" style="9" customWidth="1"/>
    <col min="5098" max="5098" width="13" style="9" customWidth="1"/>
    <col min="5099" max="5099" width="17.125" style="9" customWidth="1"/>
    <col min="5100" max="5325" width="8" style="9"/>
    <col min="5326" max="5328" width="8" style="9" customWidth="1"/>
    <col min="5329" max="5329" width="7" style="9" customWidth="1"/>
    <col min="5330" max="5330" width="8" style="9" customWidth="1"/>
    <col min="5331" max="5331" width="40" style="9" customWidth="1"/>
    <col min="5332" max="5332" width="11" style="9" customWidth="1"/>
    <col min="5333" max="5333" width="10.375" style="9" customWidth="1"/>
    <col min="5334" max="5334" width="10.25" style="9" customWidth="1"/>
    <col min="5335" max="5335" width="9.125" style="9" customWidth="1"/>
    <col min="5336" max="5336" width="10" style="9" customWidth="1"/>
    <col min="5337" max="5337" width="9.75" style="9" customWidth="1"/>
    <col min="5338" max="5338" width="11.125" style="9" customWidth="1"/>
    <col min="5339" max="5339" width="70.625" style="9" customWidth="1"/>
    <col min="5340" max="5340" width="52.75" style="9" customWidth="1"/>
    <col min="5341" max="5341" width="9.375" style="9" customWidth="1"/>
    <col min="5342" max="5344" width="14.375" style="9" customWidth="1"/>
    <col min="5345" max="5345" width="15.375" style="9" customWidth="1"/>
    <col min="5346" max="5346" width="12.625" style="9" customWidth="1"/>
    <col min="5347" max="5347" width="8.875" style="9" customWidth="1"/>
    <col min="5348" max="5353" width="12.625" style="9" customWidth="1"/>
    <col min="5354" max="5354" width="13" style="9" customWidth="1"/>
    <col min="5355" max="5355" width="17.125" style="9" customWidth="1"/>
    <col min="5356" max="5581" width="8" style="9"/>
    <col min="5582" max="5584" width="8" style="9" customWidth="1"/>
    <col min="5585" max="5585" width="7" style="9" customWidth="1"/>
    <col min="5586" max="5586" width="8" style="9" customWidth="1"/>
    <col min="5587" max="5587" width="40" style="9" customWidth="1"/>
    <col min="5588" max="5588" width="11" style="9" customWidth="1"/>
    <col min="5589" max="5589" width="10.375" style="9" customWidth="1"/>
    <col min="5590" max="5590" width="10.25" style="9" customWidth="1"/>
    <col min="5591" max="5591" width="9.125" style="9" customWidth="1"/>
    <col min="5592" max="5592" width="10" style="9" customWidth="1"/>
    <col min="5593" max="5593" width="9.75" style="9" customWidth="1"/>
    <col min="5594" max="5594" width="11.125" style="9" customWidth="1"/>
    <col min="5595" max="5595" width="70.625" style="9" customWidth="1"/>
    <col min="5596" max="5596" width="52.75" style="9" customWidth="1"/>
    <col min="5597" max="5597" width="9.375" style="9" customWidth="1"/>
    <col min="5598" max="5600" width="14.375" style="9" customWidth="1"/>
    <col min="5601" max="5601" width="15.375" style="9" customWidth="1"/>
    <col min="5602" max="5602" width="12.625" style="9" customWidth="1"/>
    <col min="5603" max="5603" width="8.875" style="9" customWidth="1"/>
    <col min="5604" max="5609" width="12.625" style="9" customWidth="1"/>
    <col min="5610" max="5610" width="13" style="9" customWidth="1"/>
    <col min="5611" max="5611" width="17.125" style="9" customWidth="1"/>
    <col min="5612" max="5837" width="8" style="9"/>
    <col min="5838" max="5840" width="8" style="9" customWidth="1"/>
    <col min="5841" max="5841" width="7" style="9" customWidth="1"/>
    <col min="5842" max="5842" width="8" style="9" customWidth="1"/>
    <col min="5843" max="5843" width="40" style="9" customWidth="1"/>
    <col min="5844" max="5844" width="11" style="9" customWidth="1"/>
    <col min="5845" max="5845" width="10.375" style="9" customWidth="1"/>
    <col min="5846" max="5846" width="10.25" style="9" customWidth="1"/>
    <col min="5847" max="5847" width="9.125" style="9" customWidth="1"/>
    <col min="5848" max="5848" width="10" style="9" customWidth="1"/>
    <col min="5849" max="5849" width="9.75" style="9" customWidth="1"/>
    <col min="5850" max="5850" width="11.125" style="9" customWidth="1"/>
    <col min="5851" max="5851" width="70.625" style="9" customWidth="1"/>
    <col min="5852" max="5852" width="52.75" style="9" customWidth="1"/>
    <col min="5853" max="5853" width="9.375" style="9" customWidth="1"/>
    <col min="5854" max="5856" width="14.375" style="9" customWidth="1"/>
    <col min="5857" max="5857" width="15.375" style="9" customWidth="1"/>
    <col min="5858" max="5858" width="12.625" style="9" customWidth="1"/>
    <col min="5859" max="5859" width="8.875" style="9" customWidth="1"/>
    <col min="5860" max="5865" width="12.625" style="9" customWidth="1"/>
    <col min="5866" max="5866" width="13" style="9" customWidth="1"/>
    <col min="5867" max="5867" width="17.125" style="9" customWidth="1"/>
    <col min="5868" max="6093" width="8" style="9"/>
    <col min="6094" max="6096" width="8" style="9" customWidth="1"/>
    <col min="6097" max="6097" width="7" style="9" customWidth="1"/>
    <col min="6098" max="6098" width="8" style="9" customWidth="1"/>
    <col min="6099" max="6099" width="40" style="9" customWidth="1"/>
    <col min="6100" max="6100" width="11" style="9" customWidth="1"/>
    <col min="6101" max="6101" width="10.375" style="9" customWidth="1"/>
    <col min="6102" max="6102" width="10.25" style="9" customWidth="1"/>
    <col min="6103" max="6103" width="9.125" style="9" customWidth="1"/>
    <col min="6104" max="6104" width="10" style="9" customWidth="1"/>
    <col min="6105" max="6105" width="9.75" style="9" customWidth="1"/>
    <col min="6106" max="6106" width="11.125" style="9" customWidth="1"/>
    <col min="6107" max="6107" width="70.625" style="9" customWidth="1"/>
    <col min="6108" max="6108" width="52.75" style="9" customWidth="1"/>
    <col min="6109" max="6109" width="9.375" style="9" customWidth="1"/>
    <col min="6110" max="6112" width="14.375" style="9" customWidth="1"/>
    <col min="6113" max="6113" width="15.375" style="9" customWidth="1"/>
    <col min="6114" max="6114" width="12.625" style="9" customWidth="1"/>
    <col min="6115" max="6115" width="8.875" style="9" customWidth="1"/>
    <col min="6116" max="6121" width="12.625" style="9" customWidth="1"/>
    <col min="6122" max="6122" width="13" style="9" customWidth="1"/>
    <col min="6123" max="6123" width="17.125" style="9" customWidth="1"/>
    <col min="6124" max="6349" width="8" style="9"/>
    <col min="6350" max="6352" width="8" style="9" customWidth="1"/>
    <col min="6353" max="6353" width="7" style="9" customWidth="1"/>
    <col min="6354" max="6354" width="8" style="9" customWidth="1"/>
    <col min="6355" max="6355" width="40" style="9" customWidth="1"/>
    <col min="6356" max="6356" width="11" style="9" customWidth="1"/>
    <col min="6357" max="6357" width="10.375" style="9" customWidth="1"/>
    <col min="6358" max="6358" width="10.25" style="9" customWidth="1"/>
    <col min="6359" max="6359" width="9.125" style="9" customWidth="1"/>
    <col min="6360" max="6360" width="10" style="9" customWidth="1"/>
    <col min="6361" max="6361" width="9.75" style="9" customWidth="1"/>
    <col min="6362" max="6362" width="11.125" style="9" customWidth="1"/>
    <col min="6363" max="6363" width="70.625" style="9" customWidth="1"/>
    <col min="6364" max="6364" width="52.75" style="9" customWidth="1"/>
    <col min="6365" max="6365" width="9.375" style="9" customWidth="1"/>
    <col min="6366" max="6368" width="14.375" style="9" customWidth="1"/>
    <col min="6369" max="6369" width="15.375" style="9" customWidth="1"/>
    <col min="6370" max="6370" width="12.625" style="9" customWidth="1"/>
    <col min="6371" max="6371" width="8.875" style="9" customWidth="1"/>
    <col min="6372" max="6377" width="12.625" style="9" customWidth="1"/>
    <col min="6378" max="6378" width="13" style="9" customWidth="1"/>
    <col min="6379" max="6379" width="17.125" style="9" customWidth="1"/>
    <col min="6380" max="6605" width="8" style="9"/>
    <col min="6606" max="6608" width="8" style="9" customWidth="1"/>
    <col min="6609" max="6609" width="7" style="9" customWidth="1"/>
    <col min="6610" max="6610" width="8" style="9" customWidth="1"/>
    <col min="6611" max="6611" width="40" style="9" customWidth="1"/>
    <col min="6612" max="6612" width="11" style="9" customWidth="1"/>
    <col min="6613" max="6613" width="10.375" style="9" customWidth="1"/>
    <col min="6614" max="6614" width="10.25" style="9" customWidth="1"/>
    <col min="6615" max="6615" width="9.125" style="9" customWidth="1"/>
    <col min="6616" max="6616" width="10" style="9" customWidth="1"/>
    <col min="6617" max="6617" width="9.75" style="9" customWidth="1"/>
    <col min="6618" max="6618" width="11.125" style="9" customWidth="1"/>
    <col min="6619" max="6619" width="70.625" style="9" customWidth="1"/>
    <col min="6620" max="6620" width="52.75" style="9" customWidth="1"/>
    <col min="6621" max="6621" width="9.375" style="9" customWidth="1"/>
    <col min="6622" max="6624" width="14.375" style="9" customWidth="1"/>
    <col min="6625" max="6625" width="15.375" style="9" customWidth="1"/>
    <col min="6626" max="6626" width="12.625" style="9" customWidth="1"/>
    <col min="6627" max="6627" width="8.875" style="9" customWidth="1"/>
    <col min="6628" max="6633" width="12.625" style="9" customWidth="1"/>
    <col min="6634" max="6634" width="13" style="9" customWidth="1"/>
    <col min="6635" max="6635" width="17.125" style="9" customWidth="1"/>
    <col min="6636" max="6861" width="8" style="9"/>
    <col min="6862" max="6864" width="8" style="9" customWidth="1"/>
    <col min="6865" max="6865" width="7" style="9" customWidth="1"/>
    <col min="6866" max="6866" width="8" style="9" customWidth="1"/>
    <col min="6867" max="6867" width="40" style="9" customWidth="1"/>
    <col min="6868" max="6868" width="11" style="9" customWidth="1"/>
    <col min="6869" max="6869" width="10.375" style="9" customWidth="1"/>
    <col min="6870" max="6870" width="10.25" style="9" customWidth="1"/>
    <col min="6871" max="6871" width="9.125" style="9" customWidth="1"/>
    <col min="6872" max="6872" width="10" style="9" customWidth="1"/>
    <col min="6873" max="6873" width="9.75" style="9" customWidth="1"/>
    <col min="6874" max="6874" width="11.125" style="9" customWidth="1"/>
    <col min="6875" max="6875" width="70.625" style="9" customWidth="1"/>
    <col min="6876" max="6876" width="52.75" style="9" customWidth="1"/>
    <col min="6877" max="6877" width="9.375" style="9" customWidth="1"/>
    <col min="6878" max="6880" width="14.375" style="9" customWidth="1"/>
    <col min="6881" max="6881" width="15.375" style="9" customWidth="1"/>
    <col min="6882" max="6882" width="12.625" style="9" customWidth="1"/>
    <col min="6883" max="6883" width="8.875" style="9" customWidth="1"/>
    <col min="6884" max="6889" width="12.625" style="9" customWidth="1"/>
    <col min="6890" max="6890" width="13" style="9" customWidth="1"/>
    <col min="6891" max="6891" width="17.125" style="9" customWidth="1"/>
    <col min="6892" max="7117" width="8" style="9"/>
    <col min="7118" max="7120" width="8" style="9" customWidth="1"/>
    <col min="7121" max="7121" width="7" style="9" customWidth="1"/>
    <col min="7122" max="7122" width="8" style="9" customWidth="1"/>
    <col min="7123" max="7123" width="40" style="9" customWidth="1"/>
    <col min="7124" max="7124" width="11" style="9" customWidth="1"/>
    <col min="7125" max="7125" width="10.375" style="9" customWidth="1"/>
    <col min="7126" max="7126" width="10.25" style="9" customWidth="1"/>
    <col min="7127" max="7127" width="9.125" style="9" customWidth="1"/>
    <col min="7128" max="7128" width="10" style="9" customWidth="1"/>
    <col min="7129" max="7129" width="9.75" style="9" customWidth="1"/>
    <col min="7130" max="7130" width="11.125" style="9" customWidth="1"/>
    <col min="7131" max="7131" width="70.625" style="9" customWidth="1"/>
    <col min="7132" max="7132" width="52.75" style="9" customWidth="1"/>
    <col min="7133" max="7133" width="9.375" style="9" customWidth="1"/>
    <col min="7134" max="7136" width="14.375" style="9" customWidth="1"/>
    <col min="7137" max="7137" width="15.375" style="9" customWidth="1"/>
    <col min="7138" max="7138" width="12.625" style="9" customWidth="1"/>
    <col min="7139" max="7139" width="8.875" style="9" customWidth="1"/>
    <col min="7140" max="7145" width="12.625" style="9" customWidth="1"/>
    <col min="7146" max="7146" width="13" style="9" customWidth="1"/>
    <col min="7147" max="7147" width="17.125" style="9" customWidth="1"/>
    <col min="7148" max="7373" width="8" style="9"/>
    <col min="7374" max="7376" width="8" style="9" customWidth="1"/>
    <col min="7377" max="7377" width="7" style="9" customWidth="1"/>
    <col min="7378" max="7378" width="8" style="9" customWidth="1"/>
    <col min="7379" max="7379" width="40" style="9" customWidth="1"/>
    <col min="7380" max="7380" width="11" style="9" customWidth="1"/>
    <col min="7381" max="7381" width="10.375" style="9" customWidth="1"/>
    <col min="7382" max="7382" width="10.25" style="9" customWidth="1"/>
    <col min="7383" max="7383" width="9.125" style="9" customWidth="1"/>
    <col min="7384" max="7384" width="10" style="9" customWidth="1"/>
    <col min="7385" max="7385" width="9.75" style="9" customWidth="1"/>
    <col min="7386" max="7386" width="11.125" style="9" customWidth="1"/>
    <col min="7387" max="7387" width="70.625" style="9" customWidth="1"/>
    <col min="7388" max="7388" width="52.75" style="9" customWidth="1"/>
    <col min="7389" max="7389" width="9.375" style="9" customWidth="1"/>
    <col min="7390" max="7392" width="14.375" style="9" customWidth="1"/>
    <col min="7393" max="7393" width="15.375" style="9" customWidth="1"/>
    <col min="7394" max="7394" width="12.625" style="9" customWidth="1"/>
    <col min="7395" max="7395" width="8.875" style="9" customWidth="1"/>
    <col min="7396" max="7401" width="12.625" style="9" customWidth="1"/>
    <col min="7402" max="7402" width="13" style="9" customWidth="1"/>
    <col min="7403" max="7403" width="17.125" style="9" customWidth="1"/>
    <col min="7404" max="7629" width="8" style="9"/>
    <col min="7630" max="7632" width="8" style="9" customWidth="1"/>
    <col min="7633" max="7633" width="7" style="9" customWidth="1"/>
    <col min="7634" max="7634" width="8" style="9" customWidth="1"/>
    <col min="7635" max="7635" width="40" style="9" customWidth="1"/>
    <col min="7636" max="7636" width="11" style="9" customWidth="1"/>
    <col min="7637" max="7637" width="10.375" style="9" customWidth="1"/>
    <col min="7638" max="7638" width="10.25" style="9" customWidth="1"/>
    <col min="7639" max="7639" width="9.125" style="9" customWidth="1"/>
    <col min="7640" max="7640" width="10" style="9" customWidth="1"/>
    <col min="7641" max="7641" width="9.75" style="9" customWidth="1"/>
    <col min="7642" max="7642" width="11.125" style="9" customWidth="1"/>
    <col min="7643" max="7643" width="70.625" style="9" customWidth="1"/>
    <col min="7644" max="7644" width="52.75" style="9" customWidth="1"/>
    <col min="7645" max="7645" width="9.375" style="9" customWidth="1"/>
    <col min="7646" max="7648" width="14.375" style="9" customWidth="1"/>
    <col min="7649" max="7649" width="15.375" style="9" customWidth="1"/>
    <col min="7650" max="7650" width="12.625" style="9" customWidth="1"/>
    <col min="7651" max="7651" width="8.875" style="9" customWidth="1"/>
    <col min="7652" max="7657" width="12.625" style="9" customWidth="1"/>
    <col min="7658" max="7658" width="13" style="9" customWidth="1"/>
    <col min="7659" max="7659" width="17.125" style="9" customWidth="1"/>
    <col min="7660" max="7885" width="8" style="9"/>
    <col min="7886" max="7888" width="8" style="9" customWidth="1"/>
    <col min="7889" max="7889" width="7" style="9" customWidth="1"/>
    <col min="7890" max="7890" width="8" style="9" customWidth="1"/>
    <col min="7891" max="7891" width="40" style="9" customWidth="1"/>
    <col min="7892" max="7892" width="11" style="9" customWidth="1"/>
    <col min="7893" max="7893" width="10.375" style="9" customWidth="1"/>
    <col min="7894" max="7894" width="10.25" style="9" customWidth="1"/>
    <col min="7895" max="7895" width="9.125" style="9" customWidth="1"/>
    <col min="7896" max="7896" width="10" style="9" customWidth="1"/>
    <col min="7897" max="7897" width="9.75" style="9" customWidth="1"/>
    <col min="7898" max="7898" width="11.125" style="9" customWidth="1"/>
    <col min="7899" max="7899" width="70.625" style="9" customWidth="1"/>
    <col min="7900" max="7900" width="52.75" style="9" customWidth="1"/>
    <col min="7901" max="7901" width="9.375" style="9" customWidth="1"/>
    <col min="7902" max="7904" width="14.375" style="9" customWidth="1"/>
    <col min="7905" max="7905" width="15.375" style="9" customWidth="1"/>
    <col min="7906" max="7906" width="12.625" style="9" customWidth="1"/>
    <col min="7907" max="7907" width="8.875" style="9" customWidth="1"/>
    <col min="7908" max="7913" width="12.625" style="9" customWidth="1"/>
    <col min="7914" max="7914" width="13" style="9" customWidth="1"/>
    <col min="7915" max="7915" width="17.125" style="9" customWidth="1"/>
    <col min="7916" max="8141" width="8" style="9"/>
    <col min="8142" max="8144" width="8" style="9" customWidth="1"/>
    <col min="8145" max="8145" width="7" style="9" customWidth="1"/>
    <col min="8146" max="8146" width="8" style="9" customWidth="1"/>
    <col min="8147" max="8147" width="40" style="9" customWidth="1"/>
    <col min="8148" max="8148" width="11" style="9" customWidth="1"/>
    <col min="8149" max="8149" width="10.375" style="9" customWidth="1"/>
    <col min="8150" max="8150" width="10.25" style="9" customWidth="1"/>
    <col min="8151" max="8151" width="9.125" style="9" customWidth="1"/>
    <col min="8152" max="8152" width="10" style="9" customWidth="1"/>
    <col min="8153" max="8153" width="9.75" style="9" customWidth="1"/>
    <col min="8154" max="8154" width="11.125" style="9" customWidth="1"/>
    <col min="8155" max="8155" width="70.625" style="9" customWidth="1"/>
    <col min="8156" max="8156" width="52.75" style="9" customWidth="1"/>
    <col min="8157" max="8157" width="9.375" style="9" customWidth="1"/>
    <col min="8158" max="8160" width="14.375" style="9" customWidth="1"/>
    <col min="8161" max="8161" width="15.375" style="9" customWidth="1"/>
    <col min="8162" max="8162" width="12.625" style="9" customWidth="1"/>
    <col min="8163" max="8163" width="8.875" style="9" customWidth="1"/>
    <col min="8164" max="8169" width="12.625" style="9" customWidth="1"/>
    <col min="8170" max="8170" width="13" style="9" customWidth="1"/>
    <col min="8171" max="8171" width="17.125" style="9" customWidth="1"/>
    <col min="8172" max="8397" width="8" style="9"/>
    <col min="8398" max="8400" width="8" style="9" customWidth="1"/>
    <col min="8401" max="8401" width="7" style="9" customWidth="1"/>
    <col min="8402" max="8402" width="8" style="9" customWidth="1"/>
    <col min="8403" max="8403" width="40" style="9" customWidth="1"/>
    <col min="8404" max="8404" width="11" style="9" customWidth="1"/>
    <col min="8405" max="8405" width="10.375" style="9" customWidth="1"/>
    <col min="8406" max="8406" width="10.25" style="9" customWidth="1"/>
    <col min="8407" max="8407" width="9.125" style="9" customWidth="1"/>
    <col min="8408" max="8408" width="10" style="9" customWidth="1"/>
    <col min="8409" max="8409" width="9.75" style="9" customWidth="1"/>
    <col min="8410" max="8410" width="11.125" style="9" customWidth="1"/>
    <col min="8411" max="8411" width="70.625" style="9" customWidth="1"/>
    <col min="8412" max="8412" width="52.75" style="9" customWidth="1"/>
    <col min="8413" max="8413" width="9.375" style="9" customWidth="1"/>
    <col min="8414" max="8416" width="14.375" style="9" customWidth="1"/>
    <col min="8417" max="8417" width="15.375" style="9" customWidth="1"/>
    <col min="8418" max="8418" width="12.625" style="9" customWidth="1"/>
    <col min="8419" max="8419" width="8.875" style="9" customWidth="1"/>
    <col min="8420" max="8425" width="12.625" style="9" customWidth="1"/>
    <col min="8426" max="8426" width="13" style="9" customWidth="1"/>
    <col min="8427" max="8427" width="17.125" style="9" customWidth="1"/>
    <col min="8428" max="8653" width="8" style="9"/>
    <col min="8654" max="8656" width="8" style="9" customWidth="1"/>
    <col min="8657" max="8657" width="7" style="9" customWidth="1"/>
    <col min="8658" max="8658" width="8" style="9" customWidth="1"/>
    <col min="8659" max="8659" width="40" style="9" customWidth="1"/>
    <col min="8660" max="8660" width="11" style="9" customWidth="1"/>
    <col min="8661" max="8661" width="10.375" style="9" customWidth="1"/>
    <col min="8662" max="8662" width="10.25" style="9" customWidth="1"/>
    <col min="8663" max="8663" width="9.125" style="9" customWidth="1"/>
    <col min="8664" max="8664" width="10" style="9" customWidth="1"/>
    <col min="8665" max="8665" width="9.75" style="9" customWidth="1"/>
    <col min="8666" max="8666" width="11.125" style="9" customWidth="1"/>
    <col min="8667" max="8667" width="70.625" style="9" customWidth="1"/>
    <col min="8668" max="8668" width="52.75" style="9" customWidth="1"/>
    <col min="8669" max="8669" width="9.375" style="9" customWidth="1"/>
    <col min="8670" max="8672" width="14.375" style="9" customWidth="1"/>
    <col min="8673" max="8673" width="15.375" style="9" customWidth="1"/>
    <col min="8674" max="8674" width="12.625" style="9" customWidth="1"/>
    <col min="8675" max="8675" width="8.875" style="9" customWidth="1"/>
    <col min="8676" max="8681" width="12.625" style="9" customWidth="1"/>
    <col min="8682" max="8682" width="13" style="9" customWidth="1"/>
    <col min="8683" max="8683" width="17.125" style="9" customWidth="1"/>
    <col min="8684" max="8909" width="8" style="9"/>
    <col min="8910" max="8912" width="8" style="9" customWidth="1"/>
    <col min="8913" max="8913" width="7" style="9" customWidth="1"/>
    <col min="8914" max="8914" width="8" style="9" customWidth="1"/>
    <col min="8915" max="8915" width="40" style="9" customWidth="1"/>
    <col min="8916" max="8916" width="11" style="9" customWidth="1"/>
    <col min="8917" max="8917" width="10.375" style="9" customWidth="1"/>
    <col min="8918" max="8918" width="10.25" style="9" customWidth="1"/>
    <col min="8919" max="8919" width="9.125" style="9" customWidth="1"/>
    <col min="8920" max="8920" width="10" style="9" customWidth="1"/>
    <col min="8921" max="8921" width="9.75" style="9" customWidth="1"/>
    <col min="8922" max="8922" width="11.125" style="9" customWidth="1"/>
    <col min="8923" max="8923" width="70.625" style="9" customWidth="1"/>
    <col min="8924" max="8924" width="52.75" style="9" customWidth="1"/>
    <col min="8925" max="8925" width="9.375" style="9" customWidth="1"/>
    <col min="8926" max="8928" width="14.375" style="9" customWidth="1"/>
    <col min="8929" max="8929" width="15.375" style="9" customWidth="1"/>
    <col min="8930" max="8930" width="12.625" style="9" customWidth="1"/>
    <col min="8931" max="8931" width="8.875" style="9" customWidth="1"/>
    <col min="8932" max="8937" width="12.625" style="9" customWidth="1"/>
    <col min="8938" max="8938" width="13" style="9" customWidth="1"/>
    <col min="8939" max="8939" width="17.125" style="9" customWidth="1"/>
    <col min="8940" max="9165" width="8" style="9"/>
    <col min="9166" max="9168" width="8" style="9" customWidth="1"/>
    <col min="9169" max="9169" width="7" style="9" customWidth="1"/>
    <col min="9170" max="9170" width="8" style="9" customWidth="1"/>
    <col min="9171" max="9171" width="40" style="9" customWidth="1"/>
    <col min="9172" max="9172" width="11" style="9" customWidth="1"/>
    <col min="9173" max="9173" width="10.375" style="9" customWidth="1"/>
    <col min="9174" max="9174" width="10.25" style="9" customWidth="1"/>
    <col min="9175" max="9175" width="9.125" style="9" customWidth="1"/>
    <col min="9176" max="9176" width="10" style="9" customWidth="1"/>
    <col min="9177" max="9177" width="9.75" style="9" customWidth="1"/>
    <col min="9178" max="9178" width="11.125" style="9" customWidth="1"/>
    <col min="9179" max="9179" width="70.625" style="9" customWidth="1"/>
    <col min="9180" max="9180" width="52.75" style="9" customWidth="1"/>
    <col min="9181" max="9181" width="9.375" style="9" customWidth="1"/>
    <col min="9182" max="9184" width="14.375" style="9" customWidth="1"/>
    <col min="9185" max="9185" width="15.375" style="9" customWidth="1"/>
    <col min="9186" max="9186" width="12.625" style="9" customWidth="1"/>
    <col min="9187" max="9187" width="8.875" style="9" customWidth="1"/>
    <col min="9188" max="9193" width="12.625" style="9" customWidth="1"/>
    <col min="9194" max="9194" width="13" style="9" customWidth="1"/>
    <col min="9195" max="9195" width="17.125" style="9" customWidth="1"/>
    <col min="9196" max="9421" width="8" style="9"/>
    <col min="9422" max="9424" width="8" style="9" customWidth="1"/>
    <col min="9425" max="9425" width="7" style="9" customWidth="1"/>
    <col min="9426" max="9426" width="8" style="9" customWidth="1"/>
    <col min="9427" max="9427" width="40" style="9" customWidth="1"/>
    <col min="9428" max="9428" width="11" style="9" customWidth="1"/>
    <col min="9429" max="9429" width="10.375" style="9" customWidth="1"/>
    <col min="9430" max="9430" width="10.25" style="9" customWidth="1"/>
    <col min="9431" max="9431" width="9.125" style="9" customWidth="1"/>
    <col min="9432" max="9432" width="10" style="9" customWidth="1"/>
    <col min="9433" max="9433" width="9.75" style="9" customWidth="1"/>
    <col min="9434" max="9434" width="11.125" style="9" customWidth="1"/>
    <col min="9435" max="9435" width="70.625" style="9" customWidth="1"/>
    <col min="9436" max="9436" width="52.75" style="9" customWidth="1"/>
    <col min="9437" max="9437" width="9.375" style="9" customWidth="1"/>
    <col min="9438" max="9440" width="14.375" style="9" customWidth="1"/>
    <col min="9441" max="9441" width="15.375" style="9" customWidth="1"/>
    <col min="9442" max="9442" width="12.625" style="9" customWidth="1"/>
    <col min="9443" max="9443" width="8.875" style="9" customWidth="1"/>
    <col min="9444" max="9449" width="12.625" style="9" customWidth="1"/>
    <col min="9450" max="9450" width="13" style="9" customWidth="1"/>
    <col min="9451" max="9451" width="17.125" style="9" customWidth="1"/>
    <col min="9452" max="9677" width="8" style="9"/>
    <col min="9678" max="9680" width="8" style="9" customWidth="1"/>
    <col min="9681" max="9681" width="7" style="9" customWidth="1"/>
    <col min="9682" max="9682" width="8" style="9" customWidth="1"/>
    <col min="9683" max="9683" width="40" style="9" customWidth="1"/>
    <col min="9684" max="9684" width="11" style="9" customWidth="1"/>
    <col min="9685" max="9685" width="10.375" style="9" customWidth="1"/>
    <col min="9686" max="9686" width="10.25" style="9" customWidth="1"/>
    <col min="9687" max="9687" width="9.125" style="9" customWidth="1"/>
    <col min="9688" max="9688" width="10" style="9" customWidth="1"/>
    <col min="9689" max="9689" width="9.75" style="9" customWidth="1"/>
    <col min="9690" max="9690" width="11.125" style="9" customWidth="1"/>
    <col min="9691" max="9691" width="70.625" style="9" customWidth="1"/>
    <col min="9692" max="9692" width="52.75" style="9" customWidth="1"/>
    <col min="9693" max="9693" width="9.375" style="9" customWidth="1"/>
    <col min="9694" max="9696" width="14.375" style="9" customWidth="1"/>
    <col min="9697" max="9697" width="15.375" style="9" customWidth="1"/>
    <col min="9698" max="9698" width="12.625" style="9" customWidth="1"/>
    <col min="9699" max="9699" width="8.875" style="9" customWidth="1"/>
    <col min="9700" max="9705" width="12.625" style="9" customWidth="1"/>
    <col min="9706" max="9706" width="13" style="9" customWidth="1"/>
    <col min="9707" max="9707" width="17.125" style="9" customWidth="1"/>
    <col min="9708" max="9933" width="8" style="9"/>
    <col min="9934" max="9936" width="8" style="9" customWidth="1"/>
    <col min="9937" max="9937" width="7" style="9" customWidth="1"/>
    <col min="9938" max="9938" width="8" style="9" customWidth="1"/>
    <col min="9939" max="9939" width="40" style="9" customWidth="1"/>
    <col min="9940" max="9940" width="11" style="9" customWidth="1"/>
    <col min="9941" max="9941" width="10.375" style="9" customWidth="1"/>
    <col min="9942" max="9942" width="10.25" style="9" customWidth="1"/>
    <col min="9943" max="9943" width="9.125" style="9" customWidth="1"/>
    <col min="9944" max="9944" width="10" style="9" customWidth="1"/>
    <col min="9945" max="9945" width="9.75" style="9" customWidth="1"/>
    <col min="9946" max="9946" width="11.125" style="9" customWidth="1"/>
    <col min="9947" max="9947" width="70.625" style="9" customWidth="1"/>
    <col min="9948" max="9948" width="52.75" style="9" customWidth="1"/>
    <col min="9949" max="9949" width="9.375" style="9" customWidth="1"/>
    <col min="9950" max="9952" width="14.375" style="9" customWidth="1"/>
    <col min="9953" max="9953" width="15.375" style="9" customWidth="1"/>
    <col min="9954" max="9954" width="12.625" style="9" customWidth="1"/>
    <col min="9955" max="9955" width="8.875" style="9" customWidth="1"/>
    <col min="9956" max="9961" width="12.625" style="9" customWidth="1"/>
    <col min="9962" max="9962" width="13" style="9" customWidth="1"/>
    <col min="9963" max="9963" width="17.125" style="9" customWidth="1"/>
    <col min="9964" max="10189" width="8" style="9"/>
    <col min="10190" max="10192" width="8" style="9" customWidth="1"/>
    <col min="10193" max="10193" width="7" style="9" customWidth="1"/>
    <col min="10194" max="10194" width="8" style="9" customWidth="1"/>
    <col min="10195" max="10195" width="40" style="9" customWidth="1"/>
    <col min="10196" max="10196" width="11" style="9" customWidth="1"/>
    <col min="10197" max="10197" width="10.375" style="9" customWidth="1"/>
    <col min="10198" max="10198" width="10.25" style="9" customWidth="1"/>
    <col min="10199" max="10199" width="9.125" style="9" customWidth="1"/>
    <col min="10200" max="10200" width="10" style="9" customWidth="1"/>
    <col min="10201" max="10201" width="9.75" style="9" customWidth="1"/>
    <col min="10202" max="10202" width="11.125" style="9" customWidth="1"/>
    <col min="10203" max="10203" width="70.625" style="9" customWidth="1"/>
    <col min="10204" max="10204" width="52.75" style="9" customWidth="1"/>
    <col min="10205" max="10205" width="9.375" style="9" customWidth="1"/>
    <col min="10206" max="10208" width="14.375" style="9" customWidth="1"/>
    <col min="10209" max="10209" width="15.375" style="9" customWidth="1"/>
    <col min="10210" max="10210" width="12.625" style="9" customWidth="1"/>
    <col min="10211" max="10211" width="8.875" style="9" customWidth="1"/>
    <col min="10212" max="10217" width="12.625" style="9" customWidth="1"/>
    <col min="10218" max="10218" width="13" style="9" customWidth="1"/>
    <col min="10219" max="10219" width="17.125" style="9" customWidth="1"/>
    <col min="10220" max="10445" width="8" style="9"/>
    <col min="10446" max="10448" width="8" style="9" customWidth="1"/>
    <col min="10449" max="10449" width="7" style="9" customWidth="1"/>
    <col min="10450" max="10450" width="8" style="9" customWidth="1"/>
    <col min="10451" max="10451" width="40" style="9" customWidth="1"/>
    <col min="10452" max="10452" width="11" style="9" customWidth="1"/>
    <col min="10453" max="10453" width="10.375" style="9" customWidth="1"/>
    <col min="10454" max="10454" width="10.25" style="9" customWidth="1"/>
    <col min="10455" max="10455" width="9.125" style="9" customWidth="1"/>
    <col min="10456" max="10456" width="10" style="9" customWidth="1"/>
    <col min="10457" max="10457" width="9.75" style="9" customWidth="1"/>
    <col min="10458" max="10458" width="11.125" style="9" customWidth="1"/>
    <col min="10459" max="10459" width="70.625" style="9" customWidth="1"/>
    <col min="10460" max="10460" width="52.75" style="9" customWidth="1"/>
    <col min="10461" max="10461" width="9.375" style="9" customWidth="1"/>
    <col min="10462" max="10464" width="14.375" style="9" customWidth="1"/>
    <col min="10465" max="10465" width="15.375" style="9" customWidth="1"/>
    <col min="10466" max="10466" width="12.625" style="9" customWidth="1"/>
    <col min="10467" max="10467" width="8.875" style="9" customWidth="1"/>
    <col min="10468" max="10473" width="12.625" style="9" customWidth="1"/>
    <col min="10474" max="10474" width="13" style="9" customWidth="1"/>
    <col min="10475" max="10475" width="17.125" style="9" customWidth="1"/>
    <col min="10476" max="10701" width="8" style="9"/>
    <col min="10702" max="10704" width="8" style="9" customWidth="1"/>
    <col min="10705" max="10705" width="7" style="9" customWidth="1"/>
    <col min="10706" max="10706" width="8" style="9" customWidth="1"/>
    <col min="10707" max="10707" width="40" style="9" customWidth="1"/>
    <col min="10708" max="10708" width="11" style="9" customWidth="1"/>
    <col min="10709" max="10709" width="10.375" style="9" customWidth="1"/>
    <col min="10710" max="10710" width="10.25" style="9" customWidth="1"/>
    <col min="10711" max="10711" width="9.125" style="9" customWidth="1"/>
    <col min="10712" max="10712" width="10" style="9" customWidth="1"/>
    <col min="10713" max="10713" width="9.75" style="9" customWidth="1"/>
    <col min="10714" max="10714" width="11.125" style="9" customWidth="1"/>
    <col min="10715" max="10715" width="70.625" style="9" customWidth="1"/>
    <col min="10716" max="10716" width="52.75" style="9" customWidth="1"/>
    <col min="10717" max="10717" width="9.375" style="9" customWidth="1"/>
    <col min="10718" max="10720" width="14.375" style="9" customWidth="1"/>
    <col min="10721" max="10721" width="15.375" style="9" customWidth="1"/>
    <col min="10722" max="10722" width="12.625" style="9" customWidth="1"/>
    <col min="10723" max="10723" width="8.875" style="9" customWidth="1"/>
    <col min="10724" max="10729" width="12.625" style="9" customWidth="1"/>
    <col min="10730" max="10730" width="13" style="9" customWidth="1"/>
    <col min="10731" max="10731" width="17.125" style="9" customWidth="1"/>
    <col min="10732" max="10957" width="8" style="9"/>
    <col min="10958" max="10960" width="8" style="9" customWidth="1"/>
    <col min="10961" max="10961" width="7" style="9" customWidth="1"/>
    <col min="10962" max="10962" width="8" style="9" customWidth="1"/>
    <col min="10963" max="10963" width="40" style="9" customWidth="1"/>
    <col min="10964" max="10964" width="11" style="9" customWidth="1"/>
    <col min="10965" max="10965" width="10.375" style="9" customWidth="1"/>
    <col min="10966" max="10966" width="10.25" style="9" customWidth="1"/>
    <col min="10967" max="10967" width="9.125" style="9" customWidth="1"/>
    <col min="10968" max="10968" width="10" style="9" customWidth="1"/>
    <col min="10969" max="10969" width="9.75" style="9" customWidth="1"/>
    <col min="10970" max="10970" width="11.125" style="9" customWidth="1"/>
    <col min="10971" max="10971" width="70.625" style="9" customWidth="1"/>
    <col min="10972" max="10972" width="52.75" style="9" customWidth="1"/>
    <col min="10973" max="10973" width="9.375" style="9" customWidth="1"/>
    <col min="10974" max="10976" width="14.375" style="9" customWidth="1"/>
    <col min="10977" max="10977" width="15.375" style="9" customWidth="1"/>
    <col min="10978" max="10978" width="12.625" style="9" customWidth="1"/>
    <col min="10979" max="10979" width="8.875" style="9" customWidth="1"/>
    <col min="10980" max="10985" width="12.625" style="9" customWidth="1"/>
    <col min="10986" max="10986" width="13" style="9" customWidth="1"/>
    <col min="10987" max="10987" width="17.125" style="9" customWidth="1"/>
    <col min="10988" max="11213" width="8" style="9"/>
    <col min="11214" max="11216" width="8" style="9" customWidth="1"/>
    <col min="11217" max="11217" width="7" style="9" customWidth="1"/>
    <col min="11218" max="11218" width="8" style="9" customWidth="1"/>
    <col min="11219" max="11219" width="40" style="9" customWidth="1"/>
    <col min="11220" max="11220" width="11" style="9" customWidth="1"/>
    <col min="11221" max="11221" width="10.375" style="9" customWidth="1"/>
    <col min="11222" max="11222" width="10.25" style="9" customWidth="1"/>
    <col min="11223" max="11223" width="9.125" style="9" customWidth="1"/>
    <col min="11224" max="11224" width="10" style="9" customWidth="1"/>
    <col min="11225" max="11225" width="9.75" style="9" customWidth="1"/>
    <col min="11226" max="11226" width="11.125" style="9" customWidth="1"/>
    <col min="11227" max="11227" width="70.625" style="9" customWidth="1"/>
    <col min="11228" max="11228" width="52.75" style="9" customWidth="1"/>
    <col min="11229" max="11229" width="9.375" style="9" customWidth="1"/>
    <col min="11230" max="11232" width="14.375" style="9" customWidth="1"/>
    <col min="11233" max="11233" width="15.375" style="9" customWidth="1"/>
    <col min="11234" max="11234" width="12.625" style="9" customWidth="1"/>
    <col min="11235" max="11235" width="8.875" style="9" customWidth="1"/>
    <col min="11236" max="11241" width="12.625" style="9" customWidth="1"/>
    <col min="11242" max="11242" width="13" style="9" customWidth="1"/>
    <col min="11243" max="11243" width="17.125" style="9" customWidth="1"/>
    <col min="11244" max="11469" width="8" style="9"/>
    <col min="11470" max="11472" width="8" style="9" customWidth="1"/>
    <col min="11473" max="11473" width="7" style="9" customWidth="1"/>
    <col min="11474" max="11474" width="8" style="9" customWidth="1"/>
    <col min="11475" max="11475" width="40" style="9" customWidth="1"/>
    <col min="11476" max="11476" width="11" style="9" customWidth="1"/>
    <col min="11477" max="11477" width="10.375" style="9" customWidth="1"/>
    <col min="11478" max="11478" width="10.25" style="9" customWidth="1"/>
    <col min="11479" max="11479" width="9.125" style="9" customWidth="1"/>
    <col min="11480" max="11480" width="10" style="9" customWidth="1"/>
    <col min="11481" max="11481" width="9.75" style="9" customWidth="1"/>
    <col min="11482" max="11482" width="11.125" style="9" customWidth="1"/>
    <col min="11483" max="11483" width="70.625" style="9" customWidth="1"/>
    <col min="11484" max="11484" width="52.75" style="9" customWidth="1"/>
    <col min="11485" max="11485" width="9.375" style="9" customWidth="1"/>
    <col min="11486" max="11488" width="14.375" style="9" customWidth="1"/>
    <col min="11489" max="11489" width="15.375" style="9" customWidth="1"/>
    <col min="11490" max="11490" width="12.625" style="9" customWidth="1"/>
    <col min="11491" max="11491" width="8.875" style="9" customWidth="1"/>
    <col min="11492" max="11497" width="12.625" style="9" customWidth="1"/>
    <col min="11498" max="11498" width="13" style="9" customWidth="1"/>
    <col min="11499" max="11499" width="17.125" style="9" customWidth="1"/>
    <col min="11500" max="11725" width="8" style="9"/>
    <col min="11726" max="11728" width="8" style="9" customWidth="1"/>
    <col min="11729" max="11729" width="7" style="9" customWidth="1"/>
    <col min="11730" max="11730" width="8" style="9" customWidth="1"/>
    <col min="11731" max="11731" width="40" style="9" customWidth="1"/>
    <col min="11732" max="11732" width="11" style="9" customWidth="1"/>
    <col min="11733" max="11733" width="10.375" style="9" customWidth="1"/>
    <col min="11734" max="11734" width="10.25" style="9" customWidth="1"/>
    <col min="11735" max="11735" width="9.125" style="9" customWidth="1"/>
    <col min="11736" max="11736" width="10" style="9" customWidth="1"/>
    <col min="11737" max="11737" width="9.75" style="9" customWidth="1"/>
    <col min="11738" max="11738" width="11.125" style="9" customWidth="1"/>
    <col min="11739" max="11739" width="70.625" style="9" customWidth="1"/>
    <col min="11740" max="11740" width="52.75" style="9" customWidth="1"/>
    <col min="11741" max="11741" width="9.375" style="9" customWidth="1"/>
    <col min="11742" max="11744" width="14.375" style="9" customWidth="1"/>
    <col min="11745" max="11745" width="15.375" style="9" customWidth="1"/>
    <col min="11746" max="11746" width="12.625" style="9" customWidth="1"/>
    <col min="11747" max="11747" width="8.875" style="9" customWidth="1"/>
    <col min="11748" max="11753" width="12.625" style="9" customWidth="1"/>
    <col min="11754" max="11754" width="13" style="9" customWidth="1"/>
    <col min="11755" max="11755" width="17.125" style="9" customWidth="1"/>
    <col min="11756" max="11981" width="8" style="9"/>
    <col min="11982" max="11984" width="8" style="9" customWidth="1"/>
    <col min="11985" max="11985" width="7" style="9" customWidth="1"/>
    <col min="11986" max="11986" width="8" style="9" customWidth="1"/>
    <col min="11987" max="11987" width="40" style="9" customWidth="1"/>
    <col min="11988" max="11988" width="11" style="9" customWidth="1"/>
    <col min="11989" max="11989" width="10.375" style="9" customWidth="1"/>
    <col min="11990" max="11990" width="10.25" style="9" customWidth="1"/>
    <col min="11991" max="11991" width="9.125" style="9" customWidth="1"/>
    <col min="11992" max="11992" width="10" style="9" customWidth="1"/>
    <col min="11993" max="11993" width="9.75" style="9" customWidth="1"/>
    <col min="11994" max="11994" width="11.125" style="9" customWidth="1"/>
    <col min="11995" max="11995" width="70.625" style="9" customWidth="1"/>
    <col min="11996" max="11996" width="52.75" style="9" customWidth="1"/>
    <col min="11997" max="11997" width="9.375" style="9" customWidth="1"/>
    <col min="11998" max="12000" width="14.375" style="9" customWidth="1"/>
    <col min="12001" max="12001" width="15.375" style="9" customWidth="1"/>
    <col min="12002" max="12002" width="12.625" style="9" customWidth="1"/>
    <col min="12003" max="12003" width="8.875" style="9" customWidth="1"/>
    <col min="12004" max="12009" width="12.625" style="9" customWidth="1"/>
    <col min="12010" max="12010" width="13" style="9" customWidth="1"/>
    <col min="12011" max="12011" width="17.125" style="9" customWidth="1"/>
    <col min="12012" max="12237" width="8" style="9"/>
    <col min="12238" max="12240" width="8" style="9" customWidth="1"/>
    <col min="12241" max="12241" width="7" style="9" customWidth="1"/>
    <col min="12242" max="12242" width="8" style="9" customWidth="1"/>
    <col min="12243" max="12243" width="40" style="9" customWidth="1"/>
    <col min="12244" max="12244" width="11" style="9" customWidth="1"/>
    <col min="12245" max="12245" width="10.375" style="9" customWidth="1"/>
    <col min="12246" max="12246" width="10.25" style="9" customWidth="1"/>
    <col min="12247" max="12247" width="9.125" style="9" customWidth="1"/>
    <col min="12248" max="12248" width="10" style="9" customWidth="1"/>
    <col min="12249" max="12249" width="9.75" style="9" customWidth="1"/>
    <col min="12250" max="12250" width="11.125" style="9" customWidth="1"/>
    <col min="12251" max="12251" width="70.625" style="9" customWidth="1"/>
    <col min="12252" max="12252" width="52.75" style="9" customWidth="1"/>
    <col min="12253" max="12253" width="9.375" style="9" customWidth="1"/>
    <col min="12254" max="12256" width="14.375" style="9" customWidth="1"/>
    <col min="12257" max="12257" width="15.375" style="9" customWidth="1"/>
    <col min="12258" max="12258" width="12.625" style="9" customWidth="1"/>
    <col min="12259" max="12259" width="8.875" style="9" customWidth="1"/>
    <col min="12260" max="12265" width="12.625" style="9" customWidth="1"/>
    <col min="12266" max="12266" width="13" style="9" customWidth="1"/>
    <col min="12267" max="12267" width="17.125" style="9" customWidth="1"/>
    <col min="12268" max="12493" width="8" style="9"/>
    <col min="12494" max="12496" width="8" style="9" customWidth="1"/>
    <col min="12497" max="12497" width="7" style="9" customWidth="1"/>
    <col min="12498" max="12498" width="8" style="9" customWidth="1"/>
    <col min="12499" max="12499" width="40" style="9" customWidth="1"/>
    <col min="12500" max="12500" width="11" style="9" customWidth="1"/>
    <col min="12501" max="12501" width="10.375" style="9" customWidth="1"/>
    <col min="12502" max="12502" width="10.25" style="9" customWidth="1"/>
    <col min="12503" max="12503" width="9.125" style="9" customWidth="1"/>
    <col min="12504" max="12504" width="10" style="9" customWidth="1"/>
    <col min="12505" max="12505" width="9.75" style="9" customWidth="1"/>
    <col min="12506" max="12506" width="11.125" style="9" customWidth="1"/>
    <col min="12507" max="12507" width="70.625" style="9" customWidth="1"/>
    <col min="12508" max="12508" width="52.75" style="9" customWidth="1"/>
    <col min="12509" max="12509" width="9.375" style="9" customWidth="1"/>
    <col min="12510" max="12512" width="14.375" style="9" customWidth="1"/>
    <col min="12513" max="12513" width="15.375" style="9" customWidth="1"/>
    <col min="12514" max="12514" width="12.625" style="9" customWidth="1"/>
    <col min="12515" max="12515" width="8.875" style="9" customWidth="1"/>
    <col min="12516" max="12521" width="12.625" style="9" customWidth="1"/>
    <col min="12522" max="12522" width="13" style="9" customWidth="1"/>
    <col min="12523" max="12523" width="17.125" style="9" customWidth="1"/>
    <col min="12524" max="12749" width="8" style="9"/>
    <col min="12750" max="12752" width="8" style="9" customWidth="1"/>
    <col min="12753" max="12753" width="7" style="9" customWidth="1"/>
    <col min="12754" max="12754" width="8" style="9" customWidth="1"/>
    <col min="12755" max="12755" width="40" style="9" customWidth="1"/>
    <col min="12756" max="12756" width="11" style="9" customWidth="1"/>
    <col min="12757" max="12757" width="10.375" style="9" customWidth="1"/>
    <col min="12758" max="12758" width="10.25" style="9" customWidth="1"/>
    <col min="12759" max="12759" width="9.125" style="9" customWidth="1"/>
    <col min="12760" max="12760" width="10" style="9" customWidth="1"/>
    <col min="12761" max="12761" width="9.75" style="9" customWidth="1"/>
    <col min="12762" max="12762" width="11.125" style="9" customWidth="1"/>
    <col min="12763" max="12763" width="70.625" style="9" customWidth="1"/>
    <col min="12764" max="12764" width="52.75" style="9" customWidth="1"/>
    <col min="12765" max="12765" width="9.375" style="9" customWidth="1"/>
    <col min="12766" max="12768" width="14.375" style="9" customWidth="1"/>
    <col min="12769" max="12769" width="15.375" style="9" customWidth="1"/>
    <col min="12770" max="12770" width="12.625" style="9" customWidth="1"/>
    <col min="12771" max="12771" width="8.875" style="9" customWidth="1"/>
    <col min="12772" max="12777" width="12.625" style="9" customWidth="1"/>
    <col min="12778" max="12778" width="13" style="9" customWidth="1"/>
    <col min="12779" max="12779" width="17.125" style="9" customWidth="1"/>
    <col min="12780" max="13005" width="8" style="9"/>
    <col min="13006" max="13008" width="8" style="9" customWidth="1"/>
    <col min="13009" max="13009" width="7" style="9" customWidth="1"/>
    <col min="13010" max="13010" width="8" style="9" customWidth="1"/>
    <col min="13011" max="13011" width="40" style="9" customWidth="1"/>
    <col min="13012" max="13012" width="11" style="9" customWidth="1"/>
    <col min="13013" max="13013" width="10.375" style="9" customWidth="1"/>
    <col min="13014" max="13014" width="10.25" style="9" customWidth="1"/>
    <col min="13015" max="13015" width="9.125" style="9" customWidth="1"/>
    <col min="13016" max="13016" width="10" style="9" customWidth="1"/>
    <col min="13017" max="13017" width="9.75" style="9" customWidth="1"/>
    <col min="13018" max="13018" width="11.125" style="9" customWidth="1"/>
    <col min="13019" max="13019" width="70.625" style="9" customWidth="1"/>
    <col min="13020" max="13020" width="52.75" style="9" customWidth="1"/>
    <col min="13021" max="13021" width="9.375" style="9" customWidth="1"/>
    <col min="13022" max="13024" width="14.375" style="9" customWidth="1"/>
    <col min="13025" max="13025" width="15.375" style="9" customWidth="1"/>
    <col min="13026" max="13026" width="12.625" style="9" customWidth="1"/>
    <col min="13027" max="13027" width="8.875" style="9" customWidth="1"/>
    <col min="13028" max="13033" width="12.625" style="9" customWidth="1"/>
    <col min="13034" max="13034" width="13" style="9" customWidth="1"/>
    <col min="13035" max="13035" width="17.125" style="9" customWidth="1"/>
    <col min="13036" max="13261" width="8" style="9"/>
    <col min="13262" max="13264" width="8" style="9" customWidth="1"/>
    <col min="13265" max="13265" width="7" style="9" customWidth="1"/>
    <col min="13266" max="13266" width="8" style="9" customWidth="1"/>
    <col min="13267" max="13267" width="40" style="9" customWidth="1"/>
    <col min="13268" max="13268" width="11" style="9" customWidth="1"/>
    <col min="13269" max="13269" width="10.375" style="9" customWidth="1"/>
    <col min="13270" max="13270" width="10.25" style="9" customWidth="1"/>
    <col min="13271" max="13271" width="9.125" style="9" customWidth="1"/>
    <col min="13272" max="13272" width="10" style="9" customWidth="1"/>
    <col min="13273" max="13273" width="9.75" style="9" customWidth="1"/>
    <col min="13274" max="13274" width="11.125" style="9" customWidth="1"/>
    <col min="13275" max="13275" width="70.625" style="9" customWidth="1"/>
    <col min="13276" max="13276" width="52.75" style="9" customWidth="1"/>
    <col min="13277" max="13277" width="9.375" style="9" customWidth="1"/>
    <col min="13278" max="13280" width="14.375" style="9" customWidth="1"/>
    <col min="13281" max="13281" width="15.375" style="9" customWidth="1"/>
    <col min="13282" max="13282" width="12.625" style="9" customWidth="1"/>
    <col min="13283" max="13283" width="8.875" style="9" customWidth="1"/>
    <col min="13284" max="13289" width="12.625" style="9" customWidth="1"/>
    <col min="13290" max="13290" width="13" style="9" customWidth="1"/>
    <col min="13291" max="13291" width="17.125" style="9" customWidth="1"/>
    <col min="13292" max="13517" width="8" style="9"/>
    <col min="13518" max="13520" width="8" style="9" customWidth="1"/>
    <col min="13521" max="13521" width="7" style="9" customWidth="1"/>
    <col min="13522" max="13522" width="8" style="9" customWidth="1"/>
    <col min="13523" max="13523" width="40" style="9" customWidth="1"/>
    <col min="13524" max="13524" width="11" style="9" customWidth="1"/>
    <col min="13525" max="13525" width="10.375" style="9" customWidth="1"/>
    <col min="13526" max="13526" width="10.25" style="9" customWidth="1"/>
    <col min="13527" max="13527" width="9.125" style="9" customWidth="1"/>
    <col min="13528" max="13528" width="10" style="9" customWidth="1"/>
    <col min="13529" max="13529" width="9.75" style="9" customWidth="1"/>
    <col min="13530" max="13530" width="11.125" style="9" customWidth="1"/>
    <col min="13531" max="13531" width="70.625" style="9" customWidth="1"/>
    <col min="13532" max="13532" width="52.75" style="9" customWidth="1"/>
    <col min="13533" max="13533" width="9.375" style="9" customWidth="1"/>
    <col min="13534" max="13536" width="14.375" style="9" customWidth="1"/>
    <col min="13537" max="13537" width="15.375" style="9" customWidth="1"/>
    <col min="13538" max="13538" width="12.625" style="9" customWidth="1"/>
    <col min="13539" max="13539" width="8.875" style="9" customWidth="1"/>
    <col min="13540" max="13545" width="12.625" style="9" customWidth="1"/>
    <col min="13546" max="13546" width="13" style="9" customWidth="1"/>
    <col min="13547" max="13547" width="17.125" style="9" customWidth="1"/>
    <col min="13548" max="13773" width="8" style="9"/>
    <col min="13774" max="13776" width="8" style="9" customWidth="1"/>
    <col min="13777" max="13777" width="7" style="9" customWidth="1"/>
    <col min="13778" max="13778" width="8" style="9" customWidth="1"/>
    <col min="13779" max="13779" width="40" style="9" customWidth="1"/>
    <col min="13780" max="13780" width="11" style="9" customWidth="1"/>
    <col min="13781" max="13781" width="10.375" style="9" customWidth="1"/>
    <col min="13782" max="13782" width="10.25" style="9" customWidth="1"/>
    <col min="13783" max="13783" width="9.125" style="9" customWidth="1"/>
    <col min="13784" max="13784" width="10" style="9" customWidth="1"/>
    <col min="13785" max="13785" width="9.75" style="9" customWidth="1"/>
    <col min="13786" max="13786" width="11.125" style="9" customWidth="1"/>
    <col min="13787" max="13787" width="70.625" style="9" customWidth="1"/>
    <col min="13788" max="13788" width="52.75" style="9" customWidth="1"/>
    <col min="13789" max="13789" width="9.375" style="9" customWidth="1"/>
    <col min="13790" max="13792" width="14.375" style="9" customWidth="1"/>
    <col min="13793" max="13793" width="15.375" style="9" customWidth="1"/>
    <col min="13794" max="13794" width="12.625" style="9" customWidth="1"/>
    <col min="13795" max="13795" width="8.875" style="9" customWidth="1"/>
    <col min="13796" max="13801" width="12.625" style="9" customWidth="1"/>
    <col min="13802" max="13802" width="13" style="9" customWidth="1"/>
    <col min="13803" max="13803" width="17.125" style="9" customWidth="1"/>
    <col min="13804" max="14029" width="8" style="9"/>
    <col min="14030" max="14032" width="8" style="9" customWidth="1"/>
    <col min="14033" max="14033" width="7" style="9" customWidth="1"/>
    <col min="14034" max="14034" width="8" style="9" customWidth="1"/>
    <col min="14035" max="14035" width="40" style="9" customWidth="1"/>
    <col min="14036" max="14036" width="11" style="9" customWidth="1"/>
    <col min="14037" max="14037" width="10.375" style="9" customWidth="1"/>
    <col min="14038" max="14038" width="10.25" style="9" customWidth="1"/>
    <col min="14039" max="14039" width="9.125" style="9" customWidth="1"/>
    <col min="14040" max="14040" width="10" style="9" customWidth="1"/>
    <col min="14041" max="14041" width="9.75" style="9" customWidth="1"/>
    <col min="14042" max="14042" width="11.125" style="9" customWidth="1"/>
    <col min="14043" max="14043" width="70.625" style="9" customWidth="1"/>
    <col min="14044" max="14044" width="52.75" style="9" customWidth="1"/>
    <col min="14045" max="14045" width="9.375" style="9" customWidth="1"/>
    <col min="14046" max="14048" width="14.375" style="9" customWidth="1"/>
    <col min="14049" max="14049" width="15.375" style="9" customWidth="1"/>
    <col min="14050" max="14050" width="12.625" style="9" customWidth="1"/>
    <col min="14051" max="14051" width="8.875" style="9" customWidth="1"/>
    <col min="14052" max="14057" width="12.625" style="9" customWidth="1"/>
    <col min="14058" max="14058" width="13" style="9" customWidth="1"/>
    <col min="14059" max="14059" width="17.125" style="9" customWidth="1"/>
    <col min="14060" max="14285" width="8" style="9"/>
    <col min="14286" max="14288" width="8" style="9" customWidth="1"/>
    <col min="14289" max="14289" width="7" style="9" customWidth="1"/>
    <col min="14290" max="14290" width="8" style="9" customWidth="1"/>
    <col min="14291" max="14291" width="40" style="9" customWidth="1"/>
    <col min="14292" max="14292" width="11" style="9" customWidth="1"/>
    <col min="14293" max="14293" width="10.375" style="9" customWidth="1"/>
    <col min="14294" max="14294" width="10.25" style="9" customWidth="1"/>
    <col min="14295" max="14295" width="9.125" style="9" customWidth="1"/>
    <col min="14296" max="14296" width="10" style="9" customWidth="1"/>
    <col min="14297" max="14297" width="9.75" style="9" customWidth="1"/>
    <col min="14298" max="14298" width="11.125" style="9" customWidth="1"/>
    <col min="14299" max="14299" width="70.625" style="9" customWidth="1"/>
    <col min="14300" max="14300" width="52.75" style="9" customWidth="1"/>
    <col min="14301" max="14301" width="9.375" style="9" customWidth="1"/>
    <col min="14302" max="14304" width="14.375" style="9" customWidth="1"/>
    <col min="14305" max="14305" width="15.375" style="9" customWidth="1"/>
    <col min="14306" max="14306" width="12.625" style="9" customWidth="1"/>
    <col min="14307" max="14307" width="8.875" style="9" customWidth="1"/>
    <col min="14308" max="14313" width="12.625" style="9" customWidth="1"/>
    <col min="14314" max="14314" width="13" style="9" customWidth="1"/>
    <col min="14315" max="14315" width="17.125" style="9" customWidth="1"/>
    <col min="14316" max="14541" width="8" style="9"/>
    <col min="14542" max="14544" width="8" style="9" customWidth="1"/>
    <col min="14545" max="14545" width="7" style="9" customWidth="1"/>
    <col min="14546" max="14546" width="8" style="9" customWidth="1"/>
    <col min="14547" max="14547" width="40" style="9" customWidth="1"/>
    <col min="14548" max="14548" width="11" style="9" customWidth="1"/>
    <col min="14549" max="14549" width="10.375" style="9" customWidth="1"/>
    <col min="14550" max="14550" width="10.25" style="9" customWidth="1"/>
    <col min="14551" max="14551" width="9.125" style="9" customWidth="1"/>
    <col min="14552" max="14552" width="10" style="9" customWidth="1"/>
    <col min="14553" max="14553" width="9.75" style="9" customWidth="1"/>
    <col min="14554" max="14554" width="11.125" style="9" customWidth="1"/>
    <col min="14555" max="14555" width="70.625" style="9" customWidth="1"/>
    <col min="14556" max="14556" width="52.75" style="9" customWidth="1"/>
    <col min="14557" max="14557" width="9.375" style="9" customWidth="1"/>
    <col min="14558" max="14560" width="14.375" style="9" customWidth="1"/>
    <col min="14561" max="14561" width="15.375" style="9" customWidth="1"/>
    <col min="14562" max="14562" width="12.625" style="9" customWidth="1"/>
    <col min="14563" max="14563" width="8.875" style="9" customWidth="1"/>
    <col min="14564" max="14569" width="12.625" style="9" customWidth="1"/>
    <col min="14570" max="14570" width="13" style="9" customWidth="1"/>
    <col min="14571" max="14571" width="17.125" style="9" customWidth="1"/>
    <col min="14572" max="14797" width="8" style="9"/>
    <col min="14798" max="14800" width="8" style="9" customWidth="1"/>
    <col min="14801" max="14801" width="7" style="9" customWidth="1"/>
    <col min="14802" max="14802" width="8" style="9" customWidth="1"/>
    <col min="14803" max="14803" width="40" style="9" customWidth="1"/>
    <col min="14804" max="14804" width="11" style="9" customWidth="1"/>
    <col min="14805" max="14805" width="10.375" style="9" customWidth="1"/>
    <col min="14806" max="14806" width="10.25" style="9" customWidth="1"/>
    <col min="14807" max="14807" width="9.125" style="9" customWidth="1"/>
    <col min="14808" max="14808" width="10" style="9" customWidth="1"/>
    <col min="14809" max="14809" width="9.75" style="9" customWidth="1"/>
    <col min="14810" max="14810" width="11.125" style="9" customWidth="1"/>
    <col min="14811" max="14811" width="70.625" style="9" customWidth="1"/>
    <col min="14812" max="14812" width="52.75" style="9" customWidth="1"/>
    <col min="14813" max="14813" width="9.375" style="9" customWidth="1"/>
    <col min="14814" max="14816" width="14.375" style="9" customWidth="1"/>
    <col min="14817" max="14817" width="15.375" style="9" customWidth="1"/>
    <col min="14818" max="14818" width="12.625" style="9" customWidth="1"/>
    <col min="14819" max="14819" width="8.875" style="9" customWidth="1"/>
    <col min="14820" max="14825" width="12.625" style="9" customWidth="1"/>
    <col min="14826" max="14826" width="13" style="9" customWidth="1"/>
    <col min="14827" max="14827" width="17.125" style="9" customWidth="1"/>
    <col min="14828" max="15053" width="8" style="9"/>
    <col min="15054" max="15056" width="8" style="9" customWidth="1"/>
    <col min="15057" max="15057" width="7" style="9" customWidth="1"/>
    <col min="15058" max="15058" width="8" style="9" customWidth="1"/>
    <col min="15059" max="15059" width="40" style="9" customWidth="1"/>
    <col min="15060" max="15060" width="11" style="9" customWidth="1"/>
    <col min="15061" max="15061" width="10.375" style="9" customWidth="1"/>
    <col min="15062" max="15062" width="10.25" style="9" customWidth="1"/>
    <col min="15063" max="15063" width="9.125" style="9" customWidth="1"/>
    <col min="15064" max="15064" width="10" style="9" customWidth="1"/>
    <col min="15065" max="15065" width="9.75" style="9" customWidth="1"/>
    <col min="15066" max="15066" width="11.125" style="9" customWidth="1"/>
    <col min="15067" max="15067" width="70.625" style="9" customWidth="1"/>
    <col min="15068" max="15068" width="52.75" style="9" customWidth="1"/>
    <col min="15069" max="15069" width="9.375" style="9" customWidth="1"/>
    <col min="15070" max="15072" width="14.375" style="9" customWidth="1"/>
    <col min="15073" max="15073" width="15.375" style="9" customWidth="1"/>
    <col min="15074" max="15074" width="12.625" style="9" customWidth="1"/>
    <col min="15075" max="15075" width="8.875" style="9" customWidth="1"/>
    <col min="15076" max="15081" width="12.625" style="9" customWidth="1"/>
    <col min="15082" max="15082" width="13" style="9" customWidth="1"/>
    <col min="15083" max="15083" width="17.125" style="9" customWidth="1"/>
    <col min="15084" max="15309" width="8" style="9"/>
    <col min="15310" max="15312" width="8" style="9" customWidth="1"/>
    <col min="15313" max="15313" width="7" style="9" customWidth="1"/>
    <col min="15314" max="15314" width="8" style="9" customWidth="1"/>
    <col min="15315" max="15315" width="40" style="9" customWidth="1"/>
    <col min="15316" max="15316" width="11" style="9" customWidth="1"/>
    <col min="15317" max="15317" width="10.375" style="9" customWidth="1"/>
    <col min="15318" max="15318" width="10.25" style="9" customWidth="1"/>
    <col min="15319" max="15319" width="9.125" style="9" customWidth="1"/>
    <col min="15320" max="15320" width="10" style="9" customWidth="1"/>
    <col min="15321" max="15321" width="9.75" style="9" customWidth="1"/>
    <col min="15322" max="15322" width="11.125" style="9" customWidth="1"/>
    <col min="15323" max="15323" width="70.625" style="9" customWidth="1"/>
    <col min="15324" max="15324" width="52.75" style="9" customWidth="1"/>
    <col min="15325" max="15325" width="9.375" style="9" customWidth="1"/>
    <col min="15326" max="15328" width="14.375" style="9" customWidth="1"/>
    <col min="15329" max="15329" width="15.375" style="9" customWidth="1"/>
    <col min="15330" max="15330" width="12.625" style="9" customWidth="1"/>
    <col min="15331" max="15331" width="8.875" style="9" customWidth="1"/>
    <col min="15332" max="15337" width="12.625" style="9" customWidth="1"/>
    <col min="15338" max="15338" width="13" style="9" customWidth="1"/>
    <col min="15339" max="15339" width="17.125" style="9" customWidth="1"/>
    <col min="15340" max="15565" width="8" style="9"/>
    <col min="15566" max="15568" width="8" style="9" customWidth="1"/>
    <col min="15569" max="15569" width="7" style="9" customWidth="1"/>
    <col min="15570" max="15570" width="8" style="9" customWidth="1"/>
    <col min="15571" max="15571" width="40" style="9" customWidth="1"/>
    <col min="15572" max="15572" width="11" style="9" customWidth="1"/>
    <col min="15573" max="15573" width="10.375" style="9" customWidth="1"/>
    <col min="15574" max="15574" width="10.25" style="9" customWidth="1"/>
    <col min="15575" max="15575" width="9.125" style="9" customWidth="1"/>
    <col min="15576" max="15576" width="10" style="9" customWidth="1"/>
    <col min="15577" max="15577" width="9.75" style="9" customWidth="1"/>
    <col min="15578" max="15578" width="11.125" style="9" customWidth="1"/>
    <col min="15579" max="15579" width="70.625" style="9" customWidth="1"/>
    <col min="15580" max="15580" width="52.75" style="9" customWidth="1"/>
    <col min="15581" max="15581" width="9.375" style="9" customWidth="1"/>
    <col min="15582" max="15584" width="14.375" style="9" customWidth="1"/>
    <col min="15585" max="15585" width="15.375" style="9" customWidth="1"/>
    <col min="15586" max="15586" width="12.625" style="9" customWidth="1"/>
    <col min="15587" max="15587" width="8.875" style="9" customWidth="1"/>
    <col min="15588" max="15593" width="12.625" style="9" customWidth="1"/>
    <col min="15594" max="15594" width="13" style="9" customWidth="1"/>
    <col min="15595" max="15595" width="17.125" style="9" customWidth="1"/>
    <col min="15596" max="15821" width="8" style="9"/>
    <col min="15822" max="15824" width="8" style="9" customWidth="1"/>
    <col min="15825" max="15825" width="7" style="9" customWidth="1"/>
    <col min="15826" max="15826" width="8" style="9" customWidth="1"/>
    <col min="15827" max="15827" width="40" style="9" customWidth="1"/>
    <col min="15828" max="15828" width="11" style="9" customWidth="1"/>
    <col min="15829" max="15829" width="10.375" style="9" customWidth="1"/>
    <col min="15830" max="15830" width="10.25" style="9" customWidth="1"/>
    <col min="15831" max="15831" width="9.125" style="9" customWidth="1"/>
    <col min="15832" max="15832" width="10" style="9" customWidth="1"/>
    <col min="15833" max="15833" width="9.75" style="9" customWidth="1"/>
    <col min="15834" max="15834" width="11.125" style="9" customWidth="1"/>
    <col min="15835" max="15835" width="70.625" style="9" customWidth="1"/>
    <col min="15836" max="15836" width="52.75" style="9" customWidth="1"/>
    <col min="15837" max="15837" width="9.375" style="9" customWidth="1"/>
    <col min="15838" max="15840" width="14.375" style="9" customWidth="1"/>
    <col min="15841" max="15841" width="15.375" style="9" customWidth="1"/>
    <col min="15842" max="15842" width="12.625" style="9" customWidth="1"/>
    <col min="15843" max="15843" width="8.875" style="9" customWidth="1"/>
    <col min="15844" max="15849" width="12.625" style="9" customWidth="1"/>
    <col min="15850" max="15850" width="13" style="9" customWidth="1"/>
    <col min="15851" max="15851" width="17.125" style="9" customWidth="1"/>
    <col min="15852" max="16077" width="8" style="9"/>
    <col min="16078" max="16080" width="8" style="9" customWidth="1"/>
    <col min="16081" max="16081" width="7" style="9" customWidth="1"/>
    <col min="16082" max="16082" width="8" style="9" customWidth="1"/>
    <col min="16083" max="16083" width="40" style="9" customWidth="1"/>
    <col min="16084" max="16084" width="11" style="9" customWidth="1"/>
    <col min="16085" max="16085" width="10.375" style="9" customWidth="1"/>
    <col min="16086" max="16086" width="10.25" style="9" customWidth="1"/>
    <col min="16087" max="16087" width="9.125" style="9" customWidth="1"/>
    <col min="16088" max="16088" width="10" style="9" customWidth="1"/>
    <col min="16089" max="16089" width="9.75" style="9" customWidth="1"/>
    <col min="16090" max="16090" width="11.125" style="9" customWidth="1"/>
    <col min="16091" max="16091" width="70.625" style="9" customWidth="1"/>
    <col min="16092" max="16092" width="52.75" style="9" customWidth="1"/>
    <col min="16093" max="16093" width="9.375" style="9" customWidth="1"/>
    <col min="16094" max="16096" width="14.375" style="9" customWidth="1"/>
    <col min="16097" max="16097" width="15.375" style="9" customWidth="1"/>
    <col min="16098" max="16098" width="12.625" style="9" customWidth="1"/>
    <col min="16099" max="16099" width="8.875" style="9" customWidth="1"/>
    <col min="16100" max="16105" width="12.625" style="9" customWidth="1"/>
    <col min="16106" max="16106" width="13" style="9" customWidth="1"/>
    <col min="16107" max="16107" width="17.125" style="9" customWidth="1"/>
    <col min="16108" max="16384" width="8" style="9"/>
  </cols>
  <sheetData>
    <row r="1" spans="1:27">
      <c r="A1" s="3898" t="s">
        <v>7256</v>
      </c>
    </row>
    <row r="2" spans="1:27" ht="21.75" customHeight="1">
      <c r="A2" s="4972" t="s">
        <v>6306</v>
      </c>
      <c r="B2" s="4972"/>
      <c r="C2" s="4972"/>
      <c r="D2" s="4972"/>
      <c r="E2" s="4972"/>
      <c r="F2" s="4972"/>
      <c r="G2" s="4972"/>
      <c r="H2" s="4972"/>
      <c r="I2" s="4972"/>
      <c r="J2" s="4972"/>
      <c r="K2" s="4972"/>
      <c r="L2" s="4972"/>
      <c r="M2" s="4972"/>
      <c r="N2" s="4972"/>
      <c r="O2" s="4972"/>
      <c r="P2" s="4972"/>
      <c r="Q2" s="4972"/>
      <c r="R2" s="4972"/>
      <c r="S2" s="4972"/>
      <c r="T2" s="4972"/>
      <c r="U2" s="4972"/>
      <c r="V2" s="4972"/>
      <c r="W2" s="4972"/>
      <c r="X2" s="4972"/>
      <c r="Y2" s="4972"/>
      <c r="Z2" s="4972"/>
      <c r="AA2" s="4972"/>
    </row>
    <row r="3" spans="1:27" ht="18.75" customHeight="1">
      <c r="A3" s="4976" t="s">
        <v>3</v>
      </c>
      <c r="B3" s="4976" t="s">
        <v>4</v>
      </c>
      <c r="C3" s="4970" t="s">
        <v>5783</v>
      </c>
      <c r="D3" s="4979"/>
      <c r="E3" s="4979"/>
      <c r="F3" s="4979"/>
      <c r="G3" s="4979"/>
      <c r="H3" s="4778" t="s">
        <v>242</v>
      </c>
      <c r="I3" s="4778"/>
      <c r="J3" s="4778" t="s">
        <v>344</v>
      </c>
      <c r="K3" s="4778"/>
      <c r="L3" s="4778"/>
      <c r="M3" s="4778"/>
      <c r="N3" s="4778" t="s">
        <v>243</v>
      </c>
      <c r="O3" s="4778"/>
      <c r="P3" s="4778" t="s">
        <v>345</v>
      </c>
      <c r="Q3" s="4975"/>
      <c r="R3" s="4975"/>
      <c r="S3" s="4975"/>
      <c r="T3" s="4778" t="s">
        <v>4303</v>
      </c>
      <c r="U3" s="4778"/>
      <c r="V3" s="4778" t="s">
        <v>244</v>
      </c>
      <c r="W3" s="4778"/>
      <c r="X3" s="4778" t="s">
        <v>269</v>
      </c>
      <c r="Y3" s="4778"/>
      <c r="Z3" s="4783" t="s">
        <v>281</v>
      </c>
      <c r="AA3" s="4783" t="s">
        <v>364</v>
      </c>
    </row>
    <row r="4" spans="1:27" ht="18" customHeight="1">
      <c r="A4" s="4977"/>
      <c r="B4" s="4977"/>
      <c r="C4" s="4968" t="s">
        <v>367</v>
      </c>
      <c r="D4" s="4968" t="s">
        <v>368</v>
      </c>
      <c r="E4" s="4968" t="s">
        <v>369</v>
      </c>
      <c r="F4" s="4970" t="s">
        <v>1085</v>
      </c>
      <c r="G4" s="4971"/>
      <c r="H4" s="4778"/>
      <c r="I4" s="4778"/>
      <c r="J4" s="1922" t="s">
        <v>343</v>
      </c>
      <c r="K4" s="1922" t="s">
        <v>245</v>
      </c>
      <c r="L4" s="4973" t="s">
        <v>253</v>
      </c>
      <c r="M4" s="4968" t="s">
        <v>249</v>
      </c>
      <c r="N4" s="4778"/>
      <c r="O4" s="4778"/>
      <c r="P4" s="1922" t="s">
        <v>359</v>
      </c>
      <c r="Q4" s="1922" t="s">
        <v>246</v>
      </c>
      <c r="R4" s="4973" t="s">
        <v>253</v>
      </c>
      <c r="S4" s="4968" t="s">
        <v>249</v>
      </c>
      <c r="T4" s="4778"/>
      <c r="U4" s="4778"/>
      <c r="V4" s="4778"/>
      <c r="W4" s="4778"/>
      <c r="X4" s="4778"/>
      <c r="Y4" s="4778"/>
      <c r="Z4" s="4784"/>
      <c r="AA4" s="4784"/>
    </row>
    <row r="5" spans="1:27" ht="34.5" customHeight="1">
      <c r="A5" s="4978"/>
      <c r="B5" s="4978"/>
      <c r="C5" s="4969"/>
      <c r="D5" s="4969"/>
      <c r="E5" s="4969"/>
      <c r="F5" s="2114" t="s">
        <v>371</v>
      </c>
      <c r="G5" s="2114" t="s">
        <v>372</v>
      </c>
      <c r="H5" s="2115" t="s">
        <v>248</v>
      </c>
      <c r="I5" s="2114" t="s">
        <v>249</v>
      </c>
      <c r="J5" s="2115" t="s">
        <v>248</v>
      </c>
      <c r="K5" s="2115" t="s">
        <v>248</v>
      </c>
      <c r="L5" s="4974"/>
      <c r="M5" s="4969"/>
      <c r="N5" s="2115" t="s">
        <v>248</v>
      </c>
      <c r="O5" s="2114" t="s">
        <v>249</v>
      </c>
      <c r="P5" s="2115" t="s">
        <v>351</v>
      </c>
      <c r="Q5" s="2115" t="s">
        <v>248</v>
      </c>
      <c r="R5" s="4974"/>
      <c r="S5" s="4969"/>
      <c r="T5" s="2115" t="s">
        <v>248</v>
      </c>
      <c r="U5" s="2114" t="s">
        <v>249</v>
      </c>
      <c r="V5" s="2115" t="s">
        <v>248</v>
      </c>
      <c r="W5" s="2114" t="s">
        <v>249</v>
      </c>
      <c r="X5" s="2115" t="s">
        <v>248</v>
      </c>
      <c r="Y5" s="2114" t="s">
        <v>249</v>
      </c>
      <c r="Z5" s="4785"/>
      <c r="AA5" s="4785"/>
    </row>
    <row r="6" spans="1:27">
      <c r="A6" s="41"/>
      <c r="B6" s="63" t="s">
        <v>2184</v>
      </c>
      <c r="C6" s="41"/>
      <c r="D6" s="69"/>
      <c r="E6" s="41"/>
      <c r="F6" s="41"/>
      <c r="G6" s="68">
        <f t="shared" ref="G6:Z6" si="0">G7+G48+G55+G59+G60</f>
        <v>0</v>
      </c>
      <c r="H6" s="268">
        <f t="shared" si="0"/>
        <v>0</v>
      </c>
      <c r="I6" s="268">
        <f t="shared" si="0"/>
        <v>0</v>
      </c>
      <c r="J6" s="268">
        <f t="shared" si="0"/>
        <v>0</v>
      </c>
      <c r="K6" s="268">
        <f t="shared" si="0"/>
        <v>0</v>
      </c>
      <c r="L6" s="268">
        <f t="shared" si="0"/>
        <v>0</v>
      </c>
      <c r="M6" s="268">
        <f t="shared" si="0"/>
        <v>0</v>
      </c>
      <c r="N6" s="268">
        <f t="shared" si="0"/>
        <v>0</v>
      </c>
      <c r="O6" s="268">
        <f t="shared" si="0"/>
        <v>0</v>
      </c>
      <c r="P6" s="268">
        <f t="shared" si="0"/>
        <v>0</v>
      </c>
      <c r="Q6" s="268">
        <f t="shared" si="0"/>
        <v>0</v>
      </c>
      <c r="R6" s="268">
        <f t="shared" si="0"/>
        <v>0</v>
      </c>
      <c r="S6" s="268">
        <f t="shared" si="0"/>
        <v>0</v>
      </c>
      <c r="T6" s="268">
        <f t="shared" si="0"/>
        <v>0</v>
      </c>
      <c r="U6" s="268">
        <f t="shared" si="0"/>
        <v>0</v>
      </c>
      <c r="V6" s="268">
        <f t="shared" si="0"/>
        <v>0</v>
      </c>
      <c r="W6" s="268">
        <f t="shared" si="0"/>
        <v>0</v>
      </c>
      <c r="X6" s="268">
        <f t="shared" si="0"/>
        <v>0</v>
      </c>
      <c r="Y6" s="268">
        <f t="shared" si="0"/>
        <v>0</v>
      </c>
      <c r="Z6" s="268">
        <f t="shared" si="0"/>
        <v>0</v>
      </c>
      <c r="AA6" s="1856"/>
    </row>
    <row r="7" spans="1:27" s="13" customFormat="1" ht="126" customHeight="1">
      <c r="A7" s="10">
        <v>159</v>
      </c>
      <c r="B7" s="12" t="s">
        <v>2185</v>
      </c>
      <c r="C7" s="12"/>
      <c r="D7" s="11"/>
      <c r="E7" s="12"/>
      <c r="F7" s="12"/>
      <c r="G7" s="58">
        <f>SUM(G8:G47)</f>
        <v>0</v>
      </c>
      <c r="H7" s="27">
        <f>SUM(H8:H47)</f>
        <v>0</v>
      </c>
      <c r="I7" s="27"/>
      <c r="J7" s="27">
        <f>SUM(J8:J47)</f>
        <v>0</v>
      </c>
      <c r="K7" s="27">
        <f>SUM(K8:K47)</f>
        <v>0</v>
      </c>
      <c r="L7" s="27">
        <f>SUM(L8:L47)</f>
        <v>0</v>
      </c>
      <c r="M7" s="27"/>
      <c r="N7" s="27">
        <f>SUM(N8:N47)</f>
        <v>0</v>
      </c>
      <c r="O7" s="27"/>
      <c r="P7" s="27">
        <f>SUM(P8:P47)</f>
        <v>0</v>
      </c>
      <c r="Q7" s="27">
        <f>SUM(Q8:Q47)</f>
        <v>0</v>
      </c>
      <c r="R7" s="27">
        <f>SUM(R8:R47)</f>
        <v>0</v>
      </c>
      <c r="S7" s="27"/>
      <c r="T7" s="27">
        <f>SUM(T8:T47)</f>
        <v>0</v>
      </c>
      <c r="U7" s="27"/>
      <c r="V7" s="27">
        <f>SUM(V8:V47)</f>
        <v>0</v>
      </c>
      <c r="W7" s="27"/>
      <c r="X7" s="27">
        <f>SUM(X8:X47)</f>
        <v>0</v>
      </c>
      <c r="Y7" s="27"/>
      <c r="Z7" s="27">
        <f>SUM(Z8:Z47)</f>
        <v>0</v>
      </c>
      <c r="AA7" s="1857" t="s">
        <v>2186</v>
      </c>
    </row>
    <row r="8" spans="1:27" s="16" customFormat="1" ht="26.25" customHeight="1">
      <c r="A8" s="21">
        <v>159.1</v>
      </c>
      <c r="B8" s="28" t="s">
        <v>255</v>
      </c>
      <c r="C8" s="48"/>
      <c r="D8" s="48"/>
      <c r="E8" s="1923">
        <f t="shared" ref="E8:E10" si="1">D8/100000</f>
        <v>0</v>
      </c>
      <c r="F8" s="1924"/>
      <c r="G8" s="1923">
        <f t="shared" ref="G8" si="2">E8*F8</f>
        <v>0</v>
      </c>
      <c r="H8" s="56"/>
      <c r="I8" s="56"/>
      <c r="J8" s="56"/>
      <c r="K8" s="56"/>
      <c r="L8" s="56"/>
      <c r="M8" s="56"/>
      <c r="N8" s="56"/>
      <c r="O8" s="56"/>
      <c r="P8" s="56"/>
      <c r="Q8" s="56"/>
      <c r="R8" s="56"/>
      <c r="S8" s="56"/>
      <c r="T8" s="56"/>
      <c r="U8" s="56"/>
      <c r="V8" s="56"/>
      <c r="W8" s="56"/>
      <c r="X8" s="56"/>
      <c r="Y8" s="56"/>
      <c r="Z8" s="269">
        <f t="shared" ref="Z8:Z16" si="3">X8+V8+T8+R8+N8+L8+J8+H8</f>
        <v>0</v>
      </c>
      <c r="AA8" s="1499" t="s">
        <v>637</v>
      </c>
    </row>
    <row r="9" spans="1:27" s="16" customFormat="1" ht="26.25" customHeight="1">
      <c r="A9" s="30">
        <v>159.19999999999999</v>
      </c>
      <c r="B9" s="270" t="s">
        <v>2187</v>
      </c>
      <c r="C9" s="156"/>
      <c r="D9" s="48"/>
      <c r="E9" s="271"/>
      <c r="F9" s="272"/>
      <c r="G9" s="273"/>
      <c r="H9" s="18"/>
      <c r="I9" s="18"/>
      <c r="J9" s="18"/>
      <c r="K9" s="18"/>
      <c r="L9" s="18"/>
      <c r="M9" s="18"/>
      <c r="N9" s="18"/>
      <c r="O9" s="18"/>
      <c r="P9" s="18"/>
      <c r="Q9" s="18"/>
      <c r="R9" s="18"/>
      <c r="S9" s="18"/>
      <c r="T9" s="18"/>
      <c r="U9" s="18"/>
      <c r="V9" s="18"/>
      <c r="W9" s="18"/>
      <c r="X9" s="18"/>
      <c r="Y9" s="18"/>
      <c r="Z9" s="269">
        <f t="shared" si="3"/>
        <v>0</v>
      </c>
      <c r="AA9" s="1497"/>
    </row>
    <row r="10" spans="1:27" s="16" customFormat="1" ht="75">
      <c r="A10" s="30" t="s">
        <v>2188</v>
      </c>
      <c r="B10" s="2133" t="s">
        <v>2189</v>
      </c>
      <c r="C10" s="156" t="s">
        <v>884</v>
      </c>
      <c r="D10" s="48"/>
      <c r="E10" s="274">
        <f t="shared" si="1"/>
        <v>0</v>
      </c>
      <c r="F10" s="49"/>
      <c r="G10" s="271">
        <f>E10*F10</f>
        <v>0</v>
      </c>
      <c r="H10" s="1170"/>
      <c r="I10" s="1170"/>
      <c r="J10" s="1170"/>
      <c r="K10" s="1170"/>
      <c r="L10" s="1170"/>
      <c r="M10" s="1170"/>
      <c r="N10" s="1170"/>
      <c r="O10" s="1170"/>
      <c r="P10" s="1170"/>
      <c r="Q10" s="1170"/>
      <c r="R10" s="1170"/>
      <c r="S10" s="1170"/>
      <c r="T10" s="1170"/>
      <c r="U10" s="1170"/>
      <c r="V10" s="1143">
        <f>G10</f>
        <v>0</v>
      </c>
      <c r="W10" s="1170"/>
      <c r="X10" s="1170"/>
      <c r="Y10" s="1170"/>
      <c r="Z10" s="1143">
        <f t="shared" si="3"/>
        <v>0</v>
      </c>
      <c r="AA10" s="1497" t="s">
        <v>6042</v>
      </c>
    </row>
    <row r="11" spans="1:27" s="16" customFormat="1" ht="23.25" customHeight="1">
      <c r="A11" s="166" t="s">
        <v>2190</v>
      </c>
      <c r="B11" s="275" t="s">
        <v>2191</v>
      </c>
      <c r="C11" s="156"/>
      <c r="D11" s="48"/>
      <c r="E11" s="274"/>
      <c r="F11" s="49"/>
      <c r="G11" s="271"/>
      <c r="H11" s="18"/>
      <c r="I11" s="18"/>
      <c r="J11" s="18"/>
      <c r="K11" s="18"/>
      <c r="L11" s="18"/>
      <c r="M11" s="18"/>
      <c r="N11" s="18"/>
      <c r="O11" s="18"/>
      <c r="P11" s="18"/>
      <c r="Q11" s="18"/>
      <c r="R11" s="18"/>
      <c r="S11" s="18"/>
      <c r="T11" s="18"/>
      <c r="U11" s="18"/>
      <c r="V11" s="18"/>
      <c r="W11" s="18"/>
      <c r="X11" s="18"/>
      <c r="Y11" s="18"/>
      <c r="Z11" s="269">
        <f t="shared" si="3"/>
        <v>0</v>
      </c>
      <c r="AA11" s="377" t="s">
        <v>634</v>
      </c>
    </row>
    <row r="12" spans="1:27" ht="23.25" customHeight="1">
      <c r="A12" s="166">
        <v>159.30000000000001</v>
      </c>
      <c r="B12" s="275" t="s">
        <v>2192</v>
      </c>
      <c r="C12" s="2134"/>
      <c r="D12" s="2135"/>
      <c r="E12" s="276"/>
      <c r="F12" s="2136"/>
      <c r="G12" s="273"/>
      <c r="H12" s="277"/>
      <c r="I12" s="277"/>
      <c r="J12" s="277"/>
      <c r="K12" s="277"/>
      <c r="L12" s="277"/>
      <c r="M12" s="277"/>
      <c r="N12" s="277"/>
      <c r="O12" s="277"/>
      <c r="P12" s="277"/>
      <c r="Q12" s="277"/>
      <c r="R12" s="277"/>
      <c r="S12" s="277"/>
      <c r="T12" s="277"/>
      <c r="U12" s="277"/>
      <c r="V12" s="277"/>
      <c r="W12" s="277"/>
      <c r="X12" s="277"/>
      <c r="Y12" s="277"/>
      <c r="Z12" s="269">
        <f t="shared" si="3"/>
        <v>0</v>
      </c>
      <c r="AA12" s="1858"/>
    </row>
    <row r="13" spans="1:27" ht="60">
      <c r="A13" s="32" t="s">
        <v>2193</v>
      </c>
      <c r="B13" s="2137" t="s">
        <v>2194</v>
      </c>
      <c r="C13" s="1939"/>
      <c r="D13" s="29"/>
      <c r="E13" s="274"/>
      <c r="F13" s="21"/>
      <c r="G13" s="44"/>
      <c r="H13" s="305"/>
      <c r="I13" s="305"/>
      <c r="J13" s="305"/>
      <c r="K13" s="305"/>
      <c r="L13" s="305"/>
      <c r="M13" s="305"/>
      <c r="N13" s="305"/>
      <c r="O13" s="305"/>
      <c r="P13" s="305"/>
      <c r="Q13" s="305"/>
      <c r="R13" s="305"/>
      <c r="S13" s="305"/>
      <c r="T13" s="305"/>
      <c r="U13" s="305"/>
      <c r="V13" s="305"/>
      <c r="W13" s="305"/>
      <c r="X13" s="305"/>
      <c r="Y13" s="305"/>
      <c r="Z13" s="269">
        <f t="shared" si="3"/>
        <v>0</v>
      </c>
      <c r="AA13" s="1864" t="s">
        <v>6098</v>
      </c>
    </row>
    <row r="14" spans="1:27" ht="27.75" customHeight="1">
      <c r="A14" s="32" t="s">
        <v>2195</v>
      </c>
      <c r="B14" s="2138" t="s">
        <v>2196</v>
      </c>
      <c r="C14" s="1939" t="s">
        <v>884</v>
      </c>
      <c r="D14" s="29">
        <v>762</v>
      </c>
      <c r="E14" s="274">
        <f>D14/100000</f>
        <v>7.62E-3</v>
      </c>
      <c r="F14" s="21">
        <f>VLOOKUP($A$1,'[4]HSS-3_Community Engagement'!$B$11:$AR$68,3,0)</f>
        <v>0</v>
      </c>
      <c r="G14" s="44">
        <f>E14*F14</f>
        <v>0</v>
      </c>
      <c r="H14" s="282"/>
      <c r="I14" s="282"/>
      <c r="J14" s="282"/>
      <c r="K14" s="282"/>
      <c r="L14" s="282"/>
      <c r="M14" s="282"/>
      <c r="N14" s="282"/>
      <c r="O14" s="282"/>
      <c r="P14" s="282"/>
      <c r="Q14" s="282"/>
      <c r="R14" s="282"/>
      <c r="S14" s="282"/>
      <c r="T14" s="282"/>
      <c r="U14" s="282"/>
      <c r="V14" s="322">
        <f>G14</f>
        <v>0</v>
      </c>
      <c r="W14" s="282"/>
      <c r="X14" s="282"/>
      <c r="Y14" s="282"/>
      <c r="Z14" s="1143">
        <f t="shared" si="3"/>
        <v>0</v>
      </c>
      <c r="AA14" s="1502" t="s">
        <v>2197</v>
      </c>
    </row>
    <row r="15" spans="1:27" ht="120" customHeight="1">
      <c r="A15" s="32" t="s">
        <v>2198</v>
      </c>
      <c r="B15" s="2138" t="s">
        <v>2199</v>
      </c>
      <c r="C15" s="1939" t="s">
        <v>884</v>
      </c>
      <c r="D15" s="29">
        <v>1200</v>
      </c>
      <c r="E15" s="274">
        <f>D15/100000</f>
        <v>1.2E-2</v>
      </c>
      <c r="F15" s="21">
        <f>VLOOKUP($A$1,'[4]HSS-3_Community Engagement'!$B$11:$AR$68,4,0)</f>
        <v>0</v>
      </c>
      <c r="G15" s="44">
        <f>E15*F15</f>
        <v>0</v>
      </c>
      <c r="H15" s="2011"/>
      <c r="I15" s="2011"/>
      <c r="J15" s="2011"/>
      <c r="K15" s="2011"/>
      <c r="L15" s="2011"/>
      <c r="M15" s="2011"/>
      <c r="N15" s="2011"/>
      <c r="O15" s="2011"/>
      <c r="P15" s="2011"/>
      <c r="Q15" s="2011"/>
      <c r="R15" s="2011"/>
      <c r="S15" s="2011"/>
      <c r="T15" s="2011"/>
      <c r="U15" s="2011"/>
      <c r="V15" s="1937">
        <f>G15</f>
        <v>0</v>
      </c>
      <c r="W15" s="2011"/>
      <c r="X15" s="2011"/>
      <c r="Y15" s="2011"/>
      <c r="Z15" s="1143">
        <f t="shared" si="3"/>
        <v>0</v>
      </c>
      <c r="AA15" s="532" t="s">
        <v>4494</v>
      </c>
    </row>
    <row r="16" spans="1:27" ht="42" customHeight="1">
      <c r="A16" s="32" t="s">
        <v>2200</v>
      </c>
      <c r="B16" s="2138" t="s">
        <v>2201</v>
      </c>
      <c r="C16" s="1939" t="s">
        <v>884</v>
      </c>
      <c r="D16" s="29">
        <v>5000</v>
      </c>
      <c r="E16" s="274">
        <f>D16/100000</f>
        <v>0.05</v>
      </c>
      <c r="F16" s="21">
        <f>VLOOKUP($A$1,'[4]HSS-3_Community Engagement'!$B$11:$AR$68,5,0)</f>
        <v>0</v>
      </c>
      <c r="G16" s="44">
        <f>E16*F16</f>
        <v>0</v>
      </c>
      <c r="H16" s="282"/>
      <c r="I16" s="282"/>
      <c r="J16" s="282"/>
      <c r="K16" s="282"/>
      <c r="L16" s="282"/>
      <c r="M16" s="282"/>
      <c r="N16" s="282"/>
      <c r="O16" s="282"/>
      <c r="P16" s="282"/>
      <c r="Q16" s="282"/>
      <c r="R16" s="282"/>
      <c r="S16" s="282"/>
      <c r="T16" s="282"/>
      <c r="U16" s="282"/>
      <c r="V16" s="322">
        <f>G16</f>
        <v>0</v>
      </c>
      <c r="W16" s="282"/>
      <c r="X16" s="282"/>
      <c r="Y16" s="282"/>
      <c r="Z16" s="1143">
        <f t="shared" si="3"/>
        <v>0</v>
      </c>
      <c r="AA16" s="1502" t="s">
        <v>2202</v>
      </c>
    </row>
    <row r="17" spans="1:27" ht="45">
      <c r="A17" s="32" t="s">
        <v>2203</v>
      </c>
      <c r="B17" s="2137" t="s">
        <v>2204</v>
      </c>
      <c r="C17" s="1939"/>
      <c r="D17" s="29"/>
      <c r="E17" s="274"/>
      <c r="F17" s="21"/>
      <c r="G17" s="281"/>
      <c r="H17" s="282"/>
      <c r="I17" s="282"/>
      <c r="J17" s="282"/>
      <c r="K17" s="282"/>
      <c r="L17" s="282"/>
      <c r="M17" s="282"/>
      <c r="N17" s="282"/>
      <c r="O17" s="282"/>
      <c r="P17" s="282"/>
      <c r="Q17" s="282"/>
      <c r="R17" s="282"/>
      <c r="S17" s="282"/>
      <c r="T17" s="282"/>
      <c r="U17" s="282"/>
      <c r="V17" s="282"/>
      <c r="W17" s="282"/>
      <c r="X17" s="282"/>
      <c r="Y17" s="282"/>
      <c r="Z17" s="269">
        <f>X17+V17+T17+R17+N17+L17+J17+H17</f>
        <v>0</v>
      </c>
      <c r="AA17" s="1502" t="s">
        <v>2205</v>
      </c>
    </row>
    <row r="18" spans="1:27" s="25" customFormat="1" ht="27" customHeight="1">
      <c r="A18" s="166" t="s">
        <v>2206</v>
      </c>
      <c r="B18" s="275" t="s">
        <v>2207</v>
      </c>
      <c r="C18" s="283"/>
      <c r="D18" s="15"/>
      <c r="E18" s="284"/>
      <c r="F18" s="14"/>
      <c r="G18" s="285"/>
      <c r="H18" s="26"/>
      <c r="I18" s="26"/>
      <c r="J18" s="26"/>
      <c r="K18" s="26"/>
      <c r="L18" s="26"/>
      <c r="M18" s="26"/>
      <c r="N18" s="26"/>
      <c r="O18" s="26"/>
      <c r="P18" s="26"/>
      <c r="Q18" s="26"/>
      <c r="R18" s="26"/>
      <c r="S18" s="26"/>
      <c r="T18" s="26"/>
      <c r="U18" s="26"/>
      <c r="V18" s="26"/>
      <c r="W18" s="26"/>
      <c r="X18" s="26"/>
      <c r="Y18" s="26"/>
      <c r="Z18" s="269">
        <f>X18+V18+T18+R18+N18+L18+J18+H18</f>
        <v>0</v>
      </c>
      <c r="AA18" s="377" t="s">
        <v>634</v>
      </c>
    </row>
    <row r="19" spans="1:27" ht="27" customHeight="1">
      <c r="A19" s="2139" t="s">
        <v>2208</v>
      </c>
      <c r="B19" s="2138" t="s">
        <v>2196</v>
      </c>
      <c r="C19" s="1939" t="s">
        <v>884</v>
      </c>
      <c r="D19" s="29"/>
      <c r="E19" s="274">
        <f>D19/100000</f>
        <v>0</v>
      </c>
      <c r="F19" s="21"/>
      <c r="G19" s="44">
        <f>E19*F19</f>
        <v>0</v>
      </c>
      <c r="H19" s="2011"/>
      <c r="I19" s="2011"/>
      <c r="J19" s="2011"/>
      <c r="K19" s="2011"/>
      <c r="L19" s="2011"/>
      <c r="M19" s="2011"/>
      <c r="N19" s="2011"/>
      <c r="O19" s="2011"/>
      <c r="P19" s="2011"/>
      <c r="Q19" s="2011"/>
      <c r="R19" s="2011"/>
      <c r="S19" s="2011"/>
      <c r="T19" s="2011"/>
      <c r="U19" s="2011"/>
      <c r="V19" s="1937">
        <f>G19</f>
        <v>0</v>
      </c>
      <c r="W19" s="2011"/>
      <c r="X19" s="2011"/>
      <c r="Y19" s="2011"/>
      <c r="Z19" s="1143">
        <f t="shared" ref="Z19:Z21" si="4">X19+V19+T19+R19+N19+L19+J19+H19</f>
        <v>0</v>
      </c>
      <c r="AA19" s="1943" t="s">
        <v>4495</v>
      </c>
    </row>
    <row r="20" spans="1:27" ht="105">
      <c r="A20" s="2139" t="s">
        <v>2209</v>
      </c>
      <c r="B20" s="2138" t="s">
        <v>2199</v>
      </c>
      <c r="C20" s="1939" t="s">
        <v>884</v>
      </c>
      <c r="D20" s="29">
        <v>1200</v>
      </c>
      <c r="E20" s="274">
        <f>D20/100000</f>
        <v>1.2E-2</v>
      </c>
      <c r="F20" s="21">
        <f>VLOOKUP($A$1,'[4]HSS-3_Community Engagement'!$B$11:$AR$68,7,0)</f>
        <v>0</v>
      </c>
      <c r="G20" s="44">
        <f>E20*F20</f>
        <v>0</v>
      </c>
      <c r="H20" s="282"/>
      <c r="I20" s="282"/>
      <c r="J20" s="282"/>
      <c r="K20" s="282"/>
      <c r="L20" s="282"/>
      <c r="M20" s="282"/>
      <c r="N20" s="282"/>
      <c r="O20" s="282"/>
      <c r="P20" s="282"/>
      <c r="Q20" s="282"/>
      <c r="R20" s="282"/>
      <c r="S20" s="282"/>
      <c r="T20" s="282"/>
      <c r="U20" s="282"/>
      <c r="V20" s="322">
        <f>G20</f>
        <v>0</v>
      </c>
      <c r="W20" s="282"/>
      <c r="X20" s="282"/>
      <c r="Y20" s="282"/>
      <c r="Z20" s="1143">
        <f t="shared" si="4"/>
        <v>0</v>
      </c>
      <c r="AA20" s="1502" t="s">
        <v>4494</v>
      </c>
    </row>
    <row r="21" spans="1:27" ht="30">
      <c r="A21" s="2139" t="s">
        <v>2210</v>
      </c>
      <c r="B21" s="2138" t="s">
        <v>2201</v>
      </c>
      <c r="C21" s="1939" t="s">
        <v>884</v>
      </c>
      <c r="D21" s="29">
        <v>5000</v>
      </c>
      <c r="E21" s="274">
        <f>D21/100000</f>
        <v>0.05</v>
      </c>
      <c r="F21" s="21">
        <f>VLOOKUP($A$1,'[4]HSS-3_Community Engagement'!$B$11:$AR$68,8,0)</f>
        <v>0</v>
      </c>
      <c r="G21" s="44">
        <f>E21*F21</f>
        <v>0</v>
      </c>
      <c r="H21" s="282"/>
      <c r="I21" s="282"/>
      <c r="J21" s="282"/>
      <c r="K21" s="282"/>
      <c r="L21" s="282"/>
      <c r="M21" s="282"/>
      <c r="N21" s="282"/>
      <c r="O21" s="282"/>
      <c r="P21" s="282"/>
      <c r="Q21" s="282"/>
      <c r="R21" s="282"/>
      <c r="S21" s="282"/>
      <c r="T21" s="282"/>
      <c r="U21" s="282"/>
      <c r="V21" s="322">
        <f>G21</f>
        <v>0</v>
      </c>
      <c r="W21" s="282"/>
      <c r="X21" s="282"/>
      <c r="Y21" s="282"/>
      <c r="Z21" s="1143">
        <f t="shared" si="4"/>
        <v>0</v>
      </c>
      <c r="AA21" s="1502" t="s">
        <v>2202</v>
      </c>
    </row>
    <row r="22" spans="1:27" ht="90">
      <c r="A22" s="31">
        <v>159.4</v>
      </c>
      <c r="B22" s="311" t="s">
        <v>2211</v>
      </c>
      <c r="C22" s="2140"/>
      <c r="D22" s="2141"/>
      <c r="E22" s="77"/>
      <c r="F22" s="2142"/>
      <c r="G22" s="1197"/>
      <c r="H22" s="290"/>
      <c r="I22" s="290"/>
      <c r="J22" s="290"/>
      <c r="K22" s="290"/>
      <c r="L22" s="290"/>
      <c r="M22" s="290"/>
      <c r="N22" s="290"/>
      <c r="O22" s="290"/>
      <c r="P22" s="290"/>
      <c r="Q22" s="290"/>
      <c r="R22" s="290"/>
      <c r="S22" s="290"/>
      <c r="T22" s="290"/>
      <c r="U22" s="290"/>
      <c r="V22" s="290"/>
      <c r="W22" s="290"/>
      <c r="X22" s="290"/>
      <c r="Y22" s="290"/>
      <c r="Z22" s="269">
        <f>X22+V22+T22+R22+N22+L22+J22+H22</f>
        <v>0</v>
      </c>
      <c r="AA22" s="1859" t="s">
        <v>2212</v>
      </c>
    </row>
    <row r="23" spans="1:27" s="25" customFormat="1" ht="30.75" customHeight="1">
      <c r="A23" s="78" t="s">
        <v>2213</v>
      </c>
      <c r="B23" s="275" t="s">
        <v>2214</v>
      </c>
      <c r="C23" s="291"/>
      <c r="D23" s="292"/>
      <c r="E23" s="71"/>
      <c r="F23" s="293"/>
      <c r="G23" s="294">
        <f>E23*F23</f>
        <v>0</v>
      </c>
      <c r="H23" s="295"/>
      <c r="I23" s="295"/>
      <c r="J23" s="295"/>
      <c r="K23" s="295"/>
      <c r="L23" s="295"/>
      <c r="M23" s="295"/>
      <c r="N23" s="295"/>
      <c r="O23" s="295"/>
      <c r="P23" s="295"/>
      <c r="Q23" s="295"/>
      <c r="R23" s="295"/>
      <c r="S23" s="295"/>
      <c r="T23" s="295"/>
      <c r="U23" s="295"/>
      <c r="V23" s="2012">
        <f>G23</f>
        <v>0</v>
      </c>
      <c r="W23" s="295"/>
      <c r="X23" s="295"/>
      <c r="Y23" s="295"/>
      <c r="Z23" s="296">
        <f t="shared" ref="Z23:Z24" si="5">X23+V23+T23+R23+N23+L23+J23+H23</f>
        <v>0</v>
      </c>
      <c r="AA23" s="377" t="s">
        <v>390</v>
      </c>
    </row>
    <row r="24" spans="1:27" ht="60">
      <c r="A24" s="32" t="s">
        <v>2215</v>
      </c>
      <c r="B24" s="2143" t="s">
        <v>2216</v>
      </c>
      <c r="C24" s="2140" t="s">
        <v>884</v>
      </c>
      <c r="D24" s="2141"/>
      <c r="E24" s="77">
        <f t="shared" ref="E24" si="6">D24/100000</f>
        <v>0</v>
      </c>
      <c r="F24" s="2142"/>
      <c r="G24" s="1197">
        <f>E24*F24</f>
        <v>0</v>
      </c>
      <c r="H24" s="1171"/>
      <c r="I24" s="1171"/>
      <c r="J24" s="1171"/>
      <c r="K24" s="1171"/>
      <c r="L24" s="1171"/>
      <c r="M24" s="1171"/>
      <c r="N24" s="1171"/>
      <c r="O24" s="1171"/>
      <c r="P24" s="1171"/>
      <c r="Q24" s="1171"/>
      <c r="R24" s="1171"/>
      <c r="S24" s="1171"/>
      <c r="T24" s="1171"/>
      <c r="U24" s="1171"/>
      <c r="V24" s="1937">
        <f>G24</f>
        <v>0</v>
      </c>
      <c r="W24" s="1171"/>
      <c r="X24" s="1171"/>
      <c r="Y24" s="1171"/>
      <c r="Z24" s="1143">
        <f t="shared" si="5"/>
        <v>0</v>
      </c>
      <c r="AA24" s="1669" t="s">
        <v>4496</v>
      </c>
    </row>
    <row r="25" spans="1:27">
      <c r="A25" s="30">
        <v>159.5</v>
      </c>
      <c r="B25" s="270" t="s">
        <v>2217</v>
      </c>
      <c r="C25" s="2144"/>
      <c r="D25" s="2145"/>
      <c r="E25" s="271"/>
      <c r="F25" s="2146"/>
      <c r="G25" s="273"/>
      <c r="H25" s="300"/>
      <c r="I25" s="300"/>
      <c r="J25" s="300"/>
      <c r="K25" s="300"/>
      <c r="L25" s="300"/>
      <c r="M25" s="300"/>
      <c r="N25" s="300"/>
      <c r="O25" s="300"/>
      <c r="P25" s="300"/>
      <c r="Q25" s="300"/>
      <c r="R25" s="300"/>
      <c r="S25" s="300"/>
      <c r="T25" s="300"/>
      <c r="U25" s="300"/>
      <c r="V25" s="300"/>
      <c r="W25" s="300"/>
      <c r="X25" s="300"/>
      <c r="Y25" s="300"/>
      <c r="Z25" s="269">
        <f>X25+V25+T25+R25+N25+L25+J25+H25</f>
        <v>0</v>
      </c>
      <c r="AA25" s="1860"/>
    </row>
    <row r="26" spans="1:27" ht="105">
      <c r="A26" s="32" t="s">
        <v>2218</v>
      </c>
      <c r="B26" s="2133" t="s">
        <v>2219</v>
      </c>
      <c r="C26" s="2144" t="s">
        <v>884</v>
      </c>
      <c r="D26" s="2147">
        <v>1500</v>
      </c>
      <c r="E26" s="77">
        <f t="shared" ref="E26:E42" si="7">D26/100000</f>
        <v>1.4999999999999999E-2</v>
      </c>
      <c r="F26" s="2148">
        <f>VLOOKUP($A$1,'[4]HSS-3_Community Engagement'!$B$11:$AR$68,10,0)</f>
        <v>0</v>
      </c>
      <c r="G26" s="271">
        <f t="shared" ref="G26:G31" si="8">E26*F26</f>
        <v>0</v>
      </c>
      <c r="H26" s="1172"/>
      <c r="I26" s="1172"/>
      <c r="J26" s="1172"/>
      <c r="K26" s="1172"/>
      <c r="L26" s="1172"/>
      <c r="M26" s="1172"/>
      <c r="N26" s="1172"/>
      <c r="O26" s="1172"/>
      <c r="P26" s="1172"/>
      <c r="Q26" s="1172"/>
      <c r="R26" s="1172"/>
      <c r="S26" s="1172"/>
      <c r="T26" s="1172"/>
      <c r="U26" s="1172"/>
      <c r="V26" s="1937">
        <f t="shared" ref="V26:V40" si="9">G26</f>
        <v>0</v>
      </c>
      <c r="W26" s="1172"/>
      <c r="X26" s="1172"/>
      <c r="Y26" s="1172"/>
      <c r="Z26" s="1143">
        <f t="shared" ref="Z26:Z47" si="10">X26+V26+T26+R26+N26+L26+J26+H26</f>
        <v>0</v>
      </c>
      <c r="AA26" s="1861" t="s">
        <v>4497</v>
      </c>
    </row>
    <row r="27" spans="1:27" ht="30">
      <c r="A27" s="32" t="s">
        <v>2220</v>
      </c>
      <c r="B27" s="2149" t="s">
        <v>2221</v>
      </c>
      <c r="C27" s="2144" t="s">
        <v>884</v>
      </c>
      <c r="D27" s="2147">
        <v>100</v>
      </c>
      <c r="E27" s="77">
        <f t="shared" si="7"/>
        <v>1E-3</v>
      </c>
      <c r="F27" s="2150">
        <f>VLOOKUP($A$1,'[4]HSS-3_Community Engagement'!$B$11:$AR$68,11,0)</f>
        <v>0</v>
      </c>
      <c r="G27" s="271">
        <f t="shared" si="8"/>
        <v>0</v>
      </c>
      <c r="H27" s="303"/>
      <c r="I27" s="303"/>
      <c r="J27" s="303"/>
      <c r="K27" s="303"/>
      <c r="L27" s="303"/>
      <c r="M27" s="303"/>
      <c r="N27" s="303"/>
      <c r="O27" s="303"/>
      <c r="P27" s="303"/>
      <c r="Q27" s="303"/>
      <c r="R27" s="303"/>
      <c r="S27" s="303"/>
      <c r="T27" s="303"/>
      <c r="U27" s="303"/>
      <c r="V27" s="322">
        <f t="shared" si="9"/>
        <v>0</v>
      </c>
      <c r="W27" s="303"/>
      <c r="X27" s="303"/>
      <c r="Y27" s="303"/>
      <c r="Z27" s="1143">
        <f t="shared" si="10"/>
        <v>0</v>
      </c>
      <c r="AA27" s="1862" t="s">
        <v>2222</v>
      </c>
    </row>
    <row r="28" spans="1:27" ht="165">
      <c r="A28" s="32" t="s">
        <v>2223</v>
      </c>
      <c r="B28" s="2143" t="s">
        <v>2224</v>
      </c>
      <c r="C28" s="72" t="s">
        <v>2225</v>
      </c>
      <c r="D28" s="34">
        <v>126000</v>
      </c>
      <c r="E28" s="77">
        <f t="shared" si="7"/>
        <v>1.26</v>
      </c>
      <c r="F28" s="2150">
        <f>VLOOKUP($A$1,'[4]HSS-3_Community Engagement'!$B$11:$AR$68,12,0)</f>
        <v>0</v>
      </c>
      <c r="G28" s="271">
        <f t="shared" si="8"/>
        <v>0</v>
      </c>
      <c r="H28" s="1155"/>
      <c r="I28" s="1155"/>
      <c r="J28" s="1155"/>
      <c r="K28" s="1155"/>
      <c r="L28" s="1155"/>
      <c r="M28" s="1155"/>
      <c r="N28" s="1155"/>
      <c r="O28" s="1155"/>
      <c r="P28" s="1155"/>
      <c r="Q28" s="1155"/>
      <c r="R28" s="1155"/>
      <c r="S28" s="1155"/>
      <c r="T28" s="1155"/>
      <c r="U28" s="1155"/>
      <c r="V28" s="1937">
        <f t="shared" si="9"/>
        <v>0</v>
      </c>
      <c r="W28" s="1155"/>
      <c r="X28" s="1155"/>
      <c r="Y28" s="1155"/>
      <c r="Z28" s="1143">
        <f t="shared" si="10"/>
        <v>0</v>
      </c>
      <c r="AA28" s="1863" t="s">
        <v>4498</v>
      </c>
    </row>
    <row r="29" spans="1:27" ht="90">
      <c r="A29" s="32" t="s">
        <v>2226</v>
      </c>
      <c r="B29" s="2133" t="s">
        <v>2227</v>
      </c>
      <c r="C29" s="2144" t="s">
        <v>461</v>
      </c>
      <c r="D29" s="2147">
        <v>5000</v>
      </c>
      <c r="E29" s="77">
        <f t="shared" si="7"/>
        <v>0.05</v>
      </c>
      <c r="F29" s="2150">
        <f>VLOOKUP($A$1,'[4]HSS-3_Community Engagement'!$B$11:$AR$68,13,0)</f>
        <v>0</v>
      </c>
      <c r="G29" s="271">
        <f t="shared" si="8"/>
        <v>0</v>
      </c>
      <c r="H29" s="1142"/>
      <c r="I29" s="1142"/>
      <c r="J29" s="1142"/>
      <c r="K29" s="1142"/>
      <c r="L29" s="1142"/>
      <c r="M29" s="1142"/>
      <c r="N29" s="1142"/>
      <c r="O29" s="1142"/>
      <c r="P29" s="1142"/>
      <c r="Q29" s="1142"/>
      <c r="R29" s="1142"/>
      <c r="S29" s="1142"/>
      <c r="T29" s="1142"/>
      <c r="U29" s="1142"/>
      <c r="V29" s="1937">
        <f t="shared" si="9"/>
        <v>0</v>
      </c>
      <c r="W29" s="1142"/>
      <c r="X29" s="1142"/>
      <c r="Y29" s="1142"/>
      <c r="Z29" s="1143">
        <f t="shared" si="10"/>
        <v>0</v>
      </c>
      <c r="AA29" s="1862" t="s">
        <v>4499</v>
      </c>
    </row>
    <row r="30" spans="1:27" ht="75">
      <c r="A30" s="32" t="s">
        <v>2228</v>
      </c>
      <c r="B30" s="2133" t="s">
        <v>2229</v>
      </c>
      <c r="C30" s="2144" t="s">
        <v>461</v>
      </c>
      <c r="D30" s="2147">
        <v>15000</v>
      </c>
      <c r="E30" s="77">
        <f t="shared" si="7"/>
        <v>0.15</v>
      </c>
      <c r="F30" s="2150">
        <f>VLOOKUP($A$1,'[4]HSS-3_Community Engagement'!$B$11:$AR$68,14,0)</f>
        <v>0</v>
      </c>
      <c r="G30" s="271">
        <f t="shared" si="8"/>
        <v>0</v>
      </c>
      <c r="H30" s="1142"/>
      <c r="I30" s="1142"/>
      <c r="J30" s="1142"/>
      <c r="K30" s="1142"/>
      <c r="L30" s="1142"/>
      <c r="M30" s="1142"/>
      <c r="N30" s="1142"/>
      <c r="O30" s="1142"/>
      <c r="P30" s="1142"/>
      <c r="Q30" s="1142"/>
      <c r="R30" s="1142"/>
      <c r="S30" s="1142"/>
      <c r="T30" s="1142"/>
      <c r="U30" s="1142"/>
      <c r="V30" s="1937">
        <f t="shared" si="9"/>
        <v>0</v>
      </c>
      <c r="W30" s="1142"/>
      <c r="X30" s="1142"/>
      <c r="Y30" s="1142"/>
      <c r="Z30" s="1143">
        <f t="shared" si="10"/>
        <v>0</v>
      </c>
      <c r="AA30" s="1862" t="s">
        <v>4500</v>
      </c>
    </row>
    <row r="31" spans="1:27" ht="120">
      <c r="A31" s="32" t="s">
        <v>2230</v>
      </c>
      <c r="B31" s="2133" t="s">
        <v>2231</v>
      </c>
      <c r="C31" s="2144" t="s">
        <v>884</v>
      </c>
      <c r="D31" s="2147">
        <v>1655</v>
      </c>
      <c r="E31" s="77">
        <f t="shared" si="7"/>
        <v>1.6549999999999999E-2</v>
      </c>
      <c r="F31" s="2150">
        <f>VLOOKUP($A$1,'[4]HSS-3_Community Engagement'!$B$11:$AR$68,15,0)</f>
        <v>0</v>
      </c>
      <c r="G31" s="271">
        <f t="shared" si="8"/>
        <v>0</v>
      </c>
      <c r="H31" s="1173"/>
      <c r="I31" s="1173"/>
      <c r="J31" s="1173"/>
      <c r="K31" s="1173"/>
      <c r="L31" s="1173"/>
      <c r="M31" s="1173"/>
      <c r="N31" s="1173"/>
      <c r="O31" s="1173"/>
      <c r="P31" s="1173"/>
      <c r="Q31" s="1173"/>
      <c r="R31" s="1173"/>
      <c r="S31" s="1173"/>
      <c r="T31" s="1173"/>
      <c r="U31" s="1173"/>
      <c r="V31" s="1937">
        <f t="shared" si="9"/>
        <v>0</v>
      </c>
      <c r="W31" s="1173"/>
      <c r="X31" s="1173"/>
      <c r="Y31" s="1173"/>
      <c r="Z31" s="1143">
        <f t="shared" si="10"/>
        <v>0</v>
      </c>
      <c r="AA31" s="1864" t="s">
        <v>6433</v>
      </c>
    </row>
    <row r="32" spans="1:27" ht="150">
      <c r="A32" s="32" t="s">
        <v>2232</v>
      </c>
      <c r="B32" s="2143" t="s">
        <v>2233</v>
      </c>
      <c r="C32" s="2140" t="s">
        <v>407</v>
      </c>
      <c r="D32" s="2141">
        <v>10000000</v>
      </c>
      <c r="E32" s="77">
        <f t="shared" si="7"/>
        <v>100</v>
      </c>
      <c r="F32" s="2150">
        <f>VLOOKUP($A$1,'[4]HSS-3_Community Engagement'!$B$11:$AR$68,16,0)</f>
        <v>0</v>
      </c>
      <c r="G32" s="1197">
        <f>E32*F32</f>
        <v>0</v>
      </c>
      <c r="H32" s="1130"/>
      <c r="I32" s="1130"/>
      <c r="J32" s="1130"/>
      <c r="K32" s="1130"/>
      <c r="L32" s="1130"/>
      <c r="M32" s="1130"/>
      <c r="N32" s="1130"/>
      <c r="O32" s="1130"/>
      <c r="P32" s="1130"/>
      <c r="Q32" s="1130"/>
      <c r="R32" s="1130"/>
      <c r="S32" s="1130"/>
      <c r="T32" s="1130"/>
      <c r="U32" s="1130"/>
      <c r="V32" s="1937">
        <f t="shared" si="9"/>
        <v>0</v>
      </c>
      <c r="W32" s="1130"/>
      <c r="X32" s="1130"/>
      <c r="Y32" s="1130"/>
      <c r="Z32" s="1143">
        <f t="shared" si="10"/>
        <v>0</v>
      </c>
      <c r="AA32" s="532" t="s">
        <v>4501</v>
      </c>
    </row>
    <row r="33" spans="1:27" ht="75">
      <c r="A33" s="32" t="s">
        <v>2234</v>
      </c>
      <c r="B33" s="2143" t="s">
        <v>2235</v>
      </c>
      <c r="C33" s="2140" t="s">
        <v>884</v>
      </c>
      <c r="D33" s="2141">
        <v>100000</v>
      </c>
      <c r="E33" s="77">
        <f t="shared" si="7"/>
        <v>1</v>
      </c>
      <c r="F33" s="2150">
        <f>VLOOKUP($A$1,'[4]HSS-3_Community Engagement'!$B$11:$AR$68,17,0)</f>
        <v>0</v>
      </c>
      <c r="G33" s="1197">
        <f>E33*F33</f>
        <v>0</v>
      </c>
      <c r="H33" s="1174"/>
      <c r="I33" s="1174"/>
      <c r="J33" s="1174"/>
      <c r="K33" s="1174"/>
      <c r="L33" s="1174"/>
      <c r="M33" s="1174"/>
      <c r="N33" s="1174"/>
      <c r="O33" s="1174"/>
      <c r="P33" s="1174"/>
      <c r="Q33" s="1174"/>
      <c r="R33" s="1174"/>
      <c r="S33" s="1174"/>
      <c r="T33" s="1174"/>
      <c r="U33" s="1174"/>
      <c r="V33" s="1937">
        <f t="shared" si="9"/>
        <v>0</v>
      </c>
      <c r="W33" s="1174"/>
      <c r="X33" s="1174"/>
      <c r="Y33" s="1174"/>
      <c r="Z33" s="1143">
        <f t="shared" si="10"/>
        <v>0</v>
      </c>
      <c r="AA33" s="500" t="s">
        <v>4502</v>
      </c>
    </row>
    <row r="34" spans="1:27" ht="60">
      <c r="A34" s="278" t="s">
        <v>2236</v>
      </c>
      <c r="B34" s="304" t="s">
        <v>2237</v>
      </c>
      <c r="C34" s="287" t="s">
        <v>884</v>
      </c>
      <c r="D34" s="288">
        <v>436</v>
      </c>
      <c r="E34" s="77">
        <f t="shared" si="7"/>
        <v>4.3600000000000002E-3</v>
      </c>
      <c r="F34" s="289">
        <f>VLOOKUP($A$1,'[4]HSS-3_Community Engagement'!$B$11:$AR$68,18,0)</f>
        <v>0</v>
      </c>
      <c r="G34" s="1197">
        <f>E34*F34*0.8</f>
        <v>0</v>
      </c>
      <c r="H34" s="305"/>
      <c r="I34" s="305"/>
      <c r="J34" s="305"/>
      <c r="K34" s="305"/>
      <c r="L34" s="305"/>
      <c r="M34" s="305"/>
      <c r="N34" s="305"/>
      <c r="O34" s="305"/>
      <c r="P34" s="305"/>
      <c r="Q34" s="305"/>
      <c r="R34" s="305"/>
      <c r="S34" s="305"/>
      <c r="T34" s="305"/>
      <c r="U34" s="305"/>
      <c r="V34" s="322">
        <f t="shared" si="9"/>
        <v>0</v>
      </c>
      <c r="W34" s="305"/>
      <c r="X34" s="305"/>
      <c r="Y34" s="305"/>
      <c r="Z34" s="1143">
        <f t="shared" si="10"/>
        <v>0</v>
      </c>
      <c r="AA34" s="702" t="s">
        <v>2238</v>
      </c>
    </row>
    <row r="35" spans="1:27" ht="45">
      <c r="A35" s="278" t="s">
        <v>2239</v>
      </c>
      <c r="B35" s="304" t="s">
        <v>2240</v>
      </c>
      <c r="C35" s="287" t="s">
        <v>884</v>
      </c>
      <c r="D35" s="306">
        <v>20</v>
      </c>
      <c r="E35" s="77">
        <f t="shared" si="7"/>
        <v>2.0000000000000001E-4</v>
      </c>
      <c r="F35" s="289">
        <f>VLOOKUP($A$1,'[4]HSS-3_Community Engagement'!$B$11:$AR$68,19,0)</f>
        <v>0</v>
      </c>
      <c r="G35" s="1197">
        <f>E35*F35*0.8</f>
        <v>0</v>
      </c>
      <c r="H35" s="305"/>
      <c r="I35" s="305"/>
      <c r="J35" s="305"/>
      <c r="K35" s="305"/>
      <c r="L35" s="305"/>
      <c r="M35" s="305"/>
      <c r="N35" s="305"/>
      <c r="O35" s="305"/>
      <c r="P35" s="305"/>
      <c r="Q35" s="305"/>
      <c r="R35" s="305"/>
      <c r="S35" s="305"/>
      <c r="T35" s="305"/>
      <c r="U35" s="305"/>
      <c r="V35" s="322">
        <f t="shared" si="9"/>
        <v>0</v>
      </c>
      <c r="W35" s="305"/>
      <c r="X35" s="305"/>
      <c r="Y35" s="305"/>
      <c r="Z35" s="1143">
        <f t="shared" si="10"/>
        <v>0</v>
      </c>
      <c r="AA35" s="702" t="s">
        <v>2241</v>
      </c>
    </row>
    <row r="36" spans="1:27" ht="90">
      <c r="A36" s="278" t="s">
        <v>2242</v>
      </c>
      <c r="B36" s="304" t="s">
        <v>2243</v>
      </c>
      <c r="C36" s="287" t="s">
        <v>2244</v>
      </c>
      <c r="D36" s="288">
        <v>1800</v>
      </c>
      <c r="E36" s="77">
        <f t="shared" si="7"/>
        <v>1.7999999999999999E-2</v>
      </c>
      <c r="F36" s="289">
        <f>VLOOKUP($A$1,'[4]HSS-3_Community Engagement'!$B$11:$AR$68,20,0)</f>
        <v>0</v>
      </c>
      <c r="G36" s="1197">
        <f>E36*F36*0.9</f>
        <v>0</v>
      </c>
      <c r="H36" s="305"/>
      <c r="I36" s="305"/>
      <c r="J36" s="305"/>
      <c r="K36" s="305"/>
      <c r="L36" s="305"/>
      <c r="M36" s="305"/>
      <c r="N36" s="305"/>
      <c r="O36" s="305"/>
      <c r="P36" s="305"/>
      <c r="Q36" s="305"/>
      <c r="R36" s="305"/>
      <c r="S36" s="305"/>
      <c r="T36" s="305"/>
      <c r="U36" s="305"/>
      <c r="V36" s="322">
        <f t="shared" si="9"/>
        <v>0</v>
      </c>
      <c r="W36" s="305"/>
      <c r="X36" s="305"/>
      <c r="Y36" s="305"/>
      <c r="Z36" s="1143">
        <f t="shared" si="10"/>
        <v>0</v>
      </c>
      <c r="AA36" s="702" t="s">
        <v>2245</v>
      </c>
    </row>
    <row r="37" spans="1:27" ht="45">
      <c r="A37" s="278" t="s">
        <v>2246</v>
      </c>
      <c r="B37" s="307" t="s">
        <v>2247</v>
      </c>
      <c r="C37" s="308" t="s">
        <v>2244</v>
      </c>
      <c r="D37" s="309">
        <v>600</v>
      </c>
      <c r="E37" s="73">
        <f t="shared" si="7"/>
        <v>6.0000000000000001E-3</v>
      </c>
      <c r="F37" s="289">
        <f>VLOOKUP($A$1,'[4]HSS-3_Community Engagement'!$B$11:$AR$68,21,0)</f>
        <v>0</v>
      </c>
      <c r="G37" s="1198">
        <f t="shared" ref="G37" si="11">E37*F37</f>
        <v>0</v>
      </c>
      <c r="H37" s="310"/>
      <c r="I37" s="310"/>
      <c r="J37" s="310"/>
      <c r="K37" s="310"/>
      <c r="L37" s="310"/>
      <c r="M37" s="310"/>
      <c r="N37" s="310"/>
      <c r="O37" s="310"/>
      <c r="P37" s="310"/>
      <c r="Q37" s="310"/>
      <c r="R37" s="310"/>
      <c r="S37" s="310"/>
      <c r="T37" s="310"/>
      <c r="U37" s="310"/>
      <c r="V37" s="322">
        <f t="shared" si="9"/>
        <v>0</v>
      </c>
      <c r="W37" s="310"/>
      <c r="X37" s="310"/>
      <c r="Y37" s="310"/>
      <c r="Z37" s="1143">
        <f t="shared" si="10"/>
        <v>0</v>
      </c>
      <c r="AA37" s="1598" t="s">
        <v>2248</v>
      </c>
    </row>
    <row r="38" spans="1:27" s="25" customFormat="1">
      <c r="A38" s="78" t="s">
        <v>2249</v>
      </c>
      <c r="B38" s="311" t="s">
        <v>2250</v>
      </c>
      <c r="C38" s="291"/>
      <c r="D38" s="292"/>
      <c r="E38" s="71"/>
      <c r="F38" s="293"/>
      <c r="G38" s="294"/>
      <c r="H38" s="26"/>
      <c r="I38" s="26"/>
      <c r="J38" s="26"/>
      <c r="K38" s="26"/>
      <c r="L38" s="26"/>
      <c r="M38" s="26"/>
      <c r="N38" s="26"/>
      <c r="O38" s="26"/>
      <c r="P38" s="26"/>
      <c r="Q38" s="26"/>
      <c r="R38" s="26"/>
      <c r="S38" s="26"/>
      <c r="T38" s="26"/>
      <c r="U38" s="26"/>
      <c r="V38" s="2012">
        <f t="shared" si="9"/>
        <v>0</v>
      </c>
      <c r="W38" s="26"/>
      <c r="X38" s="26"/>
      <c r="Y38" s="26"/>
      <c r="Z38" s="296">
        <f t="shared" si="10"/>
        <v>0</v>
      </c>
      <c r="AA38" s="1499" t="s">
        <v>541</v>
      </c>
    </row>
    <row r="39" spans="1:27" s="25" customFormat="1" ht="30">
      <c r="A39" s="78" t="s">
        <v>2251</v>
      </c>
      <c r="B39" s="270" t="s">
        <v>2252</v>
      </c>
      <c r="C39" s="312"/>
      <c r="D39" s="313"/>
      <c r="E39" s="71"/>
      <c r="F39" s="314"/>
      <c r="G39" s="273"/>
      <c r="H39" s="1824"/>
      <c r="I39" s="1824"/>
      <c r="J39" s="1824"/>
      <c r="K39" s="1824"/>
      <c r="L39" s="1824"/>
      <c r="M39" s="1824"/>
      <c r="N39" s="1824"/>
      <c r="O39" s="1824"/>
      <c r="P39" s="1824"/>
      <c r="Q39" s="1824"/>
      <c r="R39" s="1824"/>
      <c r="S39" s="1824"/>
      <c r="T39" s="1824"/>
      <c r="U39" s="1824"/>
      <c r="V39" s="2012">
        <f t="shared" si="9"/>
        <v>0</v>
      </c>
      <c r="W39" s="1824"/>
      <c r="X39" s="1824"/>
      <c r="Y39" s="1824"/>
      <c r="Z39" s="296">
        <f t="shared" si="10"/>
        <v>0</v>
      </c>
      <c r="AA39" s="1499" t="s">
        <v>541</v>
      </c>
    </row>
    <row r="40" spans="1:27" ht="45">
      <c r="A40" s="278" t="s">
        <v>2253</v>
      </c>
      <c r="B40" s="304" t="s">
        <v>2254</v>
      </c>
      <c r="C40" s="287" t="s">
        <v>2244</v>
      </c>
      <c r="D40" s="288">
        <v>1200</v>
      </c>
      <c r="E40" s="77">
        <f t="shared" si="7"/>
        <v>1.2E-2</v>
      </c>
      <c r="F40" s="289">
        <f>VLOOKUP($A$1,'[4]HSS-3_Community Engagement'!$B$11:$AR$68,22,0)</f>
        <v>0</v>
      </c>
      <c r="G40" s="1197">
        <f>E40*F40</f>
        <v>0</v>
      </c>
      <c r="H40" s="305"/>
      <c r="I40" s="305"/>
      <c r="J40" s="305"/>
      <c r="K40" s="305"/>
      <c r="L40" s="305"/>
      <c r="M40" s="305"/>
      <c r="N40" s="305"/>
      <c r="O40" s="305"/>
      <c r="P40" s="305"/>
      <c r="Q40" s="305"/>
      <c r="R40" s="305"/>
      <c r="S40" s="305"/>
      <c r="T40" s="305"/>
      <c r="U40" s="305"/>
      <c r="V40" s="322">
        <f t="shared" si="9"/>
        <v>0</v>
      </c>
      <c r="W40" s="305"/>
      <c r="X40" s="305"/>
      <c r="Y40" s="305"/>
      <c r="Z40" s="1143">
        <f t="shared" si="10"/>
        <v>0</v>
      </c>
      <c r="AA40" s="702" t="s">
        <v>2255</v>
      </c>
    </row>
    <row r="41" spans="1:27">
      <c r="A41" s="57">
        <v>159.6</v>
      </c>
      <c r="B41" s="286" t="s">
        <v>2256</v>
      </c>
      <c r="C41" s="287"/>
      <c r="D41" s="288"/>
      <c r="E41" s="77"/>
      <c r="F41" s="289"/>
      <c r="G41" s="1197"/>
      <c r="H41" s="305"/>
      <c r="I41" s="305"/>
      <c r="J41" s="305"/>
      <c r="K41" s="305"/>
      <c r="L41" s="305"/>
      <c r="M41" s="305"/>
      <c r="N41" s="305"/>
      <c r="O41" s="305"/>
      <c r="P41" s="305"/>
      <c r="Q41" s="305"/>
      <c r="R41" s="305"/>
      <c r="S41" s="305"/>
      <c r="T41" s="305"/>
      <c r="U41" s="305"/>
      <c r="V41" s="305"/>
      <c r="W41" s="305"/>
      <c r="X41" s="305"/>
      <c r="Y41" s="305"/>
      <c r="Z41" s="269">
        <f t="shared" si="10"/>
        <v>0</v>
      </c>
      <c r="AA41" s="702"/>
    </row>
    <row r="42" spans="1:27" ht="75">
      <c r="A42" s="278" t="s">
        <v>2257</v>
      </c>
      <c r="B42" s="301" t="s">
        <v>2258</v>
      </c>
      <c r="C42" s="298" t="s">
        <v>2259</v>
      </c>
      <c r="D42" s="299">
        <v>36000</v>
      </c>
      <c r="E42" s="77">
        <f t="shared" si="7"/>
        <v>0.36</v>
      </c>
      <c r="F42" s="302">
        <f>VLOOKUP($A$1,'[4]HSS-3_Community Engagement'!$B$11:$AR$68,23,0)</f>
        <v>0</v>
      </c>
      <c r="G42" s="271">
        <f t="shared" ref="G42" si="12">E42*F42</f>
        <v>0</v>
      </c>
      <c r="H42" s="315"/>
      <c r="I42" s="315"/>
      <c r="J42" s="315"/>
      <c r="K42" s="315"/>
      <c r="L42" s="315"/>
      <c r="M42" s="315"/>
      <c r="N42" s="315"/>
      <c r="O42" s="315"/>
      <c r="P42" s="315"/>
      <c r="Q42" s="315"/>
      <c r="R42" s="315"/>
      <c r="S42" s="315"/>
      <c r="T42" s="315"/>
      <c r="U42" s="315"/>
      <c r="V42" s="322">
        <f>G42</f>
        <v>0</v>
      </c>
      <c r="W42" s="315"/>
      <c r="X42" s="315"/>
      <c r="Y42" s="315"/>
      <c r="Z42" s="1143">
        <f t="shared" si="10"/>
        <v>0</v>
      </c>
      <c r="AA42" s="1865" t="s">
        <v>6043</v>
      </c>
    </row>
    <row r="43" spans="1:27">
      <c r="A43" s="297">
        <v>159.69999999999999</v>
      </c>
      <c r="B43" s="279" t="s">
        <v>2260</v>
      </c>
      <c r="C43" s="316"/>
      <c r="D43" s="317"/>
      <c r="E43" s="318"/>
      <c r="F43" s="319"/>
      <c r="G43" s="1199"/>
      <c r="H43" s="320"/>
      <c r="I43" s="320"/>
      <c r="J43" s="320"/>
      <c r="K43" s="320"/>
      <c r="L43" s="320"/>
      <c r="M43" s="320"/>
      <c r="N43" s="320"/>
      <c r="O43" s="320"/>
      <c r="P43" s="320"/>
      <c r="Q43" s="320"/>
      <c r="R43" s="320"/>
      <c r="S43" s="320"/>
      <c r="T43" s="320"/>
      <c r="U43" s="320"/>
      <c r="V43" s="320"/>
      <c r="W43" s="320"/>
      <c r="X43" s="320"/>
      <c r="Y43" s="320"/>
      <c r="Z43" s="269">
        <f t="shared" si="10"/>
        <v>0</v>
      </c>
      <c r="AA43" s="1866"/>
    </row>
    <row r="44" spans="1:27">
      <c r="A44" s="278" t="s">
        <v>2261</v>
      </c>
      <c r="B44" s="280" t="s">
        <v>2262</v>
      </c>
      <c r="C44" s="65"/>
      <c r="D44" s="321"/>
      <c r="E44" s="322">
        <f>D44/100000</f>
        <v>0</v>
      </c>
      <c r="F44" s="323"/>
      <c r="G44" s="45">
        <f>F44*E44</f>
        <v>0</v>
      </c>
      <c r="H44" s="23"/>
      <c r="I44" s="23"/>
      <c r="J44" s="23"/>
      <c r="K44" s="23"/>
      <c r="L44" s="23"/>
      <c r="M44" s="23"/>
      <c r="N44" s="23"/>
      <c r="O44" s="23"/>
      <c r="P44" s="23"/>
      <c r="Q44" s="23"/>
      <c r="R44" s="23"/>
      <c r="S44" s="23"/>
      <c r="T44" s="23"/>
      <c r="U44" s="23"/>
      <c r="V44" s="23"/>
      <c r="W44" s="23"/>
      <c r="X44" s="23"/>
      <c r="Y44" s="23"/>
      <c r="Z44" s="269">
        <f t="shared" si="10"/>
        <v>0</v>
      </c>
      <c r="AA44" s="689" t="s">
        <v>2263</v>
      </c>
    </row>
    <row r="45" spans="1:27">
      <c r="A45" s="278" t="s">
        <v>2264</v>
      </c>
      <c r="B45" s="280" t="s">
        <v>2265</v>
      </c>
      <c r="C45" s="65"/>
      <c r="D45" s="321"/>
      <c r="E45" s="322">
        <f>D45/100000</f>
        <v>0</v>
      </c>
      <c r="F45" s="323"/>
      <c r="G45" s="45">
        <f>F45*E45</f>
        <v>0</v>
      </c>
      <c r="H45" s="23"/>
      <c r="I45" s="23"/>
      <c r="J45" s="23"/>
      <c r="K45" s="23"/>
      <c r="L45" s="23"/>
      <c r="M45" s="23"/>
      <c r="N45" s="23"/>
      <c r="O45" s="23"/>
      <c r="P45" s="23"/>
      <c r="Q45" s="23"/>
      <c r="R45" s="23"/>
      <c r="S45" s="23"/>
      <c r="T45" s="23"/>
      <c r="U45" s="23"/>
      <c r="V45" s="23"/>
      <c r="W45" s="23"/>
      <c r="X45" s="23"/>
      <c r="Y45" s="23"/>
      <c r="Z45" s="269">
        <f t="shared" si="10"/>
        <v>0</v>
      </c>
      <c r="AA45" s="689" t="s">
        <v>2263</v>
      </c>
    </row>
    <row r="46" spans="1:27" s="16" customFormat="1">
      <c r="A46" s="166">
        <v>159.80000000000001</v>
      </c>
      <c r="B46" s="275" t="s">
        <v>2266</v>
      </c>
      <c r="C46" s="324"/>
      <c r="D46" s="325"/>
      <c r="E46" s="64"/>
      <c r="F46" s="324"/>
      <c r="G46" s="64"/>
      <c r="H46" s="157"/>
      <c r="I46" s="157"/>
      <c r="J46" s="157"/>
      <c r="K46" s="157"/>
      <c r="L46" s="157"/>
      <c r="M46" s="157"/>
      <c r="N46" s="157"/>
      <c r="O46" s="157"/>
      <c r="P46" s="157"/>
      <c r="Q46" s="157"/>
      <c r="R46" s="157"/>
      <c r="S46" s="157"/>
      <c r="T46" s="157"/>
      <c r="U46" s="157"/>
      <c r="V46" s="157"/>
      <c r="W46" s="157"/>
      <c r="X46" s="157"/>
      <c r="Y46" s="157"/>
      <c r="Z46" s="269">
        <f t="shared" si="10"/>
        <v>0</v>
      </c>
      <c r="AA46" s="377" t="s">
        <v>390</v>
      </c>
    </row>
    <row r="47" spans="1:27" ht="105">
      <c r="A47" s="31">
        <v>159.9</v>
      </c>
      <c r="B47" s="307" t="s">
        <v>2267</v>
      </c>
      <c r="C47" s="308" t="s">
        <v>2268</v>
      </c>
      <c r="D47" s="309">
        <v>2400</v>
      </c>
      <c r="E47" s="73">
        <f t="shared" ref="E47" si="13">D47/100000</f>
        <v>2.4E-2</v>
      </c>
      <c r="F47" s="206">
        <f>VLOOKUP($A$1,'[4]HSS-3_Community Engagement'!$B$11:$AR$68,24,0)</f>
        <v>0</v>
      </c>
      <c r="G47" s="1198">
        <f>E47*F47*0.8</f>
        <v>0</v>
      </c>
      <c r="H47" s="326"/>
      <c r="I47" s="326"/>
      <c r="J47" s="326"/>
      <c r="K47" s="326"/>
      <c r="L47" s="326"/>
      <c r="M47" s="326"/>
      <c r="N47" s="326"/>
      <c r="O47" s="326"/>
      <c r="P47" s="326"/>
      <c r="Q47" s="326"/>
      <c r="R47" s="326"/>
      <c r="S47" s="326"/>
      <c r="T47" s="326"/>
      <c r="U47" s="326"/>
      <c r="V47" s="327">
        <f>G47</f>
        <v>0</v>
      </c>
      <c r="W47" s="326"/>
      <c r="X47" s="326"/>
      <c r="Y47" s="326"/>
      <c r="Z47" s="1143">
        <f t="shared" si="10"/>
        <v>0</v>
      </c>
      <c r="AA47" s="676" t="s">
        <v>2269</v>
      </c>
    </row>
    <row r="48" spans="1:27" s="66" customFormat="1">
      <c r="A48" s="10">
        <v>160</v>
      </c>
      <c r="B48" s="12" t="s">
        <v>200</v>
      </c>
      <c r="C48" s="12"/>
      <c r="D48" s="11"/>
      <c r="E48" s="12"/>
      <c r="F48" s="12"/>
      <c r="G48" s="58">
        <f>SUM(G49:G54)</f>
        <v>0</v>
      </c>
      <c r="H48" s="328">
        <f t="shared" ref="H48:Z48" si="14">SUM(H49:H54)</f>
        <v>0</v>
      </c>
      <c r="I48" s="328"/>
      <c r="J48" s="328">
        <f t="shared" si="14"/>
        <v>0</v>
      </c>
      <c r="K48" s="328">
        <f t="shared" si="14"/>
        <v>0</v>
      </c>
      <c r="L48" s="328">
        <f t="shared" si="14"/>
        <v>0</v>
      </c>
      <c r="M48" s="328"/>
      <c r="N48" s="328">
        <f t="shared" si="14"/>
        <v>0</v>
      </c>
      <c r="O48" s="328"/>
      <c r="P48" s="328">
        <f t="shared" si="14"/>
        <v>0</v>
      </c>
      <c r="Q48" s="328">
        <f t="shared" si="14"/>
        <v>0</v>
      </c>
      <c r="R48" s="328">
        <f t="shared" si="14"/>
        <v>0</v>
      </c>
      <c r="S48" s="328"/>
      <c r="T48" s="328">
        <f t="shared" si="14"/>
        <v>0</v>
      </c>
      <c r="U48" s="328"/>
      <c r="V48" s="328">
        <f t="shared" si="14"/>
        <v>0</v>
      </c>
      <c r="W48" s="328"/>
      <c r="X48" s="328">
        <f t="shared" si="14"/>
        <v>0</v>
      </c>
      <c r="Y48" s="328"/>
      <c r="Z48" s="328">
        <f t="shared" si="14"/>
        <v>0</v>
      </c>
      <c r="AA48" s="1867"/>
    </row>
    <row r="49" spans="1:27" ht="165">
      <c r="A49" s="297">
        <v>160.1</v>
      </c>
      <c r="B49" s="1939" t="s">
        <v>2270</v>
      </c>
      <c r="C49" s="2125" t="s">
        <v>2271</v>
      </c>
      <c r="D49" s="2126">
        <v>1200</v>
      </c>
      <c r="E49" s="73">
        <f>D49/100000</f>
        <v>1.2E-2</v>
      </c>
      <c r="F49" s="2127">
        <f>VLOOKUP($A$1,'[4]HSS-3_Community Engagement'!$B$11:$AR$68,25,0)</f>
        <v>0</v>
      </c>
      <c r="G49" s="1198">
        <f t="shared" ref="G49" si="15">E49*F49</f>
        <v>0</v>
      </c>
      <c r="H49" s="1175"/>
      <c r="I49" s="1175"/>
      <c r="J49" s="1175"/>
      <c r="K49" s="1175"/>
      <c r="L49" s="1175"/>
      <c r="M49" s="1175"/>
      <c r="N49" s="1175"/>
      <c r="O49" s="1175"/>
      <c r="P49" s="1175"/>
      <c r="Q49" s="1175"/>
      <c r="R49" s="1175"/>
      <c r="S49" s="1175"/>
      <c r="T49" s="1175"/>
      <c r="U49" s="1175"/>
      <c r="V49" s="1176">
        <f>G49</f>
        <v>0</v>
      </c>
      <c r="W49" s="1175"/>
      <c r="X49" s="1175"/>
      <c r="Y49" s="1175"/>
      <c r="Z49" s="1143">
        <f t="shared" ref="Z49:Z54" si="16">X49+V49+T49+R49+N49+L49+J49+H49</f>
        <v>0</v>
      </c>
      <c r="AA49" s="1306" t="s">
        <v>6099</v>
      </c>
    </row>
    <row r="50" spans="1:27" s="25" customFormat="1" ht="18" customHeight="1">
      <c r="A50" s="166">
        <v>160.19999999999999</v>
      </c>
      <c r="B50" s="275" t="s">
        <v>2272</v>
      </c>
      <c r="C50" s="24"/>
      <c r="D50" s="329"/>
      <c r="E50" s="24"/>
      <c r="F50" s="24"/>
      <c r="G50" s="273"/>
      <c r="H50" s="33"/>
      <c r="I50" s="33"/>
      <c r="J50" s="33"/>
      <c r="K50" s="33"/>
      <c r="L50" s="33"/>
      <c r="M50" s="33"/>
      <c r="N50" s="33"/>
      <c r="O50" s="33"/>
      <c r="P50" s="33"/>
      <c r="Q50" s="33"/>
      <c r="R50" s="33"/>
      <c r="S50" s="33"/>
      <c r="T50" s="33"/>
      <c r="U50" s="33"/>
      <c r="V50" s="33"/>
      <c r="W50" s="33"/>
      <c r="X50" s="33"/>
      <c r="Y50" s="33"/>
      <c r="Z50" s="269">
        <f t="shared" si="16"/>
        <v>0</v>
      </c>
      <c r="AA50" s="1868" t="s">
        <v>2273</v>
      </c>
    </row>
    <row r="51" spans="1:27" ht="165">
      <c r="A51" s="297">
        <v>160.30000000000001</v>
      </c>
      <c r="B51" s="1939" t="s">
        <v>2274</v>
      </c>
      <c r="C51" s="2128" t="s">
        <v>2275</v>
      </c>
      <c r="D51" s="2117">
        <v>2000</v>
      </c>
      <c r="E51" s="2129">
        <f t="shared" ref="E51" si="17">D51/100000</f>
        <v>0.02</v>
      </c>
      <c r="F51" s="2023">
        <f>VLOOKUP($A$1,'[4]HSS-3_Community Engagement'!$B$11:$AR$68,26,0)</f>
        <v>0</v>
      </c>
      <c r="G51" s="281">
        <f t="shared" ref="G51" si="18">E51*F51</f>
        <v>0</v>
      </c>
      <c r="H51" s="1177"/>
      <c r="I51" s="1177"/>
      <c r="J51" s="1177"/>
      <c r="K51" s="1177"/>
      <c r="L51" s="1177"/>
      <c r="M51" s="1177"/>
      <c r="N51" s="1177"/>
      <c r="O51" s="1177"/>
      <c r="P51" s="1177"/>
      <c r="Q51" s="1177"/>
      <c r="R51" s="1177"/>
      <c r="S51" s="1177"/>
      <c r="T51" s="1177"/>
      <c r="U51" s="1177"/>
      <c r="V51" s="1176">
        <f>G51</f>
        <v>0</v>
      </c>
      <c r="W51" s="1177"/>
      <c r="X51" s="1177"/>
      <c r="Y51" s="1177"/>
      <c r="Z51" s="1143">
        <f t="shared" si="16"/>
        <v>0</v>
      </c>
      <c r="AA51" s="1869" t="s">
        <v>4503</v>
      </c>
    </row>
    <row r="52" spans="1:27" s="25" customFormat="1" ht="31.5" customHeight="1">
      <c r="A52" s="166">
        <v>160.4</v>
      </c>
      <c r="B52" s="275" t="s">
        <v>2276</v>
      </c>
      <c r="C52" s="330"/>
      <c r="D52" s="331"/>
      <c r="E52" s="332"/>
      <c r="F52" s="330"/>
      <c r="G52" s="285"/>
      <c r="H52" s="84"/>
      <c r="I52" s="84"/>
      <c r="J52" s="84"/>
      <c r="K52" s="84"/>
      <c r="L52" s="84"/>
      <c r="M52" s="84"/>
      <c r="N52" s="84"/>
      <c r="O52" s="84"/>
      <c r="P52" s="84"/>
      <c r="Q52" s="84"/>
      <c r="R52" s="84"/>
      <c r="S52" s="84"/>
      <c r="T52" s="84"/>
      <c r="U52" s="84"/>
      <c r="V52" s="84"/>
      <c r="W52" s="84"/>
      <c r="X52" s="84"/>
      <c r="Y52" s="84"/>
      <c r="Z52" s="269">
        <f t="shared" si="16"/>
        <v>0</v>
      </c>
      <c r="AA52" s="377" t="s">
        <v>390</v>
      </c>
    </row>
    <row r="53" spans="1:27" s="13" customFormat="1" ht="60">
      <c r="A53" s="297">
        <v>160.5</v>
      </c>
      <c r="B53" s="2130" t="s">
        <v>2277</v>
      </c>
      <c r="C53" s="17" t="s">
        <v>2278</v>
      </c>
      <c r="D53" s="29">
        <v>10000</v>
      </c>
      <c r="E53" s="2131">
        <f t="shared" ref="E53:E54" si="19">D53/100000</f>
        <v>0.1</v>
      </c>
      <c r="F53" s="21">
        <f>VLOOKUP($A$1,'[4]HSS-3_Community Engagement'!$B$11:$AR$68,27,0)</f>
        <v>0</v>
      </c>
      <c r="G53" s="2132">
        <f t="shared" ref="G53:G54" si="20">E53*F53</f>
        <v>0</v>
      </c>
      <c r="H53" s="1141"/>
      <c r="I53" s="1141"/>
      <c r="J53" s="1141"/>
      <c r="K53" s="1141"/>
      <c r="L53" s="1141"/>
      <c r="M53" s="1141"/>
      <c r="N53" s="1141"/>
      <c r="O53" s="1141"/>
      <c r="P53" s="1141"/>
      <c r="Q53" s="1141"/>
      <c r="R53" s="1141"/>
      <c r="S53" s="1141"/>
      <c r="T53" s="1141"/>
      <c r="U53" s="1141"/>
      <c r="V53" s="1176">
        <f>G53</f>
        <v>0</v>
      </c>
      <c r="W53" s="1141"/>
      <c r="X53" s="1141"/>
      <c r="Y53" s="1141"/>
      <c r="Z53" s="1143">
        <f t="shared" si="16"/>
        <v>0</v>
      </c>
      <c r="AA53" s="720" t="s">
        <v>4504</v>
      </c>
    </row>
    <row r="54" spans="1:27" ht="90">
      <c r="A54" s="297">
        <v>160.6</v>
      </c>
      <c r="B54" s="2130" t="s">
        <v>2279</v>
      </c>
      <c r="C54" s="1939" t="s">
        <v>972</v>
      </c>
      <c r="D54" s="2116">
        <v>10000</v>
      </c>
      <c r="E54" s="2129">
        <f t="shared" si="19"/>
        <v>0.1</v>
      </c>
      <c r="F54" s="2023">
        <f>VLOOKUP($A$1,'[4]HSS-3_Community Engagement'!$B$11:$AR$68,28,0)</f>
        <v>0</v>
      </c>
      <c r="G54" s="281">
        <f t="shared" si="20"/>
        <v>0</v>
      </c>
      <c r="H54" s="1141"/>
      <c r="I54" s="1141"/>
      <c r="J54" s="1141"/>
      <c r="K54" s="1141"/>
      <c r="L54" s="1141"/>
      <c r="M54" s="1141"/>
      <c r="N54" s="1141"/>
      <c r="O54" s="1141"/>
      <c r="P54" s="1141"/>
      <c r="Q54" s="1141"/>
      <c r="R54" s="1141"/>
      <c r="S54" s="1141"/>
      <c r="T54" s="1141"/>
      <c r="U54" s="1141"/>
      <c r="V54" s="1176">
        <f>G54</f>
        <v>0</v>
      </c>
      <c r="W54" s="1141"/>
      <c r="X54" s="1141"/>
      <c r="Y54" s="1141"/>
      <c r="Z54" s="1143">
        <f t="shared" si="16"/>
        <v>0</v>
      </c>
      <c r="AA54" s="720" t="s">
        <v>6294</v>
      </c>
    </row>
    <row r="55" spans="1:27" s="66" customFormat="1">
      <c r="A55" s="10">
        <v>161</v>
      </c>
      <c r="B55" s="12" t="s">
        <v>164</v>
      </c>
      <c r="C55" s="12"/>
      <c r="D55" s="11"/>
      <c r="E55" s="12"/>
      <c r="F55" s="12"/>
      <c r="G55" s="39">
        <f t="shared" ref="G55:Z55" si="21">SUM(G56:G58)</f>
        <v>0</v>
      </c>
      <c r="H55" s="27">
        <f t="shared" si="21"/>
        <v>0</v>
      </c>
      <c r="I55" s="27">
        <f t="shared" si="21"/>
        <v>0</v>
      </c>
      <c r="J55" s="27">
        <f t="shared" si="21"/>
        <v>0</v>
      </c>
      <c r="K55" s="27">
        <f t="shared" si="21"/>
        <v>0</v>
      </c>
      <c r="L55" s="27">
        <f t="shared" si="21"/>
        <v>0</v>
      </c>
      <c r="M55" s="27">
        <f t="shared" si="21"/>
        <v>0</v>
      </c>
      <c r="N55" s="27">
        <f t="shared" si="21"/>
        <v>0</v>
      </c>
      <c r="O55" s="27">
        <f t="shared" si="21"/>
        <v>0</v>
      </c>
      <c r="P55" s="27">
        <f t="shared" si="21"/>
        <v>0</v>
      </c>
      <c r="Q55" s="27">
        <f t="shared" si="21"/>
        <v>0</v>
      </c>
      <c r="R55" s="27">
        <f t="shared" si="21"/>
        <v>0</v>
      </c>
      <c r="S55" s="27">
        <f t="shared" si="21"/>
        <v>0</v>
      </c>
      <c r="T55" s="27">
        <f t="shared" si="21"/>
        <v>0</v>
      </c>
      <c r="U55" s="27">
        <f t="shared" si="21"/>
        <v>0</v>
      </c>
      <c r="V55" s="27">
        <f t="shared" si="21"/>
        <v>0</v>
      </c>
      <c r="W55" s="27">
        <f t="shared" si="21"/>
        <v>0</v>
      </c>
      <c r="X55" s="27">
        <f t="shared" si="21"/>
        <v>0</v>
      </c>
      <c r="Y55" s="27">
        <f t="shared" si="21"/>
        <v>0</v>
      </c>
      <c r="Z55" s="27">
        <f t="shared" si="21"/>
        <v>0</v>
      </c>
      <c r="AA55" s="483"/>
    </row>
    <row r="56" spans="1:27" s="25" customFormat="1">
      <c r="A56" s="166">
        <v>161.1</v>
      </c>
      <c r="B56" s="275" t="s">
        <v>2280</v>
      </c>
      <c r="C56" s="1925"/>
      <c r="D56" s="331"/>
      <c r="E56" s="79"/>
      <c r="F56" s="330"/>
      <c r="G56" s="333"/>
      <c r="H56" s="334"/>
      <c r="I56" s="334"/>
      <c r="J56" s="334"/>
      <c r="K56" s="334"/>
      <c r="L56" s="334"/>
      <c r="M56" s="334"/>
      <c r="N56" s="334"/>
      <c r="O56" s="334"/>
      <c r="P56" s="334"/>
      <c r="Q56" s="334"/>
      <c r="R56" s="334"/>
      <c r="S56" s="334"/>
      <c r="T56" s="334"/>
      <c r="U56" s="334"/>
      <c r="V56" s="334"/>
      <c r="W56" s="334"/>
      <c r="X56" s="334"/>
      <c r="Y56" s="334"/>
      <c r="Z56" s="269">
        <f>X56+V56+T56+R56+N56+L56+J56+H56</f>
        <v>0</v>
      </c>
      <c r="AA56" s="377" t="s">
        <v>390</v>
      </c>
    </row>
    <row r="57" spans="1:27" ht="90">
      <c r="A57" s="297">
        <v>161.19999999999999</v>
      </c>
      <c r="B57" s="2116" t="s">
        <v>2281</v>
      </c>
      <c r="C57" s="2023" t="s">
        <v>2282</v>
      </c>
      <c r="D57" s="2117">
        <v>15000</v>
      </c>
      <c r="E57" s="73">
        <f t="shared" ref="E57:E58" si="22">D57/100000</f>
        <v>0.15</v>
      </c>
      <c r="F57" s="1714">
        <f>VLOOKUP($A$1,'[4]HSS-3_Community Engagement'!$B$11:$AR$68,29,0)</f>
        <v>0</v>
      </c>
      <c r="G57" s="1198">
        <f t="shared" ref="G57:G58" si="23">E57*F57</f>
        <v>0</v>
      </c>
      <c r="H57" s="1178"/>
      <c r="I57" s="1178"/>
      <c r="J57" s="1178"/>
      <c r="K57" s="1178"/>
      <c r="L57" s="1178"/>
      <c r="M57" s="1178"/>
      <c r="N57" s="1178"/>
      <c r="O57" s="1178"/>
      <c r="P57" s="1178"/>
      <c r="Q57" s="1178"/>
      <c r="R57" s="1178"/>
      <c r="S57" s="1178"/>
      <c r="T57" s="1178"/>
      <c r="U57" s="1178"/>
      <c r="V57" s="1179">
        <f>G57</f>
        <v>0</v>
      </c>
      <c r="W57" s="1178"/>
      <c r="X57" s="1178"/>
      <c r="Y57" s="1178"/>
      <c r="Z57" s="1143">
        <f>X57+V57+T57+R57+N57+L57+J57+H57</f>
        <v>0</v>
      </c>
      <c r="AA57" s="1858" t="s">
        <v>6044</v>
      </c>
    </row>
    <row r="58" spans="1:27" ht="210">
      <c r="A58" s="297">
        <v>161.30000000000001</v>
      </c>
      <c r="B58" s="2116" t="s">
        <v>2283</v>
      </c>
      <c r="C58" s="2116" t="s">
        <v>407</v>
      </c>
      <c r="D58" s="2117">
        <v>990000</v>
      </c>
      <c r="E58" s="73">
        <f t="shared" si="22"/>
        <v>9.9</v>
      </c>
      <c r="F58" s="1940">
        <f>VLOOKUP($A$1,'[4]HSS-3_Community Engagement'!$B$11:$AR$68,30,0)</f>
        <v>0</v>
      </c>
      <c r="G58" s="1198">
        <f t="shared" si="23"/>
        <v>0</v>
      </c>
      <c r="H58" s="1178"/>
      <c r="I58" s="1178"/>
      <c r="J58" s="1178"/>
      <c r="K58" s="1178"/>
      <c r="L58" s="1178"/>
      <c r="M58" s="1178"/>
      <c r="N58" s="1178"/>
      <c r="O58" s="1178"/>
      <c r="P58" s="1178"/>
      <c r="Q58" s="1178"/>
      <c r="R58" s="1178"/>
      <c r="S58" s="1178"/>
      <c r="T58" s="1178"/>
      <c r="U58" s="1178"/>
      <c r="V58" s="1179">
        <f>G58</f>
        <v>0</v>
      </c>
      <c r="W58" s="1178"/>
      <c r="X58" s="1178"/>
      <c r="Y58" s="1178"/>
      <c r="Z58" s="1143">
        <f>X58+V58+T58+R58+N58+L58+J58+H58</f>
        <v>0</v>
      </c>
      <c r="AA58" s="1858" t="s">
        <v>6045</v>
      </c>
    </row>
    <row r="59" spans="1:27" s="66" customFormat="1">
      <c r="A59" s="10">
        <v>162</v>
      </c>
      <c r="B59" s="12" t="s">
        <v>165</v>
      </c>
      <c r="C59" s="12"/>
      <c r="D59" s="11"/>
      <c r="E59" s="12"/>
      <c r="F59" s="12"/>
      <c r="G59" s="335">
        <v>0</v>
      </c>
      <c r="H59" s="83"/>
      <c r="I59" s="83"/>
      <c r="J59" s="83"/>
      <c r="K59" s="83"/>
      <c r="L59" s="83"/>
      <c r="M59" s="83"/>
      <c r="N59" s="83"/>
      <c r="O59" s="83"/>
      <c r="P59" s="83"/>
      <c r="Q59" s="83"/>
      <c r="R59" s="83"/>
      <c r="S59" s="83"/>
      <c r="T59" s="83"/>
      <c r="U59" s="83"/>
      <c r="V59" s="83"/>
      <c r="W59" s="83"/>
      <c r="X59" s="83"/>
      <c r="Y59" s="83"/>
      <c r="Z59" s="83"/>
      <c r="AA59" s="1870" t="s">
        <v>2284</v>
      </c>
    </row>
    <row r="60" spans="1:27">
      <c r="A60" s="10">
        <v>163</v>
      </c>
      <c r="B60" s="12" t="s">
        <v>201</v>
      </c>
      <c r="C60" s="336"/>
      <c r="D60" s="337"/>
      <c r="E60" s="338">
        <f>D60/100000</f>
        <v>0</v>
      </c>
      <c r="F60" s="336"/>
      <c r="G60" s="39">
        <f>SUM(G61:G71)</f>
        <v>0</v>
      </c>
      <c r="H60" s="2376">
        <f>SUM(H61:H71)</f>
        <v>0</v>
      </c>
      <c r="I60" s="2376"/>
      <c r="J60" s="2376">
        <f t="shared" ref="J60:L60" si="24">SUM(J61:J71)</f>
        <v>0</v>
      </c>
      <c r="K60" s="2376">
        <f t="shared" si="24"/>
        <v>0</v>
      </c>
      <c r="L60" s="2376">
        <f t="shared" si="24"/>
        <v>0</v>
      </c>
      <c r="M60" s="2376"/>
      <c r="N60" s="2376">
        <f>SUM(N61:N71)</f>
        <v>0</v>
      </c>
      <c r="O60" s="2376"/>
      <c r="P60" s="2376">
        <f>SUM(P61:P71)</f>
        <v>0</v>
      </c>
      <c r="Q60" s="2376">
        <f>SUM(Q61:Q71)</f>
        <v>0</v>
      </c>
      <c r="R60" s="2376">
        <f>SUM(R61:R71)</f>
        <v>0</v>
      </c>
      <c r="S60" s="2376"/>
      <c r="T60" s="2376">
        <f>SUM(T61:T71)</f>
        <v>0</v>
      </c>
      <c r="U60" s="2376"/>
      <c r="V60" s="2376">
        <f>SUM(V61:V71)</f>
        <v>0</v>
      </c>
      <c r="W60" s="2376"/>
      <c r="X60" s="2376">
        <f>SUM(X61:X71)</f>
        <v>0</v>
      </c>
      <c r="Y60" s="2376"/>
      <c r="Z60" s="2376">
        <f>SUM(Z61:Z71)</f>
        <v>0</v>
      </c>
      <c r="AA60" s="1871"/>
    </row>
    <row r="61" spans="1:27" ht="301.5" customHeight="1">
      <c r="A61" s="297">
        <v>163.1</v>
      </c>
      <c r="B61" s="2116" t="s">
        <v>2285</v>
      </c>
      <c r="C61" s="2116" t="s">
        <v>407</v>
      </c>
      <c r="D61" s="2117">
        <v>24169000</v>
      </c>
      <c r="E61" s="73"/>
      <c r="F61" s="1940"/>
      <c r="G61" s="1198"/>
      <c r="H61" s="334"/>
      <c r="I61" s="334"/>
      <c r="J61" s="334"/>
      <c r="K61" s="334"/>
      <c r="L61" s="334"/>
      <c r="M61" s="334"/>
      <c r="N61" s="334"/>
      <c r="O61" s="334"/>
      <c r="P61" s="334"/>
      <c r="Q61" s="334"/>
      <c r="R61" s="334"/>
      <c r="S61" s="334"/>
      <c r="T61" s="334"/>
      <c r="U61" s="334"/>
      <c r="V61" s="2024">
        <f>G61</f>
        <v>0</v>
      </c>
      <c r="W61" s="334"/>
      <c r="X61" s="334"/>
      <c r="Y61" s="334"/>
      <c r="Z61" s="269">
        <f>X61+V61+T61+R61+N61+L61+J61+H61</f>
        <v>0</v>
      </c>
      <c r="AA61" s="1858" t="s">
        <v>5702</v>
      </c>
    </row>
    <row r="62" spans="1:27" ht="45">
      <c r="A62" s="297" t="s">
        <v>5706</v>
      </c>
      <c r="B62" s="2118" t="s">
        <v>5692</v>
      </c>
      <c r="C62" s="2118" t="s">
        <v>407</v>
      </c>
      <c r="D62" s="2119">
        <v>60000</v>
      </c>
      <c r="E62" s="1473">
        <f t="shared" ref="E62:E67" si="25">D62/100000</f>
        <v>0.6</v>
      </c>
      <c r="F62" s="1714">
        <f>VLOOKUP($A$1,'[4]HSS-3_Community Engagement'!$B$11:$AR$68,31,0)</f>
        <v>0</v>
      </c>
      <c r="G62" s="1198">
        <f t="shared" ref="G62:G63" si="26">E62*F62</f>
        <v>0</v>
      </c>
      <c r="H62" s="1862"/>
      <c r="I62" s="1862"/>
      <c r="J62" s="1862"/>
      <c r="K62" s="1862"/>
      <c r="L62" s="1862"/>
      <c r="M62" s="1862"/>
      <c r="N62" s="1862"/>
      <c r="O62" s="1862"/>
      <c r="P62" s="1862"/>
      <c r="Q62" s="1862"/>
      <c r="R62" s="1862"/>
      <c r="S62" s="1862"/>
      <c r="T62" s="1862"/>
      <c r="U62" s="1862"/>
      <c r="V62" s="2377">
        <f t="shared" ref="V62:V71" si="27">G62</f>
        <v>0</v>
      </c>
      <c r="W62" s="1862"/>
      <c r="X62" s="1862"/>
      <c r="Y62" s="1862"/>
      <c r="Z62" s="2378">
        <f t="shared" ref="Z62:Z71" si="28">X62+V62+T62+R62+N62+L62+J62+H62</f>
        <v>0</v>
      </c>
      <c r="AA62" s="1862" t="s">
        <v>5703</v>
      </c>
    </row>
    <row r="63" spans="1:27" ht="90">
      <c r="A63" s="297" t="s">
        <v>5712</v>
      </c>
      <c r="B63" s="2118" t="s">
        <v>5693</v>
      </c>
      <c r="C63" s="2118" t="s">
        <v>2805</v>
      </c>
      <c r="D63" s="2119">
        <v>313000</v>
      </c>
      <c r="E63" s="1473">
        <f t="shared" si="25"/>
        <v>3.13</v>
      </c>
      <c r="F63" s="1714">
        <f>VLOOKUP($A$1,'[4]HSS-3_Community Engagement'!$B$11:$AR$68,32,0)</f>
        <v>0</v>
      </c>
      <c r="G63" s="1198">
        <f t="shared" si="26"/>
        <v>0</v>
      </c>
      <c r="H63" s="1862"/>
      <c r="I63" s="1862"/>
      <c r="J63" s="1862"/>
      <c r="K63" s="1862"/>
      <c r="L63" s="1862"/>
      <c r="M63" s="1862"/>
      <c r="N63" s="1862"/>
      <c r="O63" s="1862"/>
      <c r="P63" s="1862"/>
      <c r="Q63" s="1862"/>
      <c r="R63" s="1862"/>
      <c r="S63" s="1862"/>
      <c r="T63" s="1862"/>
      <c r="U63" s="1862"/>
      <c r="V63" s="2377">
        <f t="shared" si="27"/>
        <v>0</v>
      </c>
      <c r="W63" s="1862"/>
      <c r="X63" s="1862"/>
      <c r="Y63" s="1862"/>
      <c r="Z63" s="2378">
        <f t="shared" si="28"/>
        <v>0</v>
      </c>
      <c r="AA63" s="1862" t="s">
        <v>5704</v>
      </c>
    </row>
    <row r="64" spans="1:27" ht="45">
      <c r="A64" s="297" t="s">
        <v>5713</v>
      </c>
      <c r="B64" s="2118" t="s">
        <v>5694</v>
      </c>
      <c r="C64" s="2118" t="s">
        <v>2805</v>
      </c>
      <c r="D64" s="2119">
        <v>74800</v>
      </c>
      <c r="E64" s="1473">
        <f t="shared" si="25"/>
        <v>0.748</v>
      </c>
      <c r="F64" s="1714">
        <f>VLOOKUP($A$1,'[4]HSS-3_Community Engagement'!$B$11:$AR$68,33,0)</f>
        <v>0</v>
      </c>
      <c r="G64" s="1198">
        <f>E64*F64*0.75</f>
        <v>0</v>
      </c>
      <c r="H64" s="1862"/>
      <c r="I64" s="1862"/>
      <c r="J64" s="1862"/>
      <c r="K64" s="1862"/>
      <c r="L64" s="1862"/>
      <c r="M64" s="1862"/>
      <c r="N64" s="1862"/>
      <c r="O64" s="1862"/>
      <c r="P64" s="1862"/>
      <c r="Q64" s="1862"/>
      <c r="R64" s="1862"/>
      <c r="S64" s="1862"/>
      <c r="T64" s="1862"/>
      <c r="U64" s="1862"/>
      <c r="V64" s="2377">
        <f t="shared" si="27"/>
        <v>0</v>
      </c>
      <c r="W64" s="1862"/>
      <c r="X64" s="1862"/>
      <c r="Y64" s="1862"/>
      <c r="Z64" s="2378">
        <f t="shared" si="28"/>
        <v>0</v>
      </c>
      <c r="AA64" s="1862" t="s">
        <v>6434</v>
      </c>
    </row>
    <row r="65" spans="1:27" ht="60">
      <c r="A65" s="297" t="s">
        <v>5714</v>
      </c>
      <c r="B65" s="2118" t="s">
        <v>5695</v>
      </c>
      <c r="C65" s="2118" t="s">
        <v>3441</v>
      </c>
      <c r="D65" s="2119">
        <v>650</v>
      </c>
      <c r="E65" s="1473">
        <f t="shared" si="25"/>
        <v>6.4999999999999997E-3</v>
      </c>
      <c r="F65" s="1714">
        <f>VLOOKUP($A$1,'[4]HSS-3_Community Engagement'!$B$11:$AR$68,34,0)</f>
        <v>0</v>
      </c>
      <c r="G65" s="2120">
        <f>E65*F65*0.835</f>
        <v>0</v>
      </c>
      <c r="H65" s="1862"/>
      <c r="I65" s="1862"/>
      <c r="J65" s="1862"/>
      <c r="K65" s="1862"/>
      <c r="L65" s="1862"/>
      <c r="M65" s="1862"/>
      <c r="N65" s="1862"/>
      <c r="O65" s="1862"/>
      <c r="P65" s="1862"/>
      <c r="Q65" s="1862"/>
      <c r="R65" s="1862"/>
      <c r="S65" s="1862"/>
      <c r="T65" s="1862"/>
      <c r="U65" s="1862"/>
      <c r="V65" s="2377">
        <f t="shared" si="27"/>
        <v>0</v>
      </c>
      <c r="W65" s="1862"/>
      <c r="X65" s="1862"/>
      <c r="Y65" s="1862"/>
      <c r="Z65" s="2378">
        <f t="shared" si="28"/>
        <v>0</v>
      </c>
      <c r="AA65" s="1862" t="s">
        <v>6435</v>
      </c>
    </row>
    <row r="66" spans="1:27">
      <c r="A66" s="297" t="s">
        <v>5715</v>
      </c>
      <c r="B66" s="2118" t="s">
        <v>5696</v>
      </c>
      <c r="C66" s="2118" t="s">
        <v>407</v>
      </c>
      <c r="D66" s="2119">
        <v>500000</v>
      </c>
      <c r="E66" s="1473">
        <f t="shared" si="25"/>
        <v>5</v>
      </c>
      <c r="F66" s="1714">
        <f>VLOOKUP($A$1,'[4]HSS-3_Community Engagement'!$B$11:$AR$68,35,0)</f>
        <v>0</v>
      </c>
      <c r="G66" s="2120">
        <f>E66*F66</f>
        <v>0</v>
      </c>
      <c r="H66" s="1862"/>
      <c r="I66" s="1862"/>
      <c r="J66" s="1862"/>
      <c r="K66" s="1862"/>
      <c r="L66" s="1862"/>
      <c r="M66" s="1862"/>
      <c r="N66" s="1862"/>
      <c r="O66" s="1862"/>
      <c r="P66" s="1862"/>
      <c r="Q66" s="1862"/>
      <c r="R66" s="1862"/>
      <c r="S66" s="1862"/>
      <c r="T66" s="1862"/>
      <c r="U66" s="1862"/>
      <c r="V66" s="2377">
        <f t="shared" si="27"/>
        <v>0</v>
      </c>
      <c r="W66" s="1862"/>
      <c r="X66" s="1862"/>
      <c r="Y66" s="1862"/>
      <c r="Z66" s="2378">
        <f t="shared" si="28"/>
        <v>0</v>
      </c>
      <c r="AA66" s="1862"/>
    </row>
    <row r="67" spans="1:27">
      <c r="A67" s="297" t="s">
        <v>5707</v>
      </c>
      <c r="B67" s="2118" t="s">
        <v>5697</v>
      </c>
      <c r="C67" s="2118" t="s">
        <v>800</v>
      </c>
      <c r="D67" s="2119">
        <v>50</v>
      </c>
      <c r="E67" s="1473">
        <f t="shared" si="25"/>
        <v>5.0000000000000001E-4</v>
      </c>
      <c r="F67" s="1714">
        <f>VLOOKUP($A$1,'[4]HSS-3_Community Engagement'!$B$11:$AR$68,36,0)</f>
        <v>0</v>
      </c>
      <c r="G67" s="2120">
        <f>E67*F67</f>
        <v>0</v>
      </c>
      <c r="H67" s="1862"/>
      <c r="I67" s="1862"/>
      <c r="J67" s="1862"/>
      <c r="K67" s="1862"/>
      <c r="L67" s="1862"/>
      <c r="M67" s="1862"/>
      <c r="N67" s="1862"/>
      <c r="O67" s="1862"/>
      <c r="P67" s="1862"/>
      <c r="Q67" s="1862"/>
      <c r="R67" s="1862"/>
      <c r="S67" s="1862"/>
      <c r="T67" s="1862"/>
      <c r="U67" s="1862"/>
      <c r="V67" s="2377">
        <f t="shared" si="27"/>
        <v>0</v>
      </c>
      <c r="W67" s="1862"/>
      <c r="X67" s="1862"/>
      <c r="Y67" s="1862"/>
      <c r="Z67" s="2378">
        <f t="shared" si="28"/>
        <v>0</v>
      </c>
      <c r="AA67" s="1862"/>
    </row>
    <row r="68" spans="1:27" s="66" customFormat="1">
      <c r="A68" s="297" t="s">
        <v>5708</v>
      </c>
      <c r="B68" s="2121" t="s">
        <v>5698</v>
      </c>
      <c r="C68" s="2121"/>
      <c r="D68" s="2122"/>
      <c r="E68" s="445"/>
      <c r="F68" s="2123"/>
      <c r="G68" s="2124"/>
      <c r="H68" s="1858"/>
      <c r="I68" s="1858"/>
      <c r="J68" s="1858"/>
      <c r="K68" s="1858"/>
      <c r="L68" s="1858"/>
      <c r="M68" s="1858"/>
      <c r="N68" s="1858"/>
      <c r="O68" s="1858"/>
      <c r="P68" s="1858"/>
      <c r="Q68" s="1858"/>
      <c r="R68" s="1858"/>
      <c r="S68" s="1858"/>
      <c r="T68" s="1858"/>
      <c r="U68" s="1858"/>
      <c r="V68" s="2379">
        <f t="shared" si="27"/>
        <v>0</v>
      </c>
      <c r="W68" s="1858"/>
      <c r="X68" s="1858"/>
      <c r="Y68" s="1858"/>
      <c r="Z68" s="2380">
        <f t="shared" si="28"/>
        <v>0</v>
      </c>
      <c r="AA68" s="1858"/>
    </row>
    <row r="69" spans="1:27" ht="90">
      <c r="A69" s="297" t="s">
        <v>5709</v>
      </c>
      <c r="B69" s="2118" t="s">
        <v>5699</v>
      </c>
      <c r="C69" s="2118" t="s">
        <v>841</v>
      </c>
      <c r="D69" s="2119">
        <v>100</v>
      </c>
      <c r="E69" s="1473">
        <f t="shared" ref="E69:E71" si="29">D69/100000</f>
        <v>1E-3</v>
      </c>
      <c r="F69" s="1714">
        <f>VLOOKUP($A$1,'[4]HSS-3_Community Engagement'!$B$11:$AR$68,38,0)</f>
        <v>0</v>
      </c>
      <c r="G69" s="2120">
        <f>E69*F69*0.8</f>
        <v>0</v>
      </c>
      <c r="H69" s="1862"/>
      <c r="I69" s="1862"/>
      <c r="J69" s="1862"/>
      <c r="K69" s="1862"/>
      <c r="L69" s="1862"/>
      <c r="M69" s="1862"/>
      <c r="N69" s="1862"/>
      <c r="O69" s="1862"/>
      <c r="P69" s="1862"/>
      <c r="Q69" s="1862"/>
      <c r="R69" s="1862"/>
      <c r="S69" s="1862"/>
      <c r="T69" s="1862"/>
      <c r="U69" s="1862"/>
      <c r="V69" s="2377">
        <f t="shared" si="27"/>
        <v>0</v>
      </c>
      <c r="W69" s="1862"/>
      <c r="X69" s="1862"/>
      <c r="Y69" s="1862"/>
      <c r="Z69" s="2378">
        <f t="shared" si="28"/>
        <v>0</v>
      </c>
      <c r="AA69" s="1862" t="s">
        <v>6436</v>
      </c>
    </row>
    <row r="70" spans="1:27" ht="60">
      <c r="A70" s="297" t="s">
        <v>5710</v>
      </c>
      <c r="B70" s="2118" t="s">
        <v>5700</v>
      </c>
      <c r="C70" s="2118" t="s">
        <v>841</v>
      </c>
      <c r="D70" s="2119">
        <v>150</v>
      </c>
      <c r="E70" s="1473">
        <f t="shared" si="29"/>
        <v>1.5E-3</v>
      </c>
      <c r="F70" s="1714">
        <f>VLOOKUP($A$1,'[4]HSS-3_Community Engagement'!$B$11:$AR$68,39,0)</f>
        <v>0</v>
      </c>
      <c r="G70" s="2120">
        <f>E70*F70*0.75</f>
        <v>0</v>
      </c>
      <c r="H70" s="1862"/>
      <c r="I70" s="1862"/>
      <c r="J70" s="1862"/>
      <c r="K70" s="1862"/>
      <c r="L70" s="1862"/>
      <c r="M70" s="1862"/>
      <c r="N70" s="1862"/>
      <c r="O70" s="1862"/>
      <c r="P70" s="1862"/>
      <c r="Q70" s="1862"/>
      <c r="R70" s="1862"/>
      <c r="S70" s="1862"/>
      <c r="T70" s="1862"/>
      <c r="U70" s="1862"/>
      <c r="V70" s="2377">
        <f t="shared" si="27"/>
        <v>0</v>
      </c>
      <c r="W70" s="1862"/>
      <c r="X70" s="1862"/>
      <c r="Y70" s="1862"/>
      <c r="Z70" s="2378">
        <f t="shared" si="28"/>
        <v>0</v>
      </c>
      <c r="AA70" s="1862" t="s">
        <v>6437</v>
      </c>
    </row>
    <row r="71" spans="1:27" ht="75">
      <c r="A71" s="297" t="s">
        <v>5711</v>
      </c>
      <c r="B71" s="2118" t="s">
        <v>5701</v>
      </c>
      <c r="C71" s="2118" t="s">
        <v>407</v>
      </c>
      <c r="D71" s="2119">
        <v>100000</v>
      </c>
      <c r="E71" s="1473">
        <f t="shared" si="29"/>
        <v>1</v>
      </c>
      <c r="F71" s="1714">
        <f>VLOOKUP($A$1,'[4]HSS-3_Community Engagement'!$B$11:$AR$68,40,0)</f>
        <v>0</v>
      </c>
      <c r="G71" s="2120">
        <f>E71*F71</f>
        <v>0</v>
      </c>
      <c r="H71" s="1862"/>
      <c r="I71" s="1862"/>
      <c r="J71" s="1862"/>
      <c r="K71" s="1862"/>
      <c r="L71" s="1862"/>
      <c r="M71" s="1862"/>
      <c r="N71" s="1862"/>
      <c r="O71" s="1862"/>
      <c r="P71" s="1862"/>
      <c r="Q71" s="1862"/>
      <c r="R71" s="1862"/>
      <c r="S71" s="1862"/>
      <c r="T71" s="1862"/>
      <c r="U71" s="1862"/>
      <c r="V71" s="2377">
        <f t="shared" si="27"/>
        <v>0</v>
      </c>
      <c r="W71" s="1862"/>
      <c r="X71" s="1862"/>
      <c r="Y71" s="1862"/>
      <c r="Z71" s="2378">
        <f t="shared" si="28"/>
        <v>0</v>
      </c>
      <c r="AA71" s="1862" t="s">
        <v>5705</v>
      </c>
    </row>
    <row r="72" spans="1:27">
      <c r="A72" s="2249"/>
      <c r="B72" s="2248" t="s">
        <v>2184</v>
      </c>
      <c r="C72" s="2249"/>
      <c r="D72" s="2278"/>
      <c r="E72" s="2249"/>
      <c r="F72" s="2249"/>
      <c r="G72" s="2279">
        <f>G6</f>
        <v>0</v>
      </c>
      <c r="H72" s="2279">
        <f t="shared" ref="H72:Z72" si="30">H6</f>
        <v>0</v>
      </c>
      <c r="I72" s="2279">
        <f t="shared" si="30"/>
        <v>0</v>
      </c>
      <c r="J72" s="2279">
        <f t="shared" si="30"/>
        <v>0</v>
      </c>
      <c r="K72" s="2279">
        <f t="shared" si="30"/>
        <v>0</v>
      </c>
      <c r="L72" s="2279">
        <f t="shared" si="30"/>
        <v>0</v>
      </c>
      <c r="M72" s="2279">
        <f t="shared" si="30"/>
        <v>0</v>
      </c>
      <c r="N72" s="2279">
        <f t="shared" si="30"/>
        <v>0</v>
      </c>
      <c r="O72" s="2279">
        <f t="shared" si="30"/>
        <v>0</v>
      </c>
      <c r="P72" s="2279">
        <f t="shared" si="30"/>
        <v>0</v>
      </c>
      <c r="Q72" s="2279">
        <f t="shared" si="30"/>
        <v>0</v>
      </c>
      <c r="R72" s="2279">
        <f t="shared" si="30"/>
        <v>0</v>
      </c>
      <c r="S72" s="2279">
        <f t="shared" si="30"/>
        <v>0</v>
      </c>
      <c r="T72" s="2279">
        <f t="shared" si="30"/>
        <v>0</v>
      </c>
      <c r="U72" s="2279">
        <f t="shared" si="30"/>
        <v>0</v>
      </c>
      <c r="V72" s="2279">
        <f t="shared" si="30"/>
        <v>0</v>
      </c>
      <c r="W72" s="2279">
        <f t="shared" si="30"/>
        <v>0</v>
      </c>
      <c r="X72" s="2279">
        <f t="shared" si="30"/>
        <v>0</v>
      </c>
      <c r="Y72" s="2279">
        <f t="shared" si="30"/>
        <v>0</v>
      </c>
      <c r="Z72" s="2279">
        <f t="shared" si="30"/>
        <v>0</v>
      </c>
      <c r="AA72" s="2280"/>
    </row>
    <row r="73" spans="1:27">
      <c r="G73" s="82"/>
    </row>
    <row r="74" spans="1:27">
      <c r="G74" s="82"/>
    </row>
  </sheetData>
  <autoFilter ref="A6:WUM72"/>
  <mergeCells count="21">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6.xml><?xml version="1.0" encoding="utf-8"?>
<worksheet xmlns="http://schemas.openxmlformats.org/spreadsheetml/2006/main" xmlns:r="http://schemas.openxmlformats.org/officeDocument/2006/relationships">
  <sheetPr>
    <tabColor rgb="FF0066FF"/>
    <outlinePr summaryBelow="0" summaryRight="0"/>
  </sheetPr>
  <dimension ref="A1:AC872"/>
  <sheetViews>
    <sheetView view="pageBreakPreview" zoomScaleNormal="70" zoomScaleSheetLayoutView="100" workbookViewId="0">
      <pane xSplit="4" ySplit="7" topLeftCell="E3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125" style="342" customWidth="1"/>
    <col min="2" max="2" width="12.25" style="342" customWidth="1"/>
    <col min="3" max="3" width="8.25" style="342" customWidth="1"/>
    <col min="4" max="4" width="40" style="340" customWidth="1"/>
    <col min="5" max="5" width="13.75" style="340" bestFit="1" customWidth="1"/>
    <col min="6" max="6" width="14.75" style="340" bestFit="1" customWidth="1"/>
    <col min="7" max="7" width="12.125" style="340" customWidth="1"/>
    <col min="8" max="8" width="10.5" style="342" customWidth="1"/>
    <col min="9" max="9" width="12.5" style="359" customWidth="1"/>
    <col min="10" max="10" width="11.5" style="340" hidden="1" customWidth="1"/>
    <col min="11" max="11" width="10" style="340" hidden="1" customWidth="1"/>
    <col min="12" max="12" width="11.5" style="340" hidden="1" customWidth="1"/>
    <col min="13" max="13" width="12.875" style="340" hidden="1" customWidth="1"/>
    <col min="14" max="14" width="12.625" style="341" hidden="1" customWidth="1"/>
    <col min="15" max="15" width="28.125" style="340" hidden="1" customWidth="1"/>
    <col min="16" max="16" width="12.625" style="340" hidden="1" customWidth="1"/>
    <col min="17" max="17" width="9.5" style="340" hidden="1" customWidth="1"/>
    <col min="18" max="18" width="14.875" style="340" hidden="1" customWidth="1"/>
    <col min="19" max="19" width="9.875" style="340" hidden="1" customWidth="1"/>
    <col min="20" max="20" width="7.125" style="340" hidden="1" customWidth="1"/>
    <col min="21" max="21" width="7.75" style="340" hidden="1" customWidth="1"/>
    <col min="22" max="22" width="10.625" style="340" hidden="1" customWidth="1"/>
    <col min="23" max="23" width="10.875" style="340" hidden="1" customWidth="1"/>
    <col min="24" max="24" width="10" style="340" hidden="1" customWidth="1"/>
    <col min="25" max="27" width="17.875" style="340" hidden="1" customWidth="1"/>
    <col min="28" max="28" width="0" style="340" hidden="1" customWidth="1"/>
    <col min="29" max="29" width="41.5" style="340" customWidth="1"/>
    <col min="30" max="16384" width="12.625" style="340"/>
  </cols>
  <sheetData>
    <row r="1" spans="1:29">
      <c r="A1" s="3897" t="s">
        <v>7256</v>
      </c>
    </row>
    <row r="2" spans="1:29" ht="18.75" customHeight="1">
      <c r="A2" s="4980" t="s">
        <v>6305</v>
      </c>
      <c r="B2" s="4980"/>
      <c r="C2" s="4980"/>
      <c r="D2" s="4980"/>
      <c r="E2" s="4980"/>
      <c r="F2" s="4980"/>
      <c r="G2" s="4980"/>
      <c r="H2" s="4980"/>
      <c r="I2" s="4980"/>
      <c r="J2" s="4980"/>
      <c r="K2" s="4980"/>
      <c r="L2" s="4980"/>
      <c r="M2" s="4980"/>
      <c r="N2" s="4980"/>
      <c r="O2" s="4980"/>
      <c r="P2" s="4980"/>
      <c r="Q2" s="4980"/>
      <c r="R2" s="4980"/>
      <c r="S2" s="4980"/>
      <c r="T2" s="4980"/>
      <c r="U2" s="4980"/>
      <c r="V2" s="4980"/>
      <c r="W2" s="4980"/>
      <c r="X2" s="4980"/>
      <c r="Y2" s="4980"/>
      <c r="Z2" s="4980"/>
      <c r="AA2" s="4980"/>
      <c r="AB2" s="4980"/>
      <c r="AC2" s="4980"/>
    </row>
    <row r="3" spans="1:29" s="352" customFormat="1" hidden="1">
      <c r="A3" s="2161"/>
      <c r="B3" s="2161"/>
      <c r="C3" s="2161"/>
      <c r="H3" s="2161"/>
      <c r="I3" s="2162"/>
      <c r="N3" s="2163"/>
    </row>
    <row r="4" spans="1:29" ht="15" customHeight="1">
      <c r="A4" s="4988" t="s">
        <v>1</v>
      </c>
      <c r="B4" s="4988" t="s">
        <v>2</v>
      </c>
      <c r="C4" s="4988" t="s">
        <v>3</v>
      </c>
      <c r="D4" s="4988" t="s">
        <v>4</v>
      </c>
      <c r="E4" s="4982" t="s">
        <v>5783</v>
      </c>
      <c r="F4" s="4982"/>
      <c r="G4" s="4982"/>
      <c r="H4" s="4982"/>
      <c r="I4" s="4982"/>
      <c r="J4" s="4981" t="s">
        <v>2291</v>
      </c>
      <c r="K4" s="4981"/>
      <c r="L4" s="4981"/>
      <c r="M4" s="4981"/>
      <c r="N4" s="4981"/>
      <c r="O4" s="4981"/>
      <c r="P4" s="4981"/>
      <c r="Q4" s="4981"/>
      <c r="R4" s="4981"/>
      <c r="S4" s="4981"/>
      <c r="T4" s="4981"/>
      <c r="U4" s="4981"/>
      <c r="V4" s="4981"/>
      <c r="W4" s="4981"/>
      <c r="X4" s="4981"/>
      <c r="Y4" s="4982" t="s">
        <v>241</v>
      </c>
      <c r="Z4" s="4982"/>
      <c r="AA4" s="4982"/>
      <c r="AB4" s="925"/>
      <c r="AC4" s="4752" t="s">
        <v>364</v>
      </c>
    </row>
    <row r="5" spans="1:29" ht="15" customHeight="1">
      <c r="A5" s="4988"/>
      <c r="B5" s="4988"/>
      <c r="C5" s="4988"/>
      <c r="D5" s="4988"/>
      <c r="E5" s="4982"/>
      <c r="F5" s="4982"/>
      <c r="G5" s="4982"/>
      <c r="H5" s="4982"/>
      <c r="I5" s="4982"/>
      <c r="J5" s="4752" t="s">
        <v>242</v>
      </c>
      <c r="K5" s="4752"/>
      <c r="L5" s="4752" t="s">
        <v>344</v>
      </c>
      <c r="M5" s="4752"/>
      <c r="N5" s="4752"/>
      <c r="O5" s="4752"/>
      <c r="P5" s="4752" t="s">
        <v>243</v>
      </c>
      <c r="Q5" s="4752"/>
      <c r="R5" s="4752" t="s">
        <v>345</v>
      </c>
      <c r="S5" s="4983"/>
      <c r="T5" s="4983"/>
      <c r="U5" s="4983"/>
      <c r="V5" s="4752" t="s">
        <v>1418</v>
      </c>
      <c r="W5" s="4752"/>
      <c r="X5" s="4752" t="s">
        <v>244</v>
      </c>
      <c r="Y5" s="4752"/>
      <c r="Z5" s="4752" t="s">
        <v>269</v>
      </c>
      <c r="AA5" s="4752"/>
      <c r="AB5" s="4752" t="s">
        <v>281</v>
      </c>
      <c r="AC5" s="4752"/>
    </row>
    <row r="6" spans="1:29" ht="25.5" customHeight="1">
      <c r="A6" s="4988"/>
      <c r="B6" s="4988"/>
      <c r="C6" s="4988"/>
      <c r="D6" s="4988"/>
      <c r="E6" s="4988" t="s">
        <v>367</v>
      </c>
      <c r="F6" s="4988" t="s">
        <v>368</v>
      </c>
      <c r="G6" s="4988" t="s">
        <v>369</v>
      </c>
      <c r="H6" s="4988" t="s">
        <v>371</v>
      </c>
      <c r="I6" s="4987" t="s">
        <v>372</v>
      </c>
      <c r="J6" s="4752"/>
      <c r="K6" s="4752"/>
      <c r="L6" s="2409" t="s">
        <v>343</v>
      </c>
      <c r="M6" s="2409" t="s">
        <v>245</v>
      </c>
      <c r="N6" s="4984" t="s">
        <v>253</v>
      </c>
      <c r="O6" s="4905" t="s">
        <v>249</v>
      </c>
      <c r="P6" s="4752"/>
      <c r="Q6" s="4752"/>
      <c r="R6" s="2409" t="s">
        <v>359</v>
      </c>
      <c r="S6" s="2409" t="s">
        <v>246</v>
      </c>
      <c r="T6" s="4793" t="s">
        <v>253</v>
      </c>
      <c r="U6" s="4905" t="s">
        <v>249</v>
      </c>
      <c r="V6" s="4752"/>
      <c r="W6" s="4752"/>
      <c r="X6" s="4752"/>
      <c r="Y6" s="4752"/>
      <c r="Z6" s="4752"/>
      <c r="AA6" s="4752"/>
      <c r="AB6" s="4752"/>
      <c r="AC6" s="4752"/>
    </row>
    <row r="7" spans="1:29" ht="30">
      <c r="A7" s="4988"/>
      <c r="B7" s="4988"/>
      <c r="C7" s="4988"/>
      <c r="D7" s="4988"/>
      <c r="E7" s="4988"/>
      <c r="F7" s="4988"/>
      <c r="G7" s="4988"/>
      <c r="H7" s="4988"/>
      <c r="I7" s="4987"/>
      <c r="J7" s="2164" t="s">
        <v>248</v>
      </c>
      <c r="K7" s="2407" t="s">
        <v>249</v>
      </c>
      <c r="L7" s="2164" t="s">
        <v>248</v>
      </c>
      <c r="M7" s="2164" t="s">
        <v>248</v>
      </c>
      <c r="N7" s="4984"/>
      <c r="O7" s="4905"/>
      <c r="P7" s="2164" t="s">
        <v>248</v>
      </c>
      <c r="Q7" s="2407" t="s">
        <v>249</v>
      </c>
      <c r="R7" s="2164" t="s">
        <v>351</v>
      </c>
      <c r="S7" s="2164" t="s">
        <v>248</v>
      </c>
      <c r="T7" s="4793"/>
      <c r="U7" s="4905"/>
      <c r="V7" s="2164" t="s">
        <v>248</v>
      </c>
      <c r="W7" s="2407" t="s">
        <v>249</v>
      </c>
      <c r="X7" s="2164" t="s">
        <v>248</v>
      </c>
      <c r="Y7" s="2407" t="s">
        <v>249</v>
      </c>
      <c r="Z7" s="2164" t="s">
        <v>248</v>
      </c>
      <c r="AA7" s="2407" t="s">
        <v>249</v>
      </c>
      <c r="AB7" s="4752"/>
      <c r="AC7" s="4752"/>
    </row>
    <row r="8" spans="1:29" s="342" customFormat="1">
      <c r="A8" s="4986" t="s">
        <v>2292</v>
      </c>
      <c r="B8" s="4986"/>
      <c r="C8" s="4986"/>
      <c r="D8" s="2430"/>
      <c r="E8" s="2430"/>
      <c r="F8" s="2430"/>
      <c r="G8" s="2430"/>
      <c r="H8" s="2430"/>
      <c r="I8" s="2450">
        <f>I42+I28+I25+I21+I17+I13+I9</f>
        <v>0</v>
      </c>
      <c r="J8" s="2450">
        <f>J42+J28+J25+J21+J17+J13+J9</f>
        <v>0</v>
      </c>
      <c r="K8" s="2450">
        <f>K42+K28+K25+K21+K17+K13+K9</f>
        <v>0</v>
      </c>
      <c r="L8" s="2450">
        <f>L42+L28+L25+L21+L17+L13+L9</f>
        <v>0</v>
      </c>
      <c r="M8" s="2450">
        <f>M42+M28+M25+M21+M17+M13+M9</f>
        <v>0</v>
      </c>
      <c r="N8" s="2451">
        <f>L8+M8</f>
        <v>0</v>
      </c>
      <c r="O8" s="2450"/>
      <c r="P8" s="1160">
        <f t="shared" ref="P8:AA8" si="0">P42+P28+P25+P21+P17+P13+P9</f>
        <v>0</v>
      </c>
      <c r="Q8" s="1160">
        <f t="shared" si="0"/>
        <v>0</v>
      </c>
      <c r="R8" s="1160">
        <f t="shared" si="0"/>
        <v>0</v>
      </c>
      <c r="S8" s="1160">
        <f t="shared" si="0"/>
        <v>0</v>
      </c>
      <c r="T8" s="1160">
        <f t="shared" si="0"/>
        <v>0</v>
      </c>
      <c r="U8" s="1160">
        <f t="shared" si="0"/>
        <v>0</v>
      </c>
      <c r="V8" s="1160">
        <f t="shared" si="0"/>
        <v>0</v>
      </c>
      <c r="W8" s="1160">
        <f t="shared" si="0"/>
        <v>0</v>
      </c>
      <c r="X8" s="1160">
        <f t="shared" si="0"/>
        <v>0</v>
      </c>
      <c r="Y8" s="1160">
        <f t="shared" si="0"/>
        <v>0</v>
      </c>
      <c r="Z8" s="1160">
        <f t="shared" si="0"/>
        <v>0</v>
      </c>
      <c r="AA8" s="1160">
        <f t="shared" si="0"/>
        <v>0</v>
      </c>
      <c r="AB8" s="1160">
        <f>AB42+AB28+AB25+AB21+AB17+AB13+AB9</f>
        <v>0</v>
      </c>
      <c r="AC8" s="2430"/>
    </row>
    <row r="9" spans="1:29" s="344" customFormat="1">
      <c r="A9" s="4985" t="s">
        <v>202</v>
      </c>
      <c r="B9" s="4985" t="s">
        <v>203</v>
      </c>
      <c r="C9" s="2447">
        <v>164</v>
      </c>
      <c r="D9" s="2446" t="s">
        <v>204</v>
      </c>
      <c r="E9" s="2446"/>
      <c r="F9" s="2446"/>
      <c r="G9" s="2446"/>
      <c r="H9" s="2447"/>
      <c r="I9" s="2445">
        <f>SUM(I10:I12)</f>
        <v>0</v>
      </c>
      <c r="J9" s="2445">
        <f>SUM(J10:J12)</f>
        <v>0</v>
      </c>
      <c r="K9" s="2445">
        <f>SUM(K10:K12)</f>
        <v>0</v>
      </c>
      <c r="L9" s="2445">
        <f>SUM(L10:L12)</f>
        <v>0</v>
      </c>
      <c r="M9" s="2445">
        <f>SUM(M10:M12)</f>
        <v>0</v>
      </c>
      <c r="N9" s="2444">
        <f>L9+M9</f>
        <v>0</v>
      </c>
      <c r="O9" s="2445"/>
      <c r="P9" s="343">
        <f t="shared" ref="P9:AB9" si="1">SUM(P10:P12)</f>
        <v>0</v>
      </c>
      <c r="Q9" s="343">
        <f t="shared" si="1"/>
        <v>0</v>
      </c>
      <c r="R9" s="343">
        <f t="shared" si="1"/>
        <v>0</v>
      </c>
      <c r="S9" s="343">
        <f t="shared" si="1"/>
        <v>0</v>
      </c>
      <c r="T9" s="343">
        <f t="shared" si="1"/>
        <v>0</v>
      </c>
      <c r="U9" s="343">
        <f t="shared" si="1"/>
        <v>0</v>
      </c>
      <c r="V9" s="343">
        <f t="shared" si="1"/>
        <v>0</v>
      </c>
      <c r="W9" s="343">
        <f t="shared" si="1"/>
        <v>0</v>
      </c>
      <c r="X9" s="343">
        <f t="shared" si="1"/>
        <v>0</v>
      </c>
      <c r="Y9" s="343">
        <f t="shared" si="1"/>
        <v>0</v>
      </c>
      <c r="Z9" s="343">
        <f t="shared" si="1"/>
        <v>0</v>
      </c>
      <c r="AA9" s="343">
        <f t="shared" si="1"/>
        <v>0</v>
      </c>
      <c r="AB9" s="343">
        <f t="shared" si="1"/>
        <v>0</v>
      </c>
      <c r="AC9" s="2445"/>
    </row>
    <row r="10" spans="1:29" s="352" customFormat="1">
      <c r="A10" s="4985"/>
      <c r="B10" s="4985"/>
      <c r="C10" s="346">
        <v>164.1</v>
      </c>
      <c r="D10" s="345" t="s">
        <v>2293</v>
      </c>
      <c r="E10" s="345"/>
      <c r="F10" s="345"/>
      <c r="G10" s="345"/>
      <c r="H10" s="346"/>
      <c r="I10" s="347"/>
      <c r="J10" s="348"/>
      <c r="K10" s="348"/>
      <c r="L10" s="349"/>
      <c r="M10" s="349"/>
      <c r="N10" s="350">
        <f t="shared" ref="N10:N41" si="2">L10+M10</f>
        <v>0</v>
      </c>
      <c r="O10" s="349"/>
      <c r="P10" s="349"/>
      <c r="Q10" s="349"/>
      <c r="R10" s="349"/>
      <c r="S10" s="349"/>
      <c r="T10" s="349"/>
      <c r="U10" s="349"/>
      <c r="V10" s="349"/>
      <c r="W10" s="351"/>
      <c r="X10" s="351"/>
      <c r="Y10" s="349"/>
      <c r="Z10" s="349"/>
      <c r="AA10" s="349"/>
      <c r="AB10" s="919">
        <f>Z10+X10+V10+T10+P10+N10+J10</f>
        <v>0</v>
      </c>
      <c r="AC10" s="349"/>
    </row>
    <row r="11" spans="1:29" s="352" customFormat="1">
      <c r="A11" s="4985"/>
      <c r="B11" s="4985"/>
      <c r="C11" s="346">
        <v>164.2</v>
      </c>
      <c r="D11" s="345" t="s">
        <v>2294</v>
      </c>
      <c r="E11" s="345"/>
      <c r="F11" s="345"/>
      <c r="G11" s="345"/>
      <c r="H11" s="346"/>
      <c r="I11" s="347"/>
      <c r="J11" s="348"/>
      <c r="K11" s="348"/>
      <c r="L11" s="349"/>
      <c r="M11" s="349"/>
      <c r="N11" s="350">
        <f t="shared" si="2"/>
        <v>0</v>
      </c>
      <c r="O11" s="349"/>
      <c r="P11" s="349"/>
      <c r="Q11" s="349"/>
      <c r="R11" s="349"/>
      <c r="S11" s="349"/>
      <c r="T11" s="349"/>
      <c r="U11" s="349"/>
      <c r="V11" s="349"/>
      <c r="W11" s="351"/>
      <c r="X11" s="351"/>
      <c r="Y11" s="349"/>
      <c r="Z11" s="349"/>
      <c r="AA11" s="349"/>
      <c r="AB11" s="919">
        <f t="shared" ref="AB11:AB42" si="3">Z11+X11+V11+T11+P11+N11+J11</f>
        <v>0</v>
      </c>
      <c r="AC11" s="349"/>
    </row>
    <row r="12" spans="1:29" s="352" customFormat="1" ht="30">
      <c r="A12" s="4985"/>
      <c r="B12" s="4985"/>
      <c r="C12" s="346">
        <v>164.3</v>
      </c>
      <c r="D12" s="345" t="s">
        <v>2295</v>
      </c>
      <c r="E12" s="345"/>
      <c r="F12" s="353"/>
      <c r="G12" s="345"/>
      <c r="H12" s="346"/>
      <c r="I12" s="347">
        <f>G12*H12</f>
        <v>0</v>
      </c>
      <c r="J12" s="348"/>
      <c r="K12" s="348"/>
      <c r="L12" s="348">
        <f>I12</f>
        <v>0</v>
      </c>
      <c r="M12" s="349"/>
      <c r="N12" s="350">
        <f t="shared" si="2"/>
        <v>0</v>
      </c>
      <c r="O12" s="349" t="s">
        <v>2310</v>
      </c>
      <c r="P12" s="349"/>
      <c r="Q12" s="349"/>
      <c r="R12" s="349"/>
      <c r="S12" s="349"/>
      <c r="T12" s="349"/>
      <c r="U12" s="349"/>
      <c r="V12" s="349"/>
      <c r="W12" s="351"/>
      <c r="X12" s="351"/>
      <c r="Y12" s="349"/>
      <c r="Z12" s="349"/>
      <c r="AA12" s="349"/>
      <c r="AB12" s="919">
        <f t="shared" si="3"/>
        <v>0</v>
      </c>
      <c r="AC12" s="349" t="s">
        <v>2310</v>
      </c>
    </row>
    <row r="13" spans="1:29" s="344" customFormat="1">
      <c r="A13" s="4985"/>
      <c r="B13" s="4985"/>
      <c r="C13" s="2447">
        <v>165</v>
      </c>
      <c r="D13" s="2446" t="s">
        <v>205</v>
      </c>
      <c r="E13" s="2446"/>
      <c r="F13" s="2446"/>
      <c r="G13" s="2446"/>
      <c r="H13" s="2447"/>
      <c r="I13" s="2445">
        <f>SUM(I14:I16)</f>
        <v>0</v>
      </c>
      <c r="J13" s="2445">
        <f t="shared" ref="J13:AA13" si="4">SUM(J14:J16)</f>
        <v>0</v>
      </c>
      <c r="K13" s="2445">
        <f t="shared" si="4"/>
        <v>0</v>
      </c>
      <c r="L13" s="2445">
        <f t="shared" si="4"/>
        <v>0</v>
      </c>
      <c r="M13" s="2445">
        <f t="shared" si="4"/>
        <v>0</v>
      </c>
      <c r="N13" s="2444">
        <f>L13+M13</f>
        <v>0</v>
      </c>
      <c r="O13" s="2445">
        <f t="shared" si="4"/>
        <v>0</v>
      </c>
      <c r="P13" s="343">
        <f t="shared" si="4"/>
        <v>0</v>
      </c>
      <c r="Q13" s="343">
        <f t="shared" si="4"/>
        <v>0</v>
      </c>
      <c r="R13" s="343">
        <f t="shared" si="4"/>
        <v>0</v>
      </c>
      <c r="S13" s="343">
        <f t="shared" si="4"/>
        <v>0</v>
      </c>
      <c r="T13" s="343">
        <f t="shared" si="4"/>
        <v>0</v>
      </c>
      <c r="U13" s="343">
        <f t="shared" si="4"/>
        <v>0</v>
      </c>
      <c r="V13" s="343">
        <f t="shared" si="4"/>
        <v>0</v>
      </c>
      <c r="W13" s="343">
        <f t="shared" si="4"/>
        <v>0</v>
      </c>
      <c r="X13" s="343">
        <f t="shared" si="4"/>
        <v>0</v>
      </c>
      <c r="Y13" s="343">
        <f t="shared" si="4"/>
        <v>0</v>
      </c>
      <c r="Z13" s="343">
        <f t="shared" si="4"/>
        <v>0</v>
      </c>
      <c r="AA13" s="343">
        <f t="shared" si="4"/>
        <v>0</v>
      </c>
      <c r="AB13" s="343">
        <f t="shared" ref="AB13" si="5">SUM(AB14:AB16)</f>
        <v>0</v>
      </c>
      <c r="AC13" s="2445">
        <f t="shared" ref="AC13" si="6">SUM(AC14:AC16)</f>
        <v>0</v>
      </c>
    </row>
    <row r="14" spans="1:29" s="352" customFormat="1" ht="30">
      <c r="A14" s="4985"/>
      <c r="B14" s="4985"/>
      <c r="C14" s="346">
        <v>165.1</v>
      </c>
      <c r="D14" s="345" t="s">
        <v>2293</v>
      </c>
      <c r="E14" s="345"/>
      <c r="F14" s="353"/>
      <c r="G14" s="345"/>
      <c r="H14" s="346"/>
      <c r="I14" s="347">
        <f>G14*H14</f>
        <v>0</v>
      </c>
      <c r="J14" s="348"/>
      <c r="K14" s="348"/>
      <c r="L14" s="348"/>
      <c r="M14" s="348">
        <f>I14</f>
        <v>0</v>
      </c>
      <c r="N14" s="350">
        <f t="shared" si="2"/>
        <v>0</v>
      </c>
      <c r="O14" s="349" t="s">
        <v>2310</v>
      </c>
      <c r="P14" s="349"/>
      <c r="Q14" s="349"/>
      <c r="R14" s="349"/>
      <c r="S14" s="349"/>
      <c r="T14" s="349"/>
      <c r="U14" s="349"/>
      <c r="V14" s="349"/>
      <c r="W14" s="351"/>
      <c r="X14" s="351"/>
      <c r="Y14" s="349"/>
      <c r="Z14" s="349"/>
      <c r="AA14" s="349"/>
      <c r="AB14" s="919">
        <f t="shared" si="3"/>
        <v>0</v>
      </c>
      <c r="AC14" s="349" t="s">
        <v>2310</v>
      </c>
    </row>
    <row r="15" spans="1:29" s="352" customFormat="1">
      <c r="A15" s="4985"/>
      <c r="B15" s="4985"/>
      <c r="C15" s="346">
        <v>165.2</v>
      </c>
      <c r="D15" s="345" t="s">
        <v>2294</v>
      </c>
      <c r="E15" s="345"/>
      <c r="F15" s="345"/>
      <c r="G15" s="345"/>
      <c r="H15" s="346"/>
      <c r="I15" s="347"/>
      <c r="J15" s="348"/>
      <c r="K15" s="348"/>
      <c r="L15" s="349"/>
      <c r="M15" s="349"/>
      <c r="N15" s="350">
        <f t="shared" si="2"/>
        <v>0</v>
      </c>
      <c r="O15" s="349"/>
      <c r="P15" s="349"/>
      <c r="Q15" s="349"/>
      <c r="R15" s="349"/>
      <c r="S15" s="349"/>
      <c r="T15" s="349"/>
      <c r="U15" s="349"/>
      <c r="V15" s="349"/>
      <c r="W15" s="351"/>
      <c r="X15" s="351"/>
      <c r="Y15" s="349"/>
      <c r="Z15" s="349"/>
      <c r="AA15" s="349"/>
      <c r="AB15" s="919">
        <f t="shared" si="3"/>
        <v>0</v>
      </c>
      <c r="AC15" s="349"/>
    </row>
    <row r="16" spans="1:29" s="352" customFormat="1" ht="30">
      <c r="A16" s="4985"/>
      <c r="B16" s="4985"/>
      <c r="C16" s="346">
        <v>165.3</v>
      </c>
      <c r="D16" s="345" t="s">
        <v>2295</v>
      </c>
      <c r="E16" s="345"/>
      <c r="F16" s="354"/>
      <c r="G16" s="345"/>
      <c r="H16" s="346"/>
      <c r="I16" s="347">
        <f>G16*H16</f>
        <v>0</v>
      </c>
      <c r="J16" s="348"/>
      <c r="K16" s="348"/>
      <c r="L16" s="348">
        <f>I16</f>
        <v>0</v>
      </c>
      <c r="M16" s="349"/>
      <c r="N16" s="350">
        <f t="shared" si="2"/>
        <v>0</v>
      </c>
      <c r="O16" s="349" t="s">
        <v>2310</v>
      </c>
      <c r="P16" s="349"/>
      <c r="Q16" s="349"/>
      <c r="R16" s="349"/>
      <c r="S16" s="349"/>
      <c r="T16" s="349"/>
      <c r="U16" s="349"/>
      <c r="V16" s="349"/>
      <c r="W16" s="351"/>
      <c r="X16" s="351"/>
      <c r="Y16" s="349"/>
      <c r="Z16" s="349"/>
      <c r="AA16" s="349"/>
      <c r="AB16" s="919">
        <f t="shared" si="3"/>
        <v>0</v>
      </c>
      <c r="AC16" s="349" t="s">
        <v>2310</v>
      </c>
    </row>
    <row r="17" spans="1:29" s="344" customFormat="1">
      <c r="A17" s="4985"/>
      <c r="B17" s="4985"/>
      <c r="C17" s="2447">
        <v>166</v>
      </c>
      <c r="D17" s="2448" t="s">
        <v>206</v>
      </c>
      <c r="E17" s="2448"/>
      <c r="F17" s="2448"/>
      <c r="G17" s="2448"/>
      <c r="H17" s="2449"/>
      <c r="I17" s="2445">
        <f>I18+I19+I20</f>
        <v>0</v>
      </c>
      <c r="J17" s="2445">
        <f t="shared" ref="J17:AB17" si="7">J18+J19+J20</f>
        <v>0</v>
      </c>
      <c r="K17" s="2445">
        <f t="shared" si="7"/>
        <v>0</v>
      </c>
      <c r="L17" s="2445">
        <f t="shared" si="7"/>
        <v>0</v>
      </c>
      <c r="M17" s="2445">
        <f t="shared" si="7"/>
        <v>0</v>
      </c>
      <c r="N17" s="2444">
        <f>L17+M17</f>
        <v>0</v>
      </c>
      <c r="O17" s="2445"/>
      <c r="P17" s="343">
        <f t="shared" si="7"/>
        <v>0</v>
      </c>
      <c r="Q17" s="343">
        <f t="shared" si="7"/>
        <v>0</v>
      </c>
      <c r="R17" s="343">
        <f t="shared" si="7"/>
        <v>0</v>
      </c>
      <c r="S17" s="343">
        <f t="shared" si="7"/>
        <v>0</v>
      </c>
      <c r="T17" s="343">
        <f t="shared" si="7"/>
        <v>0</v>
      </c>
      <c r="U17" s="343">
        <f t="shared" si="7"/>
        <v>0</v>
      </c>
      <c r="V17" s="343">
        <f t="shared" si="7"/>
        <v>0</v>
      </c>
      <c r="W17" s="343">
        <f t="shared" si="7"/>
        <v>0</v>
      </c>
      <c r="X17" s="343">
        <f t="shared" si="7"/>
        <v>0</v>
      </c>
      <c r="Y17" s="343">
        <f t="shared" si="7"/>
        <v>0</v>
      </c>
      <c r="Z17" s="343">
        <f t="shared" si="7"/>
        <v>0</v>
      </c>
      <c r="AA17" s="343">
        <f t="shared" si="7"/>
        <v>0</v>
      </c>
      <c r="AB17" s="343">
        <f t="shared" si="7"/>
        <v>0</v>
      </c>
      <c r="AC17" s="2445"/>
    </row>
    <row r="18" spans="1:29" s="352" customFormat="1" ht="30">
      <c r="A18" s="4985"/>
      <c r="B18" s="4985"/>
      <c r="C18" s="346">
        <v>166.1</v>
      </c>
      <c r="D18" s="345" t="s">
        <v>2293</v>
      </c>
      <c r="E18" s="345" t="s">
        <v>407</v>
      </c>
      <c r="F18" s="345">
        <f>VLOOKUP($A$1,'New Const. Dist. Abstract 26-27'!$B$8:$AI$65,19,0)*100000</f>
        <v>0</v>
      </c>
      <c r="G18" s="345">
        <f>F18/100000</f>
        <v>0</v>
      </c>
      <c r="H18" s="346">
        <v>1</v>
      </c>
      <c r="I18" s="347">
        <f>G18*H18</f>
        <v>0</v>
      </c>
      <c r="J18" s="348"/>
      <c r="K18" s="348"/>
      <c r="L18" s="349"/>
      <c r="M18" s="348">
        <f>I18</f>
        <v>0</v>
      </c>
      <c r="N18" s="350">
        <f t="shared" si="2"/>
        <v>0</v>
      </c>
      <c r="O18" s="349" t="s">
        <v>2310</v>
      </c>
      <c r="P18" s="349"/>
      <c r="Q18" s="349"/>
      <c r="R18" s="349"/>
      <c r="S18" s="349"/>
      <c r="T18" s="349"/>
      <c r="U18" s="349"/>
      <c r="V18" s="349"/>
      <c r="W18" s="351"/>
      <c r="X18" s="351"/>
      <c r="Y18" s="349"/>
      <c r="Z18" s="349"/>
      <c r="AA18" s="349"/>
      <c r="AB18" s="919">
        <f t="shared" si="3"/>
        <v>0</v>
      </c>
      <c r="AC18" s="349" t="s">
        <v>2310</v>
      </c>
    </row>
    <row r="19" spans="1:29" s="352" customFormat="1">
      <c r="A19" s="4985"/>
      <c r="B19" s="4985"/>
      <c r="C19" s="346">
        <v>166.2</v>
      </c>
      <c r="D19" s="345" t="s">
        <v>2294</v>
      </c>
      <c r="E19" s="345"/>
      <c r="F19" s="345"/>
      <c r="G19" s="345"/>
      <c r="H19" s="346"/>
      <c r="I19" s="347"/>
      <c r="J19" s="348"/>
      <c r="K19" s="348"/>
      <c r="L19" s="349"/>
      <c r="M19" s="349"/>
      <c r="N19" s="350">
        <f t="shared" si="2"/>
        <v>0</v>
      </c>
      <c r="O19" s="349"/>
      <c r="P19" s="349"/>
      <c r="Q19" s="349"/>
      <c r="R19" s="349"/>
      <c r="S19" s="349"/>
      <c r="T19" s="349"/>
      <c r="U19" s="349"/>
      <c r="V19" s="349"/>
      <c r="W19" s="351"/>
      <c r="X19" s="351"/>
      <c r="Y19" s="349"/>
      <c r="Z19" s="349"/>
      <c r="AA19" s="349"/>
      <c r="AB19" s="919">
        <f t="shared" si="3"/>
        <v>0</v>
      </c>
      <c r="AC19" s="349"/>
    </row>
    <row r="20" spans="1:29" s="352" customFormat="1" ht="30">
      <c r="A20" s="4985"/>
      <c r="B20" s="4985"/>
      <c r="C20" s="346">
        <v>166.3</v>
      </c>
      <c r="D20" s="345" t="s">
        <v>2295</v>
      </c>
      <c r="E20" s="345"/>
      <c r="F20" s="354"/>
      <c r="G20" s="345"/>
      <c r="H20" s="346"/>
      <c r="I20" s="347">
        <f>G20*H20</f>
        <v>0</v>
      </c>
      <c r="J20" s="348"/>
      <c r="K20" s="348"/>
      <c r="L20" s="348">
        <f>I20</f>
        <v>0</v>
      </c>
      <c r="M20" s="349"/>
      <c r="N20" s="350">
        <f t="shared" si="2"/>
        <v>0</v>
      </c>
      <c r="O20" s="349" t="s">
        <v>2310</v>
      </c>
      <c r="P20" s="349"/>
      <c r="Q20" s="349"/>
      <c r="R20" s="349"/>
      <c r="S20" s="349"/>
      <c r="T20" s="349"/>
      <c r="U20" s="349"/>
      <c r="V20" s="349"/>
      <c r="W20" s="351"/>
      <c r="X20" s="351"/>
      <c r="Y20" s="349"/>
      <c r="Z20" s="349"/>
      <c r="AA20" s="349"/>
      <c r="AB20" s="919">
        <f t="shared" si="3"/>
        <v>0</v>
      </c>
      <c r="AC20" s="349" t="s">
        <v>2310</v>
      </c>
    </row>
    <row r="21" spans="1:29" s="344" customFormat="1">
      <c r="A21" s="4985"/>
      <c r="B21" s="4985"/>
      <c r="C21" s="2447">
        <v>167</v>
      </c>
      <c r="D21" s="2446" t="s">
        <v>207</v>
      </c>
      <c r="E21" s="2446"/>
      <c r="F21" s="2446"/>
      <c r="G21" s="2446"/>
      <c r="H21" s="2447"/>
      <c r="I21" s="2445">
        <f>SUM(I22:I24)</f>
        <v>0</v>
      </c>
      <c r="J21" s="2445">
        <f t="shared" ref="J21:AA21" si="8">SUM(J22:J24)</f>
        <v>0</v>
      </c>
      <c r="K21" s="2445">
        <f t="shared" si="8"/>
        <v>0</v>
      </c>
      <c r="L21" s="2445">
        <f t="shared" si="8"/>
        <v>0</v>
      </c>
      <c r="M21" s="2445">
        <f t="shared" si="8"/>
        <v>0</v>
      </c>
      <c r="N21" s="2444">
        <f>L21+M21</f>
        <v>0</v>
      </c>
      <c r="O21" s="2445">
        <f t="shared" si="8"/>
        <v>0</v>
      </c>
      <c r="P21" s="343">
        <f t="shared" si="8"/>
        <v>0</v>
      </c>
      <c r="Q21" s="343">
        <f t="shared" si="8"/>
        <v>0</v>
      </c>
      <c r="R21" s="343">
        <f t="shared" si="8"/>
        <v>0</v>
      </c>
      <c r="S21" s="343">
        <f t="shared" si="8"/>
        <v>0</v>
      </c>
      <c r="T21" s="343">
        <f t="shared" si="8"/>
        <v>0</v>
      </c>
      <c r="U21" s="343">
        <f t="shared" si="8"/>
        <v>0</v>
      </c>
      <c r="V21" s="343">
        <f t="shared" si="8"/>
        <v>0</v>
      </c>
      <c r="W21" s="343">
        <f t="shared" si="8"/>
        <v>0</v>
      </c>
      <c r="X21" s="343">
        <f t="shared" si="8"/>
        <v>0</v>
      </c>
      <c r="Y21" s="343">
        <f t="shared" si="8"/>
        <v>0</v>
      </c>
      <c r="Z21" s="343">
        <f t="shared" si="8"/>
        <v>0</v>
      </c>
      <c r="AA21" s="343">
        <f t="shared" si="8"/>
        <v>0</v>
      </c>
      <c r="AB21" s="343">
        <f t="shared" ref="AB21" si="9">SUM(AB22:AB24)</f>
        <v>0</v>
      </c>
      <c r="AC21" s="2445">
        <f t="shared" ref="AC21" si="10">SUM(AC22:AC24)</f>
        <v>0</v>
      </c>
    </row>
    <row r="22" spans="1:29" s="352" customFormat="1" ht="30">
      <c r="A22" s="4985"/>
      <c r="B22" s="4985"/>
      <c r="C22" s="346">
        <v>167.1</v>
      </c>
      <c r="D22" s="345" t="s">
        <v>2293</v>
      </c>
      <c r="E22" s="345" t="s">
        <v>407</v>
      </c>
      <c r="F22" s="345">
        <f>(VLOOKUP($A$1,'New Const. Dist. Abstract 26-27'!$B$8:$AI$65,27,0)+VLOOKUP($A$1,'New Const. Dist. Abstract 26-27'!$B$8:$AI$65,29,0))*100000</f>
        <v>0</v>
      </c>
      <c r="G22" s="345">
        <f>F22/100000</f>
        <v>0</v>
      </c>
      <c r="H22" s="346">
        <v>1</v>
      </c>
      <c r="I22" s="347">
        <f>G22*H22</f>
        <v>0</v>
      </c>
      <c r="J22" s="348"/>
      <c r="K22" s="348"/>
      <c r="L22" s="349"/>
      <c r="M22" s="348">
        <f>I22</f>
        <v>0</v>
      </c>
      <c r="N22" s="350">
        <f t="shared" si="2"/>
        <v>0</v>
      </c>
      <c r="O22" s="349" t="s">
        <v>2310</v>
      </c>
      <c r="P22" s="349"/>
      <c r="Q22" s="349"/>
      <c r="R22" s="349"/>
      <c r="S22" s="349"/>
      <c r="T22" s="349"/>
      <c r="U22" s="349"/>
      <c r="V22" s="349"/>
      <c r="W22" s="351"/>
      <c r="X22" s="351"/>
      <c r="Y22" s="349"/>
      <c r="Z22" s="349"/>
      <c r="AA22" s="349"/>
      <c r="AB22" s="919">
        <f t="shared" si="3"/>
        <v>0</v>
      </c>
      <c r="AC22" s="349" t="s">
        <v>2310</v>
      </c>
    </row>
    <row r="23" spans="1:29" s="352" customFormat="1">
      <c r="A23" s="4985"/>
      <c r="B23" s="4985"/>
      <c r="C23" s="346">
        <v>167.2</v>
      </c>
      <c r="D23" s="345" t="s">
        <v>2294</v>
      </c>
      <c r="E23" s="345"/>
      <c r="F23" s="345"/>
      <c r="G23" s="345"/>
      <c r="H23" s="346"/>
      <c r="I23" s="347"/>
      <c r="J23" s="348"/>
      <c r="K23" s="348"/>
      <c r="L23" s="349"/>
      <c r="M23" s="349"/>
      <c r="N23" s="350">
        <f t="shared" si="2"/>
        <v>0</v>
      </c>
      <c r="O23" s="349"/>
      <c r="P23" s="349"/>
      <c r="Q23" s="349"/>
      <c r="R23" s="349"/>
      <c r="S23" s="349"/>
      <c r="T23" s="349"/>
      <c r="U23" s="349"/>
      <c r="V23" s="349"/>
      <c r="W23" s="351"/>
      <c r="X23" s="351"/>
      <c r="Y23" s="349"/>
      <c r="Z23" s="349"/>
      <c r="AA23" s="349"/>
      <c r="AB23" s="919">
        <f t="shared" si="3"/>
        <v>0</v>
      </c>
      <c r="AC23" s="349"/>
    </row>
    <row r="24" spans="1:29" s="352" customFormat="1" ht="30">
      <c r="A24" s="4985"/>
      <c r="B24" s="4985"/>
      <c r="C24" s="346">
        <v>167.3</v>
      </c>
      <c r="D24" s="345" t="s">
        <v>2295</v>
      </c>
      <c r="E24" s="345"/>
      <c r="F24" s="354"/>
      <c r="G24" s="345"/>
      <c r="H24" s="346"/>
      <c r="I24" s="347">
        <f>G24*H24</f>
        <v>0</v>
      </c>
      <c r="J24" s="348"/>
      <c r="K24" s="348"/>
      <c r="L24" s="348">
        <f>I24</f>
        <v>0</v>
      </c>
      <c r="M24" s="349"/>
      <c r="N24" s="350">
        <f t="shared" si="2"/>
        <v>0</v>
      </c>
      <c r="O24" s="349" t="s">
        <v>4299</v>
      </c>
      <c r="P24" s="349"/>
      <c r="Q24" s="349"/>
      <c r="R24" s="349"/>
      <c r="S24" s="349"/>
      <c r="T24" s="349"/>
      <c r="U24" s="349"/>
      <c r="V24" s="349"/>
      <c r="W24" s="351"/>
      <c r="X24" s="351"/>
      <c r="Y24" s="349"/>
      <c r="Z24" s="349"/>
      <c r="AA24" s="349"/>
      <c r="AB24" s="919">
        <f t="shared" si="3"/>
        <v>0</v>
      </c>
      <c r="AC24" s="349" t="s">
        <v>4299</v>
      </c>
    </row>
    <row r="25" spans="1:29" s="344" customFormat="1">
      <c r="A25" s="4985"/>
      <c r="B25" s="4985"/>
      <c r="C25" s="2447">
        <v>168</v>
      </c>
      <c r="D25" s="2446" t="s">
        <v>208</v>
      </c>
      <c r="E25" s="2446"/>
      <c r="F25" s="2446"/>
      <c r="G25" s="2446"/>
      <c r="H25" s="2447"/>
      <c r="I25" s="2445">
        <f>SUM(I26:I27)</f>
        <v>0</v>
      </c>
      <c r="J25" s="2445">
        <f t="shared" ref="J25:AA25" si="11">SUM(J26:J27)</f>
        <v>0</v>
      </c>
      <c r="K25" s="2445">
        <f t="shared" si="11"/>
        <v>0</v>
      </c>
      <c r="L25" s="2445">
        <f t="shared" si="11"/>
        <v>0</v>
      </c>
      <c r="M25" s="2445">
        <f t="shared" si="11"/>
        <v>0</v>
      </c>
      <c r="N25" s="2444">
        <f>L25+M25</f>
        <v>0</v>
      </c>
      <c r="O25" s="2445">
        <f t="shared" si="11"/>
        <v>0</v>
      </c>
      <c r="P25" s="343">
        <f t="shared" si="11"/>
        <v>0</v>
      </c>
      <c r="Q25" s="343">
        <f t="shared" si="11"/>
        <v>0</v>
      </c>
      <c r="R25" s="343">
        <f t="shared" si="11"/>
        <v>0</v>
      </c>
      <c r="S25" s="343">
        <f t="shared" si="11"/>
        <v>0</v>
      </c>
      <c r="T25" s="343">
        <f t="shared" si="11"/>
        <v>0</v>
      </c>
      <c r="U25" s="343">
        <f t="shared" si="11"/>
        <v>0</v>
      </c>
      <c r="V25" s="343">
        <f t="shared" si="11"/>
        <v>0</v>
      </c>
      <c r="W25" s="343">
        <f t="shared" si="11"/>
        <v>0</v>
      </c>
      <c r="X25" s="343">
        <f t="shared" si="11"/>
        <v>0</v>
      </c>
      <c r="Y25" s="343">
        <f t="shared" si="11"/>
        <v>0</v>
      </c>
      <c r="Z25" s="343">
        <f t="shared" si="11"/>
        <v>0</v>
      </c>
      <c r="AA25" s="343">
        <f t="shared" si="11"/>
        <v>0</v>
      </c>
      <c r="AB25" s="343">
        <f t="shared" ref="AB25" si="12">SUM(AB26:AB27)</f>
        <v>0</v>
      </c>
      <c r="AC25" s="2445">
        <f t="shared" ref="AC25" si="13">SUM(AC26:AC27)</f>
        <v>0</v>
      </c>
    </row>
    <row r="26" spans="1:29" s="352" customFormat="1">
      <c r="A26" s="4985"/>
      <c r="B26" s="4985"/>
      <c r="C26" s="346">
        <v>168.1</v>
      </c>
      <c r="D26" s="345" t="s">
        <v>2293</v>
      </c>
      <c r="E26" s="345"/>
      <c r="F26" s="345"/>
      <c r="G26" s="345"/>
      <c r="H26" s="346"/>
      <c r="I26" s="347"/>
      <c r="J26" s="348"/>
      <c r="K26" s="348"/>
      <c r="L26" s="349"/>
      <c r="M26" s="349"/>
      <c r="N26" s="350">
        <f t="shared" si="2"/>
        <v>0</v>
      </c>
      <c r="O26" s="349"/>
      <c r="P26" s="349"/>
      <c r="Q26" s="349"/>
      <c r="R26" s="349"/>
      <c r="S26" s="349"/>
      <c r="T26" s="349"/>
      <c r="U26" s="349"/>
      <c r="V26" s="349"/>
      <c r="W26" s="351"/>
      <c r="X26" s="351"/>
      <c r="Y26" s="349"/>
      <c r="Z26" s="349"/>
      <c r="AA26" s="349"/>
      <c r="AB26" s="919">
        <f t="shared" si="3"/>
        <v>0</v>
      </c>
      <c r="AC26" s="349"/>
    </row>
    <row r="27" spans="1:29" s="352" customFormat="1" ht="30">
      <c r="A27" s="4985"/>
      <c r="B27" s="4985"/>
      <c r="C27" s="346">
        <v>168.2</v>
      </c>
      <c r="D27" s="345" t="s">
        <v>2295</v>
      </c>
      <c r="E27" s="345"/>
      <c r="F27" s="354"/>
      <c r="G27" s="345"/>
      <c r="H27" s="346"/>
      <c r="I27" s="347">
        <f>G27*H27</f>
        <v>0</v>
      </c>
      <c r="J27" s="348"/>
      <c r="K27" s="348"/>
      <c r="L27" s="348">
        <f>I27</f>
        <v>0</v>
      </c>
      <c r="M27" s="348"/>
      <c r="N27" s="350">
        <f t="shared" si="2"/>
        <v>0</v>
      </c>
      <c r="O27" s="349" t="s">
        <v>4299</v>
      </c>
      <c r="P27" s="349"/>
      <c r="Q27" s="349"/>
      <c r="R27" s="349"/>
      <c r="S27" s="349"/>
      <c r="T27" s="349"/>
      <c r="U27" s="349"/>
      <c r="V27" s="349"/>
      <c r="W27" s="351"/>
      <c r="X27" s="351"/>
      <c r="Y27" s="349"/>
      <c r="Z27" s="349"/>
      <c r="AA27" s="349"/>
      <c r="AB27" s="919">
        <f t="shared" si="3"/>
        <v>0</v>
      </c>
      <c r="AC27" s="349" t="s">
        <v>4299</v>
      </c>
    </row>
    <row r="28" spans="1:29" s="344" customFormat="1">
      <c r="A28" s="4985"/>
      <c r="B28" s="4985"/>
      <c r="C28" s="2447">
        <v>169</v>
      </c>
      <c r="D28" s="2440" t="s">
        <v>340</v>
      </c>
      <c r="E28" s="2440"/>
      <c r="F28" s="2440"/>
      <c r="G28" s="2440"/>
      <c r="H28" s="2441"/>
      <c r="I28" s="2445">
        <f>SUM(I29:I41)</f>
        <v>0</v>
      </c>
      <c r="J28" s="2445">
        <f t="shared" ref="J28:AA28" si="14">SUM(J29:J41)</f>
        <v>0</v>
      </c>
      <c r="K28" s="2445">
        <f t="shared" si="14"/>
        <v>0</v>
      </c>
      <c r="L28" s="2445">
        <f t="shared" si="14"/>
        <v>0</v>
      </c>
      <c r="M28" s="2445">
        <f t="shared" si="14"/>
        <v>0</v>
      </c>
      <c r="N28" s="2444">
        <f>L28+M28</f>
        <v>0</v>
      </c>
      <c r="O28" s="2445">
        <f t="shared" si="14"/>
        <v>0</v>
      </c>
      <c r="P28" s="343">
        <f t="shared" si="14"/>
        <v>0</v>
      </c>
      <c r="Q28" s="343">
        <f t="shared" si="14"/>
        <v>0</v>
      </c>
      <c r="R28" s="343">
        <f t="shared" si="14"/>
        <v>0</v>
      </c>
      <c r="S28" s="343">
        <f t="shared" si="14"/>
        <v>0</v>
      </c>
      <c r="T28" s="343">
        <f t="shared" si="14"/>
        <v>0</v>
      </c>
      <c r="U28" s="343">
        <f t="shared" si="14"/>
        <v>0</v>
      </c>
      <c r="V28" s="343">
        <f t="shared" si="14"/>
        <v>0</v>
      </c>
      <c r="W28" s="343">
        <f t="shared" si="14"/>
        <v>0</v>
      </c>
      <c r="X28" s="343">
        <f t="shared" si="14"/>
        <v>0</v>
      </c>
      <c r="Y28" s="343">
        <f t="shared" si="14"/>
        <v>0</v>
      </c>
      <c r="Z28" s="343">
        <f t="shared" si="14"/>
        <v>0</v>
      </c>
      <c r="AA28" s="343">
        <f t="shared" si="14"/>
        <v>0</v>
      </c>
      <c r="AB28" s="343">
        <f t="shared" ref="AB28" si="15">SUM(AB29:AB41)</f>
        <v>0</v>
      </c>
      <c r="AC28" s="2445">
        <f t="shared" ref="AC28" si="16">SUM(AC29:AC41)</f>
        <v>0</v>
      </c>
    </row>
    <row r="29" spans="1:29" s="352" customFormat="1">
      <c r="A29" s="4985"/>
      <c r="B29" s="4985"/>
      <c r="C29" s="346">
        <v>169.1</v>
      </c>
      <c r="D29" s="345" t="s">
        <v>2293</v>
      </c>
      <c r="E29" s="345"/>
      <c r="F29" s="345"/>
      <c r="G29" s="345"/>
      <c r="H29" s="346"/>
      <c r="I29" s="347"/>
      <c r="J29" s="348"/>
      <c r="K29" s="348"/>
      <c r="L29" s="349"/>
      <c r="M29" s="349"/>
      <c r="N29" s="350">
        <f t="shared" si="2"/>
        <v>0</v>
      </c>
      <c r="O29" s="349"/>
      <c r="P29" s="349"/>
      <c r="Q29" s="349"/>
      <c r="R29" s="349"/>
      <c r="S29" s="349"/>
      <c r="T29" s="349"/>
      <c r="U29" s="349"/>
      <c r="V29" s="349"/>
      <c r="W29" s="351"/>
      <c r="X29" s="351"/>
      <c r="Y29" s="349"/>
      <c r="Z29" s="349"/>
      <c r="AA29" s="349"/>
      <c r="AB29" s="919">
        <f t="shared" si="3"/>
        <v>0</v>
      </c>
      <c r="AC29" s="349"/>
    </row>
    <row r="30" spans="1:29" s="352" customFormat="1">
      <c r="A30" s="4985"/>
      <c r="B30" s="4985"/>
      <c r="C30" s="346">
        <v>169.2</v>
      </c>
      <c r="D30" s="345" t="s">
        <v>2294</v>
      </c>
      <c r="E30" s="345"/>
      <c r="F30" s="345"/>
      <c r="G30" s="345"/>
      <c r="H30" s="346"/>
      <c r="I30" s="347"/>
      <c r="J30" s="348"/>
      <c r="K30" s="348"/>
      <c r="L30" s="349"/>
      <c r="M30" s="349"/>
      <c r="N30" s="350">
        <f t="shared" si="2"/>
        <v>0</v>
      </c>
      <c r="O30" s="349"/>
      <c r="P30" s="349"/>
      <c r="Q30" s="349"/>
      <c r="R30" s="349"/>
      <c r="S30" s="349"/>
      <c r="T30" s="349"/>
      <c r="U30" s="349"/>
      <c r="V30" s="349"/>
      <c r="W30" s="351"/>
      <c r="X30" s="351"/>
      <c r="Y30" s="349"/>
      <c r="Z30" s="349"/>
      <c r="AA30" s="349"/>
      <c r="AB30" s="919">
        <f t="shared" si="3"/>
        <v>0</v>
      </c>
      <c r="AC30" s="349"/>
    </row>
    <row r="31" spans="1:29" s="352" customFormat="1" ht="30">
      <c r="A31" s="4985"/>
      <c r="B31" s="4985"/>
      <c r="C31" s="2076" t="s">
        <v>2296</v>
      </c>
      <c r="D31" s="924" t="s">
        <v>2297</v>
      </c>
      <c r="E31" s="345" t="s">
        <v>407</v>
      </c>
      <c r="F31" s="354">
        <f>VLOOKUP($A$1,'New Const. Dist. Abstract 26-27'!$B$8:$AI$65,3,0)*100000</f>
        <v>0</v>
      </c>
      <c r="G31" s="345">
        <f>F31/100000</f>
        <v>0</v>
      </c>
      <c r="H31" s="346">
        <v>1</v>
      </c>
      <c r="I31" s="347">
        <f>G31*H31</f>
        <v>0</v>
      </c>
      <c r="J31" s="348"/>
      <c r="K31" s="348"/>
      <c r="L31" s="348"/>
      <c r="M31" s="348">
        <f>I31</f>
        <v>0</v>
      </c>
      <c r="N31" s="350">
        <f t="shared" si="2"/>
        <v>0</v>
      </c>
      <c r="O31" s="349" t="s">
        <v>4299</v>
      </c>
      <c r="P31" s="349"/>
      <c r="Q31" s="349"/>
      <c r="R31" s="349"/>
      <c r="S31" s="349"/>
      <c r="T31" s="349"/>
      <c r="U31" s="349"/>
      <c r="V31" s="349"/>
      <c r="W31" s="351"/>
      <c r="X31" s="351"/>
      <c r="Y31" s="349"/>
      <c r="Z31" s="349"/>
      <c r="AA31" s="349"/>
      <c r="AB31" s="919">
        <f t="shared" si="3"/>
        <v>0</v>
      </c>
      <c r="AC31" s="349" t="s">
        <v>4299</v>
      </c>
    </row>
    <row r="32" spans="1:29" s="352" customFormat="1" ht="30" customHeight="1">
      <c r="A32" s="4985"/>
      <c r="B32" s="4985"/>
      <c r="C32" s="2076" t="s">
        <v>2298</v>
      </c>
      <c r="D32" s="2165" t="s">
        <v>4420</v>
      </c>
      <c r="E32" s="345" t="s">
        <v>407</v>
      </c>
      <c r="F32" s="354">
        <f>VLOOKUP($A$1,'New Const. Dist. Abstract 26-27'!$B$8:$AI$65,9,0)*100000</f>
        <v>0</v>
      </c>
      <c r="G32" s="345">
        <f t="shared" ref="G32:G33" si="17">F32/100000</f>
        <v>0</v>
      </c>
      <c r="H32" s="346">
        <v>1</v>
      </c>
      <c r="I32" s="347">
        <f t="shared" ref="I32:I33" si="18">G32*H32</f>
        <v>0</v>
      </c>
      <c r="J32" s="348"/>
      <c r="K32" s="348"/>
      <c r="L32" s="348"/>
      <c r="M32" s="348">
        <f t="shared" ref="M32:M33" si="19">I32</f>
        <v>0</v>
      </c>
      <c r="N32" s="350">
        <f t="shared" si="2"/>
        <v>0</v>
      </c>
      <c r="O32" s="349" t="s">
        <v>4421</v>
      </c>
      <c r="P32" s="349"/>
      <c r="Q32" s="349"/>
      <c r="R32" s="349"/>
      <c r="S32" s="349"/>
      <c r="T32" s="349"/>
      <c r="U32" s="349"/>
      <c r="V32" s="349"/>
      <c r="W32" s="351"/>
      <c r="X32" s="351"/>
      <c r="Y32" s="349"/>
      <c r="Z32" s="349"/>
      <c r="AA32" s="349"/>
      <c r="AB32" s="919">
        <f t="shared" si="3"/>
        <v>0</v>
      </c>
      <c r="AC32" s="349" t="s">
        <v>4299</v>
      </c>
    </row>
    <row r="33" spans="1:29" s="352" customFormat="1" ht="30" customHeight="1">
      <c r="A33" s="4985"/>
      <c r="B33" s="4985"/>
      <c r="C33" s="2076" t="s">
        <v>2300</v>
      </c>
      <c r="D33" s="2165" t="s">
        <v>4422</v>
      </c>
      <c r="E33" s="345" t="s">
        <v>407</v>
      </c>
      <c r="F33" s="354">
        <f>VLOOKUP($A$1,'New Const. Dist. Abstract 26-27'!$B$8:$AI$65,21,0)*100000</f>
        <v>0</v>
      </c>
      <c r="G33" s="345">
        <f t="shared" si="17"/>
        <v>0</v>
      </c>
      <c r="H33" s="346">
        <v>1</v>
      </c>
      <c r="I33" s="347">
        <f t="shared" si="18"/>
        <v>0</v>
      </c>
      <c r="J33" s="348"/>
      <c r="K33" s="348"/>
      <c r="L33" s="348"/>
      <c r="M33" s="348">
        <f t="shared" si="19"/>
        <v>0</v>
      </c>
      <c r="N33" s="350">
        <f t="shared" si="2"/>
        <v>0</v>
      </c>
      <c r="O33" s="349" t="s">
        <v>4421</v>
      </c>
      <c r="P33" s="349"/>
      <c r="Q33" s="349"/>
      <c r="R33" s="349"/>
      <c r="S33" s="349"/>
      <c r="T33" s="349"/>
      <c r="U33" s="349"/>
      <c r="V33" s="349"/>
      <c r="W33" s="351"/>
      <c r="X33" s="351"/>
      <c r="Y33" s="349"/>
      <c r="Z33" s="349"/>
      <c r="AA33" s="349"/>
      <c r="AB33" s="919">
        <f t="shared" si="3"/>
        <v>0</v>
      </c>
      <c r="AC33" s="349" t="s">
        <v>4299</v>
      </c>
    </row>
    <row r="34" spans="1:29" s="352" customFormat="1" ht="30">
      <c r="A34" s="4985"/>
      <c r="B34" s="4985"/>
      <c r="C34" s="2076" t="s">
        <v>2298</v>
      </c>
      <c r="D34" s="924" t="s">
        <v>2299</v>
      </c>
      <c r="E34" s="345" t="s">
        <v>407</v>
      </c>
      <c r="F34" s="354">
        <f>VLOOKUP($A$1,'New Const. Dist. Abstract 26-27'!$B$8:$AI$65,5,0)*100000</f>
        <v>0</v>
      </c>
      <c r="G34" s="345">
        <f>F34/100000</f>
        <v>0</v>
      </c>
      <c r="H34" s="346">
        <v>1</v>
      </c>
      <c r="I34" s="347">
        <f>G34*H34</f>
        <v>0</v>
      </c>
      <c r="J34" s="348"/>
      <c r="K34" s="348"/>
      <c r="L34" s="349"/>
      <c r="M34" s="348">
        <f>I34</f>
        <v>0</v>
      </c>
      <c r="N34" s="350">
        <f t="shared" si="2"/>
        <v>0</v>
      </c>
      <c r="O34" s="349" t="s">
        <v>4299</v>
      </c>
      <c r="P34" s="349"/>
      <c r="Q34" s="349"/>
      <c r="R34" s="349"/>
      <c r="S34" s="349"/>
      <c r="T34" s="349"/>
      <c r="U34" s="349"/>
      <c r="V34" s="349"/>
      <c r="W34" s="351"/>
      <c r="X34" s="351"/>
      <c r="Y34" s="349"/>
      <c r="Z34" s="349"/>
      <c r="AA34" s="349"/>
      <c r="AB34" s="919">
        <f t="shared" si="3"/>
        <v>0</v>
      </c>
      <c r="AC34" s="349" t="s">
        <v>4299</v>
      </c>
    </row>
    <row r="35" spans="1:29" s="352" customFormat="1" ht="30">
      <c r="A35" s="4985"/>
      <c r="B35" s="4985"/>
      <c r="C35" s="2076" t="s">
        <v>2300</v>
      </c>
      <c r="D35" s="924" t="s">
        <v>2301</v>
      </c>
      <c r="E35" s="345" t="s">
        <v>407</v>
      </c>
      <c r="F35" s="354">
        <f>(VLOOKUP($A$1,'New Const. Dist. Abstract 26-27'!$B$8:$AI$65,7,0)+VLOOKUP($A$1,'New Const. Dist. Abstract 26-27'!$B$8:$AI$65,11,0))*100000</f>
        <v>0</v>
      </c>
      <c r="G35" s="345">
        <f>F35/100000</f>
        <v>0</v>
      </c>
      <c r="H35" s="346">
        <v>1</v>
      </c>
      <c r="I35" s="347">
        <f>G35*H35</f>
        <v>0</v>
      </c>
      <c r="J35" s="348"/>
      <c r="K35" s="348"/>
      <c r="L35" s="349"/>
      <c r="M35" s="348">
        <f>I35</f>
        <v>0</v>
      </c>
      <c r="N35" s="350">
        <f t="shared" si="2"/>
        <v>0</v>
      </c>
      <c r="O35" s="349" t="s">
        <v>4299</v>
      </c>
      <c r="P35" s="349"/>
      <c r="Q35" s="349"/>
      <c r="R35" s="349"/>
      <c r="S35" s="349"/>
      <c r="T35" s="349"/>
      <c r="U35" s="349"/>
      <c r="V35" s="349"/>
      <c r="W35" s="351"/>
      <c r="X35" s="351"/>
      <c r="Y35" s="349"/>
      <c r="Z35" s="349"/>
      <c r="AA35" s="349"/>
      <c r="AB35" s="919">
        <f t="shared" si="3"/>
        <v>0</v>
      </c>
      <c r="AC35" s="349" t="s">
        <v>4299</v>
      </c>
    </row>
    <row r="36" spans="1:29" s="352" customFormat="1" ht="30">
      <c r="A36" s="4985"/>
      <c r="B36" s="4985"/>
      <c r="C36" s="2076" t="s">
        <v>2302</v>
      </c>
      <c r="D36" s="925" t="s">
        <v>2303</v>
      </c>
      <c r="E36" s="345" t="s">
        <v>407</v>
      </c>
      <c r="F36" s="354">
        <f>VLOOKUP($A$1,'New Const. Dist. Abstract 26-27'!$B$8:$AI$65,13,0)*100000</f>
        <v>0</v>
      </c>
      <c r="G36" s="345">
        <f t="shared" ref="G36:G40" si="20">F36/100000</f>
        <v>0</v>
      </c>
      <c r="H36" s="346">
        <v>1</v>
      </c>
      <c r="I36" s="347">
        <f t="shared" ref="I36:I40" si="21">G36*H36</f>
        <v>0</v>
      </c>
      <c r="J36" s="348"/>
      <c r="K36" s="348"/>
      <c r="L36" s="349"/>
      <c r="M36" s="348">
        <f t="shared" ref="M36:M40" si="22">I36</f>
        <v>0</v>
      </c>
      <c r="N36" s="350">
        <f t="shared" si="2"/>
        <v>0</v>
      </c>
      <c r="O36" s="349" t="s">
        <v>4299</v>
      </c>
      <c r="P36" s="349"/>
      <c r="Q36" s="349"/>
      <c r="R36" s="349"/>
      <c r="S36" s="349"/>
      <c r="T36" s="349"/>
      <c r="U36" s="349"/>
      <c r="V36" s="349"/>
      <c r="W36" s="351"/>
      <c r="X36" s="351"/>
      <c r="Y36" s="349"/>
      <c r="Z36" s="349"/>
      <c r="AA36" s="349"/>
      <c r="AB36" s="919">
        <f t="shared" si="3"/>
        <v>0</v>
      </c>
      <c r="AC36" s="349" t="s">
        <v>4299</v>
      </c>
    </row>
    <row r="37" spans="1:29" s="352" customFormat="1" ht="30">
      <c r="A37" s="4985"/>
      <c r="B37" s="4985"/>
      <c r="C37" s="2076" t="s">
        <v>2304</v>
      </c>
      <c r="D37" s="925" t="s">
        <v>2305</v>
      </c>
      <c r="E37" s="345" t="s">
        <v>407</v>
      </c>
      <c r="F37" s="354">
        <f>VLOOKUP($A$1,'New Const. Dist. Abstract 26-27'!$B$8:$AI$65,23,0)*100000</f>
        <v>0</v>
      </c>
      <c r="G37" s="345">
        <f t="shared" si="20"/>
        <v>0</v>
      </c>
      <c r="H37" s="346">
        <v>1</v>
      </c>
      <c r="I37" s="347">
        <f t="shared" si="21"/>
        <v>0</v>
      </c>
      <c r="J37" s="348"/>
      <c r="K37" s="348"/>
      <c r="L37" s="349"/>
      <c r="M37" s="348">
        <f t="shared" si="22"/>
        <v>0</v>
      </c>
      <c r="N37" s="350">
        <f t="shared" si="2"/>
        <v>0</v>
      </c>
      <c r="O37" s="349" t="s">
        <v>4299</v>
      </c>
      <c r="P37" s="349"/>
      <c r="Q37" s="349"/>
      <c r="R37" s="349"/>
      <c r="S37" s="349"/>
      <c r="T37" s="349"/>
      <c r="U37" s="349"/>
      <c r="V37" s="349"/>
      <c r="W37" s="351"/>
      <c r="X37" s="351"/>
      <c r="Y37" s="349"/>
      <c r="Z37" s="349"/>
      <c r="AA37" s="349"/>
      <c r="AB37" s="919">
        <f t="shared" si="3"/>
        <v>0</v>
      </c>
      <c r="AC37" s="349" t="s">
        <v>4299</v>
      </c>
    </row>
    <row r="38" spans="1:29" s="352" customFormat="1" ht="30">
      <c r="A38" s="4985"/>
      <c r="B38" s="4985"/>
      <c r="C38" s="2076" t="s">
        <v>2306</v>
      </c>
      <c r="D38" s="925" t="s">
        <v>2307</v>
      </c>
      <c r="E38" s="345" t="s">
        <v>407</v>
      </c>
      <c r="F38" s="354">
        <f>VLOOKUP($A$1,'New Const. Dist. Abstract 26-27'!$B$8:$AI$65,15,0)*100000</f>
        <v>0</v>
      </c>
      <c r="G38" s="345">
        <f t="shared" si="20"/>
        <v>0</v>
      </c>
      <c r="H38" s="346">
        <v>1</v>
      </c>
      <c r="I38" s="347">
        <f t="shared" si="21"/>
        <v>0</v>
      </c>
      <c r="J38" s="348"/>
      <c r="K38" s="348"/>
      <c r="L38" s="349"/>
      <c r="M38" s="348">
        <f t="shared" si="22"/>
        <v>0</v>
      </c>
      <c r="N38" s="350">
        <f t="shared" si="2"/>
        <v>0</v>
      </c>
      <c r="O38" s="349" t="s">
        <v>4299</v>
      </c>
      <c r="P38" s="349"/>
      <c r="Q38" s="349"/>
      <c r="R38" s="349"/>
      <c r="S38" s="349"/>
      <c r="T38" s="349"/>
      <c r="U38" s="349"/>
      <c r="V38" s="349"/>
      <c r="W38" s="351"/>
      <c r="X38" s="351"/>
      <c r="Y38" s="349"/>
      <c r="Z38" s="349"/>
      <c r="AA38" s="349"/>
      <c r="AB38" s="919">
        <f t="shared" si="3"/>
        <v>0</v>
      </c>
      <c r="AC38" s="349" t="s">
        <v>4299</v>
      </c>
    </row>
    <row r="39" spans="1:29" s="352" customFormat="1" ht="30">
      <c r="A39" s="4985"/>
      <c r="B39" s="4985"/>
      <c r="C39" s="2076" t="s">
        <v>2308</v>
      </c>
      <c r="D39" s="925" t="s">
        <v>2309</v>
      </c>
      <c r="E39" s="345" t="s">
        <v>407</v>
      </c>
      <c r="F39" s="354">
        <f>VLOOKUP($A$1,'New Const. Dist. Abstract 26-27'!$B$8:$AI$65,17,0)*100000</f>
        <v>0</v>
      </c>
      <c r="G39" s="345">
        <f t="shared" si="20"/>
        <v>0</v>
      </c>
      <c r="H39" s="346">
        <v>1</v>
      </c>
      <c r="I39" s="347">
        <f t="shared" si="21"/>
        <v>0</v>
      </c>
      <c r="J39" s="348"/>
      <c r="K39" s="348"/>
      <c r="L39" s="349"/>
      <c r="M39" s="348">
        <f t="shared" si="22"/>
        <v>0</v>
      </c>
      <c r="N39" s="350">
        <f t="shared" si="2"/>
        <v>0</v>
      </c>
      <c r="O39" s="349" t="s">
        <v>4299</v>
      </c>
      <c r="P39" s="349"/>
      <c r="Q39" s="349"/>
      <c r="R39" s="349"/>
      <c r="S39" s="349"/>
      <c r="T39" s="349"/>
      <c r="U39" s="349"/>
      <c r="V39" s="349"/>
      <c r="W39" s="351"/>
      <c r="X39" s="351"/>
      <c r="Y39" s="349"/>
      <c r="Z39" s="349"/>
      <c r="AA39" s="349"/>
      <c r="AB39" s="919">
        <f t="shared" si="3"/>
        <v>0</v>
      </c>
      <c r="AC39" s="349" t="s">
        <v>4299</v>
      </c>
    </row>
    <row r="40" spans="1:29" s="352" customFormat="1" ht="62.25" customHeight="1">
      <c r="A40" s="4985"/>
      <c r="B40" s="4985"/>
      <c r="C40" s="2076" t="s">
        <v>4423</v>
      </c>
      <c r="D40" s="2165" t="s">
        <v>4424</v>
      </c>
      <c r="E40" s="345" t="s">
        <v>407</v>
      </c>
      <c r="F40" s="354">
        <f>VLOOKUP($A$1,'New Const. Dist. Abstract 26-27'!$B$8:$AI$65,25,0)*100000</f>
        <v>0</v>
      </c>
      <c r="G40" s="345">
        <f t="shared" si="20"/>
        <v>0</v>
      </c>
      <c r="H40" s="346">
        <v>1</v>
      </c>
      <c r="I40" s="347">
        <f t="shared" si="21"/>
        <v>0</v>
      </c>
      <c r="J40" s="348"/>
      <c r="K40" s="348"/>
      <c r="L40" s="349"/>
      <c r="M40" s="348">
        <f t="shared" si="22"/>
        <v>0</v>
      </c>
      <c r="N40" s="350">
        <f t="shared" si="2"/>
        <v>0</v>
      </c>
      <c r="O40" s="349" t="s">
        <v>4425</v>
      </c>
      <c r="P40" s="349"/>
      <c r="Q40" s="349"/>
      <c r="R40" s="349"/>
      <c r="S40" s="349"/>
      <c r="T40" s="349"/>
      <c r="U40" s="349"/>
      <c r="V40" s="349"/>
      <c r="W40" s="351"/>
      <c r="X40" s="351"/>
      <c r="Y40" s="349"/>
      <c r="Z40" s="349"/>
      <c r="AA40" s="349"/>
      <c r="AB40" s="919">
        <f t="shared" si="3"/>
        <v>0</v>
      </c>
      <c r="AC40" s="349" t="s">
        <v>4425</v>
      </c>
    </row>
    <row r="41" spans="1:29" s="352" customFormat="1">
      <c r="A41" s="4985"/>
      <c r="B41" s="4985"/>
      <c r="C41" s="346">
        <v>169.3</v>
      </c>
      <c r="D41" s="345" t="s">
        <v>2295</v>
      </c>
      <c r="E41" s="345"/>
      <c r="F41" s="345"/>
      <c r="G41" s="345"/>
      <c r="H41" s="346"/>
      <c r="I41" s="347"/>
      <c r="J41" s="348"/>
      <c r="K41" s="348"/>
      <c r="L41" s="349"/>
      <c r="M41" s="349"/>
      <c r="N41" s="350">
        <f t="shared" si="2"/>
        <v>0</v>
      </c>
      <c r="O41" s="349"/>
      <c r="P41" s="349"/>
      <c r="Q41" s="349"/>
      <c r="R41" s="349"/>
      <c r="S41" s="349"/>
      <c r="T41" s="349"/>
      <c r="U41" s="349"/>
      <c r="V41" s="349"/>
      <c r="W41" s="351"/>
      <c r="X41" s="351"/>
      <c r="Y41" s="349"/>
      <c r="Z41" s="349"/>
      <c r="AA41" s="349"/>
      <c r="AB41" s="919">
        <f t="shared" si="3"/>
        <v>0</v>
      </c>
      <c r="AC41" s="349"/>
    </row>
    <row r="42" spans="1:29" s="344" customFormat="1" ht="45">
      <c r="A42" s="4985"/>
      <c r="B42" s="4985"/>
      <c r="C42" s="2447">
        <v>170</v>
      </c>
      <c r="D42" s="2440" t="s">
        <v>347</v>
      </c>
      <c r="E42" s="2440" t="s">
        <v>407</v>
      </c>
      <c r="F42" s="2440">
        <f>VLOOKUP($A$1,'New Const. Dist. Abstract 26-27'!$B$8:$AI$65,33,0)*100000</f>
        <v>0</v>
      </c>
      <c r="G42" s="2440">
        <f>F42/100000</f>
        <v>0</v>
      </c>
      <c r="H42" s="2441">
        <v>1</v>
      </c>
      <c r="I42" s="2442">
        <f t="shared" ref="I42" si="23">H42*G42</f>
        <v>0</v>
      </c>
      <c r="J42" s="2443"/>
      <c r="K42" s="2443"/>
      <c r="L42" s="2443"/>
      <c r="M42" s="2443">
        <f>I42</f>
        <v>0</v>
      </c>
      <c r="N42" s="2444">
        <f>L42+M42</f>
        <v>0</v>
      </c>
      <c r="O42" s="2443" t="s">
        <v>4299</v>
      </c>
      <c r="P42" s="355"/>
      <c r="Q42" s="355"/>
      <c r="R42" s="355"/>
      <c r="S42" s="355"/>
      <c r="T42" s="355"/>
      <c r="U42" s="355"/>
      <c r="V42" s="355"/>
      <c r="W42" s="355"/>
      <c r="X42" s="355"/>
      <c r="Y42" s="356"/>
      <c r="Z42" s="356"/>
      <c r="AA42" s="356"/>
      <c r="AB42" s="355">
        <f t="shared" si="3"/>
        <v>0</v>
      </c>
      <c r="AC42" s="2443" t="s">
        <v>4299</v>
      </c>
    </row>
    <row r="43" spans="1:29" s="342" customFormat="1">
      <c r="A43" s="4986" t="s">
        <v>4296</v>
      </c>
      <c r="B43" s="4986"/>
      <c r="C43" s="4986"/>
      <c r="D43" s="2430"/>
      <c r="E43" s="2430"/>
      <c r="F43" s="2430"/>
      <c r="G43" s="2430"/>
      <c r="H43" s="2430"/>
      <c r="I43" s="2431">
        <f t="shared" ref="I43:N43" si="24">I42+I28+I25+I21+I17+I13+I9</f>
        <v>0</v>
      </c>
      <c r="J43" s="2432">
        <f t="shared" si="24"/>
        <v>0</v>
      </c>
      <c r="K43" s="2432">
        <f t="shared" si="24"/>
        <v>0</v>
      </c>
      <c r="L43" s="2432">
        <f t="shared" si="24"/>
        <v>0</v>
      </c>
      <c r="M43" s="2432">
        <f t="shared" si="24"/>
        <v>0</v>
      </c>
      <c r="N43" s="2433">
        <f t="shared" si="24"/>
        <v>0</v>
      </c>
      <c r="O43" s="2432"/>
      <c r="P43" s="1159">
        <f t="shared" ref="P43:X43" si="25">P42+P28+P25+P21+P17+P13+P9</f>
        <v>0</v>
      </c>
      <c r="Q43" s="1159">
        <f t="shared" si="25"/>
        <v>0</v>
      </c>
      <c r="R43" s="1159">
        <f t="shared" si="25"/>
        <v>0</v>
      </c>
      <c r="S43" s="1159">
        <f t="shared" si="25"/>
        <v>0</v>
      </c>
      <c r="T43" s="1159">
        <f t="shared" si="25"/>
        <v>0</v>
      </c>
      <c r="U43" s="1159">
        <f t="shared" si="25"/>
        <v>0</v>
      </c>
      <c r="V43" s="1159">
        <f t="shared" si="25"/>
        <v>0</v>
      </c>
      <c r="W43" s="1159">
        <f t="shared" si="25"/>
        <v>0</v>
      </c>
      <c r="X43" s="1159">
        <f t="shared" si="25"/>
        <v>0</v>
      </c>
      <c r="Y43" s="1159">
        <f>SUM(Y9:Y28)</f>
        <v>0</v>
      </c>
      <c r="Z43" s="1159">
        <f>SUM(Z9:Z28)</f>
        <v>0</v>
      </c>
      <c r="AA43" s="1159"/>
      <c r="AB43" s="1158">
        <f t="shared" ref="AB43" si="26">AB42+AB28+AB25+AB21+AB17+AB13+AB9</f>
        <v>0</v>
      </c>
      <c r="AC43" s="2430"/>
    </row>
    <row r="44" spans="1:29" s="920" customFormat="1" ht="30">
      <c r="A44" s="912"/>
      <c r="B44" s="913"/>
      <c r="C44" s="914"/>
      <c r="D44" s="915" t="s">
        <v>4297</v>
      </c>
      <c r="E44" s="345" t="s">
        <v>407</v>
      </c>
      <c r="F44" s="915">
        <f>VLOOKUP($A$1,'Revalidation Dist. Abst. 26-27'!$B$8:$S$65,18,0)*100000</f>
        <v>0</v>
      </c>
      <c r="G44" s="345">
        <f t="shared" ref="G44" si="27">F44/100000</f>
        <v>0</v>
      </c>
      <c r="H44" s="346">
        <v>1</v>
      </c>
      <c r="I44" s="347">
        <f t="shared" ref="I44" si="28">G44*H44</f>
        <v>0</v>
      </c>
      <c r="J44" s="916"/>
      <c r="K44" s="916"/>
      <c r="L44" s="916"/>
      <c r="M44" s="917"/>
      <c r="N44" s="918">
        <f>I44</f>
        <v>0</v>
      </c>
      <c r="O44" s="915" t="s">
        <v>4298</v>
      </c>
      <c r="P44" s="916"/>
      <c r="Q44" s="916"/>
      <c r="R44" s="916"/>
      <c r="S44" s="916"/>
      <c r="T44" s="916"/>
      <c r="U44" s="916"/>
      <c r="V44" s="916"/>
      <c r="W44" s="918"/>
      <c r="X44" s="918"/>
      <c r="Y44" s="916"/>
      <c r="Z44" s="916"/>
      <c r="AA44" s="916"/>
      <c r="AB44" s="348">
        <f t="shared" ref="AB44" si="29">Z44+X44+V44+T44+P44+N44+J44</f>
        <v>0</v>
      </c>
      <c r="AC44" s="915" t="s">
        <v>4298</v>
      </c>
    </row>
    <row r="45" spans="1:29" s="920" customFormat="1">
      <c r="A45" s="2434"/>
      <c r="B45" s="2410"/>
      <c r="C45" s="2408"/>
      <c r="D45" s="2435" t="s">
        <v>2034</v>
      </c>
      <c r="E45" s="2435"/>
      <c r="F45" s="2435"/>
      <c r="G45" s="2435"/>
      <c r="H45" s="2408"/>
      <c r="I45" s="2436">
        <f>I43+I44</f>
        <v>0</v>
      </c>
      <c r="J45" s="2437"/>
      <c r="K45" s="2437"/>
      <c r="L45" s="2438"/>
      <c r="M45" s="2439"/>
      <c r="N45" s="2439">
        <f>N43+N44</f>
        <v>0</v>
      </c>
      <c r="O45" s="2438"/>
      <c r="P45" s="916"/>
      <c r="Q45" s="916"/>
      <c r="R45" s="916"/>
      <c r="S45" s="916"/>
      <c r="T45" s="916"/>
      <c r="U45" s="916"/>
      <c r="V45" s="917"/>
      <c r="W45" s="917"/>
      <c r="X45" s="917"/>
      <c r="Y45" s="916"/>
      <c r="Z45" s="916"/>
      <c r="AA45" s="916"/>
      <c r="AB45" s="921">
        <f>AB43+AB44</f>
        <v>0</v>
      </c>
      <c r="AC45" s="2408"/>
    </row>
    <row r="46" spans="1:29">
      <c r="A46" s="357"/>
      <c r="B46" s="358"/>
      <c r="J46" s="361"/>
      <c r="K46" s="361"/>
      <c r="L46" s="360"/>
      <c r="M46" s="361"/>
      <c r="N46" s="362"/>
      <c r="O46" s="360"/>
      <c r="P46" s="361"/>
      <c r="Q46" s="360"/>
      <c r="R46" s="360"/>
      <c r="S46" s="360"/>
      <c r="T46" s="360"/>
      <c r="U46" s="360"/>
      <c r="V46" s="360"/>
      <c r="W46" s="361"/>
      <c r="X46" s="361"/>
      <c r="Y46" s="360"/>
      <c r="Z46" s="360"/>
      <c r="AA46" s="360"/>
    </row>
    <row r="47" spans="1:29">
      <c r="A47" s="357"/>
      <c r="B47" s="358"/>
      <c r="J47" s="360"/>
      <c r="K47" s="360"/>
      <c r="L47" s="360"/>
      <c r="M47" s="360"/>
      <c r="N47" s="362"/>
      <c r="O47" s="360"/>
      <c r="P47" s="360"/>
      <c r="Q47" s="360"/>
      <c r="R47" s="360"/>
      <c r="S47" s="360"/>
      <c r="T47" s="360"/>
      <c r="U47" s="360"/>
      <c r="V47" s="360"/>
      <c r="W47" s="360"/>
      <c r="X47" s="361"/>
      <c r="Y47" s="360"/>
      <c r="Z47" s="360"/>
      <c r="AA47" s="360"/>
    </row>
    <row r="48" spans="1:29">
      <c r="A48" s="357"/>
      <c r="B48" s="358"/>
      <c r="J48" s="360"/>
      <c r="K48" s="360"/>
      <c r="L48" s="360"/>
      <c r="M48" s="360"/>
      <c r="N48" s="362"/>
      <c r="O48" s="360"/>
      <c r="P48" s="360"/>
      <c r="Q48" s="360"/>
      <c r="R48" s="360"/>
      <c r="S48" s="360"/>
      <c r="T48" s="360"/>
      <c r="U48" s="360"/>
      <c r="V48" s="360"/>
      <c r="W48" s="360"/>
      <c r="X48" s="360"/>
      <c r="Y48" s="360"/>
      <c r="Z48" s="360"/>
      <c r="AA48" s="360"/>
    </row>
    <row r="49" spans="1:27">
      <c r="A49" s="357"/>
      <c r="B49" s="358"/>
      <c r="J49" s="360"/>
      <c r="K49" s="361"/>
      <c r="L49" s="360"/>
      <c r="M49" s="360"/>
      <c r="N49" s="362"/>
      <c r="O49" s="360"/>
      <c r="P49" s="360"/>
      <c r="Q49" s="360"/>
      <c r="R49" s="360"/>
      <c r="S49" s="360"/>
      <c r="T49" s="360"/>
      <c r="U49" s="360"/>
      <c r="V49" s="360"/>
      <c r="W49" s="360"/>
      <c r="X49" s="360"/>
      <c r="Y49" s="360"/>
      <c r="Z49" s="360"/>
      <c r="AA49" s="360"/>
    </row>
    <row r="50" spans="1:27">
      <c r="A50" s="357"/>
      <c r="B50" s="358"/>
      <c r="J50" s="360"/>
      <c r="K50" s="360"/>
      <c r="L50" s="360"/>
      <c r="M50" s="360"/>
      <c r="N50" s="362"/>
      <c r="O50" s="360"/>
      <c r="P50" s="360"/>
      <c r="Q50" s="360"/>
      <c r="R50" s="360"/>
      <c r="S50" s="360"/>
      <c r="T50" s="360"/>
      <c r="U50" s="360"/>
      <c r="V50" s="360"/>
      <c r="W50" s="360"/>
      <c r="X50" s="360"/>
      <c r="Y50" s="360"/>
      <c r="Z50" s="360"/>
      <c r="AA50" s="360"/>
    </row>
    <row r="51" spans="1:27">
      <c r="A51" s="357"/>
      <c r="B51" s="358"/>
      <c r="J51" s="360"/>
      <c r="K51" s="360"/>
      <c r="L51" s="360"/>
      <c r="M51" s="360"/>
      <c r="N51" s="362"/>
      <c r="O51" s="360"/>
      <c r="P51" s="360"/>
      <c r="Q51" s="360"/>
      <c r="R51" s="360"/>
      <c r="S51" s="360"/>
      <c r="T51" s="360"/>
      <c r="U51" s="360"/>
      <c r="V51" s="360"/>
      <c r="W51" s="360"/>
      <c r="X51" s="360"/>
      <c r="Y51" s="360"/>
      <c r="Z51" s="360"/>
      <c r="AA51" s="360"/>
    </row>
    <row r="52" spans="1:27">
      <c r="A52" s="357"/>
      <c r="B52" s="358"/>
      <c r="J52" s="360"/>
      <c r="K52" s="360"/>
      <c r="L52" s="360"/>
      <c r="M52" s="360"/>
      <c r="N52" s="362"/>
      <c r="O52" s="360"/>
      <c r="P52" s="360"/>
      <c r="Q52" s="360"/>
      <c r="R52" s="360"/>
      <c r="S52" s="360"/>
      <c r="T52" s="360"/>
      <c r="U52" s="360"/>
      <c r="V52" s="360"/>
      <c r="W52" s="360"/>
      <c r="X52" s="360"/>
      <c r="Y52" s="360"/>
      <c r="Z52" s="360"/>
      <c r="AA52" s="360"/>
    </row>
    <row r="53" spans="1:27">
      <c r="A53" s="357"/>
      <c r="B53" s="358"/>
      <c r="J53" s="360"/>
      <c r="K53" s="360"/>
      <c r="L53" s="360"/>
      <c r="M53" s="360"/>
      <c r="N53" s="362"/>
      <c r="O53" s="360"/>
      <c r="P53" s="360"/>
      <c r="Q53" s="360"/>
      <c r="R53" s="360"/>
      <c r="S53" s="360"/>
      <c r="T53" s="360"/>
      <c r="U53" s="360"/>
      <c r="V53" s="360"/>
      <c r="W53" s="360"/>
      <c r="X53" s="360"/>
      <c r="Y53" s="360"/>
      <c r="Z53" s="360"/>
      <c r="AA53" s="360"/>
    </row>
    <row r="54" spans="1:27">
      <c r="A54" s="357"/>
      <c r="B54" s="358"/>
      <c r="J54" s="360"/>
      <c r="K54" s="360"/>
      <c r="L54" s="360"/>
      <c r="M54" s="360"/>
      <c r="N54" s="362"/>
      <c r="O54" s="360"/>
      <c r="P54" s="360"/>
      <c r="Q54" s="360"/>
      <c r="R54" s="360"/>
      <c r="S54" s="360"/>
      <c r="T54" s="360"/>
      <c r="U54" s="360"/>
      <c r="V54" s="360"/>
      <c r="W54" s="360"/>
      <c r="X54" s="360"/>
      <c r="Y54" s="360"/>
      <c r="Z54" s="360"/>
      <c r="AA54" s="360"/>
    </row>
    <row r="55" spans="1:27">
      <c r="A55" s="357"/>
      <c r="B55" s="358"/>
      <c r="J55" s="360"/>
      <c r="K55" s="360"/>
      <c r="L55" s="360"/>
      <c r="M55" s="360"/>
      <c r="N55" s="362"/>
      <c r="O55" s="360"/>
      <c r="P55" s="360"/>
      <c r="Q55" s="360"/>
      <c r="R55" s="360"/>
      <c r="S55" s="360"/>
      <c r="T55" s="360"/>
      <c r="U55" s="360"/>
      <c r="V55" s="360"/>
      <c r="W55" s="360"/>
      <c r="X55" s="360"/>
      <c r="Y55" s="360"/>
      <c r="Z55" s="360"/>
      <c r="AA55" s="360"/>
    </row>
    <row r="56" spans="1:27">
      <c r="A56" s="357"/>
      <c r="B56" s="358"/>
      <c r="J56" s="360"/>
      <c r="K56" s="360"/>
      <c r="L56" s="360"/>
      <c r="M56" s="360"/>
      <c r="N56" s="362"/>
      <c r="O56" s="360"/>
      <c r="P56" s="360"/>
      <c r="Q56" s="360"/>
      <c r="R56" s="360"/>
      <c r="S56" s="360"/>
      <c r="T56" s="360"/>
      <c r="U56" s="360"/>
      <c r="V56" s="360"/>
      <c r="W56" s="360"/>
      <c r="X56" s="360"/>
      <c r="Y56" s="360"/>
      <c r="Z56" s="360"/>
      <c r="AA56" s="360"/>
    </row>
    <row r="57" spans="1:27">
      <c r="A57" s="357"/>
      <c r="B57" s="358"/>
      <c r="J57" s="360"/>
      <c r="K57" s="360"/>
      <c r="L57" s="360"/>
      <c r="M57" s="360"/>
      <c r="N57" s="362"/>
      <c r="O57" s="360"/>
      <c r="P57" s="360"/>
      <c r="Q57" s="360"/>
      <c r="R57" s="360"/>
      <c r="S57" s="360"/>
      <c r="T57" s="360"/>
      <c r="U57" s="360"/>
      <c r="V57" s="360"/>
      <c r="W57" s="360"/>
      <c r="X57" s="360"/>
      <c r="Y57" s="360"/>
      <c r="Z57" s="360"/>
      <c r="AA57" s="360"/>
    </row>
    <row r="58" spans="1:27">
      <c r="A58" s="357"/>
      <c r="B58" s="358"/>
      <c r="J58" s="360"/>
      <c r="K58" s="360"/>
      <c r="L58" s="360"/>
      <c r="M58" s="360"/>
      <c r="N58" s="362"/>
      <c r="O58" s="360"/>
      <c r="P58" s="360"/>
      <c r="Q58" s="360"/>
      <c r="R58" s="360"/>
      <c r="S58" s="360"/>
      <c r="T58" s="360"/>
      <c r="U58" s="360"/>
      <c r="V58" s="360"/>
      <c r="W58" s="360"/>
      <c r="X58" s="360"/>
      <c r="Y58" s="360"/>
      <c r="Z58" s="360"/>
      <c r="AA58" s="360"/>
    </row>
    <row r="59" spans="1:27">
      <c r="A59" s="357"/>
      <c r="B59" s="358"/>
      <c r="J59" s="360"/>
      <c r="K59" s="360"/>
      <c r="L59" s="360"/>
      <c r="M59" s="360"/>
      <c r="N59" s="362"/>
      <c r="O59" s="360"/>
      <c r="P59" s="360"/>
      <c r="Q59" s="360"/>
      <c r="R59" s="360"/>
      <c r="S59" s="360"/>
      <c r="T59" s="360"/>
      <c r="U59" s="360"/>
      <c r="V59" s="360"/>
      <c r="W59" s="360"/>
      <c r="X59" s="360"/>
      <c r="Y59" s="360"/>
      <c r="Z59" s="360"/>
      <c r="AA59" s="360"/>
    </row>
    <row r="60" spans="1:27">
      <c r="A60" s="357"/>
      <c r="B60" s="358"/>
      <c r="J60" s="360"/>
      <c r="K60" s="360"/>
      <c r="L60" s="360"/>
      <c r="M60" s="360"/>
      <c r="N60" s="362"/>
      <c r="O60" s="360"/>
      <c r="P60" s="360"/>
      <c r="Q60" s="360"/>
      <c r="R60" s="360"/>
      <c r="S60" s="360"/>
      <c r="T60" s="360"/>
      <c r="U60" s="360"/>
      <c r="V60" s="360"/>
      <c r="W60" s="360"/>
      <c r="X60" s="360"/>
      <c r="Y60" s="360"/>
      <c r="Z60" s="360"/>
      <c r="AA60" s="360"/>
    </row>
    <row r="61" spans="1:27">
      <c r="A61" s="357"/>
      <c r="B61" s="358"/>
      <c r="J61" s="360"/>
      <c r="K61" s="360"/>
      <c r="L61" s="360"/>
      <c r="M61" s="360"/>
      <c r="N61" s="362"/>
      <c r="O61" s="360"/>
      <c r="P61" s="360"/>
      <c r="Q61" s="360"/>
      <c r="R61" s="360"/>
      <c r="S61" s="360"/>
      <c r="T61" s="360"/>
      <c r="U61" s="360"/>
      <c r="V61" s="360"/>
      <c r="W61" s="360"/>
      <c r="X61" s="360"/>
      <c r="Y61" s="360"/>
      <c r="Z61" s="360"/>
      <c r="AA61" s="360"/>
    </row>
    <row r="62" spans="1:27">
      <c r="A62" s="357"/>
      <c r="B62" s="358"/>
      <c r="J62" s="360"/>
      <c r="K62" s="360"/>
      <c r="L62" s="360"/>
      <c r="M62" s="360"/>
      <c r="N62" s="362"/>
      <c r="O62" s="360"/>
      <c r="P62" s="360"/>
      <c r="Q62" s="360"/>
      <c r="R62" s="360"/>
      <c r="S62" s="360"/>
      <c r="T62" s="360"/>
      <c r="U62" s="360"/>
      <c r="V62" s="360"/>
      <c r="W62" s="360"/>
      <c r="X62" s="360"/>
      <c r="Y62" s="360"/>
      <c r="Z62" s="360"/>
      <c r="AA62" s="360"/>
    </row>
    <row r="63" spans="1:27">
      <c r="A63" s="357"/>
      <c r="B63" s="358"/>
      <c r="J63" s="360"/>
      <c r="K63" s="360"/>
      <c r="L63" s="360"/>
      <c r="M63" s="360"/>
      <c r="N63" s="362"/>
      <c r="O63" s="360"/>
      <c r="P63" s="360"/>
      <c r="Q63" s="360"/>
      <c r="R63" s="360"/>
      <c r="S63" s="360"/>
      <c r="T63" s="360"/>
      <c r="U63" s="360"/>
      <c r="V63" s="360"/>
      <c r="W63" s="360"/>
      <c r="X63" s="360"/>
      <c r="Y63" s="360"/>
      <c r="Z63" s="360"/>
      <c r="AA63" s="360"/>
    </row>
    <row r="64" spans="1:27">
      <c r="A64" s="357"/>
      <c r="B64" s="358"/>
      <c r="J64" s="360"/>
      <c r="K64" s="360"/>
      <c r="L64" s="360"/>
      <c r="M64" s="360"/>
      <c r="N64" s="362"/>
      <c r="O64" s="360"/>
      <c r="P64" s="360"/>
      <c r="Q64" s="360"/>
      <c r="R64" s="360"/>
      <c r="S64" s="360"/>
      <c r="T64" s="360"/>
      <c r="U64" s="360"/>
      <c r="V64" s="360"/>
      <c r="W64" s="360"/>
      <c r="X64" s="360"/>
      <c r="Y64" s="360"/>
      <c r="Z64" s="360"/>
      <c r="AA64" s="360"/>
    </row>
    <row r="65" spans="1:27">
      <c r="A65" s="357"/>
      <c r="B65" s="358"/>
      <c r="J65" s="360"/>
      <c r="K65" s="360"/>
      <c r="L65" s="360"/>
      <c r="M65" s="360"/>
      <c r="N65" s="362"/>
      <c r="O65" s="360"/>
      <c r="P65" s="360"/>
      <c r="Q65" s="360"/>
      <c r="R65" s="360"/>
      <c r="S65" s="360"/>
      <c r="T65" s="360"/>
      <c r="U65" s="360"/>
      <c r="V65" s="360"/>
      <c r="W65" s="360"/>
      <c r="X65" s="360"/>
      <c r="Y65" s="360"/>
      <c r="Z65" s="360"/>
      <c r="AA65" s="360"/>
    </row>
    <row r="66" spans="1:27">
      <c r="A66" s="357"/>
      <c r="B66" s="358"/>
      <c r="J66" s="360"/>
      <c r="K66" s="360"/>
      <c r="L66" s="360"/>
      <c r="M66" s="360"/>
      <c r="N66" s="362"/>
      <c r="O66" s="360"/>
      <c r="P66" s="360"/>
      <c r="Q66" s="360"/>
      <c r="R66" s="360"/>
      <c r="S66" s="360"/>
      <c r="T66" s="360"/>
      <c r="U66" s="360"/>
      <c r="V66" s="360"/>
      <c r="W66" s="360"/>
      <c r="X66" s="360"/>
      <c r="Y66" s="360"/>
      <c r="Z66" s="360"/>
      <c r="AA66" s="360"/>
    </row>
    <row r="67" spans="1:27">
      <c r="A67" s="357"/>
      <c r="B67" s="358"/>
      <c r="J67" s="360"/>
      <c r="K67" s="360"/>
      <c r="L67" s="360"/>
      <c r="M67" s="360"/>
      <c r="N67" s="362"/>
      <c r="O67" s="360"/>
      <c r="P67" s="360"/>
      <c r="Q67" s="360"/>
      <c r="R67" s="360"/>
      <c r="S67" s="360"/>
      <c r="T67" s="360"/>
      <c r="U67" s="360"/>
      <c r="V67" s="360"/>
      <c r="W67" s="360"/>
      <c r="X67" s="360"/>
      <c r="Y67" s="360"/>
      <c r="Z67" s="360"/>
      <c r="AA67" s="360"/>
    </row>
    <row r="68" spans="1:27">
      <c r="A68" s="357"/>
      <c r="B68" s="358"/>
      <c r="J68" s="360"/>
      <c r="K68" s="360"/>
      <c r="L68" s="360"/>
      <c r="M68" s="360"/>
      <c r="N68" s="362"/>
      <c r="O68" s="360"/>
      <c r="P68" s="360"/>
      <c r="Q68" s="360"/>
      <c r="R68" s="360"/>
      <c r="S68" s="360"/>
      <c r="T68" s="360"/>
      <c r="U68" s="360"/>
      <c r="V68" s="360"/>
      <c r="W68" s="360"/>
      <c r="X68" s="360"/>
      <c r="Y68" s="360"/>
      <c r="Z68" s="360"/>
      <c r="AA68" s="360"/>
    </row>
    <row r="69" spans="1:27">
      <c r="A69" s="357"/>
      <c r="B69" s="358"/>
      <c r="J69" s="360"/>
      <c r="K69" s="360"/>
      <c r="L69" s="360"/>
      <c r="M69" s="360"/>
      <c r="N69" s="362"/>
      <c r="O69" s="360"/>
      <c r="P69" s="360"/>
      <c r="Q69" s="360"/>
      <c r="R69" s="360"/>
      <c r="S69" s="360"/>
      <c r="T69" s="360"/>
      <c r="U69" s="360"/>
      <c r="V69" s="360"/>
      <c r="W69" s="360"/>
      <c r="X69" s="360"/>
      <c r="Y69" s="360"/>
      <c r="Z69" s="360"/>
      <c r="AA69" s="360"/>
    </row>
    <row r="70" spans="1:27">
      <c r="A70" s="357"/>
      <c r="B70" s="358"/>
      <c r="J70" s="360"/>
      <c r="K70" s="360"/>
      <c r="L70" s="360"/>
      <c r="M70" s="360"/>
      <c r="N70" s="362"/>
      <c r="O70" s="360"/>
      <c r="P70" s="360"/>
      <c r="Q70" s="360"/>
      <c r="R70" s="360"/>
      <c r="S70" s="360"/>
      <c r="T70" s="360"/>
      <c r="U70" s="360"/>
      <c r="V70" s="360"/>
      <c r="W70" s="360"/>
      <c r="X70" s="360"/>
      <c r="Y70" s="360"/>
      <c r="Z70" s="360"/>
      <c r="AA70" s="360"/>
    </row>
    <row r="71" spans="1:27">
      <c r="A71" s="357"/>
      <c r="B71" s="358"/>
      <c r="J71" s="360"/>
      <c r="K71" s="360"/>
      <c r="L71" s="360"/>
      <c r="M71" s="360"/>
      <c r="N71" s="362"/>
      <c r="O71" s="360"/>
      <c r="P71" s="360"/>
      <c r="Q71" s="360"/>
      <c r="R71" s="360"/>
      <c r="S71" s="360"/>
      <c r="T71" s="360"/>
      <c r="U71" s="360"/>
      <c r="V71" s="360"/>
      <c r="W71" s="360"/>
      <c r="X71" s="360"/>
      <c r="Y71" s="360"/>
      <c r="Z71" s="360"/>
      <c r="AA71" s="360"/>
    </row>
    <row r="72" spans="1:27">
      <c r="A72" s="357"/>
      <c r="B72" s="358"/>
      <c r="J72" s="360"/>
      <c r="K72" s="360"/>
      <c r="L72" s="360"/>
      <c r="M72" s="360"/>
      <c r="N72" s="362"/>
      <c r="O72" s="360"/>
      <c r="P72" s="360"/>
      <c r="Q72" s="360"/>
      <c r="R72" s="360"/>
      <c r="S72" s="360"/>
      <c r="T72" s="360"/>
      <c r="U72" s="360"/>
      <c r="V72" s="360"/>
      <c r="W72" s="360"/>
      <c r="X72" s="360"/>
      <c r="Y72" s="360"/>
      <c r="Z72" s="360"/>
      <c r="AA72" s="360"/>
    </row>
    <row r="73" spans="1:27">
      <c r="A73" s="357"/>
      <c r="B73" s="358"/>
      <c r="J73" s="360"/>
      <c r="K73" s="360"/>
      <c r="L73" s="360"/>
      <c r="M73" s="360"/>
      <c r="N73" s="362"/>
      <c r="O73" s="360"/>
      <c r="P73" s="360"/>
      <c r="Q73" s="360"/>
      <c r="R73" s="360"/>
      <c r="S73" s="360"/>
      <c r="T73" s="360"/>
      <c r="U73" s="360"/>
      <c r="V73" s="360"/>
      <c r="W73" s="360"/>
      <c r="X73" s="360"/>
      <c r="Y73" s="360"/>
      <c r="Z73" s="360"/>
      <c r="AA73" s="360"/>
    </row>
    <row r="74" spans="1:27">
      <c r="A74" s="357"/>
      <c r="B74" s="358"/>
      <c r="J74" s="360"/>
      <c r="K74" s="360"/>
      <c r="L74" s="360"/>
      <c r="M74" s="360"/>
      <c r="N74" s="362"/>
      <c r="O74" s="360"/>
      <c r="P74" s="360"/>
      <c r="Q74" s="360"/>
      <c r="R74" s="360"/>
      <c r="S74" s="360"/>
      <c r="T74" s="360"/>
      <c r="U74" s="360"/>
      <c r="V74" s="360"/>
      <c r="W74" s="360"/>
      <c r="X74" s="360"/>
      <c r="Y74" s="360"/>
      <c r="Z74" s="360"/>
      <c r="AA74" s="360"/>
    </row>
    <row r="75" spans="1:27">
      <c r="A75" s="357"/>
      <c r="B75" s="358"/>
      <c r="J75" s="360"/>
      <c r="K75" s="360"/>
      <c r="L75" s="360"/>
      <c r="M75" s="360"/>
      <c r="N75" s="362"/>
      <c r="O75" s="360"/>
      <c r="P75" s="360"/>
      <c r="Q75" s="360"/>
      <c r="R75" s="360"/>
      <c r="S75" s="360"/>
      <c r="T75" s="360"/>
      <c r="U75" s="360"/>
      <c r="V75" s="360"/>
      <c r="W75" s="360"/>
      <c r="X75" s="360"/>
      <c r="Y75" s="360"/>
      <c r="Z75" s="360"/>
      <c r="AA75" s="360"/>
    </row>
    <row r="76" spans="1:27">
      <c r="A76" s="357"/>
      <c r="B76" s="358"/>
      <c r="J76" s="360"/>
      <c r="K76" s="360"/>
      <c r="L76" s="360"/>
      <c r="M76" s="360"/>
      <c r="N76" s="362"/>
      <c r="O76" s="360"/>
      <c r="P76" s="360"/>
      <c r="Q76" s="360"/>
      <c r="R76" s="360"/>
      <c r="S76" s="360"/>
      <c r="T76" s="360"/>
      <c r="U76" s="360"/>
      <c r="V76" s="360"/>
      <c r="W76" s="360"/>
      <c r="X76" s="360"/>
      <c r="Y76" s="360"/>
      <c r="Z76" s="360"/>
      <c r="AA76" s="360"/>
    </row>
    <row r="77" spans="1:27">
      <c r="A77" s="357"/>
      <c r="B77" s="358"/>
      <c r="J77" s="360"/>
      <c r="K77" s="360"/>
      <c r="L77" s="360"/>
      <c r="M77" s="360"/>
      <c r="N77" s="362"/>
      <c r="O77" s="360"/>
      <c r="P77" s="360"/>
      <c r="Q77" s="360"/>
      <c r="R77" s="360"/>
      <c r="S77" s="360"/>
      <c r="T77" s="360"/>
      <c r="U77" s="360"/>
      <c r="V77" s="360"/>
      <c r="W77" s="360"/>
      <c r="X77" s="360"/>
      <c r="Y77" s="360"/>
      <c r="Z77" s="360"/>
      <c r="AA77" s="360"/>
    </row>
    <row r="78" spans="1:27">
      <c r="A78" s="357"/>
      <c r="B78" s="358"/>
      <c r="J78" s="360"/>
      <c r="K78" s="360"/>
      <c r="L78" s="360"/>
      <c r="M78" s="360"/>
      <c r="N78" s="362"/>
      <c r="O78" s="360"/>
      <c r="P78" s="360"/>
      <c r="Q78" s="360"/>
      <c r="R78" s="360"/>
      <c r="S78" s="360"/>
      <c r="T78" s="360"/>
      <c r="U78" s="360"/>
      <c r="V78" s="360"/>
      <c r="W78" s="360"/>
      <c r="X78" s="360"/>
      <c r="Y78" s="360"/>
      <c r="Z78" s="360"/>
      <c r="AA78" s="360"/>
    </row>
    <row r="79" spans="1:27">
      <c r="A79" s="357"/>
      <c r="B79" s="358"/>
      <c r="J79" s="360"/>
      <c r="K79" s="360"/>
      <c r="L79" s="360"/>
      <c r="M79" s="360"/>
      <c r="N79" s="362"/>
      <c r="O79" s="360"/>
      <c r="P79" s="360"/>
      <c r="Q79" s="360"/>
      <c r="R79" s="360"/>
      <c r="S79" s="360"/>
      <c r="T79" s="360"/>
      <c r="U79" s="360"/>
      <c r="V79" s="360"/>
      <c r="W79" s="360"/>
      <c r="X79" s="360"/>
      <c r="Y79" s="360"/>
      <c r="Z79" s="360"/>
      <c r="AA79" s="360"/>
    </row>
    <row r="80" spans="1:27">
      <c r="A80" s="357"/>
      <c r="B80" s="358"/>
      <c r="J80" s="360"/>
      <c r="K80" s="360"/>
      <c r="L80" s="360"/>
      <c r="M80" s="360"/>
      <c r="N80" s="362"/>
      <c r="O80" s="360"/>
      <c r="P80" s="360"/>
      <c r="Q80" s="360"/>
      <c r="R80" s="360"/>
      <c r="S80" s="360"/>
      <c r="T80" s="360"/>
      <c r="U80" s="360"/>
      <c r="V80" s="360"/>
      <c r="W80" s="360"/>
      <c r="X80" s="360"/>
      <c r="Y80" s="360"/>
      <c r="Z80" s="360"/>
      <c r="AA80" s="360"/>
    </row>
    <row r="81" spans="1:27">
      <c r="A81" s="357"/>
      <c r="B81" s="358"/>
      <c r="J81" s="360"/>
      <c r="K81" s="360"/>
      <c r="L81" s="360"/>
      <c r="M81" s="360"/>
      <c r="N81" s="362"/>
      <c r="O81" s="360"/>
      <c r="P81" s="360"/>
      <c r="Q81" s="360"/>
      <c r="R81" s="360"/>
      <c r="S81" s="360"/>
      <c r="T81" s="360"/>
      <c r="U81" s="360"/>
      <c r="V81" s="360"/>
      <c r="W81" s="360"/>
      <c r="X81" s="360"/>
      <c r="Y81" s="360"/>
      <c r="Z81" s="360"/>
      <c r="AA81" s="360"/>
    </row>
    <row r="82" spans="1:27">
      <c r="A82" s="357"/>
      <c r="B82" s="358"/>
      <c r="J82" s="360"/>
      <c r="K82" s="360"/>
      <c r="L82" s="360"/>
      <c r="M82" s="360"/>
      <c r="N82" s="362"/>
      <c r="O82" s="360"/>
      <c r="P82" s="360"/>
      <c r="Q82" s="360"/>
      <c r="R82" s="360"/>
      <c r="S82" s="360"/>
      <c r="T82" s="360"/>
      <c r="U82" s="360"/>
      <c r="V82" s="360"/>
      <c r="W82" s="360"/>
      <c r="X82" s="360"/>
      <c r="Y82" s="360"/>
      <c r="Z82" s="360"/>
      <c r="AA82" s="360"/>
    </row>
    <row r="83" spans="1:27">
      <c r="A83" s="357"/>
      <c r="B83" s="358"/>
      <c r="J83" s="360"/>
      <c r="K83" s="360"/>
      <c r="L83" s="360"/>
      <c r="M83" s="360"/>
      <c r="N83" s="362"/>
      <c r="O83" s="360"/>
      <c r="P83" s="360"/>
      <c r="Q83" s="360"/>
      <c r="R83" s="360"/>
      <c r="S83" s="360"/>
      <c r="T83" s="360"/>
      <c r="U83" s="360"/>
      <c r="V83" s="360"/>
      <c r="W83" s="360"/>
      <c r="X83" s="360"/>
      <c r="Y83" s="360"/>
      <c r="Z83" s="360"/>
      <c r="AA83" s="360"/>
    </row>
    <row r="84" spans="1:27">
      <c r="A84" s="357"/>
      <c r="B84" s="358"/>
      <c r="J84" s="360"/>
      <c r="K84" s="360"/>
      <c r="L84" s="360"/>
      <c r="M84" s="360"/>
      <c r="N84" s="362"/>
      <c r="O84" s="360"/>
      <c r="P84" s="360"/>
      <c r="Q84" s="360"/>
      <c r="R84" s="360"/>
      <c r="S84" s="360"/>
      <c r="T84" s="360"/>
      <c r="U84" s="360"/>
      <c r="V84" s="360"/>
      <c r="W84" s="360"/>
      <c r="X84" s="360"/>
      <c r="Y84" s="360"/>
      <c r="Z84" s="360"/>
      <c r="AA84" s="360"/>
    </row>
    <row r="85" spans="1:27">
      <c r="A85" s="357"/>
      <c r="B85" s="358"/>
      <c r="J85" s="360"/>
      <c r="K85" s="360"/>
      <c r="L85" s="360"/>
      <c r="M85" s="360"/>
      <c r="N85" s="362"/>
      <c r="O85" s="360"/>
      <c r="P85" s="360"/>
      <c r="Q85" s="360"/>
      <c r="R85" s="360"/>
      <c r="S85" s="360"/>
      <c r="T85" s="360"/>
      <c r="U85" s="360"/>
      <c r="V85" s="360"/>
      <c r="W85" s="360"/>
      <c r="X85" s="360"/>
      <c r="Y85" s="360"/>
      <c r="Z85" s="360"/>
      <c r="AA85" s="360"/>
    </row>
    <row r="86" spans="1:27">
      <c r="A86" s="357"/>
      <c r="B86" s="358"/>
      <c r="J86" s="360"/>
      <c r="K86" s="360"/>
      <c r="L86" s="360"/>
      <c r="M86" s="360"/>
      <c r="N86" s="362"/>
      <c r="O86" s="360"/>
      <c r="P86" s="360"/>
      <c r="Q86" s="360"/>
      <c r="R86" s="360"/>
      <c r="S86" s="360"/>
      <c r="T86" s="360"/>
      <c r="U86" s="360"/>
      <c r="V86" s="360"/>
      <c r="W86" s="360"/>
      <c r="X86" s="360"/>
      <c r="Y86" s="360"/>
      <c r="Z86" s="360"/>
      <c r="AA86" s="360"/>
    </row>
    <row r="87" spans="1:27">
      <c r="A87" s="357"/>
      <c r="B87" s="358"/>
      <c r="J87" s="360"/>
      <c r="K87" s="360"/>
      <c r="L87" s="360"/>
      <c r="M87" s="360"/>
      <c r="N87" s="362"/>
      <c r="O87" s="360"/>
      <c r="P87" s="360"/>
      <c r="Q87" s="360"/>
      <c r="R87" s="360"/>
      <c r="S87" s="360"/>
      <c r="T87" s="360"/>
      <c r="U87" s="360"/>
      <c r="V87" s="360"/>
      <c r="W87" s="360"/>
      <c r="X87" s="360"/>
      <c r="Y87" s="360"/>
      <c r="Z87" s="360"/>
      <c r="AA87" s="360"/>
    </row>
    <row r="88" spans="1:27">
      <c r="A88" s="357"/>
      <c r="B88" s="358"/>
      <c r="J88" s="360"/>
      <c r="K88" s="360"/>
      <c r="L88" s="360"/>
      <c r="M88" s="360"/>
      <c r="N88" s="362"/>
      <c r="O88" s="360"/>
      <c r="P88" s="360"/>
      <c r="Q88" s="360"/>
      <c r="R88" s="360"/>
      <c r="S88" s="360"/>
      <c r="T88" s="360"/>
      <c r="U88" s="360"/>
      <c r="V88" s="360"/>
      <c r="W88" s="360"/>
      <c r="X88" s="360"/>
      <c r="Y88" s="360"/>
      <c r="Z88" s="360"/>
      <c r="AA88" s="360"/>
    </row>
    <row r="89" spans="1:27">
      <c r="A89" s="357"/>
      <c r="B89" s="358"/>
      <c r="J89" s="360"/>
      <c r="K89" s="360"/>
      <c r="L89" s="360"/>
      <c r="M89" s="360"/>
      <c r="N89" s="362"/>
      <c r="O89" s="360"/>
      <c r="P89" s="360"/>
      <c r="Q89" s="360"/>
      <c r="R89" s="360"/>
      <c r="S89" s="360"/>
      <c r="T89" s="360"/>
      <c r="U89" s="360"/>
      <c r="V89" s="360"/>
      <c r="W89" s="360"/>
      <c r="X89" s="360"/>
      <c r="Y89" s="360"/>
      <c r="Z89" s="360"/>
      <c r="AA89" s="360"/>
    </row>
    <row r="90" spans="1:27">
      <c r="A90" s="357"/>
      <c r="B90" s="358"/>
      <c r="J90" s="360"/>
      <c r="K90" s="360"/>
      <c r="L90" s="360"/>
      <c r="M90" s="360"/>
      <c r="N90" s="362"/>
      <c r="O90" s="360"/>
      <c r="P90" s="360"/>
      <c r="Q90" s="360"/>
      <c r="R90" s="360"/>
      <c r="S90" s="360"/>
      <c r="T90" s="360"/>
      <c r="U90" s="360"/>
      <c r="V90" s="360"/>
      <c r="W90" s="360"/>
      <c r="X90" s="360"/>
      <c r="Y90" s="360"/>
      <c r="Z90" s="360"/>
      <c r="AA90" s="360"/>
    </row>
    <row r="91" spans="1:27">
      <c r="A91" s="357"/>
      <c r="B91" s="358"/>
      <c r="J91" s="360"/>
      <c r="K91" s="360"/>
      <c r="L91" s="360"/>
      <c r="M91" s="360"/>
      <c r="N91" s="362"/>
      <c r="O91" s="360"/>
      <c r="P91" s="360"/>
      <c r="Q91" s="360"/>
      <c r="R91" s="360"/>
      <c r="S91" s="360"/>
      <c r="T91" s="360"/>
      <c r="U91" s="360"/>
      <c r="V91" s="360"/>
      <c r="W91" s="360"/>
      <c r="X91" s="360"/>
      <c r="Y91" s="360"/>
      <c r="Z91" s="360"/>
      <c r="AA91" s="360"/>
    </row>
    <row r="92" spans="1:27">
      <c r="A92" s="357"/>
      <c r="B92" s="358"/>
      <c r="J92" s="360"/>
      <c r="K92" s="360"/>
      <c r="L92" s="360"/>
      <c r="M92" s="360"/>
      <c r="N92" s="362"/>
      <c r="O92" s="360"/>
      <c r="P92" s="360"/>
      <c r="Q92" s="360"/>
      <c r="R92" s="360"/>
      <c r="S92" s="360"/>
      <c r="T92" s="360"/>
      <c r="U92" s="360"/>
      <c r="V92" s="360"/>
      <c r="W92" s="360"/>
      <c r="X92" s="360"/>
      <c r="Y92" s="360"/>
      <c r="Z92" s="360"/>
      <c r="AA92" s="360"/>
    </row>
    <row r="93" spans="1:27">
      <c r="A93" s="357"/>
      <c r="B93" s="358"/>
      <c r="J93" s="360"/>
      <c r="K93" s="360"/>
      <c r="L93" s="360"/>
      <c r="M93" s="360"/>
      <c r="N93" s="362"/>
      <c r="O93" s="360"/>
      <c r="P93" s="360"/>
      <c r="Q93" s="360"/>
      <c r="R93" s="360"/>
      <c r="S93" s="360"/>
      <c r="T93" s="360"/>
      <c r="U93" s="360"/>
      <c r="V93" s="360"/>
      <c r="W93" s="360"/>
      <c r="X93" s="360"/>
      <c r="Y93" s="360"/>
      <c r="Z93" s="360"/>
      <c r="AA93" s="360"/>
    </row>
    <row r="94" spans="1:27">
      <c r="A94" s="357"/>
      <c r="B94" s="358"/>
      <c r="J94" s="360"/>
      <c r="K94" s="360"/>
      <c r="L94" s="360"/>
      <c r="M94" s="360"/>
      <c r="N94" s="362"/>
      <c r="O94" s="360"/>
      <c r="P94" s="360"/>
      <c r="Q94" s="360"/>
      <c r="R94" s="360"/>
      <c r="S94" s="360"/>
      <c r="T94" s="360"/>
      <c r="U94" s="360"/>
      <c r="V94" s="360"/>
      <c r="W94" s="360"/>
      <c r="X94" s="360"/>
      <c r="Y94" s="360"/>
      <c r="Z94" s="360"/>
      <c r="AA94" s="360"/>
    </row>
    <row r="95" spans="1:27">
      <c r="A95" s="357"/>
      <c r="B95" s="358"/>
      <c r="J95" s="360"/>
      <c r="K95" s="360"/>
      <c r="L95" s="360"/>
      <c r="M95" s="360"/>
      <c r="N95" s="362"/>
      <c r="O95" s="360"/>
      <c r="P95" s="360"/>
      <c r="Q95" s="360"/>
      <c r="R95" s="360"/>
      <c r="S95" s="360"/>
      <c r="T95" s="360"/>
      <c r="U95" s="360"/>
      <c r="V95" s="360"/>
      <c r="W95" s="360"/>
      <c r="X95" s="360"/>
      <c r="Y95" s="360"/>
      <c r="Z95" s="360"/>
      <c r="AA95" s="360"/>
    </row>
    <row r="96" spans="1:27">
      <c r="A96" s="357"/>
      <c r="B96" s="358"/>
      <c r="J96" s="360"/>
      <c r="K96" s="360"/>
      <c r="L96" s="360"/>
      <c r="M96" s="360"/>
      <c r="N96" s="362"/>
      <c r="O96" s="360"/>
      <c r="P96" s="360"/>
      <c r="Q96" s="360"/>
      <c r="R96" s="360"/>
      <c r="S96" s="360"/>
      <c r="T96" s="360"/>
      <c r="U96" s="360"/>
      <c r="V96" s="360"/>
      <c r="W96" s="360"/>
      <c r="X96" s="360"/>
      <c r="Y96" s="360"/>
      <c r="Z96" s="360"/>
      <c r="AA96" s="360"/>
    </row>
    <row r="97" spans="1:27">
      <c r="A97" s="357"/>
      <c r="B97" s="358"/>
      <c r="J97" s="360"/>
      <c r="K97" s="360"/>
      <c r="L97" s="360"/>
      <c r="M97" s="360"/>
      <c r="N97" s="362"/>
      <c r="O97" s="360"/>
      <c r="P97" s="360"/>
      <c r="Q97" s="360"/>
      <c r="R97" s="360"/>
      <c r="S97" s="360"/>
      <c r="T97" s="360"/>
      <c r="U97" s="360"/>
      <c r="V97" s="360"/>
      <c r="W97" s="360"/>
      <c r="X97" s="360"/>
      <c r="Y97" s="360"/>
      <c r="Z97" s="360"/>
      <c r="AA97" s="360"/>
    </row>
    <row r="98" spans="1:27">
      <c r="A98" s="357"/>
      <c r="B98" s="358"/>
      <c r="J98" s="360"/>
      <c r="K98" s="360"/>
      <c r="L98" s="360"/>
      <c r="M98" s="360"/>
      <c r="N98" s="362"/>
      <c r="O98" s="360"/>
      <c r="P98" s="360"/>
      <c r="Q98" s="360"/>
      <c r="R98" s="360"/>
      <c r="S98" s="360"/>
      <c r="T98" s="360"/>
      <c r="U98" s="360"/>
      <c r="V98" s="360"/>
      <c r="W98" s="360"/>
      <c r="X98" s="360"/>
      <c r="Y98" s="360"/>
      <c r="Z98" s="360"/>
      <c r="AA98" s="360"/>
    </row>
    <row r="99" spans="1:27">
      <c r="A99" s="357"/>
      <c r="B99" s="358"/>
      <c r="J99" s="360"/>
      <c r="K99" s="360"/>
      <c r="L99" s="360"/>
      <c r="M99" s="360"/>
      <c r="N99" s="362"/>
      <c r="O99" s="360"/>
      <c r="P99" s="360"/>
      <c r="Q99" s="360"/>
      <c r="R99" s="360"/>
      <c r="S99" s="360"/>
      <c r="T99" s="360"/>
      <c r="U99" s="360"/>
      <c r="V99" s="360"/>
      <c r="W99" s="360"/>
      <c r="X99" s="360"/>
      <c r="Y99" s="360"/>
      <c r="Z99" s="360"/>
      <c r="AA99" s="360"/>
    </row>
    <row r="100" spans="1:27">
      <c r="A100" s="357"/>
      <c r="B100" s="358"/>
      <c r="J100" s="360"/>
      <c r="K100" s="360"/>
      <c r="L100" s="360"/>
      <c r="M100" s="360"/>
      <c r="N100" s="362"/>
      <c r="O100" s="360"/>
      <c r="P100" s="360"/>
      <c r="Q100" s="360"/>
      <c r="R100" s="360"/>
      <c r="S100" s="360"/>
      <c r="T100" s="360"/>
      <c r="U100" s="360"/>
      <c r="V100" s="360"/>
      <c r="W100" s="360"/>
      <c r="X100" s="360"/>
      <c r="Y100" s="360"/>
      <c r="Z100" s="360"/>
      <c r="AA100" s="360"/>
    </row>
    <row r="101" spans="1:27">
      <c r="A101" s="357"/>
      <c r="B101" s="358"/>
      <c r="J101" s="360"/>
      <c r="K101" s="360"/>
      <c r="L101" s="360"/>
      <c r="M101" s="360"/>
      <c r="N101" s="362"/>
      <c r="O101" s="360"/>
      <c r="P101" s="360"/>
      <c r="Q101" s="360"/>
      <c r="R101" s="360"/>
      <c r="S101" s="360"/>
      <c r="T101" s="360"/>
      <c r="U101" s="360"/>
      <c r="V101" s="360"/>
      <c r="W101" s="360"/>
      <c r="X101" s="360"/>
      <c r="Y101" s="360"/>
      <c r="Z101" s="360"/>
      <c r="AA101" s="360"/>
    </row>
    <row r="102" spans="1:27">
      <c r="A102" s="357"/>
      <c r="B102" s="358"/>
      <c r="J102" s="360"/>
      <c r="K102" s="360"/>
      <c r="L102" s="360"/>
      <c r="M102" s="360"/>
      <c r="N102" s="362"/>
      <c r="O102" s="360"/>
      <c r="P102" s="360"/>
      <c r="Q102" s="360"/>
      <c r="R102" s="360"/>
      <c r="S102" s="360"/>
      <c r="T102" s="360"/>
      <c r="U102" s="360"/>
      <c r="V102" s="360"/>
      <c r="W102" s="360"/>
      <c r="X102" s="360"/>
      <c r="Y102" s="360"/>
      <c r="Z102" s="360"/>
      <c r="AA102" s="360"/>
    </row>
    <row r="103" spans="1:27">
      <c r="A103" s="357"/>
      <c r="B103" s="358"/>
      <c r="J103" s="360"/>
      <c r="K103" s="360"/>
      <c r="L103" s="360"/>
      <c r="M103" s="360"/>
      <c r="N103" s="362"/>
      <c r="O103" s="360"/>
      <c r="P103" s="360"/>
      <c r="Q103" s="360"/>
      <c r="R103" s="360"/>
      <c r="S103" s="360"/>
      <c r="T103" s="360"/>
      <c r="U103" s="360"/>
      <c r="V103" s="360"/>
      <c r="W103" s="360"/>
      <c r="X103" s="360"/>
      <c r="Y103" s="360"/>
      <c r="Z103" s="360"/>
      <c r="AA103" s="360"/>
    </row>
    <row r="104" spans="1:27">
      <c r="A104" s="357"/>
      <c r="B104" s="358"/>
      <c r="J104" s="360"/>
      <c r="K104" s="360"/>
      <c r="L104" s="360"/>
      <c r="M104" s="360"/>
      <c r="N104" s="362"/>
      <c r="O104" s="360"/>
      <c r="P104" s="360"/>
      <c r="Q104" s="360"/>
      <c r="R104" s="360"/>
      <c r="S104" s="360"/>
      <c r="T104" s="360"/>
      <c r="U104" s="360"/>
      <c r="V104" s="360"/>
      <c r="W104" s="360"/>
      <c r="X104" s="360"/>
      <c r="Y104" s="360"/>
      <c r="Z104" s="360"/>
      <c r="AA104" s="360"/>
    </row>
    <row r="105" spans="1:27">
      <c r="A105" s="357"/>
      <c r="B105" s="358"/>
      <c r="J105" s="360"/>
      <c r="K105" s="360"/>
      <c r="L105" s="360"/>
      <c r="M105" s="360"/>
      <c r="N105" s="362"/>
      <c r="O105" s="360"/>
      <c r="P105" s="360"/>
      <c r="Q105" s="360"/>
      <c r="R105" s="360"/>
      <c r="S105" s="360"/>
      <c r="T105" s="360"/>
      <c r="U105" s="360"/>
      <c r="V105" s="360"/>
      <c r="W105" s="360"/>
      <c r="X105" s="360"/>
      <c r="Y105" s="360"/>
      <c r="Z105" s="360"/>
      <c r="AA105" s="360"/>
    </row>
    <row r="106" spans="1:27">
      <c r="A106" s="357"/>
      <c r="B106" s="358"/>
      <c r="J106" s="360"/>
      <c r="K106" s="360"/>
      <c r="L106" s="360"/>
      <c r="M106" s="360"/>
      <c r="N106" s="362"/>
      <c r="O106" s="360"/>
      <c r="P106" s="360"/>
      <c r="Q106" s="360"/>
      <c r="R106" s="360"/>
      <c r="S106" s="360"/>
      <c r="T106" s="360"/>
      <c r="U106" s="360"/>
      <c r="V106" s="360"/>
      <c r="W106" s="360"/>
      <c r="X106" s="360"/>
      <c r="Y106" s="360"/>
      <c r="Z106" s="360"/>
      <c r="AA106" s="360"/>
    </row>
    <row r="107" spans="1:27">
      <c r="A107" s="357"/>
      <c r="B107" s="358"/>
      <c r="J107" s="360"/>
      <c r="K107" s="360"/>
      <c r="L107" s="360"/>
      <c r="M107" s="360"/>
      <c r="N107" s="362"/>
      <c r="O107" s="360"/>
      <c r="P107" s="360"/>
      <c r="Q107" s="360"/>
      <c r="R107" s="360"/>
      <c r="S107" s="360"/>
      <c r="T107" s="360"/>
      <c r="U107" s="360"/>
      <c r="V107" s="360"/>
      <c r="W107" s="360"/>
      <c r="X107" s="360"/>
      <c r="Y107" s="360"/>
      <c r="Z107" s="360"/>
      <c r="AA107" s="360"/>
    </row>
    <row r="108" spans="1:27">
      <c r="A108" s="357"/>
      <c r="B108" s="358"/>
      <c r="J108" s="360"/>
      <c r="K108" s="360"/>
      <c r="L108" s="360"/>
      <c r="M108" s="360"/>
      <c r="N108" s="362"/>
      <c r="O108" s="360"/>
      <c r="P108" s="360"/>
      <c r="Q108" s="360"/>
      <c r="R108" s="360"/>
      <c r="S108" s="360"/>
      <c r="T108" s="360"/>
      <c r="U108" s="360"/>
      <c r="V108" s="360"/>
      <c r="W108" s="360"/>
      <c r="X108" s="360"/>
      <c r="Y108" s="360"/>
      <c r="Z108" s="360"/>
      <c r="AA108" s="360"/>
    </row>
    <row r="109" spans="1:27">
      <c r="A109" s="357"/>
      <c r="B109" s="358"/>
      <c r="J109" s="360"/>
      <c r="K109" s="360"/>
      <c r="L109" s="360"/>
      <c r="M109" s="360"/>
      <c r="N109" s="362"/>
      <c r="O109" s="360"/>
      <c r="P109" s="360"/>
      <c r="Q109" s="360"/>
      <c r="R109" s="360"/>
      <c r="S109" s="360"/>
      <c r="T109" s="360"/>
      <c r="U109" s="360"/>
      <c r="V109" s="360"/>
      <c r="W109" s="360"/>
      <c r="X109" s="360"/>
      <c r="Y109" s="360"/>
      <c r="Z109" s="360"/>
      <c r="AA109" s="360"/>
    </row>
    <row r="110" spans="1:27">
      <c r="A110" s="357"/>
      <c r="B110" s="358"/>
      <c r="J110" s="360"/>
      <c r="K110" s="360"/>
      <c r="L110" s="360"/>
      <c r="M110" s="360"/>
      <c r="N110" s="362"/>
      <c r="O110" s="360"/>
      <c r="P110" s="360"/>
      <c r="Q110" s="360"/>
      <c r="R110" s="360"/>
      <c r="S110" s="360"/>
      <c r="T110" s="360"/>
      <c r="U110" s="360"/>
      <c r="V110" s="360"/>
      <c r="W110" s="360"/>
      <c r="X110" s="360"/>
      <c r="Y110" s="360"/>
      <c r="Z110" s="360"/>
      <c r="AA110" s="360"/>
    </row>
    <row r="111" spans="1:27">
      <c r="A111" s="357"/>
      <c r="B111" s="358"/>
      <c r="J111" s="360"/>
      <c r="K111" s="360"/>
      <c r="L111" s="360"/>
      <c r="M111" s="360"/>
      <c r="N111" s="362"/>
      <c r="O111" s="360"/>
      <c r="P111" s="360"/>
      <c r="Q111" s="360"/>
      <c r="R111" s="360"/>
      <c r="S111" s="360"/>
      <c r="T111" s="360"/>
      <c r="U111" s="360"/>
      <c r="V111" s="360"/>
      <c r="W111" s="360"/>
      <c r="X111" s="360"/>
      <c r="Y111" s="360"/>
      <c r="Z111" s="360"/>
      <c r="AA111" s="360"/>
    </row>
    <row r="112" spans="1:27">
      <c r="A112" s="357"/>
      <c r="B112" s="358"/>
      <c r="J112" s="360"/>
      <c r="K112" s="360"/>
      <c r="L112" s="360"/>
      <c r="M112" s="360"/>
      <c r="N112" s="362"/>
      <c r="O112" s="360"/>
      <c r="P112" s="360"/>
      <c r="Q112" s="360"/>
      <c r="R112" s="360"/>
      <c r="S112" s="360"/>
      <c r="T112" s="360"/>
      <c r="U112" s="360"/>
      <c r="V112" s="360"/>
      <c r="W112" s="360"/>
      <c r="X112" s="360"/>
      <c r="Y112" s="360"/>
      <c r="Z112" s="360"/>
      <c r="AA112" s="360"/>
    </row>
    <row r="113" spans="1:27">
      <c r="A113" s="357"/>
      <c r="B113" s="358"/>
      <c r="J113" s="360"/>
      <c r="K113" s="360"/>
      <c r="L113" s="360"/>
      <c r="M113" s="360"/>
      <c r="N113" s="362"/>
      <c r="O113" s="360"/>
      <c r="P113" s="360"/>
      <c r="Q113" s="360"/>
      <c r="R113" s="360"/>
      <c r="S113" s="360"/>
      <c r="T113" s="360"/>
      <c r="U113" s="360"/>
      <c r="V113" s="360"/>
      <c r="W113" s="360"/>
      <c r="X113" s="360"/>
      <c r="Y113" s="360"/>
      <c r="Z113" s="360"/>
      <c r="AA113" s="360"/>
    </row>
    <row r="114" spans="1:27">
      <c r="A114" s="357"/>
      <c r="B114" s="358"/>
      <c r="J114" s="360"/>
      <c r="K114" s="360"/>
      <c r="L114" s="360"/>
      <c r="M114" s="360"/>
      <c r="N114" s="362"/>
      <c r="O114" s="360"/>
      <c r="P114" s="360"/>
      <c r="Q114" s="360"/>
      <c r="R114" s="360"/>
      <c r="S114" s="360"/>
      <c r="T114" s="360"/>
      <c r="U114" s="360"/>
      <c r="V114" s="360"/>
      <c r="W114" s="360"/>
      <c r="X114" s="360"/>
      <c r="Y114" s="360"/>
      <c r="Z114" s="360"/>
      <c r="AA114" s="360"/>
    </row>
    <row r="115" spans="1:27">
      <c r="A115" s="357"/>
      <c r="B115" s="358"/>
      <c r="J115" s="360"/>
      <c r="K115" s="360"/>
      <c r="L115" s="360"/>
      <c r="M115" s="360"/>
      <c r="N115" s="362"/>
      <c r="O115" s="360"/>
      <c r="P115" s="360"/>
      <c r="Q115" s="360"/>
      <c r="R115" s="360"/>
      <c r="S115" s="360"/>
      <c r="T115" s="360"/>
      <c r="U115" s="360"/>
      <c r="V115" s="360"/>
      <c r="W115" s="360"/>
      <c r="X115" s="360"/>
      <c r="Y115" s="360"/>
      <c r="Z115" s="360"/>
      <c r="AA115" s="360"/>
    </row>
    <row r="116" spans="1:27">
      <c r="A116" s="357"/>
      <c r="B116" s="358"/>
      <c r="J116" s="360"/>
      <c r="K116" s="360"/>
      <c r="L116" s="360"/>
      <c r="M116" s="360"/>
      <c r="N116" s="362"/>
      <c r="O116" s="360"/>
      <c r="P116" s="360"/>
      <c r="Q116" s="360"/>
      <c r="R116" s="360"/>
      <c r="S116" s="360"/>
      <c r="T116" s="360"/>
      <c r="U116" s="360"/>
      <c r="V116" s="360"/>
      <c r="W116" s="360"/>
      <c r="X116" s="360"/>
      <c r="Y116" s="360"/>
      <c r="Z116" s="360"/>
      <c r="AA116" s="360"/>
    </row>
    <row r="117" spans="1:27">
      <c r="A117" s="357"/>
      <c r="B117" s="358"/>
      <c r="J117" s="360"/>
      <c r="K117" s="360"/>
      <c r="L117" s="360"/>
      <c r="M117" s="360"/>
      <c r="N117" s="362"/>
      <c r="O117" s="360"/>
      <c r="P117" s="360"/>
      <c r="Q117" s="360"/>
      <c r="R117" s="360"/>
      <c r="S117" s="360"/>
      <c r="T117" s="360"/>
      <c r="U117" s="360"/>
      <c r="V117" s="360"/>
      <c r="W117" s="360"/>
      <c r="X117" s="360"/>
      <c r="Y117" s="360"/>
      <c r="Z117" s="360"/>
      <c r="AA117" s="360"/>
    </row>
    <row r="118" spans="1:27">
      <c r="A118" s="357"/>
      <c r="B118" s="358"/>
      <c r="J118" s="360"/>
      <c r="K118" s="360"/>
      <c r="L118" s="360"/>
      <c r="M118" s="360"/>
      <c r="N118" s="362"/>
      <c r="O118" s="360"/>
      <c r="P118" s="360"/>
      <c r="Q118" s="360"/>
      <c r="R118" s="360"/>
      <c r="S118" s="360"/>
      <c r="T118" s="360"/>
      <c r="U118" s="360"/>
      <c r="V118" s="360"/>
      <c r="W118" s="360"/>
      <c r="X118" s="360"/>
      <c r="Y118" s="360"/>
      <c r="Z118" s="360"/>
      <c r="AA118" s="360"/>
    </row>
    <row r="119" spans="1:27">
      <c r="A119" s="357"/>
      <c r="B119" s="358"/>
      <c r="J119" s="360"/>
      <c r="K119" s="360"/>
      <c r="L119" s="360"/>
      <c r="M119" s="360"/>
      <c r="N119" s="362"/>
      <c r="O119" s="360"/>
      <c r="P119" s="360"/>
      <c r="Q119" s="360"/>
      <c r="R119" s="360"/>
      <c r="S119" s="360"/>
      <c r="T119" s="360"/>
      <c r="U119" s="360"/>
      <c r="V119" s="360"/>
      <c r="W119" s="360"/>
      <c r="X119" s="360"/>
      <c r="Y119" s="360"/>
      <c r="Z119" s="360"/>
      <c r="AA119" s="360"/>
    </row>
    <row r="120" spans="1:27">
      <c r="A120" s="357"/>
      <c r="B120" s="358"/>
      <c r="J120" s="360"/>
      <c r="K120" s="360"/>
      <c r="L120" s="360"/>
      <c r="M120" s="360"/>
      <c r="N120" s="362"/>
      <c r="O120" s="360"/>
      <c r="P120" s="360"/>
      <c r="Q120" s="360"/>
      <c r="R120" s="360"/>
      <c r="S120" s="360"/>
      <c r="T120" s="360"/>
      <c r="U120" s="360"/>
      <c r="V120" s="360"/>
      <c r="W120" s="360"/>
      <c r="X120" s="360"/>
      <c r="Y120" s="360"/>
      <c r="Z120" s="360"/>
      <c r="AA120" s="360"/>
    </row>
    <row r="121" spans="1:27">
      <c r="A121" s="357"/>
      <c r="B121" s="358"/>
      <c r="J121" s="360"/>
      <c r="K121" s="360"/>
      <c r="L121" s="360"/>
      <c r="M121" s="360"/>
      <c r="N121" s="362"/>
      <c r="O121" s="360"/>
      <c r="P121" s="360"/>
      <c r="Q121" s="360"/>
      <c r="R121" s="360"/>
      <c r="S121" s="360"/>
      <c r="T121" s="360"/>
      <c r="U121" s="360"/>
      <c r="V121" s="360"/>
      <c r="W121" s="360"/>
      <c r="X121" s="360"/>
      <c r="Y121" s="360"/>
      <c r="Z121" s="360"/>
      <c r="AA121" s="360"/>
    </row>
    <row r="122" spans="1:27">
      <c r="A122" s="357"/>
      <c r="B122" s="358"/>
      <c r="J122" s="360"/>
      <c r="K122" s="360"/>
      <c r="L122" s="360"/>
      <c r="M122" s="360"/>
      <c r="N122" s="362"/>
      <c r="O122" s="360"/>
      <c r="P122" s="360"/>
      <c r="Q122" s="360"/>
      <c r="R122" s="360"/>
      <c r="S122" s="360"/>
      <c r="T122" s="360"/>
      <c r="U122" s="360"/>
      <c r="V122" s="360"/>
      <c r="W122" s="360"/>
      <c r="X122" s="360"/>
      <c r="Y122" s="360"/>
      <c r="Z122" s="360"/>
      <c r="AA122" s="360"/>
    </row>
    <row r="123" spans="1:27">
      <c r="A123" s="357"/>
      <c r="B123" s="358"/>
      <c r="J123" s="360"/>
      <c r="K123" s="360"/>
      <c r="L123" s="360"/>
      <c r="M123" s="360"/>
      <c r="N123" s="362"/>
      <c r="O123" s="360"/>
      <c r="P123" s="360"/>
      <c r="Q123" s="360"/>
      <c r="R123" s="360"/>
      <c r="S123" s="360"/>
      <c r="T123" s="360"/>
      <c r="U123" s="360"/>
      <c r="V123" s="360"/>
      <c r="W123" s="360"/>
      <c r="X123" s="360"/>
      <c r="Y123" s="360"/>
      <c r="Z123" s="360"/>
      <c r="AA123" s="360"/>
    </row>
    <row r="124" spans="1:27">
      <c r="A124" s="357"/>
      <c r="B124" s="358"/>
      <c r="J124" s="360"/>
      <c r="K124" s="360"/>
      <c r="L124" s="360"/>
      <c r="M124" s="360"/>
      <c r="N124" s="362"/>
      <c r="O124" s="360"/>
      <c r="P124" s="360"/>
      <c r="Q124" s="360"/>
      <c r="R124" s="360"/>
      <c r="S124" s="360"/>
      <c r="T124" s="360"/>
      <c r="U124" s="360"/>
      <c r="V124" s="360"/>
      <c r="W124" s="360"/>
      <c r="X124" s="360"/>
      <c r="Y124" s="360"/>
      <c r="Z124" s="360"/>
      <c r="AA124" s="360"/>
    </row>
    <row r="125" spans="1:27">
      <c r="A125" s="357"/>
      <c r="B125" s="358"/>
      <c r="J125" s="360"/>
      <c r="K125" s="360"/>
      <c r="L125" s="360"/>
      <c r="M125" s="360"/>
      <c r="N125" s="362"/>
      <c r="O125" s="360"/>
      <c r="P125" s="360"/>
      <c r="Q125" s="360"/>
      <c r="R125" s="360"/>
      <c r="S125" s="360"/>
      <c r="T125" s="360"/>
      <c r="U125" s="360"/>
      <c r="V125" s="360"/>
      <c r="W125" s="360"/>
      <c r="X125" s="360"/>
      <c r="Y125" s="360"/>
      <c r="Z125" s="360"/>
      <c r="AA125" s="360"/>
    </row>
    <row r="126" spans="1:27">
      <c r="A126" s="357"/>
      <c r="B126" s="358"/>
      <c r="J126" s="360"/>
      <c r="K126" s="360"/>
      <c r="L126" s="360"/>
      <c r="M126" s="360"/>
      <c r="N126" s="362"/>
      <c r="O126" s="360"/>
      <c r="P126" s="360"/>
      <c r="Q126" s="360"/>
      <c r="R126" s="360"/>
      <c r="S126" s="360"/>
      <c r="T126" s="360"/>
      <c r="U126" s="360"/>
      <c r="V126" s="360"/>
      <c r="W126" s="360"/>
      <c r="X126" s="360"/>
      <c r="Y126" s="360"/>
      <c r="Z126" s="360"/>
      <c r="AA126" s="360"/>
    </row>
    <row r="127" spans="1:27">
      <c r="A127" s="357"/>
      <c r="B127" s="358"/>
      <c r="J127" s="360"/>
      <c r="K127" s="360"/>
      <c r="L127" s="360"/>
      <c r="M127" s="360"/>
      <c r="N127" s="362"/>
      <c r="O127" s="360"/>
      <c r="P127" s="360"/>
      <c r="Q127" s="360"/>
      <c r="R127" s="360"/>
      <c r="S127" s="360"/>
      <c r="T127" s="360"/>
      <c r="U127" s="360"/>
      <c r="V127" s="360"/>
      <c r="W127" s="360"/>
      <c r="X127" s="360"/>
      <c r="Y127" s="360"/>
      <c r="Z127" s="360"/>
      <c r="AA127" s="360"/>
    </row>
    <row r="128" spans="1:27">
      <c r="A128" s="357"/>
      <c r="B128" s="358"/>
      <c r="J128" s="360"/>
      <c r="K128" s="360"/>
      <c r="L128" s="360"/>
      <c r="M128" s="360"/>
      <c r="N128" s="362"/>
      <c r="O128" s="360"/>
      <c r="P128" s="360"/>
      <c r="Q128" s="360"/>
      <c r="R128" s="360"/>
      <c r="S128" s="360"/>
      <c r="T128" s="360"/>
      <c r="U128" s="360"/>
      <c r="V128" s="360"/>
      <c r="W128" s="360"/>
      <c r="X128" s="360"/>
      <c r="Y128" s="360"/>
      <c r="Z128" s="360"/>
      <c r="AA128" s="360"/>
    </row>
    <row r="129" spans="1:27">
      <c r="A129" s="357"/>
      <c r="B129" s="358"/>
      <c r="J129" s="360"/>
      <c r="K129" s="360"/>
      <c r="L129" s="360"/>
      <c r="M129" s="360"/>
      <c r="N129" s="362"/>
      <c r="O129" s="360"/>
      <c r="P129" s="360"/>
      <c r="Q129" s="360"/>
      <c r="R129" s="360"/>
      <c r="S129" s="360"/>
      <c r="T129" s="360"/>
      <c r="U129" s="360"/>
      <c r="V129" s="360"/>
      <c r="W129" s="360"/>
      <c r="X129" s="360"/>
      <c r="Y129" s="360"/>
      <c r="Z129" s="360"/>
      <c r="AA129" s="360"/>
    </row>
    <row r="130" spans="1:27">
      <c r="A130" s="357"/>
      <c r="B130" s="358"/>
      <c r="J130" s="360"/>
      <c r="K130" s="360"/>
      <c r="L130" s="360"/>
      <c r="M130" s="360"/>
      <c r="N130" s="362"/>
      <c r="O130" s="360"/>
      <c r="P130" s="360"/>
      <c r="Q130" s="360"/>
      <c r="R130" s="360"/>
      <c r="S130" s="360"/>
      <c r="T130" s="360"/>
      <c r="U130" s="360"/>
      <c r="V130" s="360"/>
      <c r="W130" s="360"/>
      <c r="X130" s="360"/>
      <c r="Y130" s="360"/>
      <c r="Z130" s="360"/>
      <c r="AA130" s="360"/>
    </row>
    <row r="131" spans="1:27">
      <c r="A131" s="357"/>
      <c r="B131" s="358"/>
      <c r="J131" s="360"/>
      <c r="K131" s="360"/>
      <c r="L131" s="360"/>
      <c r="M131" s="360"/>
      <c r="N131" s="362"/>
      <c r="O131" s="360"/>
      <c r="P131" s="360"/>
      <c r="Q131" s="360"/>
      <c r="R131" s="360"/>
      <c r="S131" s="360"/>
      <c r="T131" s="360"/>
      <c r="U131" s="360"/>
      <c r="V131" s="360"/>
      <c r="W131" s="360"/>
      <c r="X131" s="360"/>
      <c r="Y131" s="360"/>
      <c r="Z131" s="360"/>
      <c r="AA131" s="360"/>
    </row>
    <row r="132" spans="1:27">
      <c r="A132" s="357"/>
      <c r="B132" s="358"/>
      <c r="J132" s="360"/>
      <c r="K132" s="360"/>
      <c r="L132" s="360"/>
      <c r="M132" s="360"/>
      <c r="N132" s="362"/>
      <c r="O132" s="360"/>
      <c r="P132" s="360"/>
      <c r="Q132" s="360"/>
      <c r="R132" s="360"/>
      <c r="S132" s="360"/>
      <c r="T132" s="360"/>
      <c r="U132" s="360"/>
      <c r="V132" s="360"/>
      <c r="W132" s="360"/>
      <c r="X132" s="360"/>
      <c r="Y132" s="360"/>
      <c r="Z132" s="360"/>
      <c r="AA132" s="360"/>
    </row>
    <row r="133" spans="1:27">
      <c r="A133" s="357"/>
      <c r="B133" s="358"/>
      <c r="J133" s="360"/>
      <c r="K133" s="360"/>
      <c r="L133" s="360"/>
      <c r="M133" s="360"/>
      <c r="N133" s="362"/>
      <c r="O133" s="360"/>
      <c r="P133" s="360"/>
      <c r="Q133" s="360"/>
      <c r="R133" s="360"/>
      <c r="S133" s="360"/>
      <c r="T133" s="360"/>
      <c r="U133" s="360"/>
      <c r="V133" s="360"/>
      <c r="W133" s="360"/>
      <c r="X133" s="360"/>
      <c r="Y133" s="360"/>
      <c r="Z133" s="360"/>
      <c r="AA133" s="360"/>
    </row>
    <row r="134" spans="1:27">
      <c r="A134" s="357"/>
      <c r="B134" s="358"/>
      <c r="J134" s="360"/>
      <c r="K134" s="360"/>
      <c r="L134" s="360"/>
      <c r="M134" s="360"/>
      <c r="N134" s="362"/>
      <c r="O134" s="360"/>
      <c r="P134" s="360"/>
      <c r="Q134" s="360"/>
      <c r="R134" s="360"/>
      <c r="S134" s="360"/>
      <c r="T134" s="360"/>
      <c r="U134" s="360"/>
      <c r="V134" s="360"/>
      <c r="W134" s="360"/>
      <c r="X134" s="360"/>
      <c r="Y134" s="360"/>
      <c r="Z134" s="360"/>
      <c r="AA134" s="360"/>
    </row>
    <row r="135" spans="1:27">
      <c r="A135" s="357"/>
      <c r="B135" s="358"/>
      <c r="J135" s="360"/>
      <c r="K135" s="360"/>
      <c r="L135" s="360"/>
      <c r="M135" s="360"/>
      <c r="N135" s="362"/>
      <c r="O135" s="360"/>
      <c r="P135" s="360"/>
      <c r="Q135" s="360"/>
      <c r="R135" s="360"/>
      <c r="S135" s="360"/>
      <c r="T135" s="360"/>
      <c r="U135" s="360"/>
      <c r="V135" s="360"/>
      <c r="W135" s="360"/>
      <c r="X135" s="360"/>
      <c r="Y135" s="360"/>
      <c r="Z135" s="360"/>
      <c r="AA135" s="360"/>
    </row>
    <row r="136" spans="1:27">
      <c r="A136" s="357"/>
      <c r="B136" s="358"/>
      <c r="J136" s="360"/>
      <c r="K136" s="360"/>
      <c r="L136" s="360"/>
      <c r="M136" s="360"/>
      <c r="N136" s="362"/>
      <c r="O136" s="360"/>
      <c r="P136" s="360"/>
      <c r="Q136" s="360"/>
      <c r="R136" s="360"/>
      <c r="S136" s="360"/>
      <c r="T136" s="360"/>
      <c r="U136" s="360"/>
      <c r="V136" s="360"/>
      <c r="W136" s="360"/>
      <c r="X136" s="360"/>
      <c r="Y136" s="360"/>
      <c r="Z136" s="360"/>
      <c r="AA136" s="360"/>
    </row>
    <row r="137" spans="1:27">
      <c r="A137" s="357"/>
      <c r="B137" s="358"/>
      <c r="J137" s="360"/>
      <c r="K137" s="360"/>
      <c r="L137" s="360"/>
      <c r="M137" s="360"/>
      <c r="N137" s="362"/>
      <c r="O137" s="360"/>
      <c r="P137" s="360"/>
      <c r="Q137" s="360"/>
      <c r="R137" s="360"/>
      <c r="S137" s="360"/>
      <c r="T137" s="360"/>
      <c r="U137" s="360"/>
      <c r="V137" s="360"/>
      <c r="W137" s="360"/>
      <c r="X137" s="360"/>
      <c r="Y137" s="360"/>
      <c r="Z137" s="360"/>
      <c r="AA137" s="360"/>
    </row>
    <row r="138" spans="1:27">
      <c r="A138" s="357"/>
      <c r="B138" s="358"/>
      <c r="J138" s="360"/>
      <c r="K138" s="360"/>
      <c r="L138" s="360"/>
      <c r="M138" s="360"/>
      <c r="N138" s="362"/>
      <c r="O138" s="360"/>
      <c r="P138" s="360"/>
      <c r="Q138" s="360"/>
      <c r="R138" s="360"/>
      <c r="S138" s="360"/>
      <c r="T138" s="360"/>
      <c r="U138" s="360"/>
      <c r="V138" s="360"/>
      <c r="W138" s="360"/>
      <c r="X138" s="360"/>
      <c r="Y138" s="360"/>
      <c r="Z138" s="360"/>
      <c r="AA138" s="360"/>
    </row>
    <row r="139" spans="1:27">
      <c r="A139" s="357"/>
      <c r="B139" s="358"/>
      <c r="J139" s="360"/>
      <c r="K139" s="360"/>
      <c r="L139" s="360"/>
      <c r="M139" s="360"/>
      <c r="N139" s="362"/>
      <c r="O139" s="360"/>
      <c r="P139" s="360"/>
      <c r="Q139" s="360"/>
      <c r="R139" s="360"/>
      <c r="S139" s="360"/>
      <c r="T139" s="360"/>
      <c r="U139" s="360"/>
      <c r="V139" s="360"/>
      <c r="W139" s="360"/>
      <c r="X139" s="360"/>
      <c r="Y139" s="360"/>
      <c r="Z139" s="360"/>
      <c r="AA139" s="360"/>
    </row>
    <row r="140" spans="1:27">
      <c r="A140" s="357"/>
      <c r="B140" s="358"/>
      <c r="J140" s="360"/>
      <c r="K140" s="360"/>
      <c r="L140" s="360"/>
      <c r="M140" s="360"/>
      <c r="N140" s="362"/>
      <c r="O140" s="360"/>
      <c r="P140" s="360"/>
      <c r="Q140" s="360"/>
      <c r="R140" s="360"/>
      <c r="S140" s="360"/>
      <c r="T140" s="360"/>
      <c r="U140" s="360"/>
      <c r="V140" s="360"/>
      <c r="W140" s="360"/>
      <c r="X140" s="360"/>
      <c r="Y140" s="360"/>
      <c r="Z140" s="360"/>
      <c r="AA140" s="360"/>
    </row>
    <row r="141" spans="1:27">
      <c r="A141" s="357"/>
      <c r="B141" s="358"/>
      <c r="J141" s="360"/>
      <c r="K141" s="360"/>
      <c r="L141" s="360"/>
      <c r="M141" s="360"/>
      <c r="N141" s="362"/>
      <c r="O141" s="360"/>
      <c r="P141" s="360"/>
      <c r="Q141" s="360"/>
      <c r="R141" s="360"/>
      <c r="S141" s="360"/>
      <c r="T141" s="360"/>
      <c r="U141" s="360"/>
      <c r="V141" s="360"/>
      <c r="W141" s="360"/>
      <c r="X141" s="360"/>
      <c r="Y141" s="360"/>
      <c r="Z141" s="360"/>
      <c r="AA141" s="360"/>
    </row>
    <row r="142" spans="1:27">
      <c r="A142" s="357"/>
      <c r="B142" s="358"/>
      <c r="J142" s="360"/>
      <c r="K142" s="360"/>
      <c r="L142" s="360"/>
      <c r="M142" s="360"/>
      <c r="N142" s="362"/>
      <c r="O142" s="360"/>
      <c r="P142" s="360"/>
      <c r="Q142" s="360"/>
      <c r="R142" s="360"/>
      <c r="S142" s="360"/>
      <c r="T142" s="360"/>
      <c r="U142" s="360"/>
      <c r="V142" s="360"/>
      <c r="W142" s="360"/>
      <c r="X142" s="360"/>
      <c r="Y142" s="360"/>
      <c r="Z142" s="360"/>
      <c r="AA142" s="360"/>
    </row>
    <row r="143" spans="1:27">
      <c r="A143" s="357"/>
      <c r="B143" s="358"/>
      <c r="J143" s="360"/>
      <c r="K143" s="360"/>
      <c r="L143" s="360"/>
      <c r="M143" s="360"/>
      <c r="N143" s="362"/>
      <c r="O143" s="360"/>
      <c r="P143" s="360"/>
      <c r="Q143" s="360"/>
      <c r="R143" s="360"/>
      <c r="S143" s="360"/>
      <c r="T143" s="360"/>
      <c r="U143" s="360"/>
      <c r="V143" s="360"/>
      <c r="W143" s="360"/>
      <c r="X143" s="360"/>
      <c r="Y143" s="360"/>
      <c r="Z143" s="360"/>
      <c r="AA143" s="360"/>
    </row>
    <row r="144" spans="1:27">
      <c r="A144" s="357"/>
      <c r="B144" s="358"/>
      <c r="J144" s="360"/>
      <c r="K144" s="360"/>
      <c r="L144" s="360"/>
      <c r="M144" s="360"/>
      <c r="N144" s="362"/>
      <c r="O144" s="360"/>
      <c r="P144" s="360"/>
      <c r="Q144" s="360"/>
      <c r="R144" s="360"/>
      <c r="S144" s="360"/>
      <c r="T144" s="360"/>
      <c r="U144" s="360"/>
      <c r="V144" s="360"/>
      <c r="W144" s="360"/>
      <c r="X144" s="360"/>
      <c r="Y144" s="360"/>
      <c r="Z144" s="360"/>
      <c r="AA144" s="360"/>
    </row>
    <row r="145" spans="1:27">
      <c r="A145" s="357"/>
      <c r="B145" s="358"/>
      <c r="J145" s="360"/>
      <c r="K145" s="360"/>
      <c r="L145" s="360"/>
      <c r="M145" s="360"/>
      <c r="N145" s="362"/>
      <c r="O145" s="360"/>
      <c r="P145" s="360"/>
      <c r="Q145" s="360"/>
      <c r="R145" s="360"/>
      <c r="S145" s="360"/>
      <c r="T145" s="360"/>
      <c r="U145" s="360"/>
      <c r="V145" s="360"/>
      <c r="W145" s="360"/>
      <c r="X145" s="360"/>
      <c r="Y145" s="360"/>
      <c r="Z145" s="360"/>
      <c r="AA145" s="360"/>
    </row>
    <row r="146" spans="1:27">
      <c r="A146" s="357"/>
      <c r="B146" s="358"/>
      <c r="J146" s="360"/>
      <c r="K146" s="360"/>
      <c r="L146" s="360"/>
      <c r="M146" s="360"/>
      <c r="N146" s="362"/>
      <c r="O146" s="360"/>
      <c r="P146" s="360"/>
      <c r="Q146" s="360"/>
      <c r="R146" s="360"/>
      <c r="S146" s="360"/>
      <c r="T146" s="360"/>
      <c r="U146" s="360"/>
      <c r="V146" s="360"/>
      <c r="W146" s="360"/>
      <c r="X146" s="360"/>
      <c r="Y146" s="360"/>
      <c r="Z146" s="360"/>
      <c r="AA146" s="360"/>
    </row>
    <row r="147" spans="1:27">
      <c r="A147" s="357"/>
      <c r="B147" s="358"/>
      <c r="J147" s="360"/>
      <c r="K147" s="360"/>
      <c r="L147" s="360"/>
      <c r="M147" s="360"/>
      <c r="N147" s="362"/>
      <c r="O147" s="360"/>
      <c r="P147" s="360"/>
      <c r="Q147" s="360"/>
      <c r="R147" s="360"/>
      <c r="S147" s="360"/>
      <c r="T147" s="360"/>
      <c r="U147" s="360"/>
      <c r="V147" s="360"/>
      <c r="W147" s="360"/>
      <c r="X147" s="360"/>
      <c r="Y147" s="360"/>
      <c r="Z147" s="360"/>
      <c r="AA147" s="360"/>
    </row>
    <row r="148" spans="1:27">
      <c r="A148" s="357"/>
      <c r="B148" s="358"/>
      <c r="J148" s="360"/>
      <c r="K148" s="360"/>
      <c r="L148" s="360"/>
      <c r="M148" s="360"/>
      <c r="N148" s="362"/>
      <c r="O148" s="360"/>
      <c r="P148" s="360"/>
      <c r="Q148" s="360"/>
      <c r="R148" s="360"/>
      <c r="S148" s="360"/>
      <c r="T148" s="360"/>
      <c r="U148" s="360"/>
      <c r="V148" s="360"/>
      <c r="W148" s="360"/>
      <c r="X148" s="360"/>
      <c r="Y148" s="360"/>
      <c r="Z148" s="360"/>
      <c r="AA148" s="360"/>
    </row>
    <row r="149" spans="1:27">
      <c r="A149" s="357"/>
      <c r="B149" s="358"/>
      <c r="J149" s="360"/>
      <c r="K149" s="360"/>
      <c r="L149" s="360"/>
      <c r="M149" s="360"/>
      <c r="N149" s="362"/>
      <c r="O149" s="360"/>
      <c r="P149" s="360"/>
      <c r="Q149" s="360"/>
      <c r="R149" s="360"/>
      <c r="S149" s="360"/>
      <c r="T149" s="360"/>
      <c r="U149" s="360"/>
      <c r="V149" s="360"/>
      <c r="W149" s="360"/>
      <c r="X149" s="360"/>
      <c r="Y149" s="360"/>
      <c r="Z149" s="360"/>
      <c r="AA149" s="360"/>
    </row>
    <row r="150" spans="1:27">
      <c r="A150" s="357"/>
      <c r="B150" s="358"/>
      <c r="J150" s="360"/>
      <c r="K150" s="360"/>
      <c r="L150" s="360"/>
      <c r="M150" s="360"/>
      <c r="N150" s="362"/>
      <c r="O150" s="360"/>
      <c r="P150" s="360"/>
      <c r="Q150" s="360"/>
      <c r="R150" s="360"/>
      <c r="S150" s="360"/>
      <c r="T150" s="360"/>
      <c r="U150" s="360"/>
      <c r="V150" s="360"/>
      <c r="W150" s="360"/>
      <c r="X150" s="360"/>
      <c r="Y150" s="360"/>
      <c r="Z150" s="360"/>
      <c r="AA150" s="360"/>
    </row>
    <row r="151" spans="1:27">
      <c r="A151" s="357"/>
      <c r="B151" s="358"/>
      <c r="J151" s="360"/>
      <c r="K151" s="360"/>
      <c r="L151" s="360"/>
      <c r="M151" s="360"/>
      <c r="N151" s="362"/>
      <c r="O151" s="360"/>
      <c r="P151" s="360"/>
      <c r="Q151" s="360"/>
      <c r="R151" s="360"/>
      <c r="S151" s="360"/>
      <c r="T151" s="360"/>
      <c r="U151" s="360"/>
      <c r="V151" s="360"/>
      <c r="W151" s="360"/>
      <c r="X151" s="360"/>
      <c r="Y151" s="360"/>
      <c r="Z151" s="360"/>
      <c r="AA151" s="360"/>
    </row>
    <row r="152" spans="1:27">
      <c r="A152" s="357"/>
      <c r="B152" s="358"/>
      <c r="J152" s="360"/>
      <c r="K152" s="360"/>
      <c r="L152" s="360"/>
      <c r="M152" s="360"/>
      <c r="N152" s="362"/>
      <c r="O152" s="360"/>
      <c r="P152" s="360"/>
      <c r="Q152" s="360"/>
      <c r="R152" s="360"/>
      <c r="S152" s="360"/>
      <c r="T152" s="360"/>
      <c r="U152" s="360"/>
      <c r="V152" s="360"/>
      <c r="W152" s="360"/>
      <c r="X152" s="360"/>
      <c r="Y152" s="360"/>
      <c r="Z152" s="360"/>
      <c r="AA152" s="360"/>
    </row>
    <row r="153" spans="1:27">
      <c r="A153" s="357"/>
      <c r="B153" s="358"/>
      <c r="J153" s="360"/>
      <c r="K153" s="360"/>
      <c r="L153" s="360"/>
      <c r="M153" s="360"/>
      <c r="N153" s="362"/>
      <c r="O153" s="360"/>
      <c r="P153" s="360"/>
      <c r="Q153" s="360"/>
      <c r="R153" s="360"/>
      <c r="S153" s="360"/>
      <c r="T153" s="360"/>
      <c r="U153" s="360"/>
      <c r="V153" s="360"/>
      <c r="W153" s="360"/>
      <c r="X153" s="360"/>
      <c r="Y153" s="360"/>
      <c r="Z153" s="360"/>
      <c r="AA153" s="360"/>
    </row>
    <row r="154" spans="1:27">
      <c r="A154" s="357"/>
      <c r="B154" s="358"/>
      <c r="J154" s="360"/>
      <c r="K154" s="360"/>
      <c r="L154" s="360"/>
      <c r="M154" s="360"/>
      <c r="N154" s="362"/>
      <c r="O154" s="360"/>
      <c r="P154" s="360"/>
      <c r="Q154" s="360"/>
      <c r="R154" s="360"/>
      <c r="S154" s="360"/>
      <c r="T154" s="360"/>
      <c r="U154" s="360"/>
      <c r="V154" s="360"/>
      <c r="W154" s="360"/>
      <c r="X154" s="360"/>
      <c r="Y154" s="360"/>
      <c r="Z154" s="360"/>
      <c r="AA154" s="360"/>
    </row>
    <row r="155" spans="1:27">
      <c r="A155" s="357"/>
      <c r="B155" s="358"/>
      <c r="J155" s="360"/>
      <c r="K155" s="360"/>
      <c r="L155" s="360"/>
      <c r="M155" s="360"/>
      <c r="N155" s="362"/>
      <c r="O155" s="360"/>
      <c r="P155" s="360"/>
      <c r="Q155" s="360"/>
      <c r="R155" s="360"/>
      <c r="S155" s="360"/>
      <c r="T155" s="360"/>
      <c r="U155" s="360"/>
      <c r="V155" s="360"/>
      <c r="W155" s="360"/>
      <c r="X155" s="360"/>
      <c r="Y155" s="360"/>
      <c r="Z155" s="360"/>
      <c r="AA155" s="360"/>
    </row>
    <row r="156" spans="1:27">
      <c r="A156" s="357"/>
      <c r="B156" s="358"/>
      <c r="J156" s="360"/>
      <c r="K156" s="360"/>
      <c r="L156" s="360"/>
      <c r="M156" s="360"/>
      <c r="N156" s="362"/>
      <c r="O156" s="360"/>
      <c r="P156" s="360"/>
      <c r="Q156" s="360"/>
      <c r="R156" s="360"/>
      <c r="S156" s="360"/>
      <c r="T156" s="360"/>
      <c r="U156" s="360"/>
      <c r="V156" s="360"/>
      <c r="W156" s="360"/>
      <c r="X156" s="360"/>
      <c r="Y156" s="360"/>
      <c r="Z156" s="360"/>
      <c r="AA156" s="360"/>
    </row>
    <row r="157" spans="1:27">
      <c r="A157" s="357"/>
      <c r="B157" s="358"/>
      <c r="J157" s="360"/>
      <c r="K157" s="360"/>
      <c r="L157" s="360"/>
      <c r="M157" s="360"/>
      <c r="N157" s="362"/>
      <c r="O157" s="360"/>
      <c r="P157" s="360"/>
      <c r="Q157" s="360"/>
      <c r="R157" s="360"/>
      <c r="S157" s="360"/>
      <c r="T157" s="360"/>
      <c r="U157" s="360"/>
      <c r="V157" s="360"/>
      <c r="W157" s="360"/>
      <c r="X157" s="360"/>
      <c r="Y157" s="360"/>
      <c r="Z157" s="360"/>
      <c r="AA157" s="360"/>
    </row>
    <row r="158" spans="1:27">
      <c r="A158" s="357"/>
      <c r="B158" s="358"/>
      <c r="J158" s="360"/>
      <c r="K158" s="360"/>
      <c r="L158" s="360"/>
      <c r="M158" s="360"/>
      <c r="N158" s="362"/>
      <c r="O158" s="360"/>
      <c r="P158" s="360"/>
      <c r="Q158" s="360"/>
      <c r="R158" s="360"/>
      <c r="S158" s="360"/>
      <c r="T158" s="360"/>
      <c r="U158" s="360"/>
      <c r="V158" s="360"/>
      <c r="W158" s="360"/>
      <c r="X158" s="360"/>
      <c r="Y158" s="360"/>
      <c r="Z158" s="360"/>
      <c r="AA158" s="360"/>
    </row>
    <row r="159" spans="1:27">
      <c r="A159" s="357"/>
      <c r="B159" s="358"/>
      <c r="J159" s="360"/>
      <c r="K159" s="360"/>
      <c r="L159" s="360"/>
      <c r="M159" s="360"/>
      <c r="N159" s="362"/>
      <c r="O159" s="360"/>
      <c r="P159" s="360"/>
      <c r="Q159" s="360"/>
      <c r="R159" s="360"/>
      <c r="S159" s="360"/>
      <c r="T159" s="360"/>
      <c r="U159" s="360"/>
      <c r="V159" s="360"/>
      <c r="W159" s="360"/>
      <c r="X159" s="360"/>
      <c r="Y159" s="360"/>
      <c r="Z159" s="360"/>
      <c r="AA159" s="360"/>
    </row>
    <row r="160" spans="1:27">
      <c r="A160" s="357"/>
      <c r="B160" s="358"/>
      <c r="J160" s="360"/>
      <c r="K160" s="360"/>
      <c r="L160" s="360"/>
      <c r="M160" s="360"/>
      <c r="N160" s="362"/>
      <c r="O160" s="360"/>
      <c r="P160" s="360"/>
      <c r="Q160" s="360"/>
      <c r="R160" s="360"/>
      <c r="S160" s="360"/>
      <c r="T160" s="360"/>
      <c r="U160" s="360"/>
      <c r="V160" s="360"/>
      <c r="W160" s="360"/>
      <c r="X160" s="360"/>
      <c r="Y160" s="360"/>
      <c r="Z160" s="360"/>
      <c r="AA160" s="360"/>
    </row>
    <row r="161" spans="1:27">
      <c r="A161" s="357"/>
      <c r="B161" s="358"/>
      <c r="J161" s="360"/>
      <c r="K161" s="360"/>
      <c r="L161" s="360"/>
      <c r="M161" s="360"/>
      <c r="N161" s="362"/>
      <c r="O161" s="360"/>
      <c r="P161" s="360"/>
      <c r="Q161" s="360"/>
      <c r="R161" s="360"/>
      <c r="S161" s="360"/>
      <c r="T161" s="360"/>
      <c r="U161" s="360"/>
      <c r="V161" s="360"/>
      <c r="W161" s="360"/>
      <c r="X161" s="360"/>
      <c r="Y161" s="360"/>
      <c r="Z161" s="360"/>
      <c r="AA161" s="360"/>
    </row>
    <row r="162" spans="1:27">
      <c r="A162" s="357"/>
      <c r="B162" s="358"/>
      <c r="J162" s="360"/>
      <c r="K162" s="360"/>
      <c r="L162" s="360"/>
      <c r="M162" s="360"/>
      <c r="N162" s="362"/>
      <c r="O162" s="360"/>
      <c r="P162" s="360"/>
      <c r="Q162" s="360"/>
      <c r="R162" s="360"/>
      <c r="S162" s="360"/>
      <c r="T162" s="360"/>
      <c r="U162" s="360"/>
      <c r="V162" s="360"/>
      <c r="W162" s="360"/>
      <c r="X162" s="360"/>
      <c r="Y162" s="360"/>
      <c r="Z162" s="360"/>
      <c r="AA162" s="360"/>
    </row>
    <row r="163" spans="1:27">
      <c r="A163" s="357"/>
      <c r="B163" s="358"/>
      <c r="J163" s="360"/>
      <c r="K163" s="360"/>
      <c r="L163" s="360"/>
      <c r="M163" s="360"/>
      <c r="N163" s="362"/>
      <c r="O163" s="360"/>
      <c r="P163" s="360"/>
      <c r="Q163" s="360"/>
      <c r="R163" s="360"/>
      <c r="S163" s="360"/>
      <c r="T163" s="360"/>
      <c r="U163" s="360"/>
      <c r="V163" s="360"/>
      <c r="W163" s="360"/>
      <c r="X163" s="360"/>
      <c r="Y163" s="360"/>
      <c r="Z163" s="360"/>
      <c r="AA163" s="360"/>
    </row>
    <row r="164" spans="1:27">
      <c r="A164" s="357"/>
      <c r="B164" s="358"/>
      <c r="J164" s="360"/>
      <c r="K164" s="360"/>
      <c r="L164" s="360"/>
      <c r="M164" s="360"/>
      <c r="N164" s="362"/>
      <c r="O164" s="360"/>
      <c r="P164" s="360"/>
      <c r="Q164" s="360"/>
      <c r="R164" s="360"/>
      <c r="S164" s="360"/>
      <c r="T164" s="360"/>
      <c r="U164" s="360"/>
      <c r="V164" s="360"/>
      <c r="W164" s="360"/>
      <c r="X164" s="360"/>
      <c r="Y164" s="360"/>
      <c r="Z164" s="360"/>
      <c r="AA164" s="360"/>
    </row>
    <row r="165" spans="1:27">
      <c r="A165" s="357"/>
      <c r="B165" s="358"/>
      <c r="J165" s="360"/>
      <c r="K165" s="360"/>
      <c r="L165" s="360"/>
      <c r="M165" s="360"/>
      <c r="N165" s="362"/>
      <c r="O165" s="360"/>
      <c r="P165" s="360"/>
      <c r="Q165" s="360"/>
      <c r="R165" s="360"/>
      <c r="S165" s="360"/>
      <c r="T165" s="360"/>
      <c r="U165" s="360"/>
      <c r="V165" s="360"/>
      <c r="W165" s="360"/>
      <c r="X165" s="360"/>
      <c r="Y165" s="360"/>
      <c r="Z165" s="360"/>
      <c r="AA165" s="360"/>
    </row>
    <row r="166" spans="1:27">
      <c r="A166" s="357"/>
      <c r="B166" s="358"/>
      <c r="J166" s="360"/>
      <c r="K166" s="360"/>
      <c r="L166" s="360"/>
      <c r="M166" s="360"/>
      <c r="N166" s="362"/>
      <c r="O166" s="360"/>
      <c r="P166" s="360"/>
      <c r="Q166" s="360"/>
      <c r="R166" s="360"/>
      <c r="S166" s="360"/>
      <c r="T166" s="360"/>
      <c r="U166" s="360"/>
      <c r="V166" s="360"/>
      <c r="W166" s="360"/>
      <c r="X166" s="360"/>
      <c r="Y166" s="360"/>
      <c r="Z166" s="360"/>
      <c r="AA166" s="360"/>
    </row>
    <row r="167" spans="1:27">
      <c r="A167" s="357"/>
      <c r="B167" s="358"/>
      <c r="J167" s="360"/>
      <c r="K167" s="360"/>
      <c r="L167" s="360"/>
      <c r="M167" s="360"/>
      <c r="N167" s="362"/>
      <c r="O167" s="360"/>
      <c r="P167" s="360"/>
      <c r="Q167" s="360"/>
      <c r="R167" s="360"/>
      <c r="S167" s="360"/>
      <c r="T167" s="360"/>
      <c r="U167" s="360"/>
      <c r="V167" s="360"/>
      <c r="W167" s="360"/>
      <c r="X167" s="360"/>
      <c r="Y167" s="360"/>
      <c r="Z167" s="360"/>
      <c r="AA167" s="360"/>
    </row>
    <row r="168" spans="1:27">
      <c r="A168" s="357"/>
      <c r="B168" s="358"/>
      <c r="J168" s="360"/>
      <c r="K168" s="360"/>
      <c r="L168" s="360"/>
      <c r="M168" s="360"/>
      <c r="N168" s="362"/>
      <c r="O168" s="360"/>
      <c r="P168" s="360"/>
      <c r="Q168" s="360"/>
      <c r="R168" s="360"/>
      <c r="S168" s="360"/>
      <c r="T168" s="360"/>
      <c r="U168" s="360"/>
      <c r="V168" s="360"/>
      <c r="W168" s="360"/>
      <c r="X168" s="360"/>
      <c r="Y168" s="360"/>
      <c r="Z168" s="360"/>
      <c r="AA168" s="360"/>
    </row>
    <row r="169" spans="1:27">
      <c r="A169" s="357"/>
      <c r="B169" s="358"/>
      <c r="J169" s="360"/>
      <c r="K169" s="360"/>
      <c r="L169" s="360"/>
      <c r="M169" s="360"/>
      <c r="N169" s="362"/>
      <c r="O169" s="360"/>
      <c r="P169" s="360"/>
      <c r="Q169" s="360"/>
      <c r="R169" s="360"/>
      <c r="S169" s="360"/>
      <c r="T169" s="360"/>
      <c r="U169" s="360"/>
      <c r="V169" s="360"/>
      <c r="W169" s="360"/>
      <c r="X169" s="360"/>
      <c r="Y169" s="360"/>
      <c r="Z169" s="360"/>
      <c r="AA169" s="360"/>
    </row>
    <row r="170" spans="1:27">
      <c r="A170" s="357"/>
      <c r="B170" s="358"/>
      <c r="J170" s="360"/>
      <c r="K170" s="360"/>
      <c r="L170" s="360"/>
      <c r="M170" s="360"/>
      <c r="N170" s="362"/>
      <c r="O170" s="360"/>
      <c r="P170" s="360"/>
      <c r="Q170" s="360"/>
      <c r="R170" s="360"/>
      <c r="S170" s="360"/>
      <c r="T170" s="360"/>
      <c r="U170" s="360"/>
      <c r="V170" s="360"/>
      <c r="W170" s="360"/>
      <c r="X170" s="360"/>
      <c r="Y170" s="360"/>
      <c r="Z170" s="360"/>
      <c r="AA170" s="360"/>
    </row>
    <row r="171" spans="1:27">
      <c r="A171" s="357"/>
      <c r="B171" s="358"/>
      <c r="J171" s="360"/>
      <c r="K171" s="360"/>
      <c r="L171" s="360"/>
      <c r="M171" s="360"/>
      <c r="N171" s="362"/>
      <c r="O171" s="360"/>
      <c r="P171" s="360"/>
      <c r="Q171" s="360"/>
      <c r="R171" s="360"/>
      <c r="S171" s="360"/>
      <c r="T171" s="360"/>
      <c r="U171" s="360"/>
      <c r="V171" s="360"/>
      <c r="W171" s="360"/>
      <c r="X171" s="360"/>
      <c r="Y171" s="360"/>
      <c r="Z171" s="360"/>
      <c r="AA171" s="360"/>
    </row>
    <row r="172" spans="1:27">
      <c r="A172" s="357"/>
      <c r="B172" s="358"/>
      <c r="J172" s="360"/>
      <c r="K172" s="360"/>
      <c r="L172" s="360"/>
      <c r="M172" s="360"/>
      <c r="N172" s="362"/>
      <c r="O172" s="360"/>
      <c r="P172" s="360"/>
      <c r="Q172" s="360"/>
      <c r="R172" s="360"/>
      <c r="S172" s="360"/>
      <c r="T172" s="360"/>
      <c r="U172" s="360"/>
      <c r="V172" s="360"/>
      <c r="W172" s="360"/>
      <c r="X172" s="360"/>
      <c r="Y172" s="360"/>
      <c r="Z172" s="360"/>
      <c r="AA172" s="360"/>
    </row>
    <row r="173" spans="1:27">
      <c r="A173" s="357"/>
      <c r="B173" s="358"/>
      <c r="J173" s="360"/>
      <c r="K173" s="360"/>
      <c r="L173" s="360"/>
      <c r="M173" s="360"/>
      <c r="N173" s="362"/>
      <c r="O173" s="360"/>
      <c r="P173" s="360"/>
      <c r="Q173" s="360"/>
      <c r="R173" s="360"/>
      <c r="S173" s="360"/>
      <c r="T173" s="360"/>
      <c r="U173" s="360"/>
      <c r="V173" s="360"/>
      <c r="W173" s="360"/>
      <c r="X173" s="360"/>
      <c r="Y173" s="360"/>
      <c r="Z173" s="360"/>
      <c r="AA173" s="360"/>
    </row>
    <row r="174" spans="1:27">
      <c r="A174" s="357"/>
      <c r="B174" s="358"/>
      <c r="J174" s="360"/>
      <c r="K174" s="360"/>
      <c r="L174" s="360"/>
      <c r="M174" s="360"/>
      <c r="N174" s="362"/>
      <c r="O174" s="360"/>
      <c r="P174" s="360"/>
      <c r="Q174" s="360"/>
      <c r="R174" s="360"/>
      <c r="S174" s="360"/>
      <c r="T174" s="360"/>
      <c r="U174" s="360"/>
      <c r="V174" s="360"/>
      <c r="W174" s="360"/>
      <c r="X174" s="360"/>
      <c r="Y174" s="360"/>
      <c r="Z174" s="360"/>
      <c r="AA174" s="360"/>
    </row>
    <row r="175" spans="1:27">
      <c r="A175" s="357"/>
      <c r="B175" s="358"/>
      <c r="J175" s="360"/>
      <c r="K175" s="360"/>
      <c r="L175" s="360"/>
      <c r="M175" s="360"/>
      <c r="N175" s="362"/>
      <c r="O175" s="360"/>
      <c r="P175" s="360"/>
      <c r="Q175" s="360"/>
      <c r="R175" s="360"/>
      <c r="S175" s="360"/>
      <c r="T175" s="360"/>
      <c r="U175" s="360"/>
      <c r="V175" s="360"/>
      <c r="W175" s="360"/>
      <c r="X175" s="360"/>
      <c r="Y175" s="360"/>
      <c r="Z175" s="360"/>
      <c r="AA175" s="360"/>
    </row>
    <row r="176" spans="1:27">
      <c r="A176" s="357"/>
      <c r="B176" s="358"/>
      <c r="J176" s="360"/>
      <c r="K176" s="360"/>
      <c r="L176" s="360"/>
      <c r="M176" s="360"/>
      <c r="N176" s="362"/>
      <c r="O176" s="360"/>
      <c r="P176" s="360"/>
      <c r="Q176" s="360"/>
      <c r="R176" s="360"/>
      <c r="S176" s="360"/>
      <c r="T176" s="360"/>
      <c r="U176" s="360"/>
      <c r="V176" s="360"/>
      <c r="W176" s="360"/>
      <c r="X176" s="360"/>
      <c r="Y176" s="360"/>
      <c r="Z176" s="360"/>
      <c r="AA176" s="360"/>
    </row>
    <row r="177" spans="1:27">
      <c r="A177" s="357"/>
      <c r="B177" s="358"/>
      <c r="J177" s="360"/>
      <c r="K177" s="360"/>
      <c r="L177" s="360"/>
      <c r="M177" s="360"/>
      <c r="N177" s="362"/>
      <c r="O177" s="360"/>
      <c r="P177" s="360"/>
      <c r="Q177" s="360"/>
      <c r="R177" s="360"/>
      <c r="S177" s="360"/>
      <c r="T177" s="360"/>
      <c r="U177" s="360"/>
      <c r="V177" s="360"/>
      <c r="W177" s="360"/>
      <c r="X177" s="360"/>
      <c r="Y177" s="360"/>
      <c r="Z177" s="360"/>
      <c r="AA177" s="360"/>
    </row>
    <row r="178" spans="1:27">
      <c r="A178" s="357"/>
      <c r="B178" s="358"/>
      <c r="J178" s="360"/>
      <c r="K178" s="360"/>
      <c r="L178" s="360"/>
      <c r="M178" s="360"/>
      <c r="N178" s="362"/>
      <c r="O178" s="360"/>
      <c r="P178" s="360"/>
      <c r="Q178" s="360"/>
      <c r="R178" s="360"/>
      <c r="S178" s="360"/>
      <c r="T178" s="360"/>
      <c r="U178" s="360"/>
      <c r="V178" s="360"/>
      <c r="W178" s="360"/>
      <c r="X178" s="360"/>
      <c r="Y178" s="360"/>
      <c r="Z178" s="360"/>
      <c r="AA178" s="360"/>
    </row>
    <row r="179" spans="1:27">
      <c r="A179" s="357"/>
      <c r="B179" s="358"/>
      <c r="J179" s="360"/>
      <c r="K179" s="360"/>
      <c r="L179" s="360"/>
      <c r="M179" s="360"/>
      <c r="N179" s="362"/>
      <c r="O179" s="360"/>
      <c r="P179" s="360"/>
      <c r="Q179" s="360"/>
      <c r="R179" s="360"/>
      <c r="S179" s="360"/>
      <c r="T179" s="360"/>
      <c r="U179" s="360"/>
      <c r="V179" s="360"/>
      <c r="W179" s="360"/>
      <c r="X179" s="360"/>
      <c r="Y179" s="360"/>
      <c r="Z179" s="360"/>
      <c r="AA179" s="360"/>
    </row>
    <row r="180" spans="1:27">
      <c r="A180" s="357"/>
      <c r="B180" s="358"/>
      <c r="J180" s="360"/>
      <c r="K180" s="360"/>
      <c r="L180" s="360"/>
      <c r="M180" s="360"/>
      <c r="N180" s="362"/>
      <c r="O180" s="360"/>
      <c r="P180" s="360"/>
      <c r="Q180" s="360"/>
      <c r="R180" s="360"/>
      <c r="S180" s="360"/>
      <c r="T180" s="360"/>
      <c r="U180" s="360"/>
      <c r="V180" s="360"/>
      <c r="W180" s="360"/>
      <c r="X180" s="360"/>
      <c r="Y180" s="360"/>
      <c r="Z180" s="360"/>
      <c r="AA180" s="360"/>
    </row>
    <row r="181" spans="1:27">
      <c r="A181" s="357"/>
      <c r="B181" s="358"/>
      <c r="J181" s="360"/>
      <c r="K181" s="360"/>
      <c r="L181" s="360"/>
      <c r="M181" s="360"/>
      <c r="N181" s="362"/>
      <c r="O181" s="360"/>
      <c r="P181" s="360"/>
      <c r="Q181" s="360"/>
      <c r="R181" s="360"/>
      <c r="S181" s="360"/>
      <c r="T181" s="360"/>
      <c r="U181" s="360"/>
      <c r="V181" s="360"/>
      <c r="W181" s="360"/>
      <c r="X181" s="360"/>
      <c r="Y181" s="360"/>
      <c r="Z181" s="360"/>
      <c r="AA181" s="360"/>
    </row>
    <row r="182" spans="1:27">
      <c r="A182" s="357"/>
      <c r="B182" s="358"/>
      <c r="J182" s="360"/>
      <c r="K182" s="360"/>
      <c r="L182" s="360"/>
      <c r="M182" s="360"/>
      <c r="N182" s="362"/>
      <c r="O182" s="360"/>
      <c r="P182" s="360"/>
      <c r="Q182" s="360"/>
      <c r="R182" s="360"/>
      <c r="S182" s="360"/>
      <c r="T182" s="360"/>
      <c r="U182" s="360"/>
      <c r="V182" s="360"/>
      <c r="W182" s="360"/>
      <c r="X182" s="360"/>
      <c r="Y182" s="360"/>
      <c r="Z182" s="360"/>
      <c r="AA182" s="360"/>
    </row>
    <row r="183" spans="1:27">
      <c r="A183" s="357"/>
      <c r="B183" s="358"/>
      <c r="J183" s="360"/>
      <c r="K183" s="360"/>
      <c r="L183" s="360"/>
      <c r="M183" s="360"/>
      <c r="N183" s="362"/>
      <c r="O183" s="360"/>
      <c r="P183" s="360"/>
      <c r="Q183" s="360"/>
      <c r="R183" s="360"/>
      <c r="S183" s="360"/>
      <c r="T183" s="360"/>
      <c r="U183" s="360"/>
      <c r="V183" s="360"/>
      <c r="W183" s="360"/>
      <c r="X183" s="360"/>
      <c r="Y183" s="360"/>
      <c r="Z183" s="360"/>
      <c r="AA183" s="360"/>
    </row>
    <row r="184" spans="1:27">
      <c r="A184" s="357"/>
      <c r="B184" s="358"/>
      <c r="J184" s="360"/>
      <c r="K184" s="360"/>
      <c r="L184" s="360"/>
      <c r="M184" s="360"/>
      <c r="N184" s="362"/>
      <c r="O184" s="360"/>
      <c r="P184" s="360"/>
      <c r="Q184" s="360"/>
      <c r="R184" s="360"/>
      <c r="S184" s="360"/>
      <c r="T184" s="360"/>
      <c r="U184" s="360"/>
      <c r="V184" s="360"/>
      <c r="W184" s="360"/>
      <c r="X184" s="360"/>
      <c r="Y184" s="360"/>
      <c r="Z184" s="360"/>
      <c r="AA184" s="360"/>
    </row>
    <row r="185" spans="1:27">
      <c r="A185" s="357"/>
      <c r="B185" s="358"/>
      <c r="J185" s="360"/>
      <c r="K185" s="360"/>
      <c r="L185" s="360"/>
      <c r="M185" s="360"/>
      <c r="N185" s="362"/>
      <c r="O185" s="360"/>
      <c r="P185" s="360"/>
      <c r="Q185" s="360"/>
      <c r="R185" s="360"/>
      <c r="S185" s="360"/>
      <c r="T185" s="360"/>
      <c r="U185" s="360"/>
      <c r="V185" s="360"/>
      <c r="W185" s="360"/>
      <c r="X185" s="360"/>
      <c r="Y185" s="360"/>
      <c r="Z185" s="360"/>
      <c r="AA185" s="360"/>
    </row>
    <row r="186" spans="1:27">
      <c r="A186" s="357"/>
      <c r="B186" s="358"/>
      <c r="J186" s="360"/>
      <c r="K186" s="360"/>
      <c r="L186" s="360"/>
      <c r="M186" s="360"/>
      <c r="N186" s="362"/>
      <c r="O186" s="360"/>
      <c r="P186" s="360"/>
      <c r="Q186" s="360"/>
      <c r="R186" s="360"/>
      <c r="S186" s="360"/>
      <c r="T186" s="360"/>
      <c r="U186" s="360"/>
      <c r="V186" s="360"/>
      <c r="W186" s="360"/>
      <c r="X186" s="360"/>
      <c r="Y186" s="360"/>
      <c r="Z186" s="360"/>
      <c r="AA186" s="360"/>
    </row>
    <row r="187" spans="1:27">
      <c r="A187" s="357"/>
      <c r="B187" s="358"/>
      <c r="J187" s="360"/>
      <c r="K187" s="360"/>
      <c r="L187" s="360"/>
      <c r="M187" s="360"/>
      <c r="N187" s="362"/>
      <c r="O187" s="360"/>
      <c r="P187" s="360"/>
      <c r="Q187" s="360"/>
      <c r="R187" s="360"/>
      <c r="S187" s="360"/>
      <c r="T187" s="360"/>
      <c r="U187" s="360"/>
      <c r="V187" s="360"/>
      <c r="W187" s="360"/>
      <c r="X187" s="360"/>
      <c r="Y187" s="360"/>
      <c r="Z187" s="360"/>
      <c r="AA187" s="360"/>
    </row>
    <row r="188" spans="1:27">
      <c r="A188" s="357"/>
      <c r="B188" s="358"/>
      <c r="J188" s="360"/>
      <c r="K188" s="360"/>
      <c r="L188" s="360"/>
      <c r="M188" s="360"/>
      <c r="N188" s="362"/>
      <c r="O188" s="360"/>
      <c r="P188" s="360"/>
      <c r="Q188" s="360"/>
      <c r="R188" s="360"/>
      <c r="S188" s="360"/>
      <c r="T188" s="360"/>
      <c r="U188" s="360"/>
      <c r="V188" s="360"/>
      <c r="W188" s="360"/>
      <c r="X188" s="360"/>
      <c r="Y188" s="360"/>
      <c r="Z188" s="360"/>
      <c r="AA188" s="360"/>
    </row>
    <row r="189" spans="1:27">
      <c r="A189" s="357"/>
      <c r="B189" s="358"/>
      <c r="J189" s="360"/>
      <c r="K189" s="360"/>
      <c r="L189" s="360"/>
      <c r="M189" s="360"/>
      <c r="N189" s="362"/>
      <c r="O189" s="360"/>
      <c r="P189" s="360"/>
      <c r="Q189" s="360"/>
      <c r="R189" s="360"/>
      <c r="S189" s="360"/>
      <c r="T189" s="360"/>
      <c r="U189" s="360"/>
      <c r="V189" s="360"/>
      <c r="W189" s="360"/>
      <c r="X189" s="360"/>
      <c r="Y189" s="360"/>
      <c r="Z189" s="360"/>
      <c r="AA189" s="360"/>
    </row>
    <row r="190" spans="1:27">
      <c r="A190" s="357"/>
      <c r="B190" s="358"/>
      <c r="J190" s="360"/>
      <c r="K190" s="360"/>
      <c r="L190" s="360"/>
      <c r="M190" s="360"/>
      <c r="N190" s="362"/>
      <c r="O190" s="360"/>
      <c r="P190" s="360"/>
      <c r="Q190" s="360"/>
      <c r="R190" s="360"/>
      <c r="S190" s="360"/>
      <c r="T190" s="360"/>
      <c r="U190" s="360"/>
      <c r="V190" s="360"/>
      <c r="W190" s="360"/>
      <c r="X190" s="360"/>
      <c r="Y190" s="360"/>
      <c r="Z190" s="360"/>
      <c r="AA190" s="360"/>
    </row>
    <row r="191" spans="1:27">
      <c r="A191" s="357"/>
      <c r="B191" s="358"/>
      <c r="J191" s="360"/>
      <c r="K191" s="360"/>
      <c r="L191" s="360"/>
      <c r="M191" s="360"/>
      <c r="N191" s="362"/>
      <c r="O191" s="360"/>
      <c r="P191" s="360"/>
      <c r="Q191" s="360"/>
      <c r="R191" s="360"/>
      <c r="S191" s="360"/>
      <c r="T191" s="360"/>
      <c r="U191" s="360"/>
      <c r="V191" s="360"/>
      <c r="W191" s="360"/>
      <c r="X191" s="360"/>
      <c r="Y191" s="360"/>
      <c r="Z191" s="360"/>
      <c r="AA191" s="360"/>
    </row>
    <row r="192" spans="1:27">
      <c r="A192" s="357"/>
      <c r="B192" s="358"/>
      <c r="J192" s="360"/>
      <c r="K192" s="360"/>
      <c r="L192" s="360"/>
      <c r="M192" s="360"/>
      <c r="N192" s="362"/>
      <c r="O192" s="360"/>
      <c r="P192" s="360"/>
      <c r="Q192" s="360"/>
      <c r="R192" s="360"/>
      <c r="S192" s="360"/>
      <c r="T192" s="360"/>
      <c r="U192" s="360"/>
      <c r="V192" s="360"/>
      <c r="W192" s="360"/>
      <c r="X192" s="360"/>
      <c r="Y192" s="360"/>
      <c r="Z192" s="360"/>
      <c r="AA192" s="360"/>
    </row>
    <row r="193" spans="1:27">
      <c r="A193" s="357"/>
      <c r="B193" s="358"/>
      <c r="J193" s="360"/>
      <c r="K193" s="360"/>
      <c r="L193" s="360"/>
      <c r="M193" s="360"/>
      <c r="N193" s="362"/>
      <c r="O193" s="360"/>
      <c r="P193" s="360"/>
      <c r="Q193" s="360"/>
      <c r="R193" s="360"/>
      <c r="S193" s="360"/>
      <c r="T193" s="360"/>
      <c r="U193" s="360"/>
      <c r="V193" s="360"/>
      <c r="W193" s="360"/>
      <c r="X193" s="360"/>
      <c r="Y193" s="360"/>
      <c r="Z193" s="360"/>
      <c r="AA193" s="360"/>
    </row>
    <row r="194" spans="1:27">
      <c r="A194" s="357"/>
      <c r="B194" s="358"/>
      <c r="J194" s="360"/>
      <c r="K194" s="360"/>
      <c r="L194" s="360"/>
      <c r="M194" s="360"/>
      <c r="N194" s="362"/>
      <c r="O194" s="360"/>
      <c r="P194" s="360"/>
      <c r="Q194" s="360"/>
      <c r="R194" s="360"/>
      <c r="S194" s="360"/>
      <c r="T194" s="360"/>
      <c r="U194" s="360"/>
      <c r="V194" s="360"/>
      <c r="W194" s="360"/>
      <c r="X194" s="360"/>
      <c r="Y194" s="360"/>
      <c r="Z194" s="360"/>
      <c r="AA194" s="360"/>
    </row>
    <row r="195" spans="1:27">
      <c r="A195" s="357"/>
      <c r="B195" s="358"/>
      <c r="J195" s="360"/>
      <c r="K195" s="360"/>
      <c r="L195" s="360"/>
      <c r="M195" s="360"/>
      <c r="N195" s="362"/>
      <c r="O195" s="360"/>
      <c r="P195" s="360"/>
      <c r="Q195" s="360"/>
      <c r="R195" s="360"/>
      <c r="S195" s="360"/>
      <c r="T195" s="360"/>
      <c r="U195" s="360"/>
      <c r="V195" s="360"/>
      <c r="W195" s="360"/>
      <c r="X195" s="360"/>
      <c r="Y195" s="360"/>
      <c r="Z195" s="360"/>
      <c r="AA195" s="360"/>
    </row>
    <row r="196" spans="1:27">
      <c r="A196" s="357"/>
      <c r="B196" s="358"/>
      <c r="J196" s="360"/>
      <c r="K196" s="360"/>
      <c r="L196" s="360"/>
      <c r="M196" s="360"/>
      <c r="N196" s="362"/>
      <c r="O196" s="360"/>
      <c r="P196" s="360"/>
      <c r="Q196" s="360"/>
      <c r="R196" s="360"/>
      <c r="S196" s="360"/>
      <c r="T196" s="360"/>
      <c r="U196" s="360"/>
      <c r="V196" s="360"/>
      <c r="W196" s="360"/>
      <c r="X196" s="360"/>
      <c r="Y196" s="360"/>
      <c r="Z196" s="360"/>
      <c r="AA196" s="360"/>
    </row>
    <row r="197" spans="1:27">
      <c r="A197" s="357"/>
      <c r="B197" s="358"/>
      <c r="J197" s="360"/>
      <c r="K197" s="360"/>
      <c r="L197" s="360"/>
      <c r="M197" s="360"/>
      <c r="N197" s="362"/>
      <c r="O197" s="360"/>
      <c r="P197" s="360"/>
      <c r="Q197" s="360"/>
      <c r="R197" s="360"/>
      <c r="S197" s="360"/>
      <c r="T197" s="360"/>
      <c r="U197" s="360"/>
      <c r="V197" s="360"/>
      <c r="W197" s="360"/>
      <c r="X197" s="360"/>
      <c r="Y197" s="360"/>
      <c r="Z197" s="360"/>
      <c r="AA197" s="360"/>
    </row>
    <row r="198" spans="1:27">
      <c r="A198" s="357"/>
      <c r="B198" s="358"/>
      <c r="J198" s="360"/>
      <c r="K198" s="360"/>
      <c r="L198" s="360"/>
      <c r="M198" s="360"/>
      <c r="N198" s="362"/>
      <c r="O198" s="360"/>
      <c r="P198" s="360"/>
      <c r="Q198" s="360"/>
      <c r="R198" s="360"/>
      <c r="S198" s="360"/>
      <c r="T198" s="360"/>
      <c r="U198" s="360"/>
      <c r="V198" s="360"/>
      <c r="W198" s="360"/>
      <c r="X198" s="360"/>
      <c r="Y198" s="360"/>
      <c r="Z198" s="360"/>
      <c r="AA198" s="360"/>
    </row>
    <row r="199" spans="1:27">
      <c r="A199" s="357"/>
      <c r="B199" s="358"/>
      <c r="J199" s="360"/>
      <c r="K199" s="360"/>
      <c r="L199" s="360"/>
      <c r="M199" s="360"/>
      <c r="N199" s="362"/>
      <c r="O199" s="360"/>
      <c r="P199" s="360"/>
      <c r="Q199" s="360"/>
      <c r="R199" s="360"/>
      <c r="S199" s="360"/>
      <c r="T199" s="360"/>
      <c r="U199" s="360"/>
      <c r="V199" s="360"/>
      <c r="W199" s="360"/>
      <c r="X199" s="360"/>
      <c r="Y199" s="360"/>
      <c r="Z199" s="360"/>
      <c r="AA199" s="360"/>
    </row>
    <row r="200" spans="1:27">
      <c r="A200" s="357"/>
      <c r="B200" s="358"/>
      <c r="J200" s="360"/>
      <c r="K200" s="360"/>
      <c r="L200" s="360"/>
      <c r="M200" s="360"/>
      <c r="N200" s="362"/>
      <c r="O200" s="360"/>
      <c r="P200" s="360"/>
      <c r="Q200" s="360"/>
      <c r="R200" s="360"/>
      <c r="S200" s="360"/>
      <c r="T200" s="360"/>
      <c r="U200" s="360"/>
      <c r="V200" s="360"/>
      <c r="W200" s="360"/>
      <c r="X200" s="360"/>
      <c r="Y200" s="360"/>
      <c r="Z200" s="360"/>
      <c r="AA200" s="360"/>
    </row>
    <row r="201" spans="1:27">
      <c r="A201" s="357"/>
      <c r="B201" s="358"/>
      <c r="J201" s="360"/>
      <c r="K201" s="360"/>
      <c r="L201" s="360"/>
      <c r="M201" s="360"/>
      <c r="N201" s="362"/>
      <c r="O201" s="360"/>
      <c r="P201" s="360"/>
      <c r="Q201" s="360"/>
      <c r="R201" s="360"/>
      <c r="S201" s="360"/>
      <c r="T201" s="360"/>
      <c r="U201" s="360"/>
      <c r="V201" s="360"/>
      <c r="W201" s="360"/>
      <c r="X201" s="360"/>
      <c r="Y201" s="360"/>
      <c r="Z201" s="360"/>
      <c r="AA201" s="360"/>
    </row>
    <row r="202" spans="1:27">
      <c r="A202" s="357"/>
      <c r="B202" s="358"/>
      <c r="J202" s="360"/>
      <c r="K202" s="360"/>
      <c r="L202" s="360"/>
      <c r="M202" s="360"/>
      <c r="N202" s="362"/>
      <c r="O202" s="360"/>
      <c r="P202" s="360"/>
      <c r="Q202" s="360"/>
      <c r="R202" s="360"/>
      <c r="S202" s="360"/>
      <c r="T202" s="360"/>
      <c r="U202" s="360"/>
      <c r="V202" s="360"/>
      <c r="W202" s="360"/>
      <c r="X202" s="360"/>
      <c r="Y202" s="360"/>
      <c r="Z202" s="360"/>
      <c r="AA202" s="360"/>
    </row>
    <row r="203" spans="1:27">
      <c r="A203" s="357"/>
      <c r="B203" s="358"/>
      <c r="J203" s="360"/>
      <c r="K203" s="360"/>
      <c r="L203" s="360"/>
      <c r="M203" s="360"/>
      <c r="N203" s="362"/>
      <c r="O203" s="360"/>
      <c r="P203" s="360"/>
      <c r="Q203" s="360"/>
      <c r="R203" s="360"/>
      <c r="S203" s="360"/>
      <c r="T203" s="360"/>
      <c r="U203" s="360"/>
      <c r="V203" s="360"/>
      <c r="W203" s="360"/>
      <c r="X203" s="360"/>
      <c r="Y203" s="360"/>
      <c r="Z203" s="360"/>
      <c r="AA203" s="360"/>
    </row>
    <row r="204" spans="1:27">
      <c r="A204" s="357"/>
      <c r="B204" s="358"/>
      <c r="J204" s="360"/>
      <c r="K204" s="360"/>
      <c r="L204" s="360"/>
      <c r="M204" s="360"/>
      <c r="N204" s="362"/>
      <c r="O204" s="360"/>
      <c r="P204" s="360"/>
      <c r="Q204" s="360"/>
      <c r="R204" s="360"/>
      <c r="S204" s="360"/>
      <c r="T204" s="360"/>
      <c r="U204" s="360"/>
      <c r="V204" s="360"/>
      <c r="W204" s="360"/>
      <c r="X204" s="360"/>
      <c r="Y204" s="360"/>
      <c r="Z204" s="360"/>
      <c r="AA204" s="360"/>
    </row>
    <row r="205" spans="1:27">
      <c r="A205" s="357"/>
      <c r="B205" s="358"/>
      <c r="J205" s="360"/>
      <c r="K205" s="360"/>
      <c r="L205" s="360"/>
      <c r="M205" s="360"/>
      <c r="N205" s="362"/>
      <c r="O205" s="360"/>
      <c r="P205" s="360"/>
      <c r="Q205" s="360"/>
      <c r="R205" s="360"/>
      <c r="S205" s="360"/>
      <c r="T205" s="360"/>
      <c r="U205" s="360"/>
      <c r="V205" s="360"/>
      <c r="W205" s="360"/>
      <c r="X205" s="360"/>
      <c r="Y205" s="360"/>
      <c r="Z205" s="360"/>
      <c r="AA205" s="360"/>
    </row>
    <row r="206" spans="1:27">
      <c r="A206" s="357"/>
      <c r="B206" s="358"/>
      <c r="J206" s="360"/>
      <c r="K206" s="360"/>
      <c r="L206" s="360"/>
      <c r="M206" s="360"/>
      <c r="N206" s="362"/>
      <c r="O206" s="360"/>
      <c r="P206" s="360"/>
      <c r="Q206" s="360"/>
      <c r="R206" s="360"/>
      <c r="S206" s="360"/>
      <c r="T206" s="360"/>
      <c r="U206" s="360"/>
      <c r="V206" s="360"/>
      <c r="W206" s="360"/>
      <c r="X206" s="360"/>
      <c r="Y206" s="360"/>
      <c r="Z206" s="360"/>
      <c r="AA206" s="360"/>
    </row>
    <row r="207" spans="1:27">
      <c r="A207" s="357"/>
      <c r="B207" s="358"/>
      <c r="J207" s="360"/>
      <c r="K207" s="360"/>
      <c r="L207" s="360"/>
      <c r="M207" s="360"/>
      <c r="N207" s="362"/>
      <c r="O207" s="360"/>
      <c r="P207" s="360"/>
      <c r="Q207" s="360"/>
      <c r="R207" s="360"/>
      <c r="S207" s="360"/>
      <c r="T207" s="360"/>
      <c r="U207" s="360"/>
      <c r="V207" s="360"/>
      <c r="W207" s="360"/>
      <c r="X207" s="360"/>
      <c r="Y207" s="360"/>
      <c r="Z207" s="360"/>
      <c r="AA207" s="360"/>
    </row>
    <row r="208" spans="1:27">
      <c r="A208" s="357"/>
      <c r="B208" s="358"/>
      <c r="J208" s="360"/>
      <c r="K208" s="360"/>
      <c r="L208" s="360"/>
      <c r="M208" s="360"/>
      <c r="N208" s="362"/>
      <c r="O208" s="360"/>
      <c r="P208" s="360"/>
      <c r="Q208" s="360"/>
      <c r="R208" s="360"/>
      <c r="S208" s="360"/>
      <c r="T208" s="360"/>
      <c r="U208" s="360"/>
      <c r="V208" s="360"/>
      <c r="W208" s="360"/>
      <c r="X208" s="360"/>
      <c r="Y208" s="360"/>
      <c r="Z208" s="360"/>
      <c r="AA208" s="360"/>
    </row>
    <row r="209" spans="1:27">
      <c r="A209" s="357"/>
      <c r="B209" s="358"/>
      <c r="J209" s="360"/>
      <c r="K209" s="360"/>
      <c r="L209" s="360"/>
      <c r="M209" s="360"/>
      <c r="N209" s="362"/>
      <c r="O209" s="360"/>
      <c r="P209" s="360"/>
      <c r="Q209" s="360"/>
      <c r="R209" s="360"/>
      <c r="S209" s="360"/>
      <c r="T209" s="360"/>
      <c r="U209" s="360"/>
      <c r="V209" s="360"/>
      <c r="W209" s="360"/>
      <c r="X209" s="360"/>
      <c r="Y209" s="360"/>
      <c r="Z209" s="360"/>
      <c r="AA209" s="360"/>
    </row>
    <row r="210" spans="1:27">
      <c r="A210" s="357"/>
      <c r="B210" s="358"/>
      <c r="J210" s="360"/>
      <c r="K210" s="360"/>
      <c r="L210" s="360"/>
      <c r="M210" s="360"/>
      <c r="N210" s="362"/>
      <c r="O210" s="360"/>
      <c r="P210" s="360"/>
      <c r="Q210" s="360"/>
      <c r="R210" s="360"/>
      <c r="S210" s="360"/>
      <c r="T210" s="360"/>
      <c r="U210" s="360"/>
      <c r="V210" s="360"/>
      <c r="W210" s="360"/>
      <c r="X210" s="360"/>
      <c r="Y210" s="360"/>
      <c r="Z210" s="360"/>
      <c r="AA210" s="360"/>
    </row>
    <row r="211" spans="1:27">
      <c r="A211" s="357"/>
      <c r="B211" s="358"/>
      <c r="J211" s="360"/>
      <c r="K211" s="360"/>
      <c r="L211" s="360"/>
      <c r="M211" s="360"/>
      <c r="N211" s="362"/>
      <c r="O211" s="360"/>
      <c r="P211" s="360"/>
      <c r="Q211" s="360"/>
      <c r="R211" s="360"/>
      <c r="S211" s="360"/>
      <c r="T211" s="360"/>
      <c r="U211" s="360"/>
      <c r="V211" s="360"/>
      <c r="W211" s="360"/>
      <c r="X211" s="360"/>
      <c r="Y211" s="360"/>
      <c r="Z211" s="360"/>
      <c r="AA211" s="360"/>
    </row>
    <row r="212" spans="1:27">
      <c r="A212" s="357"/>
      <c r="B212" s="358"/>
      <c r="J212" s="360"/>
      <c r="K212" s="360"/>
      <c r="L212" s="360"/>
      <c r="M212" s="360"/>
      <c r="N212" s="362"/>
      <c r="O212" s="360"/>
      <c r="P212" s="360"/>
      <c r="Q212" s="360"/>
      <c r="R212" s="360"/>
      <c r="S212" s="360"/>
      <c r="T212" s="360"/>
      <c r="U212" s="360"/>
      <c r="V212" s="360"/>
      <c r="W212" s="360"/>
      <c r="X212" s="360"/>
      <c r="Y212" s="360"/>
      <c r="Z212" s="360"/>
      <c r="AA212" s="360"/>
    </row>
    <row r="213" spans="1:27">
      <c r="A213" s="357"/>
      <c r="B213" s="358"/>
      <c r="J213" s="360"/>
      <c r="K213" s="360"/>
      <c r="L213" s="360"/>
      <c r="M213" s="360"/>
      <c r="N213" s="362"/>
      <c r="O213" s="360"/>
      <c r="P213" s="360"/>
      <c r="Q213" s="360"/>
      <c r="R213" s="360"/>
      <c r="S213" s="360"/>
      <c r="T213" s="360"/>
      <c r="U213" s="360"/>
      <c r="V213" s="360"/>
      <c r="W213" s="360"/>
      <c r="X213" s="360"/>
      <c r="Y213" s="360"/>
      <c r="Z213" s="360"/>
      <c r="AA213" s="360"/>
    </row>
    <row r="214" spans="1:27">
      <c r="A214" s="357"/>
      <c r="B214" s="358"/>
      <c r="J214" s="360"/>
      <c r="K214" s="360"/>
      <c r="L214" s="360"/>
      <c r="M214" s="360"/>
      <c r="N214" s="362"/>
      <c r="O214" s="360"/>
      <c r="P214" s="360"/>
      <c r="Q214" s="360"/>
      <c r="R214" s="360"/>
      <c r="S214" s="360"/>
      <c r="T214" s="360"/>
      <c r="U214" s="360"/>
      <c r="V214" s="360"/>
      <c r="W214" s="360"/>
      <c r="X214" s="360"/>
      <c r="Y214" s="360"/>
      <c r="Z214" s="360"/>
      <c r="AA214" s="360"/>
    </row>
    <row r="215" spans="1:27">
      <c r="A215" s="357"/>
      <c r="B215" s="358"/>
      <c r="J215" s="360"/>
      <c r="K215" s="360"/>
      <c r="L215" s="360"/>
      <c r="M215" s="360"/>
      <c r="N215" s="362"/>
      <c r="O215" s="360"/>
      <c r="P215" s="360"/>
      <c r="Q215" s="360"/>
      <c r="R215" s="360"/>
      <c r="S215" s="360"/>
      <c r="T215" s="360"/>
      <c r="U215" s="360"/>
      <c r="V215" s="360"/>
      <c r="W215" s="360"/>
      <c r="X215" s="360"/>
      <c r="Y215" s="360"/>
      <c r="Z215" s="360"/>
      <c r="AA215" s="360"/>
    </row>
    <row r="216" spans="1:27">
      <c r="A216" s="357"/>
      <c r="B216" s="358"/>
      <c r="J216" s="360"/>
      <c r="K216" s="360"/>
      <c r="L216" s="360"/>
      <c r="M216" s="360"/>
      <c r="N216" s="362"/>
      <c r="O216" s="360"/>
      <c r="P216" s="360"/>
      <c r="Q216" s="360"/>
      <c r="R216" s="360"/>
      <c r="S216" s="360"/>
      <c r="T216" s="360"/>
      <c r="U216" s="360"/>
      <c r="V216" s="360"/>
      <c r="W216" s="360"/>
      <c r="X216" s="360"/>
      <c r="Y216" s="360"/>
      <c r="Z216" s="360"/>
      <c r="AA216" s="360"/>
    </row>
    <row r="217" spans="1:27">
      <c r="A217" s="357"/>
      <c r="B217" s="358"/>
      <c r="J217" s="360"/>
      <c r="K217" s="360"/>
      <c r="L217" s="360"/>
      <c r="M217" s="360"/>
      <c r="N217" s="362"/>
      <c r="O217" s="360"/>
      <c r="P217" s="360"/>
      <c r="Q217" s="360"/>
      <c r="R217" s="360"/>
      <c r="S217" s="360"/>
      <c r="T217" s="360"/>
      <c r="U217" s="360"/>
      <c r="V217" s="360"/>
      <c r="W217" s="360"/>
      <c r="X217" s="360"/>
      <c r="Y217" s="360"/>
      <c r="Z217" s="360"/>
      <c r="AA217" s="360"/>
    </row>
    <row r="218" spans="1:27">
      <c r="A218" s="357"/>
      <c r="B218" s="358"/>
      <c r="J218" s="360"/>
      <c r="K218" s="360"/>
      <c r="L218" s="360"/>
      <c r="M218" s="360"/>
      <c r="N218" s="362"/>
      <c r="O218" s="360"/>
      <c r="P218" s="360"/>
      <c r="Q218" s="360"/>
      <c r="R218" s="360"/>
      <c r="S218" s="360"/>
      <c r="T218" s="360"/>
      <c r="U218" s="360"/>
      <c r="V218" s="360"/>
      <c r="W218" s="360"/>
      <c r="X218" s="360"/>
      <c r="Y218" s="360"/>
      <c r="Z218" s="360"/>
      <c r="AA218" s="360"/>
    </row>
    <row r="219" spans="1:27">
      <c r="A219" s="357"/>
      <c r="B219" s="358"/>
      <c r="J219" s="360"/>
      <c r="K219" s="360"/>
      <c r="L219" s="360"/>
      <c r="M219" s="360"/>
      <c r="N219" s="362"/>
      <c r="O219" s="360"/>
      <c r="P219" s="360"/>
      <c r="Q219" s="360"/>
      <c r="R219" s="360"/>
      <c r="S219" s="360"/>
      <c r="T219" s="360"/>
      <c r="U219" s="360"/>
      <c r="V219" s="360"/>
      <c r="W219" s="360"/>
      <c r="X219" s="360"/>
      <c r="Y219" s="360"/>
      <c r="Z219" s="360"/>
      <c r="AA219" s="360"/>
    </row>
    <row r="220" spans="1:27">
      <c r="A220" s="357"/>
      <c r="B220" s="358"/>
      <c r="J220" s="360"/>
      <c r="K220" s="360"/>
      <c r="L220" s="360"/>
      <c r="M220" s="360"/>
      <c r="N220" s="362"/>
      <c r="O220" s="360"/>
      <c r="P220" s="360"/>
      <c r="Q220" s="360"/>
      <c r="R220" s="360"/>
      <c r="S220" s="360"/>
      <c r="T220" s="360"/>
      <c r="U220" s="360"/>
      <c r="V220" s="360"/>
      <c r="W220" s="360"/>
      <c r="X220" s="360"/>
      <c r="Y220" s="360"/>
      <c r="Z220" s="360"/>
      <c r="AA220" s="360"/>
    </row>
    <row r="221" spans="1:27">
      <c r="A221" s="357"/>
      <c r="B221" s="358"/>
      <c r="J221" s="360"/>
      <c r="K221" s="360"/>
      <c r="L221" s="360"/>
      <c r="M221" s="360"/>
      <c r="N221" s="362"/>
      <c r="O221" s="360"/>
      <c r="P221" s="360"/>
      <c r="Q221" s="360"/>
      <c r="R221" s="360"/>
      <c r="S221" s="360"/>
      <c r="T221" s="360"/>
      <c r="U221" s="360"/>
      <c r="V221" s="360"/>
      <c r="W221" s="360"/>
      <c r="X221" s="360"/>
      <c r="Y221" s="360"/>
      <c r="Z221" s="360"/>
      <c r="AA221" s="360"/>
    </row>
    <row r="222" spans="1:27">
      <c r="A222" s="357"/>
      <c r="B222" s="358"/>
      <c r="J222" s="360"/>
      <c r="K222" s="360"/>
      <c r="L222" s="360"/>
      <c r="M222" s="360"/>
      <c r="N222" s="362"/>
      <c r="O222" s="360"/>
      <c r="P222" s="360"/>
      <c r="Q222" s="360"/>
      <c r="R222" s="360"/>
      <c r="S222" s="360"/>
      <c r="T222" s="360"/>
      <c r="U222" s="360"/>
      <c r="V222" s="360"/>
      <c r="W222" s="360"/>
      <c r="X222" s="360"/>
      <c r="Y222" s="360"/>
      <c r="Z222" s="360"/>
      <c r="AA222" s="360"/>
    </row>
    <row r="223" spans="1:27">
      <c r="A223" s="357"/>
      <c r="B223" s="358"/>
      <c r="J223" s="360"/>
      <c r="K223" s="360"/>
      <c r="L223" s="360"/>
      <c r="M223" s="360"/>
      <c r="N223" s="362"/>
      <c r="O223" s="360"/>
      <c r="P223" s="360"/>
      <c r="Q223" s="360"/>
      <c r="R223" s="360"/>
      <c r="S223" s="360"/>
      <c r="T223" s="360"/>
      <c r="U223" s="360"/>
      <c r="V223" s="360"/>
      <c r="W223" s="360"/>
      <c r="X223" s="360"/>
      <c r="Y223" s="360"/>
      <c r="Z223" s="360"/>
      <c r="AA223" s="360"/>
    </row>
    <row r="224" spans="1:27">
      <c r="A224" s="357"/>
      <c r="B224" s="358"/>
      <c r="J224" s="360"/>
      <c r="K224" s="360"/>
      <c r="L224" s="360"/>
      <c r="M224" s="360"/>
      <c r="N224" s="362"/>
      <c r="O224" s="360"/>
      <c r="P224" s="360"/>
      <c r="Q224" s="360"/>
      <c r="R224" s="360"/>
      <c r="S224" s="360"/>
      <c r="T224" s="360"/>
      <c r="U224" s="360"/>
      <c r="V224" s="360"/>
      <c r="W224" s="360"/>
      <c r="X224" s="360"/>
      <c r="Y224" s="360"/>
      <c r="Z224" s="360"/>
      <c r="AA224" s="360"/>
    </row>
    <row r="225" spans="1:27">
      <c r="A225" s="357"/>
      <c r="B225" s="358"/>
      <c r="J225" s="360"/>
      <c r="K225" s="360"/>
      <c r="L225" s="360"/>
      <c r="M225" s="360"/>
      <c r="N225" s="362"/>
      <c r="O225" s="360"/>
      <c r="P225" s="360"/>
      <c r="Q225" s="360"/>
      <c r="R225" s="360"/>
      <c r="S225" s="360"/>
      <c r="T225" s="360"/>
      <c r="U225" s="360"/>
      <c r="V225" s="360"/>
      <c r="W225" s="360"/>
      <c r="X225" s="360"/>
      <c r="Y225" s="360"/>
      <c r="Z225" s="360"/>
      <c r="AA225" s="360"/>
    </row>
    <row r="226" spans="1:27">
      <c r="A226" s="357"/>
      <c r="B226" s="358"/>
      <c r="J226" s="360"/>
      <c r="K226" s="360"/>
      <c r="L226" s="360"/>
      <c r="M226" s="360"/>
      <c r="N226" s="362"/>
      <c r="O226" s="360"/>
      <c r="P226" s="360"/>
      <c r="Q226" s="360"/>
      <c r="R226" s="360"/>
      <c r="S226" s="360"/>
      <c r="T226" s="360"/>
      <c r="U226" s="360"/>
      <c r="V226" s="360"/>
      <c r="W226" s="360"/>
      <c r="X226" s="360"/>
      <c r="Y226" s="360"/>
      <c r="Z226" s="360"/>
      <c r="AA226" s="360"/>
    </row>
    <row r="227" spans="1:27">
      <c r="A227" s="357"/>
      <c r="B227" s="358"/>
      <c r="J227" s="360"/>
      <c r="K227" s="360"/>
      <c r="L227" s="360"/>
      <c r="M227" s="360"/>
      <c r="N227" s="362"/>
      <c r="O227" s="360"/>
      <c r="P227" s="360"/>
      <c r="Q227" s="360"/>
      <c r="R227" s="360"/>
      <c r="S227" s="360"/>
      <c r="T227" s="360"/>
      <c r="U227" s="360"/>
      <c r="V227" s="360"/>
      <c r="W227" s="360"/>
      <c r="X227" s="360"/>
      <c r="Y227" s="360"/>
      <c r="Z227" s="360"/>
      <c r="AA227" s="360"/>
    </row>
    <row r="228" spans="1:27">
      <c r="A228" s="357"/>
      <c r="B228" s="358"/>
      <c r="J228" s="360"/>
      <c r="K228" s="360"/>
      <c r="L228" s="360"/>
      <c r="M228" s="360"/>
      <c r="N228" s="362"/>
      <c r="O228" s="360"/>
      <c r="P228" s="360"/>
      <c r="Q228" s="360"/>
      <c r="R228" s="360"/>
      <c r="S228" s="360"/>
      <c r="T228" s="360"/>
      <c r="U228" s="360"/>
      <c r="V228" s="360"/>
      <c r="W228" s="360"/>
      <c r="X228" s="360"/>
      <c r="Y228" s="360"/>
      <c r="Z228" s="360"/>
      <c r="AA228" s="360"/>
    </row>
    <row r="229" spans="1:27">
      <c r="A229" s="357"/>
      <c r="B229" s="358"/>
      <c r="J229" s="360"/>
      <c r="K229" s="360"/>
      <c r="L229" s="360"/>
      <c r="M229" s="360"/>
      <c r="N229" s="362"/>
      <c r="O229" s="360"/>
      <c r="P229" s="360"/>
      <c r="Q229" s="360"/>
      <c r="R229" s="360"/>
      <c r="S229" s="360"/>
      <c r="T229" s="360"/>
      <c r="U229" s="360"/>
      <c r="V229" s="360"/>
      <c r="W229" s="360"/>
      <c r="X229" s="360"/>
      <c r="Y229" s="360"/>
      <c r="Z229" s="360"/>
      <c r="AA229" s="360"/>
    </row>
    <row r="230" spans="1:27">
      <c r="A230" s="357"/>
      <c r="B230" s="358"/>
      <c r="J230" s="360"/>
      <c r="K230" s="360"/>
      <c r="L230" s="360"/>
      <c r="M230" s="360"/>
      <c r="N230" s="362"/>
      <c r="O230" s="360"/>
      <c r="P230" s="360"/>
      <c r="Q230" s="360"/>
      <c r="R230" s="360"/>
      <c r="S230" s="360"/>
      <c r="T230" s="360"/>
      <c r="U230" s="360"/>
      <c r="V230" s="360"/>
      <c r="W230" s="360"/>
      <c r="X230" s="360"/>
      <c r="Y230" s="360"/>
      <c r="Z230" s="360"/>
      <c r="AA230" s="360"/>
    </row>
    <row r="231" spans="1:27">
      <c r="A231" s="357"/>
      <c r="B231" s="358"/>
      <c r="J231" s="360"/>
      <c r="K231" s="360"/>
      <c r="L231" s="360"/>
      <c r="M231" s="360"/>
      <c r="N231" s="362"/>
      <c r="O231" s="360"/>
      <c r="P231" s="360"/>
      <c r="Q231" s="360"/>
      <c r="R231" s="360"/>
      <c r="S231" s="360"/>
      <c r="T231" s="360"/>
      <c r="U231" s="360"/>
      <c r="V231" s="360"/>
      <c r="W231" s="360"/>
      <c r="X231" s="360"/>
      <c r="Y231" s="360"/>
      <c r="Z231" s="360"/>
      <c r="AA231" s="360"/>
    </row>
    <row r="232" spans="1:27">
      <c r="A232" s="357"/>
      <c r="B232" s="358"/>
      <c r="J232" s="360"/>
      <c r="K232" s="360"/>
      <c r="L232" s="360"/>
      <c r="M232" s="360"/>
      <c r="N232" s="362"/>
      <c r="O232" s="360"/>
      <c r="P232" s="360"/>
      <c r="Q232" s="360"/>
      <c r="R232" s="360"/>
      <c r="S232" s="360"/>
      <c r="T232" s="360"/>
      <c r="U232" s="360"/>
      <c r="V232" s="360"/>
      <c r="W232" s="360"/>
      <c r="X232" s="360"/>
      <c r="Y232" s="360"/>
      <c r="Z232" s="360"/>
      <c r="AA232" s="360"/>
    </row>
    <row r="233" spans="1:27">
      <c r="A233" s="357"/>
      <c r="B233" s="358"/>
      <c r="J233" s="360"/>
      <c r="K233" s="360"/>
      <c r="L233" s="360"/>
      <c r="M233" s="360"/>
      <c r="N233" s="362"/>
      <c r="O233" s="360"/>
      <c r="P233" s="360"/>
      <c r="Q233" s="360"/>
      <c r="R233" s="360"/>
      <c r="S233" s="360"/>
      <c r="T233" s="360"/>
      <c r="U233" s="360"/>
      <c r="V233" s="360"/>
      <c r="W233" s="360"/>
      <c r="X233" s="360"/>
      <c r="Y233" s="360"/>
      <c r="Z233" s="360"/>
      <c r="AA233" s="360"/>
    </row>
    <row r="234" spans="1:27">
      <c r="A234" s="357"/>
      <c r="B234" s="358"/>
      <c r="J234" s="360"/>
      <c r="K234" s="360"/>
      <c r="L234" s="360"/>
      <c r="M234" s="360"/>
      <c r="N234" s="362"/>
      <c r="O234" s="360"/>
      <c r="P234" s="360"/>
      <c r="Q234" s="360"/>
      <c r="R234" s="360"/>
      <c r="S234" s="360"/>
      <c r="T234" s="360"/>
      <c r="U234" s="360"/>
      <c r="V234" s="360"/>
      <c r="W234" s="360"/>
      <c r="X234" s="360"/>
      <c r="Y234" s="360"/>
      <c r="Z234" s="360"/>
      <c r="AA234" s="360"/>
    </row>
    <row r="235" spans="1:27">
      <c r="A235" s="357"/>
      <c r="B235" s="358"/>
      <c r="J235" s="360"/>
      <c r="K235" s="360"/>
      <c r="L235" s="360"/>
      <c r="M235" s="360"/>
      <c r="N235" s="362"/>
      <c r="O235" s="360"/>
      <c r="P235" s="360"/>
      <c r="Q235" s="360"/>
      <c r="R235" s="360"/>
      <c r="S235" s="360"/>
      <c r="T235" s="360"/>
      <c r="U235" s="360"/>
      <c r="V235" s="360"/>
      <c r="W235" s="360"/>
      <c r="X235" s="360"/>
      <c r="Y235" s="360"/>
      <c r="Z235" s="360"/>
      <c r="AA235" s="360"/>
    </row>
    <row r="236" spans="1:27">
      <c r="A236" s="357"/>
      <c r="B236" s="358"/>
      <c r="J236" s="360"/>
      <c r="K236" s="360"/>
      <c r="L236" s="360"/>
      <c r="M236" s="360"/>
      <c r="N236" s="362"/>
      <c r="O236" s="360"/>
      <c r="P236" s="360"/>
      <c r="Q236" s="360"/>
      <c r="R236" s="360"/>
      <c r="S236" s="360"/>
      <c r="T236" s="360"/>
      <c r="U236" s="360"/>
      <c r="V236" s="360"/>
      <c r="W236" s="360"/>
      <c r="X236" s="360"/>
      <c r="Y236" s="360"/>
      <c r="Z236" s="360"/>
      <c r="AA236" s="360"/>
    </row>
    <row r="237" spans="1:27">
      <c r="A237" s="357"/>
      <c r="B237" s="358"/>
      <c r="J237" s="360"/>
      <c r="K237" s="360"/>
      <c r="L237" s="360"/>
      <c r="M237" s="360"/>
      <c r="N237" s="362"/>
      <c r="O237" s="360"/>
      <c r="P237" s="360"/>
      <c r="Q237" s="360"/>
      <c r="R237" s="360"/>
      <c r="S237" s="360"/>
      <c r="T237" s="360"/>
      <c r="U237" s="360"/>
      <c r="V237" s="360"/>
      <c r="W237" s="360"/>
      <c r="X237" s="360"/>
      <c r="Y237" s="360"/>
      <c r="Z237" s="360"/>
      <c r="AA237" s="360"/>
    </row>
    <row r="238" spans="1:27">
      <c r="A238" s="357"/>
      <c r="B238" s="358"/>
      <c r="J238" s="360"/>
      <c r="K238" s="360"/>
      <c r="L238" s="360"/>
      <c r="M238" s="360"/>
      <c r="N238" s="362"/>
      <c r="O238" s="360"/>
      <c r="P238" s="360"/>
      <c r="Q238" s="360"/>
      <c r="R238" s="360"/>
      <c r="S238" s="360"/>
      <c r="T238" s="360"/>
      <c r="U238" s="360"/>
      <c r="V238" s="360"/>
      <c r="W238" s="360"/>
      <c r="X238" s="360"/>
      <c r="Y238" s="360"/>
      <c r="Z238" s="360"/>
      <c r="AA238" s="360"/>
    </row>
    <row r="239" spans="1:27">
      <c r="A239" s="357"/>
      <c r="B239" s="358"/>
      <c r="J239" s="360"/>
      <c r="K239" s="360"/>
      <c r="L239" s="360"/>
      <c r="M239" s="360"/>
      <c r="N239" s="362"/>
      <c r="O239" s="360"/>
      <c r="P239" s="360"/>
      <c r="Q239" s="360"/>
      <c r="R239" s="360"/>
      <c r="S239" s="360"/>
      <c r="T239" s="360"/>
      <c r="U239" s="360"/>
      <c r="V239" s="360"/>
      <c r="W239" s="360"/>
      <c r="X239" s="360"/>
      <c r="Y239" s="360"/>
      <c r="Z239" s="360"/>
      <c r="AA239" s="360"/>
    </row>
    <row r="240" spans="1:27">
      <c r="A240" s="357"/>
      <c r="B240" s="358"/>
      <c r="J240" s="360"/>
      <c r="K240" s="360"/>
      <c r="L240" s="360"/>
      <c r="M240" s="360"/>
      <c r="N240" s="362"/>
      <c r="O240" s="360"/>
      <c r="P240" s="360"/>
      <c r="Q240" s="360"/>
      <c r="R240" s="360"/>
      <c r="S240" s="360"/>
      <c r="T240" s="360"/>
      <c r="U240" s="360"/>
      <c r="V240" s="360"/>
      <c r="W240" s="360"/>
      <c r="X240" s="360"/>
      <c r="Y240" s="360"/>
      <c r="Z240" s="360"/>
      <c r="AA240" s="360"/>
    </row>
    <row r="241" spans="1:27">
      <c r="A241" s="357"/>
      <c r="B241" s="358"/>
      <c r="J241" s="360"/>
      <c r="K241" s="360"/>
      <c r="L241" s="360"/>
      <c r="M241" s="360"/>
      <c r="N241" s="362"/>
      <c r="O241" s="360"/>
      <c r="P241" s="360"/>
      <c r="Q241" s="360"/>
      <c r="R241" s="360"/>
      <c r="S241" s="360"/>
      <c r="T241" s="360"/>
      <c r="U241" s="360"/>
      <c r="V241" s="360"/>
      <c r="W241" s="360"/>
      <c r="X241" s="360"/>
      <c r="Y241" s="360"/>
      <c r="Z241" s="360"/>
      <c r="AA241" s="360"/>
    </row>
    <row r="242" spans="1:27">
      <c r="A242" s="357"/>
      <c r="B242" s="358"/>
      <c r="J242" s="360"/>
      <c r="K242" s="360"/>
      <c r="L242" s="360"/>
      <c r="M242" s="360"/>
      <c r="N242" s="362"/>
      <c r="O242" s="360"/>
      <c r="P242" s="360"/>
      <c r="Q242" s="360"/>
      <c r="R242" s="360"/>
      <c r="S242" s="360"/>
      <c r="T242" s="360"/>
      <c r="U242" s="360"/>
      <c r="V242" s="360"/>
      <c r="W242" s="360"/>
      <c r="X242" s="360"/>
      <c r="Y242" s="360"/>
      <c r="Z242" s="360"/>
      <c r="AA242" s="360"/>
    </row>
    <row r="243" spans="1:27">
      <c r="A243" s="357"/>
      <c r="B243" s="358"/>
      <c r="J243" s="360"/>
      <c r="K243" s="360"/>
      <c r="L243" s="360"/>
      <c r="M243" s="360"/>
      <c r="N243" s="362"/>
      <c r="O243" s="360"/>
      <c r="P243" s="360"/>
      <c r="Q243" s="360"/>
      <c r="R243" s="360"/>
      <c r="S243" s="360"/>
      <c r="T243" s="360"/>
      <c r="U243" s="360"/>
      <c r="V243" s="360"/>
      <c r="W243" s="360"/>
      <c r="X243" s="360"/>
      <c r="Y243" s="360"/>
      <c r="Z243" s="360"/>
      <c r="AA243" s="360"/>
    </row>
    <row r="244" spans="1:27">
      <c r="A244" s="357"/>
      <c r="B244" s="358"/>
      <c r="J244" s="360"/>
      <c r="K244" s="360"/>
      <c r="L244" s="360"/>
      <c r="M244" s="360"/>
      <c r="N244" s="362"/>
      <c r="O244" s="360"/>
      <c r="P244" s="360"/>
      <c r="Q244" s="360"/>
      <c r="R244" s="360"/>
      <c r="S244" s="360"/>
      <c r="T244" s="360"/>
      <c r="U244" s="360"/>
      <c r="V244" s="360"/>
      <c r="W244" s="360"/>
      <c r="X244" s="360"/>
      <c r="Y244" s="360"/>
      <c r="Z244" s="360"/>
      <c r="AA244" s="360"/>
    </row>
    <row r="245" spans="1:27">
      <c r="A245" s="357"/>
      <c r="B245" s="358"/>
      <c r="J245" s="360"/>
      <c r="K245" s="360"/>
      <c r="L245" s="360"/>
      <c r="M245" s="360"/>
      <c r="N245" s="362"/>
      <c r="O245" s="360"/>
      <c r="P245" s="360"/>
      <c r="Q245" s="360"/>
      <c r="R245" s="360"/>
      <c r="S245" s="360"/>
      <c r="T245" s="360"/>
      <c r="U245" s="360"/>
      <c r="V245" s="360"/>
      <c r="W245" s="360"/>
      <c r="X245" s="360"/>
      <c r="Y245" s="360"/>
      <c r="Z245" s="360"/>
      <c r="AA245" s="360"/>
    </row>
    <row r="246" spans="1:27">
      <c r="A246" s="357"/>
      <c r="B246" s="358"/>
      <c r="J246" s="360"/>
      <c r="K246" s="360"/>
      <c r="L246" s="360"/>
      <c r="M246" s="360"/>
      <c r="N246" s="362"/>
      <c r="O246" s="360"/>
      <c r="P246" s="360"/>
      <c r="Q246" s="360"/>
      <c r="R246" s="360"/>
      <c r="S246" s="360"/>
      <c r="T246" s="360"/>
      <c r="U246" s="360"/>
      <c r="V246" s="360"/>
      <c r="W246" s="360"/>
      <c r="X246" s="360"/>
      <c r="Y246" s="360"/>
      <c r="Z246" s="360"/>
      <c r="AA246" s="360"/>
    </row>
    <row r="247" spans="1:27">
      <c r="A247" s="357"/>
      <c r="B247" s="358"/>
      <c r="J247" s="360"/>
      <c r="K247" s="360"/>
      <c r="L247" s="360"/>
      <c r="M247" s="360"/>
      <c r="N247" s="362"/>
      <c r="O247" s="360"/>
      <c r="P247" s="360"/>
      <c r="Q247" s="360"/>
      <c r="R247" s="360"/>
      <c r="S247" s="360"/>
      <c r="T247" s="360"/>
      <c r="U247" s="360"/>
      <c r="V247" s="360"/>
      <c r="W247" s="360"/>
      <c r="X247" s="360"/>
      <c r="Y247" s="360"/>
      <c r="Z247" s="360"/>
      <c r="AA247" s="360"/>
    </row>
    <row r="248" spans="1:27">
      <c r="A248" s="357"/>
      <c r="B248" s="358"/>
      <c r="J248" s="360"/>
      <c r="K248" s="360"/>
      <c r="L248" s="360"/>
      <c r="M248" s="360"/>
      <c r="N248" s="362"/>
      <c r="O248" s="360"/>
      <c r="P248" s="360"/>
      <c r="Q248" s="360"/>
      <c r="R248" s="360"/>
      <c r="S248" s="360"/>
      <c r="T248" s="360"/>
      <c r="U248" s="360"/>
      <c r="V248" s="360"/>
      <c r="W248" s="360"/>
      <c r="X248" s="360"/>
      <c r="Y248" s="360"/>
      <c r="Z248" s="360"/>
      <c r="AA248" s="360"/>
    </row>
    <row r="249" spans="1:27">
      <c r="A249" s="357"/>
      <c r="B249" s="358"/>
      <c r="J249" s="360"/>
      <c r="K249" s="360"/>
      <c r="L249" s="360"/>
      <c r="M249" s="360"/>
      <c r="N249" s="362"/>
      <c r="O249" s="360"/>
      <c r="P249" s="360"/>
      <c r="Q249" s="360"/>
      <c r="R249" s="360"/>
      <c r="S249" s="360"/>
      <c r="T249" s="360"/>
      <c r="U249" s="360"/>
      <c r="V249" s="360"/>
      <c r="W249" s="360"/>
      <c r="X249" s="360"/>
      <c r="Y249" s="360"/>
      <c r="Z249" s="360"/>
      <c r="AA249" s="360"/>
    </row>
    <row r="250" spans="1:27">
      <c r="A250" s="357"/>
      <c r="B250" s="358"/>
      <c r="J250" s="360"/>
      <c r="K250" s="360"/>
      <c r="L250" s="360"/>
      <c r="M250" s="360"/>
      <c r="N250" s="362"/>
      <c r="O250" s="360"/>
      <c r="P250" s="360"/>
      <c r="Q250" s="360"/>
      <c r="R250" s="360"/>
      <c r="S250" s="360"/>
      <c r="T250" s="360"/>
      <c r="U250" s="360"/>
      <c r="V250" s="360"/>
      <c r="W250" s="360"/>
      <c r="X250" s="360"/>
      <c r="Y250" s="360"/>
      <c r="Z250" s="360"/>
      <c r="AA250" s="360"/>
    </row>
    <row r="251" spans="1:27">
      <c r="A251" s="357"/>
      <c r="B251" s="358"/>
      <c r="J251" s="360"/>
      <c r="K251" s="360"/>
      <c r="L251" s="360"/>
      <c r="M251" s="360"/>
      <c r="N251" s="362"/>
      <c r="O251" s="360"/>
      <c r="P251" s="360"/>
      <c r="Q251" s="360"/>
      <c r="R251" s="360"/>
      <c r="S251" s="360"/>
      <c r="T251" s="360"/>
      <c r="U251" s="360"/>
      <c r="V251" s="360"/>
      <c r="W251" s="360"/>
      <c r="X251" s="360"/>
      <c r="Y251" s="360"/>
      <c r="Z251" s="360"/>
      <c r="AA251" s="360"/>
    </row>
    <row r="252" spans="1:27">
      <c r="A252" s="357"/>
      <c r="B252" s="358"/>
      <c r="J252" s="360"/>
      <c r="K252" s="360"/>
      <c r="L252" s="360"/>
      <c r="M252" s="360"/>
      <c r="N252" s="362"/>
      <c r="O252" s="360"/>
      <c r="P252" s="360"/>
      <c r="Q252" s="360"/>
      <c r="R252" s="360"/>
      <c r="S252" s="360"/>
      <c r="T252" s="360"/>
      <c r="U252" s="360"/>
      <c r="V252" s="360"/>
      <c r="W252" s="360"/>
      <c r="X252" s="360"/>
      <c r="Y252" s="360"/>
      <c r="Z252" s="360"/>
      <c r="AA252" s="360"/>
    </row>
    <row r="253" spans="1:27">
      <c r="A253" s="357"/>
      <c r="B253" s="358"/>
      <c r="J253" s="360"/>
      <c r="K253" s="360"/>
      <c r="L253" s="360"/>
      <c r="M253" s="360"/>
      <c r="N253" s="362"/>
      <c r="O253" s="360"/>
      <c r="P253" s="360"/>
      <c r="Q253" s="360"/>
      <c r="R253" s="360"/>
      <c r="S253" s="360"/>
      <c r="T253" s="360"/>
      <c r="U253" s="360"/>
      <c r="V253" s="360"/>
      <c r="W253" s="360"/>
      <c r="X253" s="360"/>
      <c r="Y253" s="360"/>
      <c r="Z253" s="360"/>
      <c r="AA253" s="360"/>
    </row>
    <row r="254" spans="1:27">
      <c r="A254" s="357"/>
      <c r="B254" s="358"/>
      <c r="J254" s="360"/>
      <c r="K254" s="360"/>
      <c r="L254" s="360"/>
      <c r="M254" s="360"/>
      <c r="N254" s="362"/>
      <c r="O254" s="360"/>
      <c r="P254" s="360"/>
      <c r="Q254" s="360"/>
      <c r="R254" s="360"/>
      <c r="S254" s="360"/>
      <c r="T254" s="360"/>
      <c r="U254" s="360"/>
      <c r="V254" s="360"/>
      <c r="W254" s="360"/>
      <c r="X254" s="360"/>
      <c r="Y254" s="360"/>
      <c r="Z254" s="360"/>
      <c r="AA254" s="360"/>
    </row>
    <row r="255" spans="1:27">
      <c r="A255" s="357"/>
      <c r="B255" s="358"/>
      <c r="J255" s="360"/>
      <c r="K255" s="360"/>
      <c r="L255" s="360"/>
      <c r="M255" s="360"/>
      <c r="N255" s="362"/>
      <c r="O255" s="360"/>
      <c r="P255" s="360"/>
      <c r="Q255" s="360"/>
      <c r="R255" s="360"/>
      <c r="S255" s="360"/>
      <c r="T255" s="360"/>
      <c r="U255" s="360"/>
      <c r="V255" s="360"/>
      <c r="W255" s="360"/>
      <c r="X255" s="360"/>
      <c r="Y255" s="360"/>
      <c r="Z255" s="360"/>
      <c r="AA255" s="360"/>
    </row>
    <row r="256" spans="1:27">
      <c r="A256" s="357"/>
      <c r="B256" s="358"/>
      <c r="J256" s="360"/>
      <c r="K256" s="360"/>
      <c r="L256" s="360"/>
      <c r="M256" s="360"/>
      <c r="N256" s="362"/>
      <c r="O256" s="360"/>
      <c r="P256" s="360"/>
      <c r="Q256" s="360"/>
      <c r="R256" s="360"/>
      <c r="S256" s="360"/>
      <c r="T256" s="360"/>
      <c r="U256" s="360"/>
      <c r="V256" s="360"/>
      <c r="W256" s="360"/>
      <c r="X256" s="360"/>
      <c r="Y256" s="360"/>
      <c r="Z256" s="360"/>
      <c r="AA256" s="360"/>
    </row>
    <row r="257" spans="1:27">
      <c r="A257" s="357"/>
      <c r="B257" s="358"/>
      <c r="J257" s="360"/>
      <c r="K257" s="360"/>
      <c r="L257" s="360"/>
      <c r="M257" s="360"/>
      <c r="N257" s="362"/>
      <c r="O257" s="360"/>
      <c r="P257" s="360"/>
      <c r="Q257" s="360"/>
      <c r="R257" s="360"/>
      <c r="S257" s="360"/>
      <c r="T257" s="360"/>
      <c r="U257" s="360"/>
      <c r="V257" s="360"/>
      <c r="W257" s="360"/>
      <c r="X257" s="360"/>
      <c r="Y257" s="360"/>
      <c r="Z257" s="360"/>
      <c r="AA257" s="360"/>
    </row>
    <row r="258" spans="1:27">
      <c r="A258" s="357"/>
      <c r="B258" s="358"/>
      <c r="J258" s="360"/>
      <c r="K258" s="360"/>
      <c r="L258" s="360"/>
      <c r="M258" s="360"/>
      <c r="N258" s="362"/>
      <c r="O258" s="360"/>
      <c r="P258" s="360"/>
      <c r="Q258" s="360"/>
      <c r="R258" s="360"/>
      <c r="S258" s="360"/>
      <c r="T258" s="360"/>
      <c r="U258" s="360"/>
      <c r="V258" s="360"/>
      <c r="W258" s="360"/>
      <c r="X258" s="360"/>
      <c r="Y258" s="360"/>
      <c r="Z258" s="360"/>
      <c r="AA258" s="360"/>
    </row>
    <row r="259" spans="1:27">
      <c r="A259" s="357"/>
      <c r="B259" s="358"/>
      <c r="J259" s="360"/>
      <c r="K259" s="360"/>
      <c r="L259" s="360"/>
      <c r="M259" s="360"/>
      <c r="N259" s="362"/>
      <c r="O259" s="360"/>
      <c r="P259" s="360"/>
      <c r="Q259" s="360"/>
      <c r="R259" s="360"/>
      <c r="S259" s="360"/>
      <c r="T259" s="360"/>
      <c r="U259" s="360"/>
      <c r="V259" s="360"/>
      <c r="W259" s="360"/>
      <c r="X259" s="360"/>
      <c r="Y259" s="360"/>
      <c r="Z259" s="360"/>
      <c r="AA259" s="360"/>
    </row>
    <row r="260" spans="1:27">
      <c r="A260" s="357"/>
      <c r="B260" s="358"/>
      <c r="J260" s="360"/>
      <c r="K260" s="360"/>
      <c r="L260" s="360"/>
      <c r="M260" s="360"/>
      <c r="N260" s="362"/>
      <c r="O260" s="360"/>
      <c r="P260" s="360"/>
      <c r="Q260" s="360"/>
      <c r="R260" s="360"/>
      <c r="S260" s="360"/>
      <c r="T260" s="360"/>
      <c r="U260" s="360"/>
      <c r="V260" s="360"/>
      <c r="W260" s="360"/>
      <c r="X260" s="360"/>
      <c r="Y260" s="360"/>
      <c r="Z260" s="360"/>
      <c r="AA260" s="360"/>
    </row>
    <row r="261" spans="1:27">
      <c r="A261" s="357"/>
      <c r="B261" s="358"/>
      <c r="J261" s="360"/>
      <c r="K261" s="360"/>
      <c r="L261" s="360"/>
      <c r="M261" s="360"/>
      <c r="N261" s="362"/>
      <c r="O261" s="360"/>
      <c r="P261" s="360"/>
      <c r="Q261" s="360"/>
      <c r="R261" s="360"/>
      <c r="S261" s="360"/>
      <c r="T261" s="360"/>
      <c r="U261" s="360"/>
      <c r="V261" s="360"/>
      <c r="W261" s="360"/>
      <c r="X261" s="360"/>
      <c r="Y261" s="360"/>
      <c r="Z261" s="360"/>
      <c r="AA261" s="360"/>
    </row>
    <row r="262" spans="1:27">
      <c r="A262" s="357"/>
      <c r="B262" s="358"/>
      <c r="J262" s="360"/>
      <c r="K262" s="360"/>
      <c r="L262" s="360"/>
      <c r="M262" s="360"/>
      <c r="N262" s="362"/>
      <c r="O262" s="360"/>
      <c r="P262" s="360"/>
      <c r="Q262" s="360"/>
      <c r="R262" s="360"/>
      <c r="S262" s="360"/>
      <c r="T262" s="360"/>
      <c r="U262" s="360"/>
      <c r="V262" s="360"/>
      <c r="W262" s="360"/>
      <c r="X262" s="360"/>
      <c r="Y262" s="360"/>
      <c r="Z262" s="360"/>
      <c r="AA262" s="360"/>
    </row>
    <row r="263" spans="1:27">
      <c r="A263" s="357"/>
      <c r="B263" s="358"/>
      <c r="J263" s="360"/>
      <c r="K263" s="360"/>
      <c r="L263" s="360"/>
      <c r="M263" s="360"/>
      <c r="N263" s="362"/>
      <c r="O263" s="360"/>
      <c r="P263" s="360"/>
      <c r="Q263" s="360"/>
      <c r="R263" s="360"/>
      <c r="S263" s="360"/>
      <c r="T263" s="360"/>
      <c r="U263" s="360"/>
      <c r="V263" s="360"/>
      <c r="W263" s="360"/>
      <c r="X263" s="360"/>
      <c r="Y263" s="360"/>
      <c r="Z263" s="360"/>
      <c r="AA263" s="360"/>
    </row>
    <row r="264" spans="1:27">
      <c r="A264" s="357"/>
      <c r="B264" s="358"/>
      <c r="J264" s="360"/>
      <c r="K264" s="360"/>
      <c r="L264" s="360"/>
      <c r="M264" s="360"/>
      <c r="N264" s="362"/>
      <c r="O264" s="360"/>
      <c r="P264" s="360"/>
      <c r="Q264" s="360"/>
      <c r="R264" s="360"/>
      <c r="S264" s="360"/>
      <c r="T264" s="360"/>
      <c r="U264" s="360"/>
      <c r="V264" s="360"/>
      <c r="W264" s="360"/>
      <c r="X264" s="360"/>
      <c r="Y264" s="360"/>
      <c r="Z264" s="360"/>
      <c r="AA264" s="360"/>
    </row>
    <row r="265" spans="1:27">
      <c r="A265" s="357"/>
      <c r="B265" s="358"/>
      <c r="J265" s="360"/>
      <c r="K265" s="360"/>
      <c r="L265" s="360"/>
      <c r="M265" s="360"/>
      <c r="N265" s="362"/>
      <c r="O265" s="360"/>
      <c r="P265" s="360"/>
      <c r="Q265" s="360"/>
      <c r="R265" s="360"/>
      <c r="S265" s="360"/>
      <c r="T265" s="360"/>
      <c r="U265" s="360"/>
      <c r="V265" s="360"/>
      <c r="W265" s="360"/>
      <c r="X265" s="360"/>
      <c r="Y265" s="360"/>
      <c r="Z265" s="360"/>
      <c r="AA265" s="360"/>
    </row>
    <row r="266" spans="1:27">
      <c r="A266" s="357"/>
      <c r="B266" s="358"/>
      <c r="J266" s="360"/>
      <c r="K266" s="360"/>
      <c r="L266" s="360"/>
      <c r="M266" s="360"/>
      <c r="N266" s="362"/>
      <c r="O266" s="360"/>
      <c r="P266" s="360"/>
      <c r="Q266" s="360"/>
      <c r="R266" s="360"/>
      <c r="S266" s="360"/>
      <c r="T266" s="360"/>
      <c r="U266" s="360"/>
      <c r="V266" s="360"/>
      <c r="W266" s="360"/>
      <c r="X266" s="360"/>
      <c r="Y266" s="360"/>
      <c r="Z266" s="360"/>
      <c r="AA266" s="360"/>
    </row>
    <row r="267" spans="1:27">
      <c r="A267" s="357"/>
      <c r="B267" s="358"/>
      <c r="J267" s="360"/>
      <c r="K267" s="360"/>
      <c r="L267" s="360"/>
      <c r="M267" s="360"/>
      <c r="N267" s="362"/>
      <c r="O267" s="360"/>
      <c r="P267" s="360"/>
      <c r="Q267" s="360"/>
      <c r="R267" s="360"/>
      <c r="S267" s="360"/>
      <c r="T267" s="360"/>
      <c r="U267" s="360"/>
      <c r="V267" s="360"/>
      <c r="W267" s="360"/>
      <c r="X267" s="360"/>
      <c r="Y267" s="360"/>
      <c r="Z267" s="360"/>
      <c r="AA267" s="360"/>
    </row>
    <row r="268" spans="1:27">
      <c r="A268" s="357"/>
      <c r="B268" s="358"/>
      <c r="J268" s="360"/>
      <c r="K268" s="360"/>
      <c r="L268" s="360"/>
      <c r="M268" s="360"/>
      <c r="N268" s="362"/>
      <c r="O268" s="360"/>
      <c r="P268" s="360"/>
      <c r="Q268" s="360"/>
      <c r="R268" s="360"/>
      <c r="S268" s="360"/>
      <c r="T268" s="360"/>
      <c r="U268" s="360"/>
      <c r="V268" s="360"/>
      <c r="W268" s="360"/>
      <c r="X268" s="360"/>
      <c r="Y268" s="360"/>
      <c r="Z268" s="360"/>
      <c r="AA268" s="360"/>
    </row>
    <row r="269" spans="1:27">
      <c r="A269" s="357"/>
      <c r="B269" s="358"/>
      <c r="J269" s="360"/>
      <c r="K269" s="360"/>
      <c r="L269" s="360"/>
      <c r="M269" s="360"/>
      <c r="N269" s="362"/>
      <c r="O269" s="360"/>
      <c r="P269" s="360"/>
      <c r="Q269" s="360"/>
      <c r="R269" s="360"/>
      <c r="S269" s="360"/>
      <c r="T269" s="360"/>
      <c r="U269" s="360"/>
      <c r="V269" s="360"/>
      <c r="W269" s="360"/>
      <c r="X269" s="360"/>
      <c r="Y269" s="360"/>
      <c r="Z269" s="360"/>
      <c r="AA269" s="360"/>
    </row>
    <row r="270" spans="1:27">
      <c r="A270" s="357"/>
      <c r="B270" s="358"/>
      <c r="J270" s="360"/>
      <c r="K270" s="360"/>
      <c r="L270" s="360"/>
      <c r="M270" s="360"/>
      <c r="N270" s="362"/>
      <c r="O270" s="360"/>
      <c r="P270" s="360"/>
      <c r="Q270" s="360"/>
      <c r="R270" s="360"/>
      <c r="S270" s="360"/>
      <c r="T270" s="360"/>
      <c r="U270" s="360"/>
      <c r="V270" s="360"/>
      <c r="W270" s="360"/>
      <c r="X270" s="360"/>
      <c r="Y270" s="360"/>
      <c r="Z270" s="360"/>
      <c r="AA270" s="360"/>
    </row>
    <row r="271" spans="1:27">
      <c r="A271" s="357"/>
      <c r="B271" s="358"/>
      <c r="J271" s="360"/>
      <c r="K271" s="360"/>
      <c r="L271" s="360"/>
      <c r="M271" s="360"/>
      <c r="N271" s="362"/>
      <c r="O271" s="360"/>
      <c r="P271" s="360"/>
      <c r="Q271" s="360"/>
      <c r="R271" s="360"/>
      <c r="S271" s="360"/>
      <c r="T271" s="360"/>
      <c r="U271" s="360"/>
      <c r="V271" s="360"/>
      <c r="W271" s="360"/>
      <c r="X271" s="360"/>
      <c r="Y271" s="360"/>
      <c r="Z271" s="360"/>
      <c r="AA271" s="360"/>
    </row>
    <row r="272" spans="1:27">
      <c r="A272" s="357"/>
      <c r="B272" s="358"/>
      <c r="J272" s="360"/>
      <c r="K272" s="360"/>
      <c r="L272" s="360"/>
      <c r="M272" s="360"/>
      <c r="N272" s="362"/>
      <c r="O272" s="360"/>
      <c r="P272" s="360"/>
      <c r="Q272" s="360"/>
      <c r="R272" s="360"/>
      <c r="S272" s="360"/>
      <c r="T272" s="360"/>
      <c r="U272" s="360"/>
      <c r="V272" s="360"/>
      <c r="W272" s="360"/>
      <c r="X272" s="360"/>
      <c r="Y272" s="360"/>
      <c r="Z272" s="360"/>
      <c r="AA272" s="360"/>
    </row>
    <row r="273" spans="1:27">
      <c r="A273" s="357"/>
      <c r="B273" s="358"/>
      <c r="J273" s="360"/>
      <c r="K273" s="360"/>
      <c r="L273" s="360"/>
      <c r="M273" s="360"/>
      <c r="N273" s="362"/>
      <c r="O273" s="360"/>
      <c r="P273" s="360"/>
      <c r="Q273" s="360"/>
      <c r="R273" s="360"/>
      <c r="S273" s="360"/>
      <c r="T273" s="360"/>
      <c r="U273" s="360"/>
      <c r="V273" s="360"/>
      <c r="W273" s="360"/>
      <c r="X273" s="360"/>
      <c r="Y273" s="360"/>
      <c r="Z273" s="360"/>
      <c r="AA273" s="360"/>
    </row>
    <row r="274" spans="1:27">
      <c r="A274" s="357"/>
      <c r="B274" s="358"/>
      <c r="J274" s="360"/>
      <c r="K274" s="360"/>
      <c r="L274" s="360"/>
      <c r="M274" s="360"/>
      <c r="N274" s="362"/>
      <c r="O274" s="360"/>
      <c r="P274" s="360"/>
      <c r="Q274" s="360"/>
      <c r="R274" s="360"/>
      <c r="S274" s="360"/>
      <c r="T274" s="360"/>
      <c r="U274" s="360"/>
      <c r="V274" s="360"/>
      <c r="W274" s="360"/>
      <c r="X274" s="360"/>
      <c r="Y274" s="360"/>
      <c r="Z274" s="360"/>
      <c r="AA274" s="360"/>
    </row>
    <row r="275" spans="1:27">
      <c r="A275" s="357"/>
      <c r="B275" s="358"/>
      <c r="J275" s="360"/>
      <c r="K275" s="360"/>
      <c r="L275" s="360"/>
      <c r="M275" s="360"/>
      <c r="N275" s="362"/>
      <c r="O275" s="360"/>
      <c r="P275" s="360"/>
      <c r="Q275" s="360"/>
      <c r="R275" s="360"/>
      <c r="S275" s="360"/>
      <c r="T275" s="360"/>
      <c r="U275" s="360"/>
      <c r="V275" s="360"/>
      <c r="W275" s="360"/>
      <c r="X275" s="360"/>
      <c r="Y275" s="360"/>
      <c r="Z275" s="360"/>
      <c r="AA275" s="360"/>
    </row>
    <row r="276" spans="1:27">
      <c r="A276" s="357"/>
      <c r="B276" s="358"/>
      <c r="J276" s="360"/>
      <c r="K276" s="360"/>
      <c r="L276" s="360"/>
      <c r="M276" s="360"/>
      <c r="N276" s="362"/>
      <c r="O276" s="360"/>
      <c r="P276" s="360"/>
      <c r="Q276" s="360"/>
      <c r="R276" s="360"/>
      <c r="S276" s="360"/>
      <c r="T276" s="360"/>
      <c r="U276" s="360"/>
      <c r="V276" s="360"/>
      <c r="W276" s="360"/>
      <c r="X276" s="360"/>
      <c r="Y276" s="360"/>
      <c r="Z276" s="360"/>
      <c r="AA276" s="360"/>
    </row>
    <row r="277" spans="1:27">
      <c r="A277" s="357"/>
      <c r="B277" s="358"/>
      <c r="J277" s="360"/>
      <c r="K277" s="360"/>
      <c r="L277" s="360"/>
      <c r="M277" s="360"/>
      <c r="N277" s="362"/>
      <c r="O277" s="360"/>
      <c r="P277" s="360"/>
      <c r="Q277" s="360"/>
      <c r="R277" s="360"/>
      <c r="S277" s="360"/>
      <c r="T277" s="360"/>
      <c r="U277" s="360"/>
      <c r="V277" s="360"/>
      <c r="W277" s="360"/>
      <c r="X277" s="360"/>
      <c r="Y277" s="360"/>
      <c r="Z277" s="360"/>
      <c r="AA277" s="360"/>
    </row>
    <row r="278" spans="1:27">
      <c r="A278" s="357"/>
      <c r="B278" s="358"/>
      <c r="J278" s="360"/>
      <c r="K278" s="360"/>
      <c r="L278" s="360"/>
      <c r="M278" s="360"/>
      <c r="N278" s="362"/>
      <c r="O278" s="360"/>
      <c r="P278" s="360"/>
      <c r="Q278" s="360"/>
      <c r="R278" s="360"/>
      <c r="S278" s="360"/>
      <c r="T278" s="360"/>
      <c r="U278" s="360"/>
      <c r="V278" s="360"/>
      <c r="W278" s="360"/>
      <c r="X278" s="360"/>
      <c r="Y278" s="360"/>
      <c r="Z278" s="360"/>
      <c r="AA278" s="360"/>
    </row>
    <row r="279" spans="1:27">
      <c r="A279" s="357"/>
      <c r="B279" s="358"/>
      <c r="J279" s="360"/>
      <c r="K279" s="360"/>
      <c r="L279" s="360"/>
      <c r="M279" s="360"/>
      <c r="N279" s="362"/>
      <c r="O279" s="360"/>
      <c r="P279" s="360"/>
      <c r="Q279" s="360"/>
      <c r="R279" s="360"/>
      <c r="S279" s="360"/>
      <c r="T279" s="360"/>
      <c r="U279" s="360"/>
      <c r="V279" s="360"/>
      <c r="W279" s="360"/>
      <c r="X279" s="360"/>
      <c r="Y279" s="360"/>
      <c r="Z279" s="360"/>
      <c r="AA279" s="360"/>
    </row>
    <row r="280" spans="1:27">
      <c r="A280" s="357"/>
      <c r="B280" s="358"/>
      <c r="J280" s="360"/>
      <c r="K280" s="360"/>
      <c r="L280" s="360"/>
      <c r="M280" s="360"/>
      <c r="N280" s="362"/>
      <c r="O280" s="360"/>
      <c r="P280" s="360"/>
      <c r="Q280" s="360"/>
      <c r="R280" s="360"/>
      <c r="S280" s="360"/>
      <c r="T280" s="360"/>
      <c r="U280" s="360"/>
      <c r="V280" s="360"/>
      <c r="W280" s="360"/>
      <c r="X280" s="360"/>
      <c r="Y280" s="360"/>
      <c r="Z280" s="360"/>
      <c r="AA280" s="360"/>
    </row>
    <row r="281" spans="1:27">
      <c r="A281" s="357"/>
      <c r="B281" s="358"/>
      <c r="J281" s="360"/>
      <c r="K281" s="360"/>
      <c r="L281" s="360"/>
      <c r="M281" s="360"/>
      <c r="N281" s="362"/>
      <c r="O281" s="360"/>
      <c r="P281" s="360"/>
      <c r="Q281" s="360"/>
      <c r="R281" s="360"/>
      <c r="S281" s="360"/>
      <c r="T281" s="360"/>
      <c r="U281" s="360"/>
      <c r="V281" s="360"/>
      <c r="W281" s="360"/>
      <c r="X281" s="360"/>
      <c r="Y281" s="360"/>
      <c r="Z281" s="360"/>
      <c r="AA281" s="360"/>
    </row>
    <row r="282" spans="1:27">
      <c r="A282" s="357"/>
      <c r="B282" s="358"/>
      <c r="J282" s="360"/>
      <c r="K282" s="360"/>
      <c r="L282" s="360"/>
      <c r="M282" s="360"/>
      <c r="N282" s="362"/>
      <c r="O282" s="360"/>
      <c r="P282" s="360"/>
      <c r="Q282" s="360"/>
      <c r="R282" s="360"/>
      <c r="S282" s="360"/>
      <c r="T282" s="360"/>
      <c r="U282" s="360"/>
      <c r="V282" s="360"/>
      <c r="W282" s="360"/>
      <c r="X282" s="360"/>
      <c r="Y282" s="360"/>
      <c r="Z282" s="360"/>
      <c r="AA282" s="360"/>
    </row>
    <row r="283" spans="1:27">
      <c r="A283" s="357"/>
      <c r="B283" s="358"/>
      <c r="J283" s="360"/>
      <c r="K283" s="360"/>
      <c r="L283" s="360"/>
      <c r="M283" s="360"/>
      <c r="N283" s="362"/>
      <c r="O283" s="360"/>
      <c r="P283" s="360"/>
      <c r="Q283" s="360"/>
      <c r="R283" s="360"/>
      <c r="S283" s="360"/>
      <c r="T283" s="360"/>
      <c r="U283" s="360"/>
      <c r="V283" s="360"/>
      <c r="W283" s="360"/>
      <c r="X283" s="360"/>
      <c r="Y283" s="360"/>
      <c r="Z283" s="360"/>
      <c r="AA283" s="360"/>
    </row>
    <row r="284" spans="1:27">
      <c r="A284" s="357"/>
      <c r="B284" s="358"/>
      <c r="J284" s="360"/>
      <c r="K284" s="360"/>
      <c r="L284" s="360"/>
      <c r="M284" s="360"/>
      <c r="N284" s="362"/>
      <c r="O284" s="360"/>
      <c r="P284" s="360"/>
      <c r="Q284" s="360"/>
      <c r="R284" s="360"/>
      <c r="S284" s="360"/>
      <c r="T284" s="360"/>
      <c r="U284" s="360"/>
      <c r="V284" s="360"/>
      <c r="W284" s="360"/>
      <c r="X284" s="360"/>
      <c r="Y284" s="360"/>
      <c r="Z284" s="360"/>
      <c r="AA284" s="360"/>
    </row>
    <row r="285" spans="1:27">
      <c r="A285" s="357"/>
      <c r="B285" s="358"/>
      <c r="J285" s="360"/>
      <c r="K285" s="360"/>
      <c r="L285" s="360"/>
      <c r="M285" s="360"/>
      <c r="N285" s="362"/>
      <c r="O285" s="360"/>
      <c r="P285" s="360"/>
      <c r="Q285" s="360"/>
      <c r="R285" s="360"/>
      <c r="S285" s="360"/>
      <c r="T285" s="360"/>
      <c r="U285" s="360"/>
      <c r="V285" s="360"/>
      <c r="W285" s="360"/>
      <c r="X285" s="360"/>
      <c r="Y285" s="360"/>
      <c r="Z285" s="360"/>
      <c r="AA285" s="360"/>
    </row>
    <row r="286" spans="1:27">
      <c r="A286" s="357"/>
      <c r="B286" s="358"/>
      <c r="J286" s="360"/>
      <c r="K286" s="360"/>
      <c r="L286" s="360"/>
      <c r="M286" s="360"/>
      <c r="N286" s="362"/>
      <c r="O286" s="360"/>
      <c r="P286" s="360"/>
      <c r="Q286" s="360"/>
      <c r="R286" s="360"/>
      <c r="S286" s="360"/>
      <c r="T286" s="360"/>
      <c r="U286" s="360"/>
      <c r="V286" s="360"/>
      <c r="W286" s="360"/>
      <c r="X286" s="360"/>
      <c r="Y286" s="360"/>
      <c r="Z286" s="360"/>
      <c r="AA286" s="360"/>
    </row>
    <row r="287" spans="1:27">
      <c r="A287" s="357"/>
      <c r="B287" s="358"/>
      <c r="J287" s="360"/>
      <c r="K287" s="360"/>
      <c r="L287" s="360"/>
      <c r="M287" s="360"/>
      <c r="N287" s="362"/>
      <c r="O287" s="360"/>
      <c r="P287" s="360"/>
      <c r="Q287" s="360"/>
      <c r="R287" s="360"/>
      <c r="S287" s="360"/>
      <c r="T287" s="360"/>
      <c r="U287" s="360"/>
      <c r="V287" s="360"/>
      <c r="W287" s="360"/>
      <c r="X287" s="360"/>
      <c r="Y287" s="360"/>
      <c r="Z287" s="360"/>
      <c r="AA287" s="360"/>
    </row>
    <row r="288" spans="1:27">
      <c r="A288" s="357"/>
      <c r="B288" s="358"/>
      <c r="J288" s="360"/>
      <c r="K288" s="360"/>
      <c r="L288" s="360"/>
      <c r="M288" s="360"/>
      <c r="N288" s="362"/>
      <c r="O288" s="360"/>
      <c r="P288" s="360"/>
      <c r="Q288" s="360"/>
      <c r="R288" s="360"/>
      <c r="S288" s="360"/>
      <c r="T288" s="360"/>
      <c r="U288" s="360"/>
      <c r="V288" s="360"/>
      <c r="W288" s="360"/>
      <c r="X288" s="360"/>
      <c r="Y288" s="360"/>
      <c r="Z288" s="360"/>
      <c r="AA288" s="360"/>
    </row>
    <row r="289" spans="1:27">
      <c r="A289" s="357"/>
      <c r="B289" s="358"/>
      <c r="J289" s="360"/>
      <c r="K289" s="360"/>
      <c r="L289" s="360"/>
      <c r="M289" s="360"/>
      <c r="N289" s="362"/>
      <c r="O289" s="360"/>
      <c r="P289" s="360"/>
      <c r="Q289" s="360"/>
      <c r="R289" s="360"/>
      <c r="S289" s="360"/>
      <c r="T289" s="360"/>
      <c r="U289" s="360"/>
      <c r="V289" s="360"/>
      <c r="W289" s="360"/>
      <c r="X289" s="360"/>
      <c r="Y289" s="360"/>
      <c r="Z289" s="360"/>
      <c r="AA289" s="360"/>
    </row>
    <row r="290" spans="1:27">
      <c r="A290" s="357"/>
      <c r="B290" s="358"/>
      <c r="J290" s="360"/>
      <c r="K290" s="360"/>
      <c r="L290" s="360"/>
      <c r="M290" s="360"/>
      <c r="N290" s="362"/>
      <c r="O290" s="360"/>
      <c r="P290" s="360"/>
      <c r="Q290" s="360"/>
      <c r="R290" s="360"/>
      <c r="S290" s="360"/>
      <c r="T290" s="360"/>
      <c r="U290" s="360"/>
      <c r="V290" s="360"/>
      <c r="W290" s="360"/>
      <c r="X290" s="360"/>
      <c r="Y290" s="360"/>
      <c r="Z290" s="360"/>
      <c r="AA290" s="360"/>
    </row>
    <row r="291" spans="1:27">
      <c r="A291" s="357"/>
      <c r="B291" s="358"/>
      <c r="J291" s="360"/>
      <c r="K291" s="360"/>
      <c r="L291" s="360"/>
      <c r="M291" s="360"/>
      <c r="N291" s="362"/>
      <c r="O291" s="360"/>
      <c r="P291" s="360"/>
      <c r="Q291" s="360"/>
      <c r="R291" s="360"/>
      <c r="S291" s="360"/>
      <c r="T291" s="360"/>
      <c r="U291" s="360"/>
      <c r="V291" s="360"/>
      <c r="W291" s="360"/>
      <c r="X291" s="360"/>
      <c r="Y291" s="360"/>
      <c r="Z291" s="360"/>
      <c r="AA291" s="360"/>
    </row>
    <row r="292" spans="1:27">
      <c r="A292" s="357"/>
      <c r="B292" s="358"/>
      <c r="J292" s="360"/>
      <c r="K292" s="360"/>
      <c r="L292" s="360"/>
      <c r="M292" s="360"/>
      <c r="N292" s="362"/>
      <c r="O292" s="360"/>
      <c r="P292" s="360"/>
      <c r="Q292" s="360"/>
      <c r="R292" s="360"/>
      <c r="S292" s="360"/>
      <c r="T292" s="360"/>
      <c r="U292" s="360"/>
      <c r="V292" s="360"/>
      <c r="W292" s="360"/>
      <c r="X292" s="360"/>
      <c r="Y292" s="360"/>
      <c r="Z292" s="360"/>
      <c r="AA292" s="360"/>
    </row>
    <row r="293" spans="1:27">
      <c r="A293" s="357"/>
      <c r="B293" s="358"/>
      <c r="J293" s="360"/>
      <c r="K293" s="360"/>
      <c r="L293" s="360"/>
      <c r="M293" s="360"/>
      <c r="N293" s="362"/>
      <c r="O293" s="360"/>
      <c r="P293" s="360"/>
      <c r="Q293" s="360"/>
      <c r="R293" s="360"/>
      <c r="S293" s="360"/>
      <c r="T293" s="360"/>
      <c r="U293" s="360"/>
      <c r="V293" s="360"/>
      <c r="W293" s="360"/>
      <c r="X293" s="360"/>
      <c r="Y293" s="360"/>
      <c r="Z293" s="360"/>
      <c r="AA293" s="360"/>
    </row>
    <row r="294" spans="1:27">
      <c r="A294" s="357"/>
      <c r="B294" s="358"/>
      <c r="J294" s="360"/>
      <c r="K294" s="360"/>
      <c r="L294" s="360"/>
      <c r="M294" s="360"/>
      <c r="N294" s="362"/>
      <c r="O294" s="360"/>
      <c r="P294" s="360"/>
      <c r="Q294" s="360"/>
      <c r="R294" s="360"/>
      <c r="S294" s="360"/>
      <c r="T294" s="360"/>
      <c r="U294" s="360"/>
      <c r="V294" s="360"/>
      <c r="W294" s="360"/>
      <c r="X294" s="360"/>
      <c r="Y294" s="360"/>
      <c r="Z294" s="360"/>
      <c r="AA294" s="360"/>
    </row>
    <row r="295" spans="1:27">
      <c r="A295" s="357"/>
      <c r="B295" s="358"/>
      <c r="J295" s="360"/>
      <c r="K295" s="360"/>
      <c r="L295" s="360"/>
      <c r="M295" s="360"/>
      <c r="N295" s="362"/>
      <c r="O295" s="360"/>
      <c r="P295" s="360"/>
      <c r="Q295" s="360"/>
      <c r="R295" s="360"/>
      <c r="S295" s="360"/>
      <c r="T295" s="360"/>
      <c r="U295" s="360"/>
      <c r="V295" s="360"/>
      <c r="W295" s="360"/>
      <c r="X295" s="360"/>
      <c r="Y295" s="360"/>
      <c r="Z295" s="360"/>
      <c r="AA295" s="360"/>
    </row>
    <row r="296" spans="1:27">
      <c r="A296" s="357"/>
      <c r="B296" s="358"/>
      <c r="J296" s="360"/>
      <c r="K296" s="360"/>
      <c r="L296" s="360"/>
      <c r="M296" s="360"/>
      <c r="N296" s="362"/>
      <c r="O296" s="360"/>
      <c r="P296" s="360"/>
      <c r="Q296" s="360"/>
      <c r="R296" s="360"/>
      <c r="S296" s="360"/>
      <c r="T296" s="360"/>
      <c r="U296" s="360"/>
      <c r="V296" s="360"/>
      <c r="W296" s="360"/>
      <c r="X296" s="360"/>
      <c r="Y296" s="360"/>
      <c r="Z296" s="360"/>
      <c r="AA296" s="360"/>
    </row>
    <row r="297" spans="1:27">
      <c r="A297" s="357"/>
      <c r="B297" s="358"/>
      <c r="J297" s="360"/>
      <c r="K297" s="360"/>
      <c r="L297" s="360"/>
      <c r="M297" s="360"/>
      <c r="N297" s="362"/>
      <c r="O297" s="360"/>
      <c r="P297" s="360"/>
      <c r="Q297" s="360"/>
      <c r="R297" s="360"/>
      <c r="S297" s="360"/>
      <c r="T297" s="360"/>
      <c r="U297" s="360"/>
      <c r="V297" s="360"/>
      <c r="W297" s="360"/>
      <c r="X297" s="360"/>
      <c r="Y297" s="360"/>
      <c r="Z297" s="360"/>
      <c r="AA297" s="360"/>
    </row>
    <row r="298" spans="1:27">
      <c r="A298" s="357"/>
      <c r="B298" s="358"/>
      <c r="J298" s="360"/>
      <c r="K298" s="360"/>
      <c r="L298" s="360"/>
      <c r="M298" s="360"/>
      <c r="N298" s="362"/>
      <c r="O298" s="360"/>
      <c r="P298" s="360"/>
      <c r="Q298" s="360"/>
      <c r="R298" s="360"/>
      <c r="S298" s="360"/>
      <c r="T298" s="360"/>
      <c r="U298" s="360"/>
      <c r="V298" s="360"/>
      <c r="W298" s="360"/>
      <c r="X298" s="360"/>
      <c r="Y298" s="360"/>
      <c r="Z298" s="360"/>
      <c r="AA298" s="360"/>
    </row>
    <row r="299" spans="1:27">
      <c r="A299" s="357"/>
      <c r="B299" s="358"/>
      <c r="J299" s="360"/>
      <c r="K299" s="360"/>
      <c r="L299" s="360"/>
      <c r="M299" s="360"/>
      <c r="N299" s="362"/>
      <c r="O299" s="360"/>
      <c r="P299" s="360"/>
      <c r="Q299" s="360"/>
      <c r="R299" s="360"/>
      <c r="S299" s="360"/>
      <c r="T299" s="360"/>
      <c r="U299" s="360"/>
      <c r="V299" s="360"/>
      <c r="W299" s="360"/>
      <c r="X299" s="360"/>
      <c r="Y299" s="360"/>
      <c r="Z299" s="360"/>
      <c r="AA299" s="360"/>
    </row>
    <row r="300" spans="1:27">
      <c r="A300" s="357"/>
      <c r="B300" s="358"/>
      <c r="J300" s="360"/>
      <c r="K300" s="360"/>
      <c r="L300" s="360"/>
      <c r="M300" s="360"/>
      <c r="N300" s="362"/>
      <c r="O300" s="360"/>
      <c r="P300" s="360"/>
      <c r="Q300" s="360"/>
      <c r="R300" s="360"/>
      <c r="S300" s="360"/>
      <c r="T300" s="360"/>
      <c r="U300" s="360"/>
      <c r="V300" s="360"/>
      <c r="W300" s="360"/>
      <c r="X300" s="360"/>
      <c r="Y300" s="360"/>
      <c r="Z300" s="360"/>
      <c r="AA300" s="360"/>
    </row>
    <row r="301" spans="1:27">
      <c r="A301" s="357"/>
      <c r="B301" s="358"/>
      <c r="J301" s="360"/>
      <c r="K301" s="360"/>
      <c r="L301" s="360"/>
      <c r="M301" s="360"/>
      <c r="N301" s="362"/>
      <c r="O301" s="360"/>
      <c r="P301" s="360"/>
      <c r="Q301" s="360"/>
      <c r="R301" s="360"/>
      <c r="S301" s="360"/>
      <c r="T301" s="360"/>
      <c r="U301" s="360"/>
      <c r="V301" s="360"/>
      <c r="W301" s="360"/>
      <c r="X301" s="360"/>
      <c r="Y301" s="360"/>
      <c r="Z301" s="360"/>
      <c r="AA301" s="360"/>
    </row>
    <row r="302" spans="1:27">
      <c r="A302" s="357"/>
      <c r="B302" s="358"/>
      <c r="J302" s="360"/>
      <c r="K302" s="360"/>
      <c r="L302" s="360"/>
      <c r="M302" s="360"/>
      <c r="N302" s="362"/>
      <c r="O302" s="360"/>
      <c r="P302" s="360"/>
      <c r="Q302" s="360"/>
      <c r="R302" s="360"/>
      <c r="S302" s="360"/>
      <c r="T302" s="360"/>
      <c r="U302" s="360"/>
      <c r="V302" s="360"/>
      <c r="W302" s="360"/>
      <c r="X302" s="360"/>
      <c r="Y302" s="360"/>
      <c r="Z302" s="360"/>
      <c r="AA302" s="360"/>
    </row>
    <row r="303" spans="1:27">
      <c r="A303" s="357"/>
      <c r="B303" s="358"/>
      <c r="J303" s="360"/>
      <c r="K303" s="360"/>
      <c r="L303" s="360"/>
      <c r="M303" s="360"/>
      <c r="N303" s="362"/>
      <c r="O303" s="360"/>
      <c r="P303" s="360"/>
      <c r="Q303" s="360"/>
      <c r="R303" s="360"/>
      <c r="S303" s="360"/>
      <c r="T303" s="360"/>
      <c r="U303" s="360"/>
      <c r="V303" s="360"/>
      <c r="W303" s="360"/>
      <c r="X303" s="360"/>
      <c r="Y303" s="360"/>
      <c r="Z303" s="360"/>
      <c r="AA303" s="360"/>
    </row>
    <row r="304" spans="1:27">
      <c r="A304" s="357"/>
      <c r="B304" s="358"/>
      <c r="J304" s="360"/>
      <c r="K304" s="360"/>
      <c r="L304" s="360"/>
      <c r="M304" s="360"/>
      <c r="N304" s="362"/>
      <c r="O304" s="360"/>
      <c r="P304" s="360"/>
      <c r="Q304" s="360"/>
      <c r="R304" s="360"/>
      <c r="S304" s="360"/>
      <c r="T304" s="360"/>
      <c r="U304" s="360"/>
      <c r="V304" s="360"/>
      <c r="W304" s="360"/>
      <c r="X304" s="360"/>
      <c r="Y304" s="360"/>
      <c r="Z304" s="360"/>
      <c r="AA304" s="360"/>
    </row>
    <row r="305" spans="1:27">
      <c r="A305" s="357"/>
      <c r="B305" s="358"/>
      <c r="J305" s="360"/>
      <c r="K305" s="360"/>
      <c r="L305" s="360"/>
      <c r="M305" s="360"/>
      <c r="N305" s="362"/>
      <c r="O305" s="360"/>
      <c r="P305" s="360"/>
      <c r="Q305" s="360"/>
      <c r="R305" s="360"/>
      <c r="S305" s="360"/>
      <c r="T305" s="360"/>
      <c r="U305" s="360"/>
      <c r="V305" s="360"/>
      <c r="W305" s="360"/>
      <c r="X305" s="360"/>
      <c r="Y305" s="360"/>
      <c r="Z305" s="360"/>
      <c r="AA305" s="360"/>
    </row>
    <row r="306" spans="1:27">
      <c r="A306" s="357"/>
      <c r="B306" s="358"/>
      <c r="J306" s="360"/>
      <c r="K306" s="360"/>
      <c r="L306" s="360"/>
      <c r="M306" s="360"/>
      <c r="N306" s="362"/>
      <c r="O306" s="360"/>
      <c r="P306" s="360"/>
      <c r="Q306" s="360"/>
      <c r="R306" s="360"/>
      <c r="S306" s="360"/>
      <c r="T306" s="360"/>
      <c r="U306" s="360"/>
      <c r="V306" s="360"/>
      <c r="W306" s="360"/>
      <c r="X306" s="360"/>
      <c r="Y306" s="360"/>
      <c r="Z306" s="360"/>
      <c r="AA306" s="360"/>
    </row>
    <row r="307" spans="1:27">
      <c r="A307" s="357"/>
      <c r="B307" s="358"/>
      <c r="J307" s="360"/>
      <c r="K307" s="360"/>
      <c r="L307" s="360"/>
      <c r="M307" s="360"/>
      <c r="N307" s="362"/>
      <c r="O307" s="360"/>
      <c r="P307" s="360"/>
      <c r="Q307" s="360"/>
      <c r="R307" s="360"/>
      <c r="S307" s="360"/>
      <c r="T307" s="360"/>
      <c r="U307" s="360"/>
      <c r="V307" s="360"/>
      <c r="W307" s="360"/>
      <c r="X307" s="360"/>
      <c r="Y307" s="360"/>
      <c r="Z307" s="360"/>
      <c r="AA307" s="360"/>
    </row>
    <row r="308" spans="1:27">
      <c r="A308" s="357"/>
      <c r="B308" s="358"/>
      <c r="J308" s="360"/>
      <c r="K308" s="360"/>
      <c r="L308" s="360"/>
      <c r="M308" s="360"/>
      <c r="N308" s="362"/>
      <c r="O308" s="360"/>
      <c r="P308" s="360"/>
      <c r="Q308" s="360"/>
      <c r="R308" s="360"/>
      <c r="S308" s="360"/>
      <c r="T308" s="360"/>
      <c r="U308" s="360"/>
      <c r="V308" s="360"/>
      <c r="W308" s="360"/>
      <c r="X308" s="360"/>
      <c r="Y308" s="360"/>
      <c r="Z308" s="360"/>
      <c r="AA308" s="360"/>
    </row>
    <row r="309" spans="1:27">
      <c r="A309" s="357"/>
      <c r="B309" s="358"/>
      <c r="J309" s="360"/>
      <c r="K309" s="360"/>
      <c r="L309" s="360"/>
      <c r="M309" s="360"/>
      <c r="N309" s="362"/>
      <c r="O309" s="360"/>
      <c r="P309" s="360"/>
      <c r="Q309" s="360"/>
      <c r="R309" s="360"/>
      <c r="S309" s="360"/>
      <c r="T309" s="360"/>
      <c r="U309" s="360"/>
      <c r="V309" s="360"/>
      <c r="W309" s="360"/>
      <c r="X309" s="360"/>
      <c r="Y309" s="360"/>
      <c r="Z309" s="360"/>
      <c r="AA309" s="360"/>
    </row>
    <row r="310" spans="1:27">
      <c r="A310" s="357"/>
      <c r="B310" s="358"/>
      <c r="J310" s="360"/>
      <c r="K310" s="360"/>
      <c r="L310" s="360"/>
      <c r="M310" s="360"/>
      <c r="N310" s="362"/>
      <c r="O310" s="360"/>
      <c r="P310" s="360"/>
      <c r="Q310" s="360"/>
      <c r="R310" s="360"/>
      <c r="S310" s="360"/>
      <c r="T310" s="360"/>
      <c r="U310" s="360"/>
      <c r="V310" s="360"/>
      <c r="W310" s="360"/>
      <c r="X310" s="360"/>
      <c r="Y310" s="360"/>
      <c r="Z310" s="360"/>
      <c r="AA310" s="360"/>
    </row>
    <row r="311" spans="1:27">
      <c r="A311" s="357"/>
      <c r="B311" s="358"/>
      <c r="J311" s="360"/>
      <c r="K311" s="360"/>
      <c r="L311" s="360"/>
      <c r="M311" s="360"/>
      <c r="N311" s="362"/>
      <c r="O311" s="360"/>
      <c r="P311" s="360"/>
      <c r="Q311" s="360"/>
      <c r="R311" s="360"/>
      <c r="S311" s="360"/>
      <c r="T311" s="360"/>
      <c r="U311" s="360"/>
      <c r="V311" s="360"/>
      <c r="W311" s="360"/>
      <c r="X311" s="360"/>
      <c r="Y311" s="360"/>
      <c r="Z311" s="360"/>
      <c r="AA311" s="360"/>
    </row>
    <row r="312" spans="1:27">
      <c r="A312" s="357"/>
      <c r="B312" s="358"/>
      <c r="J312" s="360"/>
      <c r="K312" s="360"/>
      <c r="L312" s="360"/>
      <c r="M312" s="360"/>
      <c r="N312" s="362"/>
      <c r="O312" s="360"/>
      <c r="P312" s="360"/>
      <c r="Q312" s="360"/>
      <c r="R312" s="360"/>
      <c r="S312" s="360"/>
      <c r="T312" s="360"/>
      <c r="U312" s="360"/>
      <c r="V312" s="360"/>
      <c r="W312" s="360"/>
      <c r="X312" s="360"/>
      <c r="Y312" s="360"/>
      <c r="Z312" s="360"/>
      <c r="AA312" s="360"/>
    </row>
    <row r="313" spans="1:27">
      <c r="A313" s="357"/>
      <c r="B313" s="358"/>
      <c r="J313" s="360"/>
      <c r="K313" s="360"/>
      <c r="L313" s="360"/>
      <c r="M313" s="360"/>
      <c r="N313" s="362"/>
      <c r="O313" s="360"/>
      <c r="P313" s="360"/>
      <c r="Q313" s="360"/>
      <c r="R313" s="360"/>
      <c r="S313" s="360"/>
      <c r="T313" s="360"/>
      <c r="U313" s="360"/>
      <c r="V313" s="360"/>
      <c r="W313" s="360"/>
      <c r="X313" s="360"/>
      <c r="Y313" s="360"/>
      <c r="Z313" s="360"/>
      <c r="AA313" s="360"/>
    </row>
    <row r="314" spans="1:27">
      <c r="A314" s="357"/>
      <c r="B314" s="358"/>
      <c r="J314" s="360"/>
      <c r="K314" s="360"/>
      <c r="L314" s="360"/>
      <c r="M314" s="360"/>
      <c r="N314" s="362"/>
      <c r="O314" s="360"/>
      <c r="P314" s="360"/>
      <c r="Q314" s="360"/>
      <c r="R314" s="360"/>
      <c r="S314" s="360"/>
      <c r="T314" s="360"/>
      <c r="U314" s="360"/>
      <c r="V314" s="360"/>
      <c r="W314" s="360"/>
      <c r="X314" s="360"/>
      <c r="Y314" s="360"/>
      <c r="Z314" s="360"/>
      <c r="AA314" s="360"/>
    </row>
    <row r="315" spans="1:27">
      <c r="A315" s="357"/>
      <c r="B315" s="358"/>
      <c r="J315" s="360"/>
      <c r="K315" s="360"/>
      <c r="L315" s="360"/>
      <c r="M315" s="360"/>
      <c r="N315" s="362"/>
      <c r="O315" s="360"/>
      <c r="P315" s="360"/>
      <c r="Q315" s="360"/>
      <c r="R315" s="360"/>
      <c r="S315" s="360"/>
      <c r="T315" s="360"/>
      <c r="U315" s="360"/>
      <c r="V315" s="360"/>
      <c r="W315" s="360"/>
      <c r="X315" s="360"/>
      <c r="Y315" s="360"/>
      <c r="Z315" s="360"/>
      <c r="AA315" s="360"/>
    </row>
    <row r="316" spans="1:27">
      <c r="A316" s="357"/>
      <c r="B316" s="358"/>
      <c r="J316" s="360"/>
      <c r="K316" s="360"/>
      <c r="L316" s="360"/>
      <c r="M316" s="360"/>
      <c r="N316" s="362"/>
      <c r="O316" s="360"/>
      <c r="P316" s="360"/>
      <c r="Q316" s="360"/>
      <c r="R316" s="360"/>
      <c r="S316" s="360"/>
      <c r="T316" s="360"/>
      <c r="U316" s="360"/>
      <c r="V316" s="360"/>
      <c r="W316" s="360"/>
      <c r="X316" s="360"/>
      <c r="Y316" s="360"/>
      <c r="Z316" s="360"/>
      <c r="AA316" s="360"/>
    </row>
    <row r="317" spans="1:27">
      <c r="A317" s="357"/>
      <c r="B317" s="358"/>
      <c r="J317" s="360"/>
      <c r="K317" s="360"/>
      <c r="L317" s="360"/>
      <c r="M317" s="360"/>
      <c r="N317" s="362"/>
      <c r="O317" s="360"/>
      <c r="P317" s="360"/>
      <c r="Q317" s="360"/>
      <c r="R317" s="360"/>
      <c r="S317" s="360"/>
      <c r="T317" s="360"/>
      <c r="U317" s="360"/>
      <c r="V317" s="360"/>
      <c r="W317" s="360"/>
      <c r="X317" s="360"/>
      <c r="Y317" s="360"/>
      <c r="Z317" s="360"/>
      <c r="AA317" s="360"/>
    </row>
    <row r="318" spans="1:27">
      <c r="A318" s="357"/>
      <c r="B318" s="358"/>
      <c r="J318" s="360"/>
      <c r="K318" s="360"/>
      <c r="L318" s="360"/>
      <c r="M318" s="360"/>
      <c r="N318" s="362"/>
      <c r="O318" s="360"/>
      <c r="P318" s="360"/>
      <c r="Q318" s="360"/>
      <c r="R318" s="360"/>
      <c r="S318" s="360"/>
      <c r="T318" s="360"/>
      <c r="U318" s="360"/>
      <c r="V318" s="360"/>
      <c r="W318" s="360"/>
      <c r="X318" s="360"/>
      <c r="Y318" s="360"/>
      <c r="Z318" s="360"/>
      <c r="AA318" s="360"/>
    </row>
    <row r="319" spans="1:27">
      <c r="A319" s="357"/>
      <c r="B319" s="358"/>
      <c r="J319" s="360"/>
      <c r="K319" s="360"/>
      <c r="L319" s="360"/>
      <c r="M319" s="360"/>
      <c r="N319" s="362"/>
      <c r="O319" s="360"/>
      <c r="P319" s="360"/>
      <c r="Q319" s="360"/>
      <c r="R319" s="360"/>
      <c r="S319" s="360"/>
      <c r="T319" s="360"/>
      <c r="U319" s="360"/>
      <c r="V319" s="360"/>
      <c r="W319" s="360"/>
      <c r="X319" s="360"/>
      <c r="Y319" s="360"/>
      <c r="Z319" s="360"/>
      <c r="AA319" s="360"/>
    </row>
    <row r="320" spans="1:27">
      <c r="A320" s="357"/>
      <c r="B320" s="358"/>
      <c r="J320" s="360"/>
      <c r="K320" s="360"/>
      <c r="L320" s="360"/>
      <c r="M320" s="360"/>
      <c r="N320" s="362"/>
      <c r="O320" s="360"/>
      <c r="P320" s="360"/>
      <c r="Q320" s="360"/>
      <c r="R320" s="360"/>
      <c r="S320" s="360"/>
      <c r="T320" s="360"/>
      <c r="U320" s="360"/>
      <c r="V320" s="360"/>
      <c r="W320" s="360"/>
      <c r="X320" s="360"/>
      <c r="Y320" s="360"/>
      <c r="Z320" s="360"/>
      <c r="AA320" s="360"/>
    </row>
    <row r="321" spans="1:27">
      <c r="A321" s="357"/>
      <c r="B321" s="358"/>
      <c r="J321" s="360"/>
      <c r="K321" s="360"/>
      <c r="L321" s="360"/>
      <c r="M321" s="360"/>
      <c r="N321" s="362"/>
      <c r="O321" s="360"/>
      <c r="P321" s="360"/>
      <c r="Q321" s="360"/>
      <c r="R321" s="360"/>
      <c r="S321" s="360"/>
      <c r="T321" s="360"/>
      <c r="U321" s="360"/>
      <c r="V321" s="360"/>
      <c r="W321" s="360"/>
      <c r="X321" s="360"/>
      <c r="Y321" s="360"/>
      <c r="Z321" s="360"/>
      <c r="AA321" s="360"/>
    </row>
    <row r="322" spans="1:27">
      <c r="A322" s="357"/>
      <c r="B322" s="358"/>
      <c r="J322" s="360"/>
      <c r="K322" s="360"/>
      <c r="L322" s="360"/>
      <c r="M322" s="360"/>
      <c r="N322" s="362"/>
      <c r="O322" s="360"/>
      <c r="P322" s="360"/>
      <c r="Q322" s="360"/>
      <c r="R322" s="360"/>
      <c r="S322" s="360"/>
      <c r="T322" s="360"/>
      <c r="U322" s="360"/>
      <c r="V322" s="360"/>
      <c r="W322" s="360"/>
      <c r="X322" s="360"/>
      <c r="Y322" s="360"/>
      <c r="Z322" s="360"/>
      <c r="AA322" s="360"/>
    </row>
    <row r="323" spans="1:27">
      <c r="A323" s="357"/>
      <c r="B323" s="358"/>
      <c r="J323" s="360"/>
      <c r="K323" s="360"/>
      <c r="L323" s="360"/>
      <c r="M323" s="360"/>
      <c r="N323" s="362"/>
      <c r="O323" s="360"/>
      <c r="P323" s="360"/>
      <c r="Q323" s="360"/>
      <c r="R323" s="360"/>
      <c r="S323" s="360"/>
      <c r="T323" s="360"/>
      <c r="U323" s="360"/>
      <c r="V323" s="360"/>
      <c r="W323" s="360"/>
      <c r="X323" s="360"/>
      <c r="Y323" s="360"/>
      <c r="Z323" s="360"/>
      <c r="AA323" s="360"/>
    </row>
    <row r="324" spans="1:27">
      <c r="A324" s="357"/>
      <c r="B324" s="358"/>
      <c r="J324" s="360"/>
      <c r="K324" s="360"/>
      <c r="L324" s="360"/>
      <c r="M324" s="360"/>
      <c r="N324" s="362"/>
      <c r="O324" s="360"/>
      <c r="P324" s="360"/>
      <c r="Q324" s="360"/>
      <c r="R324" s="360"/>
      <c r="S324" s="360"/>
      <c r="T324" s="360"/>
      <c r="U324" s="360"/>
      <c r="V324" s="360"/>
      <c r="W324" s="360"/>
      <c r="X324" s="360"/>
      <c r="Y324" s="360"/>
      <c r="Z324" s="360"/>
      <c r="AA324" s="360"/>
    </row>
    <row r="325" spans="1:27">
      <c r="A325" s="357"/>
      <c r="B325" s="358"/>
      <c r="J325" s="360"/>
      <c r="K325" s="360"/>
      <c r="L325" s="360"/>
      <c r="M325" s="360"/>
      <c r="N325" s="362"/>
      <c r="O325" s="360"/>
      <c r="P325" s="360"/>
      <c r="Q325" s="360"/>
      <c r="R325" s="360"/>
      <c r="S325" s="360"/>
      <c r="T325" s="360"/>
      <c r="U325" s="360"/>
      <c r="V325" s="360"/>
      <c r="W325" s="360"/>
      <c r="X325" s="360"/>
      <c r="Y325" s="360"/>
      <c r="Z325" s="360"/>
      <c r="AA325" s="360"/>
    </row>
    <row r="326" spans="1:27">
      <c r="A326" s="357"/>
      <c r="B326" s="358"/>
      <c r="J326" s="360"/>
      <c r="K326" s="360"/>
      <c r="L326" s="360"/>
      <c r="M326" s="360"/>
      <c r="N326" s="362"/>
      <c r="O326" s="360"/>
      <c r="P326" s="360"/>
      <c r="Q326" s="360"/>
      <c r="R326" s="360"/>
      <c r="S326" s="360"/>
      <c r="T326" s="360"/>
      <c r="U326" s="360"/>
      <c r="V326" s="360"/>
      <c r="W326" s="360"/>
      <c r="X326" s="360"/>
      <c r="Y326" s="360"/>
      <c r="Z326" s="360"/>
      <c r="AA326" s="360"/>
    </row>
    <row r="327" spans="1:27">
      <c r="A327" s="357"/>
      <c r="B327" s="358"/>
      <c r="J327" s="360"/>
      <c r="K327" s="360"/>
      <c r="L327" s="360"/>
      <c r="M327" s="360"/>
      <c r="N327" s="362"/>
      <c r="O327" s="360"/>
      <c r="P327" s="360"/>
      <c r="Q327" s="360"/>
      <c r="R327" s="360"/>
      <c r="S327" s="360"/>
      <c r="T327" s="360"/>
      <c r="U327" s="360"/>
      <c r="V327" s="360"/>
      <c r="W327" s="360"/>
      <c r="X327" s="360"/>
      <c r="Y327" s="360"/>
      <c r="Z327" s="360"/>
      <c r="AA327" s="360"/>
    </row>
    <row r="328" spans="1:27">
      <c r="A328" s="357"/>
      <c r="B328" s="358"/>
      <c r="J328" s="360"/>
      <c r="K328" s="360"/>
      <c r="L328" s="360"/>
      <c r="M328" s="360"/>
      <c r="N328" s="362"/>
      <c r="O328" s="360"/>
      <c r="P328" s="360"/>
      <c r="Q328" s="360"/>
      <c r="R328" s="360"/>
      <c r="S328" s="360"/>
      <c r="T328" s="360"/>
      <c r="U328" s="360"/>
      <c r="V328" s="360"/>
      <c r="W328" s="360"/>
      <c r="X328" s="360"/>
      <c r="Y328" s="360"/>
      <c r="Z328" s="360"/>
      <c r="AA328" s="360"/>
    </row>
    <row r="329" spans="1:27">
      <c r="A329" s="357"/>
      <c r="B329" s="358"/>
      <c r="J329" s="360"/>
      <c r="K329" s="360"/>
      <c r="L329" s="360"/>
      <c r="M329" s="360"/>
      <c r="N329" s="362"/>
      <c r="O329" s="360"/>
      <c r="P329" s="360"/>
      <c r="Q329" s="360"/>
      <c r="R329" s="360"/>
      <c r="S329" s="360"/>
      <c r="T329" s="360"/>
      <c r="U329" s="360"/>
      <c r="V329" s="360"/>
      <c r="W329" s="360"/>
      <c r="X329" s="360"/>
      <c r="Y329" s="360"/>
      <c r="Z329" s="360"/>
      <c r="AA329" s="360"/>
    </row>
    <row r="330" spans="1:27">
      <c r="A330" s="357"/>
      <c r="B330" s="358"/>
      <c r="J330" s="360"/>
      <c r="K330" s="360"/>
      <c r="L330" s="360"/>
      <c r="M330" s="360"/>
      <c r="N330" s="362"/>
      <c r="O330" s="360"/>
      <c r="P330" s="360"/>
      <c r="Q330" s="360"/>
      <c r="R330" s="360"/>
      <c r="S330" s="360"/>
      <c r="T330" s="360"/>
      <c r="U330" s="360"/>
      <c r="V330" s="360"/>
      <c r="W330" s="360"/>
      <c r="X330" s="360"/>
      <c r="Y330" s="360"/>
      <c r="Z330" s="360"/>
      <c r="AA330" s="360"/>
    </row>
    <row r="331" spans="1:27">
      <c r="A331" s="357"/>
      <c r="B331" s="358"/>
      <c r="J331" s="360"/>
      <c r="K331" s="360"/>
      <c r="L331" s="360"/>
      <c r="M331" s="360"/>
      <c r="N331" s="362"/>
      <c r="O331" s="360"/>
      <c r="P331" s="360"/>
      <c r="Q331" s="360"/>
      <c r="R331" s="360"/>
      <c r="S331" s="360"/>
      <c r="T331" s="360"/>
      <c r="U331" s="360"/>
      <c r="V331" s="360"/>
      <c r="W331" s="360"/>
      <c r="X331" s="360"/>
      <c r="Y331" s="360"/>
      <c r="Z331" s="360"/>
      <c r="AA331" s="360"/>
    </row>
    <row r="332" spans="1:27">
      <c r="A332" s="357"/>
      <c r="B332" s="358"/>
      <c r="J332" s="360"/>
      <c r="K332" s="360"/>
      <c r="L332" s="360"/>
      <c r="M332" s="360"/>
      <c r="N332" s="362"/>
      <c r="O332" s="360"/>
      <c r="P332" s="360"/>
      <c r="Q332" s="360"/>
      <c r="R332" s="360"/>
      <c r="S332" s="360"/>
      <c r="T332" s="360"/>
      <c r="U332" s="360"/>
      <c r="V332" s="360"/>
      <c r="W332" s="360"/>
      <c r="X332" s="360"/>
      <c r="Y332" s="360"/>
      <c r="Z332" s="360"/>
      <c r="AA332" s="360"/>
    </row>
    <row r="333" spans="1:27">
      <c r="A333" s="357"/>
      <c r="B333" s="358"/>
      <c r="J333" s="360"/>
      <c r="K333" s="360"/>
      <c r="L333" s="360"/>
      <c r="M333" s="360"/>
      <c r="N333" s="362"/>
      <c r="O333" s="360"/>
      <c r="P333" s="360"/>
      <c r="Q333" s="360"/>
      <c r="R333" s="360"/>
      <c r="S333" s="360"/>
      <c r="T333" s="360"/>
      <c r="U333" s="360"/>
      <c r="V333" s="360"/>
      <c r="W333" s="360"/>
      <c r="X333" s="360"/>
      <c r="Y333" s="360"/>
      <c r="Z333" s="360"/>
      <c r="AA333" s="360"/>
    </row>
    <row r="334" spans="1:27">
      <c r="A334" s="357"/>
      <c r="B334" s="358"/>
      <c r="J334" s="360"/>
      <c r="K334" s="360"/>
      <c r="L334" s="360"/>
      <c r="M334" s="360"/>
      <c r="N334" s="362"/>
      <c r="O334" s="360"/>
      <c r="P334" s="360"/>
      <c r="Q334" s="360"/>
      <c r="R334" s="360"/>
      <c r="S334" s="360"/>
      <c r="T334" s="360"/>
      <c r="U334" s="360"/>
      <c r="V334" s="360"/>
      <c r="W334" s="360"/>
      <c r="X334" s="360"/>
      <c r="Y334" s="360"/>
      <c r="Z334" s="360"/>
      <c r="AA334" s="360"/>
    </row>
    <row r="335" spans="1:27">
      <c r="A335" s="357"/>
      <c r="B335" s="358"/>
      <c r="J335" s="360"/>
      <c r="K335" s="360"/>
      <c r="L335" s="360"/>
      <c r="M335" s="360"/>
      <c r="N335" s="362"/>
      <c r="O335" s="360"/>
      <c r="P335" s="360"/>
      <c r="Q335" s="360"/>
      <c r="R335" s="360"/>
      <c r="S335" s="360"/>
      <c r="T335" s="360"/>
      <c r="U335" s="360"/>
      <c r="V335" s="360"/>
      <c r="W335" s="360"/>
      <c r="X335" s="360"/>
      <c r="Y335" s="360"/>
      <c r="Z335" s="360"/>
      <c r="AA335" s="360"/>
    </row>
    <row r="336" spans="1:27">
      <c r="A336" s="357"/>
      <c r="B336" s="358"/>
      <c r="J336" s="360"/>
      <c r="K336" s="360"/>
      <c r="L336" s="360"/>
      <c r="M336" s="360"/>
      <c r="N336" s="362"/>
      <c r="O336" s="360"/>
      <c r="P336" s="360"/>
      <c r="Q336" s="360"/>
      <c r="R336" s="360"/>
      <c r="S336" s="360"/>
      <c r="T336" s="360"/>
      <c r="U336" s="360"/>
      <c r="V336" s="360"/>
      <c r="W336" s="360"/>
      <c r="X336" s="360"/>
      <c r="Y336" s="360"/>
      <c r="Z336" s="360"/>
      <c r="AA336" s="360"/>
    </row>
    <row r="337" spans="1:27">
      <c r="A337" s="357"/>
      <c r="B337" s="358"/>
      <c r="J337" s="360"/>
      <c r="K337" s="360"/>
      <c r="L337" s="360"/>
      <c r="M337" s="360"/>
      <c r="N337" s="362"/>
      <c r="O337" s="360"/>
      <c r="P337" s="360"/>
      <c r="Q337" s="360"/>
      <c r="R337" s="360"/>
      <c r="S337" s="360"/>
      <c r="T337" s="360"/>
      <c r="U337" s="360"/>
      <c r="V337" s="360"/>
      <c r="W337" s="360"/>
      <c r="X337" s="360"/>
      <c r="Y337" s="360"/>
      <c r="Z337" s="360"/>
      <c r="AA337" s="360"/>
    </row>
    <row r="338" spans="1:27">
      <c r="A338" s="357"/>
      <c r="B338" s="358"/>
      <c r="J338" s="360"/>
      <c r="K338" s="360"/>
      <c r="L338" s="360"/>
      <c r="M338" s="360"/>
      <c r="N338" s="362"/>
      <c r="O338" s="360"/>
      <c r="P338" s="360"/>
      <c r="Q338" s="360"/>
      <c r="R338" s="360"/>
      <c r="S338" s="360"/>
      <c r="T338" s="360"/>
      <c r="U338" s="360"/>
      <c r="V338" s="360"/>
      <c r="W338" s="360"/>
      <c r="X338" s="360"/>
      <c r="Y338" s="360"/>
      <c r="Z338" s="360"/>
      <c r="AA338" s="360"/>
    </row>
    <row r="339" spans="1:27">
      <c r="A339" s="357"/>
      <c r="B339" s="358"/>
      <c r="J339" s="360"/>
      <c r="K339" s="360"/>
      <c r="L339" s="360"/>
      <c r="M339" s="360"/>
      <c r="N339" s="362"/>
      <c r="O339" s="360"/>
      <c r="P339" s="360"/>
      <c r="Q339" s="360"/>
      <c r="R339" s="360"/>
      <c r="S339" s="360"/>
      <c r="T339" s="360"/>
      <c r="U339" s="360"/>
      <c r="V339" s="360"/>
      <c r="W339" s="360"/>
      <c r="X339" s="360"/>
      <c r="Y339" s="360"/>
      <c r="Z339" s="360"/>
      <c r="AA339" s="360"/>
    </row>
    <row r="340" spans="1:27">
      <c r="A340" s="357"/>
      <c r="B340" s="358"/>
      <c r="J340" s="360"/>
      <c r="K340" s="360"/>
      <c r="L340" s="360"/>
      <c r="M340" s="360"/>
      <c r="N340" s="362"/>
      <c r="O340" s="360"/>
      <c r="P340" s="360"/>
      <c r="Q340" s="360"/>
      <c r="R340" s="360"/>
      <c r="S340" s="360"/>
      <c r="T340" s="360"/>
      <c r="U340" s="360"/>
      <c r="V340" s="360"/>
      <c r="W340" s="360"/>
      <c r="X340" s="360"/>
      <c r="Y340" s="360"/>
      <c r="Z340" s="360"/>
      <c r="AA340" s="360"/>
    </row>
    <row r="341" spans="1:27">
      <c r="A341" s="357"/>
      <c r="B341" s="358"/>
      <c r="J341" s="360"/>
      <c r="K341" s="360"/>
      <c r="L341" s="360"/>
      <c r="M341" s="360"/>
      <c r="N341" s="362"/>
      <c r="O341" s="360"/>
      <c r="P341" s="360"/>
      <c r="Q341" s="360"/>
      <c r="R341" s="360"/>
      <c r="S341" s="360"/>
      <c r="T341" s="360"/>
      <c r="U341" s="360"/>
      <c r="V341" s="360"/>
      <c r="W341" s="360"/>
      <c r="X341" s="360"/>
      <c r="Y341" s="360"/>
      <c r="Z341" s="360"/>
      <c r="AA341" s="360"/>
    </row>
    <row r="342" spans="1:27">
      <c r="A342" s="357"/>
      <c r="B342" s="358"/>
      <c r="J342" s="360"/>
      <c r="K342" s="360"/>
      <c r="L342" s="360"/>
      <c r="M342" s="360"/>
      <c r="N342" s="362"/>
      <c r="O342" s="360"/>
      <c r="P342" s="360"/>
      <c r="Q342" s="360"/>
      <c r="R342" s="360"/>
      <c r="S342" s="360"/>
      <c r="T342" s="360"/>
      <c r="U342" s="360"/>
      <c r="V342" s="360"/>
      <c r="W342" s="360"/>
      <c r="X342" s="360"/>
      <c r="Y342" s="360"/>
      <c r="Z342" s="360"/>
      <c r="AA342" s="360"/>
    </row>
    <row r="343" spans="1:27">
      <c r="A343" s="357"/>
      <c r="B343" s="358"/>
      <c r="J343" s="360"/>
      <c r="K343" s="360"/>
      <c r="L343" s="360"/>
      <c r="M343" s="360"/>
      <c r="N343" s="362"/>
      <c r="O343" s="360"/>
      <c r="P343" s="360"/>
      <c r="Q343" s="360"/>
      <c r="R343" s="360"/>
      <c r="S343" s="360"/>
      <c r="T343" s="360"/>
      <c r="U343" s="360"/>
      <c r="V343" s="360"/>
      <c r="W343" s="360"/>
      <c r="X343" s="360"/>
      <c r="Y343" s="360"/>
      <c r="Z343" s="360"/>
      <c r="AA343" s="360"/>
    </row>
    <row r="344" spans="1:27">
      <c r="A344" s="357"/>
      <c r="B344" s="358"/>
      <c r="J344" s="360"/>
      <c r="K344" s="360"/>
      <c r="L344" s="360"/>
      <c r="M344" s="360"/>
      <c r="N344" s="362"/>
      <c r="O344" s="360"/>
      <c r="P344" s="360"/>
      <c r="Q344" s="360"/>
      <c r="R344" s="360"/>
      <c r="S344" s="360"/>
      <c r="T344" s="360"/>
      <c r="U344" s="360"/>
      <c r="V344" s="360"/>
      <c r="W344" s="360"/>
      <c r="X344" s="360"/>
      <c r="Y344" s="360"/>
      <c r="Z344" s="360"/>
      <c r="AA344" s="360"/>
    </row>
    <row r="345" spans="1:27">
      <c r="A345" s="357"/>
      <c r="B345" s="358"/>
      <c r="J345" s="360"/>
      <c r="K345" s="360"/>
      <c r="L345" s="360"/>
      <c r="M345" s="360"/>
      <c r="N345" s="362"/>
      <c r="O345" s="360"/>
      <c r="P345" s="360"/>
      <c r="Q345" s="360"/>
      <c r="R345" s="360"/>
      <c r="S345" s="360"/>
      <c r="T345" s="360"/>
      <c r="U345" s="360"/>
      <c r="V345" s="360"/>
      <c r="W345" s="360"/>
      <c r="X345" s="360"/>
      <c r="Y345" s="360"/>
      <c r="Z345" s="360"/>
      <c r="AA345" s="360"/>
    </row>
    <row r="346" spans="1:27">
      <c r="A346" s="357"/>
      <c r="B346" s="358"/>
      <c r="J346" s="360"/>
      <c r="K346" s="360"/>
      <c r="L346" s="360"/>
      <c r="M346" s="360"/>
      <c r="N346" s="362"/>
      <c r="O346" s="360"/>
      <c r="P346" s="360"/>
      <c r="Q346" s="360"/>
      <c r="R346" s="360"/>
      <c r="S346" s="360"/>
      <c r="T346" s="360"/>
      <c r="U346" s="360"/>
      <c r="V346" s="360"/>
      <c r="W346" s="360"/>
      <c r="X346" s="360"/>
      <c r="Y346" s="360"/>
      <c r="Z346" s="360"/>
      <c r="AA346" s="360"/>
    </row>
    <row r="347" spans="1:27">
      <c r="A347" s="357"/>
      <c r="B347" s="358"/>
      <c r="J347" s="360"/>
      <c r="K347" s="360"/>
      <c r="L347" s="360"/>
      <c r="M347" s="360"/>
      <c r="N347" s="362"/>
      <c r="O347" s="360"/>
      <c r="P347" s="360"/>
      <c r="Q347" s="360"/>
      <c r="R347" s="360"/>
      <c r="S347" s="360"/>
      <c r="T347" s="360"/>
      <c r="U347" s="360"/>
      <c r="V347" s="360"/>
      <c r="W347" s="360"/>
      <c r="X347" s="360"/>
      <c r="Y347" s="360"/>
      <c r="Z347" s="360"/>
      <c r="AA347" s="360"/>
    </row>
    <row r="348" spans="1:27">
      <c r="A348" s="357"/>
      <c r="B348" s="358"/>
      <c r="J348" s="360"/>
      <c r="K348" s="360"/>
      <c r="L348" s="360"/>
      <c r="M348" s="360"/>
      <c r="N348" s="362"/>
      <c r="O348" s="360"/>
      <c r="P348" s="360"/>
      <c r="Q348" s="360"/>
      <c r="R348" s="360"/>
      <c r="S348" s="360"/>
      <c r="T348" s="360"/>
      <c r="U348" s="360"/>
      <c r="V348" s="360"/>
      <c r="W348" s="360"/>
      <c r="X348" s="360"/>
      <c r="Y348" s="360"/>
      <c r="Z348" s="360"/>
      <c r="AA348" s="360"/>
    </row>
    <row r="349" spans="1:27">
      <c r="A349" s="357"/>
      <c r="B349" s="358"/>
      <c r="J349" s="360"/>
      <c r="K349" s="360"/>
      <c r="L349" s="360"/>
      <c r="M349" s="360"/>
      <c r="N349" s="362"/>
      <c r="O349" s="360"/>
      <c r="P349" s="360"/>
      <c r="Q349" s="360"/>
      <c r="R349" s="360"/>
      <c r="S349" s="360"/>
      <c r="T349" s="360"/>
      <c r="U349" s="360"/>
      <c r="V349" s="360"/>
      <c r="W349" s="360"/>
      <c r="X349" s="360"/>
      <c r="Y349" s="360"/>
      <c r="Z349" s="360"/>
      <c r="AA349" s="360"/>
    </row>
    <row r="350" spans="1:27">
      <c r="A350" s="357"/>
      <c r="B350" s="358"/>
      <c r="J350" s="360"/>
      <c r="K350" s="360"/>
      <c r="L350" s="360"/>
      <c r="M350" s="360"/>
      <c r="N350" s="362"/>
      <c r="O350" s="360"/>
      <c r="P350" s="360"/>
      <c r="Q350" s="360"/>
      <c r="R350" s="360"/>
      <c r="S350" s="360"/>
      <c r="T350" s="360"/>
      <c r="U350" s="360"/>
      <c r="V350" s="360"/>
      <c r="W350" s="360"/>
      <c r="X350" s="360"/>
      <c r="Y350" s="360"/>
      <c r="Z350" s="360"/>
      <c r="AA350" s="360"/>
    </row>
    <row r="351" spans="1:27">
      <c r="A351" s="357"/>
      <c r="B351" s="358"/>
      <c r="J351" s="360"/>
      <c r="K351" s="360"/>
      <c r="L351" s="360"/>
      <c r="M351" s="360"/>
      <c r="N351" s="362"/>
      <c r="O351" s="360"/>
      <c r="P351" s="360"/>
      <c r="Q351" s="360"/>
      <c r="R351" s="360"/>
      <c r="S351" s="360"/>
      <c r="T351" s="360"/>
      <c r="U351" s="360"/>
      <c r="V351" s="360"/>
      <c r="W351" s="360"/>
      <c r="X351" s="360"/>
      <c r="Y351" s="360"/>
      <c r="Z351" s="360"/>
      <c r="AA351" s="360"/>
    </row>
    <row r="352" spans="1:27">
      <c r="A352" s="357"/>
      <c r="B352" s="358"/>
      <c r="J352" s="360"/>
      <c r="K352" s="360"/>
      <c r="L352" s="360"/>
      <c r="M352" s="360"/>
      <c r="N352" s="362"/>
      <c r="O352" s="360"/>
      <c r="P352" s="360"/>
      <c r="Q352" s="360"/>
      <c r="R352" s="360"/>
      <c r="S352" s="360"/>
      <c r="T352" s="360"/>
      <c r="U352" s="360"/>
      <c r="V352" s="360"/>
      <c r="W352" s="360"/>
      <c r="X352" s="360"/>
      <c r="Y352" s="360"/>
      <c r="Z352" s="360"/>
      <c r="AA352" s="360"/>
    </row>
    <row r="353" spans="1:27">
      <c r="A353" s="357"/>
      <c r="B353" s="358"/>
      <c r="J353" s="360"/>
      <c r="K353" s="360"/>
      <c r="L353" s="360"/>
      <c r="M353" s="360"/>
      <c r="N353" s="362"/>
      <c r="O353" s="360"/>
      <c r="P353" s="360"/>
      <c r="Q353" s="360"/>
      <c r="R353" s="360"/>
      <c r="S353" s="360"/>
      <c r="T353" s="360"/>
      <c r="U353" s="360"/>
      <c r="V353" s="360"/>
      <c r="W353" s="360"/>
      <c r="X353" s="360"/>
      <c r="Y353" s="360"/>
      <c r="Z353" s="360"/>
      <c r="AA353" s="360"/>
    </row>
    <row r="354" spans="1:27">
      <c r="A354" s="357"/>
      <c r="B354" s="358"/>
      <c r="J354" s="360"/>
      <c r="K354" s="360"/>
      <c r="L354" s="360"/>
      <c r="M354" s="360"/>
      <c r="N354" s="362"/>
      <c r="O354" s="360"/>
      <c r="P354" s="360"/>
      <c r="Q354" s="360"/>
      <c r="R354" s="360"/>
      <c r="S354" s="360"/>
      <c r="T354" s="360"/>
      <c r="U354" s="360"/>
      <c r="V354" s="360"/>
      <c r="W354" s="360"/>
      <c r="X354" s="360"/>
      <c r="Y354" s="360"/>
      <c r="Z354" s="360"/>
      <c r="AA354" s="360"/>
    </row>
    <row r="355" spans="1:27">
      <c r="A355" s="357"/>
      <c r="B355" s="358"/>
      <c r="J355" s="360"/>
      <c r="K355" s="360"/>
      <c r="L355" s="360"/>
      <c r="M355" s="360"/>
      <c r="N355" s="362"/>
      <c r="O355" s="360"/>
      <c r="P355" s="360"/>
      <c r="Q355" s="360"/>
      <c r="R355" s="360"/>
      <c r="S355" s="360"/>
      <c r="T355" s="360"/>
      <c r="U355" s="360"/>
      <c r="V355" s="360"/>
      <c r="W355" s="360"/>
      <c r="X355" s="360"/>
      <c r="Y355" s="360"/>
      <c r="Z355" s="360"/>
      <c r="AA355" s="360"/>
    </row>
    <row r="356" spans="1:27">
      <c r="A356" s="357"/>
      <c r="B356" s="358"/>
      <c r="J356" s="360"/>
      <c r="K356" s="360"/>
      <c r="L356" s="360"/>
      <c r="M356" s="360"/>
      <c r="N356" s="362"/>
      <c r="O356" s="360"/>
      <c r="P356" s="360"/>
      <c r="Q356" s="360"/>
      <c r="R356" s="360"/>
      <c r="S356" s="360"/>
      <c r="T356" s="360"/>
      <c r="U356" s="360"/>
      <c r="V356" s="360"/>
      <c r="W356" s="360"/>
      <c r="X356" s="360"/>
      <c r="Y356" s="360"/>
      <c r="Z356" s="360"/>
      <c r="AA356" s="360"/>
    </row>
    <row r="357" spans="1:27">
      <c r="A357" s="357"/>
      <c r="B357" s="358"/>
      <c r="J357" s="360"/>
      <c r="K357" s="360"/>
      <c r="L357" s="360"/>
      <c r="M357" s="360"/>
      <c r="N357" s="362"/>
      <c r="O357" s="360"/>
      <c r="P357" s="360"/>
      <c r="Q357" s="360"/>
      <c r="R357" s="360"/>
      <c r="S357" s="360"/>
      <c r="T357" s="360"/>
      <c r="U357" s="360"/>
      <c r="V357" s="360"/>
      <c r="W357" s="360"/>
      <c r="X357" s="360"/>
      <c r="Y357" s="360"/>
      <c r="Z357" s="360"/>
      <c r="AA357" s="360"/>
    </row>
    <row r="358" spans="1:27">
      <c r="A358" s="357"/>
      <c r="B358" s="358"/>
      <c r="J358" s="360"/>
      <c r="K358" s="360"/>
      <c r="L358" s="360"/>
      <c r="M358" s="360"/>
      <c r="N358" s="362"/>
      <c r="O358" s="360"/>
      <c r="P358" s="360"/>
      <c r="Q358" s="360"/>
      <c r="R358" s="360"/>
      <c r="S358" s="360"/>
      <c r="T358" s="360"/>
      <c r="U358" s="360"/>
      <c r="V358" s="360"/>
      <c r="W358" s="360"/>
      <c r="X358" s="360"/>
      <c r="Y358" s="360"/>
      <c r="Z358" s="360"/>
      <c r="AA358" s="360"/>
    </row>
    <row r="359" spans="1:27">
      <c r="A359" s="357"/>
      <c r="B359" s="358"/>
      <c r="J359" s="360"/>
      <c r="K359" s="360"/>
      <c r="L359" s="360"/>
      <c r="M359" s="360"/>
      <c r="N359" s="362"/>
      <c r="O359" s="360"/>
      <c r="P359" s="360"/>
      <c r="Q359" s="360"/>
      <c r="R359" s="360"/>
      <c r="S359" s="360"/>
      <c r="T359" s="360"/>
      <c r="U359" s="360"/>
      <c r="V359" s="360"/>
      <c r="W359" s="360"/>
      <c r="X359" s="360"/>
      <c r="Y359" s="360"/>
      <c r="Z359" s="360"/>
      <c r="AA359" s="360"/>
    </row>
    <row r="360" spans="1:27">
      <c r="A360" s="357"/>
      <c r="B360" s="358"/>
      <c r="J360" s="360"/>
      <c r="K360" s="360"/>
      <c r="L360" s="360"/>
      <c r="M360" s="360"/>
      <c r="N360" s="362"/>
      <c r="O360" s="360"/>
      <c r="P360" s="360"/>
      <c r="Q360" s="360"/>
      <c r="R360" s="360"/>
      <c r="S360" s="360"/>
      <c r="T360" s="360"/>
      <c r="U360" s="360"/>
      <c r="V360" s="360"/>
      <c r="W360" s="360"/>
      <c r="X360" s="360"/>
      <c r="Y360" s="360"/>
      <c r="Z360" s="360"/>
      <c r="AA360" s="360"/>
    </row>
    <row r="361" spans="1:27">
      <c r="A361" s="357"/>
      <c r="B361" s="358"/>
      <c r="J361" s="360"/>
      <c r="K361" s="360"/>
      <c r="L361" s="360"/>
      <c r="M361" s="360"/>
      <c r="N361" s="362"/>
      <c r="O361" s="360"/>
      <c r="P361" s="360"/>
      <c r="Q361" s="360"/>
      <c r="R361" s="360"/>
      <c r="S361" s="360"/>
      <c r="T361" s="360"/>
      <c r="U361" s="360"/>
      <c r="V361" s="360"/>
      <c r="W361" s="360"/>
      <c r="X361" s="360"/>
      <c r="Y361" s="360"/>
      <c r="Z361" s="360"/>
      <c r="AA361" s="360"/>
    </row>
    <row r="362" spans="1:27">
      <c r="A362" s="357"/>
      <c r="B362" s="358"/>
      <c r="J362" s="360"/>
      <c r="K362" s="360"/>
      <c r="L362" s="360"/>
      <c r="M362" s="360"/>
      <c r="N362" s="362"/>
      <c r="O362" s="360"/>
      <c r="P362" s="360"/>
      <c r="Q362" s="360"/>
      <c r="R362" s="360"/>
      <c r="S362" s="360"/>
      <c r="T362" s="360"/>
      <c r="U362" s="360"/>
      <c r="V362" s="360"/>
      <c r="W362" s="360"/>
      <c r="X362" s="360"/>
      <c r="Y362" s="360"/>
      <c r="Z362" s="360"/>
      <c r="AA362" s="360"/>
    </row>
    <row r="363" spans="1:27">
      <c r="A363" s="357"/>
      <c r="B363" s="358"/>
      <c r="J363" s="360"/>
      <c r="K363" s="360"/>
      <c r="L363" s="360"/>
      <c r="M363" s="360"/>
      <c r="N363" s="362"/>
      <c r="O363" s="360"/>
      <c r="P363" s="360"/>
      <c r="Q363" s="360"/>
      <c r="R363" s="360"/>
      <c r="S363" s="360"/>
      <c r="T363" s="360"/>
      <c r="U363" s="360"/>
      <c r="V363" s="360"/>
      <c r="W363" s="360"/>
      <c r="X363" s="360"/>
      <c r="Y363" s="360"/>
      <c r="Z363" s="360"/>
      <c r="AA363" s="360"/>
    </row>
    <row r="364" spans="1:27">
      <c r="A364" s="357"/>
      <c r="B364" s="358"/>
      <c r="J364" s="360"/>
      <c r="K364" s="360"/>
      <c r="L364" s="360"/>
      <c r="M364" s="360"/>
      <c r="N364" s="362"/>
      <c r="O364" s="360"/>
      <c r="P364" s="360"/>
      <c r="Q364" s="360"/>
      <c r="R364" s="360"/>
      <c r="S364" s="360"/>
      <c r="T364" s="360"/>
      <c r="U364" s="360"/>
      <c r="V364" s="360"/>
      <c r="W364" s="360"/>
      <c r="X364" s="360"/>
      <c r="Y364" s="360"/>
      <c r="Z364" s="360"/>
      <c r="AA364" s="360"/>
    </row>
    <row r="365" spans="1:27">
      <c r="A365" s="357"/>
      <c r="B365" s="358"/>
      <c r="J365" s="360"/>
      <c r="K365" s="360"/>
      <c r="L365" s="360"/>
      <c r="M365" s="360"/>
      <c r="N365" s="362"/>
      <c r="O365" s="360"/>
      <c r="P365" s="360"/>
      <c r="Q365" s="360"/>
      <c r="R365" s="360"/>
      <c r="S365" s="360"/>
      <c r="T365" s="360"/>
      <c r="U365" s="360"/>
      <c r="V365" s="360"/>
      <c r="W365" s="360"/>
      <c r="X365" s="360"/>
      <c r="Y365" s="360"/>
      <c r="Z365" s="360"/>
      <c r="AA365" s="360"/>
    </row>
    <row r="366" spans="1:27">
      <c r="A366" s="357"/>
      <c r="B366" s="358"/>
      <c r="J366" s="360"/>
      <c r="K366" s="360"/>
      <c r="L366" s="360"/>
      <c r="M366" s="360"/>
      <c r="N366" s="362"/>
      <c r="O366" s="360"/>
      <c r="P366" s="360"/>
      <c r="Q366" s="360"/>
      <c r="R366" s="360"/>
      <c r="S366" s="360"/>
      <c r="T366" s="360"/>
      <c r="U366" s="360"/>
      <c r="V366" s="360"/>
      <c r="W366" s="360"/>
      <c r="X366" s="360"/>
      <c r="Y366" s="360"/>
      <c r="Z366" s="360"/>
      <c r="AA366" s="360"/>
    </row>
    <row r="367" spans="1:27">
      <c r="A367" s="357"/>
      <c r="B367" s="358"/>
      <c r="J367" s="360"/>
      <c r="K367" s="360"/>
      <c r="L367" s="360"/>
      <c r="M367" s="360"/>
      <c r="N367" s="362"/>
      <c r="O367" s="360"/>
      <c r="P367" s="360"/>
      <c r="Q367" s="360"/>
      <c r="R367" s="360"/>
      <c r="S367" s="360"/>
      <c r="T367" s="360"/>
      <c r="U367" s="360"/>
      <c r="V367" s="360"/>
      <c r="W367" s="360"/>
      <c r="X367" s="360"/>
      <c r="Y367" s="360"/>
      <c r="Z367" s="360"/>
      <c r="AA367" s="360"/>
    </row>
    <row r="368" spans="1:27">
      <c r="A368" s="357"/>
      <c r="B368" s="358"/>
      <c r="J368" s="360"/>
      <c r="K368" s="360"/>
      <c r="L368" s="360"/>
      <c r="M368" s="360"/>
      <c r="N368" s="362"/>
      <c r="O368" s="360"/>
      <c r="P368" s="360"/>
      <c r="Q368" s="360"/>
      <c r="R368" s="360"/>
      <c r="S368" s="360"/>
      <c r="T368" s="360"/>
      <c r="U368" s="360"/>
      <c r="V368" s="360"/>
      <c r="W368" s="360"/>
      <c r="X368" s="360"/>
      <c r="Y368" s="360"/>
      <c r="Z368" s="360"/>
      <c r="AA368" s="360"/>
    </row>
    <row r="369" spans="1:27">
      <c r="A369" s="357"/>
      <c r="B369" s="358"/>
      <c r="J369" s="360"/>
      <c r="K369" s="360"/>
      <c r="L369" s="360"/>
      <c r="M369" s="360"/>
      <c r="N369" s="362"/>
      <c r="O369" s="360"/>
      <c r="P369" s="360"/>
      <c r="Q369" s="360"/>
      <c r="R369" s="360"/>
      <c r="S369" s="360"/>
      <c r="T369" s="360"/>
      <c r="U369" s="360"/>
      <c r="V369" s="360"/>
      <c r="W369" s="360"/>
      <c r="X369" s="360"/>
      <c r="Y369" s="360"/>
      <c r="Z369" s="360"/>
      <c r="AA369" s="360"/>
    </row>
    <row r="370" spans="1:27">
      <c r="A370" s="357"/>
      <c r="B370" s="358"/>
      <c r="J370" s="360"/>
      <c r="K370" s="360"/>
      <c r="L370" s="360"/>
      <c r="M370" s="360"/>
      <c r="N370" s="362"/>
      <c r="O370" s="360"/>
      <c r="P370" s="360"/>
      <c r="Q370" s="360"/>
      <c r="R370" s="360"/>
      <c r="S370" s="360"/>
      <c r="T370" s="360"/>
      <c r="U370" s="360"/>
      <c r="V370" s="360"/>
      <c r="W370" s="360"/>
      <c r="X370" s="360"/>
      <c r="Y370" s="360"/>
      <c r="Z370" s="360"/>
      <c r="AA370" s="360"/>
    </row>
    <row r="371" spans="1:27">
      <c r="A371" s="357"/>
      <c r="B371" s="358"/>
      <c r="J371" s="360"/>
      <c r="K371" s="360"/>
      <c r="L371" s="360"/>
      <c r="M371" s="360"/>
      <c r="N371" s="362"/>
      <c r="O371" s="360"/>
      <c r="P371" s="360"/>
      <c r="Q371" s="360"/>
      <c r="R371" s="360"/>
      <c r="S371" s="360"/>
      <c r="T371" s="360"/>
      <c r="U371" s="360"/>
      <c r="V371" s="360"/>
      <c r="W371" s="360"/>
      <c r="X371" s="360"/>
      <c r="Y371" s="360"/>
      <c r="Z371" s="360"/>
      <c r="AA371" s="360"/>
    </row>
    <row r="372" spans="1:27">
      <c r="A372" s="357"/>
      <c r="B372" s="358"/>
      <c r="J372" s="360"/>
      <c r="K372" s="360"/>
      <c r="L372" s="360"/>
      <c r="M372" s="360"/>
      <c r="N372" s="362"/>
      <c r="O372" s="360"/>
      <c r="P372" s="360"/>
      <c r="Q372" s="360"/>
      <c r="R372" s="360"/>
      <c r="S372" s="360"/>
      <c r="T372" s="360"/>
      <c r="U372" s="360"/>
      <c r="V372" s="360"/>
      <c r="W372" s="360"/>
      <c r="X372" s="360"/>
      <c r="Y372" s="360"/>
      <c r="Z372" s="360"/>
      <c r="AA372" s="360"/>
    </row>
    <row r="373" spans="1:27">
      <c r="A373" s="357"/>
      <c r="B373" s="358"/>
      <c r="J373" s="360"/>
      <c r="K373" s="360"/>
      <c r="L373" s="360"/>
      <c r="M373" s="360"/>
      <c r="N373" s="362"/>
      <c r="O373" s="360"/>
      <c r="P373" s="360"/>
      <c r="Q373" s="360"/>
      <c r="R373" s="360"/>
      <c r="S373" s="360"/>
      <c r="T373" s="360"/>
      <c r="U373" s="360"/>
      <c r="V373" s="360"/>
      <c r="W373" s="360"/>
      <c r="X373" s="360"/>
      <c r="Y373" s="360"/>
      <c r="Z373" s="360"/>
      <c r="AA373" s="360"/>
    </row>
    <row r="374" spans="1:27">
      <c r="A374" s="357"/>
      <c r="B374" s="358"/>
      <c r="J374" s="360"/>
      <c r="K374" s="360"/>
      <c r="L374" s="360"/>
      <c r="M374" s="360"/>
      <c r="N374" s="362"/>
      <c r="O374" s="360"/>
      <c r="P374" s="360"/>
      <c r="Q374" s="360"/>
      <c r="R374" s="360"/>
      <c r="S374" s="360"/>
      <c r="T374" s="360"/>
      <c r="U374" s="360"/>
      <c r="V374" s="360"/>
      <c r="W374" s="360"/>
      <c r="X374" s="360"/>
      <c r="Y374" s="360"/>
      <c r="Z374" s="360"/>
      <c r="AA374" s="360"/>
    </row>
    <row r="375" spans="1:27">
      <c r="A375" s="357"/>
      <c r="B375" s="358"/>
      <c r="J375" s="360"/>
      <c r="K375" s="360"/>
      <c r="L375" s="360"/>
      <c r="M375" s="360"/>
      <c r="N375" s="362"/>
      <c r="O375" s="360"/>
      <c r="P375" s="360"/>
      <c r="Q375" s="360"/>
      <c r="R375" s="360"/>
      <c r="S375" s="360"/>
      <c r="T375" s="360"/>
      <c r="U375" s="360"/>
      <c r="V375" s="360"/>
      <c r="W375" s="360"/>
      <c r="X375" s="360"/>
      <c r="Y375" s="360"/>
      <c r="Z375" s="360"/>
      <c r="AA375" s="360"/>
    </row>
    <row r="376" spans="1:27">
      <c r="A376" s="357"/>
      <c r="B376" s="358"/>
      <c r="J376" s="360"/>
      <c r="K376" s="360"/>
      <c r="L376" s="360"/>
      <c r="M376" s="360"/>
      <c r="N376" s="362"/>
      <c r="O376" s="360"/>
      <c r="P376" s="360"/>
      <c r="Q376" s="360"/>
      <c r="R376" s="360"/>
      <c r="S376" s="360"/>
      <c r="T376" s="360"/>
      <c r="U376" s="360"/>
      <c r="V376" s="360"/>
      <c r="W376" s="360"/>
      <c r="X376" s="360"/>
      <c r="Y376" s="360"/>
      <c r="Z376" s="360"/>
      <c r="AA376" s="360"/>
    </row>
    <row r="377" spans="1:27">
      <c r="A377" s="357"/>
      <c r="B377" s="358"/>
      <c r="J377" s="360"/>
      <c r="K377" s="360"/>
      <c r="L377" s="360"/>
      <c r="M377" s="360"/>
      <c r="N377" s="362"/>
      <c r="O377" s="360"/>
      <c r="P377" s="360"/>
      <c r="Q377" s="360"/>
      <c r="R377" s="360"/>
      <c r="S377" s="360"/>
      <c r="T377" s="360"/>
      <c r="U377" s="360"/>
      <c r="V377" s="360"/>
      <c r="W377" s="360"/>
      <c r="X377" s="360"/>
      <c r="Y377" s="360"/>
      <c r="Z377" s="360"/>
      <c r="AA377" s="360"/>
    </row>
    <row r="378" spans="1:27">
      <c r="A378" s="357"/>
      <c r="B378" s="358"/>
      <c r="J378" s="360"/>
      <c r="K378" s="360"/>
      <c r="L378" s="360"/>
      <c r="M378" s="360"/>
      <c r="N378" s="362"/>
      <c r="O378" s="360"/>
      <c r="P378" s="360"/>
      <c r="Q378" s="360"/>
      <c r="R378" s="360"/>
      <c r="S378" s="360"/>
      <c r="T378" s="360"/>
      <c r="U378" s="360"/>
      <c r="V378" s="360"/>
      <c r="W378" s="360"/>
      <c r="X378" s="360"/>
      <c r="Y378" s="360"/>
      <c r="Z378" s="360"/>
      <c r="AA378" s="360"/>
    </row>
    <row r="379" spans="1:27">
      <c r="A379" s="357"/>
      <c r="B379" s="358"/>
      <c r="J379" s="360"/>
      <c r="K379" s="360"/>
      <c r="L379" s="360"/>
      <c r="M379" s="360"/>
      <c r="N379" s="362"/>
      <c r="O379" s="360"/>
      <c r="P379" s="360"/>
      <c r="Q379" s="360"/>
      <c r="R379" s="360"/>
      <c r="S379" s="360"/>
      <c r="T379" s="360"/>
      <c r="U379" s="360"/>
      <c r="V379" s="360"/>
      <c r="W379" s="360"/>
      <c r="X379" s="360"/>
      <c r="Y379" s="360"/>
      <c r="Z379" s="360"/>
      <c r="AA379" s="360"/>
    </row>
    <row r="380" spans="1:27">
      <c r="A380" s="357"/>
      <c r="B380" s="358"/>
      <c r="J380" s="360"/>
      <c r="K380" s="360"/>
      <c r="L380" s="360"/>
      <c r="M380" s="360"/>
      <c r="N380" s="362"/>
      <c r="O380" s="360"/>
      <c r="P380" s="360"/>
      <c r="Q380" s="360"/>
      <c r="R380" s="360"/>
      <c r="S380" s="360"/>
      <c r="T380" s="360"/>
      <c r="U380" s="360"/>
      <c r="V380" s="360"/>
      <c r="W380" s="360"/>
      <c r="X380" s="360"/>
      <c r="Y380" s="360"/>
      <c r="Z380" s="360"/>
      <c r="AA380" s="360"/>
    </row>
    <row r="381" spans="1:27">
      <c r="A381" s="357"/>
      <c r="B381" s="358"/>
      <c r="J381" s="360"/>
      <c r="K381" s="360"/>
      <c r="L381" s="360"/>
      <c r="M381" s="360"/>
      <c r="N381" s="362"/>
      <c r="O381" s="360"/>
      <c r="P381" s="360"/>
      <c r="Q381" s="360"/>
      <c r="R381" s="360"/>
      <c r="S381" s="360"/>
      <c r="T381" s="360"/>
      <c r="U381" s="360"/>
      <c r="V381" s="360"/>
      <c r="W381" s="360"/>
      <c r="X381" s="360"/>
      <c r="Y381" s="360"/>
      <c r="Z381" s="360"/>
      <c r="AA381" s="360"/>
    </row>
    <row r="382" spans="1:27">
      <c r="A382" s="357"/>
      <c r="B382" s="358"/>
      <c r="J382" s="360"/>
      <c r="K382" s="360"/>
      <c r="L382" s="360"/>
      <c r="M382" s="360"/>
      <c r="N382" s="362"/>
      <c r="O382" s="360"/>
      <c r="P382" s="360"/>
      <c r="Q382" s="360"/>
      <c r="R382" s="360"/>
      <c r="S382" s="360"/>
      <c r="T382" s="360"/>
      <c r="U382" s="360"/>
      <c r="V382" s="360"/>
      <c r="W382" s="360"/>
      <c r="X382" s="360"/>
      <c r="Y382" s="360"/>
      <c r="Z382" s="360"/>
      <c r="AA382" s="360"/>
    </row>
    <row r="383" spans="1:27">
      <c r="A383" s="357"/>
      <c r="B383" s="358"/>
      <c r="J383" s="360"/>
      <c r="K383" s="360"/>
      <c r="L383" s="360"/>
      <c r="M383" s="360"/>
      <c r="N383" s="362"/>
      <c r="O383" s="360"/>
      <c r="P383" s="360"/>
      <c r="Q383" s="360"/>
      <c r="R383" s="360"/>
      <c r="S383" s="360"/>
      <c r="T383" s="360"/>
      <c r="U383" s="360"/>
      <c r="V383" s="360"/>
      <c r="W383" s="360"/>
      <c r="X383" s="360"/>
      <c r="Y383" s="360"/>
      <c r="Z383" s="360"/>
      <c r="AA383" s="360"/>
    </row>
    <row r="384" spans="1:27">
      <c r="A384" s="357"/>
      <c r="B384" s="358"/>
      <c r="J384" s="360"/>
      <c r="K384" s="360"/>
      <c r="L384" s="360"/>
      <c r="M384" s="360"/>
      <c r="N384" s="362"/>
      <c r="O384" s="360"/>
      <c r="P384" s="360"/>
      <c r="Q384" s="360"/>
      <c r="R384" s="360"/>
      <c r="S384" s="360"/>
      <c r="T384" s="360"/>
      <c r="U384" s="360"/>
      <c r="V384" s="360"/>
      <c r="W384" s="360"/>
      <c r="X384" s="360"/>
      <c r="Y384" s="360"/>
      <c r="Z384" s="360"/>
      <c r="AA384" s="360"/>
    </row>
    <row r="385" spans="1:27">
      <c r="A385" s="357"/>
      <c r="B385" s="358"/>
      <c r="J385" s="360"/>
      <c r="K385" s="360"/>
      <c r="L385" s="360"/>
      <c r="M385" s="360"/>
      <c r="N385" s="362"/>
      <c r="O385" s="360"/>
      <c r="P385" s="360"/>
      <c r="Q385" s="360"/>
      <c r="R385" s="360"/>
      <c r="S385" s="360"/>
      <c r="T385" s="360"/>
      <c r="U385" s="360"/>
      <c r="V385" s="360"/>
      <c r="W385" s="360"/>
      <c r="X385" s="360"/>
      <c r="Y385" s="360"/>
      <c r="Z385" s="360"/>
      <c r="AA385" s="360"/>
    </row>
    <row r="386" spans="1:27">
      <c r="A386" s="357"/>
      <c r="B386" s="358"/>
      <c r="J386" s="360"/>
      <c r="K386" s="360"/>
      <c r="L386" s="360"/>
      <c r="M386" s="360"/>
      <c r="N386" s="362"/>
      <c r="O386" s="360"/>
      <c r="P386" s="360"/>
      <c r="Q386" s="360"/>
      <c r="R386" s="360"/>
      <c r="S386" s="360"/>
      <c r="T386" s="360"/>
      <c r="U386" s="360"/>
      <c r="V386" s="360"/>
      <c r="W386" s="360"/>
      <c r="X386" s="360"/>
      <c r="Y386" s="360"/>
      <c r="Z386" s="360"/>
      <c r="AA386" s="360"/>
    </row>
    <row r="387" spans="1:27">
      <c r="A387" s="357"/>
      <c r="B387" s="358"/>
      <c r="J387" s="360"/>
      <c r="K387" s="360"/>
      <c r="L387" s="360"/>
      <c r="M387" s="360"/>
      <c r="N387" s="362"/>
      <c r="O387" s="360"/>
      <c r="P387" s="360"/>
      <c r="Q387" s="360"/>
      <c r="R387" s="360"/>
      <c r="S387" s="360"/>
      <c r="T387" s="360"/>
      <c r="U387" s="360"/>
      <c r="V387" s="360"/>
      <c r="W387" s="360"/>
      <c r="X387" s="360"/>
      <c r="Y387" s="360"/>
      <c r="Z387" s="360"/>
      <c r="AA387" s="360"/>
    </row>
    <row r="388" spans="1:27">
      <c r="A388" s="357"/>
      <c r="B388" s="358"/>
      <c r="J388" s="360"/>
      <c r="K388" s="360"/>
      <c r="L388" s="360"/>
      <c r="M388" s="360"/>
      <c r="N388" s="362"/>
      <c r="O388" s="360"/>
      <c r="P388" s="360"/>
      <c r="Q388" s="360"/>
      <c r="R388" s="360"/>
      <c r="S388" s="360"/>
      <c r="T388" s="360"/>
      <c r="U388" s="360"/>
      <c r="V388" s="360"/>
      <c r="W388" s="360"/>
      <c r="X388" s="360"/>
      <c r="Y388" s="360"/>
      <c r="Z388" s="360"/>
      <c r="AA388" s="360"/>
    </row>
    <row r="389" spans="1:27">
      <c r="A389" s="357"/>
      <c r="B389" s="358"/>
      <c r="J389" s="360"/>
      <c r="K389" s="360"/>
      <c r="L389" s="360"/>
      <c r="M389" s="360"/>
      <c r="N389" s="362"/>
      <c r="O389" s="360"/>
      <c r="P389" s="360"/>
      <c r="Q389" s="360"/>
      <c r="R389" s="360"/>
      <c r="S389" s="360"/>
      <c r="T389" s="360"/>
      <c r="U389" s="360"/>
      <c r="V389" s="360"/>
      <c r="W389" s="360"/>
      <c r="X389" s="360"/>
      <c r="Y389" s="360"/>
      <c r="Z389" s="360"/>
      <c r="AA389" s="360"/>
    </row>
    <row r="390" spans="1:27">
      <c r="A390" s="357"/>
      <c r="B390" s="358"/>
      <c r="J390" s="360"/>
      <c r="K390" s="360"/>
      <c r="L390" s="360"/>
      <c r="M390" s="360"/>
      <c r="N390" s="362"/>
      <c r="O390" s="360"/>
      <c r="P390" s="360"/>
      <c r="Q390" s="360"/>
      <c r="R390" s="360"/>
      <c r="S390" s="360"/>
      <c r="T390" s="360"/>
      <c r="U390" s="360"/>
      <c r="V390" s="360"/>
      <c r="W390" s="360"/>
      <c r="X390" s="360"/>
      <c r="Y390" s="360"/>
      <c r="Z390" s="360"/>
      <c r="AA390" s="360"/>
    </row>
    <row r="391" spans="1:27">
      <c r="A391" s="357"/>
      <c r="B391" s="358"/>
      <c r="J391" s="360"/>
      <c r="K391" s="360"/>
      <c r="L391" s="360"/>
      <c r="M391" s="360"/>
      <c r="N391" s="362"/>
      <c r="O391" s="360"/>
      <c r="P391" s="360"/>
      <c r="Q391" s="360"/>
      <c r="R391" s="360"/>
      <c r="S391" s="360"/>
      <c r="T391" s="360"/>
      <c r="U391" s="360"/>
      <c r="V391" s="360"/>
      <c r="W391" s="360"/>
      <c r="X391" s="360"/>
      <c r="Y391" s="360"/>
      <c r="Z391" s="360"/>
      <c r="AA391" s="360"/>
    </row>
    <row r="392" spans="1:27">
      <c r="A392" s="357"/>
      <c r="B392" s="358"/>
      <c r="J392" s="360"/>
      <c r="K392" s="360"/>
      <c r="L392" s="360"/>
      <c r="M392" s="360"/>
      <c r="N392" s="362"/>
      <c r="O392" s="360"/>
      <c r="P392" s="360"/>
      <c r="Q392" s="360"/>
      <c r="R392" s="360"/>
      <c r="S392" s="360"/>
      <c r="T392" s="360"/>
      <c r="U392" s="360"/>
      <c r="V392" s="360"/>
      <c r="W392" s="360"/>
      <c r="X392" s="360"/>
      <c r="Y392" s="360"/>
      <c r="Z392" s="360"/>
      <c r="AA392" s="360"/>
    </row>
    <row r="393" spans="1:27">
      <c r="A393" s="357"/>
      <c r="B393" s="358"/>
      <c r="J393" s="360"/>
      <c r="K393" s="360"/>
      <c r="L393" s="360"/>
      <c r="M393" s="360"/>
      <c r="N393" s="362"/>
      <c r="O393" s="360"/>
      <c r="P393" s="360"/>
      <c r="Q393" s="360"/>
      <c r="R393" s="360"/>
      <c r="S393" s="360"/>
      <c r="T393" s="360"/>
      <c r="U393" s="360"/>
      <c r="V393" s="360"/>
      <c r="W393" s="360"/>
      <c r="X393" s="360"/>
      <c r="Y393" s="360"/>
      <c r="Z393" s="360"/>
      <c r="AA393" s="360"/>
    </row>
    <row r="394" spans="1:27">
      <c r="A394" s="357"/>
      <c r="B394" s="358"/>
      <c r="J394" s="360"/>
      <c r="K394" s="360"/>
      <c r="L394" s="360"/>
      <c r="M394" s="360"/>
      <c r="N394" s="362"/>
      <c r="O394" s="360"/>
      <c r="P394" s="360"/>
      <c r="Q394" s="360"/>
      <c r="R394" s="360"/>
      <c r="S394" s="360"/>
      <c r="T394" s="360"/>
      <c r="U394" s="360"/>
      <c r="V394" s="360"/>
      <c r="W394" s="360"/>
      <c r="X394" s="360"/>
      <c r="Y394" s="360"/>
      <c r="Z394" s="360"/>
      <c r="AA394" s="360"/>
    </row>
    <row r="395" spans="1:27">
      <c r="A395" s="357"/>
      <c r="B395" s="358"/>
      <c r="J395" s="360"/>
      <c r="K395" s="360"/>
      <c r="L395" s="360"/>
      <c r="M395" s="360"/>
      <c r="N395" s="362"/>
      <c r="O395" s="360"/>
      <c r="P395" s="360"/>
      <c r="Q395" s="360"/>
      <c r="R395" s="360"/>
      <c r="S395" s="360"/>
      <c r="T395" s="360"/>
      <c r="U395" s="360"/>
      <c r="V395" s="360"/>
      <c r="W395" s="360"/>
      <c r="X395" s="360"/>
      <c r="Y395" s="360"/>
      <c r="Z395" s="360"/>
      <c r="AA395" s="360"/>
    </row>
    <row r="396" spans="1:27">
      <c r="A396" s="357"/>
      <c r="B396" s="358"/>
      <c r="J396" s="360"/>
      <c r="K396" s="360"/>
      <c r="L396" s="360"/>
      <c r="M396" s="360"/>
      <c r="N396" s="362"/>
      <c r="O396" s="360"/>
      <c r="P396" s="360"/>
      <c r="Q396" s="360"/>
      <c r="R396" s="360"/>
      <c r="S396" s="360"/>
      <c r="T396" s="360"/>
      <c r="U396" s="360"/>
      <c r="V396" s="360"/>
      <c r="W396" s="360"/>
      <c r="X396" s="360"/>
      <c r="Y396" s="360"/>
      <c r="Z396" s="360"/>
      <c r="AA396" s="360"/>
    </row>
    <row r="397" spans="1:27">
      <c r="A397" s="357"/>
      <c r="B397" s="358"/>
      <c r="J397" s="360"/>
      <c r="K397" s="360"/>
      <c r="L397" s="360"/>
      <c r="M397" s="360"/>
      <c r="N397" s="362"/>
      <c r="O397" s="360"/>
      <c r="P397" s="360"/>
      <c r="Q397" s="360"/>
      <c r="R397" s="360"/>
      <c r="S397" s="360"/>
      <c r="T397" s="360"/>
      <c r="U397" s="360"/>
      <c r="V397" s="360"/>
      <c r="W397" s="360"/>
      <c r="X397" s="360"/>
      <c r="Y397" s="360"/>
      <c r="Z397" s="360"/>
      <c r="AA397" s="360"/>
    </row>
    <row r="398" spans="1:27">
      <c r="A398" s="357"/>
      <c r="B398" s="358"/>
      <c r="J398" s="360"/>
      <c r="K398" s="360"/>
      <c r="L398" s="360"/>
      <c r="M398" s="360"/>
      <c r="N398" s="362"/>
      <c r="O398" s="360"/>
      <c r="P398" s="360"/>
      <c r="Q398" s="360"/>
      <c r="R398" s="360"/>
      <c r="S398" s="360"/>
      <c r="T398" s="360"/>
      <c r="U398" s="360"/>
      <c r="V398" s="360"/>
      <c r="W398" s="360"/>
      <c r="X398" s="360"/>
      <c r="Y398" s="360"/>
      <c r="Z398" s="360"/>
      <c r="AA398" s="360"/>
    </row>
    <row r="399" spans="1:27">
      <c r="A399" s="357"/>
      <c r="B399" s="358"/>
      <c r="J399" s="360"/>
      <c r="K399" s="360"/>
      <c r="L399" s="360"/>
      <c r="M399" s="360"/>
      <c r="N399" s="362"/>
      <c r="O399" s="360"/>
      <c r="P399" s="360"/>
      <c r="Q399" s="360"/>
      <c r="R399" s="360"/>
      <c r="S399" s="360"/>
      <c r="T399" s="360"/>
      <c r="U399" s="360"/>
      <c r="V399" s="360"/>
      <c r="W399" s="360"/>
      <c r="X399" s="360"/>
      <c r="Y399" s="360"/>
      <c r="Z399" s="360"/>
      <c r="AA399" s="360"/>
    </row>
    <row r="400" spans="1:27">
      <c r="A400" s="357"/>
      <c r="B400" s="358"/>
      <c r="J400" s="360"/>
      <c r="K400" s="360"/>
      <c r="L400" s="360"/>
      <c r="M400" s="360"/>
      <c r="N400" s="362"/>
      <c r="O400" s="360"/>
      <c r="P400" s="360"/>
      <c r="Q400" s="360"/>
      <c r="R400" s="360"/>
      <c r="S400" s="360"/>
      <c r="T400" s="360"/>
      <c r="U400" s="360"/>
      <c r="V400" s="360"/>
      <c r="W400" s="360"/>
      <c r="X400" s="360"/>
      <c r="Y400" s="360"/>
      <c r="Z400" s="360"/>
      <c r="AA400" s="360"/>
    </row>
    <row r="401" spans="1:27">
      <c r="A401" s="357"/>
      <c r="B401" s="358"/>
      <c r="J401" s="360"/>
      <c r="K401" s="360"/>
      <c r="L401" s="360"/>
      <c r="M401" s="360"/>
      <c r="N401" s="362"/>
      <c r="O401" s="360"/>
      <c r="P401" s="360"/>
      <c r="Q401" s="360"/>
      <c r="R401" s="360"/>
      <c r="S401" s="360"/>
      <c r="T401" s="360"/>
      <c r="U401" s="360"/>
      <c r="V401" s="360"/>
      <c r="W401" s="360"/>
      <c r="X401" s="360"/>
      <c r="Y401" s="360"/>
      <c r="Z401" s="360"/>
      <c r="AA401" s="360"/>
    </row>
    <row r="402" spans="1:27">
      <c r="A402" s="357"/>
      <c r="B402" s="358"/>
      <c r="J402" s="360"/>
      <c r="K402" s="360"/>
      <c r="L402" s="360"/>
      <c r="M402" s="360"/>
      <c r="N402" s="362"/>
      <c r="O402" s="360"/>
      <c r="P402" s="360"/>
      <c r="Q402" s="360"/>
      <c r="R402" s="360"/>
      <c r="S402" s="360"/>
      <c r="T402" s="360"/>
      <c r="U402" s="360"/>
      <c r="V402" s="360"/>
      <c r="W402" s="360"/>
      <c r="X402" s="360"/>
      <c r="Y402" s="360"/>
      <c r="Z402" s="360"/>
      <c r="AA402" s="360"/>
    </row>
    <row r="403" spans="1:27">
      <c r="A403" s="357"/>
      <c r="B403" s="358"/>
      <c r="J403" s="360"/>
      <c r="K403" s="360"/>
      <c r="L403" s="360"/>
      <c r="M403" s="360"/>
      <c r="N403" s="362"/>
      <c r="O403" s="360"/>
      <c r="P403" s="360"/>
      <c r="Q403" s="360"/>
      <c r="R403" s="360"/>
      <c r="S403" s="360"/>
      <c r="T403" s="360"/>
      <c r="U403" s="360"/>
      <c r="V403" s="360"/>
      <c r="W403" s="360"/>
      <c r="X403" s="360"/>
      <c r="Y403" s="360"/>
      <c r="Z403" s="360"/>
      <c r="AA403" s="360"/>
    </row>
    <row r="404" spans="1:27">
      <c r="A404" s="357"/>
      <c r="B404" s="358"/>
      <c r="J404" s="360"/>
      <c r="K404" s="360"/>
      <c r="L404" s="360"/>
      <c r="M404" s="360"/>
      <c r="N404" s="362"/>
      <c r="O404" s="360"/>
      <c r="P404" s="360"/>
      <c r="Q404" s="360"/>
      <c r="R404" s="360"/>
      <c r="S404" s="360"/>
      <c r="T404" s="360"/>
      <c r="U404" s="360"/>
      <c r="V404" s="360"/>
      <c r="W404" s="360"/>
      <c r="X404" s="360"/>
      <c r="Y404" s="360"/>
      <c r="Z404" s="360"/>
      <c r="AA404" s="360"/>
    </row>
    <row r="405" spans="1:27">
      <c r="A405" s="357"/>
      <c r="B405" s="358"/>
      <c r="J405" s="360"/>
      <c r="K405" s="360"/>
      <c r="L405" s="360"/>
      <c r="M405" s="360"/>
      <c r="N405" s="362"/>
      <c r="O405" s="360"/>
      <c r="P405" s="360"/>
      <c r="Q405" s="360"/>
      <c r="R405" s="360"/>
      <c r="S405" s="360"/>
      <c r="T405" s="360"/>
      <c r="U405" s="360"/>
      <c r="V405" s="360"/>
      <c r="W405" s="360"/>
      <c r="X405" s="360"/>
      <c r="Y405" s="360"/>
      <c r="Z405" s="360"/>
      <c r="AA405" s="360"/>
    </row>
    <row r="406" spans="1:27">
      <c r="A406" s="357"/>
      <c r="B406" s="358"/>
      <c r="J406" s="360"/>
      <c r="K406" s="360"/>
      <c r="L406" s="360"/>
      <c r="M406" s="360"/>
      <c r="N406" s="362"/>
      <c r="O406" s="360"/>
      <c r="P406" s="360"/>
      <c r="Q406" s="360"/>
      <c r="R406" s="360"/>
      <c r="S406" s="360"/>
      <c r="T406" s="360"/>
      <c r="U406" s="360"/>
      <c r="V406" s="360"/>
      <c r="W406" s="360"/>
      <c r="X406" s="360"/>
      <c r="Y406" s="360"/>
      <c r="Z406" s="360"/>
      <c r="AA406" s="360"/>
    </row>
    <row r="407" spans="1:27">
      <c r="A407" s="357"/>
      <c r="B407" s="358"/>
      <c r="J407" s="360"/>
      <c r="K407" s="360"/>
      <c r="L407" s="360"/>
      <c r="M407" s="360"/>
      <c r="N407" s="362"/>
      <c r="O407" s="360"/>
      <c r="P407" s="360"/>
      <c r="Q407" s="360"/>
      <c r="R407" s="360"/>
      <c r="S407" s="360"/>
      <c r="T407" s="360"/>
      <c r="U407" s="360"/>
      <c r="V407" s="360"/>
      <c r="W407" s="360"/>
      <c r="X407" s="360"/>
      <c r="Y407" s="360"/>
      <c r="Z407" s="360"/>
      <c r="AA407" s="360"/>
    </row>
    <row r="408" spans="1:27">
      <c r="A408" s="357"/>
      <c r="B408" s="358"/>
      <c r="J408" s="360"/>
      <c r="K408" s="360"/>
      <c r="L408" s="360"/>
      <c r="M408" s="360"/>
      <c r="N408" s="362"/>
      <c r="O408" s="360"/>
      <c r="P408" s="360"/>
      <c r="Q408" s="360"/>
      <c r="R408" s="360"/>
      <c r="S408" s="360"/>
      <c r="T408" s="360"/>
      <c r="U408" s="360"/>
      <c r="V408" s="360"/>
      <c r="W408" s="360"/>
      <c r="X408" s="360"/>
      <c r="Y408" s="360"/>
      <c r="Z408" s="360"/>
      <c r="AA408" s="360"/>
    </row>
    <row r="409" spans="1:27">
      <c r="A409" s="357"/>
      <c r="B409" s="358"/>
      <c r="J409" s="360"/>
      <c r="K409" s="360"/>
      <c r="L409" s="360"/>
      <c r="M409" s="360"/>
      <c r="N409" s="362"/>
      <c r="O409" s="360"/>
      <c r="P409" s="360"/>
      <c r="Q409" s="360"/>
      <c r="R409" s="360"/>
      <c r="S409" s="360"/>
      <c r="T409" s="360"/>
      <c r="U409" s="360"/>
      <c r="V409" s="360"/>
      <c r="W409" s="360"/>
      <c r="X409" s="360"/>
      <c r="Y409" s="360"/>
      <c r="Z409" s="360"/>
      <c r="AA409" s="360"/>
    </row>
    <row r="410" spans="1:27">
      <c r="A410" s="357"/>
      <c r="B410" s="358"/>
      <c r="J410" s="360"/>
      <c r="K410" s="360"/>
      <c r="L410" s="360"/>
      <c r="M410" s="360"/>
      <c r="N410" s="362"/>
      <c r="O410" s="360"/>
      <c r="P410" s="360"/>
      <c r="Q410" s="360"/>
      <c r="R410" s="360"/>
      <c r="S410" s="360"/>
      <c r="T410" s="360"/>
      <c r="U410" s="360"/>
      <c r="V410" s="360"/>
      <c r="W410" s="360"/>
      <c r="X410" s="360"/>
      <c r="Y410" s="360"/>
      <c r="Z410" s="360"/>
      <c r="AA410" s="360"/>
    </row>
    <row r="411" spans="1:27">
      <c r="A411" s="357"/>
      <c r="B411" s="358"/>
      <c r="J411" s="360"/>
      <c r="K411" s="360"/>
      <c r="L411" s="360"/>
      <c r="M411" s="360"/>
      <c r="N411" s="362"/>
      <c r="O411" s="360"/>
      <c r="P411" s="360"/>
      <c r="Q411" s="360"/>
      <c r="R411" s="360"/>
      <c r="S411" s="360"/>
      <c r="T411" s="360"/>
      <c r="U411" s="360"/>
      <c r="V411" s="360"/>
      <c r="W411" s="360"/>
      <c r="X411" s="360"/>
      <c r="Y411" s="360"/>
      <c r="Z411" s="360"/>
      <c r="AA411" s="360"/>
    </row>
    <row r="412" spans="1:27">
      <c r="A412" s="357"/>
      <c r="B412" s="358"/>
      <c r="J412" s="360"/>
      <c r="K412" s="360"/>
      <c r="L412" s="360"/>
      <c r="M412" s="360"/>
      <c r="N412" s="362"/>
      <c r="O412" s="360"/>
      <c r="P412" s="360"/>
      <c r="Q412" s="360"/>
      <c r="R412" s="360"/>
      <c r="S412" s="360"/>
      <c r="T412" s="360"/>
      <c r="U412" s="360"/>
      <c r="V412" s="360"/>
      <c r="W412" s="360"/>
      <c r="X412" s="360"/>
      <c r="Y412" s="360"/>
      <c r="Z412" s="360"/>
      <c r="AA412" s="360"/>
    </row>
    <row r="413" spans="1:27">
      <c r="A413" s="357"/>
      <c r="B413" s="358"/>
      <c r="J413" s="360"/>
      <c r="K413" s="360"/>
      <c r="L413" s="360"/>
      <c r="M413" s="360"/>
      <c r="N413" s="362"/>
      <c r="O413" s="360"/>
      <c r="P413" s="360"/>
      <c r="Q413" s="360"/>
      <c r="R413" s="360"/>
      <c r="S413" s="360"/>
      <c r="T413" s="360"/>
      <c r="U413" s="360"/>
      <c r="V413" s="360"/>
      <c r="W413" s="360"/>
      <c r="X413" s="360"/>
      <c r="Y413" s="360"/>
      <c r="Z413" s="360"/>
      <c r="AA413" s="360"/>
    </row>
    <row r="414" spans="1:27">
      <c r="A414" s="357"/>
      <c r="B414" s="358"/>
      <c r="J414" s="360"/>
      <c r="K414" s="360"/>
      <c r="L414" s="360"/>
      <c r="M414" s="360"/>
      <c r="N414" s="362"/>
      <c r="O414" s="360"/>
      <c r="P414" s="360"/>
      <c r="Q414" s="360"/>
      <c r="R414" s="360"/>
      <c r="S414" s="360"/>
      <c r="T414" s="360"/>
      <c r="U414" s="360"/>
      <c r="V414" s="360"/>
      <c r="W414" s="360"/>
      <c r="X414" s="360"/>
      <c r="Y414" s="360"/>
      <c r="Z414" s="360"/>
      <c r="AA414" s="360"/>
    </row>
    <row r="415" spans="1:27">
      <c r="A415" s="357"/>
      <c r="B415" s="358"/>
      <c r="J415" s="360"/>
      <c r="K415" s="360"/>
      <c r="L415" s="360"/>
      <c r="M415" s="360"/>
      <c r="N415" s="362"/>
      <c r="O415" s="360"/>
      <c r="P415" s="360"/>
      <c r="Q415" s="360"/>
      <c r="R415" s="360"/>
      <c r="S415" s="360"/>
      <c r="T415" s="360"/>
      <c r="U415" s="360"/>
      <c r="V415" s="360"/>
      <c r="W415" s="360"/>
      <c r="X415" s="360"/>
      <c r="Y415" s="360"/>
      <c r="Z415" s="360"/>
      <c r="AA415" s="360"/>
    </row>
    <row r="416" spans="1:27">
      <c r="A416" s="357"/>
      <c r="B416" s="358"/>
      <c r="J416" s="360"/>
      <c r="K416" s="360"/>
      <c r="L416" s="360"/>
      <c r="M416" s="360"/>
      <c r="N416" s="362"/>
      <c r="O416" s="360"/>
      <c r="P416" s="360"/>
      <c r="Q416" s="360"/>
      <c r="R416" s="360"/>
      <c r="S416" s="360"/>
      <c r="T416" s="360"/>
      <c r="U416" s="360"/>
      <c r="V416" s="360"/>
      <c r="W416" s="360"/>
      <c r="X416" s="360"/>
      <c r="Y416" s="360"/>
      <c r="Z416" s="360"/>
      <c r="AA416" s="360"/>
    </row>
    <row r="417" spans="1:27">
      <c r="A417" s="357"/>
      <c r="B417" s="358"/>
      <c r="J417" s="360"/>
      <c r="K417" s="360"/>
      <c r="L417" s="360"/>
      <c r="M417" s="360"/>
      <c r="N417" s="362"/>
      <c r="O417" s="360"/>
      <c r="P417" s="360"/>
      <c r="Q417" s="360"/>
      <c r="R417" s="360"/>
      <c r="S417" s="360"/>
      <c r="T417" s="360"/>
      <c r="U417" s="360"/>
      <c r="V417" s="360"/>
      <c r="W417" s="360"/>
      <c r="X417" s="360"/>
      <c r="Y417" s="360"/>
      <c r="Z417" s="360"/>
      <c r="AA417" s="360"/>
    </row>
    <row r="418" spans="1:27">
      <c r="A418" s="357"/>
      <c r="B418" s="358"/>
      <c r="J418" s="360"/>
      <c r="K418" s="360"/>
      <c r="L418" s="360"/>
      <c r="M418" s="360"/>
      <c r="N418" s="362"/>
      <c r="O418" s="360"/>
      <c r="P418" s="360"/>
      <c r="Q418" s="360"/>
      <c r="R418" s="360"/>
      <c r="S418" s="360"/>
      <c r="T418" s="360"/>
      <c r="U418" s="360"/>
      <c r="V418" s="360"/>
      <c r="W418" s="360"/>
      <c r="X418" s="360"/>
      <c r="Y418" s="360"/>
      <c r="Z418" s="360"/>
      <c r="AA418" s="360"/>
    </row>
    <row r="419" spans="1:27">
      <c r="A419" s="357"/>
      <c r="B419" s="358"/>
      <c r="J419" s="360"/>
      <c r="K419" s="360"/>
      <c r="L419" s="360"/>
      <c r="M419" s="360"/>
      <c r="N419" s="362"/>
      <c r="O419" s="360"/>
      <c r="P419" s="360"/>
      <c r="Q419" s="360"/>
      <c r="R419" s="360"/>
      <c r="S419" s="360"/>
      <c r="T419" s="360"/>
      <c r="U419" s="360"/>
      <c r="V419" s="360"/>
      <c r="W419" s="360"/>
      <c r="X419" s="360"/>
      <c r="Y419" s="360"/>
      <c r="Z419" s="360"/>
      <c r="AA419" s="360"/>
    </row>
    <row r="420" spans="1:27">
      <c r="A420" s="357"/>
      <c r="B420" s="358"/>
      <c r="J420" s="360"/>
      <c r="K420" s="360"/>
      <c r="L420" s="360"/>
      <c r="M420" s="360"/>
      <c r="N420" s="362"/>
      <c r="O420" s="360"/>
      <c r="P420" s="360"/>
      <c r="Q420" s="360"/>
      <c r="R420" s="360"/>
      <c r="S420" s="360"/>
      <c r="T420" s="360"/>
      <c r="U420" s="360"/>
      <c r="V420" s="360"/>
      <c r="W420" s="360"/>
      <c r="X420" s="360"/>
      <c r="Y420" s="360"/>
      <c r="Z420" s="360"/>
      <c r="AA420" s="360"/>
    </row>
    <row r="421" spans="1:27">
      <c r="A421" s="357"/>
      <c r="B421" s="358"/>
      <c r="J421" s="360"/>
      <c r="K421" s="360"/>
      <c r="L421" s="360"/>
      <c r="M421" s="360"/>
      <c r="N421" s="362"/>
      <c r="O421" s="360"/>
      <c r="P421" s="360"/>
      <c r="Q421" s="360"/>
      <c r="R421" s="360"/>
      <c r="S421" s="360"/>
      <c r="T421" s="360"/>
      <c r="U421" s="360"/>
      <c r="V421" s="360"/>
      <c r="W421" s="360"/>
      <c r="X421" s="360"/>
      <c r="Y421" s="360"/>
      <c r="Z421" s="360"/>
      <c r="AA421" s="360"/>
    </row>
    <row r="422" spans="1:27">
      <c r="A422" s="357"/>
      <c r="B422" s="358"/>
      <c r="J422" s="360"/>
      <c r="K422" s="360"/>
      <c r="L422" s="360"/>
      <c r="M422" s="360"/>
      <c r="N422" s="362"/>
      <c r="O422" s="360"/>
      <c r="P422" s="360"/>
      <c r="Q422" s="360"/>
      <c r="R422" s="360"/>
      <c r="S422" s="360"/>
      <c r="T422" s="360"/>
      <c r="U422" s="360"/>
      <c r="V422" s="360"/>
      <c r="W422" s="360"/>
      <c r="X422" s="360"/>
      <c r="Y422" s="360"/>
      <c r="Z422" s="360"/>
      <c r="AA422" s="360"/>
    </row>
    <row r="423" spans="1:27">
      <c r="A423" s="357"/>
      <c r="B423" s="358"/>
      <c r="J423" s="360"/>
      <c r="K423" s="360"/>
      <c r="L423" s="360"/>
      <c r="M423" s="360"/>
      <c r="N423" s="362"/>
      <c r="O423" s="360"/>
      <c r="P423" s="360"/>
      <c r="Q423" s="360"/>
      <c r="R423" s="360"/>
      <c r="S423" s="360"/>
      <c r="T423" s="360"/>
      <c r="U423" s="360"/>
      <c r="V423" s="360"/>
      <c r="W423" s="360"/>
      <c r="X423" s="360"/>
      <c r="Y423" s="360"/>
      <c r="Z423" s="360"/>
      <c r="AA423" s="360"/>
    </row>
    <row r="424" spans="1:27">
      <c r="A424" s="357"/>
      <c r="B424" s="358"/>
      <c r="J424" s="360"/>
      <c r="K424" s="360"/>
      <c r="L424" s="360"/>
      <c r="M424" s="360"/>
      <c r="N424" s="362"/>
      <c r="O424" s="360"/>
      <c r="P424" s="360"/>
      <c r="Q424" s="360"/>
      <c r="R424" s="360"/>
      <c r="S424" s="360"/>
      <c r="T424" s="360"/>
      <c r="U424" s="360"/>
      <c r="V424" s="360"/>
      <c r="W424" s="360"/>
      <c r="X424" s="360"/>
      <c r="Y424" s="360"/>
      <c r="Z424" s="360"/>
      <c r="AA424" s="360"/>
    </row>
    <row r="425" spans="1:27">
      <c r="A425" s="357"/>
      <c r="B425" s="358"/>
      <c r="J425" s="360"/>
      <c r="K425" s="360"/>
      <c r="L425" s="360"/>
      <c r="M425" s="360"/>
      <c r="N425" s="362"/>
      <c r="O425" s="360"/>
      <c r="P425" s="360"/>
      <c r="Q425" s="360"/>
      <c r="R425" s="360"/>
      <c r="S425" s="360"/>
      <c r="T425" s="360"/>
      <c r="U425" s="360"/>
      <c r="V425" s="360"/>
      <c r="W425" s="360"/>
      <c r="X425" s="360"/>
      <c r="Y425" s="360"/>
      <c r="Z425" s="360"/>
      <c r="AA425" s="360"/>
    </row>
    <row r="426" spans="1:27">
      <c r="A426" s="357"/>
      <c r="B426" s="358"/>
      <c r="J426" s="360"/>
      <c r="K426" s="360"/>
      <c r="L426" s="360"/>
      <c r="M426" s="360"/>
      <c r="N426" s="362"/>
      <c r="O426" s="360"/>
      <c r="P426" s="360"/>
      <c r="Q426" s="360"/>
      <c r="R426" s="360"/>
      <c r="S426" s="360"/>
      <c r="T426" s="360"/>
      <c r="U426" s="360"/>
      <c r="V426" s="360"/>
      <c r="W426" s="360"/>
      <c r="X426" s="360"/>
      <c r="Y426" s="360"/>
      <c r="Z426" s="360"/>
      <c r="AA426" s="360"/>
    </row>
    <row r="427" spans="1:27">
      <c r="A427" s="357"/>
      <c r="B427" s="358"/>
      <c r="J427" s="360"/>
      <c r="K427" s="360"/>
      <c r="L427" s="360"/>
      <c r="M427" s="360"/>
      <c r="N427" s="362"/>
      <c r="O427" s="360"/>
      <c r="P427" s="360"/>
      <c r="Q427" s="360"/>
      <c r="R427" s="360"/>
      <c r="S427" s="360"/>
      <c r="T427" s="360"/>
      <c r="U427" s="360"/>
      <c r="V427" s="360"/>
      <c r="W427" s="360"/>
      <c r="X427" s="360"/>
      <c r="Y427" s="360"/>
      <c r="Z427" s="360"/>
      <c r="AA427" s="360"/>
    </row>
    <row r="428" spans="1:27">
      <c r="A428" s="357"/>
      <c r="B428" s="358"/>
      <c r="J428" s="360"/>
      <c r="K428" s="360"/>
      <c r="L428" s="360"/>
      <c r="M428" s="360"/>
      <c r="N428" s="362"/>
      <c r="O428" s="360"/>
      <c r="P428" s="360"/>
      <c r="Q428" s="360"/>
      <c r="R428" s="360"/>
      <c r="S428" s="360"/>
      <c r="T428" s="360"/>
      <c r="U428" s="360"/>
      <c r="V428" s="360"/>
      <c r="W428" s="360"/>
      <c r="X428" s="360"/>
      <c r="Y428" s="360"/>
      <c r="Z428" s="360"/>
      <c r="AA428" s="360"/>
    </row>
    <row r="429" spans="1:27">
      <c r="A429" s="357"/>
      <c r="B429" s="358"/>
      <c r="J429" s="360"/>
      <c r="K429" s="360"/>
      <c r="L429" s="360"/>
      <c r="M429" s="360"/>
      <c r="N429" s="362"/>
      <c r="O429" s="360"/>
      <c r="P429" s="360"/>
      <c r="Q429" s="360"/>
      <c r="R429" s="360"/>
      <c r="S429" s="360"/>
      <c r="T429" s="360"/>
      <c r="U429" s="360"/>
      <c r="V429" s="360"/>
      <c r="W429" s="360"/>
      <c r="X429" s="360"/>
      <c r="Y429" s="360"/>
      <c r="Z429" s="360"/>
      <c r="AA429" s="360"/>
    </row>
    <row r="430" spans="1:27">
      <c r="A430" s="357"/>
      <c r="B430" s="358"/>
      <c r="J430" s="360"/>
      <c r="K430" s="360"/>
      <c r="L430" s="360"/>
      <c r="M430" s="360"/>
      <c r="N430" s="362"/>
      <c r="O430" s="360"/>
      <c r="P430" s="360"/>
      <c r="Q430" s="360"/>
      <c r="R430" s="360"/>
      <c r="S430" s="360"/>
      <c r="T430" s="360"/>
      <c r="U430" s="360"/>
      <c r="V430" s="360"/>
      <c r="W430" s="360"/>
      <c r="X430" s="360"/>
      <c r="Y430" s="360"/>
      <c r="Z430" s="360"/>
      <c r="AA430" s="360"/>
    </row>
    <row r="431" spans="1:27">
      <c r="A431" s="357"/>
      <c r="B431" s="358"/>
      <c r="J431" s="360"/>
      <c r="K431" s="360"/>
      <c r="L431" s="360"/>
      <c r="M431" s="360"/>
      <c r="N431" s="362"/>
      <c r="O431" s="360"/>
      <c r="P431" s="360"/>
      <c r="Q431" s="360"/>
      <c r="R431" s="360"/>
      <c r="S431" s="360"/>
      <c r="T431" s="360"/>
      <c r="U431" s="360"/>
      <c r="V431" s="360"/>
      <c r="W431" s="360"/>
      <c r="X431" s="360"/>
      <c r="Y431" s="360"/>
      <c r="Z431" s="360"/>
      <c r="AA431" s="360"/>
    </row>
    <row r="432" spans="1:27">
      <c r="A432" s="357"/>
      <c r="B432" s="358"/>
      <c r="J432" s="360"/>
      <c r="K432" s="360"/>
      <c r="L432" s="360"/>
      <c r="M432" s="360"/>
      <c r="N432" s="362"/>
      <c r="O432" s="360"/>
      <c r="P432" s="360"/>
      <c r="Q432" s="360"/>
      <c r="R432" s="360"/>
      <c r="S432" s="360"/>
      <c r="T432" s="360"/>
      <c r="U432" s="360"/>
      <c r="V432" s="360"/>
      <c r="W432" s="360"/>
      <c r="X432" s="360"/>
      <c r="Y432" s="360"/>
      <c r="Z432" s="360"/>
      <c r="AA432" s="360"/>
    </row>
    <row r="433" spans="1:27">
      <c r="A433" s="357"/>
      <c r="B433" s="358"/>
      <c r="J433" s="360"/>
      <c r="K433" s="360"/>
      <c r="L433" s="360"/>
      <c r="M433" s="360"/>
      <c r="N433" s="362"/>
      <c r="O433" s="360"/>
      <c r="P433" s="360"/>
      <c r="Q433" s="360"/>
      <c r="R433" s="360"/>
      <c r="S433" s="360"/>
      <c r="T433" s="360"/>
      <c r="U433" s="360"/>
      <c r="V433" s="360"/>
      <c r="W433" s="360"/>
      <c r="X433" s="360"/>
      <c r="Y433" s="360"/>
      <c r="Z433" s="360"/>
      <c r="AA433" s="360"/>
    </row>
    <row r="434" spans="1:27">
      <c r="A434" s="357"/>
      <c r="B434" s="358"/>
      <c r="J434" s="360"/>
      <c r="K434" s="360"/>
      <c r="L434" s="360"/>
      <c r="M434" s="360"/>
      <c r="N434" s="362"/>
      <c r="O434" s="360"/>
      <c r="P434" s="360"/>
      <c r="Q434" s="360"/>
      <c r="R434" s="360"/>
      <c r="S434" s="360"/>
      <c r="T434" s="360"/>
      <c r="U434" s="360"/>
      <c r="V434" s="360"/>
      <c r="W434" s="360"/>
      <c r="X434" s="360"/>
      <c r="Y434" s="360"/>
      <c r="Z434" s="360"/>
      <c r="AA434" s="360"/>
    </row>
    <row r="435" spans="1:27">
      <c r="A435" s="357"/>
      <c r="B435" s="358"/>
      <c r="J435" s="360"/>
      <c r="K435" s="360"/>
      <c r="L435" s="360"/>
      <c r="M435" s="360"/>
      <c r="N435" s="362"/>
      <c r="O435" s="360"/>
      <c r="P435" s="360"/>
      <c r="Q435" s="360"/>
      <c r="R435" s="360"/>
      <c r="S435" s="360"/>
      <c r="T435" s="360"/>
      <c r="U435" s="360"/>
      <c r="V435" s="360"/>
      <c r="W435" s="360"/>
      <c r="X435" s="360"/>
      <c r="Y435" s="360"/>
      <c r="Z435" s="360"/>
      <c r="AA435" s="360"/>
    </row>
    <row r="436" spans="1:27">
      <c r="A436" s="357"/>
      <c r="B436" s="358"/>
      <c r="J436" s="360"/>
      <c r="K436" s="360"/>
      <c r="L436" s="360"/>
      <c r="M436" s="360"/>
      <c r="N436" s="362"/>
      <c r="O436" s="360"/>
      <c r="P436" s="360"/>
      <c r="Q436" s="360"/>
      <c r="R436" s="360"/>
      <c r="S436" s="360"/>
      <c r="T436" s="360"/>
      <c r="U436" s="360"/>
      <c r="V436" s="360"/>
      <c r="W436" s="360"/>
      <c r="X436" s="360"/>
      <c r="Y436" s="360"/>
      <c r="Z436" s="360"/>
      <c r="AA436" s="360"/>
    </row>
    <row r="437" spans="1:27">
      <c r="A437" s="357"/>
      <c r="B437" s="358"/>
      <c r="J437" s="360"/>
      <c r="K437" s="360"/>
      <c r="L437" s="360"/>
      <c r="M437" s="360"/>
      <c r="N437" s="362"/>
      <c r="O437" s="360"/>
      <c r="P437" s="360"/>
      <c r="Q437" s="360"/>
      <c r="R437" s="360"/>
      <c r="S437" s="360"/>
      <c r="T437" s="360"/>
      <c r="U437" s="360"/>
      <c r="V437" s="360"/>
      <c r="W437" s="360"/>
      <c r="X437" s="360"/>
      <c r="Y437" s="360"/>
      <c r="Z437" s="360"/>
      <c r="AA437" s="360"/>
    </row>
    <row r="438" spans="1:27">
      <c r="A438" s="357"/>
      <c r="B438" s="358"/>
      <c r="J438" s="360"/>
      <c r="K438" s="360"/>
      <c r="L438" s="360"/>
      <c r="M438" s="360"/>
      <c r="N438" s="362"/>
      <c r="O438" s="360"/>
      <c r="P438" s="360"/>
      <c r="Q438" s="360"/>
      <c r="R438" s="360"/>
      <c r="S438" s="360"/>
      <c r="T438" s="360"/>
      <c r="U438" s="360"/>
      <c r="V438" s="360"/>
      <c r="W438" s="360"/>
      <c r="X438" s="360"/>
      <c r="Y438" s="360"/>
      <c r="Z438" s="360"/>
      <c r="AA438" s="360"/>
    </row>
    <row r="439" spans="1:27">
      <c r="A439" s="357"/>
      <c r="B439" s="358"/>
      <c r="J439" s="360"/>
      <c r="K439" s="360"/>
      <c r="L439" s="360"/>
      <c r="M439" s="360"/>
      <c r="N439" s="362"/>
      <c r="O439" s="360"/>
      <c r="P439" s="360"/>
      <c r="Q439" s="360"/>
      <c r="R439" s="360"/>
      <c r="S439" s="360"/>
      <c r="T439" s="360"/>
      <c r="U439" s="360"/>
      <c r="V439" s="360"/>
      <c r="W439" s="360"/>
      <c r="X439" s="360"/>
      <c r="Y439" s="360"/>
      <c r="Z439" s="360"/>
      <c r="AA439" s="360"/>
    </row>
    <row r="440" spans="1:27">
      <c r="A440" s="357"/>
      <c r="B440" s="358"/>
      <c r="J440" s="360"/>
      <c r="K440" s="360"/>
      <c r="L440" s="360"/>
      <c r="M440" s="360"/>
      <c r="N440" s="362"/>
      <c r="O440" s="360"/>
      <c r="P440" s="360"/>
      <c r="Q440" s="360"/>
      <c r="R440" s="360"/>
      <c r="S440" s="360"/>
      <c r="T440" s="360"/>
      <c r="U440" s="360"/>
      <c r="V440" s="360"/>
      <c r="W440" s="360"/>
      <c r="X440" s="360"/>
      <c r="Y440" s="360"/>
      <c r="Z440" s="360"/>
      <c r="AA440" s="360"/>
    </row>
    <row r="441" spans="1:27">
      <c r="A441" s="357"/>
      <c r="B441" s="358"/>
      <c r="J441" s="360"/>
      <c r="K441" s="360"/>
      <c r="L441" s="360"/>
      <c r="M441" s="360"/>
      <c r="N441" s="362"/>
      <c r="O441" s="360"/>
      <c r="P441" s="360"/>
      <c r="Q441" s="360"/>
      <c r="R441" s="360"/>
      <c r="S441" s="360"/>
      <c r="T441" s="360"/>
      <c r="U441" s="360"/>
      <c r="V441" s="360"/>
      <c r="W441" s="360"/>
      <c r="X441" s="360"/>
      <c r="Y441" s="360"/>
      <c r="Z441" s="360"/>
      <c r="AA441" s="360"/>
    </row>
    <row r="442" spans="1:27">
      <c r="A442" s="357"/>
      <c r="B442" s="358"/>
      <c r="J442" s="360"/>
      <c r="K442" s="360"/>
      <c r="L442" s="360"/>
      <c r="M442" s="360"/>
      <c r="N442" s="362"/>
      <c r="O442" s="360"/>
      <c r="P442" s="360"/>
      <c r="Q442" s="360"/>
      <c r="R442" s="360"/>
      <c r="S442" s="360"/>
      <c r="T442" s="360"/>
      <c r="U442" s="360"/>
      <c r="V442" s="360"/>
      <c r="W442" s="360"/>
      <c r="X442" s="360"/>
      <c r="Y442" s="360"/>
      <c r="Z442" s="360"/>
      <c r="AA442" s="360"/>
    </row>
    <row r="443" spans="1:27">
      <c r="A443" s="357"/>
      <c r="B443" s="358"/>
      <c r="J443" s="360"/>
      <c r="K443" s="360"/>
      <c r="L443" s="360"/>
      <c r="M443" s="360"/>
      <c r="N443" s="362"/>
      <c r="O443" s="360"/>
      <c r="P443" s="360"/>
      <c r="Q443" s="360"/>
      <c r="R443" s="360"/>
      <c r="S443" s="360"/>
      <c r="T443" s="360"/>
      <c r="U443" s="360"/>
      <c r="V443" s="360"/>
      <c r="W443" s="360"/>
      <c r="X443" s="360"/>
      <c r="Y443" s="360"/>
      <c r="Z443" s="360"/>
      <c r="AA443" s="360"/>
    </row>
    <row r="444" spans="1:27">
      <c r="A444" s="357"/>
      <c r="B444" s="358"/>
      <c r="J444" s="360"/>
      <c r="K444" s="360"/>
      <c r="L444" s="360"/>
      <c r="M444" s="360"/>
      <c r="N444" s="362"/>
      <c r="O444" s="360"/>
      <c r="P444" s="360"/>
      <c r="Q444" s="360"/>
      <c r="R444" s="360"/>
      <c r="S444" s="360"/>
      <c r="T444" s="360"/>
      <c r="U444" s="360"/>
      <c r="V444" s="360"/>
      <c r="W444" s="360"/>
      <c r="X444" s="360"/>
      <c r="Y444" s="360"/>
      <c r="Z444" s="360"/>
      <c r="AA444" s="360"/>
    </row>
    <row r="445" spans="1:27">
      <c r="A445" s="357"/>
      <c r="B445" s="358"/>
      <c r="J445" s="360"/>
      <c r="K445" s="360"/>
      <c r="L445" s="360"/>
      <c r="M445" s="360"/>
      <c r="N445" s="362"/>
      <c r="O445" s="360"/>
      <c r="P445" s="360"/>
      <c r="Q445" s="360"/>
      <c r="R445" s="360"/>
      <c r="S445" s="360"/>
      <c r="T445" s="360"/>
      <c r="U445" s="360"/>
      <c r="V445" s="360"/>
      <c r="W445" s="360"/>
      <c r="X445" s="360"/>
      <c r="Y445" s="360"/>
      <c r="Z445" s="360"/>
      <c r="AA445" s="360"/>
    </row>
    <row r="446" spans="1:27">
      <c r="A446" s="357"/>
      <c r="B446" s="358"/>
      <c r="J446" s="360"/>
      <c r="K446" s="360"/>
      <c r="L446" s="360"/>
      <c r="M446" s="360"/>
      <c r="N446" s="362"/>
      <c r="O446" s="360"/>
      <c r="P446" s="360"/>
      <c r="Q446" s="360"/>
      <c r="R446" s="360"/>
      <c r="S446" s="360"/>
      <c r="T446" s="360"/>
      <c r="U446" s="360"/>
      <c r="V446" s="360"/>
      <c r="W446" s="360"/>
      <c r="X446" s="360"/>
      <c r="Y446" s="360"/>
      <c r="Z446" s="360"/>
      <c r="AA446" s="360"/>
    </row>
    <row r="447" spans="1:27">
      <c r="A447" s="357"/>
      <c r="B447" s="358"/>
      <c r="J447" s="360"/>
      <c r="K447" s="360"/>
      <c r="L447" s="360"/>
      <c r="M447" s="360"/>
      <c r="N447" s="362"/>
      <c r="O447" s="360"/>
      <c r="P447" s="360"/>
      <c r="Q447" s="360"/>
      <c r="R447" s="360"/>
      <c r="S447" s="360"/>
      <c r="T447" s="360"/>
      <c r="U447" s="360"/>
      <c r="V447" s="360"/>
      <c r="W447" s="360"/>
      <c r="X447" s="360"/>
      <c r="Y447" s="360"/>
      <c r="Z447" s="360"/>
      <c r="AA447" s="360"/>
    </row>
    <row r="448" spans="1:27">
      <c r="A448" s="357"/>
      <c r="B448" s="358"/>
      <c r="J448" s="360"/>
      <c r="K448" s="360"/>
      <c r="L448" s="360"/>
      <c r="M448" s="360"/>
      <c r="N448" s="362"/>
      <c r="O448" s="360"/>
      <c r="P448" s="360"/>
      <c r="Q448" s="360"/>
      <c r="R448" s="360"/>
      <c r="S448" s="360"/>
      <c r="T448" s="360"/>
      <c r="U448" s="360"/>
      <c r="V448" s="360"/>
      <c r="W448" s="360"/>
      <c r="X448" s="360"/>
      <c r="Y448" s="360"/>
      <c r="Z448" s="360"/>
      <c r="AA448" s="360"/>
    </row>
    <row r="449" spans="1:27">
      <c r="A449" s="357"/>
      <c r="B449" s="358"/>
      <c r="J449" s="360"/>
      <c r="K449" s="360"/>
      <c r="L449" s="360"/>
      <c r="M449" s="360"/>
      <c r="N449" s="362"/>
      <c r="O449" s="360"/>
      <c r="P449" s="360"/>
      <c r="Q449" s="360"/>
      <c r="R449" s="360"/>
      <c r="S449" s="360"/>
      <c r="T449" s="360"/>
      <c r="U449" s="360"/>
      <c r="V449" s="360"/>
      <c r="W449" s="360"/>
      <c r="X449" s="360"/>
      <c r="Y449" s="360"/>
      <c r="Z449" s="360"/>
      <c r="AA449" s="360"/>
    </row>
    <row r="450" spans="1:27">
      <c r="A450" s="357"/>
      <c r="B450" s="358"/>
      <c r="J450" s="360"/>
      <c r="K450" s="360"/>
      <c r="L450" s="360"/>
      <c r="M450" s="360"/>
      <c r="N450" s="362"/>
      <c r="O450" s="360"/>
      <c r="P450" s="360"/>
      <c r="Q450" s="360"/>
      <c r="R450" s="360"/>
      <c r="S450" s="360"/>
      <c r="T450" s="360"/>
      <c r="U450" s="360"/>
      <c r="V450" s="360"/>
      <c r="W450" s="360"/>
      <c r="X450" s="360"/>
      <c r="Y450" s="360"/>
      <c r="Z450" s="360"/>
      <c r="AA450" s="360"/>
    </row>
    <row r="451" spans="1:27">
      <c r="A451" s="357"/>
      <c r="B451" s="358"/>
      <c r="J451" s="360"/>
      <c r="K451" s="360"/>
      <c r="L451" s="360"/>
      <c r="M451" s="360"/>
      <c r="N451" s="362"/>
      <c r="O451" s="360"/>
      <c r="P451" s="360"/>
      <c r="Q451" s="360"/>
      <c r="R451" s="360"/>
      <c r="S451" s="360"/>
      <c r="T451" s="360"/>
      <c r="U451" s="360"/>
      <c r="V451" s="360"/>
      <c r="W451" s="360"/>
      <c r="X451" s="360"/>
      <c r="Y451" s="360"/>
      <c r="Z451" s="360"/>
      <c r="AA451" s="360"/>
    </row>
    <row r="452" spans="1:27">
      <c r="A452" s="357"/>
      <c r="B452" s="358"/>
      <c r="J452" s="360"/>
      <c r="K452" s="360"/>
      <c r="L452" s="360"/>
      <c r="M452" s="360"/>
      <c r="N452" s="362"/>
      <c r="O452" s="360"/>
      <c r="P452" s="360"/>
      <c r="Q452" s="360"/>
      <c r="R452" s="360"/>
      <c r="S452" s="360"/>
      <c r="T452" s="360"/>
      <c r="U452" s="360"/>
      <c r="V452" s="360"/>
      <c r="W452" s="360"/>
      <c r="X452" s="360"/>
      <c r="Y452" s="360"/>
      <c r="Z452" s="360"/>
      <c r="AA452" s="360"/>
    </row>
    <row r="453" spans="1:27">
      <c r="A453" s="357"/>
      <c r="B453" s="358"/>
      <c r="J453" s="360"/>
      <c r="K453" s="360"/>
      <c r="L453" s="360"/>
      <c r="M453" s="360"/>
      <c r="N453" s="362"/>
      <c r="O453" s="360"/>
      <c r="P453" s="360"/>
      <c r="Q453" s="360"/>
      <c r="R453" s="360"/>
      <c r="S453" s="360"/>
      <c r="T453" s="360"/>
      <c r="U453" s="360"/>
      <c r="V453" s="360"/>
      <c r="W453" s="360"/>
      <c r="X453" s="360"/>
      <c r="Y453" s="360"/>
      <c r="Z453" s="360"/>
      <c r="AA453" s="360"/>
    </row>
    <row r="454" spans="1:27">
      <c r="A454" s="357"/>
      <c r="B454" s="358"/>
      <c r="J454" s="360"/>
      <c r="K454" s="360"/>
      <c r="L454" s="360"/>
      <c r="M454" s="360"/>
      <c r="N454" s="362"/>
      <c r="O454" s="360"/>
      <c r="P454" s="360"/>
      <c r="Q454" s="360"/>
      <c r="R454" s="360"/>
      <c r="S454" s="360"/>
      <c r="T454" s="360"/>
      <c r="U454" s="360"/>
      <c r="V454" s="360"/>
      <c r="W454" s="360"/>
      <c r="X454" s="360"/>
      <c r="Y454" s="360"/>
      <c r="Z454" s="360"/>
      <c r="AA454" s="360"/>
    </row>
    <row r="455" spans="1:27">
      <c r="A455" s="357"/>
      <c r="B455" s="358"/>
      <c r="J455" s="360"/>
      <c r="K455" s="360"/>
      <c r="L455" s="360"/>
      <c r="M455" s="360"/>
      <c r="N455" s="362"/>
      <c r="O455" s="360"/>
      <c r="P455" s="360"/>
      <c r="Q455" s="360"/>
      <c r="R455" s="360"/>
      <c r="S455" s="360"/>
      <c r="T455" s="360"/>
      <c r="U455" s="360"/>
      <c r="V455" s="360"/>
      <c r="W455" s="360"/>
      <c r="X455" s="360"/>
      <c r="Y455" s="360"/>
      <c r="Z455" s="360"/>
      <c r="AA455" s="360"/>
    </row>
    <row r="456" spans="1:27">
      <c r="A456" s="357"/>
      <c r="B456" s="358"/>
      <c r="J456" s="360"/>
      <c r="K456" s="360"/>
      <c r="L456" s="360"/>
      <c r="M456" s="360"/>
      <c r="N456" s="362"/>
      <c r="O456" s="360"/>
      <c r="P456" s="360"/>
      <c r="Q456" s="360"/>
      <c r="R456" s="360"/>
      <c r="S456" s="360"/>
      <c r="T456" s="360"/>
      <c r="U456" s="360"/>
      <c r="V456" s="360"/>
      <c r="W456" s="360"/>
      <c r="X456" s="360"/>
      <c r="Y456" s="360"/>
      <c r="Z456" s="360"/>
      <c r="AA456" s="360"/>
    </row>
    <row r="457" spans="1:27">
      <c r="A457" s="357"/>
      <c r="B457" s="358"/>
      <c r="J457" s="360"/>
      <c r="K457" s="360"/>
      <c r="L457" s="360"/>
      <c r="M457" s="360"/>
      <c r="N457" s="362"/>
      <c r="O457" s="360"/>
      <c r="P457" s="360"/>
      <c r="Q457" s="360"/>
      <c r="R457" s="360"/>
      <c r="S457" s="360"/>
      <c r="T457" s="360"/>
      <c r="U457" s="360"/>
      <c r="V457" s="360"/>
      <c r="W457" s="360"/>
      <c r="X457" s="360"/>
      <c r="Y457" s="360"/>
      <c r="Z457" s="360"/>
      <c r="AA457" s="360"/>
    </row>
    <row r="458" spans="1:27">
      <c r="A458" s="357"/>
      <c r="B458" s="358"/>
      <c r="J458" s="360"/>
      <c r="K458" s="360"/>
      <c r="L458" s="360"/>
      <c r="M458" s="360"/>
      <c r="N458" s="362"/>
      <c r="O458" s="360"/>
      <c r="P458" s="360"/>
      <c r="Q458" s="360"/>
      <c r="R458" s="360"/>
      <c r="S458" s="360"/>
      <c r="T458" s="360"/>
      <c r="U458" s="360"/>
      <c r="V458" s="360"/>
      <c r="W458" s="360"/>
      <c r="X458" s="360"/>
      <c r="Y458" s="360"/>
      <c r="Z458" s="360"/>
      <c r="AA458" s="360"/>
    </row>
    <row r="459" spans="1:27">
      <c r="A459" s="357"/>
      <c r="B459" s="358"/>
      <c r="J459" s="360"/>
      <c r="K459" s="360"/>
      <c r="L459" s="360"/>
      <c r="M459" s="360"/>
      <c r="N459" s="362"/>
      <c r="O459" s="360"/>
      <c r="P459" s="360"/>
      <c r="Q459" s="360"/>
      <c r="R459" s="360"/>
      <c r="S459" s="360"/>
      <c r="T459" s="360"/>
      <c r="U459" s="360"/>
      <c r="V459" s="360"/>
      <c r="W459" s="360"/>
      <c r="X459" s="360"/>
      <c r="Y459" s="360"/>
      <c r="Z459" s="360"/>
      <c r="AA459" s="360"/>
    </row>
    <row r="460" spans="1:27">
      <c r="A460" s="357"/>
      <c r="B460" s="358"/>
      <c r="J460" s="360"/>
      <c r="K460" s="360"/>
      <c r="L460" s="360"/>
      <c r="M460" s="360"/>
      <c r="N460" s="362"/>
      <c r="O460" s="360"/>
      <c r="P460" s="360"/>
      <c r="Q460" s="360"/>
      <c r="R460" s="360"/>
      <c r="S460" s="360"/>
      <c r="T460" s="360"/>
      <c r="U460" s="360"/>
      <c r="V460" s="360"/>
      <c r="W460" s="360"/>
      <c r="X460" s="360"/>
      <c r="Y460" s="360"/>
      <c r="Z460" s="360"/>
      <c r="AA460" s="360"/>
    </row>
    <row r="461" spans="1:27">
      <c r="A461" s="357"/>
      <c r="B461" s="358"/>
      <c r="J461" s="360"/>
      <c r="K461" s="360"/>
      <c r="L461" s="360"/>
      <c r="M461" s="360"/>
      <c r="N461" s="362"/>
      <c r="O461" s="360"/>
      <c r="P461" s="360"/>
      <c r="Q461" s="360"/>
      <c r="R461" s="360"/>
      <c r="S461" s="360"/>
      <c r="T461" s="360"/>
      <c r="U461" s="360"/>
      <c r="V461" s="360"/>
      <c r="W461" s="360"/>
      <c r="X461" s="360"/>
      <c r="Y461" s="360"/>
      <c r="Z461" s="360"/>
      <c r="AA461" s="360"/>
    </row>
    <row r="462" spans="1:27">
      <c r="A462" s="357"/>
      <c r="B462" s="358"/>
      <c r="J462" s="360"/>
      <c r="K462" s="360"/>
      <c r="L462" s="360"/>
      <c r="M462" s="360"/>
      <c r="N462" s="362"/>
      <c r="O462" s="360"/>
      <c r="P462" s="360"/>
      <c r="Q462" s="360"/>
      <c r="R462" s="360"/>
      <c r="S462" s="360"/>
      <c r="T462" s="360"/>
      <c r="U462" s="360"/>
      <c r="V462" s="360"/>
      <c r="W462" s="360"/>
      <c r="X462" s="360"/>
      <c r="Y462" s="360"/>
      <c r="Z462" s="360"/>
      <c r="AA462" s="360"/>
    </row>
    <row r="463" spans="1:27">
      <c r="A463" s="357"/>
      <c r="B463" s="358"/>
      <c r="J463" s="360"/>
      <c r="K463" s="360"/>
      <c r="L463" s="360"/>
      <c r="M463" s="360"/>
      <c r="N463" s="362"/>
      <c r="O463" s="360"/>
      <c r="P463" s="360"/>
      <c r="Q463" s="360"/>
      <c r="R463" s="360"/>
      <c r="S463" s="360"/>
      <c r="T463" s="360"/>
      <c r="U463" s="360"/>
      <c r="V463" s="360"/>
      <c r="W463" s="360"/>
      <c r="X463" s="360"/>
      <c r="Y463" s="360"/>
      <c r="Z463" s="360"/>
      <c r="AA463" s="360"/>
    </row>
    <row r="464" spans="1:27">
      <c r="A464" s="357"/>
      <c r="B464" s="358"/>
      <c r="J464" s="360"/>
      <c r="K464" s="360"/>
      <c r="L464" s="360"/>
      <c r="M464" s="360"/>
      <c r="N464" s="362"/>
      <c r="O464" s="360"/>
      <c r="P464" s="360"/>
      <c r="Q464" s="360"/>
      <c r="R464" s="360"/>
      <c r="S464" s="360"/>
      <c r="T464" s="360"/>
      <c r="U464" s="360"/>
      <c r="V464" s="360"/>
      <c r="W464" s="360"/>
      <c r="X464" s="360"/>
      <c r="Y464" s="360"/>
      <c r="Z464" s="360"/>
      <c r="AA464" s="360"/>
    </row>
    <row r="465" spans="1:27">
      <c r="A465" s="357"/>
      <c r="B465" s="358"/>
      <c r="J465" s="360"/>
      <c r="K465" s="360"/>
      <c r="L465" s="360"/>
      <c r="M465" s="360"/>
      <c r="N465" s="362"/>
      <c r="O465" s="360"/>
      <c r="P465" s="360"/>
      <c r="Q465" s="360"/>
      <c r="R465" s="360"/>
      <c r="S465" s="360"/>
      <c r="T465" s="360"/>
      <c r="U465" s="360"/>
      <c r="V465" s="360"/>
      <c r="W465" s="360"/>
      <c r="X465" s="360"/>
      <c r="Y465" s="360"/>
      <c r="Z465" s="360"/>
      <c r="AA465" s="360"/>
    </row>
    <row r="466" spans="1:27">
      <c r="A466" s="357"/>
      <c r="B466" s="358"/>
      <c r="J466" s="360"/>
      <c r="K466" s="360"/>
      <c r="L466" s="360"/>
      <c r="M466" s="360"/>
      <c r="N466" s="362"/>
      <c r="O466" s="360"/>
      <c r="P466" s="360"/>
      <c r="Q466" s="360"/>
      <c r="R466" s="360"/>
      <c r="S466" s="360"/>
      <c r="T466" s="360"/>
      <c r="U466" s="360"/>
      <c r="V466" s="360"/>
      <c r="W466" s="360"/>
      <c r="X466" s="360"/>
      <c r="Y466" s="360"/>
      <c r="Z466" s="360"/>
      <c r="AA466" s="360"/>
    </row>
    <row r="467" spans="1:27">
      <c r="A467" s="357"/>
      <c r="B467" s="358"/>
      <c r="J467" s="360"/>
      <c r="K467" s="360"/>
      <c r="L467" s="360"/>
      <c r="M467" s="360"/>
      <c r="N467" s="362"/>
      <c r="O467" s="360"/>
      <c r="P467" s="360"/>
      <c r="Q467" s="360"/>
      <c r="R467" s="360"/>
      <c r="S467" s="360"/>
      <c r="T467" s="360"/>
      <c r="U467" s="360"/>
      <c r="V467" s="360"/>
      <c r="W467" s="360"/>
      <c r="X467" s="360"/>
      <c r="Y467" s="360"/>
      <c r="Z467" s="360"/>
      <c r="AA467" s="360"/>
    </row>
    <row r="468" spans="1:27">
      <c r="A468" s="357"/>
      <c r="B468" s="358"/>
      <c r="J468" s="360"/>
      <c r="K468" s="360"/>
      <c r="L468" s="360"/>
      <c r="M468" s="360"/>
      <c r="N468" s="362"/>
      <c r="O468" s="360"/>
      <c r="P468" s="360"/>
      <c r="Q468" s="360"/>
      <c r="R468" s="360"/>
      <c r="S468" s="360"/>
      <c r="T468" s="360"/>
      <c r="U468" s="360"/>
      <c r="V468" s="360"/>
      <c r="W468" s="360"/>
      <c r="X468" s="360"/>
      <c r="Y468" s="360"/>
      <c r="Z468" s="360"/>
      <c r="AA468" s="360"/>
    </row>
    <row r="469" spans="1:27">
      <c r="A469" s="357"/>
      <c r="B469" s="358"/>
      <c r="J469" s="360"/>
      <c r="K469" s="360"/>
      <c r="L469" s="360"/>
      <c r="M469" s="360"/>
      <c r="N469" s="362"/>
      <c r="O469" s="360"/>
      <c r="P469" s="360"/>
      <c r="Q469" s="360"/>
      <c r="R469" s="360"/>
      <c r="S469" s="360"/>
      <c r="T469" s="360"/>
      <c r="U469" s="360"/>
      <c r="V469" s="360"/>
      <c r="W469" s="360"/>
      <c r="X469" s="360"/>
      <c r="Y469" s="360"/>
      <c r="Z469" s="360"/>
      <c r="AA469" s="360"/>
    </row>
    <row r="470" spans="1:27">
      <c r="A470" s="357"/>
      <c r="B470" s="358"/>
      <c r="J470" s="360"/>
      <c r="K470" s="360"/>
      <c r="L470" s="360"/>
      <c r="M470" s="360"/>
      <c r="N470" s="362"/>
      <c r="O470" s="360"/>
      <c r="P470" s="360"/>
      <c r="Q470" s="360"/>
      <c r="R470" s="360"/>
      <c r="S470" s="360"/>
      <c r="T470" s="360"/>
      <c r="U470" s="360"/>
      <c r="V470" s="360"/>
      <c r="W470" s="360"/>
      <c r="X470" s="360"/>
      <c r="Y470" s="360"/>
      <c r="Z470" s="360"/>
      <c r="AA470" s="360"/>
    </row>
    <row r="471" spans="1:27">
      <c r="A471" s="357"/>
      <c r="B471" s="358"/>
      <c r="J471" s="360"/>
      <c r="K471" s="360"/>
      <c r="L471" s="360"/>
      <c r="M471" s="360"/>
      <c r="N471" s="362"/>
      <c r="O471" s="360"/>
      <c r="P471" s="360"/>
      <c r="Q471" s="360"/>
      <c r="R471" s="360"/>
      <c r="S471" s="360"/>
      <c r="T471" s="360"/>
      <c r="U471" s="360"/>
      <c r="V471" s="360"/>
      <c r="W471" s="360"/>
      <c r="X471" s="360"/>
      <c r="Y471" s="360"/>
      <c r="Z471" s="360"/>
      <c r="AA471" s="360"/>
    </row>
    <row r="472" spans="1:27">
      <c r="A472" s="357"/>
      <c r="B472" s="358"/>
      <c r="J472" s="360"/>
      <c r="K472" s="360"/>
      <c r="L472" s="360"/>
      <c r="M472" s="360"/>
      <c r="N472" s="362"/>
      <c r="O472" s="360"/>
      <c r="P472" s="360"/>
      <c r="Q472" s="360"/>
      <c r="R472" s="360"/>
      <c r="S472" s="360"/>
      <c r="T472" s="360"/>
      <c r="U472" s="360"/>
      <c r="V472" s="360"/>
      <c r="W472" s="360"/>
      <c r="X472" s="360"/>
      <c r="Y472" s="360"/>
      <c r="Z472" s="360"/>
      <c r="AA472" s="360"/>
    </row>
    <row r="473" spans="1:27">
      <c r="A473" s="357"/>
      <c r="B473" s="358"/>
      <c r="J473" s="360"/>
      <c r="K473" s="360"/>
      <c r="L473" s="360"/>
      <c r="M473" s="360"/>
      <c r="N473" s="362"/>
      <c r="O473" s="360"/>
      <c r="P473" s="360"/>
      <c r="Q473" s="360"/>
      <c r="R473" s="360"/>
      <c r="S473" s="360"/>
      <c r="T473" s="360"/>
      <c r="U473" s="360"/>
      <c r="V473" s="360"/>
      <c r="W473" s="360"/>
      <c r="X473" s="360"/>
      <c r="Y473" s="360"/>
      <c r="Z473" s="360"/>
      <c r="AA473" s="360"/>
    </row>
    <row r="474" spans="1:27">
      <c r="A474" s="357"/>
      <c r="B474" s="358"/>
      <c r="J474" s="360"/>
      <c r="K474" s="360"/>
      <c r="L474" s="360"/>
      <c r="M474" s="360"/>
      <c r="N474" s="362"/>
      <c r="O474" s="360"/>
      <c r="P474" s="360"/>
      <c r="Q474" s="360"/>
      <c r="R474" s="360"/>
      <c r="S474" s="360"/>
      <c r="T474" s="360"/>
      <c r="U474" s="360"/>
      <c r="V474" s="360"/>
      <c r="W474" s="360"/>
      <c r="X474" s="360"/>
      <c r="Y474" s="360"/>
      <c r="Z474" s="360"/>
      <c r="AA474" s="360"/>
    </row>
    <row r="475" spans="1:27">
      <c r="A475" s="357"/>
      <c r="B475" s="358"/>
      <c r="J475" s="360"/>
      <c r="K475" s="360"/>
      <c r="L475" s="360"/>
      <c r="M475" s="360"/>
      <c r="N475" s="362"/>
      <c r="O475" s="360"/>
      <c r="P475" s="360"/>
      <c r="Q475" s="360"/>
      <c r="R475" s="360"/>
      <c r="S475" s="360"/>
      <c r="T475" s="360"/>
      <c r="U475" s="360"/>
      <c r="V475" s="360"/>
      <c r="W475" s="360"/>
      <c r="X475" s="360"/>
      <c r="Y475" s="360"/>
      <c r="Z475" s="360"/>
      <c r="AA475" s="360"/>
    </row>
    <row r="476" spans="1:27">
      <c r="A476" s="357"/>
      <c r="B476" s="358"/>
      <c r="J476" s="360"/>
      <c r="K476" s="360"/>
      <c r="L476" s="360"/>
      <c r="M476" s="360"/>
      <c r="N476" s="362"/>
      <c r="O476" s="360"/>
      <c r="P476" s="360"/>
      <c r="Q476" s="360"/>
      <c r="R476" s="360"/>
      <c r="S476" s="360"/>
      <c r="T476" s="360"/>
      <c r="U476" s="360"/>
      <c r="V476" s="360"/>
      <c r="W476" s="360"/>
      <c r="X476" s="360"/>
      <c r="Y476" s="360"/>
      <c r="Z476" s="360"/>
      <c r="AA476" s="360"/>
    </row>
    <row r="477" spans="1:27">
      <c r="A477" s="357"/>
      <c r="B477" s="358"/>
      <c r="J477" s="360"/>
      <c r="K477" s="360"/>
      <c r="L477" s="360"/>
      <c r="M477" s="360"/>
      <c r="N477" s="362"/>
      <c r="O477" s="360"/>
      <c r="P477" s="360"/>
      <c r="Q477" s="360"/>
      <c r="R477" s="360"/>
      <c r="S477" s="360"/>
      <c r="T477" s="360"/>
      <c r="U477" s="360"/>
      <c r="V477" s="360"/>
      <c r="W477" s="360"/>
      <c r="X477" s="360"/>
      <c r="Y477" s="360"/>
      <c r="Z477" s="360"/>
      <c r="AA477" s="360"/>
    </row>
    <row r="478" spans="1:27">
      <c r="A478" s="357"/>
      <c r="B478" s="358"/>
      <c r="J478" s="360"/>
      <c r="K478" s="360"/>
      <c r="L478" s="360"/>
      <c r="M478" s="360"/>
      <c r="N478" s="362"/>
      <c r="O478" s="360"/>
      <c r="P478" s="360"/>
      <c r="Q478" s="360"/>
      <c r="R478" s="360"/>
      <c r="S478" s="360"/>
      <c r="T478" s="360"/>
      <c r="U478" s="360"/>
      <c r="V478" s="360"/>
      <c r="W478" s="360"/>
      <c r="X478" s="360"/>
      <c r="Y478" s="360"/>
      <c r="Z478" s="360"/>
      <c r="AA478" s="360"/>
    </row>
    <row r="479" spans="1:27">
      <c r="A479" s="357"/>
      <c r="B479" s="358"/>
      <c r="J479" s="360"/>
      <c r="K479" s="360"/>
      <c r="L479" s="360"/>
      <c r="M479" s="360"/>
      <c r="N479" s="362"/>
      <c r="O479" s="360"/>
      <c r="P479" s="360"/>
      <c r="Q479" s="360"/>
      <c r="R479" s="360"/>
      <c r="S479" s="360"/>
      <c r="T479" s="360"/>
      <c r="U479" s="360"/>
      <c r="V479" s="360"/>
      <c r="W479" s="360"/>
      <c r="X479" s="360"/>
      <c r="Y479" s="360"/>
      <c r="Z479" s="360"/>
      <c r="AA479" s="360"/>
    </row>
    <row r="480" spans="1:27">
      <c r="A480" s="357"/>
      <c r="B480" s="358"/>
      <c r="J480" s="360"/>
      <c r="K480" s="360"/>
      <c r="L480" s="360"/>
      <c r="M480" s="360"/>
      <c r="N480" s="362"/>
      <c r="O480" s="360"/>
      <c r="P480" s="360"/>
      <c r="Q480" s="360"/>
      <c r="R480" s="360"/>
      <c r="S480" s="360"/>
      <c r="T480" s="360"/>
      <c r="U480" s="360"/>
      <c r="V480" s="360"/>
      <c r="W480" s="360"/>
      <c r="X480" s="360"/>
      <c r="Y480" s="360"/>
      <c r="Z480" s="360"/>
      <c r="AA480" s="360"/>
    </row>
    <row r="481" spans="1:27">
      <c r="A481" s="357"/>
      <c r="B481" s="358"/>
      <c r="J481" s="360"/>
      <c r="K481" s="360"/>
      <c r="L481" s="360"/>
      <c r="M481" s="360"/>
      <c r="N481" s="362"/>
      <c r="O481" s="360"/>
      <c r="P481" s="360"/>
      <c r="Q481" s="360"/>
      <c r="R481" s="360"/>
      <c r="S481" s="360"/>
      <c r="T481" s="360"/>
      <c r="U481" s="360"/>
      <c r="V481" s="360"/>
      <c r="W481" s="360"/>
      <c r="X481" s="360"/>
      <c r="Y481" s="360"/>
      <c r="Z481" s="360"/>
      <c r="AA481" s="360"/>
    </row>
    <row r="482" spans="1:27">
      <c r="A482" s="357"/>
      <c r="B482" s="358"/>
      <c r="J482" s="360"/>
      <c r="K482" s="360"/>
      <c r="L482" s="360"/>
      <c r="M482" s="360"/>
      <c r="N482" s="362"/>
      <c r="O482" s="360"/>
      <c r="P482" s="360"/>
      <c r="Q482" s="360"/>
      <c r="R482" s="360"/>
      <c r="S482" s="360"/>
      <c r="T482" s="360"/>
      <c r="U482" s="360"/>
      <c r="V482" s="360"/>
      <c r="W482" s="360"/>
      <c r="X482" s="360"/>
      <c r="Y482" s="360"/>
      <c r="Z482" s="360"/>
      <c r="AA482" s="360"/>
    </row>
    <row r="483" spans="1:27">
      <c r="A483" s="357"/>
      <c r="B483" s="358"/>
      <c r="J483" s="360"/>
      <c r="K483" s="360"/>
      <c r="L483" s="360"/>
      <c r="M483" s="360"/>
      <c r="N483" s="362"/>
      <c r="O483" s="360"/>
      <c r="P483" s="360"/>
      <c r="Q483" s="360"/>
      <c r="R483" s="360"/>
      <c r="S483" s="360"/>
      <c r="T483" s="360"/>
      <c r="U483" s="360"/>
      <c r="V483" s="360"/>
      <c r="W483" s="360"/>
      <c r="X483" s="360"/>
      <c r="Y483" s="360"/>
      <c r="Z483" s="360"/>
      <c r="AA483" s="360"/>
    </row>
    <row r="484" spans="1:27">
      <c r="A484" s="357"/>
      <c r="B484" s="358"/>
      <c r="J484" s="360"/>
      <c r="K484" s="360"/>
      <c r="L484" s="360"/>
      <c r="M484" s="360"/>
      <c r="N484" s="362"/>
      <c r="O484" s="360"/>
      <c r="P484" s="360"/>
      <c r="Q484" s="360"/>
      <c r="R484" s="360"/>
      <c r="S484" s="360"/>
      <c r="T484" s="360"/>
      <c r="U484" s="360"/>
      <c r="V484" s="360"/>
      <c r="W484" s="360"/>
      <c r="X484" s="360"/>
      <c r="Y484" s="360"/>
      <c r="Z484" s="360"/>
      <c r="AA484" s="360"/>
    </row>
    <row r="485" spans="1:27">
      <c r="A485" s="357"/>
      <c r="B485" s="358"/>
      <c r="J485" s="360"/>
      <c r="K485" s="360"/>
      <c r="L485" s="360"/>
      <c r="M485" s="360"/>
      <c r="N485" s="362"/>
      <c r="O485" s="360"/>
      <c r="P485" s="360"/>
      <c r="Q485" s="360"/>
      <c r="R485" s="360"/>
      <c r="S485" s="360"/>
      <c r="T485" s="360"/>
      <c r="U485" s="360"/>
      <c r="V485" s="360"/>
      <c r="W485" s="360"/>
      <c r="X485" s="360"/>
      <c r="Y485" s="360"/>
      <c r="Z485" s="360"/>
      <c r="AA485" s="360"/>
    </row>
    <row r="486" spans="1:27">
      <c r="A486" s="357"/>
      <c r="B486" s="358"/>
      <c r="J486" s="360"/>
      <c r="K486" s="360"/>
      <c r="L486" s="360"/>
      <c r="M486" s="360"/>
      <c r="N486" s="362"/>
      <c r="O486" s="360"/>
      <c r="P486" s="360"/>
      <c r="Q486" s="360"/>
      <c r="R486" s="360"/>
      <c r="S486" s="360"/>
      <c r="T486" s="360"/>
      <c r="U486" s="360"/>
      <c r="V486" s="360"/>
      <c r="W486" s="360"/>
      <c r="X486" s="360"/>
      <c r="Y486" s="360"/>
      <c r="Z486" s="360"/>
      <c r="AA486" s="360"/>
    </row>
    <row r="487" spans="1:27">
      <c r="A487" s="357"/>
      <c r="B487" s="358"/>
      <c r="J487" s="360"/>
      <c r="K487" s="360"/>
      <c r="L487" s="360"/>
      <c r="M487" s="360"/>
      <c r="N487" s="362"/>
      <c r="O487" s="360"/>
      <c r="P487" s="360"/>
      <c r="Q487" s="360"/>
      <c r="R487" s="360"/>
      <c r="S487" s="360"/>
      <c r="T487" s="360"/>
      <c r="U487" s="360"/>
      <c r="V487" s="360"/>
      <c r="W487" s="360"/>
      <c r="X487" s="360"/>
      <c r="Y487" s="360"/>
      <c r="Z487" s="360"/>
      <c r="AA487" s="360"/>
    </row>
    <row r="488" spans="1:27">
      <c r="A488" s="357"/>
      <c r="B488" s="358"/>
      <c r="J488" s="360"/>
      <c r="K488" s="360"/>
      <c r="L488" s="360"/>
      <c r="M488" s="360"/>
      <c r="N488" s="362"/>
      <c r="O488" s="360"/>
      <c r="P488" s="360"/>
      <c r="Q488" s="360"/>
      <c r="R488" s="360"/>
      <c r="S488" s="360"/>
      <c r="T488" s="360"/>
      <c r="U488" s="360"/>
      <c r="V488" s="360"/>
      <c r="W488" s="360"/>
      <c r="X488" s="360"/>
      <c r="Y488" s="360"/>
      <c r="Z488" s="360"/>
      <c r="AA488" s="360"/>
    </row>
    <row r="489" spans="1:27">
      <c r="A489" s="357"/>
      <c r="B489" s="358"/>
      <c r="J489" s="360"/>
      <c r="K489" s="360"/>
      <c r="L489" s="360"/>
      <c r="M489" s="360"/>
      <c r="N489" s="362"/>
      <c r="O489" s="360"/>
      <c r="P489" s="360"/>
      <c r="Q489" s="360"/>
      <c r="R489" s="360"/>
      <c r="S489" s="360"/>
      <c r="T489" s="360"/>
      <c r="U489" s="360"/>
      <c r="V489" s="360"/>
      <c r="W489" s="360"/>
      <c r="X489" s="360"/>
      <c r="Y489" s="360"/>
      <c r="Z489" s="360"/>
      <c r="AA489" s="360"/>
    </row>
    <row r="490" spans="1:27">
      <c r="A490" s="357"/>
      <c r="B490" s="358"/>
      <c r="J490" s="360"/>
      <c r="K490" s="360"/>
      <c r="L490" s="360"/>
      <c r="M490" s="360"/>
      <c r="N490" s="362"/>
      <c r="O490" s="360"/>
      <c r="P490" s="360"/>
      <c r="Q490" s="360"/>
      <c r="R490" s="360"/>
      <c r="S490" s="360"/>
      <c r="T490" s="360"/>
      <c r="U490" s="360"/>
      <c r="V490" s="360"/>
      <c r="W490" s="360"/>
      <c r="X490" s="360"/>
      <c r="Y490" s="360"/>
      <c r="Z490" s="360"/>
      <c r="AA490" s="360"/>
    </row>
    <row r="491" spans="1:27">
      <c r="A491" s="357"/>
      <c r="B491" s="358"/>
      <c r="J491" s="360"/>
      <c r="K491" s="360"/>
      <c r="L491" s="360"/>
      <c r="M491" s="360"/>
      <c r="N491" s="362"/>
      <c r="O491" s="360"/>
      <c r="P491" s="360"/>
      <c r="Q491" s="360"/>
      <c r="R491" s="360"/>
      <c r="S491" s="360"/>
      <c r="T491" s="360"/>
      <c r="U491" s="360"/>
      <c r="V491" s="360"/>
      <c r="W491" s="360"/>
      <c r="X491" s="360"/>
      <c r="Y491" s="360"/>
      <c r="Z491" s="360"/>
      <c r="AA491" s="360"/>
    </row>
    <row r="492" spans="1:27">
      <c r="A492" s="357"/>
      <c r="B492" s="358"/>
      <c r="J492" s="360"/>
      <c r="K492" s="360"/>
      <c r="L492" s="360"/>
      <c r="M492" s="360"/>
      <c r="N492" s="362"/>
      <c r="O492" s="360"/>
      <c r="P492" s="360"/>
      <c r="Q492" s="360"/>
      <c r="R492" s="360"/>
      <c r="S492" s="360"/>
      <c r="T492" s="360"/>
      <c r="U492" s="360"/>
      <c r="V492" s="360"/>
      <c r="W492" s="360"/>
      <c r="X492" s="360"/>
      <c r="Y492" s="360"/>
      <c r="Z492" s="360"/>
      <c r="AA492" s="360"/>
    </row>
    <row r="493" spans="1:27">
      <c r="A493" s="357"/>
      <c r="B493" s="358"/>
      <c r="J493" s="360"/>
      <c r="K493" s="360"/>
      <c r="L493" s="360"/>
      <c r="M493" s="360"/>
      <c r="N493" s="362"/>
      <c r="O493" s="360"/>
      <c r="P493" s="360"/>
      <c r="Q493" s="360"/>
      <c r="R493" s="360"/>
      <c r="S493" s="360"/>
      <c r="T493" s="360"/>
      <c r="U493" s="360"/>
      <c r="V493" s="360"/>
      <c r="W493" s="360"/>
      <c r="X493" s="360"/>
      <c r="Y493" s="360"/>
      <c r="Z493" s="360"/>
      <c r="AA493" s="360"/>
    </row>
    <row r="494" spans="1:27">
      <c r="A494" s="357"/>
      <c r="B494" s="358"/>
      <c r="J494" s="360"/>
      <c r="K494" s="360"/>
      <c r="L494" s="360"/>
      <c r="M494" s="360"/>
      <c r="N494" s="362"/>
      <c r="O494" s="360"/>
      <c r="P494" s="360"/>
      <c r="Q494" s="360"/>
      <c r="R494" s="360"/>
      <c r="S494" s="360"/>
      <c r="T494" s="360"/>
      <c r="U494" s="360"/>
      <c r="V494" s="360"/>
      <c r="W494" s="360"/>
      <c r="X494" s="360"/>
      <c r="Y494" s="360"/>
      <c r="Z494" s="360"/>
      <c r="AA494" s="360"/>
    </row>
    <row r="495" spans="1:27">
      <c r="A495" s="357"/>
      <c r="B495" s="358"/>
      <c r="J495" s="360"/>
      <c r="K495" s="360"/>
      <c r="L495" s="360"/>
      <c r="M495" s="360"/>
      <c r="N495" s="362"/>
      <c r="O495" s="360"/>
      <c r="P495" s="360"/>
      <c r="Q495" s="360"/>
      <c r="R495" s="360"/>
      <c r="S495" s="360"/>
      <c r="T495" s="360"/>
      <c r="U495" s="360"/>
      <c r="V495" s="360"/>
      <c r="W495" s="360"/>
      <c r="X495" s="360"/>
      <c r="Y495" s="360"/>
      <c r="Z495" s="360"/>
      <c r="AA495" s="360"/>
    </row>
    <row r="496" spans="1:27">
      <c r="A496" s="357"/>
      <c r="B496" s="358"/>
      <c r="J496" s="360"/>
      <c r="K496" s="360"/>
      <c r="L496" s="360"/>
      <c r="M496" s="360"/>
      <c r="N496" s="362"/>
      <c r="O496" s="360"/>
      <c r="P496" s="360"/>
      <c r="Q496" s="360"/>
      <c r="R496" s="360"/>
      <c r="S496" s="360"/>
      <c r="T496" s="360"/>
      <c r="U496" s="360"/>
      <c r="V496" s="360"/>
      <c r="W496" s="360"/>
      <c r="X496" s="360"/>
      <c r="Y496" s="360"/>
      <c r="Z496" s="360"/>
      <c r="AA496" s="360"/>
    </row>
    <row r="497" spans="1:27">
      <c r="A497" s="357"/>
      <c r="B497" s="358"/>
      <c r="J497" s="360"/>
      <c r="K497" s="360"/>
      <c r="L497" s="360"/>
      <c r="M497" s="360"/>
      <c r="N497" s="362"/>
      <c r="O497" s="360"/>
      <c r="P497" s="360"/>
      <c r="Q497" s="360"/>
      <c r="R497" s="360"/>
      <c r="S497" s="360"/>
      <c r="T497" s="360"/>
      <c r="U497" s="360"/>
      <c r="V497" s="360"/>
      <c r="W497" s="360"/>
      <c r="X497" s="360"/>
      <c r="Y497" s="360"/>
      <c r="Z497" s="360"/>
      <c r="AA497" s="360"/>
    </row>
    <row r="498" spans="1:27">
      <c r="A498" s="357"/>
      <c r="B498" s="358"/>
      <c r="J498" s="360"/>
      <c r="K498" s="360"/>
      <c r="L498" s="360"/>
      <c r="M498" s="360"/>
      <c r="N498" s="362"/>
      <c r="O498" s="360"/>
      <c r="P498" s="360"/>
      <c r="Q498" s="360"/>
      <c r="R498" s="360"/>
      <c r="S498" s="360"/>
      <c r="T498" s="360"/>
      <c r="U498" s="360"/>
      <c r="V498" s="360"/>
      <c r="W498" s="360"/>
      <c r="X498" s="360"/>
      <c r="Y498" s="360"/>
      <c r="Z498" s="360"/>
      <c r="AA498" s="360"/>
    </row>
    <row r="499" spans="1:27">
      <c r="A499" s="357"/>
      <c r="B499" s="358"/>
      <c r="J499" s="360"/>
      <c r="K499" s="360"/>
      <c r="L499" s="360"/>
      <c r="M499" s="360"/>
      <c r="N499" s="362"/>
      <c r="O499" s="360"/>
      <c r="P499" s="360"/>
      <c r="Q499" s="360"/>
      <c r="R499" s="360"/>
      <c r="S499" s="360"/>
      <c r="T499" s="360"/>
      <c r="U499" s="360"/>
      <c r="V499" s="360"/>
      <c r="W499" s="360"/>
      <c r="X499" s="360"/>
      <c r="Y499" s="360"/>
      <c r="Z499" s="360"/>
      <c r="AA499" s="360"/>
    </row>
    <row r="500" spans="1:27">
      <c r="A500" s="357"/>
      <c r="B500" s="358"/>
      <c r="J500" s="360"/>
      <c r="K500" s="360"/>
      <c r="L500" s="360"/>
      <c r="M500" s="360"/>
      <c r="N500" s="362"/>
      <c r="O500" s="360"/>
      <c r="P500" s="360"/>
      <c r="Q500" s="360"/>
      <c r="R500" s="360"/>
      <c r="S500" s="360"/>
      <c r="T500" s="360"/>
      <c r="U500" s="360"/>
      <c r="V500" s="360"/>
      <c r="W500" s="360"/>
      <c r="X500" s="360"/>
      <c r="Y500" s="360"/>
      <c r="Z500" s="360"/>
      <c r="AA500" s="360"/>
    </row>
    <row r="501" spans="1:27">
      <c r="A501" s="357"/>
      <c r="B501" s="358"/>
      <c r="J501" s="360"/>
      <c r="K501" s="360"/>
      <c r="L501" s="360"/>
      <c r="M501" s="360"/>
      <c r="N501" s="362"/>
      <c r="O501" s="360"/>
      <c r="P501" s="360"/>
      <c r="Q501" s="360"/>
      <c r="R501" s="360"/>
      <c r="S501" s="360"/>
      <c r="T501" s="360"/>
      <c r="U501" s="360"/>
      <c r="V501" s="360"/>
      <c r="W501" s="360"/>
      <c r="X501" s="360"/>
      <c r="Y501" s="360"/>
      <c r="Z501" s="360"/>
      <c r="AA501" s="360"/>
    </row>
    <row r="502" spans="1:27">
      <c r="A502" s="357"/>
      <c r="B502" s="358"/>
      <c r="J502" s="360"/>
      <c r="K502" s="360"/>
      <c r="L502" s="360"/>
      <c r="M502" s="360"/>
      <c r="N502" s="362"/>
      <c r="O502" s="360"/>
      <c r="P502" s="360"/>
      <c r="Q502" s="360"/>
      <c r="R502" s="360"/>
      <c r="S502" s="360"/>
      <c r="T502" s="360"/>
      <c r="U502" s="360"/>
      <c r="V502" s="360"/>
      <c r="W502" s="360"/>
      <c r="X502" s="360"/>
      <c r="Y502" s="360"/>
      <c r="Z502" s="360"/>
      <c r="AA502" s="360"/>
    </row>
    <row r="503" spans="1:27">
      <c r="A503" s="357"/>
      <c r="B503" s="358"/>
      <c r="J503" s="360"/>
      <c r="K503" s="360"/>
      <c r="L503" s="360"/>
      <c r="M503" s="360"/>
      <c r="N503" s="362"/>
      <c r="O503" s="360"/>
      <c r="P503" s="360"/>
      <c r="Q503" s="360"/>
      <c r="R503" s="360"/>
      <c r="S503" s="360"/>
      <c r="T503" s="360"/>
      <c r="U503" s="360"/>
      <c r="V503" s="360"/>
      <c r="W503" s="360"/>
      <c r="X503" s="360"/>
      <c r="Y503" s="360"/>
      <c r="Z503" s="360"/>
      <c r="AA503" s="360"/>
    </row>
    <row r="504" spans="1:27">
      <c r="A504" s="357"/>
      <c r="B504" s="358"/>
      <c r="J504" s="360"/>
      <c r="K504" s="360"/>
      <c r="L504" s="360"/>
      <c r="M504" s="360"/>
      <c r="N504" s="362"/>
      <c r="O504" s="360"/>
      <c r="P504" s="360"/>
      <c r="Q504" s="360"/>
      <c r="R504" s="360"/>
      <c r="S504" s="360"/>
      <c r="T504" s="360"/>
      <c r="U504" s="360"/>
      <c r="V504" s="360"/>
      <c r="W504" s="360"/>
      <c r="X504" s="360"/>
      <c r="Y504" s="360"/>
      <c r="Z504" s="360"/>
      <c r="AA504" s="360"/>
    </row>
    <row r="505" spans="1:27">
      <c r="A505" s="357"/>
      <c r="B505" s="358"/>
      <c r="J505" s="360"/>
      <c r="K505" s="360"/>
      <c r="L505" s="360"/>
      <c r="M505" s="360"/>
      <c r="N505" s="362"/>
      <c r="O505" s="360"/>
      <c r="P505" s="360"/>
      <c r="Q505" s="360"/>
      <c r="R505" s="360"/>
      <c r="S505" s="360"/>
      <c r="T505" s="360"/>
      <c r="U505" s="360"/>
      <c r="V505" s="360"/>
      <c r="W505" s="360"/>
      <c r="X505" s="360"/>
      <c r="Y505" s="360"/>
      <c r="Z505" s="360"/>
      <c r="AA505" s="360"/>
    </row>
    <row r="506" spans="1:27">
      <c r="A506" s="357"/>
      <c r="B506" s="358"/>
      <c r="J506" s="360"/>
      <c r="K506" s="360"/>
      <c r="L506" s="360"/>
      <c r="M506" s="360"/>
      <c r="N506" s="362"/>
      <c r="O506" s="360"/>
      <c r="P506" s="360"/>
      <c r="Q506" s="360"/>
      <c r="R506" s="360"/>
      <c r="S506" s="360"/>
      <c r="T506" s="360"/>
      <c r="U506" s="360"/>
      <c r="V506" s="360"/>
      <c r="W506" s="360"/>
      <c r="X506" s="360"/>
      <c r="Y506" s="360"/>
      <c r="Z506" s="360"/>
      <c r="AA506" s="360"/>
    </row>
    <row r="507" spans="1:27">
      <c r="A507" s="357"/>
      <c r="B507" s="358"/>
      <c r="J507" s="360"/>
      <c r="K507" s="360"/>
      <c r="L507" s="360"/>
      <c r="M507" s="360"/>
      <c r="N507" s="362"/>
      <c r="O507" s="360"/>
      <c r="P507" s="360"/>
      <c r="Q507" s="360"/>
      <c r="R507" s="360"/>
      <c r="S507" s="360"/>
      <c r="T507" s="360"/>
      <c r="U507" s="360"/>
      <c r="V507" s="360"/>
      <c r="W507" s="360"/>
      <c r="X507" s="360"/>
      <c r="Y507" s="360"/>
      <c r="Z507" s="360"/>
      <c r="AA507" s="360"/>
    </row>
    <row r="508" spans="1:27">
      <c r="A508" s="357"/>
      <c r="B508" s="358"/>
      <c r="J508" s="360"/>
      <c r="K508" s="360"/>
      <c r="L508" s="360"/>
      <c r="M508" s="360"/>
      <c r="N508" s="362"/>
      <c r="O508" s="360"/>
      <c r="P508" s="360"/>
      <c r="Q508" s="360"/>
      <c r="R508" s="360"/>
      <c r="S508" s="360"/>
      <c r="T508" s="360"/>
      <c r="U508" s="360"/>
      <c r="V508" s="360"/>
      <c r="W508" s="360"/>
      <c r="X508" s="360"/>
      <c r="Y508" s="360"/>
      <c r="Z508" s="360"/>
      <c r="AA508" s="360"/>
    </row>
    <row r="509" spans="1:27">
      <c r="A509" s="357"/>
      <c r="B509" s="358"/>
      <c r="J509" s="360"/>
      <c r="K509" s="360"/>
      <c r="L509" s="360"/>
      <c r="M509" s="360"/>
      <c r="N509" s="362"/>
      <c r="O509" s="360"/>
      <c r="P509" s="360"/>
      <c r="Q509" s="360"/>
      <c r="R509" s="360"/>
      <c r="S509" s="360"/>
      <c r="T509" s="360"/>
      <c r="U509" s="360"/>
      <c r="V509" s="360"/>
      <c r="W509" s="360"/>
      <c r="X509" s="360"/>
      <c r="Y509" s="360"/>
      <c r="Z509" s="360"/>
      <c r="AA509" s="360"/>
    </row>
    <row r="510" spans="1:27">
      <c r="A510" s="357"/>
      <c r="B510" s="358"/>
      <c r="J510" s="360"/>
      <c r="K510" s="360"/>
      <c r="L510" s="360"/>
      <c r="M510" s="360"/>
      <c r="N510" s="362"/>
      <c r="O510" s="360"/>
      <c r="P510" s="360"/>
      <c r="Q510" s="360"/>
      <c r="R510" s="360"/>
      <c r="S510" s="360"/>
      <c r="T510" s="360"/>
      <c r="U510" s="360"/>
      <c r="V510" s="360"/>
      <c r="W510" s="360"/>
      <c r="X510" s="360"/>
      <c r="Y510" s="360"/>
      <c r="Z510" s="360"/>
      <c r="AA510" s="360"/>
    </row>
    <row r="511" spans="1:27">
      <c r="A511" s="357"/>
      <c r="B511" s="358"/>
      <c r="J511" s="360"/>
      <c r="K511" s="360"/>
      <c r="L511" s="360"/>
      <c r="M511" s="360"/>
      <c r="N511" s="362"/>
      <c r="O511" s="360"/>
      <c r="P511" s="360"/>
      <c r="Q511" s="360"/>
      <c r="R511" s="360"/>
      <c r="S511" s="360"/>
      <c r="T511" s="360"/>
      <c r="U511" s="360"/>
      <c r="V511" s="360"/>
      <c r="W511" s="360"/>
      <c r="X511" s="360"/>
      <c r="Y511" s="360"/>
      <c r="Z511" s="360"/>
      <c r="AA511" s="360"/>
    </row>
    <row r="512" spans="1:27">
      <c r="A512" s="357"/>
      <c r="B512" s="358"/>
      <c r="J512" s="360"/>
      <c r="K512" s="360"/>
      <c r="L512" s="360"/>
      <c r="M512" s="360"/>
      <c r="N512" s="362"/>
      <c r="O512" s="360"/>
      <c r="P512" s="360"/>
      <c r="Q512" s="360"/>
      <c r="R512" s="360"/>
      <c r="S512" s="360"/>
      <c r="T512" s="360"/>
      <c r="U512" s="360"/>
      <c r="V512" s="360"/>
      <c r="W512" s="360"/>
      <c r="X512" s="360"/>
      <c r="Y512" s="360"/>
      <c r="Z512" s="360"/>
      <c r="AA512" s="360"/>
    </row>
    <row r="513" spans="1:27">
      <c r="A513" s="357"/>
      <c r="B513" s="358"/>
      <c r="J513" s="360"/>
      <c r="K513" s="360"/>
      <c r="L513" s="360"/>
      <c r="M513" s="360"/>
      <c r="N513" s="362"/>
      <c r="O513" s="360"/>
      <c r="P513" s="360"/>
      <c r="Q513" s="360"/>
      <c r="R513" s="360"/>
      <c r="S513" s="360"/>
      <c r="T513" s="360"/>
      <c r="U513" s="360"/>
      <c r="V513" s="360"/>
      <c r="W513" s="360"/>
      <c r="X513" s="360"/>
      <c r="Y513" s="360"/>
      <c r="Z513" s="360"/>
      <c r="AA513" s="360"/>
    </row>
    <row r="514" spans="1:27">
      <c r="A514" s="357"/>
      <c r="B514" s="358"/>
      <c r="J514" s="360"/>
      <c r="K514" s="360"/>
      <c r="L514" s="360"/>
      <c r="M514" s="360"/>
      <c r="N514" s="362"/>
      <c r="O514" s="360"/>
      <c r="P514" s="360"/>
      <c r="Q514" s="360"/>
      <c r="R514" s="360"/>
      <c r="S514" s="360"/>
      <c r="T514" s="360"/>
      <c r="U514" s="360"/>
      <c r="V514" s="360"/>
      <c r="W514" s="360"/>
      <c r="X514" s="360"/>
      <c r="Y514" s="360"/>
      <c r="Z514" s="360"/>
      <c r="AA514" s="360"/>
    </row>
    <row r="515" spans="1:27">
      <c r="A515" s="357"/>
      <c r="B515" s="358"/>
      <c r="J515" s="360"/>
      <c r="K515" s="360"/>
      <c r="L515" s="360"/>
      <c r="M515" s="360"/>
      <c r="N515" s="362"/>
      <c r="O515" s="360"/>
      <c r="P515" s="360"/>
      <c r="Q515" s="360"/>
      <c r="R515" s="360"/>
      <c r="S515" s="360"/>
      <c r="T515" s="360"/>
      <c r="U515" s="360"/>
      <c r="V515" s="360"/>
      <c r="W515" s="360"/>
      <c r="X515" s="360"/>
      <c r="Y515" s="360"/>
      <c r="Z515" s="360"/>
      <c r="AA515" s="360"/>
    </row>
    <row r="516" spans="1:27">
      <c r="A516" s="357"/>
      <c r="B516" s="358"/>
      <c r="J516" s="360"/>
      <c r="K516" s="360"/>
      <c r="L516" s="360"/>
      <c r="M516" s="360"/>
      <c r="N516" s="362"/>
      <c r="O516" s="360"/>
      <c r="P516" s="360"/>
      <c r="Q516" s="360"/>
      <c r="R516" s="360"/>
      <c r="S516" s="360"/>
      <c r="T516" s="360"/>
      <c r="U516" s="360"/>
      <c r="V516" s="360"/>
      <c r="W516" s="360"/>
      <c r="X516" s="360"/>
      <c r="Y516" s="360"/>
      <c r="Z516" s="360"/>
      <c r="AA516" s="360"/>
    </row>
    <row r="517" spans="1:27">
      <c r="A517" s="357"/>
      <c r="B517" s="358"/>
      <c r="J517" s="360"/>
      <c r="K517" s="360"/>
      <c r="L517" s="360"/>
      <c r="M517" s="360"/>
      <c r="N517" s="362"/>
      <c r="O517" s="360"/>
      <c r="P517" s="360"/>
      <c r="Q517" s="360"/>
      <c r="R517" s="360"/>
      <c r="S517" s="360"/>
      <c r="T517" s="360"/>
      <c r="U517" s="360"/>
      <c r="V517" s="360"/>
      <c r="W517" s="360"/>
      <c r="X517" s="360"/>
      <c r="Y517" s="360"/>
      <c r="Z517" s="360"/>
      <c r="AA517" s="360"/>
    </row>
    <row r="518" spans="1:27">
      <c r="A518" s="357"/>
      <c r="B518" s="358"/>
      <c r="J518" s="360"/>
      <c r="K518" s="360"/>
      <c r="L518" s="360"/>
      <c r="M518" s="360"/>
      <c r="N518" s="362"/>
      <c r="O518" s="360"/>
      <c r="P518" s="360"/>
      <c r="Q518" s="360"/>
      <c r="R518" s="360"/>
      <c r="S518" s="360"/>
      <c r="T518" s="360"/>
      <c r="U518" s="360"/>
      <c r="V518" s="360"/>
      <c r="W518" s="360"/>
      <c r="X518" s="360"/>
      <c r="Y518" s="360"/>
      <c r="Z518" s="360"/>
      <c r="AA518" s="360"/>
    </row>
    <row r="519" spans="1:27">
      <c r="A519" s="357"/>
      <c r="B519" s="358"/>
      <c r="J519" s="360"/>
      <c r="K519" s="360"/>
      <c r="L519" s="360"/>
      <c r="M519" s="360"/>
      <c r="N519" s="362"/>
      <c r="O519" s="360"/>
      <c r="P519" s="360"/>
      <c r="Q519" s="360"/>
      <c r="R519" s="360"/>
      <c r="S519" s="360"/>
      <c r="T519" s="360"/>
      <c r="U519" s="360"/>
      <c r="V519" s="360"/>
      <c r="W519" s="360"/>
      <c r="X519" s="360"/>
      <c r="Y519" s="360"/>
      <c r="Z519" s="360"/>
      <c r="AA519" s="360"/>
    </row>
    <row r="520" spans="1:27">
      <c r="A520" s="357"/>
      <c r="B520" s="358"/>
      <c r="J520" s="360"/>
      <c r="K520" s="360"/>
      <c r="L520" s="360"/>
      <c r="M520" s="360"/>
      <c r="N520" s="362"/>
      <c r="O520" s="360"/>
      <c r="P520" s="360"/>
      <c r="Q520" s="360"/>
      <c r="R520" s="360"/>
      <c r="S520" s="360"/>
      <c r="T520" s="360"/>
      <c r="U520" s="360"/>
      <c r="V520" s="360"/>
      <c r="W520" s="360"/>
      <c r="X520" s="360"/>
      <c r="Y520" s="360"/>
      <c r="Z520" s="360"/>
      <c r="AA520" s="360"/>
    </row>
    <row r="521" spans="1:27">
      <c r="A521" s="357"/>
      <c r="B521" s="358"/>
      <c r="J521" s="360"/>
      <c r="K521" s="360"/>
      <c r="L521" s="360"/>
      <c r="M521" s="360"/>
      <c r="N521" s="362"/>
      <c r="O521" s="360"/>
      <c r="P521" s="360"/>
      <c r="Q521" s="360"/>
      <c r="R521" s="360"/>
      <c r="S521" s="360"/>
      <c r="T521" s="360"/>
      <c r="U521" s="360"/>
      <c r="V521" s="360"/>
      <c r="W521" s="360"/>
      <c r="X521" s="360"/>
      <c r="Y521" s="360"/>
      <c r="Z521" s="360"/>
      <c r="AA521" s="360"/>
    </row>
    <row r="522" spans="1:27">
      <c r="A522" s="357"/>
      <c r="B522" s="358"/>
      <c r="J522" s="360"/>
      <c r="K522" s="360"/>
      <c r="L522" s="360"/>
      <c r="M522" s="360"/>
      <c r="N522" s="362"/>
      <c r="O522" s="360"/>
      <c r="P522" s="360"/>
      <c r="Q522" s="360"/>
      <c r="R522" s="360"/>
      <c r="S522" s="360"/>
      <c r="T522" s="360"/>
      <c r="U522" s="360"/>
      <c r="V522" s="360"/>
      <c r="W522" s="360"/>
      <c r="X522" s="360"/>
      <c r="Y522" s="360"/>
      <c r="Z522" s="360"/>
      <c r="AA522" s="360"/>
    </row>
    <row r="523" spans="1:27">
      <c r="A523" s="357"/>
      <c r="B523" s="358"/>
      <c r="J523" s="360"/>
      <c r="K523" s="360"/>
      <c r="L523" s="360"/>
      <c r="M523" s="360"/>
      <c r="N523" s="362"/>
      <c r="O523" s="360"/>
      <c r="P523" s="360"/>
      <c r="Q523" s="360"/>
      <c r="R523" s="360"/>
      <c r="S523" s="360"/>
      <c r="T523" s="360"/>
      <c r="U523" s="360"/>
      <c r="V523" s="360"/>
      <c r="W523" s="360"/>
      <c r="X523" s="360"/>
      <c r="Y523" s="360"/>
      <c r="Z523" s="360"/>
      <c r="AA523" s="360"/>
    </row>
    <row r="524" spans="1:27">
      <c r="A524" s="357"/>
      <c r="B524" s="358"/>
      <c r="J524" s="360"/>
      <c r="K524" s="360"/>
      <c r="L524" s="360"/>
      <c r="M524" s="360"/>
      <c r="N524" s="362"/>
      <c r="O524" s="360"/>
      <c r="P524" s="360"/>
      <c r="Q524" s="360"/>
      <c r="R524" s="360"/>
      <c r="S524" s="360"/>
      <c r="T524" s="360"/>
      <c r="U524" s="360"/>
      <c r="V524" s="360"/>
      <c r="W524" s="360"/>
      <c r="X524" s="360"/>
      <c r="Y524" s="360"/>
      <c r="Z524" s="360"/>
      <c r="AA524" s="360"/>
    </row>
    <row r="525" spans="1:27">
      <c r="A525" s="357"/>
      <c r="B525" s="358"/>
      <c r="J525" s="360"/>
      <c r="K525" s="360"/>
      <c r="L525" s="360"/>
      <c r="M525" s="360"/>
      <c r="N525" s="362"/>
      <c r="O525" s="360"/>
      <c r="P525" s="360"/>
      <c r="Q525" s="360"/>
      <c r="R525" s="360"/>
      <c r="S525" s="360"/>
      <c r="T525" s="360"/>
      <c r="U525" s="360"/>
      <c r="V525" s="360"/>
      <c r="W525" s="360"/>
      <c r="X525" s="360"/>
      <c r="Y525" s="360"/>
      <c r="Z525" s="360"/>
      <c r="AA525" s="360"/>
    </row>
    <row r="526" spans="1:27">
      <c r="A526" s="357"/>
      <c r="B526" s="358"/>
      <c r="J526" s="360"/>
      <c r="K526" s="360"/>
      <c r="L526" s="360"/>
      <c r="M526" s="360"/>
      <c r="N526" s="362"/>
      <c r="O526" s="360"/>
      <c r="P526" s="360"/>
      <c r="Q526" s="360"/>
      <c r="R526" s="360"/>
      <c r="S526" s="360"/>
      <c r="T526" s="360"/>
      <c r="U526" s="360"/>
      <c r="V526" s="360"/>
      <c r="W526" s="360"/>
      <c r="X526" s="360"/>
      <c r="Y526" s="360"/>
      <c r="Z526" s="360"/>
      <c r="AA526" s="360"/>
    </row>
    <row r="527" spans="1:27">
      <c r="A527" s="357"/>
      <c r="B527" s="358"/>
      <c r="J527" s="360"/>
      <c r="K527" s="360"/>
      <c r="L527" s="360"/>
      <c r="M527" s="360"/>
      <c r="N527" s="362"/>
      <c r="O527" s="360"/>
      <c r="P527" s="360"/>
      <c r="Q527" s="360"/>
      <c r="R527" s="360"/>
      <c r="S527" s="360"/>
      <c r="T527" s="360"/>
      <c r="U527" s="360"/>
      <c r="V527" s="360"/>
      <c r="W527" s="360"/>
      <c r="X527" s="360"/>
      <c r="Y527" s="360"/>
      <c r="Z527" s="360"/>
      <c r="AA527" s="360"/>
    </row>
    <row r="528" spans="1:27">
      <c r="A528" s="357"/>
      <c r="B528" s="358"/>
      <c r="J528" s="360"/>
      <c r="K528" s="360"/>
      <c r="L528" s="360"/>
      <c r="M528" s="360"/>
      <c r="N528" s="362"/>
      <c r="O528" s="360"/>
      <c r="P528" s="360"/>
      <c r="Q528" s="360"/>
      <c r="R528" s="360"/>
      <c r="S528" s="360"/>
      <c r="T528" s="360"/>
      <c r="U528" s="360"/>
      <c r="V528" s="360"/>
      <c r="W528" s="360"/>
      <c r="X528" s="360"/>
      <c r="Y528" s="360"/>
      <c r="Z528" s="360"/>
      <c r="AA528" s="360"/>
    </row>
    <row r="529" spans="1:27">
      <c r="A529" s="357"/>
      <c r="B529" s="358"/>
      <c r="J529" s="360"/>
      <c r="K529" s="360"/>
      <c r="L529" s="360"/>
      <c r="M529" s="360"/>
      <c r="N529" s="362"/>
      <c r="O529" s="360"/>
      <c r="P529" s="360"/>
      <c r="Q529" s="360"/>
      <c r="R529" s="360"/>
      <c r="S529" s="360"/>
      <c r="T529" s="360"/>
      <c r="U529" s="360"/>
      <c r="V529" s="360"/>
      <c r="W529" s="360"/>
      <c r="X529" s="360"/>
      <c r="Y529" s="360"/>
      <c r="Z529" s="360"/>
      <c r="AA529" s="360"/>
    </row>
    <row r="530" spans="1:27">
      <c r="A530" s="357"/>
      <c r="B530" s="358"/>
      <c r="J530" s="360"/>
      <c r="K530" s="360"/>
      <c r="L530" s="360"/>
      <c r="M530" s="360"/>
      <c r="N530" s="362"/>
      <c r="O530" s="360"/>
      <c r="P530" s="360"/>
      <c r="Q530" s="360"/>
      <c r="R530" s="360"/>
      <c r="S530" s="360"/>
      <c r="T530" s="360"/>
      <c r="U530" s="360"/>
      <c r="V530" s="360"/>
      <c r="W530" s="360"/>
      <c r="X530" s="360"/>
      <c r="Y530" s="360"/>
      <c r="Z530" s="360"/>
      <c r="AA530" s="360"/>
    </row>
    <row r="531" spans="1:27">
      <c r="A531" s="357"/>
      <c r="B531" s="358"/>
      <c r="J531" s="360"/>
      <c r="K531" s="360"/>
      <c r="L531" s="360"/>
      <c r="M531" s="360"/>
      <c r="N531" s="362"/>
      <c r="O531" s="360"/>
      <c r="P531" s="360"/>
      <c r="Q531" s="360"/>
      <c r="R531" s="360"/>
      <c r="S531" s="360"/>
      <c r="T531" s="360"/>
      <c r="U531" s="360"/>
      <c r="V531" s="360"/>
      <c r="W531" s="360"/>
      <c r="X531" s="360"/>
      <c r="Y531" s="360"/>
      <c r="Z531" s="360"/>
      <c r="AA531" s="360"/>
    </row>
    <row r="532" spans="1:27">
      <c r="A532" s="357"/>
      <c r="B532" s="358"/>
      <c r="J532" s="360"/>
      <c r="K532" s="360"/>
      <c r="L532" s="360"/>
      <c r="M532" s="360"/>
      <c r="N532" s="362"/>
      <c r="O532" s="360"/>
      <c r="P532" s="360"/>
      <c r="Q532" s="360"/>
      <c r="R532" s="360"/>
      <c r="S532" s="360"/>
      <c r="T532" s="360"/>
      <c r="U532" s="360"/>
      <c r="V532" s="360"/>
      <c r="W532" s="360"/>
      <c r="X532" s="360"/>
      <c r="Y532" s="360"/>
      <c r="Z532" s="360"/>
      <c r="AA532" s="360"/>
    </row>
    <row r="533" spans="1:27">
      <c r="A533" s="357"/>
      <c r="B533" s="358"/>
      <c r="J533" s="360"/>
      <c r="K533" s="360"/>
      <c r="L533" s="360"/>
      <c r="M533" s="360"/>
      <c r="N533" s="362"/>
      <c r="O533" s="360"/>
      <c r="P533" s="360"/>
      <c r="Q533" s="360"/>
      <c r="R533" s="360"/>
      <c r="S533" s="360"/>
      <c r="T533" s="360"/>
      <c r="U533" s="360"/>
      <c r="V533" s="360"/>
      <c r="W533" s="360"/>
      <c r="X533" s="360"/>
      <c r="Y533" s="360"/>
      <c r="Z533" s="360"/>
      <c r="AA533" s="360"/>
    </row>
    <row r="534" spans="1:27">
      <c r="A534" s="357"/>
      <c r="B534" s="358"/>
      <c r="J534" s="360"/>
      <c r="K534" s="360"/>
      <c r="L534" s="360"/>
      <c r="M534" s="360"/>
      <c r="N534" s="362"/>
      <c r="O534" s="360"/>
      <c r="P534" s="360"/>
      <c r="Q534" s="360"/>
      <c r="R534" s="360"/>
      <c r="S534" s="360"/>
      <c r="T534" s="360"/>
      <c r="U534" s="360"/>
      <c r="V534" s="360"/>
      <c r="W534" s="360"/>
      <c r="X534" s="360"/>
      <c r="Y534" s="360"/>
      <c r="Z534" s="360"/>
      <c r="AA534" s="360"/>
    </row>
    <row r="535" spans="1:27">
      <c r="A535" s="357"/>
      <c r="B535" s="358"/>
      <c r="J535" s="360"/>
      <c r="K535" s="360"/>
      <c r="L535" s="360"/>
      <c r="M535" s="360"/>
      <c r="N535" s="362"/>
      <c r="O535" s="360"/>
      <c r="P535" s="360"/>
      <c r="Q535" s="360"/>
      <c r="R535" s="360"/>
      <c r="S535" s="360"/>
      <c r="T535" s="360"/>
      <c r="U535" s="360"/>
      <c r="V535" s="360"/>
      <c r="W535" s="360"/>
      <c r="X535" s="360"/>
      <c r="Y535" s="360"/>
      <c r="Z535" s="360"/>
      <c r="AA535" s="360"/>
    </row>
    <row r="536" spans="1:27">
      <c r="A536" s="357"/>
      <c r="B536" s="358"/>
      <c r="J536" s="360"/>
      <c r="K536" s="360"/>
      <c r="L536" s="360"/>
      <c r="M536" s="360"/>
      <c r="N536" s="362"/>
      <c r="O536" s="360"/>
      <c r="P536" s="360"/>
      <c r="Q536" s="360"/>
      <c r="R536" s="360"/>
      <c r="S536" s="360"/>
      <c r="T536" s="360"/>
      <c r="U536" s="360"/>
      <c r="V536" s="360"/>
      <c r="W536" s="360"/>
      <c r="X536" s="360"/>
      <c r="Y536" s="360"/>
      <c r="Z536" s="360"/>
      <c r="AA536" s="360"/>
    </row>
    <row r="537" spans="1:27">
      <c r="A537" s="357"/>
      <c r="B537" s="358"/>
      <c r="J537" s="360"/>
      <c r="K537" s="360"/>
      <c r="L537" s="360"/>
      <c r="M537" s="360"/>
      <c r="N537" s="362"/>
      <c r="O537" s="360"/>
      <c r="P537" s="360"/>
      <c r="Q537" s="360"/>
      <c r="R537" s="360"/>
      <c r="S537" s="360"/>
      <c r="T537" s="360"/>
      <c r="U537" s="360"/>
      <c r="V537" s="360"/>
      <c r="W537" s="360"/>
      <c r="X537" s="360"/>
      <c r="Y537" s="360"/>
      <c r="Z537" s="360"/>
      <c r="AA537" s="360"/>
    </row>
    <row r="538" spans="1:27">
      <c r="A538" s="357"/>
      <c r="B538" s="358"/>
      <c r="J538" s="360"/>
      <c r="K538" s="360"/>
      <c r="L538" s="360"/>
      <c r="M538" s="360"/>
      <c r="N538" s="362"/>
      <c r="O538" s="360"/>
      <c r="P538" s="360"/>
      <c r="Q538" s="360"/>
      <c r="R538" s="360"/>
      <c r="S538" s="360"/>
      <c r="T538" s="360"/>
      <c r="U538" s="360"/>
      <c r="V538" s="360"/>
      <c r="W538" s="360"/>
      <c r="X538" s="360"/>
      <c r="Y538" s="360"/>
      <c r="Z538" s="360"/>
      <c r="AA538" s="360"/>
    </row>
    <row r="539" spans="1:27">
      <c r="A539" s="357"/>
      <c r="B539" s="358"/>
      <c r="J539" s="360"/>
      <c r="K539" s="360"/>
      <c r="L539" s="360"/>
      <c r="M539" s="360"/>
      <c r="N539" s="362"/>
      <c r="O539" s="360"/>
      <c r="P539" s="360"/>
      <c r="Q539" s="360"/>
      <c r="R539" s="360"/>
      <c r="S539" s="360"/>
      <c r="T539" s="360"/>
      <c r="U539" s="360"/>
      <c r="V539" s="360"/>
      <c r="W539" s="360"/>
      <c r="X539" s="360"/>
      <c r="Y539" s="360"/>
      <c r="Z539" s="360"/>
      <c r="AA539" s="360"/>
    </row>
    <row r="540" spans="1:27">
      <c r="A540" s="357"/>
      <c r="B540" s="358"/>
      <c r="J540" s="360"/>
      <c r="K540" s="360"/>
      <c r="L540" s="360"/>
      <c r="M540" s="360"/>
      <c r="N540" s="362"/>
      <c r="O540" s="360"/>
      <c r="P540" s="360"/>
      <c r="Q540" s="360"/>
      <c r="R540" s="360"/>
      <c r="S540" s="360"/>
      <c r="T540" s="360"/>
      <c r="U540" s="360"/>
      <c r="V540" s="360"/>
      <c r="W540" s="360"/>
      <c r="X540" s="360"/>
      <c r="Y540" s="360"/>
      <c r="Z540" s="360"/>
      <c r="AA540" s="360"/>
    </row>
    <row r="541" spans="1:27">
      <c r="A541" s="357"/>
      <c r="B541" s="358"/>
      <c r="J541" s="360"/>
      <c r="K541" s="360"/>
      <c r="L541" s="360"/>
      <c r="M541" s="360"/>
      <c r="N541" s="362"/>
      <c r="O541" s="360"/>
      <c r="P541" s="360"/>
      <c r="Q541" s="360"/>
      <c r="R541" s="360"/>
      <c r="S541" s="360"/>
      <c r="T541" s="360"/>
      <c r="U541" s="360"/>
      <c r="V541" s="360"/>
      <c r="W541" s="360"/>
      <c r="X541" s="360"/>
      <c r="Y541" s="360"/>
      <c r="Z541" s="360"/>
      <c r="AA541" s="360"/>
    </row>
    <row r="542" spans="1:27">
      <c r="A542" s="357"/>
      <c r="B542" s="358"/>
      <c r="J542" s="360"/>
      <c r="K542" s="360"/>
      <c r="L542" s="360"/>
      <c r="M542" s="360"/>
      <c r="N542" s="362"/>
      <c r="O542" s="360"/>
      <c r="P542" s="360"/>
      <c r="Q542" s="360"/>
      <c r="R542" s="360"/>
      <c r="S542" s="360"/>
      <c r="T542" s="360"/>
      <c r="U542" s="360"/>
      <c r="V542" s="360"/>
      <c r="W542" s="360"/>
      <c r="X542" s="360"/>
      <c r="Y542" s="360"/>
      <c r="Z542" s="360"/>
      <c r="AA542" s="360"/>
    </row>
    <row r="543" spans="1:27">
      <c r="A543" s="357"/>
      <c r="B543" s="358"/>
      <c r="J543" s="360"/>
      <c r="K543" s="360"/>
      <c r="L543" s="360"/>
      <c r="M543" s="360"/>
      <c r="N543" s="362"/>
      <c r="O543" s="360"/>
      <c r="P543" s="360"/>
      <c r="Q543" s="360"/>
      <c r="R543" s="360"/>
      <c r="S543" s="360"/>
      <c r="T543" s="360"/>
      <c r="U543" s="360"/>
      <c r="V543" s="360"/>
      <c r="W543" s="360"/>
      <c r="X543" s="360"/>
      <c r="Y543" s="360"/>
      <c r="Z543" s="360"/>
      <c r="AA543" s="360"/>
    </row>
    <row r="544" spans="1:27">
      <c r="A544" s="357"/>
      <c r="B544" s="358"/>
      <c r="J544" s="360"/>
      <c r="K544" s="360"/>
      <c r="L544" s="360"/>
      <c r="M544" s="360"/>
      <c r="N544" s="362"/>
      <c r="O544" s="360"/>
      <c r="P544" s="360"/>
      <c r="Q544" s="360"/>
      <c r="R544" s="360"/>
      <c r="S544" s="360"/>
      <c r="T544" s="360"/>
      <c r="U544" s="360"/>
      <c r="V544" s="360"/>
      <c r="W544" s="360"/>
      <c r="X544" s="360"/>
      <c r="Y544" s="360"/>
      <c r="Z544" s="360"/>
      <c r="AA544" s="360"/>
    </row>
    <row r="545" spans="1:27">
      <c r="A545" s="357"/>
      <c r="B545" s="358"/>
      <c r="J545" s="360"/>
      <c r="K545" s="360"/>
      <c r="L545" s="360"/>
      <c r="M545" s="360"/>
      <c r="N545" s="362"/>
      <c r="O545" s="360"/>
      <c r="P545" s="360"/>
      <c r="Q545" s="360"/>
      <c r="R545" s="360"/>
      <c r="S545" s="360"/>
      <c r="T545" s="360"/>
      <c r="U545" s="360"/>
      <c r="V545" s="360"/>
      <c r="W545" s="360"/>
      <c r="X545" s="360"/>
      <c r="Y545" s="360"/>
      <c r="Z545" s="360"/>
      <c r="AA545" s="360"/>
    </row>
    <row r="546" spans="1:27">
      <c r="A546" s="357"/>
      <c r="B546" s="358"/>
      <c r="J546" s="360"/>
      <c r="K546" s="360"/>
      <c r="L546" s="360"/>
      <c r="M546" s="360"/>
      <c r="N546" s="362"/>
      <c r="O546" s="360"/>
      <c r="P546" s="360"/>
      <c r="Q546" s="360"/>
      <c r="R546" s="360"/>
      <c r="S546" s="360"/>
      <c r="T546" s="360"/>
      <c r="U546" s="360"/>
      <c r="V546" s="360"/>
      <c r="W546" s="360"/>
      <c r="X546" s="360"/>
      <c r="Y546" s="360"/>
      <c r="Z546" s="360"/>
      <c r="AA546" s="360"/>
    </row>
    <row r="547" spans="1:27">
      <c r="A547" s="357"/>
      <c r="B547" s="358"/>
      <c r="J547" s="360"/>
      <c r="K547" s="360"/>
      <c r="L547" s="360"/>
      <c r="M547" s="360"/>
      <c r="N547" s="362"/>
      <c r="O547" s="360"/>
      <c r="P547" s="360"/>
      <c r="Q547" s="360"/>
      <c r="R547" s="360"/>
      <c r="S547" s="360"/>
      <c r="T547" s="360"/>
      <c r="U547" s="360"/>
      <c r="V547" s="360"/>
      <c r="W547" s="360"/>
      <c r="X547" s="360"/>
      <c r="Y547" s="360"/>
      <c r="Z547" s="360"/>
      <c r="AA547" s="360"/>
    </row>
    <row r="548" spans="1:27">
      <c r="A548" s="357"/>
      <c r="B548" s="358"/>
      <c r="J548" s="360"/>
      <c r="K548" s="360"/>
      <c r="L548" s="360"/>
      <c r="M548" s="360"/>
      <c r="N548" s="362"/>
      <c r="O548" s="360"/>
      <c r="P548" s="360"/>
      <c r="Q548" s="360"/>
      <c r="R548" s="360"/>
      <c r="S548" s="360"/>
      <c r="T548" s="360"/>
      <c r="U548" s="360"/>
      <c r="V548" s="360"/>
      <c r="W548" s="360"/>
      <c r="X548" s="360"/>
      <c r="Y548" s="360"/>
      <c r="Z548" s="360"/>
      <c r="AA548" s="360"/>
    </row>
    <row r="549" spans="1:27">
      <c r="A549" s="357"/>
      <c r="B549" s="358"/>
      <c r="J549" s="360"/>
      <c r="K549" s="360"/>
      <c r="L549" s="360"/>
      <c r="M549" s="360"/>
      <c r="N549" s="362"/>
      <c r="O549" s="360"/>
      <c r="P549" s="360"/>
      <c r="Q549" s="360"/>
      <c r="R549" s="360"/>
      <c r="S549" s="360"/>
      <c r="T549" s="360"/>
      <c r="U549" s="360"/>
      <c r="V549" s="360"/>
      <c r="W549" s="360"/>
      <c r="X549" s="360"/>
      <c r="Y549" s="360"/>
      <c r="Z549" s="360"/>
      <c r="AA549" s="360"/>
    </row>
    <row r="550" spans="1:27">
      <c r="A550" s="357"/>
      <c r="B550" s="358"/>
      <c r="J550" s="360"/>
      <c r="K550" s="360"/>
      <c r="L550" s="360"/>
      <c r="M550" s="360"/>
      <c r="N550" s="362"/>
      <c r="O550" s="360"/>
      <c r="P550" s="360"/>
      <c r="Q550" s="360"/>
      <c r="R550" s="360"/>
      <c r="S550" s="360"/>
      <c r="T550" s="360"/>
      <c r="U550" s="360"/>
      <c r="V550" s="360"/>
      <c r="W550" s="360"/>
      <c r="X550" s="360"/>
      <c r="Y550" s="360"/>
      <c r="Z550" s="360"/>
      <c r="AA550" s="360"/>
    </row>
    <row r="551" spans="1:27">
      <c r="A551" s="357"/>
      <c r="B551" s="358"/>
      <c r="J551" s="360"/>
      <c r="K551" s="360"/>
      <c r="L551" s="360"/>
      <c r="M551" s="360"/>
      <c r="N551" s="362"/>
      <c r="O551" s="360"/>
      <c r="P551" s="360"/>
      <c r="Q551" s="360"/>
      <c r="R551" s="360"/>
      <c r="S551" s="360"/>
      <c r="T551" s="360"/>
      <c r="U551" s="360"/>
      <c r="V551" s="360"/>
      <c r="W551" s="360"/>
      <c r="X551" s="360"/>
      <c r="Y551" s="360"/>
      <c r="Z551" s="360"/>
      <c r="AA551" s="360"/>
    </row>
    <row r="552" spans="1:27">
      <c r="A552" s="357"/>
      <c r="B552" s="358"/>
      <c r="J552" s="360"/>
      <c r="K552" s="360"/>
      <c r="L552" s="360"/>
      <c r="M552" s="360"/>
      <c r="N552" s="362"/>
      <c r="O552" s="360"/>
      <c r="P552" s="360"/>
      <c r="Q552" s="360"/>
      <c r="R552" s="360"/>
      <c r="S552" s="360"/>
      <c r="T552" s="360"/>
      <c r="U552" s="360"/>
      <c r="V552" s="360"/>
      <c r="W552" s="360"/>
      <c r="X552" s="360"/>
      <c r="Y552" s="360"/>
      <c r="Z552" s="360"/>
      <c r="AA552" s="360"/>
    </row>
    <row r="553" spans="1:27">
      <c r="A553" s="357"/>
      <c r="B553" s="358"/>
      <c r="J553" s="360"/>
      <c r="K553" s="360"/>
      <c r="L553" s="360"/>
      <c r="M553" s="360"/>
      <c r="N553" s="362"/>
      <c r="O553" s="360"/>
      <c r="P553" s="360"/>
      <c r="Q553" s="360"/>
      <c r="R553" s="360"/>
      <c r="S553" s="360"/>
      <c r="T553" s="360"/>
      <c r="U553" s="360"/>
      <c r="V553" s="360"/>
      <c r="W553" s="360"/>
      <c r="X553" s="360"/>
      <c r="Y553" s="360"/>
      <c r="Z553" s="360"/>
      <c r="AA553" s="360"/>
    </row>
    <row r="554" spans="1:27">
      <c r="A554" s="357"/>
      <c r="B554" s="358"/>
      <c r="J554" s="360"/>
      <c r="K554" s="360"/>
      <c r="L554" s="360"/>
      <c r="M554" s="360"/>
      <c r="N554" s="362"/>
      <c r="O554" s="360"/>
      <c r="P554" s="360"/>
      <c r="Q554" s="360"/>
      <c r="R554" s="360"/>
      <c r="S554" s="360"/>
      <c r="T554" s="360"/>
      <c r="U554" s="360"/>
      <c r="V554" s="360"/>
      <c r="W554" s="360"/>
      <c r="X554" s="360"/>
      <c r="Y554" s="360"/>
      <c r="Z554" s="360"/>
      <c r="AA554" s="360"/>
    </row>
    <row r="555" spans="1:27">
      <c r="A555" s="357"/>
      <c r="B555" s="358"/>
      <c r="J555" s="360"/>
      <c r="K555" s="360"/>
      <c r="L555" s="360"/>
      <c r="M555" s="360"/>
      <c r="N555" s="362"/>
      <c r="O555" s="360"/>
      <c r="P555" s="360"/>
      <c r="Q555" s="360"/>
      <c r="R555" s="360"/>
      <c r="S555" s="360"/>
      <c r="T555" s="360"/>
      <c r="U555" s="360"/>
      <c r="V555" s="360"/>
      <c r="W555" s="360"/>
      <c r="X555" s="360"/>
      <c r="Y555" s="360"/>
      <c r="Z555" s="360"/>
      <c r="AA555" s="360"/>
    </row>
    <row r="556" spans="1:27">
      <c r="A556" s="357"/>
      <c r="B556" s="358"/>
      <c r="J556" s="360"/>
      <c r="K556" s="360"/>
      <c r="L556" s="360"/>
      <c r="M556" s="360"/>
      <c r="N556" s="362"/>
      <c r="O556" s="360"/>
      <c r="P556" s="360"/>
      <c r="Q556" s="360"/>
      <c r="R556" s="360"/>
      <c r="S556" s="360"/>
      <c r="T556" s="360"/>
      <c r="U556" s="360"/>
      <c r="V556" s="360"/>
      <c r="W556" s="360"/>
      <c r="X556" s="360"/>
      <c r="Y556" s="360"/>
      <c r="Z556" s="360"/>
      <c r="AA556" s="360"/>
    </row>
    <row r="557" spans="1:27">
      <c r="A557" s="357"/>
      <c r="B557" s="358"/>
      <c r="J557" s="360"/>
      <c r="K557" s="360"/>
      <c r="L557" s="360"/>
      <c r="M557" s="360"/>
      <c r="N557" s="362"/>
      <c r="O557" s="360"/>
      <c r="P557" s="360"/>
      <c r="Q557" s="360"/>
      <c r="R557" s="360"/>
      <c r="S557" s="360"/>
      <c r="T557" s="360"/>
      <c r="U557" s="360"/>
      <c r="V557" s="360"/>
      <c r="W557" s="360"/>
      <c r="X557" s="360"/>
      <c r="Y557" s="360"/>
      <c r="Z557" s="360"/>
      <c r="AA557" s="360"/>
    </row>
    <row r="558" spans="1:27">
      <c r="A558" s="357"/>
      <c r="B558" s="358"/>
      <c r="J558" s="360"/>
      <c r="K558" s="360"/>
      <c r="L558" s="360"/>
      <c r="M558" s="360"/>
      <c r="N558" s="362"/>
      <c r="O558" s="360"/>
      <c r="P558" s="360"/>
      <c r="Q558" s="360"/>
      <c r="R558" s="360"/>
      <c r="S558" s="360"/>
      <c r="T558" s="360"/>
      <c r="U558" s="360"/>
      <c r="V558" s="360"/>
      <c r="W558" s="360"/>
      <c r="X558" s="360"/>
      <c r="Y558" s="360"/>
      <c r="Z558" s="360"/>
      <c r="AA558" s="360"/>
    </row>
    <row r="559" spans="1:27">
      <c r="A559" s="357"/>
      <c r="B559" s="358"/>
      <c r="J559" s="360"/>
      <c r="K559" s="360"/>
      <c r="L559" s="360"/>
      <c r="M559" s="360"/>
      <c r="N559" s="362"/>
      <c r="O559" s="360"/>
      <c r="P559" s="360"/>
      <c r="Q559" s="360"/>
      <c r="R559" s="360"/>
      <c r="S559" s="360"/>
      <c r="T559" s="360"/>
      <c r="U559" s="360"/>
      <c r="V559" s="360"/>
      <c r="W559" s="360"/>
      <c r="X559" s="360"/>
      <c r="Y559" s="360"/>
      <c r="Z559" s="360"/>
      <c r="AA559" s="360"/>
    </row>
    <row r="560" spans="1:27">
      <c r="A560" s="357"/>
      <c r="B560" s="358"/>
      <c r="J560" s="360"/>
      <c r="K560" s="360"/>
      <c r="L560" s="360"/>
      <c r="M560" s="360"/>
      <c r="N560" s="362"/>
      <c r="O560" s="360"/>
      <c r="P560" s="360"/>
      <c r="Q560" s="360"/>
      <c r="R560" s="360"/>
      <c r="S560" s="360"/>
      <c r="T560" s="360"/>
      <c r="U560" s="360"/>
      <c r="V560" s="360"/>
      <c r="W560" s="360"/>
      <c r="X560" s="360"/>
      <c r="Y560" s="360"/>
      <c r="Z560" s="360"/>
      <c r="AA560" s="360"/>
    </row>
    <row r="561" spans="1:27">
      <c r="A561" s="357"/>
      <c r="B561" s="358"/>
      <c r="J561" s="360"/>
      <c r="K561" s="360"/>
      <c r="L561" s="360"/>
      <c r="M561" s="360"/>
      <c r="N561" s="362"/>
      <c r="O561" s="360"/>
      <c r="P561" s="360"/>
      <c r="Q561" s="360"/>
      <c r="R561" s="360"/>
      <c r="S561" s="360"/>
      <c r="T561" s="360"/>
      <c r="U561" s="360"/>
      <c r="V561" s="360"/>
      <c r="W561" s="360"/>
      <c r="X561" s="360"/>
      <c r="Y561" s="360"/>
      <c r="Z561" s="360"/>
      <c r="AA561" s="360"/>
    </row>
    <row r="562" spans="1:27">
      <c r="A562" s="357"/>
      <c r="B562" s="358"/>
      <c r="J562" s="360"/>
      <c r="K562" s="360"/>
      <c r="L562" s="360"/>
      <c r="M562" s="360"/>
      <c r="N562" s="362"/>
      <c r="O562" s="360"/>
      <c r="P562" s="360"/>
      <c r="Q562" s="360"/>
      <c r="R562" s="360"/>
      <c r="S562" s="360"/>
      <c r="T562" s="360"/>
      <c r="U562" s="360"/>
      <c r="V562" s="360"/>
      <c r="W562" s="360"/>
      <c r="X562" s="360"/>
      <c r="Y562" s="360"/>
      <c r="Z562" s="360"/>
      <c r="AA562" s="360"/>
    </row>
    <row r="563" spans="1:27">
      <c r="A563" s="357"/>
      <c r="B563" s="358"/>
      <c r="J563" s="360"/>
      <c r="K563" s="360"/>
      <c r="L563" s="360"/>
      <c r="M563" s="360"/>
      <c r="N563" s="362"/>
      <c r="O563" s="360"/>
      <c r="P563" s="360"/>
      <c r="Q563" s="360"/>
      <c r="R563" s="360"/>
      <c r="S563" s="360"/>
      <c r="T563" s="360"/>
      <c r="U563" s="360"/>
      <c r="V563" s="360"/>
      <c r="W563" s="360"/>
      <c r="X563" s="360"/>
      <c r="Y563" s="360"/>
      <c r="Z563" s="360"/>
      <c r="AA563" s="360"/>
    </row>
    <row r="564" spans="1:27">
      <c r="A564" s="357"/>
      <c r="B564" s="358"/>
      <c r="J564" s="360"/>
      <c r="K564" s="360"/>
      <c r="L564" s="360"/>
      <c r="M564" s="360"/>
      <c r="N564" s="362"/>
      <c r="O564" s="360"/>
      <c r="P564" s="360"/>
      <c r="Q564" s="360"/>
      <c r="R564" s="360"/>
      <c r="S564" s="360"/>
      <c r="T564" s="360"/>
      <c r="U564" s="360"/>
      <c r="V564" s="360"/>
      <c r="W564" s="360"/>
      <c r="X564" s="360"/>
      <c r="Y564" s="360"/>
      <c r="Z564" s="360"/>
      <c r="AA564" s="360"/>
    </row>
    <row r="565" spans="1:27">
      <c r="A565" s="357"/>
      <c r="B565" s="358"/>
      <c r="J565" s="360"/>
      <c r="K565" s="360"/>
      <c r="L565" s="360"/>
      <c r="M565" s="360"/>
      <c r="N565" s="362"/>
      <c r="O565" s="360"/>
      <c r="P565" s="360"/>
      <c r="Q565" s="360"/>
      <c r="R565" s="360"/>
      <c r="S565" s="360"/>
      <c r="T565" s="360"/>
      <c r="U565" s="360"/>
      <c r="V565" s="360"/>
      <c r="W565" s="360"/>
      <c r="X565" s="360"/>
      <c r="Y565" s="360"/>
      <c r="Z565" s="360"/>
      <c r="AA565" s="360"/>
    </row>
    <row r="566" spans="1:27">
      <c r="A566" s="357"/>
      <c r="B566" s="358"/>
      <c r="J566" s="360"/>
      <c r="K566" s="360"/>
      <c r="L566" s="360"/>
      <c r="M566" s="360"/>
      <c r="N566" s="362"/>
      <c r="O566" s="360"/>
      <c r="P566" s="360"/>
      <c r="Q566" s="360"/>
      <c r="R566" s="360"/>
      <c r="S566" s="360"/>
      <c r="T566" s="360"/>
      <c r="U566" s="360"/>
      <c r="V566" s="360"/>
      <c r="W566" s="360"/>
      <c r="X566" s="360"/>
      <c r="Y566" s="360"/>
      <c r="Z566" s="360"/>
      <c r="AA566" s="360"/>
    </row>
    <row r="567" spans="1:27">
      <c r="A567" s="357"/>
      <c r="B567" s="358"/>
      <c r="J567" s="360"/>
      <c r="K567" s="360"/>
      <c r="L567" s="360"/>
      <c r="M567" s="360"/>
      <c r="N567" s="362"/>
      <c r="O567" s="360"/>
      <c r="P567" s="360"/>
      <c r="Q567" s="360"/>
      <c r="R567" s="360"/>
      <c r="S567" s="360"/>
      <c r="T567" s="360"/>
      <c r="U567" s="360"/>
      <c r="V567" s="360"/>
      <c r="W567" s="360"/>
      <c r="X567" s="360"/>
      <c r="Y567" s="360"/>
      <c r="Z567" s="360"/>
      <c r="AA567" s="360"/>
    </row>
    <row r="568" spans="1:27">
      <c r="A568" s="357"/>
      <c r="B568" s="358"/>
      <c r="J568" s="360"/>
      <c r="K568" s="360"/>
      <c r="L568" s="360"/>
      <c r="M568" s="360"/>
      <c r="N568" s="362"/>
      <c r="O568" s="360"/>
      <c r="P568" s="360"/>
      <c r="Q568" s="360"/>
      <c r="R568" s="360"/>
      <c r="S568" s="360"/>
      <c r="T568" s="360"/>
      <c r="U568" s="360"/>
      <c r="V568" s="360"/>
      <c r="W568" s="360"/>
      <c r="X568" s="360"/>
      <c r="Y568" s="360"/>
      <c r="Z568" s="360"/>
      <c r="AA568" s="360"/>
    </row>
    <row r="569" spans="1:27">
      <c r="A569" s="357"/>
      <c r="B569" s="358"/>
      <c r="J569" s="360"/>
      <c r="K569" s="360"/>
      <c r="L569" s="360"/>
      <c r="M569" s="360"/>
      <c r="N569" s="362"/>
      <c r="O569" s="360"/>
      <c r="P569" s="360"/>
      <c r="Q569" s="360"/>
      <c r="R569" s="360"/>
      <c r="S569" s="360"/>
      <c r="T569" s="360"/>
      <c r="U569" s="360"/>
      <c r="V569" s="360"/>
      <c r="W569" s="360"/>
      <c r="X569" s="360"/>
      <c r="Y569" s="360"/>
      <c r="Z569" s="360"/>
      <c r="AA569" s="360"/>
    </row>
    <row r="570" spans="1:27">
      <c r="A570" s="357"/>
      <c r="B570" s="358"/>
      <c r="J570" s="360"/>
      <c r="K570" s="360"/>
      <c r="L570" s="360"/>
      <c r="M570" s="360"/>
      <c r="N570" s="362"/>
      <c r="O570" s="360"/>
      <c r="P570" s="360"/>
      <c r="Q570" s="360"/>
      <c r="R570" s="360"/>
      <c r="S570" s="360"/>
      <c r="T570" s="360"/>
      <c r="U570" s="360"/>
      <c r="V570" s="360"/>
      <c r="W570" s="360"/>
      <c r="X570" s="360"/>
      <c r="Y570" s="360"/>
      <c r="Z570" s="360"/>
      <c r="AA570" s="360"/>
    </row>
    <row r="571" spans="1:27">
      <c r="A571" s="357"/>
      <c r="B571" s="358"/>
      <c r="J571" s="360"/>
      <c r="K571" s="360"/>
      <c r="L571" s="360"/>
      <c r="M571" s="360"/>
      <c r="N571" s="362"/>
      <c r="O571" s="360"/>
      <c r="P571" s="360"/>
      <c r="Q571" s="360"/>
      <c r="R571" s="360"/>
      <c r="S571" s="360"/>
      <c r="T571" s="360"/>
      <c r="U571" s="360"/>
      <c r="V571" s="360"/>
      <c r="W571" s="360"/>
      <c r="X571" s="360"/>
      <c r="Y571" s="360"/>
      <c r="Z571" s="360"/>
      <c r="AA571" s="360"/>
    </row>
    <row r="572" spans="1:27">
      <c r="A572" s="357"/>
      <c r="B572" s="358"/>
      <c r="J572" s="360"/>
      <c r="K572" s="360"/>
      <c r="L572" s="360"/>
      <c r="M572" s="360"/>
      <c r="N572" s="362"/>
      <c r="O572" s="360"/>
      <c r="P572" s="360"/>
      <c r="Q572" s="360"/>
      <c r="R572" s="360"/>
      <c r="S572" s="360"/>
      <c r="T572" s="360"/>
      <c r="U572" s="360"/>
      <c r="V572" s="360"/>
      <c r="W572" s="360"/>
      <c r="X572" s="360"/>
      <c r="Y572" s="360"/>
      <c r="Z572" s="360"/>
      <c r="AA572" s="360"/>
    </row>
    <row r="573" spans="1:27">
      <c r="A573" s="357"/>
      <c r="B573" s="358"/>
      <c r="J573" s="360"/>
      <c r="K573" s="360"/>
      <c r="L573" s="360"/>
      <c r="M573" s="360"/>
      <c r="N573" s="362"/>
      <c r="O573" s="360"/>
      <c r="P573" s="360"/>
      <c r="Q573" s="360"/>
      <c r="R573" s="360"/>
      <c r="S573" s="360"/>
      <c r="T573" s="360"/>
      <c r="U573" s="360"/>
      <c r="V573" s="360"/>
      <c r="W573" s="360"/>
      <c r="X573" s="360"/>
      <c r="Y573" s="360"/>
      <c r="Z573" s="360"/>
      <c r="AA573" s="360"/>
    </row>
    <row r="574" spans="1:27">
      <c r="A574" s="357"/>
      <c r="B574" s="358"/>
      <c r="J574" s="360"/>
      <c r="K574" s="360"/>
      <c r="L574" s="360"/>
      <c r="M574" s="360"/>
      <c r="N574" s="362"/>
      <c r="O574" s="360"/>
      <c r="P574" s="360"/>
      <c r="Q574" s="360"/>
      <c r="R574" s="360"/>
      <c r="S574" s="360"/>
      <c r="T574" s="360"/>
      <c r="U574" s="360"/>
      <c r="V574" s="360"/>
      <c r="W574" s="360"/>
      <c r="X574" s="360"/>
      <c r="Y574" s="360"/>
      <c r="Z574" s="360"/>
      <c r="AA574" s="360"/>
    </row>
    <row r="575" spans="1:27">
      <c r="A575" s="357"/>
      <c r="B575" s="358"/>
      <c r="J575" s="360"/>
      <c r="K575" s="360"/>
      <c r="L575" s="360"/>
      <c r="M575" s="360"/>
      <c r="N575" s="362"/>
      <c r="O575" s="360"/>
      <c r="P575" s="360"/>
      <c r="Q575" s="360"/>
      <c r="R575" s="360"/>
      <c r="S575" s="360"/>
      <c r="T575" s="360"/>
      <c r="U575" s="360"/>
      <c r="V575" s="360"/>
      <c r="W575" s="360"/>
      <c r="X575" s="360"/>
      <c r="Y575" s="360"/>
      <c r="Z575" s="360"/>
      <c r="AA575" s="360"/>
    </row>
    <row r="576" spans="1:27">
      <c r="A576" s="357"/>
      <c r="B576" s="358"/>
      <c r="J576" s="360"/>
      <c r="K576" s="360"/>
      <c r="L576" s="360"/>
      <c r="M576" s="360"/>
      <c r="N576" s="362"/>
      <c r="O576" s="360"/>
      <c r="P576" s="360"/>
      <c r="Q576" s="360"/>
      <c r="R576" s="360"/>
      <c r="S576" s="360"/>
      <c r="T576" s="360"/>
      <c r="U576" s="360"/>
      <c r="V576" s="360"/>
      <c r="W576" s="360"/>
      <c r="X576" s="360"/>
      <c r="Y576" s="360"/>
      <c r="Z576" s="360"/>
      <c r="AA576" s="360"/>
    </row>
    <row r="577" spans="1:27">
      <c r="A577" s="357"/>
      <c r="B577" s="358"/>
      <c r="J577" s="360"/>
      <c r="K577" s="360"/>
      <c r="L577" s="360"/>
      <c r="M577" s="360"/>
      <c r="N577" s="362"/>
      <c r="O577" s="360"/>
      <c r="P577" s="360"/>
      <c r="Q577" s="360"/>
      <c r="R577" s="360"/>
      <c r="S577" s="360"/>
      <c r="T577" s="360"/>
      <c r="U577" s="360"/>
      <c r="V577" s="360"/>
      <c r="W577" s="360"/>
      <c r="X577" s="360"/>
      <c r="Y577" s="360"/>
      <c r="Z577" s="360"/>
      <c r="AA577" s="360"/>
    </row>
    <row r="578" spans="1:27">
      <c r="A578" s="357"/>
      <c r="B578" s="358"/>
      <c r="J578" s="360"/>
      <c r="K578" s="360"/>
      <c r="L578" s="360"/>
      <c r="M578" s="360"/>
      <c r="N578" s="362"/>
      <c r="O578" s="360"/>
      <c r="P578" s="360"/>
      <c r="Q578" s="360"/>
      <c r="R578" s="360"/>
      <c r="S578" s="360"/>
      <c r="T578" s="360"/>
      <c r="U578" s="360"/>
      <c r="V578" s="360"/>
      <c r="W578" s="360"/>
      <c r="X578" s="360"/>
      <c r="Y578" s="360"/>
      <c r="Z578" s="360"/>
      <c r="AA578" s="360"/>
    </row>
    <row r="579" spans="1:27">
      <c r="A579" s="357"/>
      <c r="B579" s="358"/>
      <c r="J579" s="360"/>
      <c r="K579" s="360"/>
      <c r="L579" s="360"/>
      <c r="M579" s="360"/>
      <c r="N579" s="362"/>
      <c r="O579" s="360"/>
      <c r="P579" s="360"/>
      <c r="Q579" s="360"/>
      <c r="R579" s="360"/>
      <c r="S579" s="360"/>
      <c r="T579" s="360"/>
      <c r="U579" s="360"/>
      <c r="V579" s="360"/>
      <c r="W579" s="360"/>
      <c r="X579" s="360"/>
      <c r="Y579" s="360"/>
      <c r="Z579" s="360"/>
      <c r="AA579" s="360"/>
    </row>
    <row r="580" spans="1:27">
      <c r="A580" s="357"/>
      <c r="B580" s="358"/>
      <c r="J580" s="360"/>
      <c r="K580" s="360"/>
      <c r="L580" s="360"/>
      <c r="M580" s="360"/>
      <c r="N580" s="362"/>
      <c r="O580" s="360"/>
      <c r="P580" s="360"/>
      <c r="Q580" s="360"/>
      <c r="R580" s="360"/>
      <c r="S580" s="360"/>
      <c r="T580" s="360"/>
      <c r="U580" s="360"/>
      <c r="V580" s="360"/>
      <c r="W580" s="360"/>
      <c r="X580" s="360"/>
      <c r="Y580" s="360"/>
      <c r="Z580" s="360"/>
      <c r="AA580" s="360"/>
    </row>
    <row r="581" spans="1:27">
      <c r="A581" s="357"/>
      <c r="B581" s="358"/>
      <c r="J581" s="360"/>
      <c r="K581" s="360"/>
      <c r="L581" s="360"/>
      <c r="M581" s="360"/>
      <c r="N581" s="362"/>
      <c r="O581" s="360"/>
      <c r="P581" s="360"/>
      <c r="Q581" s="360"/>
      <c r="R581" s="360"/>
      <c r="S581" s="360"/>
      <c r="T581" s="360"/>
      <c r="U581" s="360"/>
      <c r="V581" s="360"/>
      <c r="W581" s="360"/>
      <c r="X581" s="360"/>
      <c r="Y581" s="360"/>
      <c r="Z581" s="360"/>
      <c r="AA581" s="360"/>
    </row>
    <row r="582" spans="1:27">
      <c r="A582" s="357"/>
      <c r="B582" s="358"/>
      <c r="J582" s="360"/>
      <c r="K582" s="360"/>
      <c r="L582" s="360"/>
      <c r="M582" s="360"/>
      <c r="N582" s="362"/>
      <c r="O582" s="360"/>
      <c r="P582" s="360"/>
      <c r="Q582" s="360"/>
      <c r="R582" s="360"/>
      <c r="S582" s="360"/>
      <c r="T582" s="360"/>
      <c r="U582" s="360"/>
      <c r="V582" s="360"/>
      <c r="W582" s="360"/>
      <c r="X582" s="360"/>
      <c r="Y582" s="360"/>
      <c r="Z582" s="360"/>
      <c r="AA582" s="360"/>
    </row>
    <row r="583" spans="1:27">
      <c r="A583" s="357"/>
      <c r="B583" s="358"/>
      <c r="J583" s="360"/>
      <c r="K583" s="360"/>
      <c r="L583" s="360"/>
      <c r="M583" s="360"/>
      <c r="N583" s="362"/>
      <c r="O583" s="360"/>
      <c r="P583" s="360"/>
      <c r="Q583" s="360"/>
      <c r="R583" s="360"/>
      <c r="S583" s="360"/>
      <c r="T583" s="360"/>
      <c r="U583" s="360"/>
      <c r="V583" s="360"/>
      <c r="W583" s="360"/>
      <c r="X583" s="360"/>
      <c r="Y583" s="360"/>
      <c r="Z583" s="360"/>
      <c r="AA583" s="360"/>
    </row>
    <row r="584" spans="1:27">
      <c r="A584" s="357"/>
      <c r="B584" s="358"/>
      <c r="J584" s="360"/>
      <c r="K584" s="360"/>
      <c r="L584" s="360"/>
      <c r="M584" s="360"/>
      <c r="N584" s="362"/>
      <c r="O584" s="360"/>
      <c r="P584" s="360"/>
      <c r="Q584" s="360"/>
      <c r="R584" s="360"/>
      <c r="S584" s="360"/>
      <c r="T584" s="360"/>
      <c r="U584" s="360"/>
      <c r="V584" s="360"/>
      <c r="W584" s="360"/>
      <c r="X584" s="360"/>
      <c r="Y584" s="360"/>
      <c r="Z584" s="360"/>
      <c r="AA584" s="360"/>
    </row>
    <row r="585" spans="1:27">
      <c r="A585" s="357"/>
      <c r="B585" s="358"/>
      <c r="J585" s="360"/>
      <c r="K585" s="360"/>
      <c r="L585" s="360"/>
      <c r="M585" s="360"/>
      <c r="N585" s="362"/>
      <c r="O585" s="360"/>
      <c r="P585" s="360"/>
      <c r="Q585" s="360"/>
      <c r="R585" s="360"/>
      <c r="S585" s="360"/>
      <c r="T585" s="360"/>
      <c r="U585" s="360"/>
      <c r="V585" s="360"/>
      <c r="W585" s="360"/>
      <c r="X585" s="360"/>
      <c r="Y585" s="360"/>
      <c r="Z585" s="360"/>
      <c r="AA585" s="360"/>
    </row>
    <row r="586" spans="1:27">
      <c r="A586" s="357"/>
      <c r="B586" s="358"/>
      <c r="J586" s="360"/>
      <c r="K586" s="360"/>
      <c r="L586" s="360"/>
      <c r="M586" s="360"/>
      <c r="N586" s="362"/>
      <c r="O586" s="360"/>
      <c r="P586" s="360"/>
      <c r="Q586" s="360"/>
      <c r="R586" s="360"/>
      <c r="S586" s="360"/>
      <c r="T586" s="360"/>
      <c r="U586" s="360"/>
      <c r="V586" s="360"/>
      <c r="W586" s="360"/>
      <c r="X586" s="360"/>
      <c r="Y586" s="360"/>
      <c r="Z586" s="360"/>
      <c r="AA586" s="360"/>
    </row>
    <row r="587" spans="1:27">
      <c r="A587" s="357"/>
      <c r="B587" s="358"/>
      <c r="J587" s="360"/>
      <c r="K587" s="360"/>
      <c r="L587" s="360"/>
      <c r="M587" s="360"/>
      <c r="N587" s="362"/>
      <c r="O587" s="360"/>
      <c r="P587" s="360"/>
      <c r="Q587" s="360"/>
      <c r="R587" s="360"/>
      <c r="S587" s="360"/>
      <c r="T587" s="360"/>
      <c r="U587" s="360"/>
      <c r="V587" s="360"/>
      <c r="W587" s="360"/>
      <c r="X587" s="360"/>
      <c r="Y587" s="360"/>
      <c r="Z587" s="360"/>
      <c r="AA587" s="360"/>
    </row>
    <row r="588" spans="1:27">
      <c r="A588" s="357"/>
      <c r="B588" s="358"/>
      <c r="J588" s="360"/>
      <c r="K588" s="360"/>
      <c r="L588" s="360"/>
      <c r="M588" s="360"/>
      <c r="N588" s="362"/>
      <c r="O588" s="360"/>
      <c r="P588" s="360"/>
      <c r="Q588" s="360"/>
      <c r="R588" s="360"/>
      <c r="S588" s="360"/>
      <c r="T588" s="360"/>
      <c r="U588" s="360"/>
      <c r="V588" s="360"/>
      <c r="W588" s="360"/>
      <c r="X588" s="360"/>
      <c r="Y588" s="360"/>
      <c r="Z588" s="360"/>
      <c r="AA588" s="360"/>
    </row>
    <row r="589" spans="1:27">
      <c r="A589" s="357"/>
      <c r="B589" s="358"/>
      <c r="J589" s="360"/>
      <c r="K589" s="360"/>
      <c r="L589" s="360"/>
      <c r="M589" s="360"/>
      <c r="N589" s="362"/>
      <c r="O589" s="360"/>
      <c r="P589" s="360"/>
      <c r="Q589" s="360"/>
      <c r="R589" s="360"/>
      <c r="S589" s="360"/>
      <c r="T589" s="360"/>
      <c r="U589" s="360"/>
      <c r="V589" s="360"/>
      <c r="W589" s="360"/>
      <c r="X589" s="360"/>
      <c r="Y589" s="360"/>
      <c r="Z589" s="360"/>
      <c r="AA589" s="360"/>
    </row>
    <row r="590" spans="1:27">
      <c r="A590" s="357"/>
      <c r="B590" s="358"/>
      <c r="J590" s="360"/>
      <c r="K590" s="360"/>
      <c r="L590" s="360"/>
      <c r="M590" s="360"/>
      <c r="N590" s="362"/>
      <c r="O590" s="360"/>
      <c r="P590" s="360"/>
      <c r="Q590" s="360"/>
      <c r="R590" s="360"/>
      <c r="S590" s="360"/>
      <c r="T590" s="360"/>
      <c r="U590" s="360"/>
      <c r="V590" s="360"/>
      <c r="W590" s="360"/>
      <c r="X590" s="360"/>
      <c r="Y590" s="360"/>
      <c r="Z590" s="360"/>
      <c r="AA590" s="360"/>
    </row>
    <row r="591" spans="1:27">
      <c r="A591" s="357"/>
      <c r="B591" s="358"/>
      <c r="J591" s="360"/>
      <c r="K591" s="360"/>
      <c r="L591" s="360"/>
      <c r="M591" s="360"/>
      <c r="N591" s="362"/>
      <c r="O591" s="360"/>
      <c r="P591" s="360"/>
      <c r="Q591" s="360"/>
      <c r="R591" s="360"/>
      <c r="S591" s="360"/>
      <c r="T591" s="360"/>
      <c r="U591" s="360"/>
      <c r="V591" s="360"/>
      <c r="W591" s="360"/>
      <c r="X591" s="360"/>
      <c r="Y591" s="360"/>
      <c r="Z591" s="360"/>
      <c r="AA591" s="360"/>
    </row>
    <row r="592" spans="1:27">
      <c r="A592" s="357"/>
      <c r="B592" s="358"/>
      <c r="J592" s="360"/>
      <c r="K592" s="360"/>
      <c r="L592" s="360"/>
      <c r="M592" s="360"/>
      <c r="N592" s="362"/>
      <c r="O592" s="360"/>
      <c r="P592" s="360"/>
      <c r="Q592" s="360"/>
      <c r="R592" s="360"/>
      <c r="S592" s="360"/>
      <c r="T592" s="360"/>
      <c r="U592" s="360"/>
      <c r="V592" s="360"/>
      <c r="W592" s="360"/>
      <c r="X592" s="360"/>
      <c r="Y592" s="360"/>
      <c r="Z592" s="360"/>
      <c r="AA592" s="360"/>
    </row>
    <row r="593" spans="1:27">
      <c r="A593" s="357"/>
      <c r="B593" s="358"/>
      <c r="J593" s="360"/>
      <c r="K593" s="360"/>
      <c r="L593" s="360"/>
      <c r="M593" s="360"/>
      <c r="N593" s="362"/>
      <c r="O593" s="360"/>
      <c r="P593" s="360"/>
      <c r="Q593" s="360"/>
      <c r="R593" s="360"/>
      <c r="S593" s="360"/>
      <c r="T593" s="360"/>
      <c r="U593" s="360"/>
      <c r="V593" s="360"/>
      <c r="W593" s="360"/>
      <c r="X593" s="360"/>
      <c r="Y593" s="360"/>
      <c r="Z593" s="360"/>
      <c r="AA593" s="360"/>
    </row>
    <row r="594" spans="1:27">
      <c r="A594" s="357"/>
      <c r="B594" s="358"/>
      <c r="J594" s="360"/>
      <c r="K594" s="360"/>
      <c r="L594" s="360"/>
      <c r="M594" s="360"/>
      <c r="N594" s="362"/>
      <c r="O594" s="360"/>
      <c r="P594" s="360"/>
      <c r="Q594" s="360"/>
      <c r="R594" s="360"/>
      <c r="S594" s="360"/>
      <c r="T594" s="360"/>
      <c r="U594" s="360"/>
      <c r="V594" s="360"/>
      <c r="W594" s="360"/>
      <c r="X594" s="360"/>
      <c r="Y594" s="360"/>
      <c r="Z594" s="360"/>
      <c r="AA594" s="360"/>
    </row>
    <row r="595" spans="1:27">
      <c r="A595" s="357"/>
      <c r="B595" s="358"/>
      <c r="J595" s="360"/>
      <c r="K595" s="360"/>
      <c r="L595" s="360"/>
      <c r="M595" s="360"/>
      <c r="N595" s="362"/>
      <c r="O595" s="360"/>
      <c r="P595" s="360"/>
      <c r="Q595" s="360"/>
      <c r="R595" s="360"/>
      <c r="S595" s="360"/>
      <c r="T595" s="360"/>
      <c r="U595" s="360"/>
      <c r="V595" s="360"/>
      <c r="W595" s="360"/>
      <c r="X595" s="360"/>
      <c r="Y595" s="360"/>
      <c r="Z595" s="360"/>
      <c r="AA595" s="360"/>
    </row>
    <row r="596" spans="1:27">
      <c r="A596" s="357"/>
      <c r="B596" s="358"/>
      <c r="J596" s="360"/>
      <c r="K596" s="360"/>
      <c r="L596" s="360"/>
      <c r="M596" s="360"/>
      <c r="N596" s="362"/>
      <c r="O596" s="360"/>
      <c r="P596" s="360"/>
      <c r="Q596" s="360"/>
      <c r="R596" s="360"/>
      <c r="S596" s="360"/>
      <c r="T596" s="360"/>
      <c r="U596" s="360"/>
      <c r="V596" s="360"/>
      <c r="W596" s="360"/>
      <c r="X596" s="360"/>
      <c r="Y596" s="360"/>
      <c r="Z596" s="360"/>
      <c r="AA596" s="360"/>
    </row>
    <row r="597" spans="1:27">
      <c r="A597" s="357"/>
      <c r="B597" s="358"/>
      <c r="J597" s="360"/>
      <c r="K597" s="360"/>
      <c r="L597" s="360"/>
      <c r="M597" s="360"/>
      <c r="N597" s="362"/>
      <c r="O597" s="360"/>
      <c r="P597" s="360"/>
      <c r="Q597" s="360"/>
      <c r="R597" s="360"/>
      <c r="S597" s="360"/>
      <c r="T597" s="360"/>
      <c r="U597" s="360"/>
      <c r="V597" s="360"/>
      <c r="W597" s="360"/>
      <c r="X597" s="360"/>
      <c r="Y597" s="360"/>
      <c r="Z597" s="360"/>
      <c r="AA597" s="360"/>
    </row>
    <row r="598" spans="1:27">
      <c r="A598" s="357"/>
      <c r="B598" s="358"/>
      <c r="J598" s="360"/>
      <c r="K598" s="360"/>
      <c r="L598" s="360"/>
      <c r="M598" s="360"/>
      <c r="N598" s="362"/>
      <c r="O598" s="360"/>
      <c r="P598" s="360"/>
      <c r="Q598" s="360"/>
      <c r="R598" s="360"/>
      <c r="S598" s="360"/>
      <c r="T598" s="360"/>
      <c r="U598" s="360"/>
      <c r="V598" s="360"/>
      <c r="W598" s="360"/>
      <c r="X598" s="360"/>
      <c r="Y598" s="360"/>
      <c r="Z598" s="360"/>
      <c r="AA598" s="360"/>
    </row>
    <row r="599" spans="1:27">
      <c r="A599" s="357"/>
      <c r="B599" s="358"/>
      <c r="J599" s="360"/>
      <c r="K599" s="360"/>
      <c r="L599" s="360"/>
      <c r="M599" s="360"/>
      <c r="N599" s="362"/>
      <c r="O599" s="360"/>
      <c r="P599" s="360"/>
      <c r="Q599" s="360"/>
      <c r="R599" s="360"/>
      <c r="S599" s="360"/>
      <c r="T599" s="360"/>
      <c r="U599" s="360"/>
      <c r="V599" s="360"/>
      <c r="W599" s="360"/>
      <c r="X599" s="360"/>
      <c r="Y599" s="360"/>
      <c r="Z599" s="360"/>
      <c r="AA599" s="360"/>
    </row>
    <row r="600" spans="1:27">
      <c r="A600" s="357"/>
      <c r="B600" s="358"/>
      <c r="J600" s="360"/>
      <c r="K600" s="360"/>
      <c r="L600" s="360"/>
      <c r="M600" s="360"/>
      <c r="N600" s="362"/>
      <c r="O600" s="360"/>
      <c r="P600" s="360"/>
      <c r="Q600" s="360"/>
      <c r="R600" s="360"/>
      <c r="S600" s="360"/>
      <c r="T600" s="360"/>
      <c r="U600" s="360"/>
      <c r="V600" s="360"/>
      <c r="W600" s="360"/>
      <c r="X600" s="360"/>
      <c r="Y600" s="360"/>
      <c r="Z600" s="360"/>
      <c r="AA600" s="360"/>
    </row>
    <row r="601" spans="1:27">
      <c r="A601" s="357"/>
      <c r="B601" s="358"/>
      <c r="J601" s="360"/>
      <c r="K601" s="360"/>
      <c r="L601" s="360"/>
      <c r="M601" s="360"/>
      <c r="N601" s="362"/>
      <c r="O601" s="360"/>
      <c r="P601" s="360"/>
      <c r="Q601" s="360"/>
      <c r="R601" s="360"/>
      <c r="S601" s="360"/>
      <c r="T601" s="360"/>
      <c r="U601" s="360"/>
      <c r="V601" s="360"/>
      <c r="W601" s="360"/>
      <c r="X601" s="360"/>
      <c r="Y601" s="360"/>
      <c r="Z601" s="360"/>
      <c r="AA601" s="360"/>
    </row>
    <row r="602" spans="1:27">
      <c r="A602" s="357"/>
      <c r="B602" s="358"/>
      <c r="J602" s="360"/>
      <c r="K602" s="360"/>
      <c r="L602" s="360"/>
      <c r="M602" s="360"/>
      <c r="N602" s="362"/>
      <c r="O602" s="360"/>
      <c r="P602" s="360"/>
      <c r="Q602" s="360"/>
      <c r="R602" s="360"/>
      <c r="S602" s="360"/>
      <c r="T602" s="360"/>
      <c r="U602" s="360"/>
      <c r="V602" s="360"/>
      <c r="W602" s="360"/>
      <c r="X602" s="360"/>
      <c r="Y602" s="360"/>
      <c r="Z602" s="360"/>
      <c r="AA602" s="360"/>
    </row>
    <row r="603" spans="1:27">
      <c r="A603" s="357"/>
      <c r="B603" s="358"/>
      <c r="J603" s="360"/>
      <c r="K603" s="360"/>
      <c r="L603" s="360"/>
      <c r="M603" s="360"/>
      <c r="N603" s="362"/>
      <c r="O603" s="360"/>
      <c r="P603" s="360"/>
      <c r="Q603" s="360"/>
      <c r="R603" s="360"/>
      <c r="S603" s="360"/>
      <c r="T603" s="360"/>
      <c r="U603" s="360"/>
      <c r="V603" s="360"/>
      <c r="W603" s="360"/>
      <c r="X603" s="360"/>
      <c r="Y603" s="360"/>
      <c r="Z603" s="360"/>
      <c r="AA603" s="360"/>
    </row>
    <row r="604" spans="1:27">
      <c r="A604" s="357"/>
      <c r="B604" s="358"/>
      <c r="J604" s="360"/>
      <c r="K604" s="360"/>
      <c r="L604" s="360"/>
      <c r="M604" s="360"/>
      <c r="N604" s="362"/>
      <c r="O604" s="360"/>
      <c r="P604" s="360"/>
      <c r="Q604" s="360"/>
      <c r="R604" s="360"/>
      <c r="S604" s="360"/>
      <c r="T604" s="360"/>
      <c r="U604" s="360"/>
      <c r="V604" s="360"/>
      <c r="W604" s="360"/>
      <c r="X604" s="360"/>
      <c r="Y604" s="360"/>
      <c r="Z604" s="360"/>
      <c r="AA604" s="360"/>
    </row>
    <row r="605" spans="1:27">
      <c r="A605" s="357"/>
      <c r="B605" s="358"/>
      <c r="J605" s="360"/>
      <c r="K605" s="360"/>
      <c r="L605" s="360"/>
      <c r="M605" s="360"/>
      <c r="N605" s="362"/>
      <c r="O605" s="360"/>
      <c r="P605" s="360"/>
      <c r="Q605" s="360"/>
      <c r="R605" s="360"/>
      <c r="S605" s="360"/>
      <c r="T605" s="360"/>
      <c r="U605" s="360"/>
      <c r="V605" s="360"/>
      <c r="W605" s="360"/>
      <c r="X605" s="360"/>
      <c r="Y605" s="360"/>
      <c r="Z605" s="360"/>
      <c r="AA605" s="360"/>
    </row>
    <row r="606" spans="1:27">
      <c r="A606" s="357"/>
      <c r="B606" s="358"/>
      <c r="J606" s="360"/>
      <c r="K606" s="360"/>
      <c r="L606" s="360"/>
      <c r="M606" s="360"/>
      <c r="N606" s="362"/>
      <c r="O606" s="360"/>
      <c r="P606" s="360"/>
      <c r="Q606" s="360"/>
      <c r="R606" s="360"/>
      <c r="S606" s="360"/>
      <c r="T606" s="360"/>
      <c r="U606" s="360"/>
      <c r="V606" s="360"/>
      <c r="W606" s="360"/>
      <c r="X606" s="360"/>
      <c r="Y606" s="360"/>
      <c r="Z606" s="360"/>
      <c r="AA606" s="360"/>
    </row>
    <row r="607" spans="1:27">
      <c r="A607" s="357"/>
      <c r="B607" s="358"/>
      <c r="J607" s="360"/>
      <c r="K607" s="360"/>
      <c r="L607" s="360"/>
      <c r="M607" s="360"/>
      <c r="N607" s="362"/>
      <c r="O607" s="360"/>
      <c r="P607" s="360"/>
      <c r="Q607" s="360"/>
      <c r="R607" s="360"/>
      <c r="S607" s="360"/>
      <c r="T607" s="360"/>
      <c r="U607" s="360"/>
      <c r="V607" s="360"/>
      <c r="W607" s="360"/>
      <c r="X607" s="360"/>
      <c r="Y607" s="360"/>
      <c r="Z607" s="360"/>
      <c r="AA607" s="360"/>
    </row>
    <row r="608" spans="1:27">
      <c r="A608" s="357"/>
      <c r="B608" s="358"/>
      <c r="J608" s="360"/>
      <c r="K608" s="360"/>
      <c r="L608" s="360"/>
      <c r="M608" s="360"/>
      <c r="N608" s="362"/>
      <c r="O608" s="360"/>
      <c r="P608" s="360"/>
      <c r="Q608" s="360"/>
      <c r="R608" s="360"/>
      <c r="S608" s="360"/>
      <c r="T608" s="360"/>
      <c r="U608" s="360"/>
      <c r="V608" s="360"/>
      <c r="W608" s="360"/>
      <c r="X608" s="360"/>
      <c r="Y608" s="360"/>
      <c r="Z608" s="360"/>
      <c r="AA608" s="360"/>
    </row>
    <row r="609" spans="1:27">
      <c r="A609" s="357"/>
      <c r="B609" s="358"/>
      <c r="J609" s="360"/>
      <c r="K609" s="360"/>
      <c r="L609" s="360"/>
      <c r="M609" s="360"/>
      <c r="N609" s="362"/>
      <c r="O609" s="360"/>
      <c r="P609" s="360"/>
      <c r="Q609" s="360"/>
      <c r="R609" s="360"/>
      <c r="S609" s="360"/>
      <c r="T609" s="360"/>
      <c r="U609" s="360"/>
      <c r="V609" s="360"/>
      <c r="W609" s="360"/>
      <c r="X609" s="360"/>
      <c r="Y609" s="360"/>
      <c r="Z609" s="360"/>
      <c r="AA609" s="360"/>
    </row>
    <row r="610" spans="1:27">
      <c r="A610" s="357"/>
      <c r="B610" s="358"/>
      <c r="J610" s="360"/>
      <c r="K610" s="360"/>
      <c r="L610" s="360"/>
      <c r="M610" s="360"/>
      <c r="N610" s="362"/>
      <c r="O610" s="360"/>
      <c r="P610" s="360"/>
      <c r="Q610" s="360"/>
      <c r="R610" s="360"/>
      <c r="S610" s="360"/>
      <c r="T610" s="360"/>
      <c r="U610" s="360"/>
      <c r="V610" s="360"/>
      <c r="W610" s="360"/>
      <c r="X610" s="360"/>
      <c r="Y610" s="360"/>
      <c r="Z610" s="360"/>
      <c r="AA610" s="360"/>
    </row>
    <row r="611" spans="1:27">
      <c r="A611" s="357"/>
      <c r="B611" s="358"/>
      <c r="J611" s="360"/>
      <c r="K611" s="360"/>
      <c r="L611" s="360"/>
      <c r="M611" s="360"/>
      <c r="N611" s="362"/>
      <c r="O611" s="360"/>
      <c r="P611" s="360"/>
      <c r="Q611" s="360"/>
      <c r="R611" s="360"/>
      <c r="S611" s="360"/>
      <c r="T611" s="360"/>
      <c r="U611" s="360"/>
      <c r="V611" s="360"/>
      <c r="W611" s="360"/>
      <c r="X611" s="360"/>
      <c r="Y611" s="360"/>
      <c r="Z611" s="360"/>
      <c r="AA611" s="360"/>
    </row>
    <row r="612" spans="1:27">
      <c r="A612" s="357"/>
      <c r="B612" s="358"/>
      <c r="J612" s="360"/>
      <c r="K612" s="360"/>
      <c r="L612" s="360"/>
      <c r="M612" s="360"/>
      <c r="N612" s="362"/>
      <c r="O612" s="360"/>
      <c r="P612" s="360"/>
      <c r="Q612" s="360"/>
      <c r="R612" s="360"/>
      <c r="S612" s="360"/>
      <c r="T612" s="360"/>
      <c r="U612" s="360"/>
      <c r="V612" s="360"/>
      <c r="W612" s="360"/>
      <c r="X612" s="360"/>
      <c r="Y612" s="360"/>
      <c r="Z612" s="360"/>
      <c r="AA612" s="360"/>
    </row>
    <row r="613" spans="1:27">
      <c r="A613" s="357"/>
      <c r="B613" s="358"/>
      <c r="J613" s="360"/>
      <c r="K613" s="360"/>
      <c r="L613" s="360"/>
      <c r="M613" s="360"/>
      <c r="N613" s="362"/>
      <c r="O613" s="360"/>
      <c r="P613" s="360"/>
      <c r="Q613" s="360"/>
      <c r="R613" s="360"/>
      <c r="S613" s="360"/>
      <c r="T613" s="360"/>
      <c r="U613" s="360"/>
      <c r="V613" s="360"/>
      <c r="W613" s="360"/>
      <c r="X613" s="360"/>
      <c r="Y613" s="360"/>
      <c r="Z613" s="360"/>
      <c r="AA613" s="360"/>
    </row>
    <row r="614" spans="1:27">
      <c r="A614" s="357"/>
      <c r="B614" s="358"/>
      <c r="J614" s="360"/>
      <c r="K614" s="360"/>
      <c r="L614" s="360"/>
      <c r="M614" s="360"/>
      <c r="N614" s="362"/>
      <c r="O614" s="360"/>
      <c r="P614" s="360"/>
      <c r="Q614" s="360"/>
      <c r="R614" s="360"/>
      <c r="S614" s="360"/>
      <c r="T614" s="360"/>
      <c r="U614" s="360"/>
      <c r="V614" s="360"/>
      <c r="W614" s="360"/>
      <c r="X614" s="360"/>
      <c r="Y614" s="360"/>
      <c r="Z614" s="360"/>
      <c r="AA614" s="360"/>
    </row>
    <row r="615" spans="1:27">
      <c r="A615" s="357"/>
      <c r="B615" s="358"/>
      <c r="J615" s="360"/>
      <c r="K615" s="360"/>
      <c r="L615" s="360"/>
      <c r="M615" s="360"/>
      <c r="N615" s="362"/>
      <c r="O615" s="360"/>
      <c r="P615" s="360"/>
      <c r="Q615" s="360"/>
      <c r="R615" s="360"/>
      <c r="S615" s="360"/>
      <c r="T615" s="360"/>
      <c r="U615" s="360"/>
      <c r="V615" s="360"/>
      <c r="W615" s="360"/>
      <c r="X615" s="360"/>
      <c r="Y615" s="360"/>
      <c r="Z615" s="360"/>
      <c r="AA615" s="360"/>
    </row>
    <row r="616" spans="1:27">
      <c r="A616" s="357"/>
      <c r="B616" s="358"/>
      <c r="J616" s="360"/>
      <c r="K616" s="360"/>
      <c r="L616" s="360"/>
      <c r="M616" s="360"/>
      <c r="N616" s="362"/>
      <c r="O616" s="360"/>
      <c r="P616" s="360"/>
      <c r="Q616" s="360"/>
      <c r="R616" s="360"/>
      <c r="S616" s="360"/>
      <c r="T616" s="360"/>
      <c r="U616" s="360"/>
      <c r="V616" s="360"/>
      <c r="W616" s="360"/>
      <c r="X616" s="360"/>
      <c r="Y616" s="360"/>
      <c r="Z616" s="360"/>
      <c r="AA616" s="360"/>
    </row>
    <row r="617" spans="1:27">
      <c r="A617" s="357"/>
      <c r="B617" s="358"/>
      <c r="J617" s="360"/>
      <c r="K617" s="360"/>
      <c r="L617" s="360"/>
      <c r="M617" s="360"/>
      <c r="N617" s="362"/>
      <c r="O617" s="360"/>
      <c r="P617" s="360"/>
      <c r="Q617" s="360"/>
      <c r="R617" s="360"/>
      <c r="S617" s="360"/>
      <c r="T617" s="360"/>
      <c r="U617" s="360"/>
      <c r="V617" s="360"/>
      <c r="W617" s="360"/>
      <c r="X617" s="360"/>
      <c r="Y617" s="360"/>
      <c r="Z617" s="360"/>
      <c r="AA617" s="360"/>
    </row>
    <row r="618" spans="1:27">
      <c r="A618" s="357"/>
      <c r="B618" s="358"/>
      <c r="J618" s="360"/>
      <c r="K618" s="360"/>
      <c r="L618" s="360"/>
      <c r="M618" s="360"/>
      <c r="N618" s="362"/>
      <c r="O618" s="360"/>
      <c r="P618" s="360"/>
      <c r="Q618" s="360"/>
      <c r="R618" s="360"/>
      <c r="S618" s="360"/>
      <c r="T618" s="360"/>
      <c r="U618" s="360"/>
      <c r="V618" s="360"/>
      <c r="W618" s="360"/>
      <c r="X618" s="360"/>
      <c r="Y618" s="360"/>
      <c r="Z618" s="360"/>
      <c r="AA618" s="360"/>
    </row>
    <row r="619" spans="1:27">
      <c r="A619" s="357"/>
      <c r="B619" s="358"/>
      <c r="J619" s="360"/>
      <c r="K619" s="360"/>
      <c r="L619" s="360"/>
      <c r="M619" s="360"/>
      <c r="N619" s="362"/>
      <c r="O619" s="360"/>
      <c r="P619" s="360"/>
      <c r="Q619" s="360"/>
      <c r="R619" s="360"/>
      <c r="S619" s="360"/>
      <c r="T619" s="360"/>
      <c r="U619" s="360"/>
      <c r="V619" s="360"/>
      <c r="W619" s="360"/>
      <c r="X619" s="360"/>
      <c r="Y619" s="360"/>
      <c r="Z619" s="360"/>
      <c r="AA619" s="360"/>
    </row>
    <row r="620" spans="1:27">
      <c r="A620" s="357"/>
      <c r="B620" s="358"/>
      <c r="J620" s="360"/>
      <c r="K620" s="360"/>
      <c r="L620" s="360"/>
      <c r="M620" s="360"/>
      <c r="N620" s="362"/>
      <c r="O620" s="360"/>
      <c r="P620" s="360"/>
      <c r="Q620" s="360"/>
      <c r="R620" s="360"/>
      <c r="S620" s="360"/>
      <c r="T620" s="360"/>
      <c r="U620" s="360"/>
      <c r="V620" s="360"/>
      <c r="W620" s="360"/>
      <c r="X620" s="360"/>
      <c r="Y620" s="360"/>
      <c r="Z620" s="360"/>
      <c r="AA620" s="360"/>
    </row>
    <row r="621" spans="1:27">
      <c r="A621" s="357"/>
      <c r="B621" s="358"/>
      <c r="J621" s="360"/>
      <c r="K621" s="360"/>
      <c r="L621" s="360"/>
      <c r="M621" s="360"/>
      <c r="N621" s="362"/>
      <c r="O621" s="360"/>
      <c r="P621" s="360"/>
      <c r="Q621" s="360"/>
      <c r="R621" s="360"/>
      <c r="S621" s="360"/>
      <c r="T621" s="360"/>
      <c r="U621" s="360"/>
      <c r="V621" s="360"/>
      <c r="W621" s="360"/>
      <c r="X621" s="360"/>
      <c r="Y621" s="360"/>
      <c r="Z621" s="360"/>
      <c r="AA621" s="360"/>
    </row>
    <row r="622" spans="1:27">
      <c r="A622" s="357"/>
      <c r="B622" s="358"/>
      <c r="J622" s="360"/>
      <c r="K622" s="360"/>
      <c r="L622" s="360"/>
      <c r="M622" s="360"/>
      <c r="N622" s="362"/>
      <c r="O622" s="360"/>
      <c r="P622" s="360"/>
      <c r="Q622" s="360"/>
      <c r="R622" s="360"/>
      <c r="S622" s="360"/>
      <c r="T622" s="360"/>
      <c r="U622" s="360"/>
      <c r="V622" s="360"/>
      <c r="W622" s="360"/>
      <c r="X622" s="360"/>
      <c r="Y622" s="360"/>
      <c r="Z622" s="360"/>
      <c r="AA622" s="360"/>
    </row>
    <row r="623" spans="1:27">
      <c r="A623" s="357"/>
      <c r="B623" s="358"/>
      <c r="J623" s="360"/>
      <c r="K623" s="360"/>
      <c r="L623" s="360"/>
      <c r="M623" s="360"/>
      <c r="N623" s="362"/>
      <c r="O623" s="360"/>
      <c r="P623" s="360"/>
      <c r="Q623" s="360"/>
      <c r="R623" s="360"/>
      <c r="S623" s="360"/>
      <c r="T623" s="360"/>
      <c r="U623" s="360"/>
      <c r="V623" s="360"/>
      <c r="W623" s="360"/>
      <c r="X623" s="360"/>
      <c r="Y623" s="360"/>
      <c r="Z623" s="360"/>
      <c r="AA623" s="360"/>
    </row>
    <row r="624" spans="1:27">
      <c r="A624" s="357"/>
      <c r="B624" s="358"/>
      <c r="J624" s="360"/>
      <c r="K624" s="360"/>
      <c r="L624" s="360"/>
      <c r="M624" s="360"/>
      <c r="N624" s="362"/>
      <c r="O624" s="360"/>
      <c r="P624" s="360"/>
      <c r="Q624" s="360"/>
      <c r="R624" s="360"/>
      <c r="S624" s="360"/>
      <c r="T624" s="360"/>
      <c r="U624" s="360"/>
      <c r="V624" s="360"/>
      <c r="W624" s="360"/>
      <c r="X624" s="360"/>
      <c r="Y624" s="360"/>
      <c r="Z624" s="360"/>
      <c r="AA624" s="360"/>
    </row>
    <row r="625" spans="1:27">
      <c r="A625" s="357"/>
      <c r="B625" s="358"/>
      <c r="J625" s="360"/>
      <c r="K625" s="360"/>
      <c r="L625" s="360"/>
      <c r="M625" s="360"/>
      <c r="N625" s="362"/>
      <c r="O625" s="360"/>
      <c r="P625" s="360"/>
      <c r="Q625" s="360"/>
      <c r="R625" s="360"/>
      <c r="S625" s="360"/>
      <c r="T625" s="360"/>
      <c r="U625" s="360"/>
      <c r="V625" s="360"/>
      <c r="W625" s="360"/>
      <c r="X625" s="360"/>
      <c r="Y625" s="360"/>
      <c r="Z625" s="360"/>
      <c r="AA625" s="360"/>
    </row>
    <row r="626" spans="1:27">
      <c r="A626" s="357"/>
      <c r="B626" s="358"/>
      <c r="J626" s="360"/>
      <c r="K626" s="360"/>
      <c r="L626" s="360"/>
      <c r="M626" s="360"/>
      <c r="N626" s="362"/>
      <c r="O626" s="360"/>
      <c r="P626" s="360"/>
      <c r="Q626" s="360"/>
      <c r="R626" s="360"/>
      <c r="S626" s="360"/>
      <c r="T626" s="360"/>
      <c r="U626" s="360"/>
      <c r="V626" s="360"/>
      <c r="W626" s="360"/>
      <c r="X626" s="360"/>
      <c r="Y626" s="360"/>
      <c r="Z626" s="360"/>
      <c r="AA626" s="360"/>
    </row>
    <row r="627" spans="1:27">
      <c r="A627" s="357"/>
      <c r="B627" s="358"/>
      <c r="J627" s="360"/>
      <c r="K627" s="360"/>
      <c r="L627" s="360"/>
      <c r="M627" s="360"/>
      <c r="N627" s="362"/>
      <c r="O627" s="360"/>
      <c r="P627" s="360"/>
      <c r="Q627" s="360"/>
      <c r="R627" s="360"/>
      <c r="S627" s="360"/>
      <c r="T627" s="360"/>
      <c r="U627" s="360"/>
      <c r="V627" s="360"/>
      <c r="W627" s="360"/>
      <c r="X627" s="360"/>
      <c r="Y627" s="360"/>
      <c r="Z627" s="360"/>
      <c r="AA627" s="360"/>
    </row>
    <row r="628" spans="1:27">
      <c r="A628" s="357"/>
      <c r="B628" s="358"/>
      <c r="J628" s="360"/>
      <c r="K628" s="360"/>
      <c r="L628" s="360"/>
      <c r="M628" s="360"/>
      <c r="N628" s="362"/>
      <c r="O628" s="360"/>
      <c r="P628" s="360"/>
      <c r="Q628" s="360"/>
      <c r="R628" s="360"/>
      <c r="S628" s="360"/>
      <c r="T628" s="360"/>
      <c r="U628" s="360"/>
      <c r="V628" s="360"/>
      <c r="W628" s="360"/>
      <c r="X628" s="360"/>
      <c r="Y628" s="360"/>
      <c r="Z628" s="360"/>
      <c r="AA628" s="360"/>
    </row>
    <row r="629" spans="1:27">
      <c r="A629" s="357"/>
      <c r="B629" s="358"/>
      <c r="J629" s="360"/>
      <c r="K629" s="360"/>
      <c r="L629" s="360"/>
      <c r="M629" s="360"/>
      <c r="N629" s="362"/>
      <c r="O629" s="360"/>
      <c r="P629" s="360"/>
      <c r="Q629" s="360"/>
      <c r="R629" s="360"/>
      <c r="S629" s="360"/>
      <c r="T629" s="360"/>
      <c r="U629" s="360"/>
      <c r="V629" s="360"/>
      <c r="W629" s="360"/>
      <c r="X629" s="360"/>
      <c r="Y629" s="360"/>
      <c r="Z629" s="360"/>
      <c r="AA629" s="360"/>
    </row>
    <row r="630" spans="1:27">
      <c r="A630" s="357"/>
      <c r="B630" s="358"/>
      <c r="J630" s="360"/>
      <c r="K630" s="360"/>
      <c r="L630" s="360"/>
      <c r="M630" s="360"/>
      <c r="N630" s="362"/>
      <c r="O630" s="360"/>
      <c r="P630" s="360"/>
      <c r="Q630" s="360"/>
      <c r="R630" s="360"/>
      <c r="S630" s="360"/>
      <c r="T630" s="360"/>
      <c r="U630" s="360"/>
      <c r="V630" s="360"/>
      <c r="W630" s="360"/>
      <c r="X630" s="360"/>
      <c r="Y630" s="360"/>
      <c r="Z630" s="360"/>
      <c r="AA630" s="360"/>
    </row>
    <row r="631" spans="1:27">
      <c r="A631" s="357"/>
      <c r="B631" s="358"/>
      <c r="J631" s="360"/>
      <c r="K631" s="360"/>
      <c r="L631" s="360"/>
      <c r="M631" s="360"/>
      <c r="N631" s="362"/>
      <c r="O631" s="360"/>
      <c r="P631" s="360"/>
      <c r="Q631" s="360"/>
      <c r="R631" s="360"/>
      <c r="S631" s="360"/>
      <c r="T631" s="360"/>
      <c r="U631" s="360"/>
      <c r="V631" s="360"/>
      <c r="W631" s="360"/>
      <c r="X631" s="360"/>
      <c r="Y631" s="360"/>
      <c r="Z631" s="360"/>
      <c r="AA631" s="360"/>
    </row>
    <row r="632" spans="1:27">
      <c r="A632" s="357"/>
      <c r="B632" s="358"/>
      <c r="J632" s="360"/>
      <c r="K632" s="360"/>
      <c r="L632" s="360"/>
      <c r="M632" s="360"/>
      <c r="N632" s="362"/>
      <c r="O632" s="360"/>
      <c r="P632" s="360"/>
      <c r="Q632" s="360"/>
      <c r="R632" s="360"/>
      <c r="S632" s="360"/>
      <c r="T632" s="360"/>
      <c r="U632" s="360"/>
      <c r="V632" s="360"/>
      <c r="W632" s="360"/>
      <c r="X632" s="360"/>
      <c r="Y632" s="360"/>
      <c r="Z632" s="360"/>
      <c r="AA632" s="360"/>
    </row>
    <row r="633" spans="1:27">
      <c r="A633" s="357"/>
      <c r="B633" s="358"/>
      <c r="J633" s="360"/>
      <c r="K633" s="360"/>
      <c r="L633" s="360"/>
      <c r="M633" s="360"/>
      <c r="N633" s="362"/>
      <c r="O633" s="360"/>
      <c r="P633" s="360"/>
      <c r="Q633" s="360"/>
      <c r="R633" s="360"/>
      <c r="S633" s="360"/>
      <c r="T633" s="360"/>
      <c r="U633" s="360"/>
      <c r="V633" s="360"/>
      <c r="W633" s="360"/>
      <c r="X633" s="360"/>
      <c r="Y633" s="360"/>
      <c r="Z633" s="360"/>
      <c r="AA633" s="360"/>
    </row>
    <row r="634" spans="1:27">
      <c r="A634" s="357"/>
      <c r="B634" s="358"/>
      <c r="J634" s="360"/>
      <c r="K634" s="360"/>
      <c r="L634" s="360"/>
      <c r="M634" s="360"/>
      <c r="N634" s="362"/>
      <c r="O634" s="360"/>
      <c r="P634" s="360"/>
      <c r="Q634" s="360"/>
      <c r="R634" s="360"/>
      <c r="S634" s="360"/>
      <c r="T634" s="360"/>
      <c r="U634" s="360"/>
      <c r="V634" s="360"/>
      <c r="W634" s="360"/>
      <c r="X634" s="360"/>
      <c r="Y634" s="360"/>
      <c r="Z634" s="360"/>
      <c r="AA634" s="360"/>
    </row>
    <row r="635" spans="1:27">
      <c r="A635" s="357"/>
      <c r="B635" s="358"/>
      <c r="J635" s="360"/>
      <c r="K635" s="360"/>
      <c r="L635" s="360"/>
      <c r="M635" s="360"/>
      <c r="N635" s="362"/>
      <c r="O635" s="360"/>
      <c r="P635" s="360"/>
      <c r="Q635" s="360"/>
      <c r="R635" s="360"/>
      <c r="S635" s="360"/>
      <c r="T635" s="360"/>
      <c r="U635" s="360"/>
      <c r="V635" s="360"/>
      <c r="W635" s="360"/>
      <c r="X635" s="360"/>
      <c r="Y635" s="360"/>
      <c r="Z635" s="360"/>
      <c r="AA635" s="360"/>
    </row>
    <row r="636" spans="1:27">
      <c r="A636" s="357"/>
      <c r="B636" s="358"/>
      <c r="J636" s="360"/>
      <c r="K636" s="360"/>
      <c r="L636" s="360"/>
      <c r="M636" s="360"/>
      <c r="N636" s="362"/>
      <c r="O636" s="360"/>
      <c r="P636" s="360"/>
      <c r="Q636" s="360"/>
      <c r="R636" s="360"/>
      <c r="S636" s="360"/>
      <c r="T636" s="360"/>
      <c r="U636" s="360"/>
      <c r="V636" s="360"/>
      <c r="W636" s="360"/>
      <c r="X636" s="360"/>
      <c r="Y636" s="360"/>
      <c r="Z636" s="360"/>
      <c r="AA636" s="360"/>
    </row>
    <row r="637" spans="1:27">
      <c r="A637" s="357"/>
      <c r="B637" s="358"/>
      <c r="J637" s="360"/>
      <c r="K637" s="360"/>
      <c r="L637" s="360"/>
      <c r="M637" s="360"/>
      <c r="N637" s="362"/>
      <c r="O637" s="360"/>
      <c r="P637" s="360"/>
      <c r="Q637" s="360"/>
      <c r="R637" s="360"/>
      <c r="S637" s="360"/>
      <c r="T637" s="360"/>
      <c r="U637" s="360"/>
      <c r="V637" s="360"/>
      <c r="W637" s="360"/>
      <c r="X637" s="360"/>
      <c r="Y637" s="360"/>
      <c r="Z637" s="360"/>
      <c r="AA637" s="360"/>
    </row>
    <row r="638" spans="1:27">
      <c r="A638" s="357"/>
      <c r="B638" s="358"/>
      <c r="J638" s="360"/>
      <c r="K638" s="360"/>
      <c r="L638" s="360"/>
      <c r="M638" s="360"/>
      <c r="N638" s="362"/>
      <c r="O638" s="360"/>
      <c r="P638" s="360"/>
      <c r="Q638" s="360"/>
      <c r="R638" s="360"/>
      <c r="S638" s="360"/>
      <c r="T638" s="360"/>
      <c r="U638" s="360"/>
      <c r="V638" s="360"/>
      <c r="W638" s="360"/>
      <c r="X638" s="360"/>
      <c r="Y638" s="360"/>
      <c r="Z638" s="360"/>
      <c r="AA638" s="360"/>
    </row>
    <row r="639" spans="1:27">
      <c r="A639" s="357"/>
      <c r="B639" s="358"/>
      <c r="J639" s="360"/>
      <c r="K639" s="360"/>
      <c r="L639" s="360"/>
      <c r="M639" s="360"/>
      <c r="N639" s="362"/>
      <c r="O639" s="360"/>
      <c r="P639" s="360"/>
      <c r="Q639" s="360"/>
      <c r="R639" s="360"/>
      <c r="S639" s="360"/>
      <c r="T639" s="360"/>
      <c r="U639" s="360"/>
      <c r="V639" s="360"/>
      <c r="W639" s="360"/>
      <c r="X639" s="360"/>
      <c r="Y639" s="360"/>
      <c r="Z639" s="360"/>
      <c r="AA639" s="360"/>
    </row>
    <row r="640" spans="1:27">
      <c r="A640" s="357"/>
      <c r="B640" s="358"/>
      <c r="J640" s="360"/>
      <c r="K640" s="360"/>
      <c r="L640" s="360"/>
      <c r="M640" s="360"/>
      <c r="N640" s="362"/>
      <c r="O640" s="360"/>
      <c r="P640" s="360"/>
      <c r="Q640" s="360"/>
      <c r="R640" s="360"/>
      <c r="S640" s="360"/>
      <c r="T640" s="360"/>
      <c r="U640" s="360"/>
      <c r="V640" s="360"/>
      <c r="W640" s="360"/>
      <c r="X640" s="360"/>
      <c r="Y640" s="360"/>
      <c r="Z640" s="360"/>
      <c r="AA640" s="360"/>
    </row>
    <row r="641" spans="1:27">
      <c r="A641" s="357"/>
      <c r="B641" s="358"/>
      <c r="J641" s="360"/>
      <c r="K641" s="360"/>
      <c r="L641" s="360"/>
      <c r="M641" s="360"/>
      <c r="N641" s="362"/>
      <c r="O641" s="360"/>
      <c r="P641" s="360"/>
      <c r="Q641" s="360"/>
      <c r="R641" s="360"/>
      <c r="S641" s="360"/>
      <c r="T641" s="360"/>
      <c r="U641" s="360"/>
      <c r="V641" s="360"/>
      <c r="W641" s="360"/>
      <c r="X641" s="360"/>
      <c r="Y641" s="360"/>
      <c r="Z641" s="360"/>
      <c r="AA641" s="360"/>
    </row>
    <row r="642" spans="1:27">
      <c r="A642" s="357"/>
      <c r="B642" s="358"/>
      <c r="J642" s="360"/>
      <c r="K642" s="360"/>
      <c r="L642" s="360"/>
      <c r="M642" s="360"/>
      <c r="N642" s="362"/>
      <c r="O642" s="360"/>
      <c r="P642" s="360"/>
      <c r="Q642" s="360"/>
      <c r="R642" s="360"/>
      <c r="S642" s="360"/>
      <c r="T642" s="360"/>
      <c r="U642" s="360"/>
      <c r="V642" s="360"/>
      <c r="W642" s="360"/>
      <c r="X642" s="360"/>
      <c r="Y642" s="360"/>
      <c r="Z642" s="360"/>
      <c r="AA642" s="360"/>
    </row>
    <row r="643" spans="1:27">
      <c r="A643" s="357"/>
      <c r="B643" s="358"/>
      <c r="J643" s="360"/>
      <c r="K643" s="360"/>
      <c r="L643" s="360"/>
      <c r="M643" s="360"/>
      <c r="N643" s="362"/>
      <c r="O643" s="360"/>
      <c r="P643" s="360"/>
      <c r="Q643" s="360"/>
      <c r="R643" s="360"/>
      <c r="S643" s="360"/>
      <c r="T643" s="360"/>
      <c r="U643" s="360"/>
      <c r="V643" s="360"/>
      <c r="W643" s="360"/>
      <c r="X643" s="360"/>
      <c r="Y643" s="360"/>
      <c r="Z643" s="360"/>
      <c r="AA643" s="360"/>
    </row>
    <row r="644" spans="1:27">
      <c r="A644" s="357"/>
      <c r="B644" s="358"/>
      <c r="J644" s="360"/>
      <c r="K644" s="360"/>
      <c r="L644" s="360"/>
      <c r="M644" s="360"/>
      <c r="N644" s="362"/>
      <c r="O644" s="360"/>
      <c r="P644" s="360"/>
      <c r="Q644" s="360"/>
      <c r="R644" s="360"/>
      <c r="S644" s="360"/>
      <c r="T644" s="360"/>
      <c r="U644" s="360"/>
      <c r="V644" s="360"/>
      <c r="W644" s="360"/>
      <c r="X644" s="360"/>
      <c r="Y644" s="360"/>
      <c r="Z644" s="360"/>
      <c r="AA644" s="360"/>
    </row>
    <row r="645" spans="1:27">
      <c r="A645" s="357"/>
      <c r="B645" s="358"/>
      <c r="J645" s="360"/>
      <c r="K645" s="360"/>
      <c r="L645" s="360"/>
      <c r="M645" s="360"/>
      <c r="N645" s="362"/>
      <c r="O645" s="360"/>
      <c r="P645" s="360"/>
      <c r="Q645" s="360"/>
      <c r="R645" s="360"/>
      <c r="S645" s="360"/>
      <c r="T645" s="360"/>
      <c r="U645" s="360"/>
      <c r="V645" s="360"/>
      <c r="W645" s="360"/>
      <c r="X645" s="360"/>
      <c r="Y645" s="360"/>
      <c r="Z645" s="360"/>
      <c r="AA645" s="360"/>
    </row>
    <row r="646" spans="1:27">
      <c r="A646" s="357"/>
      <c r="B646" s="358"/>
      <c r="J646" s="360"/>
      <c r="K646" s="360"/>
      <c r="L646" s="360"/>
      <c r="M646" s="360"/>
      <c r="N646" s="362"/>
      <c r="O646" s="360"/>
      <c r="P646" s="360"/>
      <c r="Q646" s="360"/>
      <c r="R646" s="360"/>
      <c r="S646" s="360"/>
      <c r="T646" s="360"/>
      <c r="U646" s="360"/>
      <c r="V646" s="360"/>
      <c r="W646" s="360"/>
      <c r="X646" s="360"/>
      <c r="Y646" s="360"/>
      <c r="Z646" s="360"/>
      <c r="AA646" s="360"/>
    </row>
    <row r="647" spans="1:27">
      <c r="A647" s="357"/>
      <c r="B647" s="358"/>
      <c r="J647" s="360"/>
      <c r="K647" s="360"/>
      <c r="L647" s="360"/>
      <c r="M647" s="360"/>
      <c r="N647" s="362"/>
      <c r="O647" s="360"/>
      <c r="P647" s="360"/>
      <c r="Q647" s="360"/>
      <c r="R647" s="360"/>
      <c r="S647" s="360"/>
      <c r="T647" s="360"/>
      <c r="U647" s="360"/>
      <c r="V647" s="360"/>
      <c r="W647" s="360"/>
      <c r="X647" s="360"/>
      <c r="Y647" s="360"/>
      <c r="Z647" s="360"/>
      <c r="AA647" s="360"/>
    </row>
    <row r="648" spans="1:27">
      <c r="A648" s="357"/>
      <c r="B648" s="358"/>
      <c r="J648" s="360"/>
      <c r="K648" s="360"/>
      <c r="L648" s="360"/>
      <c r="M648" s="360"/>
      <c r="N648" s="362"/>
      <c r="O648" s="360"/>
      <c r="P648" s="360"/>
      <c r="Q648" s="360"/>
      <c r="R648" s="360"/>
      <c r="S648" s="360"/>
      <c r="T648" s="360"/>
      <c r="U648" s="360"/>
      <c r="V648" s="360"/>
      <c r="W648" s="360"/>
      <c r="X648" s="360"/>
      <c r="Y648" s="360"/>
      <c r="Z648" s="360"/>
      <c r="AA648" s="360"/>
    </row>
    <row r="649" spans="1:27">
      <c r="A649" s="357"/>
      <c r="B649" s="358"/>
      <c r="J649" s="360"/>
      <c r="K649" s="360"/>
      <c r="L649" s="360"/>
      <c r="M649" s="360"/>
      <c r="N649" s="362"/>
      <c r="O649" s="360"/>
      <c r="P649" s="360"/>
      <c r="Q649" s="360"/>
      <c r="R649" s="360"/>
      <c r="S649" s="360"/>
      <c r="T649" s="360"/>
      <c r="U649" s="360"/>
      <c r="V649" s="360"/>
      <c r="W649" s="360"/>
      <c r="X649" s="360"/>
      <c r="Y649" s="360"/>
      <c r="Z649" s="360"/>
      <c r="AA649" s="360"/>
    </row>
    <row r="650" spans="1:27">
      <c r="A650" s="357"/>
      <c r="B650" s="358"/>
      <c r="J650" s="360"/>
      <c r="K650" s="360"/>
      <c r="L650" s="360"/>
      <c r="M650" s="360"/>
      <c r="N650" s="362"/>
      <c r="O650" s="360"/>
      <c r="P650" s="360"/>
      <c r="Q650" s="360"/>
      <c r="R650" s="360"/>
      <c r="S650" s="360"/>
      <c r="T650" s="360"/>
      <c r="U650" s="360"/>
      <c r="V650" s="360"/>
      <c r="W650" s="360"/>
      <c r="X650" s="360"/>
      <c r="Y650" s="360"/>
      <c r="Z650" s="360"/>
      <c r="AA650" s="360"/>
    </row>
    <row r="651" spans="1:27">
      <c r="A651" s="357"/>
      <c r="B651" s="358"/>
      <c r="J651" s="360"/>
      <c r="K651" s="360"/>
      <c r="L651" s="360"/>
      <c r="M651" s="360"/>
      <c r="N651" s="362"/>
      <c r="O651" s="360"/>
      <c r="P651" s="360"/>
      <c r="Q651" s="360"/>
      <c r="R651" s="360"/>
      <c r="S651" s="360"/>
      <c r="T651" s="360"/>
      <c r="U651" s="360"/>
      <c r="V651" s="360"/>
      <c r="W651" s="360"/>
      <c r="X651" s="360"/>
      <c r="Y651" s="360"/>
      <c r="Z651" s="360"/>
      <c r="AA651" s="360"/>
    </row>
    <row r="652" spans="1:27">
      <c r="A652" s="357"/>
      <c r="B652" s="358"/>
      <c r="J652" s="360"/>
      <c r="K652" s="360"/>
      <c r="L652" s="360"/>
      <c r="M652" s="360"/>
      <c r="N652" s="362"/>
      <c r="O652" s="360"/>
      <c r="P652" s="360"/>
      <c r="Q652" s="360"/>
      <c r="R652" s="360"/>
      <c r="S652" s="360"/>
      <c r="T652" s="360"/>
      <c r="U652" s="360"/>
      <c r="V652" s="360"/>
      <c r="W652" s="360"/>
      <c r="X652" s="360"/>
      <c r="Y652" s="360"/>
      <c r="Z652" s="360"/>
      <c r="AA652" s="360"/>
    </row>
    <row r="653" spans="1:27">
      <c r="A653" s="357"/>
      <c r="B653" s="358"/>
      <c r="J653" s="360"/>
      <c r="K653" s="360"/>
      <c r="L653" s="360"/>
      <c r="M653" s="360"/>
      <c r="N653" s="362"/>
      <c r="O653" s="360"/>
      <c r="P653" s="360"/>
      <c r="Q653" s="360"/>
      <c r="R653" s="360"/>
      <c r="S653" s="360"/>
      <c r="T653" s="360"/>
      <c r="U653" s="360"/>
      <c r="V653" s="360"/>
      <c r="W653" s="360"/>
      <c r="X653" s="360"/>
      <c r="Y653" s="360"/>
      <c r="Z653" s="360"/>
      <c r="AA653" s="360"/>
    </row>
    <row r="654" spans="1:27">
      <c r="A654" s="357"/>
      <c r="B654" s="358"/>
      <c r="J654" s="360"/>
      <c r="K654" s="360"/>
      <c r="L654" s="360"/>
      <c r="M654" s="360"/>
      <c r="N654" s="362"/>
      <c r="O654" s="360"/>
      <c r="P654" s="360"/>
      <c r="Q654" s="360"/>
      <c r="R654" s="360"/>
      <c r="S654" s="360"/>
      <c r="T654" s="360"/>
      <c r="U654" s="360"/>
      <c r="V654" s="360"/>
      <c r="W654" s="360"/>
      <c r="X654" s="360"/>
      <c r="Y654" s="360"/>
      <c r="Z654" s="360"/>
      <c r="AA654" s="360"/>
    </row>
    <row r="655" spans="1:27">
      <c r="A655" s="357"/>
      <c r="B655" s="358"/>
      <c r="J655" s="360"/>
      <c r="K655" s="360"/>
      <c r="L655" s="360"/>
      <c r="M655" s="360"/>
      <c r="N655" s="362"/>
      <c r="O655" s="360"/>
      <c r="P655" s="360"/>
      <c r="Q655" s="360"/>
      <c r="R655" s="360"/>
      <c r="S655" s="360"/>
      <c r="T655" s="360"/>
      <c r="U655" s="360"/>
      <c r="V655" s="360"/>
      <c r="W655" s="360"/>
      <c r="X655" s="360"/>
      <c r="Y655" s="360"/>
      <c r="Z655" s="360"/>
      <c r="AA655" s="360"/>
    </row>
    <row r="656" spans="1:27">
      <c r="A656" s="357"/>
      <c r="B656" s="358"/>
      <c r="J656" s="360"/>
      <c r="K656" s="360"/>
      <c r="L656" s="360"/>
      <c r="M656" s="360"/>
      <c r="N656" s="362"/>
      <c r="O656" s="360"/>
      <c r="P656" s="360"/>
      <c r="Q656" s="360"/>
      <c r="R656" s="360"/>
      <c r="S656" s="360"/>
      <c r="T656" s="360"/>
      <c r="U656" s="360"/>
      <c r="V656" s="360"/>
      <c r="W656" s="360"/>
      <c r="X656" s="360"/>
      <c r="Y656" s="360"/>
      <c r="Z656" s="360"/>
      <c r="AA656" s="360"/>
    </row>
    <row r="657" spans="1:27">
      <c r="A657" s="357"/>
      <c r="B657" s="358"/>
      <c r="J657" s="360"/>
      <c r="K657" s="360"/>
      <c r="L657" s="360"/>
      <c r="M657" s="360"/>
      <c r="N657" s="362"/>
      <c r="O657" s="360"/>
      <c r="P657" s="360"/>
      <c r="Q657" s="360"/>
      <c r="R657" s="360"/>
      <c r="S657" s="360"/>
      <c r="T657" s="360"/>
      <c r="U657" s="360"/>
      <c r="V657" s="360"/>
      <c r="W657" s="360"/>
      <c r="X657" s="360"/>
      <c r="Y657" s="360"/>
      <c r="Z657" s="360"/>
      <c r="AA657" s="360"/>
    </row>
    <row r="658" spans="1:27">
      <c r="A658" s="357"/>
      <c r="B658" s="358"/>
      <c r="J658" s="360"/>
      <c r="K658" s="360"/>
      <c r="L658" s="360"/>
      <c r="M658" s="360"/>
      <c r="N658" s="362"/>
      <c r="O658" s="360"/>
      <c r="P658" s="360"/>
      <c r="Q658" s="360"/>
      <c r="R658" s="360"/>
      <c r="S658" s="360"/>
      <c r="T658" s="360"/>
      <c r="U658" s="360"/>
      <c r="V658" s="360"/>
      <c r="W658" s="360"/>
      <c r="X658" s="360"/>
      <c r="Y658" s="360"/>
      <c r="Z658" s="360"/>
      <c r="AA658" s="360"/>
    </row>
    <row r="659" spans="1:27">
      <c r="A659" s="357"/>
      <c r="B659" s="358"/>
      <c r="J659" s="360"/>
      <c r="K659" s="360"/>
      <c r="L659" s="360"/>
      <c r="M659" s="360"/>
      <c r="N659" s="362"/>
      <c r="O659" s="360"/>
      <c r="P659" s="360"/>
      <c r="Q659" s="360"/>
      <c r="R659" s="360"/>
      <c r="S659" s="360"/>
      <c r="T659" s="360"/>
      <c r="U659" s="360"/>
      <c r="V659" s="360"/>
      <c r="W659" s="360"/>
      <c r="X659" s="360"/>
      <c r="Y659" s="360"/>
      <c r="Z659" s="360"/>
      <c r="AA659" s="360"/>
    </row>
    <row r="660" spans="1:27">
      <c r="A660" s="357"/>
      <c r="B660" s="358"/>
      <c r="J660" s="360"/>
      <c r="K660" s="360"/>
      <c r="L660" s="360"/>
      <c r="M660" s="360"/>
      <c r="N660" s="362"/>
      <c r="O660" s="360"/>
      <c r="P660" s="360"/>
      <c r="Q660" s="360"/>
      <c r="R660" s="360"/>
      <c r="S660" s="360"/>
      <c r="T660" s="360"/>
      <c r="U660" s="360"/>
      <c r="V660" s="360"/>
      <c r="W660" s="360"/>
      <c r="X660" s="360"/>
      <c r="Y660" s="360"/>
      <c r="Z660" s="360"/>
      <c r="AA660" s="360"/>
    </row>
    <row r="661" spans="1:27">
      <c r="A661" s="357"/>
      <c r="B661" s="358"/>
      <c r="J661" s="360"/>
      <c r="K661" s="360"/>
      <c r="L661" s="360"/>
      <c r="M661" s="360"/>
      <c r="N661" s="362"/>
      <c r="O661" s="360"/>
      <c r="P661" s="360"/>
      <c r="Q661" s="360"/>
      <c r="R661" s="360"/>
      <c r="S661" s="360"/>
      <c r="T661" s="360"/>
      <c r="U661" s="360"/>
      <c r="V661" s="360"/>
      <c r="W661" s="360"/>
      <c r="X661" s="360"/>
      <c r="Y661" s="360"/>
      <c r="Z661" s="360"/>
      <c r="AA661" s="360"/>
    </row>
    <row r="662" spans="1:27">
      <c r="A662" s="357"/>
      <c r="B662" s="358"/>
      <c r="J662" s="360"/>
      <c r="K662" s="360"/>
      <c r="L662" s="360"/>
      <c r="M662" s="360"/>
      <c r="N662" s="362"/>
      <c r="O662" s="360"/>
      <c r="P662" s="360"/>
      <c r="Q662" s="360"/>
      <c r="R662" s="360"/>
      <c r="S662" s="360"/>
      <c r="T662" s="360"/>
      <c r="U662" s="360"/>
      <c r="V662" s="360"/>
      <c r="W662" s="360"/>
      <c r="X662" s="360"/>
      <c r="Y662" s="360"/>
      <c r="Z662" s="360"/>
      <c r="AA662" s="360"/>
    </row>
    <row r="663" spans="1:27">
      <c r="A663" s="357"/>
      <c r="B663" s="358"/>
      <c r="J663" s="360"/>
      <c r="K663" s="360"/>
      <c r="L663" s="360"/>
      <c r="M663" s="360"/>
      <c r="N663" s="362"/>
      <c r="O663" s="360"/>
      <c r="P663" s="360"/>
      <c r="Q663" s="360"/>
      <c r="R663" s="360"/>
      <c r="S663" s="360"/>
      <c r="T663" s="360"/>
      <c r="U663" s="360"/>
      <c r="V663" s="360"/>
      <c r="W663" s="360"/>
      <c r="X663" s="360"/>
      <c r="Y663" s="360"/>
      <c r="Z663" s="360"/>
      <c r="AA663" s="360"/>
    </row>
    <row r="664" spans="1:27">
      <c r="A664" s="357"/>
      <c r="B664" s="358"/>
      <c r="J664" s="360"/>
      <c r="K664" s="360"/>
      <c r="L664" s="360"/>
      <c r="M664" s="360"/>
      <c r="N664" s="362"/>
      <c r="O664" s="360"/>
      <c r="P664" s="360"/>
      <c r="Q664" s="360"/>
      <c r="R664" s="360"/>
      <c r="S664" s="360"/>
      <c r="T664" s="360"/>
      <c r="U664" s="360"/>
      <c r="V664" s="360"/>
      <c r="W664" s="360"/>
      <c r="X664" s="360"/>
      <c r="Y664" s="360"/>
      <c r="Z664" s="360"/>
      <c r="AA664" s="360"/>
    </row>
    <row r="665" spans="1:27">
      <c r="A665" s="357"/>
      <c r="B665" s="358"/>
      <c r="J665" s="360"/>
      <c r="K665" s="360"/>
      <c r="L665" s="360"/>
      <c r="M665" s="360"/>
      <c r="N665" s="362"/>
      <c r="O665" s="360"/>
      <c r="P665" s="360"/>
      <c r="Q665" s="360"/>
      <c r="R665" s="360"/>
      <c r="S665" s="360"/>
      <c r="T665" s="360"/>
      <c r="U665" s="360"/>
      <c r="V665" s="360"/>
      <c r="W665" s="360"/>
      <c r="X665" s="360"/>
      <c r="Y665" s="360"/>
      <c r="Z665" s="360"/>
      <c r="AA665" s="360"/>
    </row>
    <row r="666" spans="1:27">
      <c r="A666" s="357"/>
      <c r="B666" s="358"/>
      <c r="J666" s="360"/>
      <c r="K666" s="360"/>
      <c r="L666" s="360"/>
      <c r="M666" s="360"/>
      <c r="N666" s="362"/>
      <c r="O666" s="360"/>
      <c r="P666" s="360"/>
      <c r="Q666" s="360"/>
      <c r="R666" s="360"/>
      <c r="S666" s="360"/>
      <c r="T666" s="360"/>
      <c r="U666" s="360"/>
      <c r="V666" s="360"/>
      <c r="W666" s="360"/>
      <c r="X666" s="360"/>
      <c r="Y666" s="360"/>
      <c r="Z666" s="360"/>
      <c r="AA666" s="360"/>
    </row>
    <row r="667" spans="1:27">
      <c r="A667" s="357"/>
      <c r="B667" s="358"/>
      <c r="J667" s="360"/>
      <c r="K667" s="360"/>
      <c r="L667" s="360"/>
      <c r="M667" s="360"/>
      <c r="N667" s="362"/>
      <c r="O667" s="360"/>
      <c r="P667" s="360"/>
      <c r="Q667" s="360"/>
      <c r="R667" s="360"/>
      <c r="S667" s="360"/>
      <c r="T667" s="360"/>
      <c r="U667" s="360"/>
      <c r="V667" s="360"/>
      <c r="W667" s="360"/>
      <c r="X667" s="360"/>
      <c r="Y667" s="360"/>
      <c r="Z667" s="360"/>
      <c r="AA667" s="360"/>
    </row>
    <row r="668" spans="1:27">
      <c r="A668" s="357"/>
      <c r="B668" s="358"/>
      <c r="J668" s="360"/>
      <c r="K668" s="360"/>
      <c r="L668" s="360"/>
      <c r="M668" s="360"/>
      <c r="N668" s="362"/>
      <c r="O668" s="360"/>
      <c r="P668" s="360"/>
      <c r="Q668" s="360"/>
      <c r="R668" s="360"/>
      <c r="S668" s="360"/>
      <c r="T668" s="360"/>
      <c r="U668" s="360"/>
      <c r="V668" s="360"/>
      <c r="W668" s="360"/>
      <c r="X668" s="360"/>
      <c r="Y668" s="360"/>
      <c r="Z668" s="360"/>
      <c r="AA668" s="360"/>
    </row>
    <row r="669" spans="1:27">
      <c r="A669" s="357"/>
      <c r="B669" s="358"/>
      <c r="J669" s="360"/>
      <c r="K669" s="360"/>
      <c r="L669" s="360"/>
      <c r="M669" s="360"/>
      <c r="N669" s="362"/>
      <c r="O669" s="360"/>
      <c r="P669" s="360"/>
      <c r="Q669" s="360"/>
      <c r="R669" s="360"/>
      <c r="S669" s="360"/>
      <c r="T669" s="360"/>
      <c r="U669" s="360"/>
      <c r="V669" s="360"/>
      <c r="W669" s="360"/>
      <c r="X669" s="360"/>
      <c r="Y669" s="360"/>
      <c r="Z669" s="360"/>
      <c r="AA669" s="360"/>
    </row>
    <row r="670" spans="1:27">
      <c r="A670" s="357"/>
      <c r="B670" s="358"/>
      <c r="J670" s="360"/>
      <c r="K670" s="360"/>
      <c r="L670" s="360"/>
      <c r="M670" s="360"/>
      <c r="N670" s="362"/>
      <c r="O670" s="360"/>
      <c r="P670" s="360"/>
      <c r="Q670" s="360"/>
      <c r="R670" s="360"/>
      <c r="S670" s="360"/>
      <c r="T670" s="360"/>
      <c r="U670" s="360"/>
      <c r="V670" s="360"/>
      <c r="W670" s="360"/>
      <c r="X670" s="360"/>
      <c r="Y670" s="360"/>
      <c r="Z670" s="360"/>
      <c r="AA670" s="360"/>
    </row>
    <row r="671" spans="1:27">
      <c r="A671" s="357"/>
      <c r="B671" s="358"/>
      <c r="J671" s="360"/>
      <c r="K671" s="360"/>
      <c r="L671" s="360"/>
      <c r="M671" s="360"/>
      <c r="N671" s="362"/>
      <c r="O671" s="360"/>
      <c r="P671" s="360"/>
      <c r="Q671" s="360"/>
      <c r="R671" s="360"/>
      <c r="S671" s="360"/>
      <c r="T671" s="360"/>
      <c r="U671" s="360"/>
      <c r="V671" s="360"/>
      <c r="W671" s="360"/>
      <c r="X671" s="360"/>
      <c r="Y671" s="360"/>
      <c r="Z671" s="360"/>
      <c r="AA671" s="360"/>
    </row>
    <row r="672" spans="1:27">
      <c r="A672" s="357"/>
      <c r="B672" s="358"/>
      <c r="J672" s="360"/>
      <c r="K672" s="360"/>
      <c r="L672" s="360"/>
      <c r="M672" s="360"/>
      <c r="N672" s="362"/>
      <c r="O672" s="360"/>
      <c r="P672" s="360"/>
      <c r="Q672" s="360"/>
      <c r="R672" s="360"/>
      <c r="S672" s="360"/>
      <c r="T672" s="360"/>
      <c r="U672" s="360"/>
      <c r="V672" s="360"/>
      <c r="W672" s="360"/>
      <c r="X672" s="360"/>
      <c r="Y672" s="360"/>
      <c r="Z672" s="360"/>
      <c r="AA672" s="360"/>
    </row>
    <row r="673" spans="1:27">
      <c r="A673" s="357"/>
      <c r="B673" s="358"/>
      <c r="J673" s="360"/>
      <c r="K673" s="360"/>
      <c r="L673" s="360"/>
      <c r="M673" s="360"/>
      <c r="N673" s="362"/>
      <c r="O673" s="360"/>
      <c r="P673" s="360"/>
      <c r="Q673" s="360"/>
      <c r="R673" s="360"/>
      <c r="S673" s="360"/>
      <c r="T673" s="360"/>
      <c r="U673" s="360"/>
      <c r="V673" s="360"/>
      <c r="W673" s="360"/>
      <c r="X673" s="360"/>
      <c r="Y673" s="360"/>
      <c r="Z673" s="360"/>
      <c r="AA673" s="360"/>
    </row>
    <row r="674" spans="1:27">
      <c r="A674" s="357"/>
      <c r="B674" s="358"/>
      <c r="J674" s="360"/>
      <c r="K674" s="360"/>
      <c r="L674" s="360"/>
      <c r="M674" s="360"/>
      <c r="N674" s="362"/>
      <c r="O674" s="360"/>
      <c r="P674" s="360"/>
      <c r="Q674" s="360"/>
      <c r="R674" s="360"/>
      <c r="S674" s="360"/>
      <c r="T674" s="360"/>
      <c r="U674" s="360"/>
      <c r="V674" s="360"/>
      <c r="W674" s="360"/>
      <c r="X674" s="360"/>
      <c r="Y674" s="360"/>
      <c r="Z674" s="360"/>
      <c r="AA674" s="360"/>
    </row>
    <row r="675" spans="1:27">
      <c r="A675" s="357"/>
      <c r="B675" s="358"/>
      <c r="J675" s="360"/>
      <c r="K675" s="360"/>
      <c r="L675" s="360"/>
      <c r="M675" s="360"/>
      <c r="N675" s="362"/>
      <c r="O675" s="360"/>
      <c r="P675" s="360"/>
      <c r="Q675" s="360"/>
      <c r="R675" s="360"/>
      <c r="S675" s="360"/>
      <c r="T675" s="360"/>
      <c r="U675" s="360"/>
      <c r="V675" s="360"/>
      <c r="W675" s="360"/>
      <c r="X675" s="360"/>
      <c r="Y675" s="360"/>
      <c r="Z675" s="360"/>
      <c r="AA675" s="360"/>
    </row>
    <row r="676" spans="1:27">
      <c r="A676" s="357"/>
      <c r="B676" s="358"/>
      <c r="J676" s="360"/>
      <c r="K676" s="360"/>
      <c r="L676" s="360"/>
      <c r="M676" s="360"/>
      <c r="N676" s="362"/>
      <c r="O676" s="360"/>
      <c r="P676" s="360"/>
      <c r="Q676" s="360"/>
      <c r="R676" s="360"/>
      <c r="S676" s="360"/>
      <c r="T676" s="360"/>
      <c r="U676" s="360"/>
      <c r="V676" s="360"/>
      <c r="W676" s="360"/>
      <c r="X676" s="360"/>
      <c r="Y676" s="360"/>
      <c r="Z676" s="360"/>
      <c r="AA676" s="360"/>
    </row>
    <row r="677" spans="1:27">
      <c r="A677" s="357"/>
      <c r="B677" s="358"/>
      <c r="J677" s="360"/>
      <c r="K677" s="360"/>
      <c r="L677" s="360"/>
      <c r="M677" s="360"/>
      <c r="N677" s="362"/>
      <c r="O677" s="360"/>
      <c r="P677" s="360"/>
      <c r="Q677" s="360"/>
      <c r="R677" s="360"/>
      <c r="S677" s="360"/>
      <c r="T677" s="360"/>
      <c r="U677" s="360"/>
      <c r="V677" s="360"/>
      <c r="W677" s="360"/>
      <c r="X677" s="360"/>
      <c r="Y677" s="360"/>
      <c r="Z677" s="360"/>
      <c r="AA677" s="360"/>
    </row>
    <row r="678" spans="1:27">
      <c r="A678" s="357"/>
      <c r="B678" s="358"/>
      <c r="J678" s="360"/>
      <c r="K678" s="360"/>
      <c r="L678" s="360"/>
      <c r="M678" s="360"/>
      <c r="N678" s="362"/>
      <c r="O678" s="360"/>
      <c r="P678" s="360"/>
      <c r="Q678" s="360"/>
      <c r="R678" s="360"/>
      <c r="S678" s="360"/>
      <c r="T678" s="360"/>
      <c r="U678" s="360"/>
      <c r="V678" s="360"/>
      <c r="W678" s="360"/>
      <c r="X678" s="360"/>
      <c r="Y678" s="360"/>
      <c r="Z678" s="360"/>
      <c r="AA678" s="360"/>
    </row>
    <row r="679" spans="1:27">
      <c r="A679" s="357"/>
      <c r="B679" s="358"/>
      <c r="J679" s="360"/>
      <c r="K679" s="360"/>
      <c r="L679" s="360"/>
      <c r="M679" s="360"/>
      <c r="N679" s="362"/>
      <c r="O679" s="360"/>
      <c r="P679" s="360"/>
      <c r="Q679" s="360"/>
      <c r="R679" s="360"/>
      <c r="S679" s="360"/>
      <c r="T679" s="360"/>
      <c r="U679" s="360"/>
      <c r="V679" s="360"/>
      <c r="W679" s="360"/>
      <c r="X679" s="360"/>
      <c r="Y679" s="360"/>
      <c r="Z679" s="360"/>
      <c r="AA679" s="360"/>
    </row>
    <row r="680" spans="1:27">
      <c r="A680" s="357"/>
      <c r="B680" s="358"/>
      <c r="J680" s="360"/>
      <c r="K680" s="360"/>
      <c r="L680" s="360"/>
      <c r="M680" s="360"/>
      <c r="N680" s="362"/>
      <c r="O680" s="360"/>
      <c r="P680" s="360"/>
      <c r="Q680" s="360"/>
      <c r="R680" s="360"/>
      <c r="S680" s="360"/>
      <c r="T680" s="360"/>
      <c r="U680" s="360"/>
      <c r="V680" s="360"/>
      <c r="W680" s="360"/>
      <c r="X680" s="360"/>
      <c r="Y680" s="360"/>
      <c r="Z680" s="360"/>
      <c r="AA680" s="360"/>
    </row>
    <row r="681" spans="1:27">
      <c r="A681" s="357"/>
      <c r="B681" s="358"/>
      <c r="J681" s="360"/>
      <c r="K681" s="360"/>
      <c r="L681" s="360"/>
      <c r="M681" s="360"/>
      <c r="N681" s="362"/>
      <c r="O681" s="360"/>
      <c r="P681" s="360"/>
      <c r="Q681" s="360"/>
      <c r="R681" s="360"/>
      <c r="S681" s="360"/>
      <c r="T681" s="360"/>
      <c r="U681" s="360"/>
      <c r="V681" s="360"/>
      <c r="W681" s="360"/>
      <c r="X681" s="360"/>
      <c r="Y681" s="360"/>
      <c r="Z681" s="360"/>
      <c r="AA681" s="360"/>
    </row>
    <row r="682" spans="1:27">
      <c r="A682" s="357"/>
      <c r="B682" s="358"/>
      <c r="J682" s="360"/>
      <c r="K682" s="360"/>
      <c r="L682" s="360"/>
      <c r="M682" s="360"/>
      <c r="N682" s="362"/>
      <c r="O682" s="360"/>
      <c r="P682" s="360"/>
      <c r="Q682" s="360"/>
      <c r="R682" s="360"/>
      <c r="S682" s="360"/>
      <c r="T682" s="360"/>
      <c r="U682" s="360"/>
      <c r="V682" s="360"/>
      <c r="W682" s="360"/>
      <c r="X682" s="360"/>
      <c r="Y682" s="360"/>
      <c r="Z682" s="360"/>
      <c r="AA682" s="360"/>
    </row>
    <row r="683" spans="1:27">
      <c r="A683" s="357"/>
      <c r="B683" s="358"/>
      <c r="J683" s="360"/>
      <c r="K683" s="360"/>
      <c r="L683" s="360"/>
      <c r="M683" s="360"/>
      <c r="N683" s="362"/>
      <c r="O683" s="360"/>
      <c r="P683" s="360"/>
      <c r="Q683" s="360"/>
      <c r="R683" s="360"/>
      <c r="S683" s="360"/>
      <c r="T683" s="360"/>
      <c r="U683" s="360"/>
      <c r="V683" s="360"/>
      <c r="W683" s="360"/>
      <c r="X683" s="360"/>
      <c r="Y683" s="360"/>
      <c r="Z683" s="360"/>
      <c r="AA683" s="360"/>
    </row>
    <row r="684" spans="1:27">
      <c r="A684" s="357"/>
      <c r="B684" s="358"/>
      <c r="J684" s="360"/>
      <c r="K684" s="360"/>
      <c r="L684" s="360"/>
      <c r="M684" s="360"/>
      <c r="N684" s="362"/>
      <c r="O684" s="360"/>
      <c r="P684" s="360"/>
      <c r="Q684" s="360"/>
      <c r="R684" s="360"/>
      <c r="S684" s="360"/>
      <c r="T684" s="360"/>
      <c r="U684" s="360"/>
      <c r="V684" s="360"/>
      <c r="W684" s="360"/>
      <c r="X684" s="360"/>
      <c r="Y684" s="360"/>
      <c r="Z684" s="360"/>
      <c r="AA684" s="360"/>
    </row>
    <row r="685" spans="1:27">
      <c r="A685" s="357"/>
      <c r="B685" s="358"/>
      <c r="J685" s="360"/>
      <c r="K685" s="360"/>
      <c r="L685" s="360"/>
      <c r="M685" s="360"/>
      <c r="N685" s="362"/>
      <c r="O685" s="360"/>
      <c r="P685" s="360"/>
      <c r="Q685" s="360"/>
      <c r="R685" s="360"/>
      <c r="S685" s="360"/>
      <c r="T685" s="360"/>
      <c r="U685" s="360"/>
      <c r="V685" s="360"/>
      <c r="W685" s="360"/>
      <c r="X685" s="360"/>
      <c r="Y685" s="360"/>
      <c r="Z685" s="360"/>
      <c r="AA685" s="360"/>
    </row>
    <row r="686" spans="1:27">
      <c r="A686" s="357"/>
      <c r="B686" s="358"/>
      <c r="J686" s="360"/>
      <c r="K686" s="360"/>
      <c r="L686" s="360"/>
      <c r="M686" s="360"/>
      <c r="N686" s="362"/>
      <c r="O686" s="360"/>
      <c r="P686" s="360"/>
      <c r="Q686" s="360"/>
      <c r="R686" s="360"/>
      <c r="S686" s="360"/>
      <c r="T686" s="360"/>
      <c r="U686" s="360"/>
      <c r="V686" s="360"/>
      <c r="W686" s="360"/>
      <c r="X686" s="360"/>
      <c r="Y686" s="360"/>
      <c r="Z686" s="360"/>
      <c r="AA686" s="360"/>
    </row>
    <row r="687" spans="1:27">
      <c r="A687" s="357"/>
      <c r="B687" s="358"/>
      <c r="J687" s="360"/>
      <c r="K687" s="360"/>
      <c r="L687" s="360"/>
      <c r="M687" s="360"/>
      <c r="N687" s="362"/>
      <c r="O687" s="360"/>
      <c r="P687" s="360"/>
      <c r="Q687" s="360"/>
      <c r="R687" s="360"/>
      <c r="S687" s="360"/>
      <c r="T687" s="360"/>
      <c r="U687" s="360"/>
      <c r="V687" s="360"/>
      <c r="W687" s="360"/>
      <c r="X687" s="360"/>
      <c r="Y687" s="360"/>
      <c r="Z687" s="360"/>
      <c r="AA687" s="360"/>
    </row>
    <row r="688" spans="1:27">
      <c r="A688" s="357"/>
      <c r="B688" s="358"/>
      <c r="J688" s="360"/>
      <c r="K688" s="360"/>
      <c r="L688" s="360"/>
      <c r="M688" s="360"/>
      <c r="N688" s="362"/>
      <c r="O688" s="360"/>
      <c r="P688" s="360"/>
      <c r="Q688" s="360"/>
      <c r="R688" s="360"/>
      <c r="S688" s="360"/>
      <c r="T688" s="360"/>
      <c r="U688" s="360"/>
      <c r="V688" s="360"/>
      <c r="W688" s="360"/>
      <c r="X688" s="360"/>
      <c r="Y688" s="360"/>
      <c r="Z688" s="360"/>
      <c r="AA688" s="360"/>
    </row>
    <row r="689" spans="1:27">
      <c r="A689" s="357"/>
      <c r="B689" s="358"/>
      <c r="J689" s="360"/>
      <c r="K689" s="360"/>
      <c r="L689" s="360"/>
      <c r="M689" s="360"/>
      <c r="N689" s="362"/>
      <c r="O689" s="360"/>
      <c r="P689" s="360"/>
      <c r="Q689" s="360"/>
      <c r="R689" s="360"/>
      <c r="S689" s="360"/>
      <c r="T689" s="360"/>
      <c r="U689" s="360"/>
      <c r="V689" s="360"/>
      <c r="W689" s="360"/>
      <c r="X689" s="360"/>
      <c r="Y689" s="360"/>
      <c r="Z689" s="360"/>
      <c r="AA689" s="360"/>
    </row>
    <row r="690" spans="1:27">
      <c r="A690" s="357"/>
      <c r="B690" s="358"/>
      <c r="J690" s="360"/>
      <c r="K690" s="360"/>
      <c r="L690" s="360"/>
      <c r="M690" s="360"/>
      <c r="N690" s="362"/>
      <c r="O690" s="360"/>
      <c r="P690" s="360"/>
      <c r="Q690" s="360"/>
      <c r="R690" s="360"/>
      <c r="S690" s="360"/>
      <c r="T690" s="360"/>
      <c r="U690" s="360"/>
      <c r="V690" s="360"/>
      <c r="W690" s="360"/>
      <c r="X690" s="360"/>
      <c r="Y690" s="360"/>
      <c r="Z690" s="360"/>
      <c r="AA690" s="360"/>
    </row>
    <row r="691" spans="1:27">
      <c r="A691" s="357"/>
      <c r="B691" s="358"/>
      <c r="J691" s="360"/>
      <c r="K691" s="360"/>
      <c r="L691" s="360"/>
      <c r="M691" s="360"/>
      <c r="N691" s="362"/>
      <c r="O691" s="360"/>
      <c r="P691" s="360"/>
      <c r="Q691" s="360"/>
      <c r="R691" s="360"/>
      <c r="S691" s="360"/>
      <c r="T691" s="360"/>
      <c r="U691" s="360"/>
      <c r="V691" s="360"/>
      <c r="W691" s="360"/>
      <c r="X691" s="360"/>
      <c r="Y691" s="360"/>
      <c r="Z691" s="360"/>
      <c r="AA691" s="360"/>
    </row>
    <row r="692" spans="1:27">
      <c r="A692" s="357"/>
      <c r="B692" s="358"/>
      <c r="J692" s="360"/>
      <c r="K692" s="360"/>
      <c r="L692" s="360"/>
      <c r="M692" s="360"/>
      <c r="N692" s="362"/>
      <c r="O692" s="360"/>
      <c r="P692" s="360"/>
      <c r="Q692" s="360"/>
      <c r="R692" s="360"/>
      <c r="S692" s="360"/>
      <c r="T692" s="360"/>
      <c r="U692" s="360"/>
      <c r="V692" s="360"/>
      <c r="W692" s="360"/>
      <c r="X692" s="360"/>
      <c r="Y692" s="360"/>
      <c r="Z692" s="360"/>
      <c r="AA692" s="360"/>
    </row>
    <row r="693" spans="1:27">
      <c r="A693" s="357"/>
      <c r="B693" s="358"/>
      <c r="J693" s="360"/>
      <c r="K693" s="360"/>
      <c r="L693" s="360"/>
      <c r="M693" s="360"/>
      <c r="N693" s="362"/>
      <c r="O693" s="360"/>
      <c r="P693" s="360"/>
      <c r="Q693" s="360"/>
      <c r="R693" s="360"/>
      <c r="S693" s="360"/>
      <c r="T693" s="360"/>
      <c r="U693" s="360"/>
      <c r="V693" s="360"/>
      <c r="W693" s="360"/>
      <c r="X693" s="360"/>
      <c r="Y693" s="360"/>
      <c r="Z693" s="360"/>
      <c r="AA693" s="360"/>
    </row>
    <row r="694" spans="1:27">
      <c r="A694" s="357"/>
      <c r="B694" s="358"/>
      <c r="J694" s="360"/>
      <c r="K694" s="360"/>
      <c r="L694" s="360"/>
      <c r="M694" s="360"/>
      <c r="N694" s="362"/>
      <c r="O694" s="360"/>
      <c r="P694" s="360"/>
      <c r="Q694" s="360"/>
      <c r="R694" s="360"/>
      <c r="S694" s="360"/>
      <c r="T694" s="360"/>
      <c r="U694" s="360"/>
      <c r="V694" s="360"/>
      <c r="W694" s="360"/>
      <c r="X694" s="360"/>
      <c r="Y694" s="360"/>
      <c r="Z694" s="360"/>
      <c r="AA694" s="360"/>
    </row>
    <row r="695" spans="1:27">
      <c r="A695" s="357"/>
      <c r="B695" s="358"/>
      <c r="J695" s="360"/>
      <c r="K695" s="360"/>
      <c r="L695" s="360"/>
      <c r="M695" s="360"/>
      <c r="N695" s="362"/>
      <c r="O695" s="360"/>
      <c r="P695" s="360"/>
      <c r="Q695" s="360"/>
      <c r="R695" s="360"/>
      <c r="S695" s="360"/>
      <c r="T695" s="360"/>
      <c r="U695" s="360"/>
      <c r="V695" s="360"/>
      <c r="W695" s="360"/>
      <c r="X695" s="360"/>
      <c r="Y695" s="360"/>
      <c r="Z695" s="360"/>
      <c r="AA695" s="360"/>
    </row>
    <row r="696" spans="1:27">
      <c r="A696" s="357"/>
      <c r="B696" s="358"/>
      <c r="J696" s="360"/>
      <c r="K696" s="360"/>
      <c r="L696" s="360"/>
      <c r="M696" s="360"/>
      <c r="N696" s="362"/>
      <c r="O696" s="360"/>
      <c r="P696" s="360"/>
      <c r="Q696" s="360"/>
      <c r="R696" s="360"/>
      <c r="S696" s="360"/>
      <c r="T696" s="360"/>
      <c r="U696" s="360"/>
      <c r="V696" s="360"/>
      <c r="W696" s="360"/>
      <c r="X696" s="360"/>
      <c r="Y696" s="360"/>
      <c r="Z696" s="360"/>
      <c r="AA696" s="360"/>
    </row>
    <row r="697" spans="1:27">
      <c r="A697" s="357"/>
      <c r="B697" s="358"/>
      <c r="J697" s="360"/>
      <c r="K697" s="360"/>
      <c r="L697" s="360"/>
      <c r="M697" s="360"/>
      <c r="N697" s="362"/>
      <c r="O697" s="360"/>
      <c r="P697" s="360"/>
      <c r="Q697" s="360"/>
      <c r="R697" s="360"/>
      <c r="S697" s="360"/>
      <c r="T697" s="360"/>
      <c r="U697" s="360"/>
      <c r="V697" s="360"/>
      <c r="W697" s="360"/>
      <c r="X697" s="360"/>
      <c r="Y697" s="360"/>
      <c r="Z697" s="360"/>
      <c r="AA697" s="360"/>
    </row>
    <row r="698" spans="1:27">
      <c r="A698" s="357"/>
      <c r="B698" s="358"/>
      <c r="J698" s="360"/>
      <c r="K698" s="360"/>
      <c r="L698" s="360"/>
      <c r="M698" s="360"/>
      <c r="N698" s="362"/>
      <c r="O698" s="360"/>
      <c r="P698" s="360"/>
      <c r="Q698" s="360"/>
      <c r="R698" s="360"/>
      <c r="S698" s="360"/>
      <c r="T698" s="360"/>
      <c r="U698" s="360"/>
      <c r="V698" s="360"/>
      <c r="W698" s="360"/>
      <c r="X698" s="360"/>
      <c r="Y698" s="360"/>
      <c r="Z698" s="360"/>
      <c r="AA698" s="360"/>
    </row>
    <row r="699" spans="1:27">
      <c r="A699" s="357"/>
      <c r="B699" s="358"/>
      <c r="J699" s="360"/>
      <c r="K699" s="360"/>
      <c r="L699" s="360"/>
      <c r="M699" s="360"/>
      <c r="N699" s="362"/>
      <c r="O699" s="360"/>
      <c r="P699" s="360"/>
      <c r="Q699" s="360"/>
      <c r="R699" s="360"/>
      <c r="S699" s="360"/>
      <c r="T699" s="360"/>
      <c r="U699" s="360"/>
      <c r="V699" s="360"/>
      <c r="W699" s="360"/>
      <c r="X699" s="360"/>
      <c r="Y699" s="360"/>
      <c r="Z699" s="360"/>
      <c r="AA699" s="360"/>
    </row>
    <row r="700" spans="1:27">
      <c r="A700" s="357"/>
      <c r="B700" s="358"/>
      <c r="J700" s="360"/>
      <c r="K700" s="360"/>
      <c r="L700" s="360"/>
      <c r="M700" s="360"/>
      <c r="N700" s="362"/>
      <c r="O700" s="360"/>
      <c r="P700" s="360"/>
      <c r="Q700" s="360"/>
      <c r="R700" s="360"/>
      <c r="S700" s="360"/>
      <c r="T700" s="360"/>
      <c r="U700" s="360"/>
      <c r="V700" s="360"/>
      <c r="W700" s="360"/>
      <c r="X700" s="360"/>
      <c r="Y700" s="360"/>
      <c r="Z700" s="360"/>
      <c r="AA700" s="360"/>
    </row>
    <row r="701" spans="1:27">
      <c r="A701" s="357"/>
      <c r="B701" s="358"/>
      <c r="J701" s="360"/>
      <c r="K701" s="360"/>
      <c r="L701" s="360"/>
      <c r="M701" s="360"/>
      <c r="N701" s="362"/>
      <c r="O701" s="360"/>
      <c r="P701" s="360"/>
      <c r="Q701" s="360"/>
      <c r="R701" s="360"/>
      <c r="S701" s="360"/>
      <c r="T701" s="360"/>
      <c r="U701" s="360"/>
      <c r="V701" s="360"/>
      <c r="W701" s="360"/>
      <c r="X701" s="360"/>
      <c r="Y701" s="360"/>
      <c r="Z701" s="360"/>
      <c r="AA701" s="360"/>
    </row>
    <row r="702" spans="1:27">
      <c r="A702" s="357"/>
      <c r="B702" s="358"/>
      <c r="J702" s="360"/>
      <c r="K702" s="360"/>
      <c r="L702" s="360"/>
      <c r="M702" s="360"/>
      <c r="N702" s="362"/>
      <c r="O702" s="360"/>
      <c r="P702" s="360"/>
      <c r="Q702" s="360"/>
      <c r="R702" s="360"/>
      <c r="S702" s="360"/>
      <c r="T702" s="360"/>
      <c r="U702" s="360"/>
      <c r="V702" s="360"/>
      <c r="W702" s="360"/>
      <c r="X702" s="360"/>
      <c r="Y702" s="360"/>
      <c r="Z702" s="360"/>
      <c r="AA702" s="360"/>
    </row>
    <row r="703" spans="1:27">
      <c r="A703" s="357"/>
      <c r="B703" s="358"/>
      <c r="J703" s="360"/>
      <c r="K703" s="360"/>
      <c r="L703" s="360"/>
      <c r="M703" s="360"/>
      <c r="N703" s="362"/>
      <c r="O703" s="360"/>
      <c r="P703" s="360"/>
      <c r="Q703" s="360"/>
      <c r="R703" s="360"/>
      <c r="S703" s="360"/>
      <c r="T703" s="360"/>
      <c r="U703" s="360"/>
      <c r="V703" s="360"/>
      <c r="W703" s="360"/>
      <c r="X703" s="360"/>
      <c r="Y703" s="360"/>
      <c r="Z703" s="360"/>
      <c r="AA703" s="360"/>
    </row>
    <row r="704" spans="1:27">
      <c r="A704" s="357"/>
      <c r="B704" s="358"/>
      <c r="J704" s="360"/>
      <c r="K704" s="360"/>
      <c r="L704" s="360"/>
      <c r="M704" s="360"/>
      <c r="N704" s="362"/>
      <c r="O704" s="360"/>
      <c r="P704" s="360"/>
      <c r="Q704" s="360"/>
      <c r="R704" s="360"/>
      <c r="S704" s="360"/>
      <c r="T704" s="360"/>
      <c r="U704" s="360"/>
      <c r="V704" s="360"/>
      <c r="W704" s="360"/>
      <c r="X704" s="360"/>
      <c r="Y704" s="360"/>
      <c r="Z704" s="360"/>
      <c r="AA704" s="360"/>
    </row>
    <row r="705" spans="1:27">
      <c r="A705" s="357"/>
      <c r="B705" s="358"/>
      <c r="J705" s="360"/>
      <c r="K705" s="360"/>
      <c r="L705" s="360"/>
      <c r="M705" s="360"/>
      <c r="N705" s="362"/>
      <c r="O705" s="360"/>
      <c r="P705" s="360"/>
      <c r="Q705" s="360"/>
      <c r="R705" s="360"/>
      <c r="S705" s="360"/>
      <c r="T705" s="360"/>
      <c r="U705" s="360"/>
      <c r="V705" s="360"/>
      <c r="W705" s="360"/>
      <c r="X705" s="360"/>
      <c r="Y705" s="360"/>
      <c r="Z705" s="360"/>
      <c r="AA705" s="360"/>
    </row>
    <row r="706" spans="1:27">
      <c r="A706" s="357"/>
      <c r="B706" s="358"/>
      <c r="J706" s="360"/>
      <c r="K706" s="360"/>
      <c r="L706" s="360"/>
      <c r="M706" s="360"/>
      <c r="N706" s="362"/>
      <c r="O706" s="360"/>
      <c r="P706" s="360"/>
      <c r="Q706" s="360"/>
      <c r="R706" s="360"/>
      <c r="S706" s="360"/>
      <c r="T706" s="360"/>
      <c r="U706" s="360"/>
      <c r="V706" s="360"/>
      <c r="W706" s="360"/>
      <c r="X706" s="360"/>
      <c r="Y706" s="360"/>
      <c r="Z706" s="360"/>
      <c r="AA706" s="360"/>
    </row>
    <row r="707" spans="1:27">
      <c r="A707" s="357"/>
      <c r="B707" s="358"/>
      <c r="J707" s="360"/>
      <c r="K707" s="360"/>
      <c r="L707" s="360"/>
      <c r="M707" s="360"/>
      <c r="N707" s="362"/>
      <c r="O707" s="360"/>
      <c r="P707" s="360"/>
      <c r="Q707" s="360"/>
      <c r="R707" s="360"/>
      <c r="S707" s="360"/>
      <c r="T707" s="360"/>
      <c r="U707" s="360"/>
      <c r="V707" s="360"/>
      <c r="W707" s="360"/>
      <c r="X707" s="360"/>
      <c r="Y707" s="360"/>
      <c r="Z707" s="360"/>
      <c r="AA707" s="360"/>
    </row>
    <row r="708" spans="1:27">
      <c r="A708" s="357"/>
      <c r="B708" s="358"/>
      <c r="J708" s="360"/>
      <c r="K708" s="360"/>
      <c r="L708" s="360"/>
      <c r="M708" s="360"/>
      <c r="N708" s="362"/>
      <c r="O708" s="360"/>
      <c r="P708" s="360"/>
      <c r="Q708" s="360"/>
      <c r="R708" s="360"/>
      <c r="S708" s="360"/>
      <c r="T708" s="360"/>
      <c r="U708" s="360"/>
      <c r="V708" s="360"/>
      <c r="W708" s="360"/>
      <c r="X708" s="360"/>
      <c r="Y708" s="360"/>
      <c r="Z708" s="360"/>
      <c r="AA708" s="360"/>
    </row>
    <row r="709" spans="1:27">
      <c r="A709" s="357"/>
      <c r="B709" s="358"/>
      <c r="J709" s="360"/>
      <c r="K709" s="360"/>
      <c r="L709" s="360"/>
      <c r="M709" s="360"/>
      <c r="N709" s="362"/>
      <c r="O709" s="360"/>
      <c r="P709" s="360"/>
      <c r="Q709" s="360"/>
      <c r="R709" s="360"/>
      <c r="S709" s="360"/>
      <c r="T709" s="360"/>
      <c r="U709" s="360"/>
      <c r="V709" s="360"/>
      <c r="W709" s="360"/>
      <c r="X709" s="360"/>
      <c r="Y709" s="360"/>
      <c r="Z709" s="360"/>
      <c r="AA709" s="360"/>
    </row>
    <row r="710" spans="1:27">
      <c r="A710" s="357"/>
      <c r="B710" s="358"/>
      <c r="J710" s="360"/>
      <c r="K710" s="360"/>
      <c r="L710" s="360"/>
      <c r="M710" s="360"/>
      <c r="N710" s="362"/>
      <c r="O710" s="360"/>
      <c r="P710" s="360"/>
      <c r="Q710" s="360"/>
      <c r="R710" s="360"/>
      <c r="S710" s="360"/>
      <c r="T710" s="360"/>
      <c r="U710" s="360"/>
      <c r="V710" s="360"/>
      <c r="W710" s="360"/>
      <c r="X710" s="360"/>
      <c r="Y710" s="360"/>
      <c r="Z710" s="360"/>
      <c r="AA710" s="360"/>
    </row>
    <row r="711" spans="1:27">
      <c r="A711" s="357"/>
      <c r="B711" s="358"/>
      <c r="J711" s="360"/>
      <c r="K711" s="360"/>
      <c r="L711" s="360"/>
      <c r="M711" s="360"/>
      <c r="N711" s="362"/>
      <c r="O711" s="360"/>
      <c r="P711" s="360"/>
      <c r="Q711" s="360"/>
      <c r="R711" s="360"/>
      <c r="S711" s="360"/>
      <c r="T711" s="360"/>
      <c r="U711" s="360"/>
      <c r="V711" s="360"/>
      <c r="W711" s="360"/>
      <c r="X711" s="360"/>
      <c r="Y711" s="360"/>
      <c r="Z711" s="360"/>
      <c r="AA711" s="360"/>
    </row>
    <row r="712" spans="1:27">
      <c r="A712" s="357"/>
      <c r="B712" s="358"/>
      <c r="J712" s="360"/>
      <c r="K712" s="360"/>
      <c r="L712" s="360"/>
      <c r="M712" s="360"/>
      <c r="N712" s="362"/>
      <c r="O712" s="360"/>
      <c r="P712" s="360"/>
      <c r="Q712" s="360"/>
      <c r="R712" s="360"/>
      <c r="S712" s="360"/>
      <c r="T712" s="360"/>
      <c r="U712" s="360"/>
      <c r="V712" s="360"/>
      <c r="W712" s="360"/>
      <c r="X712" s="360"/>
      <c r="Y712" s="360"/>
      <c r="Z712" s="360"/>
      <c r="AA712" s="360"/>
    </row>
    <row r="713" spans="1:27">
      <c r="A713" s="357"/>
      <c r="B713" s="358"/>
      <c r="J713" s="360"/>
      <c r="K713" s="360"/>
      <c r="L713" s="360"/>
      <c r="M713" s="360"/>
      <c r="N713" s="362"/>
      <c r="O713" s="360"/>
      <c r="P713" s="360"/>
      <c r="Q713" s="360"/>
      <c r="R713" s="360"/>
      <c r="S713" s="360"/>
      <c r="T713" s="360"/>
      <c r="U713" s="360"/>
      <c r="V713" s="360"/>
      <c r="W713" s="360"/>
      <c r="X713" s="360"/>
      <c r="Y713" s="360"/>
      <c r="Z713" s="360"/>
      <c r="AA713" s="360"/>
    </row>
    <row r="714" spans="1:27">
      <c r="A714" s="357"/>
      <c r="B714" s="358"/>
      <c r="J714" s="360"/>
      <c r="K714" s="360"/>
      <c r="L714" s="360"/>
      <c r="M714" s="360"/>
      <c r="N714" s="362"/>
      <c r="O714" s="360"/>
      <c r="P714" s="360"/>
      <c r="Q714" s="360"/>
      <c r="R714" s="360"/>
      <c r="S714" s="360"/>
      <c r="T714" s="360"/>
      <c r="U714" s="360"/>
      <c r="V714" s="360"/>
      <c r="W714" s="360"/>
      <c r="X714" s="360"/>
      <c r="Y714" s="360"/>
      <c r="Z714" s="360"/>
      <c r="AA714" s="360"/>
    </row>
    <row r="715" spans="1:27">
      <c r="A715" s="357"/>
      <c r="B715" s="358"/>
      <c r="J715" s="360"/>
      <c r="K715" s="360"/>
      <c r="L715" s="360"/>
      <c r="M715" s="360"/>
      <c r="N715" s="362"/>
      <c r="O715" s="360"/>
      <c r="P715" s="360"/>
      <c r="Q715" s="360"/>
      <c r="R715" s="360"/>
      <c r="S715" s="360"/>
      <c r="T715" s="360"/>
      <c r="U715" s="360"/>
      <c r="V715" s="360"/>
      <c r="W715" s="360"/>
      <c r="X715" s="360"/>
      <c r="Y715" s="360"/>
      <c r="Z715" s="360"/>
      <c r="AA715" s="360"/>
    </row>
    <row r="716" spans="1:27">
      <c r="A716" s="357"/>
      <c r="B716" s="358"/>
      <c r="J716" s="360"/>
      <c r="K716" s="360"/>
      <c r="L716" s="360"/>
      <c r="M716" s="360"/>
      <c r="N716" s="362"/>
      <c r="O716" s="360"/>
      <c r="P716" s="360"/>
      <c r="Q716" s="360"/>
      <c r="R716" s="360"/>
      <c r="S716" s="360"/>
      <c r="T716" s="360"/>
      <c r="U716" s="360"/>
      <c r="V716" s="360"/>
      <c r="W716" s="360"/>
      <c r="X716" s="360"/>
      <c r="Y716" s="360"/>
      <c r="Z716" s="360"/>
      <c r="AA716" s="360"/>
    </row>
    <row r="717" spans="1:27">
      <c r="A717" s="357"/>
      <c r="B717" s="358"/>
      <c r="J717" s="360"/>
      <c r="K717" s="360"/>
      <c r="L717" s="360"/>
      <c r="M717" s="360"/>
      <c r="N717" s="362"/>
      <c r="O717" s="360"/>
      <c r="P717" s="360"/>
      <c r="Q717" s="360"/>
      <c r="R717" s="360"/>
      <c r="S717" s="360"/>
      <c r="T717" s="360"/>
      <c r="U717" s="360"/>
      <c r="V717" s="360"/>
      <c r="W717" s="360"/>
      <c r="X717" s="360"/>
      <c r="Y717" s="360"/>
      <c r="Z717" s="360"/>
      <c r="AA717" s="360"/>
    </row>
    <row r="718" spans="1:27">
      <c r="A718" s="357"/>
      <c r="B718" s="358"/>
      <c r="J718" s="360"/>
      <c r="K718" s="360"/>
      <c r="L718" s="360"/>
      <c r="M718" s="360"/>
      <c r="N718" s="362"/>
      <c r="O718" s="360"/>
      <c r="P718" s="360"/>
      <c r="Q718" s="360"/>
      <c r="R718" s="360"/>
      <c r="S718" s="360"/>
      <c r="T718" s="360"/>
      <c r="U718" s="360"/>
      <c r="V718" s="360"/>
      <c r="W718" s="360"/>
      <c r="X718" s="360"/>
      <c r="Y718" s="360"/>
      <c r="Z718" s="360"/>
      <c r="AA718" s="360"/>
    </row>
    <row r="719" spans="1:27">
      <c r="A719" s="357"/>
      <c r="B719" s="358"/>
      <c r="J719" s="360"/>
      <c r="K719" s="360"/>
      <c r="L719" s="360"/>
      <c r="M719" s="360"/>
      <c r="N719" s="362"/>
      <c r="O719" s="360"/>
      <c r="P719" s="360"/>
      <c r="Q719" s="360"/>
      <c r="R719" s="360"/>
      <c r="S719" s="360"/>
      <c r="T719" s="360"/>
      <c r="U719" s="360"/>
      <c r="V719" s="360"/>
      <c r="W719" s="360"/>
      <c r="X719" s="360"/>
      <c r="Y719" s="360"/>
      <c r="Z719" s="360"/>
      <c r="AA719" s="360"/>
    </row>
    <row r="720" spans="1:27">
      <c r="A720" s="357"/>
      <c r="B720" s="358"/>
      <c r="J720" s="360"/>
      <c r="K720" s="360"/>
      <c r="L720" s="360"/>
      <c r="M720" s="360"/>
      <c r="N720" s="362"/>
      <c r="O720" s="360"/>
      <c r="P720" s="360"/>
      <c r="Q720" s="360"/>
      <c r="R720" s="360"/>
      <c r="S720" s="360"/>
      <c r="T720" s="360"/>
      <c r="U720" s="360"/>
      <c r="V720" s="360"/>
      <c r="W720" s="360"/>
      <c r="X720" s="360"/>
      <c r="Y720" s="360"/>
      <c r="Z720" s="360"/>
      <c r="AA720" s="360"/>
    </row>
    <row r="721" spans="1:27">
      <c r="A721" s="357"/>
      <c r="B721" s="358"/>
      <c r="J721" s="360"/>
      <c r="K721" s="360"/>
      <c r="L721" s="360"/>
      <c r="M721" s="360"/>
      <c r="N721" s="362"/>
      <c r="O721" s="360"/>
      <c r="P721" s="360"/>
      <c r="Q721" s="360"/>
      <c r="R721" s="360"/>
      <c r="S721" s="360"/>
      <c r="T721" s="360"/>
      <c r="U721" s="360"/>
      <c r="V721" s="360"/>
      <c r="W721" s="360"/>
      <c r="X721" s="360"/>
      <c r="Y721" s="360"/>
      <c r="Z721" s="360"/>
      <c r="AA721" s="360"/>
    </row>
    <row r="722" spans="1:27">
      <c r="A722" s="357"/>
      <c r="B722" s="358"/>
      <c r="J722" s="360"/>
      <c r="K722" s="360"/>
      <c r="L722" s="360"/>
      <c r="M722" s="360"/>
      <c r="N722" s="362"/>
      <c r="O722" s="360"/>
      <c r="P722" s="360"/>
      <c r="Q722" s="360"/>
      <c r="R722" s="360"/>
      <c r="S722" s="360"/>
      <c r="T722" s="360"/>
      <c r="U722" s="360"/>
      <c r="V722" s="360"/>
      <c r="W722" s="360"/>
      <c r="X722" s="360"/>
      <c r="Y722" s="360"/>
      <c r="Z722" s="360"/>
      <c r="AA722" s="360"/>
    </row>
    <row r="723" spans="1:27">
      <c r="A723" s="357"/>
      <c r="B723" s="358"/>
      <c r="J723" s="360"/>
      <c r="K723" s="360"/>
      <c r="L723" s="360"/>
      <c r="M723" s="360"/>
      <c r="N723" s="362"/>
      <c r="O723" s="360"/>
      <c r="P723" s="360"/>
      <c r="Q723" s="360"/>
      <c r="R723" s="360"/>
      <c r="S723" s="360"/>
      <c r="T723" s="360"/>
      <c r="U723" s="360"/>
      <c r="V723" s="360"/>
      <c r="W723" s="360"/>
      <c r="X723" s="360"/>
      <c r="Y723" s="360"/>
      <c r="Z723" s="360"/>
      <c r="AA723" s="360"/>
    </row>
    <row r="724" spans="1:27">
      <c r="A724" s="357"/>
      <c r="B724" s="358"/>
      <c r="J724" s="360"/>
      <c r="K724" s="360"/>
      <c r="L724" s="360"/>
      <c r="M724" s="360"/>
      <c r="N724" s="362"/>
      <c r="O724" s="360"/>
      <c r="P724" s="360"/>
      <c r="Q724" s="360"/>
      <c r="R724" s="360"/>
      <c r="S724" s="360"/>
      <c r="T724" s="360"/>
      <c r="U724" s="360"/>
      <c r="V724" s="360"/>
      <c r="W724" s="360"/>
      <c r="X724" s="360"/>
      <c r="Y724" s="360"/>
      <c r="Z724" s="360"/>
      <c r="AA724" s="360"/>
    </row>
    <row r="725" spans="1:27">
      <c r="A725" s="357"/>
      <c r="B725" s="358"/>
      <c r="J725" s="360"/>
      <c r="K725" s="360"/>
      <c r="L725" s="360"/>
      <c r="M725" s="360"/>
      <c r="N725" s="362"/>
      <c r="O725" s="360"/>
      <c r="P725" s="360"/>
      <c r="Q725" s="360"/>
      <c r="R725" s="360"/>
      <c r="S725" s="360"/>
      <c r="T725" s="360"/>
      <c r="U725" s="360"/>
      <c r="V725" s="360"/>
      <c r="W725" s="360"/>
      <c r="X725" s="360"/>
      <c r="Y725" s="360"/>
      <c r="Z725" s="360"/>
      <c r="AA725" s="360"/>
    </row>
    <row r="726" spans="1:27">
      <c r="A726" s="357"/>
      <c r="B726" s="358"/>
      <c r="J726" s="360"/>
      <c r="K726" s="360"/>
      <c r="L726" s="360"/>
      <c r="M726" s="360"/>
      <c r="N726" s="362"/>
      <c r="O726" s="360"/>
      <c r="P726" s="360"/>
      <c r="Q726" s="360"/>
      <c r="R726" s="360"/>
      <c r="S726" s="360"/>
      <c r="T726" s="360"/>
      <c r="U726" s="360"/>
      <c r="V726" s="360"/>
      <c r="W726" s="360"/>
      <c r="X726" s="360"/>
      <c r="Y726" s="360"/>
      <c r="Z726" s="360"/>
      <c r="AA726" s="360"/>
    </row>
    <row r="727" spans="1:27">
      <c r="A727" s="357"/>
      <c r="B727" s="358"/>
      <c r="J727" s="360"/>
      <c r="K727" s="360"/>
      <c r="L727" s="360"/>
      <c r="M727" s="360"/>
      <c r="N727" s="362"/>
      <c r="O727" s="360"/>
      <c r="P727" s="360"/>
      <c r="Q727" s="360"/>
      <c r="R727" s="360"/>
      <c r="S727" s="360"/>
      <c r="T727" s="360"/>
      <c r="U727" s="360"/>
      <c r="V727" s="360"/>
      <c r="W727" s="360"/>
      <c r="X727" s="360"/>
      <c r="Y727" s="360"/>
      <c r="Z727" s="360"/>
      <c r="AA727" s="360"/>
    </row>
    <row r="728" spans="1:27">
      <c r="A728" s="357"/>
      <c r="B728" s="358"/>
      <c r="J728" s="360"/>
      <c r="K728" s="360"/>
      <c r="L728" s="360"/>
      <c r="M728" s="360"/>
      <c r="N728" s="362"/>
      <c r="O728" s="360"/>
      <c r="P728" s="360"/>
      <c r="Q728" s="360"/>
      <c r="R728" s="360"/>
      <c r="S728" s="360"/>
      <c r="T728" s="360"/>
      <c r="U728" s="360"/>
      <c r="V728" s="360"/>
      <c r="W728" s="360"/>
      <c r="X728" s="360"/>
      <c r="Y728" s="360"/>
      <c r="Z728" s="360"/>
      <c r="AA728" s="360"/>
    </row>
    <row r="729" spans="1:27">
      <c r="A729" s="357"/>
      <c r="B729" s="358"/>
      <c r="J729" s="360"/>
      <c r="K729" s="360"/>
      <c r="L729" s="360"/>
      <c r="M729" s="360"/>
      <c r="N729" s="362"/>
      <c r="O729" s="360"/>
      <c r="P729" s="360"/>
      <c r="Q729" s="360"/>
      <c r="R729" s="360"/>
      <c r="S729" s="360"/>
      <c r="T729" s="360"/>
      <c r="U729" s="360"/>
      <c r="V729" s="360"/>
      <c r="W729" s="360"/>
      <c r="X729" s="360"/>
      <c r="Y729" s="360"/>
      <c r="Z729" s="360"/>
      <c r="AA729" s="360"/>
    </row>
    <row r="730" spans="1:27">
      <c r="A730" s="357"/>
      <c r="B730" s="358"/>
      <c r="J730" s="360"/>
      <c r="K730" s="360"/>
      <c r="L730" s="360"/>
      <c r="M730" s="360"/>
      <c r="N730" s="362"/>
      <c r="O730" s="360"/>
      <c r="P730" s="360"/>
      <c r="Q730" s="360"/>
      <c r="R730" s="360"/>
      <c r="S730" s="360"/>
      <c r="T730" s="360"/>
      <c r="U730" s="360"/>
      <c r="V730" s="360"/>
      <c r="W730" s="360"/>
      <c r="X730" s="360"/>
      <c r="Y730" s="360"/>
      <c r="Z730" s="360"/>
      <c r="AA730" s="360"/>
    </row>
    <row r="731" spans="1:27">
      <c r="A731" s="357"/>
      <c r="B731" s="358"/>
      <c r="J731" s="360"/>
      <c r="K731" s="360"/>
      <c r="L731" s="360"/>
      <c r="M731" s="360"/>
      <c r="N731" s="362"/>
      <c r="O731" s="360"/>
      <c r="P731" s="360"/>
      <c r="Q731" s="360"/>
      <c r="R731" s="360"/>
      <c r="S731" s="360"/>
      <c r="T731" s="360"/>
      <c r="U731" s="360"/>
      <c r="V731" s="360"/>
      <c r="W731" s="360"/>
      <c r="X731" s="360"/>
      <c r="Y731" s="360"/>
      <c r="Z731" s="360"/>
      <c r="AA731" s="360"/>
    </row>
    <row r="732" spans="1:27">
      <c r="A732" s="357"/>
      <c r="B732" s="358"/>
      <c r="J732" s="360"/>
      <c r="K732" s="360"/>
      <c r="L732" s="360"/>
      <c r="M732" s="360"/>
      <c r="N732" s="362"/>
      <c r="O732" s="360"/>
      <c r="P732" s="360"/>
      <c r="Q732" s="360"/>
      <c r="R732" s="360"/>
      <c r="S732" s="360"/>
      <c r="T732" s="360"/>
      <c r="U732" s="360"/>
      <c r="V732" s="360"/>
      <c r="W732" s="360"/>
      <c r="X732" s="360"/>
      <c r="Y732" s="360"/>
      <c r="Z732" s="360"/>
      <c r="AA732" s="360"/>
    </row>
    <row r="733" spans="1:27">
      <c r="A733" s="357"/>
      <c r="B733" s="358"/>
      <c r="J733" s="360"/>
      <c r="K733" s="360"/>
      <c r="L733" s="360"/>
      <c r="M733" s="360"/>
      <c r="N733" s="362"/>
      <c r="O733" s="360"/>
      <c r="P733" s="360"/>
      <c r="Q733" s="360"/>
      <c r="R733" s="360"/>
      <c r="S733" s="360"/>
      <c r="T733" s="360"/>
      <c r="U733" s="360"/>
      <c r="V733" s="360"/>
      <c r="W733" s="360"/>
      <c r="X733" s="360"/>
      <c r="Y733" s="360"/>
      <c r="Z733" s="360"/>
      <c r="AA733" s="360"/>
    </row>
    <row r="734" spans="1:27">
      <c r="A734" s="357"/>
      <c r="B734" s="358"/>
      <c r="J734" s="360"/>
      <c r="K734" s="360"/>
      <c r="L734" s="360"/>
      <c r="M734" s="360"/>
      <c r="N734" s="362"/>
      <c r="O734" s="360"/>
      <c r="P734" s="360"/>
      <c r="Q734" s="360"/>
      <c r="R734" s="360"/>
      <c r="S734" s="360"/>
      <c r="T734" s="360"/>
      <c r="U734" s="360"/>
      <c r="V734" s="360"/>
      <c r="W734" s="360"/>
      <c r="X734" s="360"/>
      <c r="Y734" s="360"/>
      <c r="Z734" s="360"/>
      <c r="AA734" s="360"/>
    </row>
    <row r="735" spans="1:27">
      <c r="A735" s="357"/>
      <c r="B735" s="358"/>
      <c r="J735" s="360"/>
      <c r="K735" s="360"/>
      <c r="L735" s="360"/>
      <c r="M735" s="360"/>
      <c r="N735" s="362"/>
      <c r="O735" s="360"/>
      <c r="P735" s="360"/>
      <c r="Q735" s="360"/>
      <c r="R735" s="360"/>
      <c r="S735" s="360"/>
      <c r="T735" s="360"/>
      <c r="U735" s="360"/>
      <c r="V735" s="360"/>
      <c r="W735" s="360"/>
      <c r="X735" s="360"/>
      <c r="Y735" s="360"/>
      <c r="Z735" s="360"/>
      <c r="AA735" s="360"/>
    </row>
    <row r="736" spans="1:27">
      <c r="A736" s="357"/>
      <c r="B736" s="358"/>
      <c r="J736" s="360"/>
      <c r="K736" s="360"/>
      <c r="L736" s="360"/>
      <c r="M736" s="360"/>
      <c r="N736" s="362"/>
      <c r="O736" s="360"/>
      <c r="P736" s="360"/>
      <c r="Q736" s="360"/>
      <c r="R736" s="360"/>
      <c r="S736" s="360"/>
      <c r="T736" s="360"/>
      <c r="U736" s="360"/>
      <c r="V736" s="360"/>
      <c r="W736" s="360"/>
      <c r="X736" s="360"/>
      <c r="Y736" s="360"/>
      <c r="Z736" s="360"/>
      <c r="AA736" s="360"/>
    </row>
    <row r="737" spans="1:27">
      <c r="A737" s="357"/>
      <c r="B737" s="358"/>
      <c r="J737" s="360"/>
      <c r="K737" s="360"/>
      <c r="L737" s="360"/>
      <c r="M737" s="360"/>
      <c r="N737" s="362"/>
      <c r="O737" s="360"/>
      <c r="P737" s="360"/>
      <c r="Q737" s="360"/>
      <c r="R737" s="360"/>
      <c r="S737" s="360"/>
      <c r="T737" s="360"/>
      <c r="U737" s="360"/>
      <c r="V737" s="360"/>
      <c r="W737" s="360"/>
      <c r="X737" s="360"/>
      <c r="Y737" s="360"/>
      <c r="Z737" s="360"/>
      <c r="AA737" s="360"/>
    </row>
    <row r="738" spans="1:27">
      <c r="A738" s="357"/>
      <c r="B738" s="358"/>
      <c r="J738" s="360"/>
      <c r="K738" s="360"/>
      <c r="L738" s="360"/>
      <c r="M738" s="360"/>
      <c r="N738" s="362"/>
      <c r="O738" s="360"/>
      <c r="P738" s="360"/>
      <c r="Q738" s="360"/>
      <c r="R738" s="360"/>
      <c r="S738" s="360"/>
      <c r="T738" s="360"/>
      <c r="U738" s="360"/>
      <c r="V738" s="360"/>
      <c r="W738" s="360"/>
      <c r="X738" s="360"/>
      <c r="Y738" s="360"/>
      <c r="Z738" s="360"/>
      <c r="AA738" s="360"/>
    </row>
    <row r="739" spans="1:27">
      <c r="A739" s="357"/>
      <c r="B739" s="358"/>
      <c r="J739" s="360"/>
      <c r="K739" s="360"/>
      <c r="L739" s="360"/>
      <c r="M739" s="360"/>
      <c r="N739" s="362"/>
      <c r="O739" s="360"/>
      <c r="P739" s="360"/>
      <c r="Q739" s="360"/>
      <c r="R739" s="360"/>
      <c r="S739" s="360"/>
      <c r="T739" s="360"/>
      <c r="U739" s="360"/>
      <c r="V739" s="360"/>
      <c r="W739" s="360"/>
      <c r="X739" s="360"/>
      <c r="Y739" s="360"/>
      <c r="Z739" s="360"/>
      <c r="AA739" s="360"/>
    </row>
    <row r="740" spans="1:27">
      <c r="A740" s="357"/>
      <c r="B740" s="358"/>
      <c r="J740" s="360"/>
      <c r="K740" s="360"/>
      <c r="L740" s="360"/>
      <c r="M740" s="360"/>
      <c r="N740" s="362"/>
      <c r="O740" s="360"/>
      <c r="P740" s="360"/>
      <c r="Q740" s="360"/>
      <c r="R740" s="360"/>
      <c r="S740" s="360"/>
      <c r="T740" s="360"/>
      <c r="U740" s="360"/>
      <c r="V740" s="360"/>
      <c r="W740" s="360"/>
      <c r="X740" s="360"/>
      <c r="Y740" s="360"/>
      <c r="Z740" s="360"/>
      <c r="AA740" s="360"/>
    </row>
    <row r="741" spans="1:27">
      <c r="A741" s="357"/>
      <c r="B741" s="358"/>
      <c r="J741" s="360"/>
      <c r="K741" s="360"/>
      <c r="L741" s="360"/>
      <c r="M741" s="360"/>
      <c r="N741" s="362"/>
      <c r="O741" s="360"/>
      <c r="P741" s="360"/>
      <c r="Q741" s="360"/>
      <c r="R741" s="360"/>
      <c r="S741" s="360"/>
      <c r="T741" s="360"/>
      <c r="U741" s="360"/>
      <c r="V741" s="360"/>
      <c r="W741" s="360"/>
      <c r="X741" s="360"/>
      <c r="Y741" s="360"/>
      <c r="Z741" s="360"/>
      <c r="AA741" s="360"/>
    </row>
    <row r="742" spans="1:27">
      <c r="A742" s="357"/>
      <c r="B742" s="358"/>
      <c r="J742" s="360"/>
      <c r="K742" s="360"/>
      <c r="L742" s="360"/>
      <c r="M742" s="360"/>
      <c r="N742" s="362"/>
      <c r="O742" s="360"/>
      <c r="P742" s="360"/>
      <c r="Q742" s="360"/>
      <c r="R742" s="360"/>
      <c r="S742" s="360"/>
      <c r="T742" s="360"/>
      <c r="U742" s="360"/>
      <c r="V742" s="360"/>
      <c r="W742" s="360"/>
      <c r="X742" s="360"/>
      <c r="Y742" s="360"/>
      <c r="Z742" s="360"/>
      <c r="AA742" s="360"/>
    </row>
    <row r="743" spans="1:27">
      <c r="A743" s="357"/>
      <c r="B743" s="358"/>
      <c r="J743" s="360"/>
      <c r="K743" s="360"/>
      <c r="L743" s="360"/>
      <c r="M743" s="360"/>
      <c r="N743" s="362"/>
      <c r="O743" s="360"/>
      <c r="P743" s="360"/>
      <c r="Q743" s="360"/>
      <c r="R743" s="360"/>
      <c r="S743" s="360"/>
      <c r="T743" s="360"/>
      <c r="U743" s="360"/>
      <c r="V743" s="360"/>
      <c r="W743" s="360"/>
      <c r="X743" s="360"/>
      <c r="Y743" s="360"/>
      <c r="Z743" s="360"/>
      <c r="AA743" s="360"/>
    </row>
    <row r="744" spans="1:27">
      <c r="A744" s="357"/>
      <c r="B744" s="358"/>
      <c r="J744" s="360"/>
      <c r="K744" s="360"/>
      <c r="L744" s="360"/>
      <c r="M744" s="360"/>
      <c r="N744" s="362"/>
      <c r="O744" s="360"/>
      <c r="P744" s="360"/>
      <c r="Q744" s="360"/>
      <c r="R744" s="360"/>
      <c r="S744" s="360"/>
      <c r="T744" s="360"/>
      <c r="U744" s="360"/>
      <c r="V744" s="360"/>
      <c r="W744" s="360"/>
      <c r="X744" s="360"/>
      <c r="Y744" s="360"/>
      <c r="Z744" s="360"/>
      <c r="AA744" s="360"/>
    </row>
    <row r="745" spans="1:27">
      <c r="A745" s="357"/>
      <c r="B745" s="358"/>
      <c r="J745" s="360"/>
      <c r="K745" s="360"/>
      <c r="L745" s="360"/>
      <c r="M745" s="360"/>
      <c r="N745" s="362"/>
      <c r="O745" s="360"/>
      <c r="P745" s="360"/>
      <c r="Q745" s="360"/>
      <c r="R745" s="360"/>
      <c r="S745" s="360"/>
      <c r="T745" s="360"/>
      <c r="U745" s="360"/>
      <c r="V745" s="360"/>
      <c r="W745" s="360"/>
      <c r="X745" s="360"/>
      <c r="Y745" s="360"/>
      <c r="Z745" s="360"/>
      <c r="AA745" s="360"/>
    </row>
    <row r="746" spans="1:27">
      <c r="A746" s="357"/>
      <c r="B746" s="358"/>
      <c r="J746" s="360"/>
      <c r="K746" s="360"/>
      <c r="L746" s="360"/>
      <c r="M746" s="360"/>
      <c r="N746" s="362"/>
      <c r="O746" s="360"/>
      <c r="P746" s="360"/>
      <c r="Q746" s="360"/>
      <c r="R746" s="360"/>
      <c r="S746" s="360"/>
      <c r="T746" s="360"/>
      <c r="U746" s="360"/>
      <c r="V746" s="360"/>
      <c r="W746" s="360"/>
      <c r="X746" s="360"/>
      <c r="Y746" s="360"/>
      <c r="Z746" s="360"/>
      <c r="AA746" s="360"/>
    </row>
    <row r="747" spans="1:27">
      <c r="A747" s="357"/>
      <c r="B747" s="358"/>
      <c r="J747" s="360"/>
      <c r="K747" s="360"/>
      <c r="L747" s="360"/>
      <c r="M747" s="360"/>
      <c r="N747" s="362"/>
      <c r="O747" s="360"/>
      <c r="P747" s="360"/>
      <c r="Q747" s="360"/>
      <c r="R747" s="360"/>
      <c r="S747" s="360"/>
      <c r="T747" s="360"/>
      <c r="U747" s="360"/>
      <c r="V747" s="360"/>
      <c r="W747" s="360"/>
      <c r="X747" s="360"/>
      <c r="Y747" s="360"/>
      <c r="Z747" s="360"/>
      <c r="AA747" s="360"/>
    </row>
    <row r="748" spans="1:27">
      <c r="A748" s="357"/>
      <c r="B748" s="358"/>
      <c r="J748" s="360"/>
      <c r="K748" s="360"/>
      <c r="L748" s="360"/>
      <c r="M748" s="360"/>
      <c r="N748" s="362"/>
      <c r="O748" s="360"/>
      <c r="P748" s="360"/>
      <c r="Q748" s="360"/>
      <c r="R748" s="360"/>
      <c r="S748" s="360"/>
      <c r="T748" s="360"/>
      <c r="U748" s="360"/>
      <c r="V748" s="360"/>
      <c r="W748" s="360"/>
      <c r="X748" s="360"/>
      <c r="Y748" s="360"/>
      <c r="Z748" s="360"/>
      <c r="AA748" s="360"/>
    </row>
    <row r="749" spans="1:27">
      <c r="A749" s="357"/>
      <c r="B749" s="358"/>
      <c r="J749" s="360"/>
      <c r="K749" s="360"/>
      <c r="L749" s="360"/>
      <c r="M749" s="360"/>
      <c r="N749" s="362"/>
      <c r="O749" s="360"/>
      <c r="P749" s="360"/>
      <c r="Q749" s="360"/>
      <c r="R749" s="360"/>
      <c r="S749" s="360"/>
      <c r="T749" s="360"/>
      <c r="U749" s="360"/>
      <c r="V749" s="360"/>
      <c r="W749" s="360"/>
      <c r="X749" s="360"/>
      <c r="Y749" s="360"/>
      <c r="Z749" s="360"/>
      <c r="AA749" s="360"/>
    </row>
    <row r="750" spans="1:27">
      <c r="A750" s="357"/>
      <c r="B750" s="358"/>
      <c r="J750" s="360"/>
      <c r="K750" s="360"/>
      <c r="L750" s="360"/>
      <c r="M750" s="360"/>
      <c r="N750" s="362"/>
      <c r="O750" s="360"/>
      <c r="P750" s="360"/>
      <c r="Q750" s="360"/>
      <c r="R750" s="360"/>
      <c r="S750" s="360"/>
      <c r="T750" s="360"/>
      <c r="U750" s="360"/>
      <c r="V750" s="360"/>
      <c r="W750" s="360"/>
      <c r="X750" s="360"/>
      <c r="Y750" s="360"/>
      <c r="Z750" s="360"/>
      <c r="AA750" s="360"/>
    </row>
    <row r="751" spans="1:27">
      <c r="A751" s="357"/>
      <c r="B751" s="358"/>
      <c r="J751" s="360"/>
      <c r="K751" s="360"/>
      <c r="L751" s="360"/>
      <c r="M751" s="360"/>
      <c r="N751" s="362"/>
      <c r="O751" s="360"/>
      <c r="P751" s="360"/>
      <c r="Q751" s="360"/>
      <c r="R751" s="360"/>
      <c r="S751" s="360"/>
      <c r="T751" s="360"/>
      <c r="U751" s="360"/>
      <c r="V751" s="360"/>
      <c r="W751" s="360"/>
      <c r="X751" s="360"/>
      <c r="Y751" s="360"/>
      <c r="Z751" s="360"/>
      <c r="AA751" s="360"/>
    </row>
    <row r="752" spans="1:27">
      <c r="A752" s="357"/>
      <c r="B752" s="358"/>
      <c r="J752" s="360"/>
      <c r="K752" s="360"/>
      <c r="L752" s="360"/>
      <c r="M752" s="360"/>
      <c r="N752" s="362"/>
      <c r="O752" s="360"/>
      <c r="P752" s="360"/>
      <c r="Q752" s="360"/>
      <c r="R752" s="360"/>
      <c r="S752" s="360"/>
      <c r="T752" s="360"/>
      <c r="U752" s="360"/>
      <c r="V752" s="360"/>
      <c r="W752" s="360"/>
      <c r="X752" s="360"/>
      <c r="Y752" s="360"/>
      <c r="Z752" s="360"/>
      <c r="AA752" s="360"/>
    </row>
    <row r="753" spans="1:27">
      <c r="A753" s="357"/>
      <c r="B753" s="358"/>
      <c r="J753" s="360"/>
      <c r="K753" s="360"/>
      <c r="L753" s="360"/>
      <c r="M753" s="360"/>
      <c r="N753" s="362"/>
      <c r="O753" s="360"/>
      <c r="P753" s="360"/>
      <c r="Q753" s="360"/>
      <c r="R753" s="360"/>
      <c r="S753" s="360"/>
      <c r="T753" s="360"/>
      <c r="U753" s="360"/>
      <c r="V753" s="360"/>
      <c r="W753" s="360"/>
      <c r="X753" s="360"/>
      <c r="Y753" s="360"/>
      <c r="Z753" s="360"/>
      <c r="AA753" s="360"/>
    </row>
    <row r="754" spans="1:27">
      <c r="A754" s="357"/>
      <c r="B754" s="358"/>
      <c r="J754" s="360"/>
      <c r="K754" s="360"/>
      <c r="L754" s="360"/>
      <c r="M754" s="360"/>
      <c r="N754" s="362"/>
      <c r="O754" s="360"/>
      <c r="P754" s="360"/>
      <c r="Q754" s="360"/>
      <c r="R754" s="360"/>
      <c r="S754" s="360"/>
      <c r="T754" s="360"/>
      <c r="U754" s="360"/>
      <c r="V754" s="360"/>
      <c r="W754" s="360"/>
      <c r="X754" s="360"/>
      <c r="Y754" s="360"/>
      <c r="Z754" s="360"/>
      <c r="AA754" s="360"/>
    </row>
    <row r="755" spans="1:27">
      <c r="A755" s="357"/>
      <c r="B755" s="358"/>
      <c r="J755" s="360"/>
      <c r="K755" s="360"/>
      <c r="L755" s="360"/>
      <c r="M755" s="360"/>
      <c r="N755" s="362"/>
      <c r="O755" s="360"/>
      <c r="P755" s="360"/>
      <c r="Q755" s="360"/>
      <c r="R755" s="360"/>
      <c r="S755" s="360"/>
      <c r="T755" s="360"/>
      <c r="U755" s="360"/>
      <c r="V755" s="360"/>
      <c r="W755" s="360"/>
      <c r="X755" s="360"/>
      <c r="Y755" s="360"/>
      <c r="Z755" s="360"/>
      <c r="AA755" s="360"/>
    </row>
    <row r="756" spans="1:27">
      <c r="A756" s="357"/>
      <c r="B756" s="358"/>
      <c r="J756" s="360"/>
      <c r="K756" s="360"/>
      <c r="L756" s="360"/>
      <c r="M756" s="360"/>
      <c r="N756" s="362"/>
      <c r="O756" s="360"/>
      <c r="P756" s="360"/>
      <c r="Q756" s="360"/>
      <c r="R756" s="360"/>
      <c r="S756" s="360"/>
      <c r="T756" s="360"/>
      <c r="U756" s="360"/>
      <c r="V756" s="360"/>
      <c r="W756" s="360"/>
      <c r="X756" s="360"/>
      <c r="Y756" s="360"/>
      <c r="Z756" s="360"/>
      <c r="AA756" s="360"/>
    </row>
    <row r="757" spans="1:27">
      <c r="A757" s="357"/>
      <c r="B757" s="358"/>
      <c r="J757" s="360"/>
      <c r="K757" s="360"/>
      <c r="L757" s="360"/>
      <c r="M757" s="360"/>
      <c r="N757" s="362"/>
      <c r="O757" s="360"/>
      <c r="P757" s="360"/>
      <c r="Q757" s="360"/>
      <c r="R757" s="360"/>
      <c r="S757" s="360"/>
      <c r="T757" s="360"/>
      <c r="U757" s="360"/>
      <c r="V757" s="360"/>
      <c r="W757" s="360"/>
      <c r="X757" s="360"/>
      <c r="Y757" s="360"/>
      <c r="Z757" s="360"/>
      <c r="AA757" s="360"/>
    </row>
    <row r="758" spans="1:27">
      <c r="A758" s="357"/>
      <c r="B758" s="358"/>
      <c r="J758" s="360"/>
      <c r="K758" s="360"/>
      <c r="L758" s="360"/>
      <c r="M758" s="360"/>
      <c r="N758" s="362"/>
      <c r="O758" s="360"/>
      <c r="P758" s="360"/>
      <c r="Q758" s="360"/>
      <c r="R758" s="360"/>
      <c r="S758" s="360"/>
      <c r="T758" s="360"/>
      <c r="U758" s="360"/>
      <c r="V758" s="360"/>
      <c r="W758" s="360"/>
      <c r="X758" s="360"/>
      <c r="Y758" s="360"/>
      <c r="Z758" s="360"/>
      <c r="AA758" s="360"/>
    </row>
    <row r="759" spans="1:27">
      <c r="A759" s="357"/>
      <c r="B759" s="358"/>
      <c r="J759" s="360"/>
      <c r="K759" s="360"/>
      <c r="L759" s="360"/>
      <c r="M759" s="360"/>
      <c r="N759" s="362"/>
      <c r="O759" s="360"/>
      <c r="P759" s="360"/>
      <c r="Q759" s="360"/>
      <c r="R759" s="360"/>
      <c r="S759" s="360"/>
      <c r="T759" s="360"/>
      <c r="U759" s="360"/>
      <c r="V759" s="360"/>
      <c r="W759" s="360"/>
      <c r="X759" s="360"/>
      <c r="Y759" s="360"/>
      <c r="Z759" s="360"/>
      <c r="AA759" s="360"/>
    </row>
    <row r="760" spans="1:27">
      <c r="A760" s="357"/>
      <c r="B760" s="358"/>
      <c r="J760" s="360"/>
      <c r="K760" s="360"/>
      <c r="L760" s="360"/>
      <c r="M760" s="360"/>
      <c r="N760" s="362"/>
      <c r="O760" s="360"/>
      <c r="P760" s="360"/>
      <c r="Q760" s="360"/>
      <c r="R760" s="360"/>
      <c r="S760" s="360"/>
      <c r="T760" s="360"/>
      <c r="U760" s="360"/>
      <c r="V760" s="360"/>
      <c r="W760" s="360"/>
      <c r="X760" s="360"/>
      <c r="Y760" s="360"/>
      <c r="Z760" s="360"/>
      <c r="AA760" s="360"/>
    </row>
    <row r="761" spans="1:27">
      <c r="A761" s="357"/>
      <c r="B761" s="358"/>
      <c r="J761" s="360"/>
      <c r="K761" s="360"/>
      <c r="L761" s="360"/>
      <c r="M761" s="360"/>
      <c r="N761" s="362"/>
      <c r="O761" s="360"/>
      <c r="P761" s="360"/>
      <c r="Q761" s="360"/>
      <c r="R761" s="360"/>
      <c r="S761" s="360"/>
      <c r="T761" s="360"/>
      <c r="U761" s="360"/>
      <c r="V761" s="360"/>
      <c r="W761" s="360"/>
      <c r="X761" s="360"/>
      <c r="Y761" s="360"/>
      <c r="Z761" s="360"/>
      <c r="AA761" s="360"/>
    </row>
    <row r="762" spans="1:27">
      <c r="A762" s="357"/>
      <c r="B762" s="358"/>
      <c r="J762" s="360"/>
      <c r="K762" s="360"/>
      <c r="L762" s="360"/>
      <c r="M762" s="360"/>
      <c r="N762" s="362"/>
      <c r="O762" s="360"/>
      <c r="P762" s="360"/>
      <c r="Q762" s="360"/>
      <c r="R762" s="360"/>
      <c r="S762" s="360"/>
      <c r="T762" s="360"/>
      <c r="U762" s="360"/>
      <c r="V762" s="360"/>
      <c r="W762" s="360"/>
      <c r="X762" s="360"/>
      <c r="Y762" s="360"/>
      <c r="Z762" s="360"/>
      <c r="AA762" s="360"/>
    </row>
    <row r="763" spans="1:27">
      <c r="A763" s="357"/>
      <c r="B763" s="358"/>
      <c r="J763" s="360"/>
      <c r="K763" s="360"/>
      <c r="L763" s="360"/>
      <c r="M763" s="360"/>
      <c r="N763" s="362"/>
      <c r="O763" s="360"/>
      <c r="P763" s="360"/>
      <c r="Q763" s="360"/>
      <c r="R763" s="360"/>
      <c r="S763" s="360"/>
      <c r="T763" s="360"/>
      <c r="U763" s="360"/>
      <c r="V763" s="360"/>
      <c r="W763" s="360"/>
      <c r="X763" s="360"/>
      <c r="Y763" s="360"/>
      <c r="Z763" s="360"/>
      <c r="AA763" s="360"/>
    </row>
    <row r="764" spans="1:27">
      <c r="A764" s="357"/>
      <c r="B764" s="358"/>
      <c r="J764" s="360"/>
      <c r="K764" s="360"/>
      <c r="L764" s="360"/>
      <c r="M764" s="360"/>
      <c r="N764" s="362"/>
      <c r="O764" s="360"/>
      <c r="P764" s="360"/>
      <c r="Q764" s="360"/>
      <c r="R764" s="360"/>
      <c r="S764" s="360"/>
      <c r="T764" s="360"/>
      <c r="U764" s="360"/>
      <c r="V764" s="360"/>
      <c r="W764" s="360"/>
      <c r="X764" s="360"/>
      <c r="Y764" s="360"/>
      <c r="Z764" s="360"/>
      <c r="AA764" s="360"/>
    </row>
    <row r="765" spans="1:27">
      <c r="A765" s="357"/>
      <c r="B765" s="358"/>
      <c r="J765" s="360"/>
      <c r="K765" s="360"/>
      <c r="L765" s="360"/>
      <c r="M765" s="360"/>
      <c r="N765" s="362"/>
      <c r="O765" s="360"/>
      <c r="P765" s="360"/>
      <c r="Q765" s="360"/>
      <c r="R765" s="360"/>
      <c r="S765" s="360"/>
      <c r="T765" s="360"/>
      <c r="U765" s="360"/>
      <c r="V765" s="360"/>
      <c r="W765" s="360"/>
      <c r="X765" s="360"/>
      <c r="Y765" s="360"/>
      <c r="Z765" s="360"/>
      <c r="AA765" s="360"/>
    </row>
    <row r="766" spans="1:27">
      <c r="A766" s="357"/>
      <c r="B766" s="358"/>
      <c r="J766" s="360"/>
      <c r="K766" s="360"/>
      <c r="L766" s="360"/>
      <c r="M766" s="360"/>
      <c r="N766" s="362"/>
      <c r="O766" s="360"/>
      <c r="P766" s="360"/>
      <c r="Q766" s="360"/>
      <c r="R766" s="360"/>
      <c r="S766" s="360"/>
      <c r="T766" s="360"/>
      <c r="U766" s="360"/>
      <c r="V766" s="360"/>
      <c r="W766" s="360"/>
      <c r="X766" s="360"/>
      <c r="Y766" s="360"/>
      <c r="Z766" s="360"/>
      <c r="AA766" s="360"/>
    </row>
    <row r="767" spans="1:27">
      <c r="A767" s="357"/>
      <c r="B767" s="358"/>
      <c r="J767" s="360"/>
      <c r="K767" s="360"/>
      <c r="L767" s="360"/>
      <c r="M767" s="360"/>
      <c r="N767" s="362"/>
      <c r="O767" s="360"/>
      <c r="P767" s="360"/>
      <c r="Q767" s="360"/>
      <c r="R767" s="360"/>
      <c r="S767" s="360"/>
      <c r="T767" s="360"/>
      <c r="U767" s="360"/>
      <c r="V767" s="360"/>
      <c r="W767" s="360"/>
      <c r="X767" s="360"/>
      <c r="Y767" s="360"/>
      <c r="Z767" s="360"/>
      <c r="AA767" s="360"/>
    </row>
    <row r="768" spans="1:27">
      <c r="A768" s="357"/>
      <c r="B768" s="358"/>
      <c r="J768" s="360"/>
      <c r="K768" s="360"/>
      <c r="L768" s="360"/>
      <c r="M768" s="360"/>
      <c r="N768" s="362"/>
      <c r="O768" s="360"/>
      <c r="P768" s="360"/>
      <c r="Q768" s="360"/>
      <c r="R768" s="360"/>
      <c r="S768" s="360"/>
      <c r="T768" s="360"/>
      <c r="U768" s="360"/>
      <c r="V768" s="360"/>
      <c r="W768" s="360"/>
      <c r="X768" s="360"/>
      <c r="Y768" s="360"/>
      <c r="Z768" s="360"/>
      <c r="AA768" s="360"/>
    </row>
    <row r="769" spans="1:27">
      <c r="A769" s="357"/>
      <c r="B769" s="358"/>
      <c r="J769" s="360"/>
      <c r="K769" s="360"/>
      <c r="L769" s="360"/>
      <c r="M769" s="360"/>
      <c r="N769" s="362"/>
      <c r="O769" s="360"/>
      <c r="P769" s="360"/>
      <c r="Q769" s="360"/>
      <c r="R769" s="360"/>
      <c r="S769" s="360"/>
      <c r="T769" s="360"/>
      <c r="U769" s="360"/>
      <c r="V769" s="360"/>
      <c r="W769" s="360"/>
      <c r="X769" s="360"/>
      <c r="Y769" s="360"/>
      <c r="Z769" s="360"/>
      <c r="AA769" s="360"/>
    </row>
    <row r="770" spans="1:27">
      <c r="A770" s="357"/>
      <c r="B770" s="358"/>
      <c r="J770" s="360"/>
      <c r="K770" s="360"/>
      <c r="L770" s="360"/>
      <c r="M770" s="360"/>
      <c r="N770" s="362"/>
      <c r="O770" s="360"/>
      <c r="P770" s="360"/>
      <c r="Q770" s="360"/>
      <c r="R770" s="360"/>
      <c r="S770" s="360"/>
      <c r="T770" s="360"/>
      <c r="U770" s="360"/>
      <c r="V770" s="360"/>
      <c r="W770" s="360"/>
      <c r="X770" s="360"/>
      <c r="Y770" s="360"/>
      <c r="Z770" s="360"/>
      <c r="AA770" s="360"/>
    </row>
    <row r="771" spans="1:27">
      <c r="A771" s="357"/>
      <c r="B771" s="358"/>
      <c r="J771" s="360"/>
      <c r="K771" s="360"/>
      <c r="L771" s="360"/>
      <c r="M771" s="360"/>
      <c r="N771" s="362"/>
      <c r="O771" s="360"/>
      <c r="P771" s="360"/>
      <c r="Q771" s="360"/>
      <c r="R771" s="360"/>
      <c r="S771" s="360"/>
      <c r="T771" s="360"/>
      <c r="U771" s="360"/>
      <c r="V771" s="360"/>
      <c r="W771" s="360"/>
      <c r="X771" s="360"/>
      <c r="Y771" s="360"/>
      <c r="Z771" s="360"/>
      <c r="AA771" s="360"/>
    </row>
    <row r="772" spans="1:27">
      <c r="A772" s="357"/>
      <c r="B772" s="358"/>
      <c r="J772" s="360"/>
      <c r="K772" s="360"/>
      <c r="L772" s="360"/>
      <c r="M772" s="360"/>
      <c r="N772" s="362"/>
      <c r="O772" s="360"/>
      <c r="P772" s="360"/>
      <c r="Q772" s="360"/>
      <c r="R772" s="360"/>
      <c r="S772" s="360"/>
      <c r="T772" s="360"/>
      <c r="U772" s="360"/>
      <c r="V772" s="360"/>
      <c r="W772" s="360"/>
      <c r="X772" s="360"/>
      <c r="Y772" s="360"/>
      <c r="Z772" s="360"/>
      <c r="AA772" s="360"/>
    </row>
    <row r="773" spans="1:27">
      <c r="A773" s="357"/>
      <c r="B773" s="358"/>
      <c r="J773" s="360"/>
      <c r="K773" s="360"/>
      <c r="L773" s="360"/>
      <c r="M773" s="360"/>
      <c r="N773" s="362"/>
      <c r="O773" s="360"/>
      <c r="P773" s="360"/>
      <c r="Q773" s="360"/>
      <c r="R773" s="360"/>
      <c r="S773" s="360"/>
      <c r="T773" s="360"/>
      <c r="U773" s="360"/>
      <c r="V773" s="360"/>
      <c r="W773" s="360"/>
      <c r="X773" s="360"/>
      <c r="Y773" s="360"/>
      <c r="Z773" s="360"/>
      <c r="AA773" s="360"/>
    </row>
    <row r="774" spans="1:27">
      <c r="A774" s="357"/>
      <c r="B774" s="358"/>
      <c r="J774" s="360"/>
      <c r="K774" s="360"/>
      <c r="L774" s="360"/>
      <c r="M774" s="360"/>
      <c r="N774" s="362"/>
      <c r="O774" s="360"/>
      <c r="P774" s="360"/>
      <c r="Q774" s="360"/>
      <c r="R774" s="360"/>
      <c r="S774" s="360"/>
      <c r="T774" s="360"/>
      <c r="U774" s="360"/>
      <c r="V774" s="360"/>
      <c r="W774" s="360"/>
      <c r="X774" s="360"/>
      <c r="Y774" s="360"/>
      <c r="Z774" s="360"/>
      <c r="AA774" s="360"/>
    </row>
    <row r="775" spans="1:27">
      <c r="A775" s="357"/>
      <c r="B775" s="358"/>
      <c r="J775" s="360"/>
      <c r="K775" s="360"/>
      <c r="L775" s="360"/>
      <c r="M775" s="360"/>
      <c r="N775" s="362"/>
      <c r="O775" s="360"/>
      <c r="P775" s="360"/>
      <c r="Q775" s="360"/>
      <c r="R775" s="360"/>
      <c r="S775" s="360"/>
      <c r="T775" s="360"/>
      <c r="U775" s="360"/>
      <c r="V775" s="360"/>
      <c r="W775" s="360"/>
      <c r="X775" s="360"/>
      <c r="Y775" s="360"/>
      <c r="Z775" s="360"/>
      <c r="AA775" s="360"/>
    </row>
    <row r="776" spans="1:27">
      <c r="A776" s="357"/>
      <c r="B776" s="358"/>
      <c r="J776" s="360"/>
      <c r="K776" s="360"/>
      <c r="L776" s="360"/>
      <c r="M776" s="360"/>
      <c r="N776" s="362"/>
      <c r="O776" s="360"/>
      <c r="P776" s="360"/>
      <c r="Q776" s="360"/>
      <c r="R776" s="360"/>
      <c r="S776" s="360"/>
      <c r="T776" s="360"/>
      <c r="U776" s="360"/>
      <c r="V776" s="360"/>
      <c r="W776" s="360"/>
      <c r="X776" s="360"/>
      <c r="Y776" s="360"/>
      <c r="Z776" s="360"/>
      <c r="AA776" s="360"/>
    </row>
    <row r="777" spans="1:27">
      <c r="A777" s="357"/>
      <c r="B777" s="358"/>
      <c r="J777" s="360"/>
      <c r="K777" s="360"/>
      <c r="L777" s="360"/>
      <c r="M777" s="360"/>
      <c r="N777" s="362"/>
      <c r="O777" s="360"/>
      <c r="P777" s="360"/>
      <c r="Q777" s="360"/>
      <c r="R777" s="360"/>
      <c r="S777" s="360"/>
      <c r="T777" s="360"/>
      <c r="U777" s="360"/>
      <c r="V777" s="360"/>
      <c r="W777" s="360"/>
      <c r="X777" s="360"/>
      <c r="Y777" s="360"/>
      <c r="Z777" s="360"/>
      <c r="AA777" s="360"/>
    </row>
    <row r="778" spans="1:27">
      <c r="A778" s="357"/>
      <c r="B778" s="358"/>
      <c r="J778" s="360"/>
      <c r="K778" s="360"/>
      <c r="L778" s="360"/>
      <c r="M778" s="360"/>
      <c r="N778" s="362"/>
      <c r="O778" s="360"/>
      <c r="P778" s="360"/>
      <c r="Q778" s="360"/>
      <c r="R778" s="360"/>
      <c r="S778" s="360"/>
      <c r="T778" s="360"/>
      <c r="U778" s="360"/>
      <c r="V778" s="360"/>
      <c r="W778" s="360"/>
      <c r="X778" s="360"/>
      <c r="Y778" s="360"/>
      <c r="Z778" s="360"/>
      <c r="AA778" s="360"/>
    </row>
    <row r="779" spans="1:27">
      <c r="A779" s="357"/>
      <c r="B779" s="358"/>
      <c r="J779" s="360"/>
      <c r="K779" s="360"/>
      <c r="L779" s="360"/>
      <c r="M779" s="360"/>
      <c r="N779" s="362"/>
      <c r="O779" s="360"/>
      <c r="P779" s="360"/>
      <c r="Q779" s="360"/>
      <c r="R779" s="360"/>
      <c r="S779" s="360"/>
      <c r="T779" s="360"/>
      <c r="U779" s="360"/>
      <c r="V779" s="360"/>
      <c r="W779" s="360"/>
      <c r="X779" s="360"/>
      <c r="Y779" s="360"/>
      <c r="Z779" s="360"/>
      <c r="AA779" s="360"/>
    </row>
    <row r="780" spans="1:27">
      <c r="A780" s="357"/>
      <c r="B780" s="358"/>
      <c r="J780" s="360"/>
      <c r="K780" s="360"/>
      <c r="L780" s="360"/>
      <c r="M780" s="360"/>
      <c r="N780" s="362"/>
      <c r="O780" s="360"/>
      <c r="P780" s="360"/>
      <c r="Q780" s="360"/>
      <c r="R780" s="360"/>
      <c r="S780" s="360"/>
      <c r="T780" s="360"/>
      <c r="U780" s="360"/>
      <c r="V780" s="360"/>
      <c r="W780" s="360"/>
      <c r="X780" s="360"/>
      <c r="Y780" s="360"/>
      <c r="Z780" s="360"/>
      <c r="AA780" s="360"/>
    </row>
    <row r="781" spans="1:27">
      <c r="A781" s="357"/>
      <c r="B781" s="358"/>
      <c r="J781" s="360"/>
      <c r="K781" s="360"/>
      <c r="L781" s="360"/>
      <c r="M781" s="360"/>
      <c r="N781" s="362"/>
      <c r="O781" s="360"/>
      <c r="P781" s="360"/>
      <c r="Q781" s="360"/>
      <c r="R781" s="360"/>
      <c r="S781" s="360"/>
      <c r="T781" s="360"/>
      <c r="U781" s="360"/>
      <c r="V781" s="360"/>
      <c r="W781" s="360"/>
      <c r="X781" s="360"/>
      <c r="Y781" s="360"/>
      <c r="Z781" s="360"/>
      <c r="AA781" s="360"/>
    </row>
    <row r="782" spans="1:27">
      <c r="A782" s="357"/>
      <c r="B782" s="358"/>
      <c r="J782" s="360"/>
      <c r="K782" s="360"/>
      <c r="L782" s="360"/>
      <c r="M782" s="360"/>
      <c r="N782" s="362"/>
      <c r="O782" s="360"/>
      <c r="P782" s="360"/>
      <c r="Q782" s="360"/>
      <c r="R782" s="360"/>
      <c r="S782" s="360"/>
      <c r="T782" s="360"/>
      <c r="U782" s="360"/>
      <c r="V782" s="360"/>
      <c r="W782" s="360"/>
      <c r="X782" s="360"/>
      <c r="Y782" s="360"/>
      <c r="Z782" s="360"/>
      <c r="AA782" s="360"/>
    </row>
    <row r="783" spans="1:27">
      <c r="A783" s="357"/>
      <c r="B783" s="358"/>
      <c r="J783" s="360"/>
      <c r="K783" s="360"/>
      <c r="L783" s="360"/>
      <c r="M783" s="360"/>
      <c r="N783" s="362"/>
      <c r="O783" s="360"/>
      <c r="P783" s="360"/>
      <c r="Q783" s="360"/>
      <c r="R783" s="360"/>
      <c r="S783" s="360"/>
      <c r="T783" s="360"/>
      <c r="U783" s="360"/>
      <c r="V783" s="360"/>
      <c r="W783" s="360"/>
      <c r="X783" s="360"/>
      <c r="Y783" s="360"/>
      <c r="Z783" s="360"/>
      <c r="AA783" s="360"/>
    </row>
    <row r="784" spans="1:27">
      <c r="A784" s="357"/>
      <c r="B784" s="358"/>
      <c r="J784" s="360"/>
      <c r="K784" s="360"/>
      <c r="L784" s="360"/>
      <c r="M784" s="360"/>
      <c r="N784" s="362"/>
      <c r="O784" s="360"/>
      <c r="P784" s="360"/>
      <c r="Q784" s="360"/>
      <c r="R784" s="360"/>
      <c r="S784" s="360"/>
      <c r="T784" s="360"/>
      <c r="U784" s="360"/>
      <c r="V784" s="360"/>
      <c r="W784" s="360"/>
      <c r="X784" s="360"/>
      <c r="Y784" s="360"/>
      <c r="Z784" s="360"/>
      <c r="AA784" s="360"/>
    </row>
    <row r="785" spans="1:27">
      <c r="A785" s="357"/>
      <c r="B785" s="358"/>
      <c r="J785" s="360"/>
      <c r="K785" s="360"/>
      <c r="L785" s="360"/>
      <c r="M785" s="360"/>
      <c r="N785" s="362"/>
      <c r="O785" s="360"/>
      <c r="P785" s="360"/>
      <c r="Q785" s="360"/>
      <c r="R785" s="360"/>
      <c r="S785" s="360"/>
      <c r="T785" s="360"/>
      <c r="U785" s="360"/>
      <c r="V785" s="360"/>
      <c r="W785" s="360"/>
      <c r="X785" s="360"/>
      <c r="Y785" s="360"/>
      <c r="Z785" s="360"/>
      <c r="AA785" s="360"/>
    </row>
    <row r="786" spans="1:27">
      <c r="A786" s="357"/>
      <c r="B786" s="358"/>
      <c r="J786" s="360"/>
      <c r="K786" s="360"/>
      <c r="L786" s="360"/>
      <c r="M786" s="360"/>
      <c r="N786" s="362"/>
      <c r="O786" s="360"/>
      <c r="P786" s="360"/>
      <c r="Q786" s="360"/>
      <c r="R786" s="360"/>
      <c r="S786" s="360"/>
      <c r="T786" s="360"/>
      <c r="U786" s="360"/>
      <c r="V786" s="360"/>
      <c r="W786" s="360"/>
      <c r="X786" s="360"/>
      <c r="Y786" s="360"/>
      <c r="Z786" s="360"/>
      <c r="AA786" s="360"/>
    </row>
    <row r="787" spans="1:27">
      <c r="A787" s="357"/>
      <c r="B787" s="358"/>
      <c r="J787" s="360"/>
      <c r="K787" s="360"/>
      <c r="L787" s="360"/>
      <c r="M787" s="360"/>
      <c r="N787" s="362"/>
      <c r="O787" s="360"/>
      <c r="P787" s="360"/>
      <c r="Q787" s="360"/>
      <c r="R787" s="360"/>
      <c r="S787" s="360"/>
      <c r="T787" s="360"/>
      <c r="U787" s="360"/>
      <c r="V787" s="360"/>
      <c r="W787" s="360"/>
      <c r="X787" s="360"/>
      <c r="Y787" s="360"/>
      <c r="Z787" s="360"/>
      <c r="AA787" s="360"/>
    </row>
    <row r="788" spans="1:27">
      <c r="A788" s="357"/>
      <c r="B788" s="358"/>
      <c r="J788" s="360"/>
      <c r="K788" s="360"/>
      <c r="L788" s="360"/>
      <c r="M788" s="360"/>
      <c r="N788" s="362"/>
      <c r="O788" s="360"/>
      <c r="P788" s="360"/>
      <c r="Q788" s="360"/>
      <c r="R788" s="360"/>
      <c r="S788" s="360"/>
      <c r="T788" s="360"/>
      <c r="U788" s="360"/>
      <c r="V788" s="360"/>
      <c r="W788" s="360"/>
      <c r="X788" s="360"/>
      <c r="Y788" s="360"/>
      <c r="Z788" s="360"/>
      <c r="AA788" s="360"/>
    </row>
    <row r="789" spans="1:27">
      <c r="A789" s="357"/>
      <c r="B789" s="358"/>
      <c r="J789" s="360"/>
      <c r="K789" s="360"/>
      <c r="L789" s="360"/>
      <c r="M789" s="360"/>
      <c r="N789" s="362"/>
      <c r="O789" s="360"/>
      <c r="P789" s="360"/>
      <c r="Q789" s="360"/>
      <c r="R789" s="360"/>
      <c r="S789" s="360"/>
      <c r="T789" s="360"/>
      <c r="U789" s="360"/>
      <c r="V789" s="360"/>
      <c r="W789" s="360"/>
      <c r="X789" s="360"/>
      <c r="Y789" s="360"/>
      <c r="Z789" s="360"/>
      <c r="AA789" s="360"/>
    </row>
    <row r="790" spans="1:27">
      <c r="A790" s="357"/>
      <c r="B790" s="358"/>
      <c r="J790" s="360"/>
      <c r="K790" s="360"/>
      <c r="L790" s="360"/>
      <c r="M790" s="360"/>
      <c r="N790" s="362"/>
      <c r="O790" s="360"/>
      <c r="P790" s="360"/>
      <c r="Q790" s="360"/>
      <c r="R790" s="360"/>
      <c r="S790" s="360"/>
      <c r="T790" s="360"/>
      <c r="U790" s="360"/>
      <c r="V790" s="360"/>
      <c r="W790" s="360"/>
      <c r="X790" s="360"/>
      <c r="Y790" s="360"/>
      <c r="Z790" s="360"/>
      <c r="AA790" s="360"/>
    </row>
    <row r="791" spans="1:27">
      <c r="A791" s="357"/>
      <c r="B791" s="358"/>
      <c r="J791" s="360"/>
      <c r="K791" s="360"/>
      <c r="L791" s="360"/>
      <c r="M791" s="360"/>
      <c r="N791" s="362"/>
      <c r="O791" s="360"/>
      <c r="P791" s="360"/>
      <c r="Q791" s="360"/>
      <c r="R791" s="360"/>
      <c r="S791" s="360"/>
      <c r="T791" s="360"/>
      <c r="U791" s="360"/>
      <c r="V791" s="360"/>
      <c r="W791" s="360"/>
      <c r="X791" s="360"/>
      <c r="Y791" s="360"/>
      <c r="Z791" s="360"/>
      <c r="AA791" s="360"/>
    </row>
    <row r="792" spans="1:27">
      <c r="A792" s="357"/>
      <c r="B792" s="358"/>
      <c r="J792" s="360"/>
      <c r="K792" s="360"/>
      <c r="L792" s="360"/>
      <c r="M792" s="360"/>
      <c r="N792" s="362"/>
      <c r="O792" s="360"/>
      <c r="P792" s="360"/>
      <c r="Q792" s="360"/>
      <c r="R792" s="360"/>
      <c r="S792" s="360"/>
      <c r="T792" s="360"/>
      <c r="U792" s="360"/>
      <c r="V792" s="360"/>
      <c r="W792" s="360"/>
      <c r="X792" s="360"/>
      <c r="Y792" s="360"/>
      <c r="Z792" s="360"/>
      <c r="AA792" s="360"/>
    </row>
    <row r="793" spans="1:27">
      <c r="A793" s="357"/>
      <c r="B793" s="358"/>
      <c r="J793" s="360"/>
      <c r="K793" s="360"/>
      <c r="L793" s="360"/>
      <c r="M793" s="360"/>
      <c r="N793" s="362"/>
      <c r="O793" s="360"/>
      <c r="P793" s="360"/>
      <c r="Q793" s="360"/>
      <c r="R793" s="360"/>
      <c r="S793" s="360"/>
      <c r="T793" s="360"/>
      <c r="U793" s="360"/>
      <c r="V793" s="360"/>
      <c r="W793" s="360"/>
      <c r="X793" s="360"/>
      <c r="Y793" s="360"/>
      <c r="Z793" s="360"/>
      <c r="AA793" s="360"/>
    </row>
    <row r="794" spans="1:27">
      <c r="A794" s="357"/>
      <c r="B794" s="358"/>
      <c r="J794" s="360"/>
      <c r="K794" s="360"/>
      <c r="L794" s="360"/>
      <c r="M794" s="360"/>
      <c r="N794" s="362"/>
      <c r="O794" s="360"/>
      <c r="P794" s="360"/>
      <c r="Q794" s="360"/>
      <c r="R794" s="360"/>
      <c r="S794" s="360"/>
      <c r="T794" s="360"/>
      <c r="U794" s="360"/>
      <c r="V794" s="360"/>
      <c r="W794" s="360"/>
      <c r="X794" s="360"/>
      <c r="Y794" s="360"/>
      <c r="Z794" s="360"/>
      <c r="AA794" s="360"/>
    </row>
    <row r="795" spans="1:27">
      <c r="A795" s="357"/>
      <c r="B795" s="358"/>
      <c r="J795" s="360"/>
      <c r="K795" s="360"/>
      <c r="L795" s="360"/>
      <c r="M795" s="360"/>
      <c r="N795" s="362"/>
      <c r="O795" s="360"/>
      <c r="P795" s="360"/>
      <c r="Q795" s="360"/>
      <c r="R795" s="360"/>
      <c r="S795" s="360"/>
      <c r="T795" s="360"/>
      <c r="U795" s="360"/>
      <c r="V795" s="360"/>
      <c r="W795" s="360"/>
      <c r="X795" s="360"/>
      <c r="Y795" s="360"/>
      <c r="Z795" s="360"/>
      <c r="AA795" s="360"/>
    </row>
    <row r="796" spans="1:27">
      <c r="A796" s="357"/>
      <c r="B796" s="358"/>
      <c r="J796" s="360"/>
      <c r="K796" s="360"/>
      <c r="L796" s="360"/>
      <c r="M796" s="360"/>
      <c r="N796" s="362"/>
      <c r="O796" s="360"/>
      <c r="P796" s="360"/>
      <c r="Q796" s="360"/>
      <c r="R796" s="360"/>
      <c r="S796" s="360"/>
      <c r="T796" s="360"/>
      <c r="U796" s="360"/>
      <c r="V796" s="360"/>
      <c r="W796" s="360"/>
      <c r="X796" s="360"/>
      <c r="Y796" s="360"/>
      <c r="Z796" s="360"/>
      <c r="AA796" s="360"/>
    </row>
    <row r="797" spans="1:27">
      <c r="A797" s="357"/>
      <c r="B797" s="358"/>
      <c r="J797" s="360"/>
      <c r="K797" s="360"/>
      <c r="L797" s="360"/>
      <c r="M797" s="360"/>
      <c r="N797" s="362"/>
      <c r="O797" s="360"/>
      <c r="P797" s="360"/>
      <c r="Q797" s="360"/>
      <c r="R797" s="360"/>
      <c r="S797" s="360"/>
      <c r="T797" s="360"/>
      <c r="U797" s="360"/>
      <c r="V797" s="360"/>
      <c r="W797" s="360"/>
      <c r="X797" s="360"/>
      <c r="Y797" s="360"/>
      <c r="Z797" s="360"/>
      <c r="AA797" s="360"/>
    </row>
    <row r="798" spans="1:27">
      <c r="A798" s="357"/>
      <c r="B798" s="358"/>
      <c r="J798" s="360"/>
      <c r="K798" s="360"/>
      <c r="L798" s="360"/>
      <c r="M798" s="360"/>
      <c r="N798" s="362"/>
      <c r="O798" s="360"/>
      <c r="P798" s="360"/>
      <c r="Q798" s="360"/>
      <c r="R798" s="360"/>
      <c r="S798" s="360"/>
      <c r="T798" s="360"/>
      <c r="U798" s="360"/>
      <c r="V798" s="360"/>
      <c r="W798" s="360"/>
      <c r="X798" s="360"/>
      <c r="Y798" s="360"/>
      <c r="Z798" s="360"/>
      <c r="AA798" s="360"/>
    </row>
    <row r="799" spans="1:27">
      <c r="A799" s="357"/>
      <c r="B799" s="358"/>
      <c r="J799" s="360"/>
      <c r="K799" s="360"/>
      <c r="L799" s="360"/>
      <c r="M799" s="360"/>
      <c r="N799" s="362"/>
      <c r="O799" s="360"/>
      <c r="P799" s="360"/>
      <c r="Q799" s="360"/>
      <c r="R799" s="360"/>
      <c r="S799" s="360"/>
      <c r="T799" s="360"/>
      <c r="U799" s="360"/>
      <c r="V799" s="360"/>
      <c r="W799" s="360"/>
      <c r="X799" s="360"/>
      <c r="Y799" s="360"/>
      <c r="Z799" s="360"/>
      <c r="AA799" s="360"/>
    </row>
    <row r="800" spans="1:27">
      <c r="A800" s="357"/>
      <c r="B800" s="358"/>
      <c r="J800" s="360"/>
      <c r="K800" s="360"/>
      <c r="L800" s="360"/>
      <c r="M800" s="360"/>
      <c r="N800" s="362"/>
      <c r="O800" s="360"/>
      <c r="P800" s="360"/>
      <c r="Q800" s="360"/>
      <c r="R800" s="360"/>
      <c r="S800" s="360"/>
      <c r="T800" s="360"/>
      <c r="U800" s="360"/>
      <c r="V800" s="360"/>
      <c r="W800" s="360"/>
      <c r="X800" s="360"/>
      <c r="Y800" s="360"/>
      <c r="Z800" s="360"/>
      <c r="AA800" s="360"/>
    </row>
    <row r="801" spans="1:27">
      <c r="A801" s="357"/>
      <c r="B801" s="358"/>
      <c r="J801" s="360"/>
      <c r="K801" s="360"/>
      <c r="L801" s="360"/>
      <c r="M801" s="360"/>
      <c r="N801" s="362"/>
      <c r="O801" s="360"/>
      <c r="P801" s="360"/>
      <c r="Q801" s="360"/>
      <c r="R801" s="360"/>
      <c r="S801" s="360"/>
      <c r="T801" s="360"/>
      <c r="U801" s="360"/>
      <c r="V801" s="360"/>
      <c r="W801" s="360"/>
      <c r="X801" s="360"/>
      <c r="Y801" s="360"/>
      <c r="Z801" s="360"/>
      <c r="AA801" s="360"/>
    </row>
    <row r="802" spans="1:27">
      <c r="A802" s="357"/>
      <c r="B802" s="358"/>
      <c r="J802" s="360"/>
      <c r="K802" s="360"/>
      <c r="L802" s="360"/>
      <c r="M802" s="360"/>
      <c r="N802" s="362"/>
      <c r="O802" s="360"/>
      <c r="P802" s="360"/>
      <c r="Q802" s="360"/>
      <c r="R802" s="360"/>
      <c r="S802" s="360"/>
      <c r="T802" s="360"/>
      <c r="U802" s="360"/>
      <c r="V802" s="360"/>
      <c r="W802" s="360"/>
      <c r="X802" s="360"/>
      <c r="Y802" s="360"/>
      <c r="Z802" s="360"/>
      <c r="AA802" s="360"/>
    </row>
    <row r="803" spans="1:27">
      <c r="A803" s="357"/>
      <c r="B803" s="358"/>
      <c r="J803" s="360"/>
      <c r="K803" s="360"/>
      <c r="L803" s="360"/>
      <c r="M803" s="360"/>
      <c r="N803" s="362"/>
      <c r="O803" s="360"/>
      <c r="P803" s="360"/>
      <c r="Q803" s="360"/>
      <c r="R803" s="360"/>
      <c r="S803" s="360"/>
      <c r="T803" s="360"/>
      <c r="U803" s="360"/>
      <c r="V803" s="360"/>
      <c r="W803" s="360"/>
      <c r="X803" s="360"/>
      <c r="Y803" s="360"/>
      <c r="Z803" s="360"/>
      <c r="AA803" s="360"/>
    </row>
    <row r="804" spans="1:27">
      <c r="A804" s="357"/>
      <c r="B804" s="358"/>
      <c r="J804" s="360"/>
      <c r="K804" s="360"/>
      <c r="L804" s="360"/>
      <c r="M804" s="360"/>
      <c r="N804" s="362"/>
      <c r="O804" s="360"/>
      <c r="P804" s="360"/>
      <c r="Q804" s="360"/>
      <c r="R804" s="360"/>
      <c r="S804" s="360"/>
      <c r="T804" s="360"/>
      <c r="U804" s="360"/>
      <c r="V804" s="360"/>
      <c r="W804" s="360"/>
      <c r="X804" s="360"/>
      <c r="Y804" s="360"/>
      <c r="Z804" s="360"/>
      <c r="AA804" s="360"/>
    </row>
    <row r="805" spans="1:27">
      <c r="A805" s="357"/>
      <c r="B805" s="358"/>
      <c r="J805" s="360"/>
      <c r="K805" s="360"/>
      <c r="L805" s="360"/>
      <c r="M805" s="360"/>
      <c r="N805" s="362"/>
      <c r="O805" s="360"/>
      <c r="P805" s="360"/>
      <c r="Q805" s="360"/>
      <c r="R805" s="360"/>
      <c r="S805" s="360"/>
      <c r="T805" s="360"/>
      <c r="U805" s="360"/>
      <c r="V805" s="360"/>
      <c r="W805" s="360"/>
      <c r="X805" s="360"/>
      <c r="Y805" s="360"/>
      <c r="Z805" s="360"/>
      <c r="AA805" s="360"/>
    </row>
    <row r="806" spans="1:27">
      <c r="A806" s="357"/>
      <c r="B806" s="358"/>
      <c r="J806" s="360"/>
      <c r="K806" s="360"/>
      <c r="L806" s="360"/>
      <c r="M806" s="360"/>
      <c r="N806" s="362"/>
      <c r="O806" s="360"/>
      <c r="P806" s="360"/>
      <c r="Q806" s="360"/>
      <c r="R806" s="360"/>
      <c r="S806" s="360"/>
      <c r="T806" s="360"/>
      <c r="U806" s="360"/>
      <c r="V806" s="360"/>
      <c r="W806" s="360"/>
      <c r="X806" s="360"/>
      <c r="Y806" s="360"/>
      <c r="Z806" s="360"/>
      <c r="AA806" s="360"/>
    </row>
    <row r="807" spans="1:27">
      <c r="A807" s="357"/>
      <c r="B807" s="358"/>
      <c r="J807" s="360"/>
      <c r="K807" s="360"/>
      <c r="L807" s="360"/>
      <c r="M807" s="360"/>
      <c r="N807" s="362"/>
      <c r="O807" s="360"/>
      <c r="P807" s="360"/>
      <c r="Q807" s="360"/>
      <c r="R807" s="360"/>
      <c r="S807" s="360"/>
      <c r="T807" s="360"/>
      <c r="U807" s="360"/>
      <c r="V807" s="360"/>
      <c r="W807" s="360"/>
      <c r="X807" s="360"/>
      <c r="Y807" s="360"/>
      <c r="Z807" s="360"/>
      <c r="AA807" s="360"/>
    </row>
    <row r="808" spans="1:27">
      <c r="A808" s="357"/>
      <c r="B808" s="358"/>
      <c r="J808" s="360"/>
      <c r="K808" s="360"/>
      <c r="L808" s="360"/>
      <c r="M808" s="360"/>
      <c r="N808" s="362"/>
      <c r="O808" s="360"/>
      <c r="P808" s="360"/>
      <c r="Q808" s="360"/>
      <c r="R808" s="360"/>
      <c r="S808" s="360"/>
      <c r="T808" s="360"/>
      <c r="U808" s="360"/>
      <c r="V808" s="360"/>
      <c r="W808" s="360"/>
      <c r="X808" s="360"/>
      <c r="Y808" s="360"/>
      <c r="Z808" s="360"/>
      <c r="AA808" s="360"/>
    </row>
    <row r="809" spans="1:27">
      <c r="A809" s="357"/>
      <c r="B809" s="358"/>
      <c r="J809" s="360"/>
      <c r="K809" s="360"/>
      <c r="L809" s="360"/>
      <c r="M809" s="360"/>
      <c r="N809" s="362"/>
      <c r="O809" s="360"/>
      <c r="P809" s="360"/>
      <c r="Q809" s="360"/>
      <c r="R809" s="360"/>
      <c r="S809" s="360"/>
      <c r="T809" s="360"/>
      <c r="U809" s="360"/>
      <c r="V809" s="360"/>
      <c r="W809" s="360"/>
      <c r="X809" s="360"/>
      <c r="Y809" s="360"/>
      <c r="Z809" s="360"/>
      <c r="AA809" s="360"/>
    </row>
    <row r="810" spans="1:27">
      <c r="A810" s="357"/>
      <c r="B810" s="358"/>
      <c r="J810" s="360"/>
      <c r="K810" s="360"/>
      <c r="L810" s="360"/>
      <c r="M810" s="360"/>
      <c r="N810" s="362"/>
      <c r="O810" s="360"/>
      <c r="P810" s="360"/>
      <c r="Q810" s="360"/>
      <c r="R810" s="360"/>
      <c r="S810" s="360"/>
      <c r="T810" s="360"/>
      <c r="U810" s="360"/>
      <c r="V810" s="360"/>
      <c r="W810" s="360"/>
      <c r="X810" s="360"/>
      <c r="Y810" s="360"/>
      <c r="Z810" s="360"/>
      <c r="AA810" s="360"/>
    </row>
    <row r="811" spans="1:27">
      <c r="A811" s="357"/>
      <c r="B811" s="358"/>
      <c r="J811" s="360"/>
      <c r="K811" s="360"/>
      <c r="L811" s="360"/>
      <c r="M811" s="360"/>
      <c r="N811" s="362"/>
      <c r="O811" s="360"/>
      <c r="P811" s="360"/>
      <c r="Q811" s="360"/>
      <c r="R811" s="360"/>
      <c r="S811" s="360"/>
      <c r="T811" s="360"/>
      <c r="U811" s="360"/>
      <c r="V811" s="360"/>
      <c r="W811" s="360"/>
      <c r="X811" s="360"/>
      <c r="Y811" s="360"/>
      <c r="Z811" s="360"/>
      <c r="AA811" s="360"/>
    </row>
    <row r="812" spans="1:27">
      <c r="A812" s="357"/>
      <c r="B812" s="358"/>
      <c r="J812" s="360"/>
      <c r="K812" s="360"/>
      <c r="L812" s="360"/>
      <c r="M812" s="360"/>
      <c r="N812" s="362"/>
      <c r="O812" s="360"/>
      <c r="P812" s="360"/>
      <c r="Q812" s="360"/>
      <c r="R812" s="360"/>
      <c r="S812" s="360"/>
      <c r="T812" s="360"/>
      <c r="U812" s="360"/>
      <c r="V812" s="360"/>
      <c r="W812" s="360"/>
      <c r="X812" s="360"/>
      <c r="Y812" s="360"/>
      <c r="Z812" s="360"/>
      <c r="AA812" s="360"/>
    </row>
    <row r="813" spans="1:27">
      <c r="A813" s="357"/>
      <c r="B813" s="358"/>
      <c r="J813" s="360"/>
      <c r="K813" s="360"/>
      <c r="L813" s="360"/>
      <c r="M813" s="360"/>
      <c r="N813" s="362"/>
      <c r="O813" s="360"/>
      <c r="P813" s="360"/>
      <c r="Q813" s="360"/>
      <c r="R813" s="360"/>
      <c r="S813" s="360"/>
      <c r="T813" s="360"/>
      <c r="U813" s="360"/>
      <c r="V813" s="360"/>
      <c r="W813" s="360"/>
      <c r="X813" s="360"/>
      <c r="Y813" s="360"/>
      <c r="Z813" s="360"/>
      <c r="AA813" s="360"/>
    </row>
    <row r="814" spans="1:27">
      <c r="A814" s="357"/>
      <c r="B814" s="358"/>
      <c r="J814" s="360"/>
      <c r="K814" s="360"/>
      <c r="L814" s="360"/>
      <c r="M814" s="360"/>
      <c r="N814" s="362"/>
      <c r="O814" s="360"/>
      <c r="P814" s="360"/>
      <c r="Q814" s="360"/>
      <c r="R814" s="360"/>
      <c r="S814" s="360"/>
      <c r="T814" s="360"/>
      <c r="U814" s="360"/>
      <c r="V814" s="360"/>
      <c r="W814" s="360"/>
      <c r="X814" s="360"/>
      <c r="Y814" s="360"/>
      <c r="Z814" s="360"/>
      <c r="AA814" s="360"/>
    </row>
    <row r="815" spans="1:27">
      <c r="A815" s="357"/>
      <c r="B815" s="358"/>
      <c r="J815" s="360"/>
      <c r="K815" s="360"/>
      <c r="L815" s="360"/>
      <c r="M815" s="360"/>
      <c r="N815" s="362"/>
      <c r="O815" s="360"/>
      <c r="P815" s="360"/>
      <c r="Q815" s="360"/>
      <c r="R815" s="360"/>
      <c r="S815" s="360"/>
      <c r="T815" s="360"/>
      <c r="U815" s="360"/>
      <c r="V815" s="360"/>
      <c r="W815" s="360"/>
      <c r="X815" s="360"/>
      <c r="Y815" s="360"/>
      <c r="Z815" s="360"/>
      <c r="AA815" s="360"/>
    </row>
    <row r="816" spans="1:27">
      <c r="A816" s="357"/>
      <c r="B816" s="358"/>
      <c r="J816" s="360"/>
      <c r="K816" s="360"/>
      <c r="L816" s="360"/>
      <c r="M816" s="360"/>
      <c r="N816" s="362"/>
      <c r="O816" s="360"/>
      <c r="P816" s="360"/>
      <c r="Q816" s="360"/>
      <c r="R816" s="360"/>
      <c r="S816" s="360"/>
      <c r="T816" s="360"/>
      <c r="U816" s="360"/>
      <c r="V816" s="360"/>
      <c r="W816" s="360"/>
      <c r="X816" s="360"/>
      <c r="Y816" s="360"/>
      <c r="Z816" s="360"/>
      <c r="AA816" s="360"/>
    </row>
    <row r="817" spans="1:27">
      <c r="A817" s="357"/>
      <c r="B817" s="358"/>
      <c r="J817" s="360"/>
      <c r="K817" s="360"/>
      <c r="L817" s="360"/>
      <c r="M817" s="360"/>
      <c r="N817" s="362"/>
      <c r="O817" s="360"/>
      <c r="P817" s="360"/>
      <c r="Q817" s="360"/>
      <c r="R817" s="360"/>
      <c r="S817" s="360"/>
      <c r="T817" s="360"/>
      <c r="U817" s="360"/>
      <c r="V817" s="360"/>
      <c r="W817" s="360"/>
      <c r="X817" s="360"/>
      <c r="Y817" s="360"/>
      <c r="Z817" s="360"/>
      <c r="AA817" s="360"/>
    </row>
    <row r="818" spans="1:27">
      <c r="A818" s="357"/>
      <c r="B818" s="358"/>
      <c r="J818" s="360"/>
      <c r="K818" s="360"/>
      <c r="L818" s="360"/>
      <c r="M818" s="360"/>
      <c r="N818" s="362"/>
      <c r="O818" s="360"/>
      <c r="P818" s="360"/>
      <c r="Q818" s="360"/>
      <c r="R818" s="360"/>
      <c r="S818" s="360"/>
      <c r="T818" s="360"/>
      <c r="U818" s="360"/>
      <c r="V818" s="360"/>
      <c r="W818" s="360"/>
      <c r="X818" s="360"/>
      <c r="Y818" s="360"/>
      <c r="Z818" s="360"/>
      <c r="AA818" s="360"/>
    </row>
    <row r="819" spans="1:27">
      <c r="A819" s="357"/>
      <c r="B819" s="358"/>
      <c r="J819" s="360"/>
      <c r="K819" s="360"/>
      <c r="L819" s="360"/>
      <c r="M819" s="360"/>
      <c r="N819" s="362"/>
      <c r="O819" s="360"/>
      <c r="P819" s="360"/>
      <c r="Q819" s="360"/>
      <c r="R819" s="360"/>
      <c r="S819" s="360"/>
      <c r="T819" s="360"/>
      <c r="U819" s="360"/>
      <c r="V819" s="360"/>
      <c r="W819" s="360"/>
      <c r="X819" s="360"/>
      <c r="Y819" s="360"/>
      <c r="Z819" s="360"/>
      <c r="AA819" s="360"/>
    </row>
    <row r="820" spans="1:27">
      <c r="A820" s="357"/>
      <c r="B820" s="358"/>
      <c r="J820" s="360"/>
      <c r="K820" s="360"/>
      <c r="L820" s="360"/>
      <c r="M820" s="360"/>
      <c r="N820" s="362"/>
      <c r="O820" s="360"/>
      <c r="P820" s="360"/>
      <c r="Q820" s="360"/>
      <c r="R820" s="360"/>
      <c r="S820" s="360"/>
      <c r="T820" s="360"/>
      <c r="U820" s="360"/>
      <c r="V820" s="360"/>
      <c r="W820" s="360"/>
      <c r="X820" s="360"/>
      <c r="Y820" s="360"/>
      <c r="Z820" s="360"/>
      <c r="AA820" s="360"/>
    </row>
    <row r="821" spans="1:27">
      <c r="A821" s="357"/>
      <c r="B821" s="358"/>
      <c r="J821" s="360"/>
      <c r="K821" s="360"/>
      <c r="L821" s="360"/>
      <c r="M821" s="360"/>
      <c r="N821" s="362"/>
      <c r="O821" s="360"/>
      <c r="P821" s="360"/>
      <c r="Q821" s="360"/>
      <c r="R821" s="360"/>
      <c r="S821" s="360"/>
      <c r="T821" s="360"/>
      <c r="U821" s="360"/>
      <c r="V821" s="360"/>
      <c r="W821" s="360"/>
      <c r="X821" s="360"/>
      <c r="Y821" s="360"/>
      <c r="Z821" s="360"/>
      <c r="AA821" s="360"/>
    </row>
    <row r="822" spans="1:27">
      <c r="A822" s="357"/>
      <c r="B822" s="358"/>
      <c r="J822" s="360"/>
      <c r="K822" s="360"/>
      <c r="L822" s="360"/>
      <c r="M822" s="360"/>
      <c r="N822" s="362"/>
      <c r="O822" s="360"/>
      <c r="P822" s="360"/>
      <c r="Q822" s="360"/>
      <c r="R822" s="360"/>
      <c r="S822" s="360"/>
      <c r="T822" s="360"/>
      <c r="U822" s="360"/>
      <c r="V822" s="360"/>
      <c r="W822" s="360"/>
      <c r="X822" s="360"/>
      <c r="Y822" s="360"/>
      <c r="Z822" s="360"/>
      <c r="AA822" s="360"/>
    </row>
    <row r="823" spans="1:27">
      <c r="A823" s="357"/>
      <c r="B823" s="358"/>
      <c r="J823" s="360"/>
      <c r="K823" s="360"/>
      <c r="L823" s="360"/>
      <c r="M823" s="360"/>
      <c r="N823" s="362"/>
      <c r="O823" s="360"/>
      <c r="P823" s="360"/>
      <c r="Q823" s="360"/>
      <c r="R823" s="360"/>
      <c r="S823" s="360"/>
      <c r="T823" s="360"/>
      <c r="U823" s="360"/>
      <c r="V823" s="360"/>
      <c r="W823" s="360"/>
      <c r="X823" s="360"/>
      <c r="Y823" s="360"/>
      <c r="Z823" s="360"/>
      <c r="AA823" s="360"/>
    </row>
    <row r="824" spans="1:27">
      <c r="A824" s="357"/>
      <c r="B824" s="358"/>
      <c r="J824" s="360"/>
      <c r="K824" s="360"/>
      <c r="L824" s="360"/>
      <c r="M824" s="360"/>
      <c r="N824" s="362"/>
      <c r="O824" s="360"/>
      <c r="P824" s="360"/>
      <c r="Q824" s="360"/>
      <c r="R824" s="360"/>
      <c r="S824" s="360"/>
      <c r="T824" s="360"/>
      <c r="U824" s="360"/>
      <c r="V824" s="360"/>
      <c r="W824" s="360"/>
      <c r="X824" s="360"/>
      <c r="Y824" s="360"/>
      <c r="Z824" s="360"/>
      <c r="AA824" s="360"/>
    </row>
    <row r="825" spans="1:27">
      <c r="A825" s="357"/>
      <c r="B825" s="358"/>
      <c r="J825" s="360"/>
      <c r="K825" s="360"/>
      <c r="L825" s="360"/>
      <c r="M825" s="360"/>
      <c r="N825" s="362"/>
      <c r="O825" s="360"/>
      <c r="P825" s="360"/>
      <c r="Q825" s="360"/>
      <c r="R825" s="360"/>
      <c r="S825" s="360"/>
      <c r="T825" s="360"/>
      <c r="U825" s="360"/>
      <c r="V825" s="360"/>
      <c r="W825" s="360"/>
      <c r="X825" s="360"/>
      <c r="Y825" s="360"/>
      <c r="Z825" s="360"/>
      <c r="AA825" s="360"/>
    </row>
    <row r="826" spans="1:27">
      <c r="A826" s="357"/>
      <c r="B826" s="358"/>
      <c r="J826" s="360"/>
      <c r="K826" s="360"/>
      <c r="L826" s="360"/>
      <c r="M826" s="360"/>
      <c r="N826" s="362"/>
      <c r="O826" s="360"/>
      <c r="P826" s="360"/>
      <c r="Q826" s="360"/>
      <c r="R826" s="360"/>
      <c r="S826" s="360"/>
      <c r="T826" s="360"/>
      <c r="U826" s="360"/>
      <c r="V826" s="360"/>
      <c r="W826" s="360"/>
      <c r="X826" s="360"/>
      <c r="Y826" s="360"/>
      <c r="Z826" s="360"/>
      <c r="AA826" s="360"/>
    </row>
    <row r="827" spans="1:27">
      <c r="A827" s="357"/>
      <c r="B827" s="358"/>
      <c r="J827" s="360"/>
      <c r="K827" s="360"/>
      <c r="L827" s="360"/>
      <c r="M827" s="360"/>
      <c r="N827" s="362"/>
      <c r="O827" s="360"/>
      <c r="P827" s="360"/>
      <c r="Q827" s="360"/>
      <c r="R827" s="360"/>
      <c r="S827" s="360"/>
      <c r="T827" s="360"/>
      <c r="U827" s="360"/>
      <c r="V827" s="360"/>
      <c r="W827" s="360"/>
      <c r="X827" s="360"/>
      <c r="Y827" s="360"/>
      <c r="Z827" s="360"/>
      <c r="AA827" s="360"/>
    </row>
    <row r="828" spans="1:27">
      <c r="A828" s="357"/>
      <c r="B828" s="358"/>
      <c r="J828" s="360"/>
      <c r="K828" s="360"/>
      <c r="L828" s="360"/>
      <c r="M828" s="360"/>
      <c r="N828" s="362"/>
      <c r="O828" s="360"/>
      <c r="P828" s="360"/>
      <c r="Q828" s="360"/>
      <c r="R828" s="360"/>
      <c r="S828" s="360"/>
      <c r="T828" s="360"/>
      <c r="U828" s="360"/>
      <c r="V828" s="360"/>
      <c r="W828" s="360"/>
      <c r="X828" s="360"/>
      <c r="Y828" s="360"/>
      <c r="Z828" s="360"/>
      <c r="AA828" s="360"/>
    </row>
    <row r="829" spans="1:27">
      <c r="A829" s="357"/>
      <c r="B829" s="358"/>
      <c r="J829" s="360"/>
      <c r="K829" s="360"/>
      <c r="L829" s="360"/>
      <c r="M829" s="360"/>
      <c r="N829" s="362"/>
      <c r="O829" s="360"/>
      <c r="P829" s="360"/>
      <c r="Q829" s="360"/>
      <c r="R829" s="360"/>
      <c r="S829" s="360"/>
      <c r="T829" s="360"/>
      <c r="U829" s="360"/>
      <c r="V829" s="360"/>
      <c r="W829" s="360"/>
      <c r="X829" s="360"/>
      <c r="Y829" s="360"/>
      <c r="Z829" s="360"/>
      <c r="AA829" s="360"/>
    </row>
    <row r="830" spans="1:27">
      <c r="A830" s="357"/>
      <c r="B830" s="358"/>
      <c r="J830" s="360"/>
      <c r="K830" s="360"/>
      <c r="L830" s="360"/>
      <c r="M830" s="360"/>
      <c r="N830" s="362"/>
      <c r="O830" s="360"/>
      <c r="P830" s="360"/>
      <c r="Q830" s="360"/>
      <c r="R830" s="360"/>
      <c r="S830" s="360"/>
      <c r="T830" s="360"/>
      <c r="U830" s="360"/>
      <c r="V830" s="360"/>
      <c r="W830" s="360"/>
      <c r="X830" s="360"/>
      <c r="Y830" s="360"/>
      <c r="Z830" s="360"/>
      <c r="AA830" s="360"/>
    </row>
    <row r="831" spans="1:27">
      <c r="A831" s="357"/>
      <c r="B831" s="358"/>
      <c r="J831" s="360"/>
      <c r="K831" s="360"/>
      <c r="L831" s="360"/>
      <c r="M831" s="360"/>
      <c r="N831" s="362"/>
      <c r="O831" s="360"/>
      <c r="P831" s="360"/>
      <c r="Q831" s="360"/>
      <c r="R831" s="360"/>
      <c r="S831" s="360"/>
      <c r="T831" s="360"/>
      <c r="U831" s="360"/>
      <c r="V831" s="360"/>
      <c r="W831" s="360"/>
      <c r="X831" s="360"/>
      <c r="Y831" s="360"/>
      <c r="Z831" s="360"/>
      <c r="AA831" s="360"/>
    </row>
    <row r="832" spans="1:27">
      <c r="A832" s="357"/>
      <c r="B832" s="358"/>
      <c r="J832" s="360"/>
      <c r="K832" s="360"/>
      <c r="L832" s="360"/>
      <c r="M832" s="360"/>
      <c r="N832" s="362"/>
      <c r="O832" s="360"/>
      <c r="P832" s="360"/>
      <c r="Q832" s="360"/>
      <c r="R832" s="360"/>
      <c r="S832" s="360"/>
      <c r="T832" s="360"/>
      <c r="U832" s="360"/>
      <c r="V832" s="360"/>
      <c r="W832" s="360"/>
      <c r="X832" s="360"/>
      <c r="Y832" s="360"/>
      <c r="Z832" s="360"/>
      <c r="AA832" s="360"/>
    </row>
    <row r="833" spans="1:27">
      <c r="A833" s="357"/>
      <c r="B833" s="358"/>
      <c r="J833" s="360"/>
      <c r="K833" s="360"/>
      <c r="L833" s="360"/>
      <c r="M833" s="360"/>
      <c r="N833" s="362"/>
      <c r="O833" s="360"/>
      <c r="P833" s="360"/>
      <c r="Q833" s="360"/>
      <c r="R833" s="360"/>
      <c r="S833" s="360"/>
      <c r="T833" s="360"/>
      <c r="U833" s="360"/>
      <c r="V833" s="360"/>
      <c r="W833" s="360"/>
      <c r="X833" s="360"/>
      <c r="Y833" s="360"/>
      <c r="Z833" s="360"/>
      <c r="AA833" s="360"/>
    </row>
    <row r="834" spans="1:27">
      <c r="A834" s="357"/>
      <c r="B834" s="358"/>
      <c r="J834" s="360"/>
      <c r="K834" s="360"/>
      <c r="L834" s="360"/>
      <c r="M834" s="360"/>
      <c r="N834" s="362"/>
      <c r="O834" s="360"/>
      <c r="P834" s="360"/>
      <c r="Q834" s="360"/>
      <c r="R834" s="360"/>
      <c r="S834" s="360"/>
      <c r="T834" s="360"/>
      <c r="U834" s="360"/>
      <c r="V834" s="360"/>
      <c r="W834" s="360"/>
      <c r="X834" s="360"/>
      <c r="Y834" s="360"/>
      <c r="Z834" s="360"/>
      <c r="AA834" s="360"/>
    </row>
    <row r="835" spans="1:27">
      <c r="A835" s="357"/>
      <c r="B835" s="358"/>
      <c r="J835" s="360"/>
      <c r="K835" s="360"/>
      <c r="L835" s="360"/>
      <c r="M835" s="360"/>
      <c r="N835" s="362"/>
      <c r="O835" s="360"/>
      <c r="P835" s="360"/>
      <c r="Q835" s="360"/>
      <c r="R835" s="360"/>
      <c r="S835" s="360"/>
      <c r="T835" s="360"/>
      <c r="U835" s="360"/>
      <c r="V835" s="360"/>
      <c r="W835" s="360"/>
      <c r="X835" s="360"/>
      <c r="Y835" s="360"/>
      <c r="Z835" s="360"/>
      <c r="AA835" s="360"/>
    </row>
    <row r="836" spans="1:27">
      <c r="A836" s="357"/>
      <c r="B836" s="358"/>
      <c r="J836" s="360"/>
      <c r="K836" s="360"/>
      <c r="L836" s="360"/>
      <c r="M836" s="360"/>
      <c r="N836" s="362"/>
      <c r="O836" s="360"/>
      <c r="P836" s="360"/>
      <c r="Q836" s="360"/>
      <c r="R836" s="360"/>
      <c r="S836" s="360"/>
      <c r="T836" s="360"/>
      <c r="U836" s="360"/>
      <c r="V836" s="360"/>
      <c r="W836" s="360"/>
      <c r="X836" s="360"/>
      <c r="Y836" s="360"/>
      <c r="Z836" s="360"/>
      <c r="AA836" s="360"/>
    </row>
    <row r="837" spans="1:27">
      <c r="A837" s="357"/>
      <c r="B837" s="358"/>
      <c r="J837" s="360"/>
      <c r="K837" s="360"/>
      <c r="L837" s="360"/>
      <c r="M837" s="360"/>
      <c r="N837" s="362"/>
      <c r="O837" s="360"/>
      <c r="P837" s="360"/>
      <c r="Q837" s="360"/>
      <c r="R837" s="360"/>
      <c r="S837" s="360"/>
      <c r="T837" s="360"/>
      <c r="U837" s="360"/>
      <c r="V837" s="360"/>
      <c r="W837" s="360"/>
      <c r="X837" s="360"/>
      <c r="Y837" s="360"/>
      <c r="Z837" s="360"/>
      <c r="AA837" s="360"/>
    </row>
    <row r="838" spans="1:27">
      <c r="A838" s="357"/>
      <c r="B838" s="358"/>
      <c r="J838" s="360"/>
      <c r="K838" s="360"/>
      <c r="L838" s="360"/>
      <c r="M838" s="360"/>
      <c r="N838" s="362"/>
      <c r="O838" s="360"/>
      <c r="P838" s="360"/>
      <c r="Q838" s="360"/>
      <c r="R838" s="360"/>
      <c r="S838" s="360"/>
      <c r="T838" s="360"/>
      <c r="U838" s="360"/>
      <c r="V838" s="360"/>
      <c r="W838" s="360"/>
      <c r="X838" s="360"/>
      <c r="Y838" s="360"/>
      <c r="Z838" s="360"/>
      <c r="AA838" s="360"/>
    </row>
    <row r="839" spans="1:27">
      <c r="A839" s="357"/>
      <c r="B839" s="358"/>
      <c r="J839" s="360"/>
      <c r="K839" s="360"/>
      <c r="L839" s="360"/>
      <c r="M839" s="360"/>
      <c r="N839" s="362"/>
      <c r="O839" s="360"/>
      <c r="P839" s="360"/>
      <c r="Q839" s="360"/>
      <c r="R839" s="360"/>
      <c r="S839" s="360"/>
      <c r="T839" s="360"/>
      <c r="U839" s="360"/>
      <c r="V839" s="360"/>
      <c r="W839" s="360"/>
      <c r="X839" s="360"/>
      <c r="Y839" s="360"/>
      <c r="Z839" s="360"/>
      <c r="AA839" s="360"/>
    </row>
    <row r="840" spans="1:27">
      <c r="A840" s="357"/>
      <c r="B840" s="358"/>
      <c r="J840" s="360"/>
      <c r="K840" s="360"/>
      <c r="L840" s="360"/>
      <c r="M840" s="360"/>
      <c r="N840" s="362"/>
      <c r="O840" s="360"/>
      <c r="P840" s="360"/>
      <c r="Q840" s="360"/>
      <c r="R840" s="360"/>
      <c r="S840" s="360"/>
      <c r="T840" s="360"/>
      <c r="U840" s="360"/>
      <c r="V840" s="360"/>
      <c r="W840" s="360"/>
      <c r="X840" s="360"/>
      <c r="Y840" s="360"/>
      <c r="Z840" s="360"/>
      <c r="AA840" s="360"/>
    </row>
    <row r="841" spans="1:27">
      <c r="A841" s="357"/>
      <c r="B841" s="358"/>
      <c r="J841" s="360"/>
      <c r="K841" s="360"/>
      <c r="L841" s="360"/>
      <c r="M841" s="360"/>
      <c r="N841" s="362"/>
      <c r="O841" s="360"/>
      <c r="P841" s="360"/>
      <c r="Q841" s="360"/>
      <c r="R841" s="360"/>
      <c r="S841" s="360"/>
      <c r="T841" s="360"/>
      <c r="U841" s="360"/>
      <c r="V841" s="360"/>
      <c r="W841" s="360"/>
      <c r="X841" s="360"/>
      <c r="Y841" s="360"/>
      <c r="Z841" s="360"/>
      <c r="AA841" s="360"/>
    </row>
    <row r="842" spans="1:27">
      <c r="A842" s="357"/>
      <c r="B842" s="358"/>
      <c r="J842" s="360"/>
      <c r="K842" s="360"/>
      <c r="L842" s="360"/>
      <c r="M842" s="360"/>
      <c r="N842" s="362"/>
      <c r="O842" s="360"/>
      <c r="P842" s="360"/>
      <c r="Q842" s="360"/>
      <c r="R842" s="360"/>
      <c r="S842" s="360"/>
      <c r="T842" s="360"/>
      <c r="U842" s="360"/>
      <c r="V842" s="360"/>
      <c r="W842" s="360"/>
      <c r="X842" s="360"/>
      <c r="Y842" s="360"/>
      <c r="Z842" s="360"/>
      <c r="AA842" s="360"/>
    </row>
    <row r="843" spans="1:27">
      <c r="A843" s="357"/>
      <c r="B843" s="358"/>
      <c r="J843" s="360"/>
      <c r="K843" s="360"/>
      <c r="L843" s="360"/>
      <c r="M843" s="360"/>
      <c r="N843" s="362"/>
      <c r="O843" s="360"/>
      <c r="P843" s="360"/>
      <c r="Q843" s="360"/>
      <c r="R843" s="360"/>
      <c r="S843" s="360"/>
      <c r="T843" s="360"/>
      <c r="U843" s="360"/>
      <c r="V843" s="360"/>
      <c r="W843" s="360"/>
      <c r="X843" s="360"/>
      <c r="Y843" s="360"/>
      <c r="Z843" s="360"/>
      <c r="AA843" s="360"/>
    </row>
    <row r="844" spans="1:27">
      <c r="A844" s="357"/>
      <c r="B844" s="358"/>
      <c r="J844" s="360"/>
      <c r="K844" s="360"/>
      <c r="L844" s="360"/>
      <c r="M844" s="360"/>
      <c r="N844" s="362"/>
      <c r="O844" s="360"/>
      <c r="P844" s="360"/>
      <c r="Q844" s="360"/>
      <c r="R844" s="360"/>
      <c r="S844" s="360"/>
      <c r="T844" s="360"/>
      <c r="U844" s="360"/>
      <c r="V844" s="360"/>
      <c r="W844" s="360"/>
      <c r="X844" s="360"/>
      <c r="Y844" s="360"/>
      <c r="Z844" s="360"/>
      <c r="AA844" s="360"/>
    </row>
    <row r="845" spans="1:27">
      <c r="A845" s="357"/>
      <c r="B845" s="358"/>
      <c r="J845" s="360"/>
      <c r="K845" s="360"/>
      <c r="L845" s="360"/>
      <c r="M845" s="360"/>
      <c r="N845" s="362"/>
      <c r="O845" s="360"/>
      <c r="P845" s="360"/>
      <c r="Q845" s="360"/>
      <c r="R845" s="360"/>
      <c r="S845" s="360"/>
      <c r="T845" s="360"/>
      <c r="U845" s="360"/>
      <c r="V845" s="360"/>
      <c r="W845" s="360"/>
      <c r="X845" s="360"/>
      <c r="Y845" s="360"/>
      <c r="Z845" s="360"/>
      <c r="AA845" s="360"/>
    </row>
    <row r="846" spans="1:27">
      <c r="A846" s="357"/>
      <c r="B846" s="358"/>
      <c r="J846" s="360"/>
      <c r="K846" s="360"/>
      <c r="L846" s="360"/>
      <c r="M846" s="360"/>
      <c r="N846" s="362"/>
      <c r="O846" s="360"/>
      <c r="P846" s="360"/>
      <c r="Q846" s="360"/>
      <c r="R846" s="360"/>
      <c r="S846" s="360"/>
      <c r="T846" s="360"/>
      <c r="U846" s="360"/>
      <c r="V846" s="360"/>
      <c r="W846" s="360"/>
      <c r="X846" s="360"/>
      <c r="Y846" s="360"/>
      <c r="Z846" s="360"/>
      <c r="AA846" s="360"/>
    </row>
    <row r="847" spans="1:27">
      <c r="A847" s="357"/>
      <c r="B847" s="358"/>
      <c r="J847" s="360"/>
      <c r="K847" s="360"/>
      <c r="L847" s="360"/>
      <c r="M847" s="360"/>
      <c r="N847" s="362"/>
      <c r="O847" s="360"/>
      <c r="P847" s="360"/>
      <c r="Q847" s="360"/>
      <c r="R847" s="360"/>
      <c r="S847" s="360"/>
      <c r="T847" s="360"/>
      <c r="U847" s="360"/>
      <c r="V847" s="360"/>
      <c r="W847" s="360"/>
      <c r="X847" s="360"/>
      <c r="Y847" s="360"/>
      <c r="Z847" s="360"/>
      <c r="AA847" s="360"/>
    </row>
    <row r="848" spans="1:27">
      <c r="A848" s="357"/>
      <c r="B848" s="358"/>
      <c r="J848" s="360"/>
      <c r="K848" s="360"/>
      <c r="L848" s="360"/>
      <c r="M848" s="360"/>
      <c r="N848" s="362"/>
      <c r="O848" s="360"/>
      <c r="P848" s="360"/>
      <c r="Q848" s="360"/>
      <c r="R848" s="360"/>
      <c r="S848" s="360"/>
      <c r="T848" s="360"/>
      <c r="U848" s="360"/>
      <c r="V848" s="360"/>
      <c r="W848" s="360"/>
      <c r="X848" s="360"/>
      <c r="Y848" s="360"/>
      <c r="Z848" s="360"/>
      <c r="AA848" s="360"/>
    </row>
    <row r="849" spans="1:27">
      <c r="A849" s="357"/>
      <c r="B849" s="358"/>
      <c r="J849" s="360"/>
      <c r="K849" s="360"/>
      <c r="L849" s="360"/>
      <c r="M849" s="360"/>
      <c r="N849" s="362"/>
      <c r="O849" s="360"/>
      <c r="P849" s="360"/>
      <c r="Q849" s="360"/>
      <c r="R849" s="360"/>
      <c r="S849" s="360"/>
      <c r="T849" s="360"/>
      <c r="U849" s="360"/>
      <c r="V849" s="360"/>
      <c r="W849" s="360"/>
      <c r="X849" s="360"/>
      <c r="Y849" s="360"/>
      <c r="Z849" s="360"/>
      <c r="AA849" s="360"/>
    </row>
    <row r="850" spans="1:27">
      <c r="A850" s="357"/>
      <c r="B850" s="358"/>
      <c r="J850" s="360"/>
      <c r="K850" s="360"/>
      <c r="L850" s="360"/>
      <c r="M850" s="360"/>
      <c r="N850" s="362"/>
      <c r="O850" s="360"/>
      <c r="P850" s="360"/>
      <c r="Q850" s="360"/>
      <c r="R850" s="360"/>
      <c r="S850" s="360"/>
      <c r="T850" s="360"/>
      <c r="U850" s="360"/>
      <c r="V850" s="360"/>
      <c r="W850" s="360"/>
      <c r="X850" s="360"/>
      <c r="Y850" s="360"/>
      <c r="Z850" s="360"/>
      <c r="AA850" s="360"/>
    </row>
    <row r="851" spans="1:27">
      <c r="A851" s="357"/>
      <c r="B851" s="358"/>
      <c r="J851" s="360"/>
      <c r="K851" s="360"/>
      <c r="L851" s="360"/>
      <c r="M851" s="360"/>
      <c r="N851" s="362"/>
      <c r="O851" s="360"/>
      <c r="P851" s="360"/>
      <c r="Q851" s="360"/>
      <c r="R851" s="360"/>
      <c r="S851" s="360"/>
      <c r="T851" s="360"/>
      <c r="U851" s="360"/>
      <c r="V851" s="360"/>
      <c r="W851" s="360"/>
      <c r="X851" s="360"/>
      <c r="Y851" s="360"/>
      <c r="Z851" s="360"/>
      <c r="AA851" s="360"/>
    </row>
    <row r="852" spans="1:27">
      <c r="A852" s="357"/>
      <c r="B852" s="358"/>
      <c r="J852" s="360"/>
      <c r="K852" s="360"/>
      <c r="L852" s="360"/>
      <c r="M852" s="360"/>
      <c r="N852" s="362"/>
      <c r="O852" s="360"/>
      <c r="P852" s="360"/>
      <c r="Q852" s="360"/>
      <c r="R852" s="360"/>
      <c r="S852" s="360"/>
      <c r="T852" s="360"/>
      <c r="U852" s="360"/>
      <c r="V852" s="360"/>
      <c r="W852" s="360"/>
      <c r="X852" s="360"/>
      <c r="Y852" s="360"/>
      <c r="Z852" s="360"/>
      <c r="AA852" s="360"/>
    </row>
    <row r="853" spans="1:27">
      <c r="A853" s="357"/>
      <c r="B853" s="358"/>
      <c r="J853" s="360"/>
      <c r="K853" s="360"/>
      <c r="L853" s="360"/>
      <c r="M853" s="360"/>
      <c r="N853" s="362"/>
      <c r="O853" s="360"/>
      <c r="P853" s="360"/>
      <c r="Q853" s="360"/>
      <c r="R853" s="360"/>
      <c r="S853" s="360"/>
      <c r="T853" s="360"/>
      <c r="U853" s="360"/>
      <c r="V853" s="360"/>
      <c r="W853" s="360"/>
      <c r="X853" s="360"/>
      <c r="Y853" s="360"/>
      <c r="Z853" s="360"/>
      <c r="AA853" s="360"/>
    </row>
    <row r="854" spans="1:27">
      <c r="A854" s="357"/>
      <c r="B854" s="358"/>
      <c r="J854" s="360"/>
      <c r="K854" s="360"/>
      <c r="L854" s="360"/>
      <c r="M854" s="360"/>
      <c r="N854" s="362"/>
      <c r="O854" s="360"/>
      <c r="P854" s="360"/>
      <c r="Q854" s="360"/>
      <c r="R854" s="360"/>
      <c r="S854" s="360"/>
      <c r="T854" s="360"/>
      <c r="U854" s="360"/>
      <c r="V854" s="360"/>
      <c r="W854" s="360"/>
      <c r="X854" s="360"/>
      <c r="Y854" s="360"/>
      <c r="Z854" s="360"/>
      <c r="AA854" s="360"/>
    </row>
    <row r="855" spans="1:27">
      <c r="A855" s="357"/>
      <c r="B855" s="358"/>
      <c r="J855" s="360"/>
      <c r="K855" s="360"/>
      <c r="L855" s="360"/>
      <c r="M855" s="360"/>
      <c r="N855" s="362"/>
      <c r="O855" s="360"/>
      <c r="P855" s="360"/>
      <c r="Q855" s="360"/>
      <c r="R855" s="360"/>
      <c r="S855" s="360"/>
      <c r="T855" s="360"/>
      <c r="U855" s="360"/>
      <c r="V855" s="360"/>
      <c r="W855" s="360"/>
      <c r="X855" s="360"/>
      <c r="Y855" s="360"/>
      <c r="Z855" s="360"/>
      <c r="AA855" s="360"/>
    </row>
    <row r="856" spans="1:27">
      <c r="A856" s="357"/>
      <c r="B856" s="358"/>
      <c r="J856" s="360"/>
      <c r="K856" s="360"/>
      <c r="L856" s="360"/>
      <c r="M856" s="360"/>
      <c r="N856" s="362"/>
      <c r="O856" s="360"/>
      <c r="P856" s="360"/>
      <c r="Q856" s="360"/>
      <c r="R856" s="360"/>
      <c r="S856" s="360"/>
      <c r="T856" s="360"/>
      <c r="U856" s="360"/>
      <c r="V856" s="360"/>
      <c r="W856" s="360"/>
      <c r="X856" s="360"/>
      <c r="Y856" s="360"/>
      <c r="Z856" s="360"/>
      <c r="AA856" s="360"/>
    </row>
    <row r="857" spans="1:27">
      <c r="A857" s="357"/>
      <c r="B857" s="358"/>
      <c r="J857" s="360"/>
      <c r="K857" s="360"/>
      <c r="L857" s="360"/>
      <c r="M857" s="360"/>
      <c r="N857" s="362"/>
      <c r="O857" s="360"/>
      <c r="P857" s="360"/>
      <c r="Q857" s="360"/>
      <c r="R857" s="360"/>
      <c r="S857" s="360"/>
      <c r="T857" s="360"/>
      <c r="U857" s="360"/>
      <c r="V857" s="360"/>
      <c r="W857" s="360"/>
      <c r="X857" s="360"/>
      <c r="Y857" s="360"/>
      <c r="Z857" s="360"/>
      <c r="AA857" s="360"/>
    </row>
    <row r="858" spans="1:27">
      <c r="A858" s="357"/>
      <c r="B858" s="358"/>
      <c r="J858" s="360"/>
      <c r="K858" s="360"/>
      <c r="L858" s="360"/>
      <c r="M858" s="360"/>
      <c r="N858" s="362"/>
      <c r="O858" s="360"/>
      <c r="P858" s="360"/>
      <c r="Q858" s="360"/>
      <c r="R858" s="360"/>
      <c r="S858" s="360"/>
      <c r="T858" s="360"/>
      <c r="U858" s="360"/>
      <c r="V858" s="360"/>
      <c r="W858" s="360"/>
      <c r="X858" s="360"/>
      <c r="Y858" s="360"/>
      <c r="Z858" s="360"/>
      <c r="AA858" s="360"/>
    </row>
    <row r="859" spans="1:27">
      <c r="A859" s="357"/>
      <c r="B859" s="358"/>
      <c r="J859" s="360"/>
      <c r="K859" s="360"/>
      <c r="L859" s="360"/>
      <c r="M859" s="360"/>
      <c r="N859" s="362"/>
      <c r="O859" s="360"/>
      <c r="P859" s="360"/>
      <c r="Q859" s="360"/>
      <c r="R859" s="360"/>
      <c r="S859" s="360"/>
      <c r="T859" s="360"/>
      <c r="U859" s="360"/>
      <c r="V859" s="360"/>
      <c r="W859" s="360"/>
      <c r="X859" s="360"/>
      <c r="Y859" s="360"/>
      <c r="Z859" s="360"/>
      <c r="AA859" s="360"/>
    </row>
    <row r="860" spans="1:27">
      <c r="A860" s="357"/>
      <c r="B860" s="358"/>
      <c r="J860" s="360"/>
      <c r="K860" s="360"/>
      <c r="L860" s="360"/>
      <c r="M860" s="360"/>
      <c r="N860" s="362"/>
      <c r="O860" s="360"/>
      <c r="P860" s="360"/>
      <c r="Q860" s="360"/>
      <c r="R860" s="360"/>
      <c r="S860" s="360"/>
      <c r="T860" s="360"/>
      <c r="U860" s="360"/>
      <c r="V860" s="360"/>
      <c r="W860" s="360"/>
      <c r="X860" s="360"/>
      <c r="Y860" s="360"/>
      <c r="Z860" s="360"/>
      <c r="AA860" s="360"/>
    </row>
    <row r="861" spans="1:27">
      <c r="A861" s="357"/>
      <c r="B861" s="358"/>
      <c r="J861" s="360"/>
      <c r="K861" s="360"/>
      <c r="L861" s="360"/>
      <c r="M861" s="360"/>
      <c r="N861" s="362"/>
      <c r="O861" s="360"/>
      <c r="P861" s="360"/>
      <c r="Q861" s="360"/>
      <c r="R861" s="360"/>
      <c r="S861" s="360"/>
      <c r="T861" s="360"/>
      <c r="U861" s="360"/>
      <c r="V861" s="360"/>
      <c r="W861" s="360"/>
      <c r="X861" s="360"/>
      <c r="Y861" s="360"/>
      <c r="Z861" s="360"/>
      <c r="AA861" s="360"/>
    </row>
    <row r="862" spans="1:27">
      <c r="A862" s="357"/>
      <c r="B862" s="358"/>
      <c r="J862" s="360"/>
      <c r="K862" s="360"/>
      <c r="L862" s="360"/>
      <c r="M862" s="360"/>
      <c r="N862" s="362"/>
      <c r="O862" s="360"/>
      <c r="P862" s="360"/>
      <c r="Q862" s="360"/>
      <c r="R862" s="360"/>
      <c r="S862" s="360"/>
      <c r="T862" s="360"/>
      <c r="U862" s="360"/>
      <c r="V862" s="360"/>
      <c r="W862" s="360"/>
      <c r="X862" s="360"/>
      <c r="Y862" s="360"/>
      <c r="Z862" s="360"/>
      <c r="AA862" s="360"/>
    </row>
    <row r="863" spans="1:27">
      <c r="A863" s="357"/>
      <c r="B863" s="358"/>
      <c r="J863" s="360"/>
      <c r="K863" s="360"/>
      <c r="L863" s="360"/>
      <c r="M863" s="360"/>
      <c r="N863" s="362"/>
      <c r="O863" s="360"/>
      <c r="P863" s="360"/>
      <c r="Q863" s="360"/>
      <c r="R863" s="360"/>
      <c r="S863" s="360"/>
      <c r="T863" s="360"/>
      <c r="U863" s="360"/>
      <c r="V863" s="360"/>
      <c r="W863" s="360"/>
      <c r="X863" s="360"/>
      <c r="Y863" s="360"/>
      <c r="Z863" s="360"/>
      <c r="AA863" s="360"/>
    </row>
    <row r="864" spans="1:27">
      <c r="A864" s="357"/>
      <c r="B864" s="358"/>
      <c r="J864" s="360"/>
      <c r="K864" s="360"/>
      <c r="L864" s="360"/>
      <c r="M864" s="360"/>
      <c r="N864" s="362"/>
      <c r="O864" s="360"/>
      <c r="P864" s="360"/>
      <c r="Q864" s="360"/>
      <c r="R864" s="360"/>
      <c r="S864" s="360"/>
      <c r="T864" s="360"/>
      <c r="U864" s="360"/>
      <c r="V864" s="360"/>
      <c r="W864" s="360"/>
      <c r="X864" s="360"/>
      <c r="Y864" s="360"/>
      <c r="Z864" s="360"/>
      <c r="AA864" s="360"/>
    </row>
    <row r="865" spans="1:27">
      <c r="A865" s="357"/>
      <c r="B865" s="358"/>
      <c r="J865" s="360"/>
      <c r="K865" s="360"/>
      <c r="L865" s="360"/>
      <c r="M865" s="360"/>
      <c r="N865" s="362"/>
      <c r="O865" s="360"/>
      <c r="P865" s="360"/>
      <c r="Q865" s="360"/>
      <c r="R865" s="360"/>
      <c r="S865" s="360"/>
      <c r="T865" s="360"/>
      <c r="U865" s="360"/>
      <c r="V865" s="360"/>
      <c r="W865" s="360"/>
      <c r="X865" s="360"/>
      <c r="Y865" s="360"/>
      <c r="Z865" s="360"/>
      <c r="AA865" s="360"/>
    </row>
    <row r="866" spans="1:27">
      <c r="A866" s="357"/>
      <c r="B866" s="358"/>
      <c r="J866" s="360"/>
      <c r="K866" s="360"/>
      <c r="L866" s="360"/>
      <c r="M866" s="360"/>
      <c r="N866" s="362"/>
      <c r="O866" s="360"/>
      <c r="P866" s="360"/>
      <c r="Q866" s="360"/>
      <c r="R866" s="360"/>
      <c r="S866" s="360"/>
      <c r="T866" s="360"/>
      <c r="U866" s="360"/>
      <c r="V866" s="360"/>
      <c r="W866" s="360"/>
      <c r="X866" s="360"/>
      <c r="Y866" s="360"/>
      <c r="Z866" s="360"/>
      <c r="AA866" s="360"/>
    </row>
    <row r="867" spans="1:27">
      <c r="A867" s="357"/>
      <c r="B867" s="358"/>
      <c r="J867" s="360"/>
      <c r="K867" s="360"/>
      <c r="L867" s="360"/>
      <c r="M867" s="360"/>
      <c r="N867" s="362"/>
      <c r="O867" s="360"/>
      <c r="P867" s="360"/>
      <c r="Q867" s="360"/>
      <c r="R867" s="360"/>
      <c r="S867" s="360"/>
      <c r="T867" s="360"/>
      <c r="U867" s="360"/>
      <c r="V867" s="360"/>
      <c r="W867" s="360"/>
      <c r="X867" s="360"/>
      <c r="Y867" s="360"/>
      <c r="Z867" s="360"/>
      <c r="AA867" s="360"/>
    </row>
    <row r="868" spans="1:27">
      <c r="A868" s="357"/>
      <c r="B868" s="358"/>
      <c r="J868" s="360"/>
      <c r="K868" s="360"/>
      <c r="L868" s="360"/>
      <c r="M868" s="360"/>
      <c r="N868" s="362"/>
      <c r="O868" s="360"/>
      <c r="P868" s="360"/>
      <c r="Q868" s="360"/>
      <c r="R868" s="360"/>
      <c r="S868" s="360"/>
      <c r="T868" s="360"/>
      <c r="U868" s="360"/>
      <c r="V868" s="360"/>
      <c r="W868" s="360"/>
      <c r="X868" s="360"/>
      <c r="Y868" s="360"/>
      <c r="Z868" s="360"/>
      <c r="AA868" s="360"/>
    </row>
    <row r="869" spans="1:27">
      <c r="A869" s="357"/>
      <c r="B869" s="358"/>
      <c r="J869" s="360"/>
      <c r="K869" s="360"/>
      <c r="L869" s="360"/>
      <c r="M869" s="360"/>
      <c r="N869" s="362"/>
      <c r="O869" s="360"/>
      <c r="P869" s="360"/>
      <c r="Q869" s="360"/>
      <c r="R869" s="360"/>
      <c r="S869" s="360"/>
      <c r="T869" s="360"/>
      <c r="U869" s="360"/>
      <c r="V869" s="360"/>
      <c r="W869" s="360"/>
      <c r="X869" s="360"/>
      <c r="Y869" s="360"/>
      <c r="Z869" s="360"/>
      <c r="AA869" s="360"/>
    </row>
    <row r="870" spans="1:27">
      <c r="A870" s="357"/>
      <c r="B870" s="358"/>
      <c r="J870" s="360"/>
      <c r="K870" s="360"/>
      <c r="L870" s="360"/>
      <c r="M870" s="360"/>
      <c r="N870" s="362"/>
      <c r="O870" s="360"/>
      <c r="P870" s="360"/>
      <c r="Q870" s="360"/>
      <c r="R870" s="360"/>
      <c r="S870" s="360"/>
      <c r="T870" s="360"/>
      <c r="U870" s="360"/>
      <c r="V870" s="360"/>
      <c r="W870" s="360"/>
      <c r="X870" s="360"/>
      <c r="Y870" s="360"/>
      <c r="Z870" s="360"/>
      <c r="AA870" s="360"/>
    </row>
    <row r="871" spans="1:27">
      <c r="A871" s="357"/>
      <c r="B871" s="358"/>
      <c r="J871" s="360"/>
      <c r="K871" s="360"/>
      <c r="L871" s="360"/>
      <c r="M871" s="360"/>
      <c r="N871" s="362"/>
      <c r="O871" s="360"/>
      <c r="P871" s="360"/>
      <c r="Q871" s="360"/>
      <c r="R871" s="360"/>
      <c r="S871" s="360"/>
      <c r="T871" s="360"/>
      <c r="U871" s="360"/>
      <c r="V871" s="360"/>
      <c r="W871" s="360"/>
      <c r="X871" s="360"/>
      <c r="Y871" s="360"/>
      <c r="Z871" s="360"/>
      <c r="AA871" s="360"/>
    </row>
    <row r="872" spans="1:27">
      <c r="A872" s="357"/>
      <c r="B872" s="358"/>
      <c r="J872" s="360"/>
      <c r="K872" s="360"/>
      <c r="L872" s="360"/>
      <c r="M872" s="360"/>
      <c r="N872" s="362"/>
      <c r="O872" s="360"/>
      <c r="P872" s="360"/>
      <c r="Q872" s="360"/>
      <c r="R872" s="360"/>
      <c r="S872" s="360"/>
      <c r="T872" s="360"/>
      <c r="U872" s="360"/>
      <c r="V872" s="360"/>
      <c r="W872" s="360"/>
      <c r="X872" s="360"/>
      <c r="Y872" s="360"/>
      <c r="Z872" s="360"/>
      <c r="AA872" s="360"/>
    </row>
  </sheetData>
  <autoFilter ref="A7:AC45"/>
  <mergeCells count="30">
    <mergeCell ref="A9:A42"/>
    <mergeCell ref="B9:B42"/>
    <mergeCell ref="A43:C43"/>
    <mergeCell ref="AB5:AB7"/>
    <mergeCell ref="A8:C8"/>
    <mergeCell ref="I6:I7"/>
    <mergeCell ref="A4:A7"/>
    <mergeCell ref="B4:B7"/>
    <mergeCell ref="C4:C7"/>
    <mergeCell ref="D4:D7"/>
    <mergeCell ref="E4:I5"/>
    <mergeCell ref="E6:E7"/>
    <mergeCell ref="F6:F7"/>
    <mergeCell ref="G6:G7"/>
    <mergeCell ref="H6:H7"/>
    <mergeCell ref="AC4:AC7"/>
    <mergeCell ref="A2:AC2"/>
    <mergeCell ref="J4:X4"/>
    <mergeCell ref="Y4:AA4"/>
    <mergeCell ref="J5:K6"/>
    <mergeCell ref="L5:O5"/>
    <mergeCell ref="P5:Q6"/>
    <mergeCell ref="R5:U5"/>
    <mergeCell ref="V5:W6"/>
    <mergeCell ref="X5:Y6"/>
    <mergeCell ref="Z5:AA6"/>
    <mergeCell ref="N6:N7"/>
    <mergeCell ref="O6:O7"/>
    <mergeCell ref="T6:T7"/>
    <mergeCell ref="U6:U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37.xml><?xml version="1.0" encoding="utf-8"?>
<worksheet xmlns="http://schemas.openxmlformats.org/spreadsheetml/2006/main" xmlns:r="http://schemas.openxmlformats.org/officeDocument/2006/relationships">
  <dimension ref="A1:AK329"/>
  <sheetViews>
    <sheetView view="pageBreakPreview" zoomScale="85" zoomScaleSheetLayoutView="85" workbookViewId="0">
      <pane xSplit="2" ySplit="7" topLeftCell="O59" activePane="bottomRight" state="frozen"/>
      <selection activeCell="A2" sqref="A2:Y2"/>
      <selection pane="topRight" activeCell="A2" sqref="A2:Y2"/>
      <selection pane="bottomLeft" activeCell="A2" sqref="A2:Y2"/>
      <selection pane="bottomRight" activeCell="A2" sqref="A2:Y2"/>
    </sheetView>
  </sheetViews>
  <sheetFormatPr defaultRowHeight="15.75"/>
  <cols>
    <col min="1" max="1" width="9" style="4652"/>
    <col min="2" max="2" width="19.75" style="4652" customWidth="1"/>
    <col min="3" max="3" width="9.125" style="4696" customWidth="1"/>
    <col min="4" max="4" width="9.125" style="4652" customWidth="1"/>
    <col min="5" max="5" width="9.125" style="4696" customWidth="1"/>
    <col min="6" max="6" width="9.125" style="3968" customWidth="1"/>
    <col min="7" max="7" width="9.125" style="4001" customWidth="1"/>
    <col min="8" max="8" width="9.125" style="3968" customWidth="1"/>
    <col min="9" max="9" width="9.125" style="4001" customWidth="1"/>
    <col min="10" max="10" width="9.125" style="4002" customWidth="1"/>
    <col min="11" max="11" width="9.125" style="4001" customWidth="1"/>
    <col min="12" max="12" width="9.125" style="4002" customWidth="1"/>
    <col min="13" max="13" width="9.125" style="4697" customWidth="1"/>
    <col min="14" max="14" width="9.125" style="4658" customWidth="1"/>
    <col min="15" max="15" width="9.125" style="4697" customWidth="1"/>
    <col min="16" max="16" width="9.125" style="4658" customWidth="1"/>
    <col min="17" max="17" width="9.125" style="4004" customWidth="1"/>
    <col min="18" max="18" width="9.125" style="4658" customWidth="1"/>
    <col min="19" max="19" width="9" style="4696" customWidth="1"/>
    <col min="20" max="20" width="9" style="4658" customWidth="1"/>
    <col min="21" max="21" width="9" style="4696" customWidth="1"/>
    <col min="22" max="22" width="9" style="4658" customWidth="1"/>
    <col min="23" max="23" width="9.5" style="4697" customWidth="1"/>
    <col min="24" max="24" width="9.5" style="4658" customWidth="1"/>
    <col min="25" max="25" width="9.25" style="4696" customWidth="1"/>
    <col min="26" max="26" width="9.25" style="4658" customWidth="1"/>
    <col min="27" max="27" width="8.75" style="4696" customWidth="1"/>
    <col min="28" max="28" width="9.875" style="4658" customWidth="1"/>
    <col min="29" max="29" width="9" style="4696" customWidth="1"/>
    <col min="30" max="30" width="9" style="4658" customWidth="1"/>
    <col min="31" max="31" width="7.625" style="4652" hidden="1" customWidth="1"/>
    <col min="32" max="32" width="0.625" style="4658" hidden="1" customWidth="1"/>
    <col min="33" max="33" width="10.25" style="4696" customWidth="1"/>
    <col min="34" max="34" width="10.25" style="4658" customWidth="1"/>
    <col min="35" max="35" width="12.125" style="4659" customWidth="1"/>
    <col min="36" max="16384" width="9" style="4652"/>
  </cols>
  <sheetData>
    <row r="1" spans="1:37" ht="12" hidden="1" customHeight="1">
      <c r="A1" s="4695" t="s">
        <v>7256</v>
      </c>
      <c r="B1" s="4695"/>
      <c r="C1" s="4695"/>
      <c r="D1" s="4695"/>
      <c r="E1" s="4695"/>
      <c r="F1" s="4695"/>
      <c r="G1" s="4695"/>
      <c r="H1" s="4695"/>
      <c r="I1" s="4695"/>
      <c r="J1" s="4695"/>
      <c r="K1" s="4695"/>
      <c r="L1" s="4695"/>
      <c r="M1" s="4695"/>
      <c r="N1" s="4695"/>
      <c r="O1" s="4695"/>
      <c r="P1" s="4695"/>
      <c r="Q1" s="4695"/>
      <c r="R1" s="4695"/>
      <c r="S1" s="4694"/>
      <c r="T1" s="4695"/>
      <c r="U1" s="4694"/>
      <c r="V1" s="4695"/>
      <c r="W1" s="4694"/>
      <c r="X1" s="4695"/>
      <c r="Y1" s="4695"/>
      <c r="Z1" s="4695"/>
      <c r="AA1" s="4695"/>
      <c r="AB1" s="4695"/>
      <c r="AC1" s="4695"/>
      <c r="AD1" s="4695"/>
      <c r="AE1" s="4695"/>
      <c r="AF1" s="4695"/>
      <c r="AG1" s="4695"/>
      <c r="AH1" s="4695"/>
      <c r="AI1" s="4695"/>
    </row>
    <row r="2" spans="1:37" s="3968" customFormat="1" ht="20.25" customHeight="1">
      <c r="B2" s="4714"/>
      <c r="C2" s="4993" t="s">
        <v>9497</v>
      </c>
      <c r="D2" s="4993"/>
      <c r="E2" s="4993"/>
      <c r="F2" s="4993"/>
      <c r="G2" s="4993"/>
      <c r="H2" s="4993"/>
      <c r="I2" s="4993"/>
      <c r="J2" s="4993"/>
      <c r="K2" s="4993"/>
      <c r="L2" s="4993"/>
      <c r="M2" s="4993"/>
      <c r="N2" s="4993"/>
      <c r="O2" s="4993"/>
      <c r="P2" s="4993"/>
      <c r="Q2" s="4993"/>
      <c r="R2" s="4993"/>
      <c r="S2" s="4993" t="s">
        <v>9497</v>
      </c>
      <c r="T2" s="4993"/>
      <c r="U2" s="4993"/>
      <c r="V2" s="4993"/>
      <c r="W2" s="4993"/>
      <c r="X2" s="4993"/>
      <c r="Y2" s="4993"/>
      <c r="Z2" s="4993"/>
      <c r="AA2" s="4993"/>
      <c r="AB2" s="4993"/>
      <c r="AC2" s="4993"/>
      <c r="AD2" s="4993"/>
      <c r="AE2" s="4993"/>
      <c r="AF2" s="4993"/>
      <c r="AG2" s="4993"/>
      <c r="AH2" s="4993"/>
      <c r="AI2" s="4993"/>
    </row>
    <row r="3" spans="1:37" s="3969" customFormat="1" ht="25.5" customHeight="1">
      <c r="A3" s="4994" t="s">
        <v>7297</v>
      </c>
      <c r="B3" s="4994"/>
      <c r="C3" s="4995" t="s">
        <v>7298</v>
      </c>
      <c r="D3" s="4995"/>
      <c r="E3" s="4995"/>
      <c r="F3" s="4995"/>
      <c r="G3" s="4995"/>
      <c r="H3" s="4995"/>
      <c r="I3" s="4996" t="s">
        <v>2349</v>
      </c>
      <c r="J3" s="4996"/>
      <c r="K3" s="4996"/>
      <c r="L3" s="4996"/>
      <c r="M3" s="4996"/>
      <c r="N3" s="4996"/>
      <c r="O3" s="4996"/>
      <c r="P3" s="4996"/>
      <c r="Q3" s="4996"/>
      <c r="R3" s="4996"/>
      <c r="S3" s="4997" t="s">
        <v>206</v>
      </c>
      <c r="T3" s="4997"/>
      <c r="U3" s="4997"/>
      <c r="V3" s="4997"/>
      <c r="W3" s="4997"/>
      <c r="X3" s="4997"/>
      <c r="Y3" s="4998" t="s">
        <v>207</v>
      </c>
      <c r="Z3" s="4998"/>
      <c r="AA3" s="4998"/>
      <c r="AB3" s="4998"/>
      <c r="AC3" s="4998"/>
      <c r="AD3" s="4998"/>
      <c r="AE3" s="4999" t="s">
        <v>208</v>
      </c>
      <c r="AF3" s="4999"/>
      <c r="AG3" s="4989" t="s">
        <v>7299</v>
      </c>
      <c r="AH3" s="4989"/>
      <c r="AI3" s="5000" t="s">
        <v>7300</v>
      </c>
    </row>
    <row r="4" spans="1:37" s="3974" customFormat="1" ht="15.75" hidden="1" customHeight="1">
      <c r="A4" s="4991" t="s">
        <v>7301</v>
      </c>
      <c r="B4" s="4991"/>
      <c r="C4" s="3970"/>
      <c r="D4" s="3971"/>
      <c r="E4" s="3970"/>
      <c r="F4" s="3971"/>
      <c r="G4" s="3970"/>
      <c r="H4" s="3971"/>
      <c r="I4" s="4992"/>
      <c r="J4" s="4992"/>
      <c r="K4" s="4992"/>
      <c r="L4" s="4992"/>
      <c r="M4" s="3972"/>
      <c r="N4" s="3973"/>
      <c r="O4" s="3972"/>
      <c r="P4" s="3973"/>
      <c r="Q4" s="3973"/>
      <c r="R4" s="3973"/>
      <c r="S4" s="4992"/>
      <c r="T4" s="4992"/>
      <c r="U4" s="4992"/>
      <c r="V4" s="4992"/>
      <c r="W4" s="3972"/>
      <c r="X4" s="3973"/>
      <c r="Y4" s="4992"/>
      <c r="Z4" s="4992"/>
      <c r="AA4" s="4992"/>
      <c r="AB4" s="4992"/>
      <c r="AC4" s="4992"/>
      <c r="AD4" s="4992"/>
      <c r="AE4" s="4992"/>
      <c r="AF4" s="4992"/>
      <c r="AG4" s="4989"/>
      <c r="AH4" s="4989"/>
      <c r="AI4" s="5000"/>
    </row>
    <row r="5" spans="1:37" s="3969" customFormat="1" ht="30" customHeight="1">
      <c r="A5" s="4990" t="s">
        <v>7302</v>
      </c>
      <c r="B5" s="4990" t="s">
        <v>7303</v>
      </c>
      <c r="C5" s="4989" t="s">
        <v>7304</v>
      </c>
      <c r="D5" s="4989"/>
      <c r="E5" s="4989"/>
      <c r="F5" s="4989"/>
      <c r="G5" s="4989"/>
      <c r="H5" s="4989"/>
      <c r="I5" s="4989" t="s">
        <v>7304</v>
      </c>
      <c r="J5" s="4989"/>
      <c r="K5" s="4989"/>
      <c r="L5" s="4989"/>
      <c r="M5" s="4989"/>
      <c r="N5" s="4989"/>
      <c r="O5" s="4989"/>
      <c r="P5" s="4989"/>
      <c r="Q5" s="4989"/>
      <c r="R5" s="4989"/>
      <c r="S5" s="4989" t="s">
        <v>2293</v>
      </c>
      <c r="T5" s="4989"/>
      <c r="U5" s="4989" t="s">
        <v>7304</v>
      </c>
      <c r="V5" s="4989"/>
      <c r="W5" s="4989"/>
      <c r="X5" s="4989"/>
      <c r="Y5" s="4989" t="s">
        <v>2294</v>
      </c>
      <c r="Z5" s="4989"/>
      <c r="AA5" s="4989" t="s">
        <v>7305</v>
      </c>
      <c r="AB5" s="4989"/>
      <c r="AC5" s="4989"/>
      <c r="AD5" s="4989"/>
      <c r="AE5" s="4989" t="s">
        <v>2293</v>
      </c>
      <c r="AF5" s="4989"/>
      <c r="AG5" s="4989"/>
      <c r="AH5" s="4989"/>
      <c r="AI5" s="5000"/>
    </row>
    <row r="6" spans="1:37" s="3969" customFormat="1" ht="30.75" customHeight="1">
      <c r="A6" s="4990"/>
      <c r="B6" s="4990"/>
      <c r="C6" s="4990" t="s">
        <v>7306</v>
      </c>
      <c r="D6" s="4990"/>
      <c r="E6" s="4990" t="s">
        <v>7307</v>
      </c>
      <c r="F6" s="4990"/>
      <c r="G6" s="4990" t="s">
        <v>7308</v>
      </c>
      <c r="H6" s="4990"/>
      <c r="I6" s="4990" t="s">
        <v>7309</v>
      </c>
      <c r="J6" s="4990"/>
      <c r="K6" s="4990" t="s">
        <v>7310</v>
      </c>
      <c r="L6" s="4990"/>
      <c r="M6" s="4990" t="s">
        <v>7311</v>
      </c>
      <c r="N6" s="4990"/>
      <c r="O6" s="4990" t="s">
        <v>7312</v>
      </c>
      <c r="P6" s="4990"/>
      <c r="Q6" s="4990" t="s">
        <v>7313</v>
      </c>
      <c r="R6" s="4990"/>
      <c r="S6" s="4989"/>
      <c r="T6" s="4989"/>
      <c r="U6" s="4990" t="s">
        <v>7314</v>
      </c>
      <c r="V6" s="4990"/>
      <c r="W6" s="4990" t="s">
        <v>7315</v>
      </c>
      <c r="X6" s="4990"/>
      <c r="Y6" s="4990" t="s">
        <v>7316</v>
      </c>
      <c r="Z6" s="4990"/>
      <c r="AA6" s="4989" t="s">
        <v>7317</v>
      </c>
      <c r="AB6" s="4989"/>
      <c r="AC6" s="4989" t="s">
        <v>7318</v>
      </c>
      <c r="AD6" s="4989"/>
      <c r="AE6" s="4989"/>
      <c r="AF6" s="4989"/>
      <c r="AG6" s="4989"/>
      <c r="AH6" s="4989"/>
      <c r="AI6" s="5000"/>
    </row>
    <row r="7" spans="1:37" s="3977" customFormat="1" ht="36.75" customHeight="1">
      <c r="A7" s="3975"/>
      <c r="B7" s="3975"/>
      <c r="C7" s="3975" t="s">
        <v>7319</v>
      </c>
      <c r="D7" s="3976" t="s">
        <v>7320</v>
      </c>
      <c r="E7" s="3975" t="s">
        <v>7319</v>
      </c>
      <c r="F7" s="3976" t="s">
        <v>7320</v>
      </c>
      <c r="G7" s="3975" t="s">
        <v>7319</v>
      </c>
      <c r="H7" s="3976" t="s">
        <v>7320</v>
      </c>
      <c r="I7" s="3975" t="s">
        <v>7319</v>
      </c>
      <c r="J7" s="3976" t="s">
        <v>7320</v>
      </c>
      <c r="K7" s="3975" t="s">
        <v>7319</v>
      </c>
      <c r="L7" s="3976" t="s">
        <v>7321</v>
      </c>
      <c r="M7" s="3975" t="s">
        <v>7319</v>
      </c>
      <c r="N7" s="3976" t="s">
        <v>7321</v>
      </c>
      <c r="O7" s="3975" t="s">
        <v>7319</v>
      </c>
      <c r="P7" s="3976" t="s">
        <v>7321</v>
      </c>
      <c r="Q7" s="3975" t="s">
        <v>7319</v>
      </c>
      <c r="R7" s="3976" t="s">
        <v>7321</v>
      </c>
      <c r="S7" s="3975" t="s">
        <v>7319</v>
      </c>
      <c r="T7" s="3976" t="s">
        <v>7321</v>
      </c>
      <c r="U7" s="3975" t="s">
        <v>7319</v>
      </c>
      <c r="V7" s="3976" t="s">
        <v>7321</v>
      </c>
      <c r="W7" s="3975" t="s">
        <v>7319</v>
      </c>
      <c r="X7" s="3976" t="s">
        <v>7321</v>
      </c>
      <c r="Y7" s="3975" t="s">
        <v>7319</v>
      </c>
      <c r="Z7" s="3976" t="s">
        <v>7321</v>
      </c>
      <c r="AA7" s="3975" t="s">
        <v>7319</v>
      </c>
      <c r="AB7" s="3976" t="s">
        <v>7321</v>
      </c>
      <c r="AC7" s="3975" t="s">
        <v>7319</v>
      </c>
      <c r="AD7" s="3976" t="s">
        <v>7321</v>
      </c>
      <c r="AE7" s="3975" t="s">
        <v>7319</v>
      </c>
      <c r="AF7" s="3976" t="s">
        <v>7321</v>
      </c>
      <c r="AG7" s="3975" t="s">
        <v>7319</v>
      </c>
      <c r="AH7" s="3976" t="s">
        <v>7321</v>
      </c>
      <c r="AI7" s="5000"/>
    </row>
    <row r="8" spans="1:37" s="3987" customFormat="1" ht="19.5" customHeight="1">
      <c r="A8" s="3978">
        <v>1</v>
      </c>
      <c r="B8" s="3979" t="s">
        <v>7322</v>
      </c>
      <c r="C8" s="3978">
        <f>COUNTIFS('Other Upgradation Works'!$C$6:$C$9,B8,'Other Upgradation Works'!$K$6:$K$9,"&gt;0")</f>
        <v>0</v>
      </c>
      <c r="D8" s="3980">
        <f>SUMIFS('Other Upgradation Works'!$K$6:$K$9,'Other Upgradation Works'!$C$6:$C$9,'New Const. Dist. Abstract 26-27'!$B$8:$B$65)</f>
        <v>0</v>
      </c>
      <c r="E8" s="3978">
        <f>COUNTIFS('Other Upgradation Works'!$C$24:$C$29,B8,'Other Upgradation Works'!$K$24:$K$29,"&gt;0")</f>
        <v>0</v>
      </c>
      <c r="F8" s="3980">
        <f>SUMIFS('Other Upgradation Works'!$K$24:$K$29,'Other Upgradation Works'!$C$24:$C$29,'New Const. Dist. Abstract 26-27'!$B$8:$B$65)</f>
        <v>0</v>
      </c>
      <c r="G8" s="3978">
        <f>COUNTIFS('Other Upgradation Works'!$C$31:$C$32,B8,'Other Upgradation Works'!$K$31:$K$32,"&gt;0")</f>
        <v>0</v>
      </c>
      <c r="H8" s="3981">
        <f>SUMIFS('Other Upgradation Works'!$K$31:$K$32,'Other Upgradation Works'!$C$31:$C$32,'New Const. Dist. Abstract 26-27'!$B$8:$B$65)</f>
        <v>0</v>
      </c>
      <c r="I8" s="3978">
        <f>COUNTIFS('Other Upgradation Works'!$B$11:$B$17,B8,'Other Upgradation Works'!$K$11:$K$17,"&gt;0")</f>
        <v>0</v>
      </c>
      <c r="J8" s="3982">
        <f>SUMIFS('Other Upgradation Works'!$K$11:$K$17,'Other Upgradation Works'!$B$11:$B$17,'New Const. Dist. Abstract 26-27'!$B$8:$B$65)</f>
        <v>0</v>
      </c>
      <c r="K8" s="3978">
        <f>COUNTIFS('Other Upgradation Works'!$B$33:$B$39,B8,'Other Upgradation Works'!$K$33:$K$39,"&gt;0")</f>
        <v>1</v>
      </c>
      <c r="L8" s="3982">
        <f>SUMIFS('Other Upgradation Works'!$K$33:$K$39,'Other Upgradation Works'!$B$33:$B$39,'New Const. Dist. Abstract 26-27'!$B$8:$B$65)</f>
        <v>30</v>
      </c>
      <c r="M8" s="3983">
        <f>COUNTIFS('Other Upgradation Works'!$B$41:$B$50,B8,'Other Upgradation Works'!$K$41:$K$50,"&gt;0")</f>
        <v>0</v>
      </c>
      <c r="N8" s="3982">
        <f>SUMIFS('Other Upgradation Works'!$K$41:$K$50,'Other Upgradation Works'!$B$41:$B$50,'New Const. Dist. Abstract 26-27'!$B$8:$B$65)</f>
        <v>0</v>
      </c>
      <c r="O8" s="3983">
        <f>COUNTIFS('Other Upgradation Works'!$B$83:$B$87,B8,'Other Upgradation Works'!$K$83:$K$87,"&gt;0")</f>
        <v>0</v>
      </c>
      <c r="P8" s="3982">
        <f>SUMIFS('Other Upgradation Works'!$K$83:$K$87,'Other Upgradation Works'!$B$83:$B$87,'New Const. Dist. Abstract 26-27'!$B$8:$B$65)</f>
        <v>0</v>
      </c>
      <c r="Q8" s="3984"/>
      <c r="R8" s="3985"/>
      <c r="S8" s="3978">
        <f>COUNTIFS('New Const CHC'!$B$8:$B$18,B8,'New Const CHC'!$X$8:$X$18,"&gt;0")</f>
        <v>0</v>
      </c>
      <c r="T8" s="3985">
        <f>SUMIF('New Const CHC'!$B$8:$B$18,B8,'New Const CHC'!$X$8:$X$18)</f>
        <v>0</v>
      </c>
      <c r="U8" s="3978">
        <f>COUNTIFS('Other Upgradation Works'!$B$19:$B$22,B8,'Other Upgradation Works'!$K$19:$K$22,"&gt;0")</f>
        <v>0</v>
      </c>
      <c r="V8" s="3985">
        <f>SUMIFS('Other Upgradation Works'!$K$19:$K$22,'Other Upgradation Works'!$B$19:$B$22,'New Const. Dist. Abstract 26-27'!$B$8:$B$65)</f>
        <v>0</v>
      </c>
      <c r="W8" s="3983">
        <f>COUNTIFS('Other Upgradation Works'!$B$52:$B$81,B8,'Other Upgradation Works'!$K$52:$K$81,"&gt;0")</f>
        <v>1</v>
      </c>
      <c r="X8" s="3985">
        <f>SUMIFS('Other Upgradation Works'!$K$52:$K$81,'Other Upgradation Works'!$B$52:$B$81,'New Const. Dist. Abstract 26-27'!$B$8:$B$65)</f>
        <v>10</v>
      </c>
      <c r="Y8" s="3978">
        <f>COUNTIFS('Other Upgradation Works'!$B$91:$B$137,B8,'Other Upgradation Works'!$K$91:$K$137,"&gt;0")</f>
        <v>1</v>
      </c>
      <c r="Z8" s="3985">
        <f>SUMIFS('Other Upgradation Works'!$K$91:$K$137,'Other Upgradation Works'!$B$91:$B$137,'New Const. Dist. Abstract 26-27'!$B$8:$B$65)</f>
        <v>0.1</v>
      </c>
      <c r="AA8" s="3978">
        <f>COUNTIFS('New Const PHC'!$B$8:$B$32,B8,'New Const PHC'!$W$8:$W$32,"&gt;0")</f>
        <v>0</v>
      </c>
      <c r="AB8" s="3985">
        <f>SUMIFS('New Const PHC'!$W$8:$W$32,'New Const PHC'!$B$8:$B$32,'New Const. Dist. Abstract 26-27'!$B$8:$B$65)</f>
        <v>0</v>
      </c>
      <c r="AC8" s="3978">
        <f>COUNTIFS('New Const PHC'!$B$35:$B$40,B8,'New Const PHC'!$W$35:$W$40,"&gt;0")</f>
        <v>0</v>
      </c>
      <c r="AD8" s="3985">
        <f>SUMIFS('New Const PHC'!$W$35:$W$40,'New Const PHC'!$B$35:$B$40,'New Const. Dist. Abstract 26-27'!$B$8:$B$65)</f>
        <v>0</v>
      </c>
      <c r="AE8" s="3986"/>
      <c r="AF8" s="3985"/>
      <c r="AG8" s="3978"/>
      <c r="AH8" s="3985"/>
      <c r="AI8" s="3985">
        <f>AH8+AF8+AD8+AB8+Z8+X8+V8+T8+R8+P8+N8+L8+J8+H8+F8+D8</f>
        <v>40.1</v>
      </c>
      <c r="AK8" s="3988"/>
    </row>
    <row r="9" spans="1:37" s="3993" customFormat="1" ht="19.5" customHeight="1">
      <c r="A9" s="3989">
        <v>2</v>
      </c>
      <c r="B9" s="3979" t="s">
        <v>7323</v>
      </c>
      <c r="C9" s="3978">
        <f>COUNTIFS('Other Upgradation Works'!$C$6:$C$9,B9,'Other Upgradation Works'!$K$6:$K$9,"&gt;0")</f>
        <v>0</v>
      </c>
      <c r="D9" s="3980">
        <f>SUMIFS('Other Upgradation Works'!$K$6:$K$9,'Other Upgradation Works'!$C$6:$C$9,'New Const. Dist. Abstract 26-27'!$B$8:$B$65)</f>
        <v>0</v>
      </c>
      <c r="E9" s="3978">
        <f>COUNTIFS('Other Upgradation Works'!$C$24:$C$29,B9,'Other Upgradation Works'!$K$24:$K$29,"&gt;0")</f>
        <v>0</v>
      </c>
      <c r="F9" s="3980">
        <f>SUMIFS('Other Upgradation Works'!$K$24:$K$29,'Other Upgradation Works'!$C$24:$C$29,'New Const. Dist. Abstract 26-27'!$B$8:$B$65)</f>
        <v>0</v>
      </c>
      <c r="G9" s="3978">
        <f>COUNTIFS('Other Upgradation Works'!$C$31:$C$32,B9,'Other Upgradation Works'!$K$31:$K$32,"&gt;0")</f>
        <v>0</v>
      </c>
      <c r="H9" s="3981">
        <f>SUMIFS('Other Upgradation Works'!$K$31:$K$32,'Other Upgradation Works'!$C$31:$C$32,'New Const. Dist. Abstract 26-27'!$B$8:$B$65)</f>
        <v>0</v>
      </c>
      <c r="I9" s="3978">
        <f>COUNTIFS('Other Upgradation Works'!$B$11:$B$17,B9,'Other Upgradation Works'!$K$11:$K$17,"&gt;0")</f>
        <v>0</v>
      </c>
      <c r="J9" s="3982">
        <f>SUMIFS('Other Upgradation Works'!$K$11:$K$17,'Other Upgradation Works'!$B$11:$B$17,'New Const. Dist. Abstract 26-27'!$B$8:$B$65)</f>
        <v>0</v>
      </c>
      <c r="K9" s="3978">
        <f>COUNTIFS('Other Upgradation Works'!$B$33:$B$39,B9,'Other Upgradation Works'!$K$33:$K$39,"&gt;0")</f>
        <v>0</v>
      </c>
      <c r="L9" s="3982">
        <f>SUMIFS('Other Upgradation Works'!$K$33:$K$39,'Other Upgradation Works'!$B$33:$B$39,'New Const. Dist. Abstract 26-27'!$B$8:$B$65)</f>
        <v>0</v>
      </c>
      <c r="M9" s="3983">
        <f>COUNTIFS('Other Upgradation Works'!$B$41:$B$50,B9,'Other Upgradation Works'!$K$41:$K$50,"&gt;0")</f>
        <v>0</v>
      </c>
      <c r="N9" s="3982">
        <f>SUMIFS('Other Upgradation Works'!$K$41:$K$50,'Other Upgradation Works'!$B$41:$B$50,'New Const. Dist. Abstract 26-27'!$B$8:$B$65)</f>
        <v>0</v>
      </c>
      <c r="O9" s="3983">
        <f>COUNTIFS('Other Upgradation Works'!$B$83:$B$87,B9,'Other Upgradation Works'!$K$83:$K$87,"&gt;0")</f>
        <v>1</v>
      </c>
      <c r="P9" s="3982">
        <f>SUMIFS('Other Upgradation Works'!$K$83:$K$87,'Other Upgradation Works'!$B$83:$B$87,'New Const. Dist. Abstract 26-27'!$B$8:$B$65)</f>
        <v>7.13</v>
      </c>
      <c r="Q9" s="3990"/>
      <c r="R9" s="3985"/>
      <c r="S9" s="3978">
        <f>COUNTIFS('New Const CHC'!$B$8:$B$18,B9,'New Const CHC'!$X$8:$X$18,"&gt;0")</f>
        <v>1</v>
      </c>
      <c r="T9" s="3985">
        <f>SUMIF('New Const CHC'!$B$8:$B$18,B9,'New Const CHC'!$X$8:$X$18)</f>
        <v>411</v>
      </c>
      <c r="U9" s="3978">
        <f>COUNTIFS('Other Upgradation Works'!$B$19:$B$22,B9,'Other Upgradation Works'!$K$19:$K$22,"&gt;0")</f>
        <v>0</v>
      </c>
      <c r="V9" s="3985">
        <f>SUMIFS('Other Upgradation Works'!$K$19:$K$22,'Other Upgradation Works'!$B$19:$B$22,'New Const. Dist. Abstract 26-27'!$B$8:$B$65)</f>
        <v>0</v>
      </c>
      <c r="W9" s="3983">
        <f>COUNTIFS('Other Upgradation Works'!$B$52:$B$81,B9,'Other Upgradation Works'!$K$52:$K$81,"&gt;0")</f>
        <v>1</v>
      </c>
      <c r="X9" s="3985">
        <f>SUMIFS('Other Upgradation Works'!$K$52:$K$81,'Other Upgradation Works'!$B$52:$B$81,'New Const. Dist. Abstract 26-27'!$B$8:$B$65)</f>
        <v>10</v>
      </c>
      <c r="Y9" s="3978">
        <f>COUNTIFS('Other Upgradation Works'!$B$91:$B$137,B9,'Other Upgradation Works'!$K$91:$K$137,"&gt;0")</f>
        <v>1</v>
      </c>
      <c r="Z9" s="3985">
        <f>SUMIFS('Other Upgradation Works'!$K$91:$K$137,'Other Upgradation Works'!$B$91:$B$137,'New Const. Dist. Abstract 26-27'!$B$8:$B$65)</f>
        <v>0.1</v>
      </c>
      <c r="AA9" s="3978">
        <f>COUNTIFS('New Const PHC'!$B$8:$B$32,B9,'New Const PHC'!$W$8:$W$32,"&gt;0")</f>
        <v>0</v>
      </c>
      <c r="AB9" s="3985">
        <f>SUMIFS('New Const PHC'!$W$8:$W$32,'New Const PHC'!$B$8:$B$32,'New Const. Dist. Abstract 26-27'!$B$8:$B$65)</f>
        <v>0</v>
      </c>
      <c r="AC9" s="3978">
        <f>COUNTIFS('New Const PHC'!$B$35:$B$40,B9,'New Const PHC'!$W$35:$W$40,"&gt;0")</f>
        <v>0</v>
      </c>
      <c r="AD9" s="3985">
        <f>SUMIFS('New Const PHC'!$W$35:$W$40,'New Const PHC'!$B$35:$B$40,'New Const. Dist. Abstract 26-27'!$B$8:$B$65)</f>
        <v>0</v>
      </c>
      <c r="AE9" s="3986"/>
      <c r="AF9" s="3985"/>
      <c r="AG9" s="3991"/>
      <c r="AH9" s="3992"/>
      <c r="AI9" s="3985">
        <f t="shared" ref="AI9:AI65" si="0">AH9+AF9+AD9+AB9+Z9+X9+V9+T9+R9+P9+N9+L9+J9+H9+F9+D9</f>
        <v>428.23</v>
      </c>
      <c r="AK9" s="3988"/>
    </row>
    <row r="10" spans="1:37" s="3993" customFormat="1" ht="19.5" customHeight="1">
      <c r="A10" s="3978">
        <v>3</v>
      </c>
      <c r="B10" s="3979" t="s">
        <v>7324</v>
      </c>
      <c r="C10" s="3978">
        <f>COUNTIFS('Other Upgradation Works'!$C$6:$C$9,B10,'Other Upgradation Works'!$K$6:$K$9,"&gt;0")</f>
        <v>0</v>
      </c>
      <c r="D10" s="3980">
        <f>SUMIFS('Other Upgradation Works'!$K$6:$K$9,'Other Upgradation Works'!$C$6:$C$9,'New Const. Dist. Abstract 26-27'!$B$8:$B$65)</f>
        <v>0</v>
      </c>
      <c r="E10" s="3978">
        <f>COUNTIFS('Other Upgradation Works'!$C$24:$C$29,B10,'Other Upgradation Works'!$K$24:$K$29,"&gt;0")</f>
        <v>0</v>
      </c>
      <c r="F10" s="3980">
        <f>SUMIFS('Other Upgradation Works'!$K$24:$K$29,'Other Upgradation Works'!$C$24:$C$29,'New Const. Dist. Abstract 26-27'!$B$8:$B$65)</f>
        <v>0</v>
      </c>
      <c r="G10" s="3978">
        <f>COUNTIFS('Other Upgradation Works'!$C$31:$C$32,B10,'Other Upgradation Works'!$K$31:$K$32,"&gt;0")</f>
        <v>0</v>
      </c>
      <c r="H10" s="3981">
        <f>SUMIFS('Other Upgradation Works'!$K$31:$K$32,'Other Upgradation Works'!$C$31:$C$32,'New Const. Dist. Abstract 26-27'!$B$8:$B$65)</f>
        <v>0</v>
      </c>
      <c r="I10" s="3978">
        <f>COUNTIFS('Other Upgradation Works'!$B$11:$B$17,B10,'Other Upgradation Works'!$K$11:$K$17,"&gt;0")</f>
        <v>0</v>
      </c>
      <c r="J10" s="3982">
        <f>SUMIFS('Other Upgradation Works'!$K$11:$K$17,'Other Upgradation Works'!$B$11:$B$17,'New Const. Dist. Abstract 26-27'!$B$8:$B$65)</f>
        <v>0</v>
      </c>
      <c r="K10" s="3978">
        <f>COUNTIFS('Other Upgradation Works'!$B$33:$B$39,B10,'Other Upgradation Works'!$K$33:$K$39,"&gt;0")</f>
        <v>0</v>
      </c>
      <c r="L10" s="3982">
        <f>SUMIFS('Other Upgradation Works'!$K$33:$K$39,'Other Upgradation Works'!$B$33:$B$39,'New Const. Dist. Abstract 26-27'!$B$8:$B$65)</f>
        <v>0</v>
      </c>
      <c r="M10" s="3983">
        <f>COUNTIFS('Other Upgradation Works'!$B$41:$B$50,B10,'Other Upgradation Works'!$K$41:$K$50,"&gt;0")</f>
        <v>1</v>
      </c>
      <c r="N10" s="3982">
        <f>SUMIFS('Other Upgradation Works'!$K$41:$K$50,'Other Upgradation Works'!$B$41:$B$50,'New Const. Dist. Abstract 26-27'!$B$8:$B$65)</f>
        <v>10</v>
      </c>
      <c r="O10" s="3983">
        <f>COUNTIFS('Other Upgradation Works'!$B$83:$B$87,B10,'Other Upgradation Works'!$K$83:$K$87,"&gt;0")</f>
        <v>0</v>
      </c>
      <c r="P10" s="3982">
        <f>SUMIFS('Other Upgradation Works'!$K$83:$K$87,'Other Upgradation Works'!$B$83:$B$87,'New Const. Dist. Abstract 26-27'!$B$8:$B$65)</f>
        <v>0</v>
      </c>
      <c r="Q10" s="3990"/>
      <c r="R10" s="3985"/>
      <c r="S10" s="3978">
        <f>COUNTIFS('New Const CHC'!$B$8:$B$18,B10,'New Const CHC'!$X$8:$X$18,"&gt;0")</f>
        <v>0</v>
      </c>
      <c r="T10" s="3985">
        <f>SUMIF('New Const CHC'!$B$8:$B$18,B10,'New Const CHC'!$X$8:$X$18)</f>
        <v>0</v>
      </c>
      <c r="U10" s="3978">
        <f>COUNTIFS('Other Upgradation Works'!$B$19:$B$22,B10,'Other Upgradation Works'!$K$19:$K$22,"&gt;0")</f>
        <v>0</v>
      </c>
      <c r="V10" s="3985">
        <f>SUMIFS('Other Upgradation Works'!$K$19:$K$22,'Other Upgradation Works'!$B$19:$B$22,'New Const. Dist. Abstract 26-27'!$B$8:$B$65)</f>
        <v>0</v>
      </c>
      <c r="W10" s="3983">
        <f>COUNTIFS('Other Upgradation Works'!$B$52:$B$81,B10,'Other Upgradation Works'!$K$52:$K$81,"&gt;0")</f>
        <v>1</v>
      </c>
      <c r="X10" s="3985">
        <f>SUMIFS('Other Upgradation Works'!$K$52:$K$81,'Other Upgradation Works'!$B$52:$B$81,'New Const. Dist. Abstract 26-27'!$B$8:$B$65)</f>
        <v>10</v>
      </c>
      <c r="Y10" s="3978">
        <f>COUNTIFS('Other Upgradation Works'!$B$91:$B$137,B10,'Other Upgradation Works'!$K$91:$K$137,"&gt;0")</f>
        <v>0</v>
      </c>
      <c r="Z10" s="3985">
        <f>SUMIFS('Other Upgradation Works'!$K$91:$K$137,'Other Upgradation Works'!$B$91:$B$137,'New Const. Dist. Abstract 26-27'!$B$8:$B$65)</f>
        <v>0</v>
      </c>
      <c r="AA10" s="3978">
        <f>COUNTIFS('New Const PHC'!$B$8:$B$32,B10,'New Const PHC'!$W$8:$W$32,"&gt;0")</f>
        <v>0</v>
      </c>
      <c r="AB10" s="3985">
        <f>SUMIFS('New Const PHC'!$W$8:$W$32,'New Const PHC'!$B$8:$B$32,'New Const. Dist. Abstract 26-27'!$B$8:$B$65)</f>
        <v>0</v>
      </c>
      <c r="AC10" s="3978">
        <f>COUNTIFS('New Const PHC'!$B$35:$B$40,B10,'New Const PHC'!$W$35:$W$40,"&gt;0")</f>
        <v>0</v>
      </c>
      <c r="AD10" s="3985">
        <f>SUMIFS('New Const PHC'!$W$35:$W$40,'New Const PHC'!$B$35:$B$40,'New Const. Dist. Abstract 26-27'!$B$8:$B$65)</f>
        <v>0</v>
      </c>
      <c r="AE10" s="3986"/>
      <c r="AF10" s="3985"/>
      <c r="AG10" s="3991"/>
      <c r="AH10" s="3992"/>
      <c r="AI10" s="3985">
        <f t="shared" si="0"/>
        <v>20</v>
      </c>
      <c r="AK10" s="3988"/>
    </row>
    <row r="11" spans="1:37" s="3993" customFormat="1" ht="19.5" customHeight="1">
      <c r="A11" s="3989">
        <v>4</v>
      </c>
      <c r="B11" s="3979" t="s">
        <v>7325</v>
      </c>
      <c r="C11" s="3978">
        <f>COUNTIFS('Other Upgradation Works'!$C$6:$C$9,B11,'Other Upgradation Works'!$K$6:$K$9,"&gt;0")</f>
        <v>0</v>
      </c>
      <c r="D11" s="3980">
        <f>SUMIFS('Other Upgradation Works'!$K$6:$K$9,'Other Upgradation Works'!$C$6:$C$9,'New Const. Dist. Abstract 26-27'!$B$8:$B$65)</f>
        <v>0</v>
      </c>
      <c r="E11" s="3978">
        <f>COUNTIFS('Other Upgradation Works'!$C$24:$C$29,B11,'Other Upgradation Works'!$K$24:$K$29,"&gt;0")</f>
        <v>0</v>
      </c>
      <c r="F11" s="3980">
        <f>SUMIFS('Other Upgradation Works'!$K$24:$K$29,'Other Upgradation Works'!$C$24:$C$29,'New Const. Dist. Abstract 26-27'!$B$8:$B$65)</f>
        <v>0</v>
      </c>
      <c r="G11" s="3978">
        <f>COUNTIFS('Other Upgradation Works'!$C$31:$C$32,B11,'Other Upgradation Works'!$K$31:$K$32,"&gt;0")</f>
        <v>0</v>
      </c>
      <c r="H11" s="3981">
        <f>SUMIFS('Other Upgradation Works'!$K$31:$K$32,'Other Upgradation Works'!$C$31:$C$32,'New Const. Dist. Abstract 26-27'!$B$8:$B$65)</f>
        <v>0</v>
      </c>
      <c r="I11" s="3978">
        <f>COUNTIFS('Other Upgradation Works'!$B$11:$B$17,B11,'Other Upgradation Works'!$K$11:$K$17,"&gt;0")</f>
        <v>0</v>
      </c>
      <c r="J11" s="3982">
        <f>SUMIFS('Other Upgradation Works'!$K$11:$K$17,'Other Upgradation Works'!$B$11:$B$17,'New Const. Dist. Abstract 26-27'!$B$8:$B$65)</f>
        <v>0</v>
      </c>
      <c r="K11" s="3978">
        <f>COUNTIFS('Other Upgradation Works'!$B$33:$B$39,B11,'Other Upgradation Works'!$K$33:$K$39,"&gt;0")</f>
        <v>0</v>
      </c>
      <c r="L11" s="3982">
        <f>SUMIFS('Other Upgradation Works'!$K$33:$K$39,'Other Upgradation Works'!$B$33:$B$39,'New Const. Dist. Abstract 26-27'!$B$8:$B$65)</f>
        <v>0</v>
      </c>
      <c r="M11" s="3983">
        <f>COUNTIFS('Other Upgradation Works'!$B$41:$B$50,B11,'Other Upgradation Works'!$K$41:$K$50,"&gt;0")</f>
        <v>0</v>
      </c>
      <c r="N11" s="3982">
        <f>SUMIFS('Other Upgradation Works'!$K$41:$K$50,'Other Upgradation Works'!$B$41:$B$50,'New Const. Dist. Abstract 26-27'!$B$8:$B$65)</f>
        <v>0</v>
      </c>
      <c r="O11" s="3983">
        <f>COUNTIFS('Other Upgradation Works'!$B$83:$B$87,B11,'Other Upgradation Works'!$K$83:$K$87,"&gt;0")</f>
        <v>0</v>
      </c>
      <c r="P11" s="3982">
        <f>SUMIFS('Other Upgradation Works'!$K$83:$K$87,'Other Upgradation Works'!$B$83:$B$87,'New Const. Dist. Abstract 26-27'!$B$8:$B$65)</f>
        <v>0</v>
      </c>
      <c r="Q11" s="3990"/>
      <c r="R11" s="3985"/>
      <c r="S11" s="3978">
        <f>COUNTIFS('New Const CHC'!$B$8:$B$18,B11,'New Const CHC'!$X$8:$X$18,"&gt;0")</f>
        <v>0</v>
      </c>
      <c r="T11" s="3985">
        <f>SUMIF('New Const CHC'!$B$8:$B$18,B11,'New Const CHC'!$X$8:$X$18)</f>
        <v>0</v>
      </c>
      <c r="U11" s="3978">
        <f>COUNTIFS('Other Upgradation Works'!$B$19:$B$22,B11,'Other Upgradation Works'!$K$19:$K$22,"&gt;0")</f>
        <v>0</v>
      </c>
      <c r="V11" s="3985">
        <f>SUMIFS('Other Upgradation Works'!$K$19:$K$22,'Other Upgradation Works'!$B$19:$B$22,'New Const. Dist. Abstract 26-27'!$B$8:$B$65)</f>
        <v>0</v>
      </c>
      <c r="W11" s="3983">
        <f>COUNTIFS('Other Upgradation Works'!$B$52:$B$81,B11,'Other Upgradation Works'!$K$52:$K$81,"&gt;0")</f>
        <v>1</v>
      </c>
      <c r="X11" s="3985">
        <f>SUMIFS('Other Upgradation Works'!$K$52:$K$81,'Other Upgradation Works'!$B$52:$B$81,'New Const. Dist. Abstract 26-27'!$B$8:$B$65)</f>
        <v>10</v>
      </c>
      <c r="Y11" s="3978">
        <f>COUNTIFS('Other Upgradation Works'!$B$91:$B$137,B11,'Other Upgradation Works'!$K$91:$K$137,"&gt;0")</f>
        <v>1</v>
      </c>
      <c r="Z11" s="3985">
        <f>SUMIFS('Other Upgradation Works'!$K$91:$K$137,'Other Upgradation Works'!$B$91:$B$137,'New Const. Dist. Abstract 26-27'!$B$8:$B$65)</f>
        <v>0.1</v>
      </c>
      <c r="AA11" s="3978">
        <f>COUNTIFS('New Const PHC'!$B$8:$B$32,B11,'New Const PHC'!$W$8:$W$32,"&gt;0")</f>
        <v>0</v>
      </c>
      <c r="AB11" s="3985">
        <f>SUMIFS('New Const PHC'!$W$8:$W$32,'New Const PHC'!$B$8:$B$32,'New Const. Dist. Abstract 26-27'!$B$8:$B$65)</f>
        <v>0</v>
      </c>
      <c r="AC11" s="3978">
        <f>COUNTIFS('New Const PHC'!$B$35:$B$40,B11,'New Const PHC'!$W$35:$W$40,"&gt;0")</f>
        <v>2</v>
      </c>
      <c r="AD11" s="3985">
        <f>SUMIFS('New Const PHC'!$W$35:$W$40,'New Const PHC'!$B$35:$B$40,'New Const. Dist. Abstract 26-27'!$B$8:$B$65)</f>
        <v>72</v>
      </c>
      <c r="AE11" s="3986"/>
      <c r="AF11" s="3985"/>
      <c r="AG11" s="3991"/>
      <c r="AH11" s="3992"/>
      <c r="AI11" s="3985">
        <f t="shared" si="0"/>
        <v>82.1</v>
      </c>
      <c r="AK11" s="3988"/>
    </row>
    <row r="12" spans="1:37" s="3993" customFormat="1" ht="19.5" customHeight="1">
      <c r="A12" s="3978">
        <v>5</v>
      </c>
      <c r="B12" s="3979" t="s">
        <v>7326</v>
      </c>
      <c r="C12" s="3978">
        <f>COUNTIFS('Other Upgradation Works'!$C$6:$C$9,B12,'Other Upgradation Works'!$K$6:$K$9,"&gt;0")</f>
        <v>0</v>
      </c>
      <c r="D12" s="3980">
        <f>SUMIFS('Other Upgradation Works'!$K$6:$K$9,'Other Upgradation Works'!$C$6:$C$9,'New Const. Dist. Abstract 26-27'!$B$8:$B$65)</f>
        <v>0</v>
      </c>
      <c r="E12" s="3978">
        <f>COUNTIFS('Other Upgradation Works'!$C$24:$C$29,B12,'Other Upgradation Works'!$K$24:$K$29,"&gt;0")</f>
        <v>0</v>
      </c>
      <c r="F12" s="3980">
        <f>SUMIFS('Other Upgradation Works'!$K$24:$K$29,'Other Upgradation Works'!$C$24:$C$29,'New Const. Dist. Abstract 26-27'!$B$8:$B$65)</f>
        <v>0</v>
      </c>
      <c r="G12" s="3978">
        <f>COUNTIFS('Other Upgradation Works'!$C$31:$C$32,B12,'Other Upgradation Works'!$K$31:$K$32,"&gt;0")</f>
        <v>0</v>
      </c>
      <c r="H12" s="3981">
        <f>SUMIFS('Other Upgradation Works'!$K$31:$K$32,'Other Upgradation Works'!$C$31:$C$32,'New Const. Dist. Abstract 26-27'!$B$8:$B$65)</f>
        <v>0</v>
      </c>
      <c r="I12" s="3978">
        <f>COUNTIFS('Other Upgradation Works'!$B$11:$B$17,B12,'Other Upgradation Works'!$K$11:$K$17,"&gt;0")</f>
        <v>1</v>
      </c>
      <c r="J12" s="3982">
        <f>SUMIFS('Other Upgradation Works'!$K$11:$K$17,'Other Upgradation Works'!$B$11:$B$17,'New Const. Dist. Abstract 26-27'!$B$8:$B$65)</f>
        <v>65</v>
      </c>
      <c r="K12" s="3978">
        <f>COUNTIFS('Other Upgradation Works'!$B$33:$B$39,B12,'Other Upgradation Works'!$K$33:$K$39,"&gt;0")</f>
        <v>0</v>
      </c>
      <c r="L12" s="3982">
        <f>SUMIFS('Other Upgradation Works'!$K$33:$K$39,'Other Upgradation Works'!$B$33:$B$39,'New Const. Dist. Abstract 26-27'!$B$8:$B$65)</f>
        <v>0</v>
      </c>
      <c r="M12" s="3983">
        <f>COUNTIFS('Other Upgradation Works'!$B$41:$B$50,B12,'Other Upgradation Works'!$K$41:$K$50,"&gt;0")</f>
        <v>1</v>
      </c>
      <c r="N12" s="3982">
        <f>SUMIFS('Other Upgradation Works'!$K$41:$K$50,'Other Upgradation Works'!$B$41:$B$50,'New Const. Dist. Abstract 26-27'!$B$8:$B$65)</f>
        <v>10</v>
      </c>
      <c r="O12" s="3983">
        <f>COUNTIFS('Other Upgradation Works'!$B$83:$B$87,B12,'Other Upgradation Works'!$K$83:$K$87,"&gt;0")</f>
        <v>0</v>
      </c>
      <c r="P12" s="3982">
        <f>SUMIFS('Other Upgradation Works'!$K$83:$K$87,'Other Upgradation Works'!$B$83:$B$87,'New Const. Dist. Abstract 26-27'!$B$8:$B$65)</f>
        <v>0</v>
      </c>
      <c r="Q12" s="3990"/>
      <c r="R12" s="3985"/>
      <c r="S12" s="3978">
        <f>COUNTIFS('New Const CHC'!$B$8:$B$18,B12,'New Const CHC'!$X$8:$X$18,"&gt;0")</f>
        <v>1</v>
      </c>
      <c r="T12" s="3985">
        <f>SUMIF('New Const CHC'!$B$8:$B$18,B12,'New Const CHC'!$X$8:$X$18)</f>
        <v>411</v>
      </c>
      <c r="U12" s="3978">
        <f>COUNTIFS('Other Upgradation Works'!$B$19:$B$22,B12,'Other Upgradation Works'!$K$19:$K$22,"&gt;0")</f>
        <v>0</v>
      </c>
      <c r="V12" s="3985">
        <f>SUMIFS('Other Upgradation Works'!$K$19:$K$22,'Other Upgradation Works'!$B$19:$B$22,'New Const. Dist. Abstract 26-27'!$B$8:$B$65)</f>
        <v>0</v>
      </c>
      <c r="W12" s="3983">
        <f>COUNTIFS('Other Upgradation Works'!$B$52:$B$81,B12,'Other Upgradation Works'!$K$52:$K$81,"&gt;0")</f>
        <v>1</v>
      </c>
      <c r="X12" s="3985">
        <f>SUMIFS('Other Upgradation Works'!$K$52:$K$81,'Other Upgradation Works'!$B$52:$B$81,'New Const. Dist. Abstract 26-27'!$B$8:$B$65)</f>
        <v>10</v>
      </c>
      <c r="Y12" s="3978">
        <f>COUNTIFS('Other Upgradation Works'!$B$91:$B$137,B12,'Other Upgradation Works'!$K$91:$K$137,"&gt;0")</f>
        <v>1</v>
      </c>
      <c r="Z12" s="3985">
        <f>SUMIFS('Other Upgradation Works'!$K$91:$K$137,'Other Upgradation Works'!$B$91:$B$137,'New Const. Dist. Abstract 26-27'!$B$8:$B$65)</f>
        <v>0.1</v>
      </c>
      <c r="AA12" s="3978">
        <f>COUNTIFS('New Const PHC'!$B$8:$B$32,B12,'New Const PHC'!$W$8:$W$32,"&gt;0")</f>
        <v>0</v>
      </c>
      <c r="AB12" s="3985">
        <f>SUMIFS('New Const PHC'!$W$8:$W$32,'New Const PHC'!$B$8:$B$32,'New Const. Dist. Abstract 26-27'!$B$8:$B$65)</f>
        <v>0</v>
      </c>
      <c r="AC12" s="3978">
        <f>COUNTIFS('New Const PHC'!$B$35:$B$40,B12,'New Const PHC'!$W$35:$W$40,"&gt;0")</f>
        <v>2</v>
      </c>
      <c r="AD12" s="3985">
        <f>SUMIFS('New Const PHC'!$W$35:$W$40,'New Const PHC'!$B$35:$B$40,'New Const. Dist. Abstract 26-27'!$B$8:$B$65)</f>
        <v>72</v>
      </c>
      <c r="AE12" s="3986"/>
      <c r="AF12" s="3985"/>
      <c r="AG12" s="3991"/>
      <c r="AH12" s="3992"/>
      <c r="AI12" s="3985">
        <f t="shared" si="0"/>
        <v>568.1</v>
      </c>
      <c r="AK12" s="3988"/>
    </row>
    <row r="13" spans="1:37" s="3993" customFormat="1" ht="19.5" customHeight="1">
      <c r="A13" s="3989">
        <v>6</v>
      </c>
      <c r="B13" s="3979" t="s">
        <v>7327</v>
      </c>
      <c r="C13" s="3978">
        <f>COUNTIFS('Other Upgradation Works'!$C$6:$C$9,B13,'Other Upgradation Works'!$K$6:$K$9,"&gt;0")</f>
        <v>0</v>
      </c>
      <c r="D13" s="3980">
        <f>SUMIFS('Other Upgradation Works'!$K$6:$K$9,'Other Upgradation Works'!$C$6:$C$9,'New Const. Dist. Abstract 26-27'!$B$8:$B$65)</f>
        <v>0</v>
      </c>
      <c r="E13" s="3978">
        <f>COUNTIFS('Other Upgradation Works'!$C$24:$C$29,B13,'Other Upgradation Works'!$K$24:$K$29,"&gt;0")</f>
        <v>0</v>
      </c>
      <c r="F13" s="3980">
        <f>SUMIFS('Other Upgradation Works'!$K$24:$K$29,'Other Upgradation Works'!$C$24:$C$29,'New Const. Dist. Abstract 26-27'!$B$8:$B$65)</f>
        <v>0</v>
      </c>
      <c r="G13" s="3978">
        <f>COUNTIFS('Other Upgradation Works'!$C$31:$C$32,B13,'Other Upgradation Works'!$K$31:$K$32,"&gt;0")</f>
        <v>0</v>
      </c>
      <c r="H13" s="3981">
        <f>SUMIFS('Other Upgradation Works'!$K$31:$K$32,'Other Upgradation Works'!$C$31:$C$32,'New Const. Dist. Abstract 26-27'!$B$8:$B$65)</f>
        <v>0</v>
      </c>
      <c r="I13" s="3978">
        <f>COUNTIFS('Other Upgradation Works'!$B$11:$B$17,B13,'Other Upgradation Works'!$K$11:$K$17,"&gt;0")</f>
        <v>0</v>
      </c>
      <c r="J13" s="3982">
        <f>SUMIFS('Other Upgradation Works'!$K$11:$K$17,'Other Upgradation Works'!$B$11:$B$17,'New Const. Dist. Abstract 26-27'!$B$8:$B$65)</f>
        <v>0</v>
      </c>
      <c r="K13" s="3978">
        <f>COUNTIFS('Other Upgradation Works'!$B$33:$B$39,B13,'Other Upgradation Works'!$K$33:$K$39,"&gt;0")</f>
        <v>0</v>
      </c>
      <c r="L13" s="3982">
        <f>SUMIFS('Other Upgradation Works'!$K$33:$K$39,'Other Upgradation Works'!$B$33:$B$39,'New Const. Dist. Abstract 26-27'!$B$8:$B$65)</f>
        <v>0</v>
      </c>
      <c r="M13" s="3983">
        <f>COUNTIFS('Other Upgradation Works'!$B$41:$B$50,B13,'Other Upgradation Works'!$K$41:$K$50,"&gt;0")</f>
        <v>0</v>
      </c>
      <c r="N13" s="3982">
        <f>SUMIFS('Other Upgradation Works'!$K$41:$K$50,'Other Upgradation Works'!$B$41:$B$50,'New Const. Dist. Abstract 26-27'!$B$8:$B$65)</f>
        <v>0</v>
      </c>
      <c r="O13" s="3983">
        <f>COUNTIFS('Other Upgradation Works'!$B$83:$B$87,B13,'Other Upgradation Works'!$K$83:$K$87,"&gt;0")</f>
        <v>0</v>
      </c>
      <c r="P13" s="3982">
        <f>SUMIFS('Other Upgradation Works'!$K$83:$K$87,'Other Upgradation Works'!$B$83:$B$87,'New Const. Dist. Abstract 26-27'!$B$8:$B$65)</f>
        <v>0</v>
      </c>
      <c r="Q13" s="3990"/>
      <c r="R13" s="3985"/>
      <c r="S13" s="3978">
        <f>COUNTIFS('New Const CHC'!$B$8:$B$18,B13,'New Const CHC'!$X$8:$X$18,"&gt;0")</f>
        <v>0</v>
      </c>
      <c r="T13" s="3985">
        <f>SUMIF('New Const CHC'!$B$8:$B$18,B13,'New Const CHC'!$X$8:$X$18)</f>
        <v>0</v>
      </c>
      <c r="U13" s="3978">
        <f>COUNTIFS('Other Upgradation Works'!$B$19:$B$22,B13,'Other Upgradation Works'!$K$19:$K$22,"&gt;0")</f>
        <v>0</v>
      </c>
      <c r="V13" s="3985">
        <f>SUMIFS('Other Upgradation Works'!$K$19:$K$22,'Other Upgradation Works'!$B$19:$B$22,'New Const. Dist. Abstract 26-27'!$B$8:$B$65)</f>
        <v>0</v>
      </c>
      <c r="W13" s="3983">
        <f>COUNTIFS('Other Upgradation Works'!$B$52:$B$81,B13,'Other Upgradation Works'!$K$52:$K$81,"&gt;0")</f>
        <v>1</v>
      </c>
      <c r="X13" s="3985">
        <f>SUMIFS('Other Upgradation Works'!$K$52:$K$81,'Other Upgradation Works'!$B$52:$B$81,'New Const. Dist. Abstract 26-27'!$B$8:$B$65)</f>
        <v>10</v>
      </c>
      <c r="Y13" s="3978">
        <f>COUNTIFS('Other Upgradation Works'!$B$91:$B$137,B13,'Other Upgradation Works'!$K$91:$K$137,"&gt;0")</f>
        <v>2</v>
      </c>
      <c r="Z13" s="3985">
        <f>SUMIFS('Other Upgradation Works'!$K$91:$K$137,'Other Upgradation Works'!$B$91:$B$137,'New Const. Dist. Abstract 26-27'!$B$8:$B$65)</f>
        <v>0.2</v>
      </c>
      <c r="AA13" s="3978">
        <f>COUNTIFS('New Const PHC'!$B$8:$B$32,B13,'New Const PHC'!$W$8:$W$32,"&gt;0")</f>
        <v>0</v>
      </c>
      <c r="AB13" s="3985">
        <f>SUMIFS('New Const PHC'!$W$8:$W$32,'New Const PHC'!$B$8:$B$32,'New Const. Dist. Abstract 26-27'!$B$8:$B$65)</f>
        <v>0</v>
      </c>
      <c r="AC13" s="3978">
        <f>COUNTIFS('New Const PHC'!$B$35:$B$40,B13,'New Const PHC'!$W$35:$W$40,"&gt;0")</f>
        <v>0</v>
      </c>
      <c r="AD13" s="3985">
        <f>SUMIFS('New Const PHC'!$W$35:$W$40,'New Const PHC'!$B$35:$B$40,'New Const. Dist. Abstract 26-27'!$B$8:$B$65)</f>
        <v>0</v>
      </c>
      <c r="AE13" s="3986"/>
      <c r="AF13" s="3985"/>
      <c r="AG13" s="3991"/>
      <c r="AH13" s="3992"/>
      <c r="AI13" s="3985">
        <f t="shared" si="0"/>
        <v>10.199999999999999</v>
      </c>
      <c r="AK13" s="3988"/>
    </row>
    <row r="14" spans="1:37" s="3993" customFormat="1" ht="19.5" customHeight="1">
      <c r="A14" s="3978">
        <v>7</v>
      </c>
      <c r="B14" s="3979" t="s">
        <v>7328</v>
      </c>
      <c r="C14" s="3978">
        <f>COUNTIFS('Other Upgradation Works'!$C$6:$C$9,B14,'Other Upgradation Works'!$K$6:$K$9,"&gt;0")</f>
        <v>0</v>
      </c>
      <c r="D14" s="3980">
        <f>SUMIFS('Other Upgradation Works'!$K$6:$K$9,'Other Upgradation Works'!$C$6:$C$9,'New Const. Dist. Abstract 26-27'!$B$8:$B$65)</f>
        <v>0</v>
      </c>
      <c r="E14" s="3978">
        <f>COUNTIFS('Other Upgradation Works'!$C$24:$C$29,B14,'Other Upgradation Works'!$K$24:$K$29,"&gt;0")</f>
        <v>0</v>
      </c>
      <c r="F14" s="3980">
        <f>SUMIFS('Other Upgradation Works'!$K$24:$K$29,'Other Upgradation Works'!$C$24:$C$29,'New Const. Dist. Abstract 26-27'!$B$8:$B$65)</f>
        <v>0</v>
      </c>
      <c r="G14" s="3978">
        <f>COUNTIFS('Other Upgradation Works'!$C$31:$C$32,B14,'Other Upgradation Works'!$K$31:$K$32,"&gt;0")</f>
        <v>0</v>
      </c>
      <c r="H14" s="3981">
        <f>SUMIFS('Other Upgradation Works'!$K$31:$K$32,'Other Upgradation Works'!$C$31:$C$32,'New Const. Dist. Abstract 26-27'!$B$8:$B$65)</f>
        <v>0</v>
      </c>
      <c r="I14" s="3978">
        <f>COUNTIFS('Other Upgradation Works'!$B$11:$B$17,B14,'Other Upgradation Works'!$K$11:$K$17,"&gt;0")</f>
        <v>0</v>
      </c>
      <c r="J14" s="3982">
        <f>SUMIFS('Other Upgradation Works'!$K$11:$K$17,'Other Upgradation Works'!$B$11:$B$17,'New Const. Dist. Abstract 26-27'!$B$8:$B$65)</f>
        <v>0</v>
      </c>
      <c r="K14" s="3978">
        <f>COUNTIFS('Other Upgradation Works'!$B$33:$B$39,B14,'Other Upgradation Works'!$K$33:$K$39,"&gt;0")</f>
        <v>0</v>
      </c>
      <c r="L14" s="3982">
        <f>SUMIFS('Other Upgradation Works'!$K$33:$K$39,'Other Upgradation Works'!$B$33:$B$39,'New Const. Dist. Abstract 26-27'!$B$8:$B$65)</f>
        <v>0</v>
      </c>
      <c r="M14" s="3983">
        <f>COUNTIFS('Other Upgradation Works'!$B$41:$B$50,B14,'Other Upgradation Works'!$K$41:$K$50,"&gt;0")</f>
        <v>0</v>
      </c>
      <c r="N14" s="3982">
        <f>SUMIFS('Other Upgradation Works'!$K$41:$K$50,'Other Upgradation Works'!$B$41:$B$50,'New Const. Dist. Abstract 26-27'!$B$8:$B$65)</f>
        <v>0</v>
      </c>
      <c r="O14" s="3983">
        <f>COUNTIFS('Other Upgradation Works'!$B$83:$B$87,B14,'Other Upgradation Works'!$K$83:$K$87,"&gt;0")</f>
        <v>0</v>
      </c>
      <c r="P14" s="3982">
        <f>SUMIFS('Other Upgradation Works'!$K$83:$K$87,'Other Upgradation Works'!$B$83:$B$87,'New Const. Dist. Abstract 26-27'!$B$8:$B$65)</f>
        <v>0</v>
      </c>
      <c r="Q14" s="3990"/>
      <c r="R14" s="3985"/>
      <c r="S14" s="3978">
        <f>COUNTIFS('New Const CHC'!$B$8:$B$18,B14,'New Const CHC'!$X$8:$X$18,"&gt;0")</f>
        <v>1</v>
      </c>
      <c r="T14" s="3985">
        <f>SUMIF('New Const CHC'!$B$8:$B$18,B14,'New Const CHC'!$X$8:$X$18)</f>
        <v>411</v>
      </c>
      <c r="U14" s="3978">
        <f>COUNTIFS('Other Upgradation Works'!$B$19:$B$22,B14,'Other Upgradation Works'!$K$19:$K$22,"&gt;0")</f>
        <v>0</v>
      </c>
      <c r="V14" s="3985">
        <f>SUMIFS('Other Upgradation Works'!$K$19:$K$22,'Other Upgradation Works'!$B$19:$B$22,'New Const. Dist. Abstract 26-27'!$B$8:$B$65)</f>
        <v>0</v>
      </c>
      <c r="W14" s="3983">
        <f>COUNTIFS('Other Upgradation Works'!$B$52:$B$81,B14,'Other Upgradation Works'!$K$52:$K$81,"&gt;0")</f>
        <v>1</v>
      </c>
      <c r="X14" s="3985">
        <f>SUMIFS('Other Upgradation Works'!$K$52:$K$81,'Other Upgradation Works'!$B$52:$B$81,'New Const. Dist. Abstract 26-27'!$B$8:$B$65)</f>
        <v>10</v>
      </c>
      <c r="Y14" s="3978">
        <f>COUNTIFS('Other Upgradation Works'!$B$91:$B$137,B14,'Other Upgradation Works'!$K$91:$K$137,"&gt;0")</f>
        <v>1</v>
      </c>
      <c r="Z14" s="3985">
        <f>SUMIFS('Other Upgradation Works'!$K$91:$K$137,'Other Upgradation Works'!$B$91:$B$137,'New Const. Dist. Abstract 26-27'!$B$8:$B$65)</f>
        <v>0.1</v>
      </c>
      <c r="AA14" s="3978">
        <f>COUNTIFS('New Const PHC'!$B$8:$B$32,B14,'New Const PHC'!$W$8:$W$32,"&gt;0")</f>
        <v>2</v>
      </c>
      <c r="AB14" s="3985">
        <f>SUMIFS('New Const PHC'!$W$8:$W$32,'New Const PHC'!$B$8:$B$32,'New Const. Dist. Abstract 26-27'!$B$8:$B$65)</f>
        <v>100</v>
      </c>
      <c r="AC14" s="3978">
        <f>COUNTIFS('New Const PHC'!$B$35:$B$40,B14,'New Const PHC'!$W$35:$W$40,"&gt;0")</f>
        <v>0</v>
      </c>
      <c r="AD14" s="3985">
        <f>SUMIFS('New Const PHC'!$W$35:$W$40,'New Const PHC'!$B$35:$B$40,'New Const. Dist. Abstract 26-27'!$B$8:$B$65)</f>
        <v>0</v>
      </c>
      <c r="AE14" s="3986"/>
      <c r="AF14" s="3985"/>
      <c r="AG14" s="3991"/>
      <c r="AH14" s="3992"/>
      <c r="AI14" s="3985">
        <f t="shared" si="0"/>
        <v>521.1</v>
      </c>
      <c r="AK14" s="3988"/>
    </row>
    <row r="15" spans="1:37" s="3993" customFormat="1" ht="19.5" customHeight="1">
      <c r="A15" s="3989">
        <v>8</v>
      </c>
      <c r="B15" s="3979" t="s">
        <v>7329</v>
      </c>
      <c r="C15" s="3978">
        <f>COUNTIFS('Other Upgradation Works'!$C$6:$C$9,B15,'Other Upgradation Works'!$K$6:$K$9,"&gt;0")</f>
        <v>0</v>
      </c>
      <c r="D15" s="3980">
        <f>SUMIFS('Other Upgradation Works'!$K$6:$K$9,'Other Upgradation Works'!$C$6:$C$9,'New Const. Dist. Abstract 26-27'!$B$8:$B$65)</f>
        <v>0</v>
      </c>
      <c r="E15" s="3978">
        <f>COUNTIFS('Other Upgradation Works'!$C$24:$C$29,B15,'Other Upgradation Works'!$K$24:$K$29,"&gt;0")</f>
        <v>0</v>
      </c>
      <c r="F15" s="3980">
        <f>SUMIFS('Other Upgradation Works'!$K$24:$K$29,'Other Upgradation Works'!$C$24:$C$29,'New Const. Dist. Abstract 26-27'!$B$8:$B$65)</f>
        <v>0</v>
      </c>
      <c r="G15" s="3978">
        <f>COUNTIFS('Other Upgradation Works'!$C$31:$C$32,B15,'Other Upgradation Works'!$K$31:$K$32,"&gt;0")</f>
        <v>0</v>
      </c>
      <c r="H15" s="3981">
        <f>SUMIFS('Other Upgradation Works'!$K$31:$K$32,'Other Upgradation Works'!$C$31:$C$32,'New Const. Dist. Abstract 26-27'!$B$8:$B$65)</f>
        <v>0</v>
      </c>
      <c r="I15" s="3978">
        <f>COUNTIFS('Other Upgradation Works'!$B$11:$B$17,B15,'Other Upgradation Works'!$K$11:$K$17,"&gt;0")</f>
        <v>0</v>
      </c>
      <c r="J15" s="3982">
        <f>SUMIFS('Other Upgradation Works'!$K$11:$K$17,'Other Upgradation Works'!$B$11:$B$17,'New Const. Dist. Abstract 26-27'!$B$8:$B$65)</f>
        <v>0</v>
      </c>
      <c r="K15" s="3978">
        <f>COUNTIFS('Other Upgradation Works'!$B$33:$B$39,B15,'Other Upgradation Works'!$K$33:$K$39,"&gt;0")</f>
        <v>0</v>
      </c>
      <c r="L15" s="3982">
        <f>SUMIFS('Other Upgradation Works'!$K$33:$K$39,'Other Upgradation Works'!$B$33:$B$39,'New Const. Dist. Abstract 26-27'!$B$8:$B$65)</f>
        <v>0</v>
      </c>
      <c r="M15" s="3983">
        <f>COUNTIFS('Other Upgradation Works'!$B$41:$B$50,B15,'Other Upgradation Works'!$K$41:$K$50,"&gt;0")</f>
        <v>0</v>
      </c>
      <c r="N15" s="3982">
        <f>SUMIFS('Other Upgradation Works'!$K$41:$K$50,'Other Upgradation Works'!$B$41:$B$50,'New Const. Dist. Abstract 26-27'!$B$8:$B$65)</f>
        <v>0</v>
      </c>
      <c r="O15" s="3983">
        <f>COUNTIFS('Other Upgradation Works'!$B$83:$B$87,B15,'Other Upgradation Works'!$K$83:$K$87,"&gt;0")</f>
        <v>0</v>
      </c>
      <c r="P15" s="3982">
        <f>SUMIFS('Other Upgradation Works'!$K$83:$K$87,'Other Upgradation Works'!$B$83:$B$87,'New Const. Dist. Abstract 26-27'!$B$8:$B$65)</f>
        <v>0</v>
      </c>
      <c r="Q15" s="3990"/>
      <c r="R15" s="3985"/>
      <c r="S15" s="3978">
        <f>COUNTIFS('New Const CHC'!$B$8:$B$18,B15,'New Const CHC'!$X$8:$X$18,"&gt;0")</f>
        <v>0</v>
      </c>
      <c r="T15" s="3985">
        <f>SUMIF('New Const CHC'!$B$8:$B$18,B15,'New Const CHC'!$X$8:$X$18)</f>
        <v>0</v>
      </c>
      <c r="U15" s="3978">
        <f>COUNTIFS('Other Upgradation Works'!$B$19:$B$22,B15,'Other Upgradation Works'!$K$19:$K$22,"&gt;0")</f>
        <v>0</v>
      </c>
      <c r="V15" s="3985">
        <f>SUMIFS('Other Upgradation Works'!$K$19:$K$22,'Other Upgradation Works'!$B$19:$B$22,'New Const. Dist. Abstract 26-27'!$B$8:$B$65)</f>
        <v>0</v>
      </c>
      <c r="W15" s="3983">
        <f>COUNTIFS('Other Upgradation Works'!$B$52:$B$81,B15,'Other Upgradation Works'!$K$52:$K$81,"&gt;0")</f>
        <v>1</v>
      </c>
      <c r="X15" s="3985">
        <f>SUMIFS('Other Upgradation Works'!$K$52:$K$81,'Other Upgradation Works'!$B$52:$B$81,'New Const. Dist. Abstract 26-27'!$B$8:$B$65)</f>
        <v>10</v>
      </c>
      <c r="Y15" s="3978">
        <f>COUNTIFS('Other Upgradation Works'!$B$91:$B$137,B15,'Other Upgradation Works'!$K$91:$K$137,"&gt;0")</f>
        <v>1</v>
      </c>
      <c r="Z15" s="3985">
        <f>SUMIFS('Other Upgradation Works'!$K$91:$K$137,'Other Upgradation Works'!$B$91:$B$137,'New Const. Dist. Abstract 26-27'!$B$8:$B$65)</f>
        <v>0.1</v>
      </c>
      <c r="AA15" s="3978">
        <f>COUNTIFS('New Const PHC'!$B$8:$B$32,B15,'New Const PHC'!$W$8:$W$32,"&gt;0")</f>
        <v>0</v>
      </c>
      <c r="AB15" s="3985">
        <f>SUMIFS('New Const PHC'!$W$8:$W$32,'New Const PHC'!$B$8:$B$32,'New Const. Dist. Abstract 26-27'!$B$8:$B$65)</f>
        <v>0</v>
      </c>
      <c r="AC15" s="3978">
        <f>COUNTIFS('New Const PHC'!$B$35:$B$40,B15,'New Const PHC'!$W$35:$W$40,"&gt;0")</f>
        <v>0</v>
      </c>
      <c r="AD15" s="3985">
        <f>SUMIFS('New Const PHC'!$W$35:$W$40,'New Const PHC'!$B$35:$B$40,'New Const. Dist. Abstract 26-27'!$B$8:$B$65)</f>
        <v>0</v>
      </c>
      <c r="AE15" s="3986"/>
      <c r="AF15" s="3985"/>
      <c r="AG15" s="3991"/>
      <c r="AH15" s="3992"/>
      <c r="AI15" s="3985">
        <f t="shared" si="0"/>
        <v>10.1</v>
      </c>
      <c r="AK15" s="3988"/>
    </row>
    <row r="16" spans="1:37" s="3993" customFormat="1" ht="19.5" customHeight="1">
      <c r="A16" s="3978">
        <v>9</v>
      </c>
      <c r="B16" s="3979" t="s">
        <v>7330</v>
      </c>
      <c r="C16" s="3978">
        <f>COUNTIFS('Other Upgradation Works'!$C$6:$C$9,B16,'Other Upgradation Works'!$K$6:$K$9,"&gt;0")</f>
        <v>0</v>
      </c>
      <c r="D16" s="3980">
        <f>SUMIFS('Other Upgradation Works'!$K$6:$K$9,'Other Upgradation Works'!$C$6:$C$9,'New Const. Dist. Abstract 26-27'!$B$8:$B$65)</f>
        <v>0</v>
      </c>
      <c r="E16" s="3978">
        <f>COUNTIFS('Other Upgradation Works'!$C$24:$C$29,B16,'Other Upgradation Works'!$K$24:$K$29,"&gt;0")</f>
        <v>0</v>
      </c>
      <c r="F16" s="3980">
        <f>SUMIFS('Other Upgradation Works'!$K$24:$K$29,'Other Upgradation Works'!$C$24:$C$29,'New Const. Dist. Abstract 26-27'!$B$8:$B$65)</f>
        <v>0</v>
      </c>
      <c r="G16" s="3978">
        <f>COUNTIFS('Other Upgradation Works'!$C$31:$C$32,B16,'Other Upgradation Works'!$K$31:$K$32,"&gt;0")</f>
        <v>0</v>
      </c>
      <c r="H16" s="3981">
        <f>SUMIFS('Other Upgradation Works'!$K$31:$K$32,'Other Upgradation Works'!$C$31:$C$32,'New Const. Dist. Abstract 26-27'!$B$8:$B$65)</f>
        <v>0</v>
      </c>
      <c r="I16" s="3978">
        <f>COUNTIFS('Other Upgradation Works'!$B$11:$B$17,B16,'Other Upgradation Works'!$K$11:$K$17,"&gt;0")</f>
        <v>0</v>
      </c>
      <c r="J16" s="3982">
        <f>SUMIFS('Other Upgradation Works'!$K$11:$K$17,'Other Upgradation Works'!$B$11:$B$17,'New Const. Dist. Abstract 26-27'!$B$8:$B$65)</f>
        <v>0</v>
      </c>
      <c r="K16" s="3978">
        <f>COUNTIFS('Other Upgradation Works'!$B$33:$B$39,B16,'Other Upgradation Works'!$K$33:$K$39,"&gt;0")</f>
        <v>0</v>
      </c>
      <c r="L16" s="3982">
        <f>SUMIFS('Other Upgradation Works'!$K$33:$K$39,'Other Upgradation Works'!$B$33:$B$39,'New Const. Dist. Abstract 26-27'!$B$8:$B$65)</f>
        <v>0</v>
      </c>
      <c r="M16" s="3983">
        <f>COUNTIFS('Other Upgradation Works'!$B$41:$B$50,B16,'Other Upgradation Works'!$K$41:$K$50,"&gt;0")</f>
        <v>0</v>
      </c>
      <c r="N16" s="3982">
        <f>SUMIFS('Other Upgradation Works'!$K$41:$K$50,'Other Upgradation Works'!$B$41:$B$50,'New Const. Dist. Abstract 26-27'!$B$8:$B$65)</f>
        <v>0</v>
      </c>
      <c r="O16" s="3983">
        <f>COUNTIFS('Other Upgradation Works'!$B$83:$B$87,B16,'Other Upgradation Works'!$K$83:$K$87,"&gt;0")</f>
        <v>0</v>
      </c>
      <c r="P16" s="3982">
        <f>SUMIFS('Other Upgradation Works'!$K$83:$K$87,'Other Upgradation Works'!$B$83:$B$87,'New Const. Dist. Abstract 26-27'!$B$8:$B$65)</f>
        <v>0</v>
      </c>
      <c r="Q16" s="3990"/>
      <c r="R16" s="3985"/>
      <c r="S16" s="3978">
        <f>COUNTIFS('New Const CHC'!$B$8:$B$18,B16,'New Const CHC'!$X$8:$X$18,"&gt;0")</f>
        <v>0</v>
      </c>
      <c r="T16" s="3985">
        <f>SUMIF('New Const CHC'!$B$8:$B$18,B16,'New Const CHC'!$X$8:$X$18)</f>
        <v>0</v>
      </c>
      <c r="U16" s="3978">
        <f>COUNTIFS('Other Upgradation Works'!$B$19:$B$22,B16,'Other Upgradation Works'!$K$19:$K$22,"&gt;0")</f>
        <v>0</v>
      </c>
      <c r="V16" s="3985">
        <f>SUMIFS('Other Upgradation Works'!$K$19:$K$22,'Other Upgradation Works'!$B$19:$B$22,'New Const. Dist. Abstract 26-27'!$B$8:$B$65)</f>
        <v>0</v>
      </c>
      <c r="W16" s="3983">
        <f>COUNTIFS('Other Upgradation Works'!$B$52:$B$81,B16,'Other Upgradation Works'!$K$52:$K$81,"&gt;0")</f>
        <v>1</v>
      </c>
      <c r="X16" s="3985">
        <f>SUMIFS('Other Upgradation Works'!$K$52:$K$81,'Other Upgradation Works'!$B$52:$B$81,'New Const. Dist. Abstract 26-27'!$B$8:$B$65)</f>
        <v>10</v>
      </c>
      <c r="Y16" s="3978">
        <f>COUNTIFS('Other Upgradation Works'!$B$91:$B$137,B16,'Other Upgradation Works'!$K$91:$K$137,"&gt;0")</f>
        <v>2</v>
      </c>
      <c r="Z16" s="3985">
        <f>SUMIFS('Other Upgradation Works'!$K$91:$K$137,'Other Upgradation Works'!$B$91:$B$137,'New Const. Dist. Abstract 26-27'!$B$8:$B$65)</f>
        <v>0.2</v>
      </c>
      <c r="AA16" s="3978">
        <f>COUNTIFS('New Const PHC'!$B$8:$B$32,B16,'New Const PHC'!$W$8:$W$32,"&gt;0")</f>
        <v>0</v>
      </c>
      <c r="AB16" s="3985">
        <f>SUMIFS('New Const PHC'!$W$8:$W$32,'New Const PHC'!$B$8:$B$32,'New Const. Dist. Abstract 26-27'!$B$8:$B$65)</f>
        <v>0</v>
      </c>
      <c r="AC16" s="3978">
        <f>COUNTIFS('New Const PHC'!$B$35:$B$40,B16,'New Const PHC'!$W$35:$W$40,"&gt;0")</f>
        <v>0</v>
      </c>
      <c r="AD16" s="3985">
        <f>SUMIFS('New Const PHC'!$W$35:$W$40,'New Const PHC'!$B$35:$B$40,'New Const. Dist. Abstract 26-27'!$B$8:$B$65)</f>
        <v>0</v>
      </c>
      <c r="AE16" s="3986"/>
      <c r="AF16" s="3985"/>
      <c r="AG16" s="3991"/>
      <c r="AH16" s="3992"/>
      <c r="AI16" s="3985">
        <f t="shared" si="0"/>
        <v>10.199999999999999</v>
      </c>
      <c r="AK16" s="3988"/>
    </row>
    <row r="17" spans="1:37" s="3993" customFormat="1" ht="19.5" customHeight="1">
      <c r="A17" s="3989">
        <v>10</v>
      </c>
      <c r="B17" s="3979" t="s">
        <v>7331</v>
      </c>
      <c r="C17" s="3978">
        <f>COUNTIFS('Other Upgradation Works'!$C$6:$C$9,B17,'Other Upgradation Works'!$K$6:$K$9,"&gt;0")</f>
        <v>0</v>
      </c>
      <c r="D17" s="3980">
        <f>SUMIFS('Other Upgradation Works'!$K$6:$K$9,'Other Upgradation Works'!$C$6:$C$9,'New Const. Dist. Abstract 26-27'!$B$8:$B$65)</f>
        <v>0</v>
      </c>
      <c r="E17" s="3978">
        <f>COUNTIFS('Other Upgradation Works'!$C$24:$C$29,B17,'Other Upgradation Works'!$K$24:$K$29,"&gt;0")</f>
        <v>0</v>
      </c>
      <c r="F17" s="3980">
        <f>SUMIFS('Other Upgradation Works'!$K$24:$K$29,'Other Upgradation Works'!$C$24:$C$29,'New Const. Dist. Abstract 26-27'!$B$8:$B$65)</f>
        <v>0</v>
      </c>
      <c r="G17" s="3978">
        <f>COUNTIFS('Other Upgradation Works'!$C$31:$C$32,B17,'Other Upgradation Works'!$K$31:$K$32,"&gt;0")</f>
        <v>0</v>
      </c>
      <c r="H17" s="3981">
        <f>SUMIFS('Other Upgradation Works'!$K$31:$K$32,'Other Upgradation Works'!$C$31:$C$32,'New Const. Dist. Abstract 26-27'!$B$8:$B$65)</f>
        <v>0</v>
      </c>
      <c r="I17" s="3978">
        <f>COUNTIFS('Other Upgradation Works'!$B$11:$B$17,B17,'Other Upgradation Works'!$K$11:$K$17,"&gt;0")</f>
        <v>0</v>
      </c>
      <c r="J17" s="3982">
        <f>SUMIFS('Other Upgradation Works'!$K$11:$K$17,'Other Upgradation Works'!$B$11:$B$17,'New Const. Dist. Abstract 26-27'!$B$8:$B$65)</f>
        <v>0</v>
      </c>
      <c r="K17" s="3978">
        <f>COUNTIFS('Other Upgradation Works'!$B$33:$B$39,B17,'Other Upgradation Works'!$K$33:$K$39,"&gt;0")</f>
        <v>0</v>
      </c>
      <c r="L17" s="3982">
        <f>SUMIFS('Other Upgradation Works'!$K$33:$K$39,'Other Upgradation Works'!$B$33:$B$39,'New Const. Dist. Abstract 26-27'!$B$8:$B$65)</f>
        <v>0</v>
      </c>
      <c r="M17" s="3983">
        <f>COUNTIFS('Other Upgradation Works'!$B$41:$B$50,B17,'Other Upgradation Works'!$K$41:$K$50,"&gt;0")</f>
        <v>0</v>
      </c>
      <c r="N17" s="3982">
        <f>SUMIFS('Other Upgradation Works'!$K$41:$K$50,'Other Upgradation Works'!$B$41:$B$50,'New Const. Dist. Abstract 26-27'!$B$8:$B$65)</f>
        <v>0</v>
      </c>
      <c r="O17" s="3983">
        <f>COUNTIFS('Other Upgradation Works'!$B$83:$B$87,B17,'Other Upgradation Works'!$K$83:$K$87,"&gt;0")</f>
        <v>0</v>
      </c>
      <c r="P17" s="3982">
        <f>SUMIFS('Other Upgradation Works'!$K$83:$K$87,'Other Upgradation Works'!$B$83:$B$87,'New Const. Dist. Abstract 26-27'!$B$8:$B$65)</f>
        <v>0</v>
      </c>
      <c r="Q17" s="3990"/>
      <c r="R17" s="3985"/>
      <c r="S17" s="3978">
        <f>COUNTIFS('New Const CHC'!$B$8:$B$18,B17,'New Const CHC'!$X$8:$X$18,"&gt;0")</f>
        <v>0</v>
      </c>
      <c r="T17" s="3985">
        <f>SUMIF('New Const CHC'!$B$8:$B$18,B17,'New Const CHC'!$X$8:$X$18)</f>
        <v>0</v>
      </c>
      <c r="U17" s="3978">
        <f>COUNTIFS('Other Upgradation Works'!$B$19:$B$22,B17,'Other Upgradation Works'!$K$19:$K$22,"&gt;0")</f>
        <v>1</v>
      </c>
      <c r="V17" s="3985">
        <f>SUMIFS('Other Upgradation Works'!$K$19:$K$22,'Other Upgradation Works'!$B$19:$B$22,'New Const. Dist. Abstract 26-27'!$B$8:$B$65)</f>
        <v>8</v>
      </c>
      <c r="W17" s="3983">
        <f>COUNTIFS('Other Upgradation Works'!$B$52:$B$81,B17,'Other Upgradation Works'!$K$52:$K$81,"&gt;0")</f>
        <v>1</v>
      </c>
      <c r="X17" s="3985">
        <f>SUMIFS('Other Upgradation Works'!$K$52:$K$81,'Other Upgradation Works'!$B$52:$B$81,'New Const. Dist. Abstract 26-27'!$B$8:$B$65)</f>
        <v>10</v>
      </c>
      <c r="Y17" s="3978">
        <f>COUNTIFS('Other Upgradation Works'!$B$91:$B$137,B17,'Other Upgradation Works'!$K$91:$K$137,"&gt;0")</f>
        <v>0</v>
      </c>
      <c r="Z17" s="3985">
        <f>SUMIFS('Other Upgradation Works'!$K$91:$K$137,'Other Upgradation Works'!$B$91:$B$137,'New Const. Dist. Abstract 26-27'!$B$8:$B$65)</f>
        <v>0</v>
      </c>
      <c r="AA17" s="3978">
        <f>COUNTIFS('New Const PHC'!$B$8:$B$32,B17,'New Const PHC'!$W$8:$W$32,"&gt;0")</f>
        <v>0</v>
      </c>
      <c r="AB17" s="3985">
        <f>SUMIFS('New Const PHC'!$W$8:$W$32,'New Const PHC'!$B$8:$B$32,'New Const. Dist. Abstract 26-27'!$B$8:$B$65)</f>
        <v>0</v>
      </c>
      <c r="AC17" s="3978">
        <f>COUNTIFS('New Const PHC'!$B$35:$B$40,B17,'New Const PHC'!$W$35:$W$40,"&gt;0")</f>
        <v>0</v>
      </c>
      <c r="AD17" s="3985">
        <f>SUMIFS('New Const PHC'!$W$35:$W$40,'New Const PHC'!$B$35:$B$40,'New Const. Dist. Abstract 26-27'!$B$8:$B$65)</f>
        <v>0</v>
      </c>
      <c r="AE17" s="3986"/>
      <c r="AF17" s="3985"/>
      <c r="AG17" s="3991"/>
      <c r="AH17" s="3992"/>
      <c r="AI17" s="3985">
        <f t="shared" si="0"/>
        <v>18</v>
      </c>
      <c r="AK17" s="3988"/>
    </row>
    <row r="18" spans="1:37" s="3993" customFormat="1" ht="19.5" customHeight="1">
      <c r="A18" s="3978">
        <v>11</v>
      </c>
      <c r="B18" s="3979" t="s">
        <v>7332</v>
      </c>
      <c r="C18" s="3978">
        <f>COUNTIFS('Other Upgradation Works'!$C$6:$C$9,B18,'Other Upgradation Works'!$K$6:$K$9,"&gt;0")</f>
        <v>0</v>
      </c>
      <c r="D18" s="3980">
        <f>SUMIFS('Other Upgradation Works'!$K$6:$K$9,'Other Upgradation Works'!$C$6:$C$9,'New Const. Dist. Abstract 26-27'!$B$8:$B$65)</f>
        <v>0</v>
      </c>
      <c r="E18" s="3978">
        <f>COUNTIFS('Other Upgradation Works'!$C$24:$C$29,B18,'Other Upgradation Works'!$K$24:$K$29,"&gt;0")</f>
        <v>0</v>
      </c>
      <c r="F18" s="3980">
        <f>SUMIFS('Other Upgradation Works'!$K$24:$K$29,'Other Upgradation Works'!$C$24:$C$29,'New Const. Dist. Abstract 26-27'!$B$8:$B$65)</f>
        <v>0</v>
      </c>
      <c r="G18" s="3978">
        <f>COUNTIFS('Other Upgradation Works'!$C$31:$C$32,B18,'Other Upgradation Works'!$K$31:$K$32,"&gt;0")</f>
        <v>0</v>
      </c>
      <c r="H18" s="3981">
        <f>SUMIFS('Other Upgradation Works'!$K$31:$K$32,'Other Upgradation Works'!$C$31:$C$32,'New Const. Dist. Abstract 26-27'!$B$8:$B$65)</f>
        <v>0</v>
      </c>
      <c r="I18" s="3978">
        <f>COUNTIFS('Other Upgradation Works'!$B$11:$B$17,B18,'Other Upgradation Works'!$K$11:$K$17,"&gt;0")</f>
        <v>0</v>
      </c>
      <c r="J18" s="3982">
        <f>SUMIFS('Other Upgradation Works'!$K$11:$K$17,'Other Upgradation Works'!$B$11:$B$17,'New Const. Dist. Abstract 26-27'!$B$8:$B$65)</f>
        <v>0</v>
      </c>
      <c r="K18" s="3978">
        <f>COUNTIFS('Other Upgradation Works'!$B$33:$B$39,B18,'Other Upgradation Works'!$K$33:$K$39,"&gt;0")</f>
        <v>0</v>
      </c>
      <c r="L18" s="3982">
        <f>SUMIFS('Other Upgradation Works'!$K$33:$K$39,'Other Upgradation Works'!$B$33:$B$39,'New Const. Dist. Abstract 26-27'!$B$8:$B$65)</f>
        <v>0</v>
      </c>
      <c r="M18" s="3983">
        <f>COUNTIFS('Other Upgradation Works'!$B$41:$B$50,B18,'Other Upgradation Works'!$K$41:$K$50,"&gt;0")</f>
        <v>0</v>
      </c>
      <c r="N18" s="3982">
        <f>SUMIFS('Other Upgradation Works'!$K$41:$K$50,'Other Upgradation Works'!$B$41:$B$50,'New Const. Dist. Abstract 26-27'!$B$8:$B$65)</f>
        <v>0</v>
      </c>
      <c r="O18" s="3983">
        <f>COUNTIFS('Other Upgradation Works'!$B$83:$B$87,B18,'Other Upgradation Works'!$K$83:$K$87,"&gt;0")</f>
        <v>0</v>
      </c>
      <c r="P18" s="3982">
        <f>SUMIFS('Other Upgradation Works'!$K$83:$K$87,'Other Upgradation Works'!$B$83:$B$87,'New Const. Dist. Abstract 26-27'!$B$8:$B$65)</f>
        <v>0</v>
      </c>
      <c r="Q18" s="3990"/>
      <c r="R18" s="3985"/>
      <c r="S18" s="3978">
        <f>COUNTIFS('New Const CHC'!$B$8:$B$18,B18,'New Const CHC'!$X$8:$X$18,"&gt;0")</f>
        <v>0</v>
      </c>
      <c r="T18" s="3985">
        <f>SUMIF('New Const CHC'!$B$8:$B$18,B18,'New Const CHC'!$X$8:$X$18)</f>
        <v>0</v>
      </c>
      <c r="U18" s="3978">
        <f>COUNTIFS('Other Upgradation Works'!$B$19:$B$22,B18,'Other Upgradation Works'!$K$19:$K$22,"&gt;0")</f>
        <v>0</v>
      </c>
      <c r="V18" s="3985">
        <f>SUMIFS('Other Upgradation Works'!$K$19:$K$22,'Other Upgradation Works'!$B$19:$B$22,'New Const. Dist. Abstract 26-27'!$B$8:$B$65)</f>
        <v>0</v>
      </c>
      <c r="W18" s="3983">
        <f>COUNTIFS('Other Upgradation Works'!$B$52:$B$81,B18,'Other Upgradation Works'!$K$52:$K$81,"&gt;0")</f>
        <v>0</v>
      </c>
      <c r="X18" s="3985">
        <f>SUMIFS('Other Upgradation Works'!$K$52:$K$81,'Other Upgradation Works'!$B$52:$B$81,'New Const. Dist. Abstract 26-27'!$B$8:$B$65)</f>
        <v>0</v>
      </c>
      <c r="Y18" s="3978">
        <f>COUNTIFS('Other Upgradation Works'!$B$91:$B$137,B18,'Other Upgradation Works'!$K$91:$K$137,"&gt;0")</f>
        <v>2</v>
      </c>
      <c r="Z18" s="3985">
        <f>SUMIFS('Other Upgradation Works'!$K$91:$K$137,'Other Upgradation Works'!$B$91:$B$137,'New Const. Dist. Abstract 26-27'!$B$8:$B$65)</f>
        <v>0.2</v>
      </c>
      <c r="AA18" s="3978">
        <f>COUNTIFS('New Const PHC'!$B$8:$B$32,B18,'New Const PHC'!$W$8:$W$32,"&gt;0")</f>
        <v>1</v>
      </c>
      <c r="AB18" s="3985">
        <f>SUMIFS('New Const PHC'!$W$8:$W$32,'New Const PHC'!$B$8:$B$32,'New Const. Dist. Abstract 26-27'!$B$8:$B$65)</f>
        <v>50</v>
      </c>
      <c r="AC18" s="3978">
        <f>COUNTIFS('New Const PHC'!$B$35:$B$40,B18,'New Const PHC'!$W$35:$W$40,"&gt;0")</f>
        <v>1</v>
      </c>
      <c r="AD18" s="3985">
        <f>SUMIFS('New Const PHC'!$W$35:$W$40,'New Const PHC'!$B$35:$B$40,'New Const. Dist. Abstract 26-27'!$B$8:$B$65)</f>
        <v>36</v>
      </c>
      <c r="AE18" s="3986"/>
      <c r="AF18" s="3985"/>
      <c r="AG18" s="3991"/>
      <c r="AH18" s="3992"/>
      <c r="AI18" s="3985">
        <f t="shared" si="0"/>
        <v>86.2</v>
      </c>
      <c r="AK18" s="3988"/>
    </row>
    <row r="19" spans="1:37" s="3993" customFormat="1" ht="19.5" customHeight="1">
      <c r="A19" s="3989">
        <v>12</v>
      </c>
      <c r="B19" s="3979" t="s">
        <v>7333</v>
      </c>
      <c r="C19" s="3978">
        <f>COUNTIFS('Other Upgradation Works'!$C$6:$C$9,B19,'Other Upgradation Works'!$K$6:$K$9,"&gt;0")</f>
        <v>0</v>
      </c>
      <c r="D19" s="3980">
        <f>SUMIFS('Other Upgradation Works'!$K$6:$K$9,'Other Upgradation Works'!$C$6:$C$9,'New Const. Dist. Abstract 26-27'!$B$8:$B$65)</f>
        <v>0</v>
      </c>
      <c r="E19" s="3978">
        <f>COUNTIFS('Other Upgradation Works'!$C$24:$C$29,B19,'Other Upgradation Works'!$K$24:$K$29,"&gt;0")</f>
        <v>0</v>
      </c>
      <c r="F19" s="3980">
        <f>SUMIFS('Other Upgradation Works'!$K$24:$K$29,'Other Upgradation Works'!$C$24:$C$29,'New Const. Dist. Abstract 26-27'!$B$8:$B$65)</f>
        <v>0</v>
      </c>
      <c r="G19" s="3978">
        <f>COUNTIFS('Other Upgradation Works'!$C$31:$C$32,B19,'Other Upgradation Works'!$K$31:$K$32,"&gt;0")</f>
        <v>0</v>
      </c>
      <c r="H19" s="3981">
        <f>SUMIFS('Other Upgradation Works'!$K$31:$K$32,'Other Upgradation Works'!$C$31:$C$32,'New Const. Dist. Abstract 26-27'!$B$8:$B$65)</f>
        <v>0</v>
      </c>
      <c r="I19" s="3978">
        <f>COUNTIFS('Other Upgradation Works'!$B$11:$B$17,B19,'Other Upgradation Works'!$K$11:$K$17,"&gt;0")</f>
        <v>0</v>
      </c>
      <c r="J19" s="3982">
        <f>SUMIFS('Other Upgradation Works'!$K$11:$K$17,'Other Upgradation Works'!$B$11:$B$17,'New Const. Dist. Abstract 26-27'!$B$8:$B$65)</f>
        <v>0</v>
      </c>
      <c r="K19" s="3978">
        <f>COUNTIFS('Other Upgradation Works'!$B$33:$B$39,B19,'Other Upgradation Works'!$K$33:$K$39,"&gt;0")</f>
        <v>0</v>
      </c>
      <c r="L19" s="3982">
        <f>SUMIFS('Other Upgradation Works'!$K$33:$K$39,'Other Upgradation Works'!$B$33:$B$39,'New Const. Dist. Abstract 26-27'!$B$8:$B$65)</f>
        <v>0</v>
      </c>
      <c r="M19" s="3983">
        <f>COUNTIFS('Other Upgradation Works'!$B$41:$B$50,B19,'Other Upgradation Works'!$K$41:$K$50,"&gt;0")</f>
        <v>0</v>
      </c>
      <c r="N19" s="3982">
        <f>SUMIFS('Other Upgradation Works'!$K$41:$K$50,'Other Upgradation Works'!$B$41:$B$50,'New Const. Dist. Abstract 26-27'!$B$8:$B$65)</f>
        <v>0</v>
      </c>
      <c r="O19" s="3983">
        <f>COUNTIFS('Other Upgradation Works'!$B$83:$B$87,B19,'Other Upgradation Works'!$K$83:$K$87,"&gt;0")</f>
        <v>0</v>
      </c>
      <c r="P19" s="3982">
        <f>SUMIFS('Other Upgradation Works'!$K$83:$K$87,'Other Upgradation Works'!$B$83:$B$87,'New Const. Dist. Abstract 26-27'!$B$8:$B$65)</f>
        <v>0</v>
      </c>
      <c r="Q19" s="3990"/>
      <c r="R19" s="3985"/>
      <c r="S19" s="3978">
        <f>COUNTIFS('New Const CHC'!$B$8:$B$18,B19,'New Const CHC'!$X$8:$X$18,"&gt;0")</f>
        <v>0</v>
      </c>
      <c r="T19" s="3985">
        <f>SUMIF('New Const CHC'!$B$8:$B$18,B19,'New Const CHC'!$X$8:$X$18)</f>
        <v>0</v>
      </c>
      <c r="U19" s="3978">
        <f>COUNTIFS('Other Upgradation Works'!$B$19:$B$22,B19,'Other Upgradation Works'!$K$19:$K$22,"&gt;0")</f>
        <v>0</v>
      </c>
      <c r="V19" s="3985">
        <f>SUMIFS('Other Upgradation Works'!$K$19:$K$22,'Other Upgradation Works'!$B$19:$B$22,'New Const. Dist. Abstract 26-27'!$B$8:$B$65)</f>
        <v>0</v>
      </c>
      <c r="W19" s="3983">
        <f>COUNTIFS('Other Upgradation Works'!$B$52:$B$81,B19,'Other Upgradation Works'!$K$52:$K$81,"&gt;0")</f>
        <v>2</v>
      </c>
      <c r="X19" s="3985">
        <f>SUMIFS('Other Upgradation Works'!$K$52:$K$81,'Other Upgradation Works'!$B$52:$B$81,'New Const. Dist. Abstract 26-27'!$B$8:$B$65)</f>
        <v>20</v>
      </c>
      <c r="Y19" s="3978">
        <f>COUNTIFS('Other Upgradation Works'!$B$91:$B$137,B19,'Other Upgradation Works'!$K$91:$K$137,"&gt;0")</f>
        <v>2</v>
      </c>
      <c r="Z19" s="3985">
        <f>SUMIFS('Other Upgradation Works'!$K$91:$K$137,'Other Upgradation Works'!$B$91:$B$137,'New Const. Dist. Abstract 26-27'!$B$8:$B$65)</f>
        <v>0.2</v>
      </c>
      <c r="AA19" s="3978">
        <f>COUNTIFS('New Const PHC'!$B$8:$B$32,B19,'New Const PHC'!$W$8:$W$32,"&gt;0")</f>
        <v>1</v>
      </c>
      <c r="AB19" s="3985">
        <f>SUMIFS('New Const PHC'!$W$8:$W$32,'New Const PHC'!$B$8:$B$32,'New Const. Dist. Abstract 26-27'!$B$8:$B$65)</f>
        <v>50</v>
      </c>
      <c r="AC19" s="3978">
        <f>COUNTIFS('New Const PHC'!$B$35:$B$40,B19,'New Const PHC'!$W$35:$W$40,"&gt;0")</f>
        <v>1</v>
      </c>
      <c r="AD19" s="3985">
        <f>SUMIFS('New Const PHC'!$W$35:$W$40,'New Const PHC'!$B$35:$B$40,'New Const. Dist. Abstract 26-27'!$B$8:$B$65)</f>
        <v>36</v>
      </c>
      <c r="AE19" s="3986"/>
      <c r="AF19" s="3985"/>
      <c r="AG19" s="3991"/>
      <c r="AH19" s="3992"/>
      <c r="AI19" s="3985">
        <f t="shared" si="0"/>
        <v>106.2</v>
      </c>
      <c r="AK19" s="3988"/>
    </row>
    <row r="20" spans="1:37" s="3993" customFormat="1" ht="19.5" customHeight="1">
      <c r="A20" s="3978">
        <v>13</v>
      </c>
      <c r="B20" s="3979" t="s">
        <v>7334</v>
      </c>
      <c r="C20" s="3978">
        <f>COUNTIFS('Other Upgradation Works'!$C$6:$C$9,B20,'Other Upgradation Works'!$K$6:$K$9,"&gt;0")</f>
        <v>0</v>
      </c>
      <c r="D20" s="3980">
        <f>SUMIFS('Other Upgradation Works'!$K$6:$K$9,'Other Upgradation Works'!$C$6:$C$9,'New Const. Dist. Abstract 26-27'!$B$8:$B$65)</f>
        <v>0</v>
      </c>
      <c r="E20" s="3978">
        <f>COUNTIFS('Other Upgradation Works'!$C$24:$C$29,B20,'Other Upgradation Works'!$K$24:$K$29,"&gt;0")</f>
        <v>0</v>
      </c>
      <c r="F20" s="3980">
        <f>SUMIFS('Other Upgradation Works'!$K$24:$K$29,'Other Upgradation Works'!$C$24:$C$29,'New Const. Dist. Abstract 26-27'!$B$8:$B$65)</f>
        <v>0</v>
      </c>
      <c r="G20" s="3978">
        <f>COUNTIFS('Other Upgradation Works'!$C$31:$C$32,B20,'Other Upgradation Works'!$K$31:$K$32,"&gt;0")</f>
        <v>0</v>
      </c>
      <c r="H20" s="3981">
        <f>SUMIFS('Other Upgradation Works'!$K$31:$K$32,'Other Upgradation Works'!$C$31:$C$32,'New Const. Dist. Abstract 26-27'!$B$8:$B$65)</f>
        <v>0</v>
      </c>
      <c r="I20" s="3978">
        <f>COUNTIFS('Other Upgradation Works'!$B$11:$B$17,B20,'Other Upgradation Works'!$K$11:$K$17,"&gt;0")</f>
        <v>0</v>
      </c>
      <c r="J20" s="3982">
        <f>SUMIFS('Other Upgradation Works'!$K$11:$K$17,'Other Upgradation Works'!$B$11:$B$17,'New Const. Dist. Abstract 26-27'!$B$8:$B$65)</f>
        <v>0</v>
      </c>
      <c r="K20" s="3978">
        <f>COUNTIFS('Other Upgradation Works'!$B$33:$B$39,B20,'Other Upgradation Works'!$K$33:$K$39,"&gt;0")</f>
        <v>0</v>
      </c>
      <c r="L20" s="3982">
        <f>SUMIFS('Other Upgradation Works'!$K$33:$K$39,'Other Upgradation Works'!$B$33:$B$39,'New Const. Dist. Abstract 26-27'!$B$8:$B$65)</f>
        <v>0</v>
      </c>
      <c r="M20" s="3983">
        <f>COUNTIFS('Other Upgradation Works'!$B$41:$B$50,B20,'Other Upgradation Works'!$K$41:$K$50,"&gt;0")</f>
        <v>0</v>
      </c>
      <c r="N20" s="3982">
        <f>SUMIFS('Other Upgradation Works'!$K$41:$K$50,'Other Upgradation Works'!$B$41:$B$50,'New Const. Dist. Abstract 26-27'!$B$8:$B$65)</f>
        <v>0</v>
      </c>
      <c r="O20" s="3983">
        <f>COUNTIFS('Other Upgradation Works'!$B$83:$B$87,B20,'Other Upgradation Works'!$K$83:$K$87,"&gt;0")</f>
        <v>0</v>
      </c>
      <c r="P20" s="3982">
        <f>SUMIFS('Other Upgradation Works'!$K$83:$K$87,'Other Upgradation Works'!$B$83:$B$87,'New Const. Dist. Abstract 26-27'!$B$8:$B$65)</f>
        <v>0</v>
      </c>
      <c r="Q20" s="3990"/>
      <c r="R20" s="3985"/>
      <c r="S20" s="3978">
        <f>COUNTIFS('New Const CHC'!$B$8:$B$18,B20,'New Const CHC'!$X$8:$X$18,"&gt;0")</f>
        <v>0</v>
      </c>
      <c r="T20" s="3985">
        <f>SUMIF('New Const CHC'!$B$8:$B$18,B20,'New Const CHC'!$X$8:$X$18)</f>
        <v>0</v>
      </c>
      <c r="U20" s="3978">
        <f>COUNTIFS('Other Upgradation Works'!$B$19:$B$22,B20,'Other Upgradation Works'!$K$19:$K$22,"&gt;0")</f>
        <v>0</v>
      </c>
      <c r="V20" s="3985">
        <f>SUMIFS('Other Upgradation Works'!$K$19:$K$22,'Other Upgradation Works'!$B$19:$B$22,'New Const. Dist. Abstract 26-27'!$B$8:$B$65)</f>
        <v>0</v>
      </c>
      <c r="W20" s="3983">
        <f>COUNTIFS('Other Upgradation Works'!$B$52:$B$81,B20,'Other Upgradation Works'!$K$52:$K$81,"&gt;0")</f>
        <v>1</v>
      </c>
      <c r="X20" s="3985">
        <f>SUMIFS('Other Upgradation Works'!$K$52:$K$81,'Other Upgradation Works'!$B$52:$B$81,'New Const. Dist. Abstract 26-27'!$B$8:$B$65)</f>
        <v>10</v>
      </c>
      <c r="Y20" s="3978">
        <f>COUNTIFS('Other Upgradation Works'!$B$91:$B$137,B20,'Other Upgradation Works'!$K$91:$K$137,"&gt;0")</f>
        <v>2</v>
      </c>
      <c r="Z20" s="3985">
        <f>SUMIFS('Other Upgradation Works'!$K$91:$K$137,'Other Upgradation Works'!$B$91:$B$137,'New Const. Dist. Abstract 26-27'!$B$8:$B$65)</f>
        <v>0.2</v>
      </c>
      <c r="AA20" s="3978">
        <f>COUNTIFS('New Const PHC'!$B$8:$B$32,B20,'New Const PHC'!$W$8:$W$32,"&gt;0")</f>
        <v>0</v>
      </c>
      <c r="AB20" s="3985">
        <f>SUMIFS('New Const PHC'!$W$8:$W$32,'New Const PHC'!$B$8:$B$32,'New Const. Dist. Abstract 26-27'!$B$8:$B$65)</f>
        <v>0</v>
      </c>
      <c r="AC20" s="3978">
        <f>COUNTIFS('New Const PHC'!$B$35:$B$40,B20,'New Const PHC'!$W$35:$W$40,"&gt;0")</f>
        <v>0</v>
      </c>
      <c r="AD20" s="3985">
        <f>SUMIFS('New Const PHC'!$W$35:$W$40,'New Const PHC'!$B$35:$B$40,'New Const. Dist. Abstract 26-27'!$B$8:$B$65)</f>
        <v>0</v>
      </c>
      <c r="AE20" s="3986"/>
      <c r="AF20" s="3985"/>
      <c r="AG20" s="3991"/>
      <c r="AH20" s="3992"/>
      <c r="AI20" s="3985">
        <f t="shared" si="0"/>
        <v>10.199999999999999</v>
      </c>
      <c r="AK20" s="3988"/>
    </row>
    <row r="21" spans="1:37" s="3993" customFormat="1" ht="19.5" customHeight="1">
      <c r="A21" s="3989">
        <v>14</v>
      </c>
      <c r="B21" s="3979" t="s">
        <v>7335</v>
      </c>
      <c r="C21" s="3978">
        <f>COUNTIFS('Other Upgradation Works'!$C$6:$C$9,B21,'Other Upgradation Works'!$K$6:$K$9,"&gt;0")</f>
        <v>0</v>
      </c>
      <c r="D21" s="3980">
        <f>SUMIFS('Other Upgradation Works'!$K$6:$K$9,'Other Upgradation Works'!$C$6:$C$9,'New Const. Dist. Abstract 26-27'!$B$8:$B$65)</f>
        <v>0</v>
      </c>
      <c r="E21" s="3978">
        <f>COUNTIFS('Other Upgradation Works'!$C$24:$C$29,B21,'Other Upgradation Works'!$K$24:$K$29,"&gt;0")</f>
        <v>0</v>
      </c>
      <c r="F21" s="3980">
        <f>SUMIFS('Other Upgradation Works'!$K$24:$K$29,'Other Upgradation Works'!$C$24:$C$29,'New Const. Dist. Abstract 26-27'!$B$8:$B$65)</f>
        <v>0</v>
      </c>
      <c r="G21" s="3978">
        <f>COUNTIFS('Other Upgradation Works'!$C$31:$C$32,B21,'Other Upgradation Works'!$K$31:$K$32,"&gt;0")</f>
        <v>0</v>
      </c>
      <c r="H21" s="3981">
        <f>SUMIFS('Other Upgradation Works'!$K$31:$K$32,'Other Upgradation Works'!$C$31:$C$32,'New Const. Dist. Abstract 26-27'!$B$8:$B$65)</f>
        <v>0</v>
      </c>
      <c r="I21" s="3978">
        <f>COUNTIFS('Other Upgradation Works'!$B$11:$B$17,B21,'Other Upgradation Works'!$K$11:$K$17,"&gt;0")</f>
        <v>0</v>
      </c>
      <c r="J21" s="3982">
        <f>SUMIFS('Other Upgradation Works'!$K$11:$K$17,'Other Upgradation Works'!$B$11:$B$17,'New Const. Dist. Abstract 26-27'!$B$8:$B$65)</f>
        <v>0</v>
      </c>
      <c r="K21" s="3978">
        <f>COUNTIFS('Other Upgradation Works'!$B$33:$B$39,B21,'Other Upgradation Works'!$K$33:$K$39,"&gt;0")</f>
        <v>1</v>
      </c>
      <c r="L21" s="3982">
        <f>SUMIFS('Other Upgradation Works'!$K$33:$K$39,'Other Upgradation Works'!$B$33:$B$39,'New Const. Dist. Abstract 26-27'!$B$8:$B$65)</f>
        <v>30</v>
      </c>
      <c r="M21" s="3983">
        <f>COUNTIFS('Other Upgradation Works'!$B$41:$B$50,B21,'Other Upgradation Works'!$K$41:$K$50,"&gt;0")</f>
        <v>0</v>
      </c>
      <c r="N21" s="3982">
        <f>SUMIFS('Other Upgradation Works'!$K$41:$K$50,'Other Upgradation Works'!$B$41:$B$50,'New Const. Dist. Abstract 26-27'!$B$8:$B$65)</f>
        <v>0</v>
      </c>
      <c r="O21" s="3983">
        <f>COUNTIFS('Other Upgradation Works'!$B$83:$B$87,B21,'Other Upgradation Works'!$K$83:$K$87,"&gt;0")</f>
        <v>0</v>
      </c>
      <c r="P21" s="3982">
        <f>SUMIFS('Other Upgradation Works'!$K$83:$K$87,'Other Upgradation Works'!$B$83:$B$87,'New Const. Dist. Abstract 26-27'!$B$8:$B$65)</f>
        <v>0</v>
      </c>
      <c r="Q21" s="3990"/>
      <c r="R21" s="3985"/>
      <c r="S21" s="3978">
        <f>COUNTIFS('New Const CHC'!$B$8:$B$18,B21,'New Const CHC'!$X$8:$X$18,"&gt;0")</f>
        <v>0</v>
      </c>
      <c r="T21" s="3985">
        <f>SUMIF('New Const CHC'!$B$8:$B$18,B21,'New Const CHC'!$X$8:$X$18)</f>
        <v>0</v>
      </c>
      <c r="U21" s="3978">
        <f>COUNTIFS('Other Upgradation Works'!$B$19:$B$22,B21,'Other Upgradation Works'!$K$19:$K$22,"&gt;0")</f>
        <v>0</v>
      </c>
      <c r="V21" s="3985">
        <f>SUMIFS('Other Upgradation Works'!$K$19:$K$22,'Other Upgradation Works'!$B$19:$B$22,'New Const. Dist. Abstract 26-27'!$B$8:$B$65)</f>
        <v>0</v>
      </c>
      <c r="W21" s="3983">
        <f>COUNTIFS('Other Upgradation Works'!$B$52:$B$81,B21,'Other Upgradation Works'!$K$52:$K$81,"&gt;0")</f>
        <v>1</v>
      </c>
      <c r="X21" s="3985">
        <f>SUMIFS('Other Upgradation Works'!$K$52:$K$81,'Other Upgradation Works'!$B$52:$B$81,'New Const. Dist. Abstract 26-27'!$B$8:$B$65)</f>
        <v>10</v>
      </c>
      <c r="Y21" s="3978">
        <f>COUNTIFS('Other Upgradation Works'!$B$91:$B$137,B21,'Other Upgradation Works'!$K$91:$K$137,"&gt;0")</f>
        <v>1</v>
      </c>
      <c r="Z21" s="3985">
        <f>SUMIFS('Other Upgradation Works'!$K$91:$K$137,'Other Upgradation Works'!$B$91:$B$137,'New Const. Dist. Abstract 26-27'!$B$8:$B$65)</f>
        <v>0.1</v>
      </c>
      <c r="AA21" s="3978">
        <f>COUNTIFS('New Const PHC'!$B$8:$B$32,B21,'New Const PHC'!$W$8:$W$32,"&gt;0")</f>
        <v>2</v>
      </c>
      <c r="AB21" s="3985">
        <f>SUMIFS('New Const PHC'!$W$8:$W$32,'New Const PHC'!$B$8:$B$32,'New Const. Dist. Abstract 26-27'!$B$8:$B$65)</f>
        <v>100</v>
      </c>
      <c r="AC21" s="3978">
        <f>COUNTIFS('New Const PHC'!$B$35:$B$40,B21,'New Const PHC'!$W$35:$W$40,"&gt;0")</f>
        <v>0</v>
      </c>
      <c r="AD21" s="3985">
        <f>SUMIFS('New Const PHC'!$W$35:$W$40,'New Const PHC'!$B$35:$B$40,'New Const. Dist. Abstract 26-27'!$B$8:$B$65)</f>
        <v>0</v>
      </c>
      <c r="AE21" s="3986"/>
      <c r="AF21" s="3985"/>
      <c r="AG21" s="3991"/>
      <c r="AH21" s="3992"/>
      <c r="AI21" s="3985">
        <f t="shared" si="0"/>
        <v>140.1</v>
      </c>
      <c r="AK21" s="3988"/>
    </row>
    <row r="22" spans="1:37" s="3993" customFormat="1" ht="19.5" customHeight="1">
      <c r="A22" s="3978">
        <v>15</v>
      </c>
      <c r="B22" s="3979" t="s">
        <v>7336</v>
      </c>
      <c r="C22" s="3978">
        <f>COUNTIFS('Other Upgradation Works'!$C$6:$C$9,B22,'Other Upgradation Works'!$K$6:$K$9,"&gt;0")</f>
        <v>0</v>
      </c>
      <c r="D22" s="3980">
        <f>SUMIFS('Other Upgradation Works'!$K$6:$K$9,'Other Upgradation Works'!$C$6:$C$9,'New Const. Dist. Abstract 26-27'!$B$8:$B$65)</f>
        <v>0</v>
      </c>
      <c r="E22" s="3978">
        <f>COUNTIFS('Other Upgradation Works'!$C$24:$C$29,B22,'Other Upgradation Works'!$K$24:$K$29,"&gt;0")</f>
        <v>0</v>
      </c>
      <c r="F22" s="3980">
        <f>SUMIFS('Other Upgradation Works'!$K$24:$K$29,'Other Upgradation Works'!$C$24:$C$29,'New Const. Dist. Abstract 26-27'!$B$8:$B$65)</f>
        <v>0</v>
      </c>
      <c r="G22" s="3978">
        <f>COUNTIFS('Other Upgradation Works'!$C$31:$C$32,B22,'Other Upgradation Works'!$K$31:$K$32,"&gt;0")</f>
        <v>0</v>
      </c>
      <c r="H22" s="3981">
        <f>SUMIFS('Other Upgradation Works'!$K$31:$K$32,'Other Upgradation Works'!$C$31:$C$32,'New Const. Dist. Abstract 26-27'!$B$8:$B$65)</f>
        <v>0</v>
      </c>
      <c r="I22" s="3978">
        <f>COUNTIFS('Other Upgradation Works'!$B$11:$B$17,B22,'Other Upgradation Works'!$K$11:$K$17,"&gt;0")</f>
        <v>1</v>
      </c>
      <c r="J22" s="3982">
        <f>SUMIFS('Other Upgradation Works'!$K$11:$K$17,'Other Upgradation Works'!$B$11:$B$17,'New Const. Dist. Abstract 26-27'!$B$8:$B$65)</f>
        <v>65</v>
      </c>
      <c r="K22" s="3978">
        <f>COUNTIFS('Other Upgradation Works'!$B$33:$B$39,B22,'Other Upgradation Works'!$K$33:$K$39,"&gt;0")</f>
        <v>0</v>
      </c>
      <c r="L22" s="3982">
        <f>SUMIFS('Other Upgradation Works'!$K$33:$K$39,'Other Upgradation Works'!$B$33:$B$39,'New Const. Dist. Abstract 26-27'!$B$8:$B$65)</f>
        <v>0</v>
      </c>
      <c r="M22" s="3983">
        <f>COUNTIFS('Other Upgradation Works'!$B$41:$B$50,B22,'Other Upgradation Works'!$K$41:$K$50,"&gt;0")</f>
        <v>1</v>
      </c>
      <c r="N22" s="3982">
        <f>SUMIFS('Other Upgradation Works'!$K$41:$K$50,'Other Upgradation Works'!$B$41:$B$50,'New Const. Dist. Abstract 26-27'!$B$8:$B$65)</f>
        <v>10</v>
      </c>
      <c r="O22" s="3983">
        <f>COUNTIFS('Other Upgradation Works'!$B$83:$B$87,B22,'Other Upgradation Works'!$K$83:$K$87,"&gt;0")</f>
        <v>0</v>
      </c>
      <c r="P22" s="3982">
        <f>SUMIFS('Other Upgradation Works'!$K$83:$K$87,'Other Upgradation Works'!$B$83:$B$87,'New Const. Dist. Abstract 26-27'!$B$8:$B$65)</f>
        <v>0</v>
      </c>
      <c r="Q22" s="3990"/>
      <c r="R22" s="3985"/>
      <c r="S22" s="3978">
        <f>COUNTIFS('New Const CHC'!$B$8:$B$18,B22,'New Const CHC'!$X$8:$X$18,"&gt;0")</f>
        <v>0</v>
      </c>
      <c r="T22" s="3985">
        <f>SUMIF('New Const CHC'!$B$8:$B$18,B22,'New Const CHC'!$X$8:$X$18)</f>
        <v>0</v>
      </c>
      <c r="U22" s="3978">
        <f>COUNTIFS('Other Upgradation Works'!$B$19:$B$22,B22,'Other Upgradation Works'!$K$19:$K$22,"&gt;0")</f>
        <v>0</v>
      </c>
      <c r="V22" s="3985">
        <f>SUMIFS('Other Upgradation Works'!$K$19:$K$22,'Other Upgradation Works'!$B$19:$B$22,'New Const. Dist. Abstract 26-27'!$B$8:$B$65)</f>
        <v>0</v>
      </c>
      <c r="W22" s="3983">
        <f>COUNTIFS('Other Upgradation Works'!$B$52:$B$81,B22,'Other Upgradation Works'!$K$52:$K$81,"&gt;0")</f>
        <v>1</v>
      </c>
      <c r="X22" s="3985">
        <f>SUMIFS('Other Upgradation Works'!$K$52:$K$81,'Other Upgradation Works'!$B$52:$B$81,'New Const. Dist. Abstract 26-27'!$B$8:$B$65)</f>
        <v>10</v>
      </c>
      <c r="Y22" s="3978">
        <f>COUNTIFS('Other Upgradation Works'!$B$91:$B$137,B22,'Other Upgradation Works'!$K$91:$K$137,"&gt;0")</f>
        <v>3</v>
      </c>
      <c r="Z22" s="3985">
        <f>SUMIFS('Other Upgradation Works'!$K$91:$K$137,'Other Upgradation Works'!$B$91:$B$137,'New Const. Dist. Abstract 26-27'!$B$8:$B$65)</f>
        <v>0.30000000000000004</v>
      </c>
      <c r="AA22" s="3978">
        <f>COUNTIFS('New Const PHC'!$B$8:$B$32,B22,'New Const PHC'!$W$8:$W$32,"&gt;0")</f>
        <v>2</v>
      </c>
      <c r="AB22" s="3985">
        <f>SUMIFS('New Const PHC'!$W$8:$W$32,'New Const PHC'!$B$8:$B$32,'New Const. Dist. Abstract 26-27'!$B$8:$B$65)</f>
        <v>100</v>
      </c>
      <c r="AC22" s="3978">
        <f>COUNTIFS('New Const PHC'!$B$35:$B$40,B22,'New Const PHC'!$W$35:$W$40,"&gt;0")</f>
        <v>0</v>
      </c>
      <c r="AD22" s="3985">
        <f>SUMIFS('New Const PHC'!$W$35:$W$40,'New Const PHC'!$B$35:$B$40,'New Const. Dist. Abstract 26-27'!$B$8:$B$65)</f>
        <v>0</v>
      </c>
      <c r="AE22" s="3986"/>
      <c r="AF22" s="3985"/>
      <c r="AG22" s="3991"/>
      <c r="AH22" s="3992"/>
      <c r="AI22" s="3985">
        <f t="shared" si="0"/>
        <v>185.3</v>
      </c>
      <c r="AK22" s="3988"/>
    </row>
    <row r="23" spans="1:37" s="3993" customFormat="1" ht="19.5" customHeight="1">
      <c r="A23" s="3989">
        <v>16</v>
      </c>
      <c r="B23" s="3979" t="s">
        <v>7337</v>
      </c>
      <c r="C23" s="3978">
        <f>COUNTIFS('Other Upgradation Works'!$C$6:$C$9,B23,'Other Upgradation Works'!$K$6:$K$9,"&gt;0")</f>
        <v>0</v>
      </c>
      <c r="D23" s="3980">
        <f>SUMIFS('Other Upgradation Works'!$K$6:$K$9,'Other Upgradation Works'!$C$6:$C$9,'New Const. Dist. Abstract 26-27'!$B$8:$B$65)</f>
        <v>0</v>
      </c>
      <c r="E23" s="3978">
        <f>COUNTIFS('Other Upgradation Works'!$C$24:$C$29,B23,'Other Upgradation Works'!$K$24:$K$29,"&gt;0")</f>
        <v>0</v>
      </c>
      <c r="F23" s="3980">
        <f>SUMIFS('Other Upgradation Works'!$K$24:$K$29,'Other Upgradation Works'!$C$24:$C$29,'New Const. Dist. Abstract 26-27'!$B$8:$B$65)</f>
        <v>0</v>
      </c>
      <c r="G23" s="3978">
        <f>COUNTIFS('Other Upgradation Works'!$C$31:$C$32,B23,'Other Upgradation Works'!$K$31:$K$32,"&gt;0")</f>
        <v>0</v>
      </c>
      <c r="H23" s="3981">
        <f>SUMIFS('Other Upgradation Works'!$K$31:$K$32,'Other Upgradation Works'!$C$31:$C$32,'New Const. Dist. Abstract 26-27'!$B$8:$B$65)</f>
        <v>0</v>
      </c>
      <c r="I23" s="3978">
        <f>COUNTIFS('Other Upgradation Works'!$B$11:$B$17,B23,'Other Upgradation Works'!$K$11:$K$17,"&gt;0")</f>
        <v>1</v>
      </c>
      <c r="J23" s="3982">
        <f>SUMIFS('Other Upgradation Works'!$K$11:$K$17,'Other Upgradation Works'!$B$11:$B$17,'New Const. Dist. Abstract 26-27'!$B$8:$B$65)</f>
        <v>65</v>
      </c>
      <c r="K23" s="3978">
        <f>COUNTIFS('Other Upgradation Works'!$B$33:$B$39,B23,'Other Upgradation Works'!$K$33:$K$39,"&gt;0")</f>
        <v>0</v>
      </c>
      <c r="L23" s="3982">
        <f>SUMIFS('Other Upgradation Works'!$K$33:$K$39,'Other Upgradation Works'!$B$33:$B$39,'New Const. Dist. Abstract 26-27'!$B$8:$B$65)</f>
        <v>0</v>
      </c>
      <c r="M23" s="3983">
        <f>COUNTIFS('Other Upgradation Works'!$B$41:$B$50,B23,'Other Upgradation Works'!$K$41:$K$50,"&gt;0")</f>
        <v>1</v>
      </c>
      <c r="N23" s="3982">
        <f>SUMIFS('Other Upgradation Works'!$K$41:$K$50,'Other Upgradation Works'!$B$41:$B$50,'New Const. Dist. Abstract 26-27'!$B$8:$B$65)</f>
        <v>10</v>
      </c>
      <c r="O23" s="3983">
        <f>COUNTIFS('Other Upgradation Works'!$B$83:$B$87,B23,'Other Upgradation Works'!$K$83:$K$87,"&gt;0")</f>
        <v>0</v>
      </c>
      <c r="P23" s="3982">
        <f>SUMIFS('Other Upgradation Works'!$K$83:$K$87,'Other Upgradation Works'!$B$83:$B$87,'New Const. Dist. Abstract 26-27'!$B$8:$B$65)</f>
        <v>0</v>
      </c>
      <c r="Q23" s="3990"/>
      <c r="R23" s="3985"/>
      <c r="S23" s="3978">
        <f>COUNTIFS('New Const CHC'!$B$8:$B$18,B23,'New Const CHC'!$X$8:$X$18,"&gt;0")</f>
        <v>1</v>
      </c>
      <c r="T23" s="3985">
        <f>SUMIF('New Const CHC'!$B$8:$B$18,B23,'New Const CHC'!$X$8:$X$18)</f>
        <v>411</v>
      </c>
      <c r="U23" s="3978">
        <f>COUNTIFS('Other Upgradation Works'!$B$19:$B$22,B23,'Other Upgradation Works'!$K$19:$K$22,"&gt;0")</f>
        <v>0</v>
      </c>
      <c r="V23" s="3985">
        <f>SUMIFS('Other Upgradation Works'!$K$19:$K$22,'Other Upgradation Works'!$B$19:$B$22,'New Const. Dist. Abstract 26-27'!$B$8:$B$65)</f>
        <v>0</v>
      </c>
      <c r="W23" s="3983">
        <f>COUNTIFS('Other Upgradation Works'!$B$52:$B$81,B23,'Other Upgradation Works'!$K$52:$K$81,"&gt;0")</f>
        <v>1</v>
      </c>
      <c r="X23" s="3985">
        <f>SUMIFS('Other Upgradation Works'!$K$52:$K$81,'Other Upgradation Works'!$B$52:$B$81,'New Const. Dist. Abstract 26-27'!$B$8:$B$65)</f>
        <v>10</v>
      </c>
      <c r="Y23" s="3978">
        <f>COUNTIFS('Other Upgradation Works'!$B$91:$B$137,B23,'Other Upgradation Works'!$K$91:$K$137,"&gt;0")</f>
        <v>3</v>
      </c>
      <c r="Z23" s="3985">
        <f>SUMIFS('Other Upgradation Works'!$K$91:$K$137,'Other Upgradation Works'!$B$91:$B$137,'New Const. Dist. Abstract 26-27'!$B$8:$B$65)</f>
        <v>0.30000000000000004</v>
      </c>
      <c r="AA23" s="3978">
        <f>COUNTIFS('New Const PHC'!$B$8:$B$32,B23,'New Const PHC'!$W$8:$W$32,"&gt;0")</f>
        <v>2</v>
      </c>
      <c r="AB23" s="3985">
        <f>SUMIFS('New Const PHC'!$W$8:$W$32,'New Const PHC'!$B$8:$B$32,'New Const. Dist. Abstract 26-27'!$B$8:$B$65)</f>
        <v>100</v>
      </c>
      <c r="AC23" s="3978">
        <f>COUNTIFS('New Const PHC'!$B$35:$B$40,B23,'New Const PHC'!$W$35:$W$40,"&gt;0")</f>
        <v>0</v>
      </c>
      <c r="AD23" s="3985">
        <f>SUMIFS('New Const PHC'!$W$35:$W$40,'New Const PHC'!$B$35:$B$40,'New Const. Dist. Abstract 26-27'!$B$8:$B$65)</f>
        <v>0</v>
      </c>
      <c r="AE23" s="3986"/>
      <c r="AF23" s="3985"/>
      <c r="AG23" s="3991"/>
      <c r="AH23" s="3992"/>
      <c r="AI23" s="3985">
        <f t="shared" si="0"/>
        <v>596.29999999999995</v>
      </c>
      <c r="AK23" s="3988"/>
    </row>
    <row r="24" spans="1:37" s="3993" customFormat="1" ht="19.5" customHeight="1">
      <c r="A24" s="3978">
        <v>17</v>
      </c>
      <c r="B24" s="3979" t="s">
        <v>7338</v>
      </c>
      <c r="C24" s="3978">
        <f>COUNTIFS('Other Upgradation Works'!$C$6:$C$9,B24,'Other Upgradation Works'!$K$6:$K$9,"&gt;0")</f>
        <v>0</v>
      </c>
      <c r="D24" s="3980">
        <f>SUMIFS('Other Upgradation Works'!$K$6:$K$9,'Other Upgradation Works'!$C$6:$C$9,'New Const. Dist. Abstract 26-27'!$B$8:$B$65)</f>
        <v>0</v>
      </c>
      <c r="E24" s="3978">
        <f>COUNTIFS('Other Upgradation Works'!$C$24:$C$29,B24,'Other Upgradation Works'!$K$24:$K$29,"&gt;0")</f>
        <v>0</v>
      </c>
      <c r="F24" s="3980">
        <f>SUMIFS('Other Upgradation Works'!$K$24:$K$29,'Other Upgradation Works'!$C$24:$C$29,'New Const. Dist. Abstract 26-27'!$B$8:$B$65)</f>
        <v>0</v>
      </c>
      <c r="G24" s="3978">
        <f>COUNTIFS('Other Upgradation Works'!$C$31:$C$32,B24,'Other Upgradation Works'!$K$31:$K$32,"&gt;0")</f>
        <v>0</v>
      </c>
      <c r="H24" s="3981">
        <f>SUMIFS('Other Upgradation Works'!$K$31:$K$32,'Other Upgradation Works'!$C$31:$C$32,'New Const. Dist. Abstract 26-27'!$B$8:$B$65)</f>
        <v>0</v>
      </c>
      <c r="I24" s="3978">
        <f>COUNTIFS('Other Upgradation Works'!$B$11:$B$17,B24,'Other Upgradation Works'!$K$11:$K$17,"&gt;0")</f>
        <v>0</v>
      </c>
      <c r="J24" s="3982">
        <f>SUMIFS('Other Upgradation Works'!$K$11:$K$17,'Other Upgradation Works'!$B$11:$B$17,'New Const. Dist. Abstract 26-27'!$B$8:$B$65)</f>
        <v>0</v>
      </c>
      <c r="K24" s="3978">
        <f>COUNTIFS('Other Upgradation Works'!$B$33:$B$39,B24,'Other Upgradation Works'!$K$33:$K$39,"&gt;0")</f>
        <v>1</v>
      </c>
      <c r="L24" s="3982">
        <f>SUMIFS('Other Upgradation Works'!$K$33:$K$39,'Other Upgradation Works'!$B$33:$B$39,'New Const. Dist. Abstract 26-27'!$B$8:$B$65)</f>
        <v>30</v>
      </c>
      <c r="M24" s="3983">
        <f>COUNTIFS('Other Upgradation Works'!$B$41:$B$50,B24,'Other Upgradation Works'!$K$41:$K$50,"&gt;0")</f>
        <v>0</v>
      </c>
      <c r="N24" s="3982">
        <f>SUMIFS('Other Upgradation Works'!$K$41:$K$50,'Other Upgradation Works'!$B$41:$B$50,'New Const. Dist. Abstract 26-27'!$B$8:$B$65)</f>
        <v>0</v>
      </c>
      <c r="O24" s="3983">
        <f>COUNTIFS('Other Upgradation Works'!$B$83:$B$87,B24,'Other Upgradation Works'!$K$83:$K$87,"&gt;0")</f>
        <v>0</v>
      </c>
      <c r="P24" s="3982">
        <f>SUMIFS('Other Upgradation Works'!$K$83:$K$87,'Other Upgradation Works'!$B$83:$B$87,'New Const. Dist. Abstract 26-27'!$B$8:$B$65)</f>
        <v>0</v>
      </c>
      <c r="Q24" s="3990"/>
      <c r="R24" s="3985"/>
      <c r="S24" s="3978">
        <f>COUNTIFS('New Const CHC'!$B$8:$B$18,B24,'New Const CHC'!$X$8:$X$18,"&gt;0")</f>
        <v>1</v>
      </c>
      <c r="T24" s="3985">
        <f>SUMIF('New Const CHC'!$B$8:$B$18,B24,'New Const CHC'!$X$8:$X$18)</f>
        <v>411</v>
      </c>
      <c r="U24" s="3978">
        <f>COUNTIFS('Other Upgradation Works'!$B$19:$B$22,B24,'Other Upgradation Works'!$K$19:$K$22,"&gt;0")</f>
        <v>0</v>
      </c>
      <c r="V24" s="3985">
        <f>SUMIFS('Other Upgradation Works'!$K$19:$K$22,'Other Upgradation Works'!$B$19:$B$22,'New Const. Dist. Abstract 26-27'!$B$8:$B$65)</f>
        <v>0</v>
      </c>
      <c r="W24" s="3983">
        <f>COUNTIFS('Other Upgradation Works'!$B$52:$B$81,B24,'Other Upgradation Works'!$K$52:$K$81,"&gt;0")</f>
        <v>1</v>
      </c>
      <c r="X24" s="3985">
        <f>SUMIFS('Other Upgradation Works'!$K$52:$K$81,'Other Upgradation Works'!$B$52:$B$81,'New Const. Dist. Abstract 26-27'!$B$8:$B$65)</f>
        <v>10</v>
      </c>
      <c r="Y24" s="3978">
        <f>COUNTIFS('Other Upgradation Works'!$B$91:$B$137,B24,'Other Upgradation Works'!$K$91:$K$137,"&gt;0")</f>
        <v>2</v>
      </c>
      <c r="Z24" s="3985">
        <f>SUMIFS('Other Upgradation Works'!$K$91:$K$137,'Other Upgradation Works'!$B$91:$B$137,'New Const. Dist. Abstract 26-27'!$B$8:$B$65)</f>
        <v>0.2</v>
      </c>
      <c r="AA24" s="3978">
        <f>COUNTIFS('New Const PHC'!$B$8:$B$32,B24,'New Const PHC'!$W$8:$W$32,"&gt;0")</f>
        <v>0</v>
      </c>
      <c r="AB24" s="3985">
        <f>SUMIFS('New Const PHC'!$W$8:$W$32,'New Const PHC'!$B$8:$B$32,'New Const. Dist. Abstract 26-27'!$B$8:$B$65)</f>
        <v>0</v>
      </c>
      <c r="AC24" s="3978">
        <f>COUNTIFS('New Const PHC'!$B$35:$B$40,B24,'New Const PHC'!$W$35:$W$40,"&gt;0")</f>
        <v>0</v>
      </c>
      <c r="AD24" s="3985">
        <f>SUMIFS('New Const PHC'!$W$35:$W$40,'New Const PHC'!$B$35:$B$40,'New Const. Dist. Abstract 26-27'!$B$8:$B$65)</f>
        <v>0</v>
      </c>
      <c r="AE24" s="3986"/>
      <c r="AF24" s="3985"/>
      <c r="AG24" s="3991"/>
      <c r="AH24" s="3992"/>
      <c r="AI24" s="3985">
        <f t="shared" si="0"/>
        <v>451.2</v>
      </c>
      <c r="AK24" s="3988"/>
    </row>
    <row r="25" spans="1:37" s="3993" customFormat="1" ht="19.5" customHeight="1">
      <c r="A25" s="3989">
        <v>18</v>
      </c>
      <c r="B25" s="3979" t="s">
        <v>7339</v>
      </c>
      <c r="C25" s="3978">
        <f>COUNTIFS('Other Upgradation Works'!$C$6:$C$9,B25,'Other Upgradation Works'!$K$6:$K$9,"&gt;0")</f>
        <v>0</v>
      </c>
      <c r="D25" s="3980">
        <f>SUMIFS('Other Upgradation Works'!$K$6:$K$9,'Other Upgradation Works'!$C$6:$C$9,'New Const. Dist. Abstract 26-27'!$B$8:$B$65)</f>
        <v>0</v>
      </c>
      <c r="E25" s="3978">
        <f>COUNTIFS('Other Upgradation Works'!$C$24:$C$29,B25,'Other Upgradation Works'!$K$24:$K$29,"&gt;0")</f>
        <v>0</v>
      </c>
      <c r="F25" s="3980">
        <f>SUMIFS('Other Upgradation Works'!$K$24:$K$29,'Other Upgradation Works'!$C$24:$C$29,'New Const. Dist. Abstract 26-27'!$B$8:$B$65)</f>
        <v>0</v>
      </c>
      <c r="G25" s="3978">
        <f>COUNTIFS('Other Upgradation Works'!$C$31:$C$32,B25,'Other Upgradation Works'!$K$31:$K$32,"&gt;0")</f>
        <v>0</v>
      </c>
      <c r="H25" s="3981">
        <f>SUMIFS('Other Upgradation Works'!$K$31:$K$32,'Other Upgradation Works'!$C$31:$C$32,'New Const. Dist. Abstract 26-27'!$B$8:$B$65)</f>
        <v>0</v>
      </c>
      <c r="I25" s="3978">
        <f>COUNTIFS('Other Upgradation Works'!$B$11:$B$17,B25,'Other Upgradation Works'!$K$11:$K$17,"&gt;0")</f>
        <v>0</v>
      </c>
      <c r="J25" s="3982">
        <f>SUMIFS('Other Upgradation Works'!$K$11:$K$17,'Other Upgradation Works'!$B$11:$B$17,'New Const. Dist. Abstract 26-27'!$B$8:$B$65)</f>
        <v>0</v>
      </c>
      <c r="K25" s="3978">
        <f>COUNTIFS('Other Upgradation Works'!$B$33:$B$39,B25,'Other Upgradation Works'!$K$33:$K$39,"&gt;0")</f>
        <v>0</v>
      </c>
      <c r="L25" s="3982">
        <f>SUMIFS('Other Upgradation Works'!$K$33:$K$39,'Other Upgradation Works'!$B$33:$B$39,'New Const. Dist. Abstract 26-27'!$B$8:$B$65)</f>
        <v>0</v>
      </c>
      <c r="M25" s="3983">
        <f>COUNTIFS('Other Upgradation Works'!$B$41:$B$50,B25,'Other Upgradation Works'!$K$41:$K$50,"&gt;0")</f>
        <v>0</v>
      </c>
      <c r="N25" s="3982">
        <f>SUMIFS('Other Upgradation Works'!$K$41:$K$50,'Other Upgradation Works'!$B$41:$B$50,'New Const. Dist. Abstract 26-27'!$B$8:$B$65)</f>
        <v>0</v>
      </c>
      <c r="O25" s="3983">
        <f>COUNTIFS('Other Upgradation Works'!$B$83:$B$87,B25,'Other Upgradation Works'!$K$83:$K$87,"&gt;0")</f>
        <v>0</v>
      </c>
      <c r="P25" s="3982">
        <f>SUMIFS('Other Upgradation Works'!$K$83:$K$87,'Other Upgradation Works'!$B$83:$B$87,'New Const. Dist. Abstract 26-27'!$B$8:$B$65)</f>
        <v>0</v>
      </c>
      <c r="Q25" s="3990"/>
      <c r="R25" s="3985"/>
      <c r="S25" s="3978">
        <f>COUNTIFS('New Const CHC'!$B$8:$B$18,B25,'New Const CHC'!$X$8:$X$18,"&gt;0")</f>
        <v>1</v>
      </c>
      <c r="T25" s="3985">
        <f>SUMIF('New Const CHC'!$B$8:$B$18,B25,'New Const CHC'!$X$8:$X$18)</f>
        <v>411</v>
      </c>
      <c r="U25" s="3978">
        <f>COUNTIFS('Other Upgradation Works'!$B$19:$B$22,B25,'Other Upgradation Works'!$K$19:$K$22,"&gt;0")</f>
        <v>1</v>
      </c>
      <c r="V25" s="3985">
        <f>SUMIFS('Other Upgradation Works'!$K$19:$K$22,'Other Upgradation Works'!$B$19:$B$22,'New Const. Dist. Abstract 26-27'!$B$8:$B$65)</f>
        <v>8</v>
      </c>
      <c r="W25" s="3983">
        <f>COUNTIFS('Other Upgradation Works'!$B$52:$B$81,B25,'Other Upgradation Works'!$K$52:$K$81,"&gt;0")</f>
        <v>1</v>
      </c>
      <c r="X25" s="3985">
        <f>SUMIFS('Other Upgradation Works'!$K$52:$K$81,'Other Upgradation Works'!$B$52:$B$81,'New Const. Dist. Abstract 26-27'!$B$8:$B$65)</f>
        <v>10</v>
      </c>
      <c r="Y25" s="3978">
        <f>COUNTIFS('Other Upgradation Works'!$B$91:$B$137,B25,'Other Upgradation Works'!$K$91:$K$137,"&gt;0")</f>
        <v>2</v>
      </c>
      <c r="Z25" s="3985">
        <f>SUMIFS('Other Upgradation Works'!$K$91:$K$137,'Other Upgradation Works'!$B$91:$B$137,'New Const. Dist. Abstract 26-27'!$B$8:$B$65)</f>
        <v>0.2</v>
      </c>
      <c r="AA25" s="3978">
        <f>COUNTIFS('New Const PHC'!$B$8:$B$32,B25,'New Const PHC'!$W$8:$W$32,"&gt;0")</f>
        <v>2</v>
      </c>
      <c r="AB25" s="3985">
        <f>SUMIFS('New Const PHC'!$W$8:$W$32,'New Const PHC'!$B$8:$B$32,'New Const. Dist. Abstract 26-27'!$B$8:$B$65)</f>
        <v>100</v>
      </c>
      <c r="AC25" s="3978">
        <f>COUNTIFS('New Const PHC'!$B$35:$B$40,B25,'New Const PHC'!$W$35:$W$40,"&gt;0")</f>
        <v>0</v>
      </c>
      <c r="AD25" s="3985">
        <f>SUMIFS('New Const PHC'!$W$35:$W$40,'New Const PHC'!$B$35:$B$40,'New Const. Dist. Abstract 26-27'!$B$8:$B$65)</f>
        <v>0</v>
      </c>
      <c r="AE25" s="3986"/>
      <c r="AF25" s="3985"/>
      <c r="AG25" s="3991"/>
      <c r="AH25" s="3992"/>
      <c r="AI25" s="3985">
        <f t="shared" si="0"/>
        <v>529.20000000000005</v>
      </c>
      <c r="AK25" s="3988"/>
    </row>
    <row r="26" spans="1:37" s="3993" customFormat="1" ht="19.5" customHeight="1">
      <c r="A26" s="3978">
        <v>19</v>
      </c>
      <c r="B26" s="3979" t="s">
        <v>7340</v>
      </c>
      <c r="C26" s="3978">
        <f>COUNTIFS('Other Upgradation Works'!$C$6:$C$9,B26,'Other Upgradation Works'!$K$6:$K$9,"&gt;0")</f>
        <v>0</v>
      </c>
      <c r="D26" s="3980">
        <f>SUMIFS('Other Upgradation Works'!$K$6:$K$9,'Other Upgradation Works'!$C$6:$C$9,'New Const. Dist. Abstract 26-27'!$B$8:$B$65)</f>
        <v>0</v>
      </c>
      <c r="E26" s="3978">
        <f>COUNTIFS('Other Upgradation Works'!$C$24:$C$29,B26,'Other Upgradation Works'!$K$24:$K$29,"&gt;0")</f>
        <v>0</v>
      </c>
      <c r="F26" s="3980">
        <f>SUMIFS('Other Upgradation Works'!$K$24:$K$29,'Other Upgradation Works'!$C$24:$C$29,'New Const. Dist. Abstract 26-27'!$B$8:$B$65)</f>
        <v>0</v>
      </c>
      <c r="G26" s="3978">
        <f>COUNTIFS('Other Upgradation Works'!$C$31:$C$32,B26,'Other Upgradation Works'!$K$31:$K$32,"&gt;0")</f>
        <v>0</v>
      </c>
      <c r="H26" s="3981">
        <f>SUMIFS('Other Upgradation Works'!$K$31:$K$32,'Other Upgradation Works'!$C$31:$C$32,'New Const. Dist. Abstract 26-27'!$B$8:$B$65)</f>
        <v>0</v>
      </c>
      <c r="I26" s="3978">
        <f>COUNTIFS('Other Upgradation Works'!$B$11:$B$17,B26,'Other Upgradation Works'!$K$11:$K$17,"&gt;0")</f>
        <v>0</v>
      </c>
      <c r="J26" s="3982">
        <f>SUMIFS('Other Upgradation Works'!$K$11:$K$17,'Other Upgradation Works'!$B$11:$B$17,'New Const. Dist. Abstract 26-27'!$B$8:$B$65)</f>
        <v>0</v>
      </c>
      <c r="K26" s="3978">
        <f>COUNTIFS('Other Upgradation Works'!$B$33:$B$39,B26,'Other Upgradation Works'!$K$33:$K$39,"&gt;0")</f>
        <v>1</v>
      </c>
      <c r="L26" s="3982">
        <f>SUMIFS('Other Upgradation Works'!$K$33:$K$39,'Other Upgradation Works'!$B$33:$B$39,'New Const. Dist. Abstract 26-27'!$B$8:$B$65)</f>
        <v>30</v>
      </c>
      <c r="M26" s="3983">
        <f>COUNTIFS('Other Upgradation Works'!$B$41:$B$50,B26,'Other Upgradation Works'!$K$41:$K$50,"&gt;0")</f>
        <v>0</v>
      </c>
      <c r="N26" s="3982">
        <f>SUMIFS('Other Upgradation Works'!$K$41:$K$50,'Other Upgradation Works'!$B$41:$B$50,'New Const. Dist. Abstract 26-27'!$B$8:$B$65)</f>
        <v>0</v>
      </c>
      <c r="O26" s="3983">
        <f>COUNTIFS('Other Upgradation Works'!$B$83:$B$87,B26,'Other Upgradation Works'!$K$83:$K$87,"&gt;0")</f>
        <v>0</v>
      </c>
      <c r="P26" s="3982">
        <f>SUMIFS('Other Upgradation Works'!$K$83:$K$87,'Other Upgradation Works'!$B$83:$B$87,'New Const. Dist. Abstract 26-27'!$B$8:$B$65)</f>
        <v>0</v>
      </c>
      <c r="Q26" s="3990"/>
      <c r="R26" s="3985"/>
      <c r="S26" s="3978">
        <f>COUNTIFS('New Const CHC'!$B$8:$B$18,B26,'New Const CHC'!$X$8:$X$18,"&gt;0")</f>
        <v>1</v>
      </c>
      <c r="T26" s="3985">
        <f>SUMIF('New Const CHC'!$B$8:$B$18,B26,'New Const CHC'!$X$8:$X$18)</f>
        <v>411</v>
      </c>
      <c r="U26" s="3978">
        <f>COUNTIFS('Other Upgradation Works'!$B$19:$B$22,B26,'Other Upgradation Works'!$K$19:$K$22,"&gt;0")</f>
        <v>0</v>
      </c>
      <c r="V26" s="3985">
        <f>SUMIFS('Other Upgradation Works'!$K$19:$K$22,'Other Upgradation Works'!$B$19:$B$22,'New Const. Dist. Abstract 26-27'!$B$8:$B$65)</f>
        <v>0</v>
      </c>
      <c r="W26" s="3983">
        <f>COUNTIFS('Other Upgradation Works'!$B$52:$B$81,B26,'Other Upgradation Works'!$K$52:$K$81,"&gt;0")</f>
        <v>1</v>
      </c>
      <c r="X26" s="3985">
        <f>SUMIFS('Other Upgradation Works'!$K$52:$K$81,'Other Upgradation Works'!$B$52:$B$81,'New Const. Dist. Abstract 26-27'!$B$8:$B$65)</f>
        <v>10</v>
      </c>
      <c r="Y26" s="3978">
        <f>COUNTIFS('Other Upgradation Works'!$B$91:$B$137,B26,'Other Upgradation Works'!$K$91:$K$137,"&gt;0")</f>
        <v>1</v>
      </c>
      <c r="Z26" s="3985">
        <f>SUMIFS('Other Upgradation Works'!$K$91:$K$137,'Other Upgradation Works'!$B$91:$B$137,'New Const. Dist. Abstract 26-27'!$B$8:$B$65)</f>
        <v>0.1</v>
      </c>
      <c r="AA26" s="3978">
        <f>COUNTIFS('New Const PHC'!$B$8:$B$32,B26,'New Const PHC'!$W$8:$W$32,"&gt;0")</f>
        <v>1</v>
      </c>
      <c r="AB26" s="3985">
        <f>SUMIFS('New Const PHC'!$W$8:$W$32,'New Const PHC'!$B$8:$B$32,'New Const. Dist. Abstract 26-27'!$B$8:$B$65)</f>
        <v>50</v>
      </c>
      <c r="AC26" s="3978">
        <f>COUNTIFS('New Const PHC'!$B$35:$B$40,B26,'New Const PHC'!$W$35:$W$40,"&gt;0")</f>
        <v>0</v>
      </c>
      <c r="AD26" s="3985">
        <f>SUMIFS('New Const PHC'!$W$35:$W$40,'New Const PHC'!$B$35:$B$40,'New Const. Dist. Abstract 26-27'!$B$8:$B$65)</f>
        <v>0</v>
      </c>
      <c r="AE26" s="3986"/>
      <c r="AF26" s="3985"/>
      <c r="AG26" s="3991"/>
      <c r="AH26" s="3992"/>
      <c r="AI26" s="3985">
        <f t="shared" si="0"/>
        <v>501.1</v>
      </c>
      <c r="AK26" s="3988"/>
    </row>
    <row r="27" spans="1:37" s="3993" customFormat="1" ht="19.5" customHeight="1">
      <c r="A27" s="3989">
        <v>20</v>
      </c>
      <c r="B27" s="3979" t="s">
        <v>7341</v>
      </c>
      <c r="C27" s="3978">
        <f>COUNTIFS('Other Upgradation Works'!$C$6:$C$9,B27,'Other Upgradation Works'!$K$6:$K$9,"&gt;0")</f>
        <v>0</v>
      </c>
      <c r="D27" s="3980">
        <f>SUMIFS('Other Upgradation Works'!$K$6:$K$9,'Other Upgradation Works'!$C$6:$C$9,'New Const. Dist. Abstract 26-27'!$B$8:$B$65)</f>
        <v>0</v>
      </c>
      <c r="E27" s="3978">
        <f>COUNTIFS('Other Upgradation Works'!$C$24:$C$29,B27,'Other Upgradation Works'!$K$24:$K$29,"&gt;0")</f>
        <v>0</v>
      </c>
      <c r="F27" s="3980">
        <f>SUMIFS('Other Upgradation Works'!$K$24:$K$29,'Other Upgradation Works'!$C$24:$C$29,'New Const. Dist. Abstract 26-27'!$B$8:$B$65)</f>
        <v>0</v>
      </c>
      <c r="G27" s="3978">
        <f>COUNTIFS('Other Upgradation Works'!$C$31:$C$32,B27,'Other Upgradation Works'!$K$31:$K$32,"&gt;0")</f>
        <v>0</v>
      </c>
      <c r="H27" s="3981">
        <f>SUMIFS('Other Upgradation Works'!$K$31:$K$32,'Other Upgradation Works'!$C$31:$C$32,'New Const. Dist. Abstract 26-27'!$B$8:$B$65)</f>
        <v>0</v>
      </c>
      <c r="I27" s="3978">
        <f>COUNTIFS('Other Upgradation Works'!$B$11:$B$17,B27,'Other Upgradation Works'!$K$11:$K$17,"&gt;0")</f>
        <v>1</v>
      </c>
      <c r="J27" s="3982">
        <f>SUMIFS('Other Upgradation Works'!$K$11:$K$17,'Other Upgradation Works'!$B$11:$B$17,'New Const. Dist. Abstract 26-27'!$B$8:$B$65)</f>
        <v>65</v>
      </c>
      <c r="K27" s="3978">
        <f>COUNTIFS('Other Upgradation Works'!$B$33:$B$39,B27,'Other Upgradation Works'!$K$33:$K$39,"&gt;0")</f>
        <v>0</v>
      </c>
      <c r="L27" s="3982">
        <f>SUMIFS('Other Upgradation Works'!$K$33:$K$39,'Other Upgradation Works'!$B$33:$B$39,'New Const. Dist. Abstract 26-27'!$B$8:$B$65)</f>
        <v>0</v>
      </c>
      <c r="M27" s="3983">
        <f>COUNTIFS('Other Upgradation Works'!$B$41:$B$50,B27,'Other Upgradation Works'!$K$41:$K$50,"&gt;0")</f>
        <v>1</v>
      </c>
      <c r="N27" s="3982">
        <f>SUMIFS('Other Upgradation Works'!$K$41:$K$50,'Other Upgradation Works'!$B$41:$B$50,'New Const. Dist. Abstract 26-27'!$B$8:$B$65)</f>
        <v>10</v>
      </c>
      <c r="O27" s="3983">
        <f>COUNTIFS('Other Upgradation Works'!$B$83:$B$87,B27,'Other Upgradation Works'!$K$83:$K$87,"&gt;0")</f>
        <v>1</v>
      </c>
      <c r="P27" s="3982">
        <f>SUMIFS('Other Upgradation Works'!$K$83:$K$87,'Other Upgradation Works'!$B$83:$B$87,'New Const. Dist. Abstract 26-27'!$B$8:$B$65)</f>
        <v>20</v>
      </c>
      <c r="Q27" s="3990"/>
      <c r="R27" s="3985"/>
      <c r="S27" s="3978">
        <f>COUNTIFS('New Const CHC'!$B$8:$B$18,B27,'New Const CHC'!$X$8:$X$18,"&gt;0")</f>
        <v>0</v>
      </c>
      <c r="T27" s="3985">
        <f>SUMIF('New Const CHC'!$B$8:$B$18,B27,'New Const CHC'!$X$8:$X$18)</f>
        <v>0</v>
      </c>
      <c r="U27" s="3978">
        <f>COUNTIFS('Other Upgradation Works'!$B$19:$B$22,B27,'Other Upgradation Works'!$K$19:$K$22,"&gt;0")</f>
        <v>0</v>
      </c>
      <c r="V27" s="3985">
        <f>SUMIFS('Other Upgradation Works'!$K$19:$K$22,'Other Upgradation Works'!$B$19:$B$22,'New Const. Dist. Abstract 26-27'!$B$8:$B$65)</f>
        <v>0</v>
      </c>
      <c r="W27" s="3983">
        <f>COUNTIFS('Other Upgradation Works'!$B$52:$B$81,B27,'Other Upgradation Works'!$K$52:$K$81,"&gt;0")</f>
        <v>1</v>
      </c>
      <c r="X27" s="3985">
        <f>SUMIFS('Other Upgradation Works'!$K$52:$K$81,'Other Upgradation Works'!$B$52:$B$81,'New Const. Dist. Abstract 26-27'!$B$8:$B$65)</f>
        <v>10</v>
      </c>
      <c r="Y27" s="3978">
        <f>COUNTIFS('Other Upgradation Works'!$B$91:$B$137,B27,'Other Upgradation Works'!$K$91:$K$137,"&gt;0")</f>
        <v>2</v>
      </c>
      <c r="Z27" s="3985">
        <f>SUMIFS('Other Upgradation Works'!$K$91:$K$137,'Other Upgradation Works'!$B$91:$B$137,'New Const. Dist. Abstract 26-27'!$B$8:$B$65)</f>
        <v>0.2</v>
      </c>
      <c r="AA27" s="3978">
        <f>COUNTIFS('New Const PHC'!$B$8:$B$32,B27,'New Const PHC'!$W$8:$W$32,"&gt;0")</f>
        <v>0</v>
      </c>
      <c r="AB27" s="3985">
        <f>SUMIFS('New Const PHC'!$W$8:$W$32,'New Const PHC'!$B$8:$B$32,'New Const. Dist. Abstract 26-27'!$B$8:$B$65)</f>
        <v>0</v>
      </c>
      <c r="AC27" s="3978">
        <f>COUNTIFS('New Const PHC'!$B$35:$B$40,B27,'New Const PHC'!$W$35:$W$40,"&gt;0")</f>
        <v>0</v>
      </c>
      <c r="AD27" s="3985">
        <f>SUMIFS('New Const PHC'!$W$35:$W$40,'New Const PHC'!$B$35:$B$40,'New Const. Dist. Abstract 26-27'!$B$8:$B$65)</f>
        <v>0</v>
      </c>
      <c r="AE27" s="3986"/>
      <c r="AF27" s="3985"/>
      <c r="AG27" s="3991"/>
      <c r="AH27" s="3992"/>
      <c r="AI27" s="3985">
        <f t="shared" si="0"/>
        <v>105.2</v>
      </c>
      <c r="AK27" s="3988"/>
    </row>
    <row r="28" spans="1:37" s="3993" customFormat="1" ht="19.5" customHeight="1">
      <c r="A28" s="3978">
        <v>21</v>
      </c>
      <c r="B28" s="3979" t="s">
        <v>7342</v>
      </c>
      <c r="C28" s="3978">
        <f>COUNTIFS('Other Upgradation Works'!$C$6:$C$9,B28,'Other Upgradation Works'!$K$6:$K$9,"&gt;0")</f>
        <v>0</v>
      </c>
      <c r="D28" s="3980">
        <f>SUMIFS('Other Upgradation Works'!$K$6:$K$9,'Other Upgradation Works'!$C$6:$C$9,'New Const. Dist. Abstract 26-27'!$B$8:$B$65)</f>
        <v>0</v>
      </c>
      <c r="E28" s="3978">
        <f>COUNTIFS('Other Upgradation Works'!$C$24:$C$29,B28,'Other Upgradation Works'!$K$24:$K$29,"&gt;0")</f>
        <v>0</v>
      </c>
      <c r="F28" s="3980">
        <f>SUMIFS('Other Upgradation Works'!$K$24:$K$29,'Other Upgradation Works'!$C$24:$C$29,'New Const. Dist. Abstract 26-27'!$B$8:$B$65)</f>
        <v>0</v>
      </c>
      <c r="G28" s="3978">
        <f>COUNTIFS('Other Upgradation Works'!$C$31:$C$32,B28,'Other Upgradation Works'!$K$31:$K$32,"&gt;0")</f>
        <v>0</v>
      </c>
      <c r="H28" s="3981">
        <f>SUMIFS('Other Upgradation Works'!$K$31:$K$32,'Other Upgradation Works'!$C$31:$C$32,'New Const. Dist. Abstract 26-27'!$B$8:$B$65)</f>
        <v>0</v>
      </c>
      <c r="I28" s="3978">
        <f>COUNTIFS('Other Upgradation Works'!$B$11:$B$17,B28,'Other Upgradation Works'!$K$11:$K$17,"&gt;0")</f>
        <v>1</v>
      </c>
      <c r="J28" s="3982">
        <f>SUMIFS('Other Upgradation Works'!$K$11:$K$17,'Other Upgradation Works'!$B$11:$B$17,'New Const. Dist. Abstract 26-27'!$B$8:$B$65)</f>
        <v>65</v>
      </c>
      <c r="K28" s="3978">
        <f>COUNTIFS('Other Upgradation Works'!$B$33:$B$39,B28,'Other Upgradation Works'!$K$33:$K$39,"&gt;0")</f>
        <v>0</v>
      </c>
      <c r="L28" s="3982">
        <f>SUMIFS('Other Upgradation Works'!$K$33:$K$39,'Other Upgradation Works'!$B$33:$B$39,'New Const. Dist. Abstract 26-27'!$B$8:$B$65)</f>
        <v>0</v>
      </c>
      <c r="M28" s="3983">
        <f>COUNTIFS('Other Upgradation Works'!$B$41:$B$50,B28,'Other Upgradation Works'!$K$41:$K$50,"&gt;0")</f>
        <v>0</v>
      </c>
      <c r="N28" s="3982">
        <f>SUMIFS('Other Upgradation Works'!$K$41:$K$50,'Other Upgradation Works'!$B$41:$B$50,'New Const. Dist. Abstract 26-27'!$B$8:$B$65)</f>
        <v>0</v>
      </c>
      <c r="O28" s="3983">
        <f>COUNTIFS('Other Upgradation Works'!$B$83:$B$87,B28,'Other Upgradation Works'!$K$83:$K$87,"&gt;0")</f>
        <v>0</v>
      </c>
      <c r="P28" s="3982">
        <f>SUMIFS('Other Upgradation Works'!$K$83:$K$87,'Other Upgradation Works'!$B$83:$B$87,'New Const. Dist. Abstract 26-27'!$B$8:$B$65)</f>
        <v>0</v>
      </c>
      <c r="Q28" s="3990"/>
      <c r="R28" s="3985"/>
      <c r="S28" s="3978">
        <f>COUNTIFS('New Const CHC'!$B$8:$B$18,B28,'New Const CHC'!$X$8:$X$18,"&gt;0")</f>
        <v>0</v>
      </c>
      <c r="T28" s="3985">
        <f>SUMIF('New Const CHC'!$B$8:$B$18,B28,'New Const CHC'!$X$8:$X$18)</f>
        <v>0</v>
      </c>
      <c r="U28" s="3978">
        <f>COUNTIFS('Other Upgradation Works'!$B$19:$B$22,B28,'Other Upgradation Works'!$K$19:$K$22,"&gt;0")</f>
        <v>0</v>
      </c>
      <c r="V28" s="3985">
        <f>SUMIFS('Other Upgradation Works'!$K$19:$K$22,'Other Upgradation Works'!$B$19:$B$22,'New Const. Dist. Abstract 26-27'!$B$8:$B$65)</f>
        <v>0</v>
      </c>
      <c r="W28" s="3983">
        <f>COUNTIFS('Other Upgradation Works'!$B$52:$B$81,B28,'Other Upgradation Works'!$K$52:$K$81,"&gt;0")</f>
        <v>1</v>
      </c>
      <c r="X28" s="3985">
        <f>SUMIFS('Other Upgradation Works'!$K$52:$K$81,'Other Upgradation Works'!$B$52:$B$81,'New Const. Dist. Abstract 26-27'!$B$8:$B$65)</f>
        <v>10</v>
      </c>
      <c r="Y28" s="3978">
        <f>COUNTIFS('Other Upgradation Works'!$B$91:$B$137,B28,'Other Upgradation Works'!$K$91:$K$137,"&gt;0")</f>
        <v>3</v>
      </c>
      <c r="Z28" s="3985">
        <f>SUMIFS('Other Upgradation Works'!$K$91:$K$137,'Other Upgradation Works'!$B$91:$B$137,'New Const. Dist. Abstract 26-27'!$B$8:$B$65)</f>
        <v>0.30000000000000004</v>
      </c>
      <c r="AA28" s="3978">
        <f>COUNTIFS('New Const PHC'!$B$8:$B$32,B28,'New Const PHC'!$W$8:$W$32,"&gt;0")</f>
        <v>2</v>
      </c>
      <c r="AB28" s="3985">
        <f>SUMIFS('New Const PHC'!$W$8:$W$32,'New Const PHC'!$B$8:$B$32,'New Const. Dist. Abstract 26-27'!$B$8:$B$65)</f>
        <v>100</v>
      </c>
      <c r="AC28" s="3978">
        <f>COUNTIFS('New Const PHC'!$B$35:$B$40,B28,'New Const PHC'!$W$35:$W$40,"&gt;0")</f>
        <v>0</v>
      </c>
      <c r="AD28" s="3985">
        <f>SUMIFS('New Const PHC'!$W$35:$W$40,'New Const PHC'!$B$35:$B$40,'New Const. Dist. Abstract 26-27'!$B$8:$B$65)</f>
        <v>0</v>
      </c>
      <c r="AE28" s="3986"/>
      <c r="AF28" s="3985"/>
      <c r="AG28" s="3991"/>
      <c r="AH28" s="3992"/>
      <c r="AI28" s="3985">
        <f t="shared" si="0"/>
        <v>175.3</v>
      </c>
      <c r="AK28" s="3988"/>
    </row>
    <row r="29" spans="1:37" s="3993" customFormat="1" ht="19.5" customHeight="1">
      <c r="A29" s="3989">
        <v>22</v>
      </c>
      <c r="B29" s="3979" t="s">
        <v>7343</v>
      </c>
      <c r="C29" s="3978">
        <f>COUNTIFS('Other Upgradation Works'!$C$6:$C$9,B29,'Other Upgradation Works'!$K$6:$K$9,"&gt;0")</f>
        <v>0</v>
      </c>
      <c r="D29" s="3980">
        <f>SUMIFS('Other Upgradation Works'!$K$6:$K$9,'Other Upgradation Works'!$C$6:$C$9,'New Const. Dist. Abstract 26-27'!$B$8:$B$65)</f>
        <v>0</v>
      </c>
      <c r="E29" s="3978">
        <f>COUNTIFS('Other Upgradation Works'!$C$24:$C$29,B29,'Other Upgradation Works'!$K$24:$K$29,"&gt;0")</f>
        <v>0</v>
      </c>
      <c r="F29" s="3980">
        <f>SUMIFS('Other Upgradation Works'!$K$24:$K$29,'Other Upgradation Works'!$C$24:$C$29,'New Const. Dist. Abstract 26-27'!$B$8:$B$65)</f>
        <v>0</v>
      </c>
      <c r="G29" s="3978">
        <f>COUNTIFS('Other Upgradation Works'!$C$31:$C$32,B29,'Other Upgradation Works'!$K$31:$K$32,"&gt;0")</f>
        <v>0</v>
      </c>
      <c r="H29" s="3981">
        <f>SUMIFS('Other Upgradation Works'!$K$31:$K$32,'Other Upgradation Works'!$C$31:$C$32,'New Const. Dist. Abstract 26-27'!$B$8:$B$65)</f>
        <v>0</v>
      </c>
      <c r="I29" s="3978">
        <f>COUNTIFS('Other Upgradation Works'!$B$11:$B$17,B29,'Other Upgradation Works'!$K$11:$K$17,"&gt;0")</f>
        <v>0</v>
      </c>
      <c r="J29" s="3982">
        <f>SUMIFS('Other Upgradation Works'!$K$11:$K$17,'Other Upgradation Works'!$B$11:$B$17,'New Const. Dist. Abstract 26-27'!$B$8:$B$65)</f>
        <v>0</v>
      </c>
      <c r="K29" s="3978">
        <f>COUNTIFS('Other Upgradation Works'!$B$33:$B$39,B29,'Other Upgradation Works'!$K$33:$K$39,"&gt;0")</f>
        <v>1</v>
      </c>
      <c r="L29" s="3982">
        <f>SUMIFS('Other Upgradation Works'!$K$33:$K$39,'Other Upgradation Works'!$B$33:$B$39,'New Const. Dist. Abstract 26-27'!$B$8:$B$65)</f>
        <v>30</v>
      </c>
      <c r="M29" s="3983">
        <f>COUNTIFS('Other Upgradation Works'!$B$41:$B$50,B29,'Other Upgradation Works'!$K$41:$K$50,"&gt;0")</f>
        <v>0</v>
      </c>
      <c r="N29" s="3982">
        <f>SUMIFS('Other Upgradation Works'!$K$41:$K$50,'Other Upgradation Works'!$B$41:$B$50,'New Const. Dist. Abstract 26-27'!$B$8:$B$65)</f>
        <v>0</v>
      </c>
      <c r="O29" s="3983">
        <f>COUNTIFS('Other Upgradation Works'!$B$83:$B$87,B29,'Other Upgradation Works'!$K$83:$K$87,"&gt;0")</f>
        <v>0</v>
      </c>
      <c r="P29" s="3982">
        <f>SUMIFS('Other Upgradation Works'!$K$83:$K$87,'Other Upgradation Works'!$B$83:$B$87,'New Const. Dist. Abstract 26-27'!$B$8:$B$65)</f>
        <v>0</v>
      </c>
      <c r="Q29" s="3990"/>
      <c r="R29" s="3985"/>
      <c r="S29" s="3978">
        <f>COUNTIFS('New Const CHC'!$B$8:$B$18,B29,'New Const CHC'!$X$8:$X$18,"&gt;0")</f>
        <v>1</v>
      </c>
      <c r="T29" s="3985">
        <f>SUMIF('New Const CHC'!$B$8:$B$18,B29,'New Const CHC'!$X$8:$X$18)</f>
        <v>411</v>
      </c>
      <c r="U29" s="3978">
        <f>COUNTIFS('Other Upgradation Works'!$B$19:$B$22,B29,'Other Upgradation Works'!$K$19:$K$22,"&gt;0")</f>
        <v>0</v>
      </c>
      <c r="V29" s="3985">
        <f>SUMIFS('Other Upgradation Works'!$K$19:$K$22,'Other Upgradation Works'!$B$19:$B$22,'New Const. Dist. Abstract 26-27'!$B$8:$B$65)</f>
        <v>0</v>
      </c>
      <c r="W29" s="3983">
        <f>COUNTIFS('Other Upgradation Works'!$B$52:$B$81,B29,'Other Upgradation Works'!$K$52:$K$81,"&gt;0")</f>
        <v>1</v>
      </c>
      <c r="X29" s="3985">
        <f>SUMIFS('Other Upgradation Works'!$K$52:$K$81,'Other Upgradation Works'!$B$52:$B$81,'New Const. Dist. Abstract 26-27'!$B$8:$B$65)</f>
        <v>10</v>
      </c>
      <c r="Y29" s="3978">
        <f>COUNTIFS('Other Upgradation Works'!$B$91:$B$137,B29,'Other Upgradation Works'!$K$91:$K$137,"&gt;0")</f>
        <v>2</v>
      </c>
      <c r="Z29" s="3985">
        <f>SUMIFS('Other Upgradation Works'!$K$91:$K$137,'Other Upgradation Works'!$B$91:$B$137,'New Const. Dist. Abstract 26-27'!$B$8:$B$65)</f>
        <v>0.2</v>
      </c>
      <c r="AA29" s="3978">
        <f>COUNTIFS('New Const PHC'!$B$8:$B$32,B29,'New Const PHC'!$W$8:$W$32,"&gt;0")</f>
        <v>0</v>
      </c>
      <c r="AB29" s="3985">
        <f>SUMIFS('New Const PHC'!$W$8:$W$32,'New Const PHC'!$B$8:$B$32,'New Const. Dist. Abstract 26-27'!$B$8:$B$65)</f>
        <v>0</v>
      </c>
      <c r="AC29" s="3978">
        <f>COUNTIFS('New Const PHC'!$B$35:$B$40,B29,'New Const PHC'!$W$35:$W$40,"&gt;0")</f>
        <v>0</v>
      </c>
      <c r="AD29" s="3985">
        <f>SUMIFS('New Const PHC'!$W$35:$W$40,'New Const PHC'!$B$35:$B$40,'New Const. Dist. Abstract 26-27'!$B$8:$B$65)</f>
        <v>0</v>
      </c>
      <c r="AE29" s="3986"/>
      <c r="AF29" s="3985"/>
      <c r="AG29" s="3991"/>
      <c r="AH29" s="3992"/>
      <c r="AI29" s="3985">
        <f t="shared" si="0"/>
        <v>451.2</v>
      </c>
      <c r="AK29" s="3988"/>
    </row>
    <row r="30" spans="1:37" s="3993" customFormat="1" ht="19.5" customHeight="1">
      <c r="A30" s="3978">
        <v>23</v>
      </c>
      <c r="B30" s="3979" t="s">
        <v>7344</v>
      </c>
      <c r="C30" s="3978">
        <f>COUNTIFS('Other Upgradation Works'!$C$6:$C$9,B30,'Other Upgradation Works'!$K$6:$K$9,"&gt;0")</f>
        <v>0</v>
      </c>
      <c r="D30" s="3980">
        <f>SUMIFS('Other Upgradation Works'!$K$6:$K$9,'Other Upgradation Works'!$C$6:$C$9,'New Const. Dist. Abstract 26-27'!$B$8:$B$65)</f>
        <v>0</v>
      </c>
      <c r="E30" s="3978">
        <f>COUNTIFS('Other Upgradation Works'!$C$24:$C$29,B30,'Other Upgradation Works'!$K$24:$K$29,"&gt;0")</f>
        <v>0</v>
      </c>
      <c r="F30" s="3980">
        <f>SUMIFS('Other Upgradation Works'!$K$24:$K$29,'Other Upgradation Works'!$C$24:$C$29,'New Const. Dist. Abstract 26-27'!$B$8:$B$65)</f>
        <v>0</v>
      </c>
      <c r="G30" s="3978">
        <f>COUNTIFS('Other Upgradation Works'!$C$31:$C$32,B30,'Other Upgradation Works'!$K$31:$K$32,"&gt;0")</f>
        <v>0</v>
      </c>
      <c r="H30" s="3981">
        <f>SUMIFS('Other Upgradation Works'!$K$31:$K$32,'Other Upgradation Works'!$C$31:$C$32,'New Const. Dist. Abstract 26-27'!$B$8:$B$65)</f>
        <v>0</v>
      </c>
      <c r="I30" s="3978">
        <f>COUNTIFS('Other Upgradation Works'!$B$11:$B$17,B30,'Other Upgradation Works'!$K$11:$K$17,"&gt;0")</f>
        <v>1</v>
      </c>
      <c r="J30" s="3982">
        <f>SUMIFS('Other Upgradation Works'!$K$11:$K$17,'Other Upgradation Works'!$B$11:$B$17,'New Const. Dist. Abstract 26-27'!$B$8:$B$65)</f>
        <v>65</v>
      </c>
      <c r="K30" s="3978">
        <f>COUNTIFS('Other Upgradation Works'!$B$33:$B$39,B30,'Other Upgradation Works'!$K$33:$K$39,"&gt;0")</f>
        <v>0</v>
      </c>
      <c r="L30" s="3982">
        <f>SUMIFS('Other Upgradation Works'!$K$33:$K$39,'Other Upgradation Works'!$B$33:$B$39,'New Const. Dist. Abstract 26-27'!$B$8:$B$65)</f>
        <v>0</v>
      </c>
      <c r="M30" s="3983">
        <f>COUNTIFS('Other Upgradation Works'!$B$41:$B$50,B30,'Other Upgradation Works'!$K$41:$K$50,"&gt;0")</f>
        <v>1</v>
      </c>
      <c r="N30" s="3982">
        <f>SUMIFS('Other Upgradation Works'!$K$41:$K$50,'Other Upgradation Works'!$B$41:$B$50,'New Const. Dist. Abstract 26-27'!$B$8:$B$65)</f>
        <v>10</v>
      </c>
      <c r="O30" s="3983">
        <f>COUNTIFS('Other Upgradation Works'!$B$83:$B$87,B30,'Other Upgradation Works'!$K$83:$K$87,"&gt;0")</f>
        <v>1</v>
      </c>
      <c r="P30" s="3982">
        <f>SUMIFS('Other Upgradation Works'!$K$83:$K$87,'Other Upgradation Works'!$B$83:$B$87,'New Const. Dist. Abstract 26-27'!$B$8:$B$65)</f>
        <v>134.21</v>
      </c>
      <c r="Q30" s="3990"/>
      <c r="R30" s="3985"/>
      <c r="S30" s="3978">
        <f>COUNTIFS('New Const CHC'!$B$8:$B$18,B30,'New Const CHC'!$X$8:$X$18,"&gt;0")</f>
        <v>1</v>
      </c>
      <c r="T30" s="3985">
        <f>SUMIF('New Const CHC'!$B$8:$B$18,B30,'New Const CHC'!$X$8:$X$18)</f>
        <v>411</v>
      </c>
      <c r="U30" s="3978">
        <f>COUNTIFS('Other Upgradation Works'!$B$19:$B$22,B30,'Other Upgradation Works'!$K$19:$K$22,"&gt;0")</f>
        <v>0</v>
      </c>
      <c r="V30" s="3985">
        <f>SUMIFS('Other Upgradation Works'!$K$19:$K$22,'Other Upgradation Works'!$B$19:$B$22,'New Const. Dist. Abstract 26-27'!$B$8:$B$65)</f>
        <v>0</v>
      </c>
      <c r="W30" s="3983">
        <f>COUNTIFS('Other Upgradation Works'!$B$52:$B$81,B30,'Other Upgradation Works'!$K$52:$K$81,"&gt;0")</f>
        <v>1</v>
      </c>
      <c r="X30" s="3985">
        <f>SUMIFS('Other Upgradation Works'!$K$52:$K$81,'Other Upgradation Works'!$B$52:$B$81,'New Const. Dist. Abstract 26-27'!$B$8:$B$65)</f>
        <v>10</v>
      </c>
      <c r="Y30" s="3978">
        <f>COUNTIFS('Other Upgradation Works'!$B$91:$B$137,B30,'Other Upgradation Works'!$K$91:$K$137,"&gt;0")</f>
        <v>2</v>
      </c>
      <c r="Z30" s="3985">
        <f>SUMIFS('Other Upgradation Works'!$K$91:$K$137,'Other Upgradation Works'!$B$91:$B$137,'New Const. Dist. Abstract 26-27'!$B$8:$B$65)</f>
        <v>0.2</v>
      </c>
      <c r="AA30" s="3978">
        <f>COUNTIFS('New Const PHC'!$B$8:$B$32,B30,'New Const PHC'!$W$8:$W$32,"&gt;0")</f>
        <v>2</v>
      </c>
      <c r="AB30" s="3985">
        <f>SUMIFS('New Const PHC'!$W$8:$W$32,'New Const PHC'!$B$8:$B$32,'New Const. Dist. Abstract 26-27'!$B$8:$B$65)</f>
        <v>100</v>
      </c>
      <c r="AC30" s="3978">
        <f>COUNTIFS('New Const PHC'!$B$35:$B$40,B30,'New Const PHC'!$W$35:$W$40,"&gt;0")</f>
        <v>0</v>
      </c>
      <c r="AD30" s="3985">
        <f>SUMIFS('New Const PHC'!$W$35:$W$40,'New Const PHC'!$B$35:$B$40,'New Const. Dist. Abstract 26-27'!$B$8:$B$65)</f>
        <v>0</v>
      </c>
      <c r="AE30" s="3986"/>
      <c r="AF30" s="3985"/>
      <c r="AG30" s="3991"/>
      <c r="AH30" s="3992"/>
      <c r="AI30" s="3985">
        <f t="shared" si="0"/>
        <v>730.41000000000008</v>
      </c>
      <c r="AK30" s="3988"/>
    </row>
    <row r="31" spans="1:37" s="3993" customFormat="1" ht="19.5" customHeight="1">
      <c r="A31" s="3989">
        <v>24</v>
      </c>
      <c r="B31" s="3979" t="s">
        <v>7345</v>
      </c>
      <c r="C31" s="3978">
        <f>COUNTIFS('Other Upgradation Works'!$C$6:$C$9,B31,'Other Upgradation Works'!$K$6:$K$9,"&gt;0")</f>
        <v>0</v>
      </c>
      <c r="D31" s="3980">
        <f>SUMIFS('Other Upgradation Works'!$K$6:$K$9,'Other Upgradation Works'!$C$6:$C$9,'New Const. Dist. Abstract 26-27'!$B$8:$B$65)</f>
        <v>0</v>
      </c>
      <c r="E31" s="3978">
        <f>COUNTIFS('Other Upgradation Works'!$C$24:$C$29,B31,'Other Upgradation Works'!$K$24:$K$29,"&gt;0")</f>
        <v>0</v>
      </c>
      <c r="F31" s="3980">
        <f>SUMIFS('Other Upgradation Works'!$K$24:$K$29,'Other Upgradation Works'!$C$24:$C$29,'New Const. Dist. Abstract 26-27'!$B$8:$B$65)</f>
        <v>0</v>
      </c>
      <c r="G31" s="3978">
        <f>COUNTIFS('Other Upgradation Works'!$C$31:$C$32,B31,'Other Upgradation Works'!$K$31:$K$32,"&gt;0")</f>
        <v>0</v>
      </c>
      <c r="H31" s="3981">
        <f>SUMIFS('Other Upgradation Works'!$K$31:$K$32,'Other Upgradation Works'!$C$31:$C$32,'New Const. Dist. Abstract 26-27'!$B$8:$B$65)</f>
        <v>0</v>
      </c>
      <c r="I31" s="3978">
        <f>COUNTIFS('Other Upgradation Works'!$B$11:$B$17,B31,'Other Upgradation Works'!$K$11:$K$17,"&gt;0")</f>
        <v>0</v>
      </c>
      <c r="J31" s="3982">
        <f>SUMIFS('Other Upgradation Works'!$K$11:$K$17,'Other Upgradation Works'!$B$11:$B$17,'New Const. Dist. Abstract 26-27'!$B$8:$B$65)</f>
        <v>0</v>
      </c>
      <c r="K31" s="3978">
        <f>COUNTIFS('Other Upgradation Works'!$B$33:$B$39,B31,'Other Upgradation Works'!$K$33:$K$39,"&gt;0")</f>
        <v>0</v>
      </c>
      <c r="L31" s="3982">
        <f>SUMIFS('Other Upgradation Works'!$K$33:$K$39,'Other Upgradation Works'!$B$33:$B$39,'New Const. Dist. Abstract 26-27'!$B$8:$B$65)</f>
        <v>0</v>
      </c>
      <c r="M31" s="3983">
        <f>COUNTIFS('Other Upgradation Works'!$B$41:$B$50,B31,'Other Upgradation Works'!$K$41:$K$50,"&gt;0")</f>
        <v>0</v>
      </c>
      <c r="N31" s="3982">
        <f>SUMIFS('Other Upgradation Works'!$K$41:$K$50,'Other Upgradation Works'!$B$41:$B$50,'New Const. Dist. Abstract 26-27'!$B$8:$B$65)</f>
        <v>0</v>
      </c>
      <c r="O31" s="3983">
        <f>COUNTIFS('Other Upgradation Works'!$B$83:$B$87,B31,'Other Upgradation Works'!$K$83:$K$87,"&gt;0")</f>
        <v>0</v>
      </c>
      <c r="P31" s="3982">
        <f>SUMIFS('Other Upgradation Works'!$K$83:$K$87,'Other Upgradation Works'!$B$83:$B$87,'New Const. Dist. Abstract 26-27'!$B$8:$B$65)</f>
        <v>0</v>
      </c>
      <c r="Q31" s="3990"/>
      <c r="R31" s="3985"/>
      <c r="S31" s="3978">
        <f>COUNTIFS('New Const CHC'!$B$8:$B$18,B31,'New Const CHC'!$X$8:$X$18,"&gt;0")</f>
        <v>0</v>
      </c>
      <c r="T31" s="3985">
        <f>SUMIF('New Const CHC'!$B$8:$B$18,B31,'New Const CHC'!$X$8:$X$18)</f>
        <v>0</v>
      </c>
      <c r="U31" s="3978">
        <f>COUNTIFS('Other Upgradation Works'!$B$19:$B$22,B31,'Other Upgradation Works'!$K$19:$K$22,"&gt;0")</f>
        <v>0</v>
      </c>
      <c r="V31" s="3985">
        <f>SUMIFS('Other Upgradation Works'!$K$19:$K$22,'Other Upgradation Works'!$B$19:$B$22,'New Const. Dist. Abstract 26-27'!$B$8:$B$65)</f>
        <v>0</v>
      </c>
      <c r="W31" s="3983">
        <f>COUNTIFS('Other Upgradation Works'!$B$52:$B$81,B31,'Other Upgradation Works'!$K$52:$K$81,"&gt;0")</f>
        <v>1</v>
      </c>
      <c r="X31" s="3985">
        <f>SUMIFS('Other Upgradation Works'!$K$52:$K$81,'Other Upgradation Works'!$B$52:$B$81,'New Const. Dist. Abstract 26-27'!$B$8:$B$65)</f>
        <v>10</v>
      </c>
      <c r="Y31" s="3978">
        <f>COUNTIFS('Other Upgradation Works'!$B$91:$B$137,B31,'Other Upgradation Works'!$K$91:$K$137,"&gt;0")</f>
        <v>1</v>
      </c>
      <c r="Z31" s="3985">
        <f>SUMIFS('Other Upgradation Works'!$K$91:$K$137,'Other Upgradation Works'!$B$91:$B$137,'New Const. Dist. Abstract 26-27'!$B$8:$B$65)</f>
        <v>0.1</v>
      </c>
      <c r="AA31" s="3978">
        <f>COUNTIFS('New Const PHC'!$B$8:$B$32,B31,'New Const PHC'!$W$8:$W$32,"&gt;0")</f>
        <v>0</v>
      </c>
      <c r="AB31" s="3985">
        <f>SUMIFS('New Const PHC'!$W$8:$W$32,'New Const PHC'!$B$8:$B$32,'New Const. Dist. Abstract 26-27'!$B$8:$B$65)</f>
        <v>0</v>
      </c>
      <c r="AC31" s="3978">
        <f>COUNTIFS('New Const PHC'!$B$35:$B$40,B31,'New Const PHC'!$W$35:$W$40,"&gt;0")</f>
        <v>0</v>
      </c>
      <c r="AD31" s="3985">
        <f>SUMIFS('New Const PHC'!$W$35:$W$40,'New Const PHC'!$B$35:$B$40,'New Const. Dist. Abstract 26-27'!$B$8:$B$65)</f>
        <v>0</v>
      </c>
      <c r="AE31" s="3986"/>
      <c r="AF31" s="3985"/>
      <c r="AG31" s="3991"/>
      <c r="AH31" s="3992"/>
      <c r="AI31" s="3985">
        <f t="shared" si="0"/>
        <v>10.1</v>
      </c>
      <c r="AK31" s="3988"/>
    </row>
    <row r="32" spans="1:37" s="3993" customFormat="1" ht="19.5" customHeight="1">
      <c r="A32" s="3978">
        <v>25</v>
      </c>
      <c r="B32" s="3979" t="s">
        <v>7346</v>
      </c>
      <c r="C32" s="3978">
        <f>COUNTIFS('Other Upgradation Works'!$C$6:$C$9,B32,'Other Upgradation Works'!$K$6:$K$9,"&gt;0")</f>
        <v>0</v>
      </c>
      <c r="D32" s="3980">
        <f>SUMIFS('Other Upgradation Works'!$K$6:$K$9,'Other Upgradation Works'!$C$6:$C$9,'New Const. Dist. Abstract 26-27'!$B$8:$B$65)</f>
        <v>0</v>
      </c>
      <c r="E32" s="3978">
        <f>COUNTIFS('Other Upgradation Works'!$C$24:$C$29,B32,'Other Upgradation Works'!$K$24:$K$29,"&gt;0")</f>
        <v>0</v>
      </c>
      <c r="F32" s="3980">
        <f>SUMIFS('Other Upgradation Works'!$K$24:$K$29,'Other Upgradation Works'!$C$24:$C$29,'New Const. Dist. Abstract 26-27'!$B$8:$B$65)</f>
        <v>0</v>
      </c>
      <c r="G32" s="3978">
        <f>COUNTIFS('Other Upgradation Works'!$C$31:$C$32,B32,'Other Upgradation Works'!$K$31:$K$32,"&gt;0")</f>
        <v>0</v>
      </c>
      <c r="H32" s="3981">
        <f>SUMIFS('Other Upgradation Works'!$K$31:$K$32,'Other Upgradation Works'!$C$31:$C$32,'New Const. Dist. Abstract 26-27'!$B$8:$B$65)</f>
        <v>0</v>
      </c>
      <c r="I32" s="3978">
        <f>COUNTIFS('Other Upgradation Works'!$B$11:$B$17,B32,'Other Upgradation Works'!$K$11:$K$17,"&gt;0")</f>
        <v>0</v>
      </c>
      <c r="J32" s="3982">
        <f>SUMIFS('Other Upgradation Works'!$K$11:$K$17,'Other Upgradation Works'!$B$11:$B$17,'New Const. Dist. Abstract 26-27'!$B$8:$B$65)</f>
        <v>0</v>
      </c>
      <c r="K32" s="3978">
        <f>COUNTIFS('Other Upgradation Works'!$B$33:$B$39,B32,'Other Upgradation Works'!$K$33:$K$39,"&gt;0")</f>
        <v>1</v>
      </c>
      <c r="L32" s="3982">
        <f>SUMIFS('Other Upgradation Works'!$K$33:$K$39,'Other Upgradation Works'!$B$33:$B$39,'New Const. Dist. Abstract 26-27'!$B$8:$B$65)</f>
        <v>30</v>
      </c>
      <c r="M32" s="3983">
        <f>COUNTIFS('Other Upgradation Works'!$B$41:$B$50,B32,'Other Upgradation Works'!$K$41:$K$50,"&gt;0")</f>
        <v>1</v>
      </c>
      <c r="N32" s="3982">
        <f>SUMIFS('Other Upgradation Works'!$K$41:$K$50,'Other Upgradation Works'!$B$41:$B$50,'New Const. Dist. Abstract 26-27'!$B$8:$B$65)</f>
        <v>10</v>
      </c>
      <c r="O32" s="3983">
        <f>COUNTIFS('Other Upgradation Works'!$B$83:$B$87,B32,'Other Upgradation Works'!$K$83:$K$87,"&gt;0")</f>
        <v>0</v>
      </c>
      <c r="P32" s="3982">
        <f>SUMIFS('Other Upgradation Works'!$K$83:$K$87,'Other Upgradation Works'!$B$83:$B$87,'New Const. Dist. Abstract 26-27'!$B$8:$B$65)</f>
        <v>0</v>
      </c>
      <c r="Q32" s="3990"/>
      <c r="R32" s="3985"/>
      <c r="S32" s="3978">
        <f>COUNTIFS('New Const CHC'!$B$8:$B$18,B32,'New Const CHC'!$X$8:$X$18,"&gt;0")</f>
        <v>1</v>
      </c>
      <c r="T32" s="3985">
        <f>SUMIF('New Const CHC'!$B$8:$B$18,B32,'New Const CHC'!$X$8:$X$18)</f>
        <v>411</v>
      </c>
      <c r="U32" s="3978">
        <f>COUNTIFS('Other Upgradation Works'!$B$19:$B$22,B32,'Other Upgradation Works'!$K$19:$K$22,"&gt;0")</f>
        <v>0</v>
      </c>
      <c r="V32" s="3985">
        <f>SUMIFS('Other Upgradation Works'!$K$19:$K$22,'Other Upgradation Works'!$B$19:$B$22,'New Const. Dist. Abstract 26-27'!$B$8:$B$65)</f>
        <v>0</v>
      </c>
      <c r="W32" s="3983">
        <f>COUNTIFS('Other Upgradation Works'!$B$52:$B$81,B32,'Other Upgradation Works'!$K$52:$K$81,"&gt;0")</f>
        <v>1</v>
      </c>
      <c r="X32" s="3985">
        <f>SUMIFS('Other Upgradation Works'!$K$52:$K$81,'Other Upgradation Works'!$B$52:$B$81,'New Const. Dist. Abstract 26-27'!$B$8:$B$65)</f>
        <v>10</v>
      </c>
      <c r="Y32" s="3978">
        <f>COUNTIFS('Other Upgradation Works'!$B$91:$B$137,B32,'Other Upgradation Works'!$K$91:$K$137,"&gt;0")</f>
        <v>0</v>
      </c>
      <c r="Z32" s="3985">
        <f>SUMIFS('Other Upgradation Works'!$K$91:$K$137,'Other Upgradation Works'!$B$91:$B$137,'New Const. Dist. Abstract 26-27'!$B$8:$B$65)</f>
        <v>0</v>
      </c>
      <c r="AA32" s="3978">
        <f>COUNTIFS('New Const PHC'!$B$8:$B$32,B32,'New Const PHC'!$W$8:$W$32,"&gt;0")</f>
        <v>0</v>
      </c>
      <c r="AB32" s="3985">
        <f>SUMIFS('New Const PHC'!$W$8:$W$32,'New Const PHC'!$B$8:$B$32,'New Const. Dist. Abstract 26-27'!$B$8:$B$65)</f>
        <v>0</v>
      </c>
      <c r="AC32" s="3978">
        <f>COUNTIFS('New Const PHC'!$B$35:$B$40,B32,'New Const PHC'!$W$35:$W$40,"&gt;0")</f>
        <v>0</v>
      </c>
      <c r="AD32" s="3985">
        <f>SUMIFS('New Const PHC'!$W$35:$W$40,'New Const PHC'!$B$35:$B$40,'New Const. Dist. Abstract 26-27'!$B$8:$B$65)</f>
        <v>0</v>
      </c>
      <c r="AE32" s="3986"/>
      <c r="AF32" s="3985"/>
      <c r="AG32" s="3991"/>
      <c r="AH32" s="3992"/>
      <c r="AI32" s="3985">
        <f t="shared" si="0"/>
        <v>461</v>
      </c>
      <c r="AK32" s="3988"/>
    </row>
    <row r="33" spans="1:37" s="3993" customFormat="1" ht="19.5" customHeight="1">
      <c r="A33" s="3989">
        <v>26</v>
      </c>
      <c r="B33" s="3979" t="s">
        <v>7347</v>
      </c>
      <c r="C33" s="3978">
        <f>COUNTIFS('Other Upgradation Works'!$C$6:$C$9,B33,'Other Upgradation Works'!$K$6:$K$9,"&gt;0")</f>
        <v>0</v>
      </c>
      <c r="D33" s="3980">
        <f>SUMIFS('Other Upgradation Works'!$K$6:$K$9,'Other Upgradation Works'!$C$6:$C$9,'New Const. Dist. Abstract 26-27'!$B$8:$B$65)</f>
        <v>0</v>
      </c>
      <c r="E33" s="3978">
        <f>COUNTIFS('Other Upgradation Works'!$C$24:$C$29,B33,'Other Upgradation Works'!$K$24:$K$29,"&gt;0")</f>
        <v>0</v>
      </c>
      <c r="F33" s="3980">
        <f>SUMIFS('Other Upgradation Works'!$K$24:$K$29,'Other Upgradation Works'!$C$24:$C$29,'New Const. Dist. Abstract 26-27'!$B$8:$B$65)</f>
        <v>0</v>
      </c>
      <c r="G33" s="3978">
        <f>COUNTIFS('Other Upgradation Works'!$C$31:$C$32,B33,'Other Upgradation Works'!$K$31:$K$32,"&gt;0")</f>
        <v>0</v>
      </c>
      <c r="H33" s="3981">
        <f>SUMIFS('Other Upgradation Works'!$K$31:$K$32,'Other Upgradation Works'!$C$31:$C$32,'New Const. Dist. Abstract 26-27'!$B$8:$B$65)</f>
        <v>0</v>
      </c>
      <c r="I33" s="3978">
        <f>COUNTIFS('Other Upgradation Works'!$B$11:$B$17,B33,'Other Upgradation Works'!$K$11:$K$17,"&gt;0")</f>
        <v>0</v>
      </c>
      <c r="J33" s="3982">
        <f>SUMIFS('Other Upgradation Works'!$K$11:$K$17,'Other Upgradation Works'!$B$11:$B$17,'New Const. Dist. Abstract 26-27'!$B$8:$B$65)</f>
        <v>0</v>
      </c>
      <c r="K33" s="3978">
        <f>COUNTIFS('Other Upgradation Works'!$B$33:$B$39,B33,'Other Upgradation Works'!$K$33:$K$39,"&gt;0")</f>
        <v>1</v>
      </c>
      <c r="L33" s="3982">
        <f>SUMIFS('Other Upgradation Works'!$K$33:$K$39,'Other Upgradation Works'!$B$33:$B$39,'New Const. Dist. Abstract 26-27'!$B$8:$B$65)</f>
        <v>30</v>
      </c>
      <c r="M33" s="3983">
        <f>COUNTIFS('Other Upgradation Works'!$B$41:$B$50,B33,'Other Upgradation Works'!$K$41:$K$50,"&gt;0")</f>
        <v>0</v>
      </c>
      <c r="N33" s="3982">
        <f>SUMIFS('Other Upgradation Works'!$K$41:$K$50,'Other Upgradation Works'!$B$41:$B$50,'New Const. Dist. Abstract 26-27'!$B$8:$B$65)</f>
        <v>0</v>
      </c>
      <c r="O33" s="3983">
        <f>COUNTIFS('Other Upgradation Works'!$B$83:$B$87,B33,'Other Upgradation Works'!$K$83:$K$87,"&gt;0")</f>
        <v>1</v>
      </c>
      <c r="P33" s="3982">
        <f>SUMIFS('Other Upgradation Works'!$K$83:$K$87,'Other Upgradation Works'!$B$83:$B$87,'New Const. Dist. Abstract 26-27'!$B$8:$B$65)</f>
        <v>15</v>
      </c>
      <c r="Q33" s="3990"/>
      <c r="R33" s="3985"/>
      <c r="S33" s="3978">
        <f>COUNTIFS('New Const CHC'!$B$8:$B$18,B33,'New Const CHC'!$X$8:$X$18,"&gt;0")</f>
        <v>1</v>
      </c>
      <c r="T33" s="3985">
        <f>SUMIF('New Const CHC'!$B$8:$B$18,B33,'New Const CHC'!$X$8:$X$18)</f>
        <v>411</v>
      </c>
      <c r="U33" s="3978">
        <f>COUNTIFS('Other Upgradation Works'!$B$19:$B$22,B33,'Other Upgradation Works'!$K$19:$K$22,"&gt;0")</f>
        <v>0</v>
      </c>
      <c r="V33" s="3985">
        <f>SUMIFS('Other Upgradation Works'!$K$19:$K$22,'Other Upgradation Works'!$B$19:$B$22,'New Const. Dist. Abstract 26-27'!$B$8:$B$65)</f>
        <v>0</v>
      </c>
      <c r="W33" s="3983">
        <f>COUNTIFS('Other Upgradation Works'!$B$52:$B$81,B33,'Other Upgradation Works'!$K$52:$K$81,"&gt;0")</f>
        <v>1</v>
      </c>
      <c r="X33" s="3985">
        <f>SUMIFS('Other Upgradation Works'!$K$52:$K$81,'Other Upgradation Works'!$B$52:$B$81,'New Const. Dist. Abstract 26-27'!$B$8:$B$65)</f>
        <v>10</v>
      </c>
      <c r="Y33" s="3978">
        <f>COUNTIFS('Other Upgradation Works'!$B$91:$B$137,B33,'Other Upgradation Works'!$K$91:$K$137,"&gt;0")</f>
        <v>1</v>
      </c>
      <c r="Z33" s="3985">
        <f>SUMIFS('Other Upgradation Works'!$K$91:$K$137,'Other Upgradation Works'!$B$91:$B$137,'New Const. Dist. Abstract 26-27'!$B$8:$B$65)</f>
        <v>0.1</v>
      </c>
      <c r="AA33" s="3978">
        <f>COUNTIFS('New Const PHC'!$B$8:$B$32,B33,'New Const PHC'!$W$8:$W$32,"&gt;0")</f>
        <v>2</v>
      </c>
      <c r="AB33" s="3985">
        <f>SUMIFS('New Const PHC'!$W$8:$W$32,'New Const PHC'!$B$8:$B$32,'New Const. Dist. Abstract 26-27'!$B$8:$B$65)</f>
        <v>100</v>
      </c>
      <c r="AC33" s="3978">
        <f>COUNTIFS('New Const PHC'!$B$35:$B$40,B33,'New Const PHC'!$W$35:$W$40,"&gt;0")</f>
        <v>0</v>
      </c>
      <c r="AD33" s="3985">
        <f>SUMIFS('New Const PHC'!$W$35:$W$40,'New Const PHC'!$B$35:$B$40,'New Const. Dist. Abstract 26-27'!$B$8:$B$65)</f>
        <v>0</v>
      </c>
      <c r="AE33" s="3986"/>
      <c r="AF33" s="3985"/>
      <c r="AG33" s="3991"/>
      <c r="AH33" s="3992"/>
      <c r="AI33" s="3985">
        <f t="shared" si="0"/>
        <v>566.1</v>
      </c>
      <c r="AK33" s="3988"/>
    </row>
    <row r="34" spans="1:37" s="3993" customFormat="1" ht="19.5" customHeight="1">
      <c r="A34" s="3978">
        <v>27</v>
      </c>
      <c r="B34" s="3979" t="s">
        <v>7348</v>
      </c>
      <c r="C34" s="3978">
        <f>COUNTIFS('Other Upgradation Works'!$C$6:$C$9,B34,'Other Upgradation Works'!$K$6:$K$9,"&gt;0")</f>
        <v>0</v>
      </c>
      <c r="D34" s="3980">
        <f>SUMIFS('Other Upgradation Works'!$K$6:$K$9,'Other Upgradation Works'!$C$6:$C$9,'New Const. Dist. Abstract 26-27'!$B$8:$B$65)</f>
        <v>0</v>
      </c>
      <c r="E34" s="3978">
        <f>COUNTIFS('Other Upgradation Works'!$C$24:$C$29,B34,'Other Upgradation Works'!$K$24:$K$29,"&gt;0")</f>
        <v>0</v>
      </c>
      <c r="F34" s="3980">
        <f>SUMIFS('Other Upgradation Works'!$K$24:$K$29,'Other Upgradation Works'!$C$24:$C$29,'New Const. Dist. Abstract 26-27'!$B$8:$B$65)</f>
        <v>0</v>
      </c>
      <c r="G34" s="3978">
        <f>COUNTIFS('Other Upgradation Works'!$C$31:$C$32,B34,'Other Upgradation Works'!$K$31:$K$32,"&gt;0")</f>
        <v>0</v>
      </c>
      <c r="H34" s="3981">
        <f>SUMIFS('Other Upgradation Works'!$K$31:$K$32,'Other Upgradation Works'!$C$31:$C$32,'New Const. Dist. Abstract 26-27'!$B$8:$B$65)</f>
        <v>0</v>
      </c>
      <c r="I34" s="3978">
        <f>COUNTIFS('Other Upgradation Works'!$B$11:$B$17,B34,'Other Upgradation Works'!$K$11:$K$17,"&gt;0")</f>
        <v>0</v>
      </c>
      <c r="J34" s="3982">
        <f>SUMIFS('Other Upgradation Works'!$K$11:$K$17,'Other Upgradation Works'!$B$11:$B$17,'New Const. Dist. Abstract 26-27'!$B$8:$B$65)</f>
        <v>0</v>
      </c>
      <c r="K34" s="3978">
        <f>COUNTIFS('Other Upgradation Works'!$B$33:$B$39,B34,'Other Upgradation Works'!$K$33:$K$39,"&gt;0")</f>
        <v>0</v>
      </c>
      <c r="L34" s="3982">
        <f>SUMIFS('Other Upgradation Works'!$K$33:$K$39,'Other Upgradation Works'!$B$33:$B$39,'New Const. Dist. Abstract 26-27'!$B$8:$B$65)</f>
        <v>0</v>
      </c>
      <c r="M34" s="3983">
        <f>COUNTIFS('Other Upgradation Works'!$B$41:$B$50,B34,'Other Upgradation Works'!$K$41:$K$50,"&gt;0")</f>
        <v>1</v>
      </c>
      <c r="N34" s="3982">
        <f>SUMIFS('Other Upgradation Works'!$K$41:$K$50,'Other Upgradation Works'!$B$41:$B$50,'New Const. Dist. Abstract 26-27'!$B$8:$B$65)</f>
        <v>10</v>
      </c>
      <c r="O34" s="3983">
        <f>COUNTIFS('Other Upgradation Works'!$B$83:$B$87,B34,'Other Upgradation Works'!$K$83:$K$87,"&gt;0")</f>
        <v>0</v>
      </c>
      <c r="P34" s="3982">
        <f>SUMIFS('Other Upgradation Works'!$K$83:$K$87,'Other Upgradation Works'!$B$83:$B$87,'New Const. Dist. Abstract 26-27'!$B$8:$B$65)</f>
        <v>0</v>
      </c>
      <c r="Q34" s="3990"/>
      <c r="R34" s="3985"/>
      <c r="S34" s="3978">
        <f>COUNTIFS('New Const CHC'!$B$8:$B$18,B34,'New Const CHC'!$X$8:$X$18,"&gt;0")</f>
        <v>0</v>
      </c>
      <c r="T34" s="3985">
        <f>SUMIF('New Const CHC'!$B$8:$B$18,B34,'New Const CHC'!$X$8:$X$18)</f>
        <v>0</v>
      </c>
      <c r="U34" s="3978">
        <f>COUNTIFS('Other Upgradation Works'!$B$19:$B$22,B34,'Other Upgradation Works'!$K$19:$K$22,"&gt;0")</f>
        <v>1</v>
      </c>
      <c r="V34" s="3985">
        <f>SUMIFS('Other Upgradation Works'!$K$19:$K$22,'Other Upgradation Works'!$B$19:$B$22,'New Const. Dist. Abstract 26-27'!$B$8:$B$65)</f>
        <v>8</v>
      </c>
      <c r="W34" s="3983">
        <f>COUNTIFS('Other Upgradation Works'!$B$52:$B$81,B34,'Other Upgradation Works'!$K$52:$K$81,"&gt;0")</f>
        <v>1</v>
      </c>
      <c r="X34" s="3985">
        <f>SUMIFS('Other Upgradation Works'!$K$52:$K$81,'Other Upgradation Works'!$B$52:$B$81,'New Const. Dist. Abstract 26-27'!$B$8:$B$65)</f>
        <v>10</v>
      </c>
      <c r="Y34" s="3978">
        <f>COUNTIFS('Other Upgradation Works'!$B$91:$B$137,B34,'Other Upgradation Works'!$K$91:$K$137,"&gt;0")</f>
        <v>2</v>
      </c>
      <c r="Z34" s="3985">
        <f>SUMIFS('Other Upgradation Works'!$K$91:$K$137,'Other Upgradation Works'!$B$91:$B$137,'New Const. Dist. Abstract 26-27'!$B$8:$B$65)</f>
        <v>0.2</v>
      </c>
      <c r="AA34" s="3978">
        <f>COUNTIFS('New Const PHC'!$B$8:$B$32,B34,'New Const PHC'!$W$8:$W$32,"&gt;0")</f>
        <v>0</v>
      </c>
      <c r="AB34" s="3985">
        <f>SUMIFS('New Const PHC'!$W$8:$W$32,'New Const PHC'!$B$8:$B$32,'New Const. Dist. Abstract 26-27'!$B$8:$B$65)</f>
        <v>0</v>
      </c>
      <c r="AC34" s="3978">
        <f>COUNTIFS('New Const PHC'!$B$35:$B$40,B34,'New Const PHC'!$W$35:$W$40,"&gt;0")</f>
        <v>0</v>
      </c>
      <c r="AD34" s="3985">
        <f>SUMIFS('New Const PHC'!$W$35:$W$40,'New Const PHC'!$B$35:$B$40,'New Const. Dist. Abstract 26-27'!$B$8:$B$65)</f>
        <v>0</v>
      </c>
      <c r="AE34" s="3986"/>
      <c r="AF34" s="3985"/>
      <c r="AG34" s="3991"/>
      <c r="AH34" s="3992"/>
      <c r="AI34" s="3985">
        <f t="shared" si="0"/>
        <v>28.2</v>
      </c>
      <c r="AK34" s="3988"/>
    </row>
    <row r="35" spans="1:37" s="3993" customFormat="1" ht="19.5" customHeight="1">
      <c r="A35" s="3989">
        <v>28</v>
      </c>
      <c r="B35" s="3979" t="s">
        <v>7349</v>
      </c>
      <c r="C35" s="3978">
        <f>COUNTIFS('Other Upgradation Works'!$C$6:$C$9,B35,'Other Upgradation Works'!$K$6:$K$9,"&gt;0")</f>
        <v>0</v>
      </c>
      <c r="D35" s="3980">
        <f>SUMIFS('Other Upgradation Works'!$K$6:$K$9,'Other Upgradation Works'!$C$6:$C$9,'New Const. Dist. Abstract 26-27'!$B$8:$B$65)</f>
        <v>0</v>
      </c>
      <c r="E35" s="3978">
        <f>COUNTIFS('Other Upgradation Works'!$C$24:$C$29,B35,'Other Upgradation Works'!$K$24:$K$29,"&gt;0")</f>
        <v>0</v>
      </c>
      <c r="F35" s="3980">
        <f>SUMIFS('Other Upgradation Works'!$K$24:$K$29,'Other Upgradation Works'!$C$24:$C$29,'New Const. Dist. Abstract 26-27'!$B$8:$B$65)</f>
        <v>0</v>
      </c>
      <c r="G35" s="3978">
        <f>COUNTIFS('Other Upgradation Works'!$C$31:$C$32,B35,'Other Upgradation Works'!$K$31:$K$32,"&gt;0")</f>
        <v>0</v>
      </c>
      <c r="H35" s="3981">
        <f>SUMIFS('Other Upgradation Works'!$K$31:$K$32,'Other Upgradation Works'!$C$31:$C$32,'New Const. Dist. Abstract 26-27'!$B$8:$B$65)</f>
        <v>0</v>
      </c>
      <c r="I35" s="3978">
        <f>COUNTIFS('Other Upgradation Works'!$B$11:$B$17,B35,'Other Upgradation Works'!$K$11:$K$17,"&gt;0")</f>
        <v>0</v>
      </c>
      <c r="J35" s="3982">
        <f>SUMIFS('Other Upgradation Works'!$K$11:$K$17,'Other Upgradation Works'!$B$11:$B$17,'New Const. Dist. Abstract 26-27'!$B$8:$B$65)</f>
        <v>0</v>
      </c>
      <c r="K35" s="3978">
        <f>COUNTIFS('Other Upgradation Works'!$B$33:$B$39,B35,'Other Upgradation Works'!$K$33:$K$39,"&gt;0")</f>
        <v>0</v>
      </c>
      <c r="L35" s="3982">
        <f>SUMIFS('Other Upgradation Works'!$K$33:$K$39,'Other Upgradation Works'!$B$33:$B$39,'New Const. Dist. Abstract 26-27'!$B$8:$B$65)</f>
        <v>0</v>
      </c>
      <c r="M35" s="3983">
        <f>COUNTIFS('Other Upgradation Works'!$B$41:$B$50,B35,'Other Upgradation Works'!$K$41:$K$50,"&gt;0")</f>
        <v>1</v>
      </c>
      <c r="N35" s="3982">
        <f>SUMIFS('Other Upgradation Works'!$K$41:$K$50,'Other Upgradation Works'!$B$41:$B$50,'New Const. Dist. Abstract 26-27'!$B$8:$B$65)</f>
        <v>10</v>
      </c>
      <c r="O35" s="3983">
        <f>COUNTIFS('Other Upgradation Works'!$B$83:$B$87,B35,'Other Upgradation Works'!$K$83:$K$87,"&gt;0")</f>
        <v>0</v>
      </c>
      <c r="P35" s="3982">
        <f>SUMIFS('Other Upgradation Works'!$K$83:$K$87,'Other Upgradation Works'!$B$83:$B$87,'New Const. Dist. Abstract 26-27'!$B$8:$B$65)</f>
        <v>0</v>
      </c>
      <c r="Q35" s="3990"/>
      <c r="R35" s="3985"/>
      <c r="S35" s="3978">
        <f>COUNTIFS('New Const CHC'!$B$8:$B$18,B35,'New Const CHC'!$X$8:$X$18,"&gt;0")</f>
        <v>0</v>
      </c>
      <c r="T35" s="3985">
        <f>SUMIF('New Const CHC'!$B$8:$B$18,B35,'New Const CHC'!$X$8:$X$18)</f>
        <v>0</v>
      </c>
      <c r="U35" s="3978">
        <f>COUNTIFS('Other Upgradation Works'!$B$19:$B$22,B35,'Other Upgradation Works'!$K$19:$K$22,"&gt;0")</f>
        <v>0</v>
      </c>
      <c r="V35" s="3985">
        <f>SUMIFS('Other Upgradation Works'!$K$19:$K$22,'Other Upgradation Works'!$B$19:$B$22,'New Const. Dist. Abstract 26-27'!$B$8:$B$65)</f>
        <v>0</v>
      </c>
      <c r="W35" s="3983">
        <f>COUNTIFS('Other Upgradation Works'!$B$52:$B$81,B35,'Other Upgradation Works'!$K$52:$K$81,"&gt;0")</f>
        <v>1</v>
      </c>
      <c r="X35" s="3985">
        <f>SUMIFS('Other Upgradation Works'!$K$52:$K$81,'Other Upgradation Works'!$B$52:$B$81,'New Const. Dist. Abstract 26-27'!$B$8:$B$65)</f>
        <v>10</v>
      </c>
      <c r="Y35" s="3978">
        <f>COUNTIFS('Other Upgradation Works'!$B$91:$B$137,B35,'Other Upgradation Works'!$K$91:$K$137,"&gt;0")</f>
        <v>3</v>
      </c>
      <c r="Z35" s="3985">
        <f>SUMIFS('Other Upgradation Works'!$K$91:$K$137,'Other Upgradation Works'!$B$91:$B$137,'New Const. Dist. Abstract 26-27'!$B$8:$B$65)</f>
        <v>0.30000000000000004</v>
      </c>
      <c r="AA35" s="3978">
        <f>COUNTIFS('New Const PHC'!$B$8:$B$32,B35,'New Const PHC'!$W$8:$W$32,"&gt;0")</f>
        <v>2</v>
      </c>
      <c r="AB35" s="3985">
        <f>SUMIFS('New Const PHC'!$W$8:$W$32,'New Const PHC'!$B$8:$B$32,'New Const. Dist. Abstract 26-27'!$B$8:$B$65)</f>
        <v>100</v>
      </c>
      <c r="AC35" s="3978">
        <f>COUNTIFS('New Const PHC'!$B$35:$B$40,B35,'New Const PHC'!$W$35:$W$40,"&gt;0")</f>
        <v>0</v>
      </c>
      <c r="AD35" s="3985">
        <f>SUMIFS('New Const PHC'!$W$35:$W$40,'New Const PHC'!$B$35:$B$40,'New Const. Dist. Abstract 26-27'!$B$8:$B$65)</f>
        <v>0</v>
      </c>
      <c r="AE35" s="3986"/>
      <c r="AF35" s="3985"/>
      <c r="AG35" s="3991"/>
      <c r="AH35" s="3992"/>
      <c r="AI35" s="3985">
        <f t="shared" si="0"/>
        <v>120.3</v>
      </c>
      <c r="AK35" s="3988"/>
    </row>
    <row r="36" spans="1:37" s="3993" customFormat="1" ht="19.5" customHeight="1">
      <c r="A36" s="3978">
        <v>29</v>
      </c>
      <c r="B36" s="3979" t="s">
        <v>7350</v>
      </c>
      <c r="C36" s="3978">
        <f>COUNTIFS('Other Upgradation Works'!$C$6:$C$9,B36,'Other Upgradation Works'!$K$6:$K$9,"&gt;0")</f>
        <v>0</v>
      </c>
      <c r="D36" s="3980">
        <f>SUMIFS('Other Upgradation Works'!$K$6:$K$9,'Other Upgradation Works'!$C$6:$C$9,'New Const. Dist. Abstract 26-27'!$B$8:$B$65)</f>
        <v>0</v>
      </c>
      <c r="E36" s="3978">
        <f>COUNTIFS('Other Upgradation Works'!$C$24:$C$29,B36,'Other Upgradation Works'!$K$24:$K$29,"&gt;0")</f>
        <v>0</v>
      </c>
      <c r="F36" s="3980">
        <f>SUMIFS('Other Upgradation Works'!$K$24:$K$29,'Other Upgradation Works'!$C$24:$C$29,'New Const. Dist. Abstract 26-27'!$B$8:$B$65)</f>
        <v>0</v>
      </c>
      <c r="G36" s="3978">
        <f>COUNTIFS('Other Upgradation Works'!$C$31:$C$32,B36,'Other Upgradation Works'!$K$31:$K$32,"&gt;0")</f>
        <v>0</v>
      </c>
      <c r="H36" s="3981">
        <f>SUMIFS('Other Upgradation Works'!$K$31:$K$32,'Other Upgradation Works'!$C$31:$C$32,'New Const. Dist. Abstract 26-27'!$B$8:$B$65)</f>
        <v>0</v>
      </c>
      <c r="I36" s="3978">
        <f>COUNTIFS('Other Upgradation Works'!$B$11:$B$17,B36,'Other Upgradation Works'!$K$11:$K$17,"&gt;0")</f>
        <v>0</v>
      </c>
      <c r="J36" s="3982">
        <f>SUMIFS('Other Upgradation Works'!$K$11:$K$17,'Other Upgradation Works'!$B$11:$B$17,'New Const. Dist. Abstract 26-27'!$B$8:$B$65)</f>
        <v>0</v>
      </c>
      <c r="K36" s="3978">
        <f>COUNTIFS('Other Upgradation Works'!$B$33:$B$39,B36,'Other Upgradation Works'!$K$33:$K$39,"&gt;0")</f>
        <v>0</v>
      </c>
      <c r="L36" s="3982">
        <f>SUMIFS('Other Upgradation Works'!$K$33:$K$39,'Other Upgradation Works'!$B$33:$B$39,'New Const. Dist. Abstract 26-27'!$B$8:$B$65)</f>
        <v>0</v>
      </c>
      <c r="M36" s="3983">
        <f>COUNTIFS('Other Upgradation Works'!$B$41:$B$50,B36,'Other Upgradation Works'!$K$41:$K$50,"&gt;0")</f>
        <v>0</v>
      </c>
      <c r="N36" s="3982">
        <f>SUMIFS('Other Upgradation Works'!$K$41:$K$50,'Other Upgradation Works'!$B$41:$B$50,'New Const. Dist. Abstract 26-27'!$B$8:$B$65)</f>
        <v>0</v>
      </c>
      <c r="O36" s="3983">
        <f>COUNTIFS('Other Upgradation Works'!$B$83:$B$87,B36,'Other Upgradation Works'!$K$83:$K$87,"&gt;0")</f>
        <v>0</v>
      </c>
      <c r="P36" s="3982">
        <f>SUMIFS('Other Upgradation Works'!$K$83:$K$87,'Other Upgradation Works'!$B$83:$B$87,'New Const. Dist. Abstract 26-27'!$B$8:$B$65)</f>
        <v>0</v>
      </c>
      <c r="Q36" s="3990"/>
      <c r="R36" s="3985"/>
      <c r="S36" s="3978">
        <f>COUNTIFS('New Const CHC'!$B$8:$B$18,B36,'New Const CHC'!$X$8:$X$18,"&gt;0")</f>
        <v>0</v>
      </c>
      <c r="T36" s="3985">
        <f>SUMIF('New Const CHC'!$B$8:$B$18,B36,'New Const CHC'!$X$8:$X$18)</f>
        <v>0</v>
      </c>
      <c r="U36" s="3978">
        <f>COUNTIFS('Other Upgradation Works'!$B$19:$B$22,B36,'Other Upgradation Works'!$K$19:$K$22,"&gt;0")</f>
        <v>0</v>
      </c>
      <c r="V36" s="3985">
        <f>SUMIFS('Other Upgradation Works'!$K$19:$K$22,'Other Upgradation Works'!$B$19:$B$22,'New Const. Dist. Abstract 26-27'!$B$8:$B$65)</f>
        <v>0</v>
      </c>
      <c r="W36" s="3983">
        <f>COUNTIFS('Other Upgradation Works'!$B$52:$B$81,B36,'Other Upgradation Works'!$K$52:$K$81,"&gt;0")</f>
        <v>1</v>
      </c>
      <c r="X36" s="3985">
        <f>SUMIFS('Other Upgradation Works'!$K$52:$K$81,'Other Upgradation Works'!$B$52:$B$81,'New Const. Dist. Abstract 26-27'!$B$8:$B$65)</f>
        <v>10</v>
      </c>
      <c r="Y36" s="3978">
        <f>COUNTIFS('Other Upgradation Works'!$B$91:$B$137,B36,'Other Upgradation Works'!$K$91:$K$137,"&gt;0")</f>
        <v>0</v>
      </c>
      <c r="Z36" s="3985">
        <f>SUMIFS('Other Upgradation Works'!$K$91:$K$137,'Other Upgradation Works'!$B$91:$B$137,'New Const. Dist. Abstract 26-27'!$B$8:$B$65)</f>
        <v>0</v>
      </c>
      <c r="AA36" s="3978">
        <f>COUNTIFS('New Const PHC'!$B$8:$B$32,B36,'New Const PHC'!$W$8:$W$32,"&gt;0")</f>
        <v>2</v>
      </c>
      <c r="AB36" s="3985">
        <f>SUMIFS('New Const PHC'!$W$8:$W$32,'New Const PHC'!$B$8:$B$32,'New Const. Dist. Abstract 26-27'!$B$8:$B$65)</f>
        <v>100</v>
      </c>
      <c r="AC36" s="3978">
        <f>COUNTIFS('New Const PHC'!$B$35:$B$40,B36,'New Const PHC'!$W$35:$W$40,"&gt;0")</f>
        <v>0</v>
      </c>
      <c r="AD36" s="3985">
        <f>SUMIFS('New Const PHC'!$W$35:$W$40,'New Const PHC'!$B$35:$B$40,'New Const. Dist. Abstract 26-27'!$B$8:$B$65)</f>
        <v>0</v>
      </c>
      <c r="AE36" s="3986"/>
      <c r="AF36" s="3985"/>
      <c r="AG36" s="3991"/>
      <c r="AH36" s="3992"/>
      <c r="AI36" s="3985">
        <f t="shared" si="0"/>
        <v>110</v>
      </c>
      <c r="AK36" s="3988"/>
    </row>
    <row r="37" spans="1:37" s="3993" customFormat="1" ht="19.5" customHeight="1">
      <c r="A37" s="3989">
        <v>30</v>
      </c>
      <c r="B37" s="3979" t="s">
        <v>7351</v>
      </c>
      <c r="C37" s="3978">
        <f>COUNTIFS('Other Upgradation Works'!$C$6:$C$9,B37,'Other Upgradation Works'!$K$6:$K$9,"&gt;0")</f>
        <v>0</v>
      </c>
      <c r="D37" s="3980">
        <f>SUMIFS('Other Upgradation Works'!$K$6:$K$9,'Other Upgradation Works'!$C$6:$C$9,'New Const. Dist. Abstract 26-27'!$B$8:$B$65)</f>
        <v>0</v>
      </c>
      <c r="E37" s="3978">
        <f>COUNTIFS('Other Upgradation Works'!$C$24:$C$29,B37,'Other Upgradation Works'!$K$24:$K$29,"&gt;0")</f>
        <v>0</v>
      </c>
      <c r="F37" s="3980">
        <f>SUMIFS('Other Upgradation Works'!$K$24:$K$29,'Other Upgradation Works'!$C$24:$C$29,'New Const. Dist. Abstract 26-27'!$B$8:$B$65)</f>
        <v>0</v>
      </c>
      <c r="G37" s="3978">
        <f>COUNTIFS('Other Upgradation Works'!$C$31:$C$32,B37,'Other Upgradation Works'!$K$31:$K$32,"&gt;0")</f>
        <v>0</v>
      </c>
      <c r="H37" s="3981">
        <f>SUMIFS('Other Upgradation Works'!$K$31:$K$32,'Other Upgradation Works'!$C$31:$C$32,'New Const. Dist. Abstract 26-27'!$B$8:$B$65)</f>
        <v>0</v>
      </c>
      <c r="I37" s="3978">
        <f>COUNTIFS('Other Upgradation Works'!$B$11:$B$17,B37,'Other Upgradation Works'!$K$11:$K$17,"&gt;0")</f>
        <v>0</v>
      </c>
      <c r="J37" s="3982">
        <f>SUMIFS('Other Upgradation Works'!$K$11:$K$17,'Other Upgradation Works'!$B$11:$B$17,'New Const. Dist. Abstract 26-27'!$B$8:$B$65)</f>
        <v>0</v>
      </c>
      <c r="K37" s="3978">
        <f>COUNTIFS('Other Upgradation Works'!$B$33:$B$39,B37,'Other Upgradation Works'!$K$33:$K$39,"&gt;0")</f>
        <v>0</v>
      </c>
      <c r="L37" s="3982">
        <f>SUMIFS('Other Upgradation Works'!$K$33:$K$39,'Other Upgradation Works'!$B$33:$B$39,'New Const. Dist. Abstract 26-27'!$B$8:$B$65)</f>
        <v>0</v>
      </c>
      <c r="M37" s="3983">
        <f>COUNTIFS('Other Upgradation Works'!$B$41:$B$50,B37,'Other Upgradation Works'!$K$41:$K$50,"&gt;0")</f>
        <v>1</v>
      </c>
      <c r="N37" s="3982">
        <f>SUMIFS('Other Upgradation Works'!$K$41:$K$50,'Other Upgradation Works'!$B$41:$B$50,'New Const. Dist. Abstract 26-27'!$B$8:$B$65)</f>
        <v>10</v>
      </c>
      <c r="O37" s="3983">
        <f>COUNTIFS('Other Upgradation Works'!$B$83:$B$87,B37,'Other Upgradation Works'!$K$83:$K$87,"&gt;0")</f>
        <v>0</v>
      </c>
      <c r="P37" s="3982">
        <f>SUMIFS('Other Upgradation Works'!$K$83:$K$87,'Other Upgradation Works'!$B$83:$B$87,'New Const. Dist. Abstract 26-27'!$B$8:$B$65)</f>
        <v>0</v>
      </c>
      <c r="Q37" s="3990"/>
      <c r="R37" s="3985"/>
      <c r="S37" s="3978">
        <f>COUNTIFS('New Const CHC'!$B$8:$B$18,B37,'New Const CHC'!$X$8:$X$18,"&gt;0")</f>
        <v>0</v>
      </c>
      <c r="T37" s="3985">
        <f>SUMIF('New Const CHC'!$B$8:$B$18,B37,'New Const CHC'!$X$8:$X$18)</f>
        <v>0</v>
      </c>
      <c r="U37" s="3978">
        <f>COUNTIFS('Other Upgradation Works'!$B$19:$B$22,B37,'Other Upgradation Works'!$K$19:$K$22,"&gt;0")</f>
        <v>1</v>
      </c>
      <c r="V37" s="3985">
        <f>SUMIFS('Other Upgradation Works'!$K$19:$K$22,'Other Upgradation Works'!$B$19:$B$22,'New Const. Dist. Abstract 26-27'!$B$8:$B$65)</f>
        <v>8</v>
      </c>
      <c r="W37" s="3983">
        <f>COUNTIFS('Other Upgradation Works'!$B$52:$B$81,B37,'Other Upgradation Works'!$K$52:$K$81,"&gt;0")</f>
        <v>1</v>
      </c>
      <c r="X37" s="3985">
        <f>SUMIFS('Other Upgradation Works'!$K$52:$K$81,'Other Upgradation Works'!$B$52:$B$81,'New Const. Dist. Abstract 26-27'!$B$8:$B$65)</f>
        <v>10</v>
      </c>
      <c r="Y37" s="3978">
        <f>COUNTIFS('Other Upgradation Works'!$B$91:$B$137,B37,'Other Upgradation Works'!$K$91:$K$137,"&gt;0")</f>
        <v>3</v>
      </c>
      <c r="Z37" s="3985">
        <f>SUMIFS('Other Upgradation Works'!$K$91:$K$137,'Other Upgradation Works'!$B$91:$B$137,'New Const. Dist. Abstract 26-27'!$B$8:$B$65)</f>
        <v>0.30000000000000004</v>
      </c>
      <c r="AA37" s="3978">
        <f>COUNTIFS('New Const PHC'!$B$8:$B$32,B37,'New Const PHC'!$W$8:$W$32,"&gt;0")</f>
        <v>2</v>
      </c>
      <c r="AB37" s="3985">
        <f>SUMIFS('New Const PHC'!$W$8:$W$32,'New Const PHC'!$B$8:$B$32,'New Const. Dist. Abstract 26-27'!$B$8:$B$65)</f>
        <v>100</v>
      </c>
      <c r="AC37" s="3978">
        <f>COUNTIFS('New Const PHC'!$B$35:$B$40,B37,'New Const PHC'!$W$35:$W$40,"&gt;0")</f>
        <v>0</v>
      </c>
      <c r="AD37" s="3985">
        <f>SUMIFS('New Const PHC'!$W$35:$W$40,'New Const PHC'!$B$35:$B$40,'New Const. Dist. Abstract 26-27'!$B$8:$B$65)</f>
        <v>0</v>
      </c>
      <c r="AE37" s="3986"/>
      <c r="AF37" s="3985"/>
      <c r="AG37" s="3991"/>
      <c r="AH37" s="3992"/>
      <c r="AI37" s="3985">
        <f t="shared" si="0"/>
        <v>128.30000000000001</v>
      </c>
      <c r="AK37" s="3988"/>
    </row>
    <row r="38" spans="1:37" s="3993" customFormat="1" ht="20.25" customHeight="1">
      <c r="A38" s="3978">
        <v>31</v>
      </c>
      <c r="B38" s="3979" t="s">
        <v>7352</v>
      </c>
      <c r="C38" s="3978">
        <f>COUNTIFS('Other Upgradation Works'!$C$6:$C$9,B38,'Other Upgradation Works'!$K$6:$K$9,"&gt;0")</f>
        <v>0</v>
      </c>
      <c r="D38" s="3980">
        <f>SUMIFS('Other Upgradation Works'!$K$6:$K$9,'Other Upgradation Works'!$C$6:$C$9,'New Const. Dist. Abstract 26-27'!$B$8:$B$65)</f>
        <v>0</v>
      </c>
      <c r="E38" s="3978">
        <f>COUNTIFS('Other Upgradation Works'!$C$24:$C$29,B38,'Other Upgradation Works'!$K$24:$K$29,"&gt;0")</f>
        <v>0</v>
      </c>
      <c r="F38" s="3980">
        <f>SUMIFS('Other Upgradation Works'!$K$24:$K$29,'Other Upgradation Works'!$C$24:$C$29,'New Const. Dist. Abstract 26-27'!$B$8:$B$65)</f>
        <v>0</v>
      </c>
      <c r="G38" s="3978">
        <f>COUNTIFS('Other Upgradation Works'!$C$31:$C$32,B38,'Other Upgradation Works'!$K$31:$K$32,"&gt;0")</f>
        <v>0</v>
      </c>
      <c r="H38" s="3981">
        <f>SUMIFS('Other Upgradation Works'!$K$31:$K$32,'Other Upgradation Works'!$C$31:$C$32,'New Const. Dist. Abstract 26-27'!$B$8:$B$65)</f>
        <v>0</v>
      </c>
      <c r="I38" s="3978">
        <f>COUNTIFS('Other Upgradation Works'!$B$11:$B$17,B38,'Other Upgradation Works'!$K$11:$K$17,"&gt;0")</f>
        <v>0</v>
      </c>
      <c r="J38" s="3982">
        <f>SUMIFS('Other Upgradation Works'!$K$11:$K$17,'Other Upgradation Works'!$B$11:$B$17,'New Const. Dist. Abstract 26-27'!$B$8:$B$65)</f>
        <v>0</v>
      </c>
      <c r="K38" s="3978">
        <f>COUNTIFS('Other Upgradation Works'!$B$33:$B$39,B38,'Other Upgradation Works'!$K$33:$K$39,"&gt;0")</f>
        <v>0</v>
      </c>
      <c r="L38" s="3982">
        <f>SUMIFS('Other Upgradation Works'!$K$33:$K$39,'Other Upgradation Works'!$B$33:$B$39,'New Const. Dist. Abstract 26-27'!$B$8:$B$65)</f>
        <v>0</v>
      </c>
      <c r="M38" s="3983">
        <f>COUNTIFS('Other Upgradation Works'!$B$41:$B$50,B38,'Other Upgradation Works'!$K$41:$K$50,"&gt;0")</f>
        <v>0</v>
      </c>
      <c r="N38" s="3982">
        <f>SUMIFS('Other Upgradation Works'!$K$41:$K$50,'Other Upgradation Works'!$B$41:$B$50,'New Const. Dist. Abstract 26-27'!$B$8:$B$65)</f>
        <v>0</v>
      </c>
      <c r="O38" s="3983">
        <f>COUNTIFS('Other Upgradation Works'!$B$83:$B$87,B38,'Other Upgradation Works'!$K$83:$K$87,"&gt;0")</f>
        <v>0</v>
      </c>
      <c r="P38" s="3982">
        <f>SUMIFS('Other Upgradation Works'!$K$83:$K$87,'Other Upgradation Works'!$B$83:$B$87,'New Const. Dist. Abstract 26-27'!$B$8:$B$65)</f>
        <v>0</v>
      </c>
      <c r="Q38" s="3990">
        <v>1</v>
      </c>
      <c r="R38" s="3985">
        <f>'Other Upgradation Works'!K89</f>
        <v>10</v>
      </c>
      <c r="S38" s="3978">
        <f>COUNTIFS('New Const CHC'!$B$8:$B$18,B38,'New Const CHC'!$X$8:$X$18,"&gt;0")</f>
        <v>0</v>
      </c>
      <c r="T38" s="3985">
        <f>SUMIF('New Const CHC'!$B$8:$B$18,B38,'New Const CHC'!$X$8:$X$18)</f>
        <v>0</v>
      </c>
      <c r="U38" s="3978">
        <f>COUNTIFS('Other Upgradation Works'!$B$19:$B$22,B38,'Other Upgradation Works'!$K$19:$K$22,"&gt;0")</f>
        <v>0</v>
      </c>
      <c r="V38" s="3985">
        <f>SUMIFS('Other Upgradation Works'!$K$19:$K$22,'Other Upgradation Works'!$B$19:$B$22,'New Const. Dist. Abstract 26-27'!$B$8:$B$65)</f>
        <v>0</v>
      </c>
      <c r="W38" s="3983">
        <f>COUNTIFS('Other Upgradation Works'!$B$52:$B$81,B38,'Other Upgradation Works'!$K$52:$K$81,"&gt;0")</f>
        <v>0</v>
      </c>
      <c r="X38" s="3985">
        <f>SUMIFS('Other Upgradation Works'!$K$52:$K$81,'Other Upgradation Works'!$B$52:$B$81,'New Const. Dist. Abstract 26-27'!$B$8:$B$65)</f>
        <v>0</v>
      </c>
      <c r="Y38" s="3978">
        <f>COUNTIFS('Other Upgradation Works'!$B$91:$B$137,B38,'Other Upgradation Works'!$K$91:$K$137,"&gt;0")</f>
        <v>0</v>
      </c>
      <c r="Z38" s="3985">
        <f>SUMIFS('Other Upgradation Works'!$K$91:$K$137,'Other Upgradation Works'!$B$91:$B$137,'New Const. Dist. Abstract 26-27'!$B$8:$B$65)</f>
        <v>0</v>
      </c>
      <c r="AA38" s="3978">
        <f>COUNTIFS('New Const PHC'!$B$8:$B$32,B38,'New Const PHC'!$W$8:$W$32,"&gt;0")</f>
        <v>0</v>
      </c>
      <c r="AB38" s="3985">
        <f>SUMIFS('New Const PHC'!$W$8:$W$32,'New Const PHC'!$B$8:$B$32,'New Const. Dist. Abstract 26-27'!$B$8:$B$65)</f>
        <v>0</v>
      </c>
      <c r="AC38" s="3978">
        <f>COUNTIFS('New Const PHC'!$B$35:$B$40,B38,'New Const PHC'!$W$35:$W$40,"&gt;0")</f>
        <v>0</v>
      </c>
      <c r="AD38" s="3985">
        <f>SUMIFS('New Const PHC'!$W$35:$W$40,'New Const PHC'!$B$35:$B$40,'New Const. Dist. Abstract 26-27'!$B$8:$B$65)</f>
        <v>0</v>
      </c>
      <c r="AE38" s="3986"/>
      <c r="AF38" s="3985"/>
      <c r="AG38" s="3991"/>
      <c r="AH38" s="3992"/>
      <c r="AI38" s="3985">
        <f t="shared" si="0"/>
        <v>10</v>
      </c>
      <c r="AK38" s="3988"/>
    </row>
    <row r="39" spans="1:37" s="3993" customFormat="1" ht="20.25" customHeight="1">
      <c r="A39" s="3989">
        <v>32</v>
      </c>
      <c r="B39" s="3979" t="s">
        <v>7353</v>
      </c>
      <c r="C39" s="3978">
        <f>COUNTIFS('Other Upgradation Works'!$C$6:$C$9,B39,'Other Upgradation Works'!$K$6:$K$9,"&gt;0")</f>
        <v>0</v>
      </c>
      <c r="D39" s="3980">
        <f>SUMIFS('Other Upgradation Works'!$K$6:$K$9,'Other Upgradation Works'!$C$6:$C$9,'New Const. Dist. Abstract 26-27'!$B$8:$B$65)</f>
        <v>0</v>
      </c>
      <c r="E39" s="3978">
        <f>COUNTIFS('Other Upgradation Works'!$C$24:$C$29,B39,'Other Upgradation Works'!$K$24:$K$29,"&gt;0")</f>
        <v>0</v>
      </c>
      <c r="F39" s="3980">
        <f>SUMIFS('Other Upgradation Works'!$K$24:$K$29,'Other Upgradation Works'!$C$24:$C$29,'New Const. Dist. Abstract 26-27'!$B$8:$B$65)</f>
        <v>0</v>
      </c>
      <c r="G39" s="3978">
        <f>COUNTIFS('Other Upgradation Works'!$C$31:$C$32,B39,'Other Upgradation Works'!$K$31:$K$32,"&gt;0")</f>
        <v>0</v>
      </c>
      <c r="H39" s="3981">
        <f>SUMIFS('Other Upgradation Works'!$K$31:$K$32,'Other Upgradation Works'!$C$31:$C$32,'New Const. Dist. Abstract 26-27'!$B$8:$B$65)</f>
        <v>0</v>
      </c>
      <c r="I39" s="3978">
        <f>COUNTIFS('Other Upgradation Works'!$B$11:$B$17,B39,'Other Upgradation Works'!$K$11:$K$17,"&gt;0")</f>
        <v>1</v>
      </c>
      <c r="J39" s="3982">
        <f>SUMIFS('Other Upgradation Works'!$K$11:$K$17,'Other Upgradation Works'!$B$11:$B$17,'New Const. Dist. Abstract 26-27'!$B$8:$B$65)</f>
        <v>65</v>
      </c>
      <c r="K39" s="3978">
        <f>COUNTIFS('Other Upgradation Works'!$B$33:$B$39,B39,'Other Upgradation Works'!$K$33:$K$39,"&gt;0")</f>
        <v>0</v>
      </c>
      <c r="L39" s="3982">
        <f>SUMIFS('Other Upgradation Works'!$K$33:$K$39,'Other Upgradation Works'!$B$33:$B$39,'New Const. Dist. Abstract 26-27'!$B$8:$B$65)</f>
        <v>0</v>
      </c>
      <c r="M39" s="3983">
        <f>COUNTIFS('Other Upgradation Works'!$B$41:$B$50,B39,'Other Upgradation Works'!$K$41:$K$50,"&gt;0")</f>
        <v>0</v>
      </c>
      <c r="N39" s="3982">
        <f>SUMIFS('Other Upgradation Works'!$K$41:$K$50,'Other Upgradation Works'!$B$41:$B$50,'New Const. Dist. Abstract 26-27'!$B$8:$B$65)</f>
        <v>0</v>
      </c>
      <c r="O39" s="3983">
        <f>COUNTIFS('Other Upgradation Works'!$B$83:$B$87,B39,'Other Upgradation Works'!$K$83:$K$87,"&gt;0")</f>
        <v>1</v>
      </c>
      <c r="P39" s="3982">
        <f>SUMIFS('Other Upgradation Works'!$K$83:$K$87,'Other Upgradation Works'!$B$83:$B$87,'New Const. Dist. Abstract 26-27'!$B$8:$B$65)</f>
        <v>8</v>
      </c>
      <c r="Q39" s="3990"/>
      <c r="R39" s="3985"/>
      <c r="S39" s="3978">
        <f>COUNTIFS('New Const CHC'!$B$8:$B$18,B39,'New Const CHC'!$X$8:$X$18,"&gt;0")</f>
        <v>0</v>
      </c>
      <c r="T39" s="3985">
        <f>SUMIF('New Const CHC'!$B$8:$B$18,B39,'New Const CHC'!$X$8:$X$18)</f>
        <v>0</v>
      </c>
      <c r="U39" s="3978">
        <f>COUNTIFS('Other Upgradation Works'!$B$19:$B$22,B39,'Other Upgradation Works'!$K$19:$K$22,"&gt;0")</f>
        <v>0</v>
      </c>
      <c r="V39" s="3985">
        <f>SUMIFS('Other Upgradation Works'!$K$19:$K$22,'Other Upgradation Works'!$B$19:$B$22,'New Const. Dist. Abstract 26-27'!$B$8:$B$65)</f>
        <v>0</v>
      </c>
      <c r="W39" s="3983">
        <f>COUNTIFS('Other Upgradation Works'!$B$52:$B$81,B39,'Other Upgradation Works'!$K$52:$K$81,"&gt;0")</f>
        <v>0</v>
      </c>
      <c r="X39" s="3985">
        <f>SUMIFS('Other Upgradation Works'!$K$52:$K$81,'Other Upgradation Works'!$B$52:$B$81,'New Const. Dist. Abstract 26-27'!$B$8:$B$65)</f>
        <v>0</v>
      </c>
      <c r="Y39" s="3978">
        <f>COUNTIFS('Other Upgradation Works'!$B$91:$B$137,B39,'Other Upgradation Works'!$K$91:$K$137,"&gt;0")</f>
        <v>0</v>
      </c>
      <c r="Z39" s="3985">
        <f>SUMIFS('Other Upgradation Works'!$K$91:$K$137,'Other Upgradation Works'!$B$91:$B$137,'New Const. Dist. Abstract 26-27'!$B$8:$B$65)</f>
        <v>0</v>
      </c>
      <c r="AA39" s="3978">
        <f>COUNTIFS('New Const PHC'!$B$8:$B$32,B39,'New Const PHC'!$W$8:$W$32,"&gt;0")</f>
        <v>0</v>
      </c>
      <c r="AB39" s="3985">
        <f>SUMIFS('New Const PHC'!$W$8:$W$32,'New Const PHC'!$B$8:$B$32,'New Const. Dist. Abstract 26-27'!$B$8:$B$65)</f>
        <v>0</v>
      </c>
      <c r="AC39" s="3978">
        <f>COUNTIFS('New Const PHC'!$B$35:$B$40,B39,'New Const PHC'!$W$35:$W$40,"&gt;0")</f>
        <v>0</v>
      </c>
      <c r="AD39" s="3985">
        <f>SUMIFS('New Const PHC'!$W$35:$W$40,'New Const PHC'!$B$35:$B$40,'New Const. Dist. Abstract 26-27'!$B$8:$B$65)</f>
        <v>0</v>
      </c>
      <c r="AE39" s="3986"/>
      <c r="AF39" s="3985"/>
      <c r="AG39" s="3991"/>
      <c r="AH39" s="3992"/>
      <c r="AI39" s="3985">
        <f t="shared" si="0"/>
        <v>73</v>
      </c>
      <c r="AK39" s="3988"/>
    </row>
    <row r="40" spans="1:37" s="3993" customFormat="1" ht="20.25" customHeight="1">
      <c r="A40" s="3978">
        <v>33</v>
      </c>
      <c r="B40" s="3979" t="s">
        <v>7354</v>
      </c>
      <c r="C40" s="3978">
        <f>COUNTIFS('Other Upgradation Works'!$C$6:$C$9,B40,'Other Upgradation Works'!$K$6:$K$9,"&gt;0")</f>
        <v>0</v>
      </c>
      <c r="D40" s="3980">
        <f>SUMIFS('Other Upgradation Works'!$K$6:$K$9,'Other Upgradation Works'!$C$6:$C$9,'New Const. Dist. Abstract 26-27'!$B$8:$B$65)</f>
        <v>0</v>
      </c>
      <c r="E40" s="3978">
        <f>COUNTIFS('Other Upgradation Works'!$C$24:$C$29,B40,'Other Upgradation Works'!$K$24:$K$29,"&gt;0")</f>
        <v>0</v>
      </c>
      <c r="F40" s="3980">
        <f>SUMIFS('Other Upgradation Works'!$K$24:$K$29,'Other Upgradation Works'!$C$24:$C$29,'New Const. Dist. Abstract 26-27'!$B$8:$B$65)</f>
        <v>0</v>
      </c>
      <c r="G40" s="3978">
        <f>COUNTIFS('Other Upgradation Works'!$C$31:$C$32,B40,'Other Upgradation Works'!$K$31:$K$32,"&gt;0")</f>
        <v>0</v>
      </c>
      <c r="H40" s="3981">
        <f>SUMIFS('Other Upgradation Works'!$K$31:$K$32,'Other Upgradation Works'!$C$31:$C$32,'New Const. Dist. Abstract 26-27'!$B$8:$B$65)</f>
        <v>0</v>
      </c>
      <c r="I40" s="3978">
        <f>COUNTIFS('Other Upgradation Works'!$B$11:$B$17,B40,'Other Upgradation Works'!$K$11:$K$17,"&gt;0")</f>
        <v>0</v>
      </c>
      <c r="J40" s="3982">
        <f>SUMIFS('Other Upgradation Works'!$K$11:$K$17,'Other Upgradation Works'!$B$11:$B$17,'New Const. Dist. Abstract 26-27'!$B$8:$B$65)</f>
        <v>0</v>
      </c>
      <c r="K40" s="3978">
        <f>COUNTIFS('Other Upgradation Works'!$B$33:$B$39,B40,'Other Upgradation Works'!$K$33:$K$39,"&gt;0")</f>
        <v>0</v>
      </c>
      <c r="L40" s="3982">
        <f>SUMIFS('Other Upgradation Works'!$K$33:$K$39,'Other Upgradation Works'!$B$33:$B$39,'New Const. Dist. Abstract 26-27'!$B$8:$B$65)</f>
        <v>0</v>
      </c>
      <c r="M40" s="3983">
        <f>COUNTIFS('Other Upgradation Works'!$B$41:$B$50,B40,'Other Upgradation Works'!$K$41:$K$50,"&gt;0")</f>
        <v>0</v>
      </c>
      <c r="N40" s="3982">
        <f>SUMIFS('Other Upgradation Works'!$K$41:$K$50,'Other Upgradation Works'!$B$41:$B$50,'New Const. Dist. Abstract 26-27'!$B$8:$B$65)</f>
        <v>0</v>
      </c>
      <c r="O40" s="3983">
        <f>COUNTIFS('Other Upgradation Works'!$B$83:$B$87,B40,'Other Upgradation Works'!$K$83:$K$87,"&gt;0")</f>
        <v>0</v>
      </c>
      <c r="P40" s="3982">
        <f>SUMIFS('Other Upgradation Works'!$K$83:$K$87,'Other Upgradation Works'!$B$83:$B$87,'New Const. Dist. Abstract 26-27'!$B$8:$B$65)</f>
        <v>0</v>
      </c>
      <c r="Q40" s="3990"/>
      <c r="R40" s="3985"/>
      <c r="S40" s="3978">
        <f>COUNTIFS('New Const CHC'!$B$8:$B$18,B40,'New Const CHC'!$X$8:$X$18,"&gt;0")</f>
        <v>0</v>
      </c>
      <c r="T40" s="3985">
        <f>SUMIF('New Const CHC'!$B$8:$B$18,B40,'New Const CHC'!$X$8:$X$18)</f>
        <v>0</v>
      </c>
      <c r="U40" s="3978">
        <f>COUNTIFS('Other Upgradation Works'!$B$19:$B$22,B40,'Other Upgradation Works'!$K$19:$K$22,"&gt;0")</f>
        <v>0</v>
      </c>
      <c r="V40" s="3985">
        <f>SUMIFS('Other Upgradation Works'!$K$19:$K$22,'Other Upgradation Works'!$B$19:$B$22,'New Const. Dist. Abstract 26-27'!$B$8:$B$65)</f>
        <v>0</v>
      </c>
      <c r="W40" s="3983">
        <f>COUNTIFS('Other Upgradation Works'!$B$52:$B$81,B40,'Other Upgradation Works'!$K$52:$K$81,"&gt;0")</f>
        <v>0</v>
      </c>
      <c r="X40" s="3985">
        <f>SUMIFS('Other Upgradation Works'!$K$52:$K$81,'Other Upgradation Works'!$B$52:$B$81,'New Const. Dist. Abstract 26-27'!$B$8:$B$65)</f>
        <v>0</v>
      </c>
      <c r="Y40" s="3978">
        <f>COUNTIFS('Other Upgradation Works'!$B$91:$B$137,B40,'Other Upgradation Works'!$K$91:$K$137,"&gt;0")</f>
        <v>0</v>
      </c>
      <c r="Z40" s="3985">
        <f>SUMIFS('Other Upgradation Works'!$K$91:$K$137,'Other Upgradation Works'!$B$91:$B$137,'New Const. Dist. Abstract 26-27'!$B$8:$B$65)</f>
        <v>0</v>
      </c>
      <c r="AA40" s="3978">
        <f>COUNTIFS('New Const PHC'!$B$8:$B$32,B40,'New Const PHC'!$W$8:$W$32,"&gt;0")</f>
        <v>0</v>
      </c>
      <c r="AB40" s="3985">
        <f>SUMIFS('New Const PHC'!$W$8:$W$32,'New Const PHC'!$B$8:$B$32,'New Const. Dist. Abstract 26-27'!$B$8:$B$65)</f>
        <v>0</v>
      </c>
      <c r="AC40" s="3978">
        <f>COUNTIFS('New Const PHC'!$B$35:$B$40,B40,'New Const PHC'!$W$35:$W$40,"&gt;0")</f>
        <v>0</v>
      </c>
      <c r="AD40" s="3985">
        <f>SUMIFS('New Const PHC'!$W$35:$W$40,'New Const PHC'!$B$35:$B$40,'New Const. Dist. Abstract 26-27'!$B$8:$B$65)</f>
        <v>0</v>
      </c>
      <c r="AE40" s="3986"/>
      <c r="AF40" s="3985"/>
      <c r="AG40" s="3991"/>
      <c r="AH40" s="3992"/>
      <c r="AI40" s="3985">
        <f t="shared" si="0"/>
        <v>0</v>
      </c>
      <c r="AK40" s="3988"/>
    </row>
    <row r="41" spans="1:37" s="3993" customFormat="1" ht="20.25" customHeight="1">
      <c r="A41" s="3989">
        <v>34</v>
      </c>
      <c r="B41" s="3979" t="s">
        <v>7355</v>
      </c>
      <c r="C41" s="3978">
        <f>COUNTIFS('Other Upgradation Works'!$C$6:$C$9,B41,'Other Upgradation Works'!$K$6:$K$9,"&gt;0")</f>
        <v>0</v>
      </c>
      <c r="D41" s="3980">
        <f>SUMIFS('Other Upgradation Works'!$K$6:$K$9,'Other Upgradation Works'!$C$6:$C$9,'New Const. Dist. Abstract 26-27'!$B$8:$B$65)</f>
        <v>0</v>
      </c>
      <c r="E41" s="3978">
        <f>COUNTIFS('Other Upgradation Works'!$C$24:$C$29,B41,'Other Upgradation Works'!$K$24:$K$29,"&gt;0")</f>
        <v>1</v>
      </c>
      <c r="F41" s="3980">
        <f>SUMIFS('Other Upgradation Works'!$K$24:$K$29,'Other Upgradation Works'!$C$24:$C$29,'New Const. Dist. Abstract 26-27'!$B$8:$B$65)</f>
        <v>30</v>
      </c>
      <c r="G41" s="3978">
        <f>COUNTIFS('Other Upgradation Works'!$C$31:$C$32,B41,'Other Upgradation Works'!$K$31:$K$32,"&gt;0")</f>
        <v>0</v>
      </c>
      <c r="H41" s="3981">
        <f>SUMIFS('Other Upgradation Works'!$K$31:$K$32,'Other Upgradation Works'!$C$31:$C$32,'New Const. Dist. Abstract 26-27'!$B$8:$B$65)</f>
        <v>0</v>
      </c>
      <c r="I41" s="3978">
        <f>COUNTIFS('Other Upgradation Works'!$B$11:$B$17,B41,'Other Upgradation Works'!$K$11:$K$17,"&gt;0")</f>
        <v>0</v>
      </c>
      <c r="J41" s="3982">
        <f>SUMIFS('Other Upgradation Works'!$K$11:$K$17,'Other Upgradation Works'!$B$11:$B$17,'New Const. Dist. Abstract 26-27'!$B$8:$B$65)</f>
        <v>0</v>
      </c>
      <c r="K41" s="3978">
        <f>COUNTIFS('Other Upgradation Works'!$B$33:$B$39,B41,'Other Upgradation Works'!$K$33:$K$39,"&gt;0")</f>
        <v>0</v>
      </c>
      <c r="L41" s="3982">
        <f>SUMIFS('Other Upgradation Works'!$K$33:$K$39,'Other Upgradation Works'!$B$33:$B$39,'New Const. Dist. Abstract 26-27'!$B$8:$B$65)</f>
        <v>0</v>
      </c>
      <c r="M41" s="3983">
        <f>COUNTIFS('Other Upgradation Works'!$B$41:$B$50,B41,'Other Upgradation Works'!$K$41:$K$50,"&gt;0")</f>
        <v>0</v>
      </c>
      <c r="N41" s="3982">
        <f>SUMIFS('Other Upgradation Works'!$K$41:$K$50,'Other Upgradation Works'!$B$41:$B$50,'New Const. Dist. Abstract 26-27'!$B$8:$B$65)</f>
        <v>0</v>
      </c>
      <c r="O41" s="3983">
        <f>COUNTIFS('Other Upgradation Works'!$B$83:$B$87,B41,'Other Upgradation Works'!$K$83:$K$87,"&gt;0")</f>
        <v>0</v>
      </c>
      <c r="P41" s="3982">
        <f>SUMIFS('Other Upgradation Works'!$K$83:$K$87,'Other Upgradation Works'!$B$83:$B$87,'New Const. Dist. Abstract 26-27'!$B$8:$B$65)</f>
        <v>0</v>
      </c>
      <c r="Q41" s="3990"/>
      <c r="R41" s="3985"/>
      <c r="S41" s="3978">
        <f>COUNTIFS('New Const CHC'!$B$8:$B$18,B41,'New Const CHC'!$X$8:$X$18,"&gt;0")</f>
        <v>0</v>
      </c>
      <c r="T41" s="3985">
        <f>SUMIF('New Const CHC'!$B$8:$B$18,B41,'New Const CHC'!$X$8:$X$18)</f>
        <v>0</v>
      </c>
      <c r="U41" s="3978">
        <f>COUNTIFS('Other Upgradation Works'!$B$19:$B$22,B41,'Other Upgradation Works'!$K$19:$K$22,"&gt;0")</f>
        <v>0</v>
      </c>
      <c r="V41" s="3985">
        <f>SUMIFS('Other Upgradation Works'!$K$19:$K$22,'Other Upgradation Works'!$B$19:$B$22,'New Const. Dist. Abstract 26-27'!$B$8:$B$65)</f>
        <v>0</v>
      </c>
      <c r="W41" s="3983">
        <f>COUNTIFS('Other Upgradation Works'!$B$52:$B$81,B41,'Other Upgradation Works'!$K$52:$K$81,"&gt;0")</f>
        <v>0</v>
      </c>
      <c r="X41" s="3985">
        <f>SUMIFS('Other Upgradation Works'!$K$52:$K$81,'Other Upgradation Works'!$B$52:$B$81,'New Const. Dist. Abstract 26-27'!$B$8:$B$65)</f>
        <v>0</v>
      </c>
      <c r="Y41" s="3978">
        <f>COUNTIFS('Other Upgradation Works'!$B$91:$B$137,B41,'Other Upgradation Works'!$K$91:$K$137,"&gt;0")</f>
        <v>0</v>
      </c>
      <c r="Z41" s="3985">
        <f>SUMIFS('Other Upgradation Works'!$K$91:$K$137,'Other Upgradation Works'!$B$91:$B$137,'New Const. Dist. Abstract 26-27'!$B$8:$B$65)</f>
        <v>0</v>
      </c>
      <c r="AA41" s="3978">
        <f>COUNTIFS('New Const PHC'!$B$8:$B$32,B41,'New Const PHC'!$W$8:$W$32,"&gt;0")</f>
        <v>0</v>
      </c>
      <c r="AB41" s="3985">
        <f>SUMIFS('New Const PHC'!$W$8:$W$32,'New Const PHC'!$B$8:$B$32,'New Const. Dist. Abstract 26-27'!$B$8:$B$65)</f>
        <v>0</v>
      </c>
      <c r="AC41" s="3978">
        <f>COUNTIFS('New Const PHC'!$B$35:$B$40,B41,'New Const PHC'!$W$35:$W$40,"&gt;0")</f>
        <v>0</v>
      </c>
      <c r="AD41" s="3985">
        <f>SUMIFS('New Const PHC'!$W$35:$W$40,'New Const PHC'!$B$35:$B$40,'New Const. Dist. Abstract 26-27'!$B$8:$B$65)</f>
        <v>0</v>
      </c>
      <c r="AE41" s="3986"/>
      <c r="AF41" s="3985"/>
      <c r="AG41" s="3991"/>
      <c r="AH41" s="3992"/>
      <c r="AI41" s="3985">
        <f t="shared" si="0"/>
        <v>30</v>
      </c>
      <c r="AK41" s="3988"/>
    </row>
    <row r="42" spans="1:37" s="3993" customFormat="1" ht="20.25" customHeight="1">
      <c r="A42" s="3978">
        <v>35</v>
      </c>
      <c r="B42" s="3979" t="s">
        <v>7356</v>
      </c>
      <c r="C42" s="3978">
        <f>COUNTIFS('Other Upgradation Works'!$C$6:$C$9,B42,'Other Upgradation Works'!$K$6:$K$9,"&gt;0")</f>
        <v>0</v>
      </c>
      <c r="D42" s="3980">
        <f>SUMIFS('Other Upgradation Works'!$K$6:$K$9,'Other Upgradation Works'!$C$6:$C$9,'New Const. Dist. Abstract 26-27'!$B$8:$B$65)</f>
        <v>0</v>
      </c>
      <c r="E42" s="3978">
        <f>COUNTIFS('Other Upgradation Works'!$C$24:$C$29,B42,'Other Upgradation Works'!$K$24:$K$29,"&gt;0")</f>
        <v>1</v>
      </c>
      <c r="F42" s="3980">
        <f>SUMIFS('Other Upgradation Works'!$K$24:$K$29,'Other Upgradation Works'!$C$24:$C$29,'New Const. Dist. Abstract 26-27'!$B$8:$B$65)</f>
        <v>30</v>
      </c>
      <c r="G42" s="3978">
        <f>COUNTIFS('Other Upgradation Works'!$C$31:$C$32,B42,'Other Upgradation Works'!$K$31:$K$32,"&gt;0")</f>
        <v>0</v>
      </c>
      <c r="H42" s="3981">
        <f>SUMIFS('Other Upgradation Works'!$K$31:$K$32,'Other Upgradation Works'!$C$31:$C$32,'New Const. Dist. Abstract 26-27'!$B$8:$B$65)</f>
        <v>0</v>
      </c>
      <c r="I42" s="3978">
        <f>COUNTIFS('Other Upgradation Works'!$B$11:$B$17,B42,'Other Upgradation Works'!$K$11:$K$17,"&gt;0")</f>
        <v>0</v>
      </c>
      <c r="J42" s="3982">
        <f>SUMIFS('Other Upgradation Works'!$K$11:$K$17,'Other Upgradation Works'!$B$11:$B$17,'New Const. Dist. Abstract 26-27'!$B$8:$B$65)</f>
        <v>0</v>
      </c>
      <c r="K42" s="3978">
        <f>COUNTIFS('Other Upgradation Works'!$B$33:$B$39,B42,'Other Upgradation Works'!$K$33:$K$39,"&gt;0")</f>
        <v>0</v>
      </c>
      <c r="L42" s="3982">
        <f>SUMIFS('Other Upgradation Works'!$K$33:$K$39,'Other Upgradation Works'!$B$33:$B$39,'New Const. Dist. Abstract 26-27'!$B$8:$B$65)</f>
        <v>0</v>
      </c>
      <c r="M42" s="3983">
        <f>COUNTIFS('Other Upgradation Works'!$B$41:$B$50,B42,'Other Upgradation Works'!$K$41:$K$50,"&gt;0")</f>
        <v>0</v>
      </c>
      <c r="N42" s="3982">
        <f>SUMIFS('Other Upgradation Works'!$K$41:$K$50,'Other Upgradation Works'!$B$41:$B$50,'New Const. Dist. Abstract 26-27'!$B$8:$B$65)</f>
        <v>0</v>
      </c>
      <c r="O42" s="3983">
        <f>COUNTIFS('Other Upgradation Works'!$B$83:$B$87,B42,'Other Upgradation Works'!$K$83:$K$87,"&gt;0")</f>
        <v>0</v>
      </c>
      <c r="P42" s="3982">
        <f>SUMIFS('Other Upgradation Works'!$K$83:$K$87,'Other Upgradation Works'!$B$83:$B$87,'New Const. Dist. Abstract 26-27'!$B$8:$B$65)</f>
        <v>0</v>
      </c>
      <c r="Q42" s="3990"/>
      <c r="R42" s="3985"/>
      <c r="S42" s="3978">
        <f>COUNTIFS('New Const CHC'!$B$8:$B$18,B42,'New Const CHC'!$X$8:$X$18,"&gt;0")</f>
        <v>0</v>
      </c>
      <c r="T42" s="3985">
        <f>SUMIF('New Const CHC'!$B$8:$B$18,B42,'New Const CHC'!$X$8:$X$18)</f>
        <v>0</v>
      </c>
      <c r="U42" s="3978">
        <f>COUNTIFS('Other Upgradation Works'!$B$19:$B$22,B42,'Other Upgradation Works'!$K$19:$K$22,"&gt;0")</f>
        <v>0</v>
      </c>
      <c r="V42" s="3985">
        <f>SUMIFS('Other Upgradation Works'!$K$19:$K$22,'Other Upgradation Works'!$B$19:$B$22,'New Const. Dist. Abstract 26-27'!$B$8:$B$65)</f>
        <v>0</v>
      </c>
      <c r="W42" s="3983">
        <f>COUNTIFS('Other Upgradation Works'!$B$52:$B$81,B42,'Other Upgradation Works'!$K$52:$K$81,"&gt;0")</f>
        <v>0</v>
      </c>
      <c r="X42" s="3985">
        <f>SUMIFS('Other Upgradation Works'!$K$52:$K$81,'Other Upgradation Works'!$B$52:$B$81,'New Const. Dist. Abstract 26-27'!$B$8:$B$65)</f>
        <v>0</v>
      </c>
      <c r="Y42" s="3978">
        <f>COUNTIFS('Other Upgradation Works'!$B$91:$B$137,B42,'Other Upgradation Works'!$K$91:$K$137,"&gt;0")</f>
        <v>0</v>
      </c>
      <c r="Z42" s="3985">
        <f>SUMIFS('Other Upgradation Works'!$K$91:$K$137,'Other Upgradation Works'!$B$91:$B$137,'New Const. Dist. Abstract 26-27'!$B$8:$B$65)</f>
        <v>0</v>
      </c>
      <c r="AA42" s="3978">
        <f>COUNTIFS('New Const PHC'!$B$8:$B$32,B42,'New Const PHC'!$W$8:$W$32,"&gt;0")</f>
        <v>0</v>
      </c>
      <c r="AB42" s="3985">
        <f>SUMIFS('New Const PHC'!$W$8:$W$32,'New Const PHC'!$B$8:$B$32,'New Const. Dist. Abstract 26-27'!$B$8:$B$65)</f>
        <v>0</v>
      </c>
      <c r="AC42" s="3978">
        <f>COUNTIFS('New Const PHC'!$B$35:$B$40,B42,'New Const PHC'!$W$35:$W$40,"&gt;0")</f>
        <v>0</v>
      </c>
      <c r="AD42" s="3985">
        <f>SUMIFS('New Const PHC'!$W$35:$W$40,'New Const PHC'!$B$35:$B$40,'New Const. Dist. Abstract 26-27'!$B$8:$B$65)</f>
        <v>0</v>
      </c>
      <c r="AE42" s="3986"/>
      <c r="AF42" s="3985"/>
      <c r="AG42" s="3991"/>
      <c r="AH42" s="3992"/>
      <c r="AI42" s="3985">
        <f t="shared" si="0"/>
        <v>30</v>
      </c>
      <c r="AK42" s="3988"/>
    </row>
    <row r="43" spans="1:37" s="3993" customFormat="1" ht="20.25" customHeight="1">
      <c r="A43" s="3989">
        <v>36</v>
      </c>
      <c r="B43" s="3979" t="s">
        <v>7357</v>
      </c>
      <c r="C43" s="3978">
        <f>COUNTIFS('Other Upgradation Works'!$C$6:$C$9,B43,'Other Upgradation Works'!$K$6:$K$9,"&gt;0")</f>
        <v>1</v>
      </c>
      <c r="D43" s="3980">
        <f>SUMIFS('Other Upgradation Works'!$K$6:$K$9,'Other Upgradation Works'!$C$6:$C$9,'New Const. Dist. Abstract 26-27'!$B$8:$B$65)</f>
        <v>30</v>
      </c>
      <c r="E43" s="3978">
        <f>COUNTIFS('Other Upgradation Works'!$C$24:$C$29,B43,'Other Upgradation Works'!$K$24:$K$29,"&gt;0")</f>
        <v>1</v>
      </c>
      <c r="F43" s="3980">
        <f>SUMIFS('Other Upgradation Works'!$K$24:$K$29,'Other Upgradation Works'!$C$24:$C$29,'New Const. Dist. Abstract 26-27'!$B$8:$B$65)</f>
        <v>30</v>
      </c>
      <c r="G43" s="3978">
        <f>COUNTIFS('Other Upgradation Works'!$C$31:$C$32,B43,'Other Upgradation Works'!$K$31:$K$32,"&gt;0")</f>
        <v>0</v>
      </c>
      <c r="H43" s="3981">
        <f>SUMIFS('Other Upgradation Works'!$K$31:$K$32,'Other Upgradation Works'!$C$31:$C$32,'New Const. Dist. Abstract 26-27'!$B$8:$B$65)</f>
        <v>0</v>
      </c>
      <c r="I43" s="3978">
        <f>COUNTIFS('Other Upgradation Works'!$B$11:$B$17,B43,'Other Upgradation Works'!$K$11:$K$17,"&gt;0")</f>
        <v>0</v>
      </c>
      <c r="J43" s="3982">
        <f>SUMIFS('Other Upgradation Works'!$K$11:$K$17,'Other Upgradation Works'!$B$11:$B$17,'New Const. Dist. Abstract 26-27'!$B$8:$B$65)</f>
        <v>0</v>
      </c>
      <c r="K43" s="3978">
        <f>COUNTIFS('Other Upgradation Works'!$B$33:$B$39,B43,'Other Upgradation Works'!$K$33:$K$39,"&gt;0")</f>
        <v>0</v>
      </c>
      <c r="L43" s="3982">
        <f>SUMIFS('Other Upgradation Works'!$K$33:$K$39,'Other Upgradation Works'!$B$33:$B$39,'New Const. Dist. Abstract 26-27'!$B$8:$B$65)</f>
        <v>0</v>
      </c>
      <c r="M43" s="3983">
        <f>COUNTIFS('Other Upgradation Works'!$B$41:$B$50,B43,'Other Upgradation Works'!$K$41:$K$50,"&gt;0")</f>
        <v>0</v>
      </c>
      <c r="N43" s="3982">
        <f>SUMIFS('Other Upgradation Works'!$K$41:$K$50,'Other Upgradation Works'!$B$41:$B$50,'New Const. Dist. Abstract 26-27'!$B$8:$B$65)</f>
        <v>0</v>
      </c>
      <c r="O43" s="3983">
        <f>COUNTIFS('Other Upgradation Works'!$B$83:$B$87,B43,'Other Upgradation Works'!$K$83:$K$87,"&gt;0")</f>
        <v>0</v>
      </c>
      <c r="P43" s="3982">
        <f>SUMIFS('Other Upgradation Works'!$K$83:$K$87,'Other Upgradation Works'!$B$83:$B$87,'New Const. Dist. Abstract 26-27'!$B$8:$B$65)</f>
        <v>0</v>
      </c>
      <c r="Q43" s="3990"/>
      <c r="R43" s="3985"/>
      <c r="S43" s="3978">
        <f>COUNTIFS('New Const CHC'!$B$8:$B$18,B43,'New Const CHC'!$X$8:$X$18,"&gt;0")</f>
        <v>0</v>
      </c>
      <c r="T43" s="3985">
        <f>SUMIF('New Const CHC'!$B$8:$B$18,B43,'New Const CHC'!$X$8:$X$18)</f>
        <v>0</v>
      </c>
      <c r="U43" s="3978">
        <f>COUNTIFS('Other Upgradation Works'!$B$19:$B$22,B43,'Other Upgradation Works'!$K$19:$K$22,"&gt;0")</f>
        <v>0</v>
      </c>
      <c r="V43" s="3985">
        <f>SUMIFS('Other Upgradation Works'!$K$19:$K$22,'Other Upgradation Works'!$B$19:$B$22,'New Const. Dist. Abstract 26-27'!$B$8:$B$65)</f>
        <v>0</v>
      </c>
      <c r="W43" s="3983">
        <f>COUNTIFS('Other Upgradation Works'!$B$52:$B$81,B43,'Other Upgradation Works'!$K$52:$K$81,"&gt;0")</f>
        <v>0</v>
      </c>
      <c r="X43" s="3985">
        <f>SUMIFS('Other Upgradation Works'!$K$52:$K$81,'Other Upgradation Works'!$B$52:$B$81,'New Const. Dist. Abstract 26-27'!$B$8:$B$65)</f>
        <v>0</v>
      </c>
      <c r="Y43" s="3978">
        <f>COUNTIFS('Other Upgradation Works'!$B$91:$B$137,B43,'Other Upgradation Works'!$K$91:$K$137,"&gt;0")</f>
        <v>0</v>
      </c>
      <c r="Z43" s="3985">
        <f>SUMIFS('Other Upgradation Works'!$K$91:$K$137,'Other Upgradation Works'!$B$91:$B$137,'New Const. Dist. Abstract 26-27'!$B$8:$B$65)</f>
        <v>0</v>
      </c>
      <c r="AA43" s="3978">
        <f>COUNTIFS('New Const PHC'!$B$8:$B$32,B43,'New Const PHC'!$W$8:$W$32,"&gt;0")</f>
        <v>0</v>
      </c>
      <c r="AB43" s="3985">
        <f>SUMIFS('New Const PHC'!$W$8:$W$32,'New Const PHC'!$B$8:$B$32,'New Const. Dist. Abstract 26-27'!$B$8:$B$65)</f>
        <v>0</v>
      </c>
      <c r="AC43" s="3978">
        <f>COUNTIFS('New Const PHC'!$B$35:$B$40,B43,'New Const PHC'!$W$35:$W$40,"&gt;0")</f>
        <v>0</v>
      </c>
      <c r="AD43" s="3985">
        <f>SUMIFS('New Const PHC'!$W$35:$W$40,'New Const PHC'!$B$35:$B$40,'New Const. Dist. Abstract 26-27'!$B$8:$B$65)</f>
        <v>0</v>
      </c>
      <c r="AE43" s="3986"/>
      <c r="AF43" s="3985"/>
      <c r="AG43" s="3991"/>
      <c r="AH43" s="3992"/>
      <c r="AI43" s="3985">
        <f t="shared" si="0"/>
        <v>60</v>
      </c>
      <c r="AK43" s="3988"/>
    </row>
    <row r="44" spans="1:37" s="3993" customFormat="1" ht="20.25" customHeight="1">
      <c r="A44" s="3978">
        <v>37</v>
      </c>
      <c r="B44" s="3979" t="s">
        <v>7358</v>
      </c>
      <c r="C44" s="3978">
        <f>COUNTIFS('Other Upgradation Works'!$C$6:$C$9,B44,'Other Upgradation Works'!$K$6:$K$9,"&gt;0")</f>
        <v>0</v>
      </c>
      <c r="D44" s="3980">
        <f>SUMIFS('Other Upgradation Works'!$K$6:$K$9,'Other Upgradation Works'!$C$6:$C$9,'New Const. Dist. Abstract 26-27'!$B$8:$B$65)</f>
        <v>0</v>
      </c>
      <c r="E44" s="3978">
        <f>COUNTIFS('Other Upgradation Works'!$C$24:$C$29,B44,'Other Upgradation Works'!$K$24:$K$29,"&gt;0")</f>
        <v>0</v>
      </c>
      <c r="F44" s="3980">
        <f>SUMIFS('Other Upgradation Works'!$K$24:$K$29,'Other Upgradation Works'!$C$24:$C$29,'New Const. Dist. Abstract 26-27'!$B$8:$B$65)</f>
        <v>0</v>
      </c>
      <c r="G44" s="3978">
        <f>COUNTIFS('Other Upgradation Works'!$C$31:$C$32,B44,'Other Upgradation Works'!$K$31:$K$32,"&gt;0")</f>
        <v>0</v>
      </c>
      <c r="H44" s="3981">
        <f>SUMIFS('Other Upgradation Works'!$K$31:$K$32,'Other Upgradation Works'!$C$31:$C$32,'New Const. Dist. Abstract 26-27'!$B$8:$B$65)</f>
        <v>0</v>
      </c>
      <c r="I44" s="3978">
        <f>COUNTIFS('Other Upgradation Works'!$B$11:$B$17,B44,'Other Upgradation Works'!$K$11:$K$17,"&gt;0")</f>
        <v>0</v>
      </c>
      <c r="J44" s="3982">
        <f>SUMIFS('Other Upgradation Works'!$K$11:$K$17,'Other Upgradation Works'!$B$11:$B$17,'New Const. Dist. Abstract 26-27'!$B$8:$B$65)</f>
        <v>0</v>
      </c>
      <c r="K44" s="3978">
        <f>COUNTIFS('Other Upgradation Works'!$B$33:$B$39,B44,'Other Upgradation Works'!$K$33:$K$39,"&gt;0")</f>
        <v>0</v>
      </c>
      <c r="L44" s="3982">
        <f>SUMIFS('Other Upgradation Works'!$K$33:$K$39,'Other Upgradation Works'!$B$33:$B$39,'New Const. Dist. Abstract 26-27'!$B$8:$B$65)</f>
        <v>0</v>
      </c>
      <c r="M44" s="3983">
        <f>COUNTIFS('Other Upgradation Works'!$B$41:$B$50,B44,'Other Upgradation Works'!$K$41:$K$50,"&gt;0")</f>
        <v>0</v>
      </c>
      <c r="N44" s="3982">
        <f>SUMIFS('Other Upgradation Works'!$K$41:$K$50,'Other Upgradation Works'!$B$41:$B$50,'New Const. Dist. Abstract 26-27'!$B$8:$B$65)</f>
        <v>0</v>
      </c>
      <c r="O44" s="3983">
        <f>COUNTIFS('Other Upgradation Works'!$B$83:$B$87,B44,'Other Upgradation Works'!$K$83:$K$87,"&gt;0")</f>
        <v>0</v>
      </c>
      <c r="P44" s="3982">
        <f>SUMIFS('Other Upgradation Works'!$K$83:$K$87,'Other Upgradation Works'!$B$83:$B$87,'New Const. Dist. Abstract 26-27'!$B$8:$B$65)</f>
        <v>0</v>
      </c>
      <c r="Q44" s="3990"/>
      <c r="R44" s="3985"/>
      <c r="S44" s="3978">
        <f>COUNTIFS('New Const CHC'!$B$8:$B$18,B44,'New Const CHC'!$X$8:$X$18,"&gt;0")</f>
        <v>0</v>
      </c>
      <c r="T44" s="3985">
        <f>SUMIF('New Const CHC'!$B$8:$B$18,B44,'New Const CHC'!$X$8:$X$18)</f>
        <v>0</v>
      </c>
      <c r="U44" s="3978">
        <f>COUNTIFS('Other Upgradation Works'!$B$19:$B$22,B44,'Other Upgradation Works'!$K$19:$K$22,"&gt;0")</f>
        <v>0</v>
      </c>
      <c r="V44" s="3985">
        <f>SUMIFS('Other Upgradation Works'!$K$19:$K$22,'Other Upgradation Works'!$B$19:$B$22,'New Const. Dist. Abstract 26-27'!$B$8:$B$65)</f>
        <v>0</v>
      </c>
      <c r="W44" s="3983">
        <f>COUNTIFS('Other Upgradation Works'!$B$52:$B$81,B44,'Other Upgradation Works'!$K$52:$K$81,"&gt;0")</f>
        <v>0</v>
      </c>
      <c r="X44" s="3985">
        <f>SUMIFS('Other Upgradation Works'!$K$52:$K$81,'Other Upgradation Works'!$B$52:$B$81,'New Const. Dist. Abstract 26-27'!$B$8:$B$65)</f>
        <v>0</v>
      </c>
      <c r="Y44" s="3978">
        <f>COUNTIFS('Other Upgradation Works'!$B$91:$B$137,B44,'Other Upgradation Works'!$K$91:$K$137,"&gt;0")</f>
        <v>0</v>
      </c>
      <c r="Z44" s="3985">
        <f>SUMIFS('Other Upgradation Works'!$K$91:$K$137,'Other Upgradation Works'!$B$91:$B$137,'New Const. Dist. Abstract 26-27'!$B$8:$B$65)</f>
        <v>0</v>
      </c>
      <c r="AA44" s="3978">
        <f>COUNTIFS('New Const PHC'!$B$8:$B$32,B44,'New Const PHC'!$W$8:$W$32,"&gt;0")</f>
        <v>0</v>
      </c>
      <c r="AB44" s="3985">
        <f>SUMIFS('New Const PHC'!$W$8:$W$32,'New Const PHC'!$B$8:$B$32,'New Const. Dist. Abstract 26-27'!$B$8:$B$65)</f>
        <v>0</v>
      </c>
      <c r="AC44" s="3978">
        <f>COUNTIFS('New Const PHC'!$B$35:$B$40,B44,'New Const PHC'!$W$35:$W$40,"&gt;0")</f>
        <v>0</v>
      </c>
      <c r="AD44" s="3985">
        <f>SUMIFS('New Const PHC'!$W$35:$W$40,'New Const PHC'!$B$35:$B$40,'New Const. Dist. Abstract 26-27'!$B$8:$B$65)</f>
        <v>0</v>
      </c>
      <c r="AE44" s="3986"/>
      <c r="AF44" s="3985"/>
      <c r="AG44" s="3991"/>
      <c r="AH44" s="3992"/>
      <c r="AI44" s="3985">
        <f t="shared" si="0"/>
        <v>0</v>
      </c>
      <c r="AK44" s="3988"/>
    </row>
    <row r="45" spans="1:37" s="3993" customFormat="1" ht="20.25" customHeight="1">
      <c r="A45" s="3989">
        <v>38</v>
      </c>
      <c r="B45" s="3979" t="s">
        <v>7359</v>
      </c>
      <c r="C45" s="3978">
        <f>COUNTIFS('Other Upgradation Works'!$C$6:$C$9,B45,'Other Upgradation Works'!$K$6:$K$9,"&gt;0")</f>
        <v>0</v>
      </c>
      <c r="D45" s="3980">
        <f>SUMIFS('Other Upgradation Works'!$K$6:$K$9,'Other Upgradation Works'!$C$6:$C$9,'New Const. Dist. Abstract 26-27'!$B$8:$B$65)</f>
        <v>0</v>
      </c>
      <c r="E45" s="3978">
        <f>COUNTIFS('Other Upgradation Works'!$C$24:$C$29,B45,'Other Upgradation Works'!$K$24:$K$29,"&gt;0")</f>
        <v>0</v>
      </c>
      <c r="F45" s="3980">
        <f>SUMIFS('Other Upgradation Works'!$K$24:$K$29,'Other Upgradation Works'!$C$24:$C$29,'New Const. Dist. Abstract 26-27'!$B$8:$B$65)</f>
        <v>0</v>
      </c>
      <c r="G45" s="3978">
        <f>COUNTIFS('Other Upgradation Works'!$C$31:$C$32,B45,'Other Upgradation Works'!$K$31:$K$32,"&gt;0")</f>
        <v>0</v>
      </c>
      <c r="H45" s="3981">
        <f>SUMIFS('Other Upgradation Works'!$K$31:$K$32,'Other Upgradation Works'!$C$31:$C$32,'New Const. Dist. Abstract 26-27'!$B$8:$B$65)</f>
        <v>0</v>
      </c>
      <c r="I45" s="3978">
        <f>COUNTIFS('Other Upgradation Works'!$B$11:$B$17,B45,'Other Upgradation Works'!$K$11:$K$17,"&gt;0")</f>
        <v>0</v>
      </c>
      <c r="J45" s="3982">
        <f>SUMIFS('Other Upgradation Works'!$K$11:$K$17,'Other Upgradation Works'!$B$11:$B$17,'New Const. Dist. Abstract 26-27'!$B$8:$B$65)</f>
        <v>0</v>
      </c>
      <c r="K45" s="3978">
        <f>COUNTIFS('Other Upgradation Works'!$B$33:$B$39,B45,'Other Upgradation Works'!$K$33:$K$39,"&gt;0")</f>
        <v>0</v>
      </c>
      <c r="L45" s="3982">
        <f>SUMIFS('Other Upgradation Works'!$K$33:$K$39,'Other Upgradation Works'!$B$33:$B$39,'New Const. Dist. Abstract 26-27'!$B$8:$B$65)</f>
        <v>0</v>
      </c>
      <c r="M45" s="3983">
        <f>COUNTIFS('Other Upgradation Works'!$B$41:$B$50,B45,'Other Upgradation Works'!$K$41:$K$50,"&gt;0")</f>
        <v>0</v>
      </c>
      <c r="N45" s="3982">
        <f>SUMIFS('Other Upgradation Works'!$K$41:$K$50,'Other Upgradation Works'!$B$41:$B$50,'New Const. Dist. Abstract 26-27'!$B$8:$B$65)</f>
        <v>0</v>
      </c>
      <c r="O45" s="3983">
        <f>COUNTIFS('Other Upgradation Works'!$B$83:$B$87,B45,'Other Upgradation Works'!$K$83:$K$87,"&gt;0")</f>
        <v>0</v>
      </c>
      <c r="P45" s="3982">
        <f>SUMIFS('Other Upgradation Works'!$K$83:$K$87,'Other Upgradation Works'!$B$83:$B$87,'New Const. Dist. Abstract 26-27'!$B$8:$B$65)</f>
        <v>0</v>
      </c>
      <c r="Q45" s="3990"/>
      <c r="R45" s="3985"/>
      <c r="S45" s="3978">
        <f>COUNTIFS('New Const CHC'!$B$8:$B$18,B45,'New Const CHC'!$X$8:$X$18,"&gt;0")</f>
        <v>0</v>
      </c>
      <c r="T45" s="3985">
        <f>SUMIF('New Const CHC'!$B$8:$B$18,B45,'New Const CHC'!$X$8:$X$18)</f>
        <v>0</v>
      </c>
      <c r="U45" s="3978">
        <f>COUNTIFS('Other Upgradation Works'!$B$19:$B$22,B45,'Other Upgradation Works'!$K$19:$K$22,"&gt;0")</f>
        <v>0</v>
      </c>
      <c r="V45" s="3985">
        <f>SUMIFS('Other Upgradation Works'!$K$19:$K$22,'Other Upgradation Works'!$B$19:$B$22,'New Const. Dist. Abstract 26-27'!$B$8:$B$65)</f>
        <v>0</v>
      </c>
      <c r="W45" s="3983">
        <f>COUNTIFS('Other Upgradation Works'!$B$52:$B$81,B45,'Other Upgradation Works'!$K$52:$K$81,"&gt;0")</f>
        <v>0</v>
      </c>
      <c r="X45" s="3985">
        <f>SUMIFS('Other Upgradation Works'!$K$52:$K$81,'Other Upgradation Works'!$B$52:$B$81,'New Const. Dist. Abstract 26-27'!$B$8:$B$65)</f>
        <v>0</v>
      </c>
      <c r="Y45" s="3978">
        <f>COUNTIFS('Other Upgradation Works'!$B$91:$B$137,B45,'Other Upgradation Works'!$K$91:$K$137,"&gt;0")</f>
        <v>0</v>
      </c>
      <c r="Z45" s="3985">
        <f>SUMIFS('Other Upgradation Works'!$K$91:$K$137,'Other Upgradation Works'!$B$91:$B$137,'New Const. Dist. Abstract 26-27'!$B$8:$B$65)</f>
        <v>0</v>
      </c>
      <c r="AA45" s="3978">
        <f>COUNTIFS('New Const PHC'!$B$8:$B$32,B45,'New Const PHC'!$W$8:$W$32,"&gt;0")</f>
        <v>0</v>
      </c>
      <c r="AB45" s="3985">
        <f>SUMIFS('New Const PHC'!$W$8:$W$32,'New Const PHC'!$B$8:$B$32,'New Const. Dist. Abstract 26-27'!$B$8:$B$65)</f>
        <v>0</v>
      </c>
      <c r="AC45" s="3978">
        <f>COUNTIFS('New Const PHC'!$B$35:$B$40,B45,'New Const PHC'!$W$35:$W$40,"&gt;0")</f>
        <v>0</v>
      </c>
      <c r="AD45" s="3985">
        <f>SUMIFS('New Const PHC'!$W$35:$W$40,'New Const PHC'!$B$35:$B$40,'New Const. Dist. Abstract 26-27'!$B$8:$B$65)</f>
        <v>0</v>
      </c>
      <c r="AE45" s="3986"/>
      <c r="AF45" s="3985"/>
      <c r="AG45" s="3991"/>
      <c r="AH45" s="3992"/>
      <c r="AI45" s="3985">
        <f t="shared" si="0"/>
        <v>0</v>
      </c>
      <c r="AK45" s="3988"/>
    </row>
    <row r="46" spans="1:37" s="3993" customFormat="1" ht="20.25" customHeight="1">
      <c r="A46" s="3978">
        <v>39</v>
      </c>
      <c r="B46" s="3979" t="s">
        <v>7360</v>
      </c>
      <c r="C46" s="3978">
        <f>COUNTIFS('Other Upgradation Works'!$C$6:$C$9,B46,'Other Upgradation Works'!$K$6:$K$9,"&gt;0")</f>
        <v>0</v>
      </c>
      <c r="D46" s="3980">
        <f>SUMIFS('Other Upgradation Works'!$K$6:$K$9,'Other Upgradation Works'!$C$6:$C$9,'New Const. Dist. Abstract 26-27'!$B$8:$B$65)</f>
        <v>0</v>
      </c>
      <c r="E46" s="3978">
        <f>COUNTIFS('Other Upgradation Works'!$C$24:$C$29,B46,'Other Upgradation Works'!$K$24:$K$29,"&gt;0")</f>
        <v>0</v>
      </c>
      <c r="F46" s="3980">
        <f>SUMIFS('Other Upgradation Works'!$K$24:$K$29,'Other Upgradation Works'!$C$24:$C$29,'New Const. Dist. Abstract 26-27'!$B$8:$B$65)</f>
        <v>0</v>
      </c>
      <c r="G46" s="3978">
        <f>COUNTIFS('Other Upgradation Works'!$C$31:$C$32,B46,'Other Upgradation Works'!$K$31:$K$32,"&gt;0")</f>
        <v>0</v>
      </c>
      <c r="H46" s="3981">
        <f>SUMIFS('Other Upgradation Works'!$K$31:$K$32,'Other Upgradation Works'!$C$31:$C$32,'New Const. Dist. Abstract 26-27'!$B$8:$B$65)</f>
        <v>0</v>
      </c>
      <c r="I46" s="3978">
        <f>COUNTIFS('Other Upgradation Works'!$B$11:$B$17,B46,'Other Upgradation Works'!$K$11:$K$17,"&gt;0")</f>
        <v>0</v>
      </c>
      <c r="J46" s="3982">
        <f>SUMIFS('Other Upgradation Works'!$K$11:$K$17,'Other Upgradation Works'!$B$11:$B$17,'New Const. Dist. Abstract 26-27'!$B$8:$B$65)</f>
        <v>0</v>
      </c>
      <c r="K46" s="3978">
        <f>COUNTIFS('Other Upgradation Works'!$B$33:$B$39,B46,'Other Upgradation Works'!$K$33:$K$39,"&gt;0")</f>
        <v>0</v>
      </c>
      <c r="L46" s="3982">
        <f>SUMIFS('Other Upgradation Works'!$K$33:$K$39,'Other Upgradation Works'!$B$33:$B$39,'New Const. Dist. Abstract 26-27'!$B$8:$B$65)</f>
        <v>0</v>
      </c>
      <c r="M46" s="3983">
        <f>COUNTIFS('Other Upgradation Works'!$B$41:$B$50,B46,'Other Upgradation Works'!$K$41:$K$50,"&gt;0")</f>
        <v>0</v>
      </c>
      <c r="N46" s="3982">
        <f>SUMIFS('Other Upgradation Works'!$K$41:$K$50,'Other Upgradation Works'!$B$41:$B$50,'New Const. Dist. Abstract 26-27'!$B$8:$B$65)</f>
        <v>0</v>
      </c>
      <c r="O46" s="3983">
        <f>COUNTIFS('Other Upgradation Works'!$B$83:$B$87,B46,'Other Upgradation Works'!$K$83:$K$87,"&gt;0")</f>
        <v>0</v>
      </c>
      <c r="P46" s="3982">
        <f>SUMIFS('Other Upgradation Works'!$K$83:$K$87,'Other Upgradation Works'!$B$83:$B$87,'New Const. Dist. Abstract 26-27'!$B$8:$B$65)</f>
        <v>0</v>
      </c>
      <c r="Q46" s="3990"/>
      <c r="R46" s="3985"/>
      <c r="S46" s="3978">
        <f>COUNTIFS('New Const CHC'!$B$8:$B$18,B46,'New Const CHC'!$X$8:$X$18,"&gt;0")</f>
        <v>0</v>
      </c>
      <c r="T46" s="3985">
        <f>SUMIF('New Const CHC'!$B$8:$B$18,B46,'New Const CHC'!$X$8:$X$18)</f>
        <v>0</v>
      </c>
      <c r="U46" s="3978">
        <f>COUNTIFS('Other Upgradation Works'!$B$19:$B$22,B46,'Other Upgradation Works'!$K$19:$K$22,"&gt;0")</f>
        <v>0</v>
      </c>
      <c r="V46" s="3985">
        <f>SUMIFS('Other Upgradation Works'!$K$19:$K$22,'Other Upgradation Works'!$B$19:$B$22,'New Const. Dist. Abstract 26-27'!$B$8:$B$65)</f>
        <v>0</v>
      </c>
      <c r="W46" s="3983">
        <f>COUNTIFS('Other Upgradation Works'!$B$52:$B$81,B46,'Other Upgradation Works'!$K$52:$K$81,"&gt;0")</f>
        <v>0</v>
      </c>
      <c r="X46" s="3985">
        <f>SUMIFS('Other Upgradation Works'!$K$52:$K$81,'Other Upgradation Works'!$B$52:$B$81,'New Const. Dist. Abstract 26-27'!$B$8:$B$65)</f>
        <v>0</v>
      </c>
      <c r="Y46" s="3978">
        <f>COUNTIFS('Other Upgradation Works'!$B$91:$B$137,B46,'Other Upgradation Works'!$K$91:$K$137,"&gt;0")</f>
        <v>0</v>
      </c>
      <c r="Z46" s="3985">
        <f>SUMIFS('Other Upgradation Works'!$K$91:$K$137,'Other Upgradation Works'!$B$91:$B$137,'New Const. Dist. Abstract 26-27'!$B$8:$B$65)</f>
        <v>0</v>
      </c>
      <c r="AA46" s="3978">
        <f>COUNTIFS('New Const PHC'!$B$8:$B$32,B46,'New Const PHC'!$W$8:$W$32,"&gt;0")</f>
        <v>0</v>
      </c>
      <c r="AB46" s="3985">
        <f>SUMIFS('New Const PHC'!$W$8:$W$32,'New Const PHC'!$B$8:$B$32,'New Const. Dist. Abstract 26-27'!$B$8:$B$65)</f>
        <v>0</v>
      </c>
      <c r="AC46" s="3978">
        <f>COUNTIFS('New Const PHC'!$B$35:$B$40,B46,'New Const PHC'!$W$35:$W$40,"&gt;0")</f>
        <v>0</v>
      </c>
      <c r="AD46" s="3985">
        <f>SUMIFS('New Const PHC'!$W$35:$W$40,'New Const PHC'!$B$35:$B$40,'New Const. Dist. Abstract 26-27'!$B$8:$B$65)</f>
        <v>0</v>
      </c>
      <c r="AE46" s="3986"/>
      <c r="AF46" s="3985"/>
      <c r="AG46" s="3991"/>
      <c r="AH46" s="3992"/>
      <c r="AI46" s="3985">
        <f t="shared" si="0"/>
        <v>0</v>
      </c>
      <c r="AK46" s="3988"/>
    </row>
    <row r="47" spans="1:37" s="3993" customFormat="1" ht="20.25" customHeight="1">
      <c r="A47" s="3989">
        <v>40</v>
      </c>
      <c r="B47" s="3979" t="s">
        <v>7361</v>
      </c>
      <c r="C47" s="3978">
        <f>COUNTIFS('Other Upgradation Works'!$C$6:$C$9,B47,'Other Upgradation Works'!$K$6:$K$9,"&gt;0")</f>
        <v>0</v>
      </c>
      <c r="D47" s="3980">
        <f>SUMIFS('Other Upgradation Works'!$K$6:$K$9,'Other Upgradation Works'!$C$6:$C$9,'New Const. Dist. Abstract 26-27'!$B$8:$B$65)</f>
        <v>0</v>
      </c>
      <c r="E47" s="3978">
        <f>COUNTIFS('Other Upgradation Works'!$C$24:$C$29,B47,'Other Upgradation Works'!$K$24:$K$29,"&gt;0")</f>
        <v>0</v>
      </c>
      <c r="F47" s="3980">
        <f>SUMIFS('Other Upgradation Works'!$K$24:$K$29,'Other Upgradation Works'!$C$24:$C$29,'New Const. Dist. Abstract 26-27'!$B$8:$B$65)</f>
        <v>0</v>
      </c>
      <c r="G47" s="3978">
        <f>COUNTIFS('Other Upgradation Works'!$C$31:$C$32,B47,'Other Upgradation Works'!$K$31:$K$32,"&gt;0")</f>
        <v>0</v>
      </c>
      <c r="H47" s="3981">
        <f>SUMIFS('Other Upgradation Works'!$K$31:$K$32,'Other Upgradation Works'!$C$31:$C$32,'New Const. Dist. Abstract 26-27'!$B$8:$B$65)</f>
        <v>0</v>
      </c>
      <c r="I47" s="3978">
        <f>COUNTIFS('Other Upgradation Works'!$B$11:$B$17,B47,'Other Upgradation Works'!$K$11:$K$17,"&gt;0")</f>
        <v>0</v>
      </c>
      <c r="J47" s="3982">
        <f>SUMIFS('Other Upgradation Works'!$K$11:$K$17,'Other Upgradation Works'!$B$11:$B$17,'New Const. Dist. Abstract 26-27'!$B$8:$B$65)</f>
        <v>0</v>
      </c>
      <c r="K47" s="3978">
        <f>COUNTIFS('Other Upgradation Works'!$B$33:$B$39,B47,'Other Upgradation Works'!$K$33:$K$39,"&gt;0")</f>
        <v>0</v>
      </c>
      <c r="L47" s="3982">
        <f>SUMIFS('Other Upgradation Works'!$K$33:$K$39,'Other Upgradation Works'!$B$33:$B$39,'New Const. Dist. Abstract 26-27'!$B$8:$B$65)</f>
        <v>0</v>
      </c>
      <c r="M47" s="3983">
        <f>COUNTIFS('Other Upgradation Works'!$B$41:$B$50,B47,'Other Upgradation Works'!$K$41:$K$50,"&gt;0")</f>
        <v>0</v>
      </c>
      <c r="N47" s="3982">
        <f>SUMIFS('Other Upgradation Works'!$K$41:$K$50,'Other Upgradation Works'!$B$41:$B$50,'New Const. Dist. Abstract 26-27'!$B$8:$B$65)</f>
        <v>0</v>
      </c>
      <c r="O47" s="3983">
        <f>COUNTIFS('Other Upgradation Works'!$B$83:$B$87,B47,'Other Upgradation Works'!$K$83:$K$87,"&gt;0")</f>
        <v>0</v>
      </c>
      <c r="P47" s="3982">
        <f>SUMIFS('Other Upgradation Works'!$K$83:$K$87,'Other Upgradation Works'!$B$83:$B$87,'New Const. Dist. Abstract 26-27'!$B$8:$B$65)</f>
        <v>0</v>
      </c>
      <c r="Q47" s="3990"/>
      <c r="R47" s="3985"/>
      <c r="S47" s="3978">
        <f>COUNTIFS('New Const CHC'!$B$8:$B$18,B47,'New Const CHC'!$X$8:$X$18,"&gt;0")</f>
        <v>0</v>
      </c>
      <c r="T47" s="3985">
        <f>SUMIF('New Const CHC'!$B$8:$B$18,B47,'New Const CHC'!$X$8:$X$18)</f>
        <v>0</v>
      </c>
      <c r="U47" s="3978">
        <f>COUNTIFS('Other Upgradation Works'!$B$19:$B$22,B47,'Other Upgradation Works'!$K$19:$K$22,"&gt;0")</f>
        <v>0</v>
      </c>
      <c r="V47" s="3985">
        <f>SUMIFS('Other Upgradation Works'!$K$19:$K$22,'Other Upgradation Works'!$B$19:$B$22,'New Const. Dist. Abstract 26-27'!$B$8:$B$65)</f>
        <v>0</v>
      </c>
      <c r="W47" s="3983">
        <f>COUNTIFS('Other Upgradation Works'!$B$52:$B$81,B47,'Other Upgradation Works'!$K$52:$K$81,"&gt;0")</f>
        <v>0</v>
      </c>
      <c r="X47" s="3985">
        <f>SUMIFS('Other Upgradation Works'!$K$52:$K$81,'Other Upgradation Works'!$B$52:$B$81,'New Const. Dist. Abstract 26-27'!$B$8:$B$65)</f>
        <v>0</v>
      </c>
      <c r="Y47" s="3978">
        <f>COUNTIFS('Other Upgradation Works'!$B$91:$B$137,B47,'Other Upgradation Works'!$K$91:$K$137,"&gt;0")</f>
        <v>0</v>
      </c>
      <c r="Z47" s="3985">
        <f>SUMIFS('Other Upgradation Works'!$K$91:$K$137,'Other Upgradation Works'!$B$91:$B$137,'New Const. Dist. Abstract 26-27'!$B$8:$B$65)</f>
        <v>0</v>
      </c>
      <c r="AA47" s="3978">
        <f>COUNTIFS('New Const PHC'!$B$8:$B$32,B47,'New Const PHC'!$W$8:$W$32,"&gt;0")</f>
        <v>0</v>
      </c>
      <c r="AB47" s="3985">
        <f>SUMIFS('New Const PHC'!$W$8:$W$32,'New Const PHC'!$B$8:$B$32,'New Const. Dist. Abstract 26-27'!$B$8:$B$65)</f>
        <v>0</v>
      </c>
      <c r="AC47" s="3978">
        <f>COUNTIFS('New Const PHC'!$B$35:$B$40,B47,'New Const PHC'!$W$35:$W$40,"&gt;0")</f>
        <v>0</v>
      </c>
      <c r="AD47" s="3985">
        <f>SUMIFS('New Const PHC'!$W$35:$W$40,'New Const PHC'!$B$35:$B$40,'New Const. Dist. Abstract 26-27'!$B$8:$B$65)</f>
        <v>0</v>
      </c>
      <c r="AE47" s="3986"/>
      <c r="AF47" s="3985"/>
      <c r="AG47" s="3991"/>
      <c r="AH47" s="3992"/>
      <c r="AI47" s="3985">
        <f t="shared" si="0"/>
        <v>0</v>
      </c>
      <c r="AK47" s="3988"/>
    </row>
    <row r="48" spans="1:37" s="3993" customFormat="1" ht="20.25" customHeight="1">
      <c r="A48" s="3978">
        <v>41</v>
      </c>
      <c r="B48" s="3979" t="s">
        <v>7362</v>
      </c>
      <c r="C48" s="3978">
        <f>COUNTIFS('Other Upgradation Works'!$C$6:$C$9,B48,'Other Upgradation Works'!$K$6:$K$9,"&gt;0")</f>
        <v>0</v>
      </c>
      <c r="D48" s="3980">
        <f>SUMIFS('Other Upgradation Works'!$K$6:$K$9,'Other Upgradation Works'!$C$6:$C$9,'New Const. Dist. Abstract 26-27'!$B$8:$B$65)</f>
        <v>0</v>
      </c>
      <c r="E48" s="3978">
        <f>COUNTIFS('Other Upgradation Works'!$C$24:$C$29,B48,'Other Upgradation Works'!$K$24:$K$29,"&gt;0")</f>
        <v>0</v>
      </c>
      <c r="F48" s="3980">
        <f>SUMIFS('Other Upgradation Works'!$K$24:$K$29,'Other Upgradation Works'!$C$24:$C$29,'New Const. Dist. Abstract 26-27'!$B$8:$B$65)</f>
        <v>0</v>
      </c>
      <c r="G48" s="3978">
        <f>COUNTIFS('Other Upgradation Works'!$C$31:$C$32,B48,'Other Upgradation Works'!$K$31:$K$32,"&gt;0")</f>
        <v>0</v>
      </c>
      <c r="H48" s="3981">
        <f>SUMIFS('Other Upgradation Works'!$K$31:$K$32,'Other Upgradation Works'!$C$31:$C$32,'New Const. Dist. Abstract 26-27'!$B$8:$B$65)</f>
        <v>0</v>
      </c>
      <c r="I48" s="3978">
        <f>COUNTIFS('Other Upgradation Works'!$B$11:$B$17,B48,'Other Upgradation Works'!$K$11:$K$17,"&gt;0")</f>
        <v>0</v>
      </c>
      <c r="J48" s="3982">
        <f>SUMIFS('Other Upgradation Works'!$K$11:$K$17,'Other Upgradation Works'!$B$11:$B$17,'New Const. Dist. Abstract 26-27'!$B$8:$B$65)</f>
        <v>0</v>
      </c>
      <c r="K48" s="3978">
        <f>COUNTIFS('Other Upgradation Works'!$B$33:$B$39,B48,'Other Upgradation Works'!$K$33:$K$39,"&gt;0")</f>
        <v>0</v>
      </c>
      <c r="L48" s="3982">
        <f>SUMIFS('Other Upgradation Works'!$K$33:$K$39,'Other Upgradation Works'!$B$33:$B$39,'New Const. Dist. Abstract 26-27'!$B$8:$B$65)</f>
        <v>0</v>
      </c>
      <c r="M48" s="3983">
        <f>COUNTIFS('Other Upgradation Works'!$B$41:$B$50,B48,'Other Upgradation Works'!$K$41:$K$50,"&gt;0")</f>
        <v>0</v>
      </c>
      <c r="N48" s="3982">
        <f>SUMIFS('Other Upgradation Works'!$K$41:$K$50,'Other Upgradation Works'!$B$41:$B$50,'New Const. Dist. Abstract 26-27'!$B$8:$B$65)</f>
        <v>0</v>
      </c>
      <c r="O48" s="3983">
        <f>COUNTIFS('Other Upgradation Works'!$B$83:$B$87,B48,'Other Upgradation Works'!$K$83:$K$87,"&gt;0")</f>
        <v>0</v>
      </c>
      <c r="P48" s="3982">
        <f>SUMIFS('Other Upgradation Works'!$K$83:$K$87,'Other Upgradation Works'!$B$83:$B$87,'New Const. Dist. Abstract 26-27'!$B$8:$B$65)</f>
        <v>0</v>
      </c>
      <c r="Q48" s="3990"/>
      <c r="R48" s="3985"/>
      <c r="S48" s="3978">
        <f>COUNTIFS('New Const CHC'!$B$8:$B$18,B48,'New Const CHC'!$X$8:$X$18,"&gt;0")</f>
        <v>0</v>
      </c>
      <c r="T48" s="3985">
        <f>SUMIF('New Const CHC'!$B$8:$B$18,B48,'New Const CHC'!$X$8:$X$18)</f>
        <v>0</v>
      </c>
      <c r="U48" s="3978">
        <f>COUNTIFS('Other Upgradation Works'!$B$19:$B$22,B48,'Other Upgradation Works'!$K$19:$K$22,"&gt;0")</f>
        <v>0</v>
      </c>
      <c r="V48" s="3985">
        <f>SUMIFS('Other Upgradation Works'!$K$19:$K$22,'Other Upgradation Works'!$B$19:$B$22,'New Const. Dist. Abstract 26-27'!$B$8:$B$65)</f>
        <v>0</v>
      </c>
      <c r="W48" s="3983">
        <f>COUNTIFS('Other Upgradation Works'!$B$52:$B$81,B48,'Other Upgradation Works'!$K$52:$K$81,"&gt;0")</f>
        <v>0</v>
      </c>
      <c r="X48" s="3985">
        <f>SUMIFS('Other Upgradation Works'!$K$52:$K$81,'Other Upgradation Works'!$B$52:$B$81,'New Const. Dist. Abstract 26-27'!$B$8:$B$65)</f>
        <v>0</v>
      </c>
      <c r="Y48" s="3978">
        <f>COUNTIFS('Other Upgradation Works'!$B$91:$B$137,B48,'Other Upgradation Works'!$K$91:$K$137,"&gt;0")</f>
        <v>0</v>
      </c>
      <c r="Z48" s="3985">
        <f>SUMIFS('Other Upgradation Works'!$K$91:$K$137,'Other Upgradation Works'!$B$91:$B$137,'New Const. Dist. Abstract 26-27'!$B$8:$B$65)</f>
        <v>0</v>
      </c>
      <c r="AA48" s="3978">
        <f>COUNTIFS('New Const PHC'!$B$8:$B$32,B48,'New Const PHC'!$W$8:$W$32,"&gt;0")</f>
        <v>0</v>
      </c>
      <c r="AB48" s="3985">
        <f>SUMIFS('New Const PHC'!$W$8:$W$32,'New Const PHC'!$B$8:$B$32,'New Const. Dist. Abstract 26-27'!$B$8:$B$65)</f>
        <v>0</v>
      </c>
      <c r="AC48" s="3978">
        <f>COUNTIFS('New Const PHC'!$B$35:$B$40,B48,'New Const PHC'!$W$35:$W$40,"&gt;0")</f>
        <v>0</v>
      </c>
      <c r="AD48" s="3985">
        <f>SUMIFS('New Const PHC'!$W$35:$W$40,'New Const PHC'!$B$35:$B$40,'New Const. Dist. Abstract 26-27'!$B$8:$B$65)</f>
        <v>0</v>
      </c>
      <c r="AE48" s="3986"/>
      <c r="AF48" s="3985"/>
      <c r="AG48" s="3991"/>
      <c r="AH48" s="3992"/>
      <c r="AI48" s="3985">
        <f t="shared" si="0"/>
        <v>0</v>
      </c>
      <c r="AK48" s="3988"/>
    </row>
    <row r="49" spans="1:37" s="3993" customFormat="1" ht="20.25" customHeight="1">
      <c r="A49" s="3989">
        <v>42</v>
      </c>
      <c r="B49" s="3994" t="s">
        <v>7363</v>
      </c>
      <c r="C49" s="3978">
        <f>COUNTIFS('Other Upgradation Works'!$C$6:$C$9,B49,'Other Upgradation Works'!$K$6:$K$9,"&gt;0")</f>
        <v>0</v>
      </c>
      <c r="D49" s="3980">
        <f>SUMIFS('Other Upgradation Works'!$K$6:$K$9,'Other Upgradation Works'!$C$6:$C$9,'New Const. Dist. Abstract 26-27'!$B$8:$B$65)</f>
        <v>0</v>
      </c>
      <c r="E49" s="3978">
        <f>COUNTIFS('Other Upgradation Works'!$C$24:$C$29,B49,'Other Upgradation Works'!$K$24:$K$29,"&gt;0")</f>
        <v>1</v>
      </c>
      <c r="F49" s="3980">
        <f>SUMIFS('Other Upgradation Works'!$K$24:$K$29,'Other Upgradation Works'!$C$24:$C$29,'New Const. Dist. Abstract 26-27'!$B$8:$B$65)</f>
        <v>30</v>
      </c>
      <c r="G49" s="3978">
        <f>COUNTIFS('Other Upgradation Works'!$C$31:$C$32,B49,'Other Upgradation Works'!$K$31:$K$32,"&gt;0")</f>
        <v>0</v>
      </c>
      <c r="H49" s="3981">
        <f>SUMIFS('Other Upgradation Works'!$K$31:$K$32,'Other Upgradation Works'!$C$31:$C$32,'New Const. Dist. Abstract 26-27'!$B$8:$B$65)</f>
        <v>0</v>
      </c>
      <c r="I49" s="3978">
        <f>COUNTIFS('Other Upgradation Works'!$B$11:$B$17,B49,'Other Upgradation Works'!$K$11:$K$17,"&gt;0")</f>
        <v>0</v>
      </c>
      <c r="J49" s="3982">
        <f>SUMIFS('Other Upgradation Works'!$K$11:$K$17,'Other Upgradation Works'!$B$11:$B$17,'New Const. Dist. Abstract 26-27'!$B$8:$B$65)</f>
        <v>0</v>
      </c>
      <c r="K49" s="3978">
        <f>COUNTIFS('Other Upgradation Works'!$B$33:$B$39,B49,'Other Upgradation Works'!$K$33:$K$39,"&gt;0")</f>
        <v>0</v>
      </c>
      <c r="L49" s="3982">
        <f>SUMIFS('Other Upgradation Works'!$K$33:$K$39,'Other Upgradation Works'!$B$33:$B$39,'New Const. Dist. Abstract 26-27'!$B$8:$B$65)</f>
        <v>0</v>
      </c>
      <c r="M49" s="3983">
        <f>COUNTIFS('Other Upgradation Works'!$B$41:$B$50,B49,'Other Upgradation Works'!$K$41:$K$50,"&gt;0")</f>
        <v>0</v>
      </c>
      <c r="N49" s="3982">
        <f>SUMIFS('Other Upgradation Works'!$K$41:$K$50,'Other Upgradation Works'!$B$41:$B$50,'New Const. Dist. Abstract 26-27'!$B$8:$B$65)</f>
        <v>0</v>
      </c>
      <c r="O49" s="3983">
        <f>COUNTIFS('Other Upgradation Works'!$B$83:$B$87,B49,'Other Upgradation Works'!$K$83:$K$87,"&gt;0")</f>
        <v>0</v>
      </c>
      <c r="P49" s="3982">
        <f>SUMIFS('Other Upgradation Works'!$K$83:$K$87,'Other Upgradation Works'!$B$83:$B$87,'New Const. Dist. Abstract 26-27'!$B$8:$B$65)</f>
        <v>0</v>
      </c>
      <c r="Q49" s="3990"/>
      <c r="R49" s="3985"/>
      <c r="S49" s="3978">
        <f>COUNTIFS('New Const CHC'!$B$8:$B$18,B49,'New Const CHC'!$X$8:$X$18,"&gt;0")</f>
        <v>0</v>
      </c>
      <c r="T49" s="3985">
        <f>SUMIF('New Const CHC'!$B$8:$B$18,B49,'New Const CHC'!$X$8:$X$18)</f>
        <v>0</v>
      </c>
      <c r="U49" s="3978">
        <f>COUNTIFS('Other Upgradation Works'!$B$19:$B$22,B49,'Other Upgradation Works'!$K$19:$K$22,"&gt;0")</f>
        <v>0</v>
      </c>
      <c r="V49" s="3985">
        <f>SUMIFS('Other Upgradation Works'!$K$19:$K$22,'Other Upgradation Works'!$B$19:$B$22,'New Const. Dist. Abstract 26-27'!$B$8:$B$65)</f>
        <v>0</v>
      </c>
      <c r="W49" s="3983">
        <f>COUNTIFS('Other Upgradation Works'!$B$52:$B$81,B49,'Other Upgradation Works'!$K$52:$K$81,"&gt;0")</f>
        <v>0</v>
      </c>
      <c r="X49" s="3985">
        <f>SUMIFS('Other Upgradation Works'!$K$52:$K$81,'Other Upgradation Works'!$B$52:$B$81,'New Const. Dist. Abstract 26-27'!$B$8:$B$65)</f>
        <v>0</v>
      </c>
      <c r="Y49" s="3978">
        <f>COUNTIFS('Other Upgradation Works'!$B$91:$B$137,B49,'Other Upgradation Works'!$K$91:$K$137,"&gt;0")</f>
        <v>0</v>
      </c>
      <c r="Z49" s="3985">
        <f>SUMIFS('Other Upgradation Works'!$K$91:$K$137,'Other Upgradation Works'!$B$91:$B$137,'New Const. Dist. Abstract 26-27'!$B$8:$B$65)</f>
        <v>0</v>
      </c>
      <c r="AA49" s="3978">
        <f>COUNTIFS('New Const PHC'!$B$8:$B$32,B49,'New Const PHC'!$W$8:$W$32,"&gt;0")</f>
        <v>0</v>
      </c>
      <c r="AB49" s="3985">
        <f>SUMIFS('New Const PHC'!$W$8:$W$32,'New Const PHC'!$B$8:$B$32,'New Const. Dist. Abstract 26-27'!$B$8:$B$65)</f>
        <v>0</v>
      </c>
      <c r="AC49" s="3978">
        <f>COUNTIFS('New Const PHC'!$B$35:$B$40,B49,'New Const PHC'!$W$35:$W$40,"&gt;0")</f>
        <v>0</v>
      </c>
      <c r="AD49" s="3985">
        <f>SUMIFS('New Const PHC'!$W$35:$W$40,'New Const PHC'!$B$35:$B$40,'New Const. Dist. Abstract 26-27'!$B$8:$B$65)</f>
        <v>0</v>
      </c>
      <c r="AE49" s="3986"/>
      <c r="AF49" s="3985"/>
      <c r="AG49" s="3991"/>
      <c r="AH49" s="3992"/>
      <c r="AI49" s="3985">
        <f t="shared" si="0"/>
        <v>30</v>
      </c>
      <c r="AK49" s="3988"/>
    </row>
    <row r="50" spans="1:37" s="3993" customFormat="1" ht="20.25" customHeight="1">
      <c r="A50" s="3978">
        <v>43</v>
      </c>
      <c r="B50" s="3994" t="s">
        <v>7364</v>
      </c>
      <c r="C50" s="3978">
        <f>COUNTIFS('Other Upgradation Works'!$C$6:$C$9,B50,'Other Upgradation Works'!$K$6:$K$9,"&gt;0")</f>
        <v>1</v>
      </c>
      <c r="D50" s="3980">
        <f>SUMIFS('Other Upgradation Works'!$K$6:$K$9,'Other Upgradation Works'!$C$6:$C$9,'New Const. Dist. Abstract 26-27'!$B$8:$B$65)</f>
        <v>30</v>
      </c>
      <c r="E50" s="3978">
        <f>COUNTIFS('Other Upgradation Works'!$C$24:$C$29,B50,'Other Upgradation Works'!$K$24:$K$29,"&gt;0")</f>
        <v>0</v>
      </c>
      <c r="F50" s="3980">
        <f>SUMIFS('Other Upgradation Works'!$K$24:$K$29,'Other Upgradation Works'!$C$24:$C$29,'New Const. Dist. Abstract 26-27'!$B$8:$B$65)</f>
        <v>0</v>
      </c>
      <c r="G50" s="3978">
        <f>COUNTIFS('Other Upgradation Works'!$C$31:$C$32,B50,'Other Upgradation Works'!$K$31:$K$32,"&gt;0")</f>
        <v>0</v>
      </c>
      <c r="H50" s="3981">
        <f>SUMIFS('Other Upgradation Works'!$K$31:$K$32,'Other Upgradation Works'!$C$31:$C$32,'New Const. Dist. Abstract 26-27'!$B$8:$B$65)</f>
        <v>0</v>
      </c>
      <c r="I50" s="3978">
        <f>COUNTIFS('Other Upgradation Works'!$B$11:$B$17,B50,'Other Upgradation Works'!$K$11:$K$17,"&gt;0")</f>
        <v>0</v>
      </c>
      <c r="J50" s="3982">
        <f>SUMIFS('Other Upgradation Works'!$K$11:$K$17,'Other Upgradation Works'!$B$11:$B$17,'New Const. Dist. Abstract 26-27'!$B$8:$B$65)</f>
        <v>0</v>
      </c>
      <c r="K50" s="3978">
        <f>COUNTIFS('Other Upgradation Works'!$B$33:$B$39,B50,'Other Upgradation Works'!$K$33:$K$39,"&gt;0")</f>
        <v>0</v>
      </c>
      <c r="L50" s="3982">
        <f>SUMIFS('Other Upgradation Works'!$K$33:$K$39,'Other Upgradation Works'!$B$33:$B$39,'New Const. Dist. Abstract 26-27'!$B$8:$B$65)</f>
        <v>0</v>
      </c>
      <c r="M50" s="3983">
        <f>COUNTIFS('Other Upgradation Works'!$B$41:$B$50,B50,'Other Upgradation Works'!$K$41:$K$50,"&gt;0")</f>
        <v>0</v>
      </c>
      <c r="N50" s="3982">
        <f>SUMIFS('Other Upgradation Works'!$K$41:$K$50,'Other Upgradation Works'!$B$41:$B$50,'New Const. Dist. Abstract 26-27'!$B$8:$B$65)</f>
        <v>0</v>
      </c>
      <c r="O50" s="3983">
        <f>COUNTIFS('Other Upgradation Works'!$B$83:$B$87,B50,'Other Upgradation Works'!$K$83:$K$87,"&gt;0")</f>
        <v>0</v>
      </c>
      <c r="P50" s="3982">
        <f>SUMIFS('Other Upgradation Works'!$K$83:$K$87,'Other Upgradation Works'!$B$83:$B$87,'New Const. Dist. Abstract 26-27'!$B$8:$B$65)</f>
        <v>0</v>
      </c>
      <c r="Q50" s="3990"/>
      <c r="R50" s="3985"/>
      <c r="S50" s="3978">
        <f>COUNTIFS('New Const CHC'!$B$8:$B$18,B50,'New Const CHC'!$X$8:$X$18,"&gt;0")</f>
        <v>0</v>
      </c>
      <c r="T50" s="3985">
        <f>SUMIF('New Const CHC'!$B$8:$B$18,B50,'New Const CHC'!$X$8:$X$18)</f>
        <v>0</v>
      </c>
      <c r="U50" s="3978">
        <f>COUNTIFS('Other Upgradation Works'!$B$19:$B$22,B50,'Other Upgradation Works'!$K$19:$K$22,"&gt;0")</f>
        <v>0</v>
      </c>
      <c r="V50" s="3985">
        <f>SUMIFS('Other Upgradation Works'!$K$19:$K$22,'Other Upgradation Works'!$B$19:$B$22,'New Const. Dist. Abstract 26-27'!$B$8:$B$65)</f>
        <v>0</v>
      </c>
      <c r="W50" s="3983">
        <f>COUNTIFS('Other Upgradation Works'!$B$52:$B$81,B50,'Other Upgradation Works'!$K$52:$K$81,"&gt;0")</f>
        <v>0</v>
      </c>
      <c r="X50" s="3985">
        <f>SUMIFS('Other Upgradation Works'!$K$52:$K$81,'Other Upgradation Works'!$B$52:$B$81,'New Const. Dist. Abstract 26-27'!$B$8:$B$65)</f>
        <v>0</v>
      </c>
      <c r="Y50" s="3978">
        <f>COUNTIFS('Other Upgradation Works'!$B$91:$B$137,B50,'Other Upgradation Works'!$K$91:$K$137,"&gt;0")</f>
        <v>0</v>
      </c>
      <c r="Z50" s="3985">
        <f>SUMIFS('Other Upgradation Works'!$K$91:$K$137,'Other Upgradation Works'!$B$91:$B$137,'New Const. Dist. Abstract 26-27'!$B$8:$B$65)</f>
        <v>0</v>
      </c>
      <c r="AA50" s="3978">
        <f>COUNTIFS('New Const PHC'!$B$8:$B$32,B50,'New Const PHC'!$W$8:$W$32,"&gt;0")</f>
        <v>0</v>
      </c>
      <c r="AB50" s="3985">
        <f>SUMIFS('New Const PHC'!$W$8:$W$32,'New Const PHC'!$B$8:$B$32,'New Const. Dist. Abstract 26-27'!$B$8:$B$65)</f>
        <v>0</v>
      </c>
      <c r="AC50" s="3978">
        <f>COUNTIFS('New Const PHC'!$B$35:$B$40,B50,'New Const PHC'!$W$35:$W$40,"&gt;0")</f>
        <v>0</v>
      </c>
      <c r="AD50" s="3985">
        <f>SUMIFS('New Const PHC'!$W$35:$W$40,'New Const PHC'!$B$35:$B$40,'New Const. Dist. Abstract 26-27'!$B$8:$B$65)</f>
        <v>0</v>
      </c>
      <c r="AE50" s="3986"/>
      <c r="AF50" s="3985"/>
      <c r="AG50" s="3991"/>
      <c r="AH50" s="3992"/>
      <c r="AI50" s="3985">
        <f t="shared" si="0"/>
        <v>30</v>
      </c>
      <c r="AK50" s="3988"/>
    </row>
    <row r="51" spans="1:37" s="3993" customFormat="1" ht="20.25" customHeight="1">
      <c r="A51" s="3989">
        <v>44</v>
      </c>
      <c r="B51" s="3994" t="s">
        <v>7365</v>
      </c>
      <c r="C51" s="3978">
        <f>COUNTIFS('Other Upgradation Works'!$C$6:$C$9,B51,'Other Upgradation Works'!$K$6:$K$9,"&gt;0")</f>
        <v>1</v>
      </c>
      <c r="D51" s="3980">
        <f>SUMIFS('Other Upgradation Works'!$K$6:$K$9,'Other Upgradation Works'!$C$6:$C$9,'New Const. Dist. Abstract 26-27'!$B$8:$B$65)</f>
        <v>30</v>
      </c>
      <c r="E51" s="3978">
        <f>COUNTIFS('Other Upgradation Works'!$C$24:$C$29,B51,'Other Upgradation Works'!$K$24:$K$29,"&gt;0")</f>
        <v>1</v>
      </c>
      <c r="F51" s="3980">
        <f>SUMIFS('Other Upgradation Works'!$K$24:$K$29,'Other Upgradation Works'!$C$24:$C$29,'New Const. Dist. Abstract 26-27'!$B$8:$B$65)</f>
        <v>30</v>
      </c>
      <c r="G51" s="3978">
        <f>COUNTIFS('Other Upgradation Works'!$C$31:$C$32,B51,'Other Upgradation Works'!$K$31:$K$32,"&gt;0")</f>
        <v>1</v>
      </c>
      <c r="H51" s="3981">
        <f>SUMIFS('Other Upgradation Works'!$K$31:$K$32,'Other Upgradation Works'!$C$31:$C$32,'New Const. Dist. Abstract 26-27'!$B$8:$B$65)</f>
        <v>30</v>
      </c>
      <c r="I51" s="3978">
        <f>COUNTIFS('Other Upgradation Works'!$B$11:$B$17,B51,'Other Upgradation Works'!$K$11:$K$17,"&gt;0")</f>
        <v>0</v>
      </c>
      <c r="J51" s="3982">
        <f>SUMIFS('Other Upgradation Works'!$K$11:$K$17,'Other Upgradation Works'!$B$11:$B$17,'New Const. Dist. Abstract 26-27'!$B$8:$B$65)</f>
        <v>0</v>
      </c>
      <c r="K51" s="3978">
        <f>COUNTIFS('Other Upgradation Works'!$B$33:$B$39,B51,'Other Upgradation Works'!$K$33:$K$39,"&gt;0")</f>
        <v>0</v>
      </c>
      <c r="L51" s="3982">
        <f>SUMIFS('Other Upgradation Works'!$K$33:$K$39,'Other Upgradation Works'!$B$33:$B$39,'New Const. Dist. Abstract 26-27'!$B$8:$B$65)</f>
        <v>0</v>
      </c>
      <c r="M51" s="3983">
        <f>COUNTIFS('Other Upgradation Works'!$B$41:$B$50,B51,'Other Upgradation Works'!$K$41:$K$50,"&gt;0")</f>
        <v>0</v>
      </c>
      <c r="N51" s="3982">
        <f>SUMIFS('Other Upgradation Works'!$K$41:$K$50,'Other Upgradation Works'!$B$41:$B$50,'New Const. Dist. Abstract 26-27'!$B$8:$B$65)</f>
        <v>0</v>
      </c>
      <c r="O51" s="3983">
        <f>COUNTIFS('Other Upgradation Works'!$B$83:$B$87,B51,'Other Upgradation Works'!$K$83:$K$87,"&gt;0")</f>
        <v>0</v>
      </c>
      <c r="P51" s="3982">
        <f>SUMIFS('Other Upgradation Works'!$K$83:$K$87,'Other Upgradation Works'!$B$83:$B$87,'New Const. Dist. Abstract 26-27'!$B$8:$B$65)</f>
        <v>0</v>
      </c>
      <c r="Q51" s="3990"/>
      <c r="R51" s="3985"/>
      <c r="S51" s="3978">
        <f>COUNTIFS('New Const CHC'!$B$8:$B$18,B51,'New Const CHC'!$X$8:$X$18,"&gt;0")</f>
        <v>0</v>
      </c>
      <c r="T51" s="3985">
        <f>SUMIF('New Const CHC'!$B$8:$B$18,B51,'New Const CHC'!$X$8:$X$18)</f>
        <v>0</v>
      </c>
      <c r="U51" s="3978">
        <f>COUNTIFS('Other Upgradation Works'!$B$19:$B$22,B51,'Other Upgradation Works'!$K$19:$K$22,"&gt;0")</f>
        <v>0</v>
      </c>
      <c r="V51" s="3985">
        <f>SUMIFS('Other Upgradation Works'!$K$19:$K$22,'Other Upgradation Works'!$B$19:$B$22,'New Const. Dist. Abstract 26-27'!$B$8:$B$65)</f>
        <v>0</v>
      </c>
      <c r="W51" s="3983">
        <f>COUNTIFS('Other Upgradation Works'!$B$52:$B$81,B51,'Other Upgradation Works'!$K$52:$K$81,"&gt;0")</f>
        <v>0</v>
      </c>
      <c r="X51" s="3985">
        <f>SUMIFS('Other Upgradation Works'!$K$52:$K$81,'Other Upgradation Works'!$B$52:$B$81,'New Const. Dist. Abstract 26-27'!$B$8:$B$65)</f>
        <v>0</v>
      </c>
      <c r="Y51" s="3978">
        <f>COUNTIFS('Other Upgradation Works'!$B$91:$B$137,B51,'Other Upgradation Works'!$K$91:$K$137,"&gt;0")</f>
        <v>0</v>
      </c>
      <c r="Z51" s="3985">
        <f>SUMIFS('Other Upgradation Works'!$K$91:$K$137,'Other Upgradation Works'!$B$91:$B$137,'New Const. Dist. Abstract 26-27'!$B$8:$B$65)</f>
        <v>0</v>
      </c>
      <c r="AA51" s="3978">
        <f>COUNTIFS('New Const PHC'!$B$8:$B$32,B51,'New Const PHC'!$W$8:$W$32,"&gt;0")</f>
        <v>0</v>
      </c>
      <c r="AB51" s="3985">
        <f>SUMIFS('New Const PHC'!$W$8:$W$32,'New Const PHC'!$B$8:$B$32,'New Const. Dist. Abstract 26-27'!$B$8:$B$65)</f>
        <v>0</v>
      </c>
      <c r="AC51" s="3978">
        <f>COUNTIFS('New Const PHC'!$B$35:$B$40,B51,'New Const PHC'!$W$35:$W$40,"&gt;0")</f>
        <v>0</v>
      </c>
      <c r="AD51" s="3985">
        <f>SUMIFS('New Const PHC'!$W$35:$W$40,'New Const PHC'!$B$35:$B$40,'New Const. Dist. Abstract 26-27'!$B$8:$B$65)</f>
        <v>0</v>
      </c>
      <c r="AE51" s="3986"/>
      <c r="AF51" s="3985"/>
      <c r="AG51" s="3991"/>
      <c r="AH51" s="3992"/>
      <c r="AI51" s="3985">
        <f t="shared" si="0"/>
        <v>90</v>
      </c>
      <c r="AK51" s="3988"/>
    </row>
    <row r="52" spans="1:37" s="3993" customFormat="1" ht="15">
      <c r="A52" s="3978">
        <v>45</v>
      </c>
      <c r="B52" s="3994" t="s">
        <v>7366</v>
      </c>
      <c r="C52" s="3978">
        <f>COUNTIFS('Other Upgradation Works'!$C$6:$C$9,B52,'Other Upgradation Works'!$K$6:$K$9,"&gt;0")</f>
        <v>0</v>
      </c>
      <c r="D52" s="3980">
        <f>SUMIFS('Other Upgradation Works'!$K$6:$K$9,'Other Upgradation Works'!$C$6:$C$9,'New Const. Dist. Abstract 26-27'!$B$8:$B$65)</f>
        <v>0</v>
      </c>
      <c r="E52" s="3978">
        <f>COUNTIFS('Other Upgradation Works'!$C$24:$C$29,B52,'Other Upgradation Works'!$K$24:$K$29,"&gt;0")</f>
        <v>1</v>
      </c>
      <c r="F52" s="3980">
        <f>SUMIFS('Other Upgradation Works'!$K$24:$K$29,'Other Upgradation Works'!$C$24:$C$29,'New Const. Dist. Abstract 26-27'!$B$8:$B$65)</f>
        <v>30</v>
      </c>
      <c r="G52" s="3978">
        <f>COUNTIFS('Other Upgradation Works'!$C$31:$C$32,B52,'Other Upgradation Works'!$K$31:$K$32,"&gt;0")</f>
        <v>0</v>
      </c>
      <c r="H52" s="3981">
        <f>SUMIFS('Other Upgradation Works'!$K$31:$K$32,'Other Upgradation Works'!$C$31:$C$32,'New Const. Dist. Abstract 26-27'!$B$8:$B$65)</f>
        <v>0</v>
      </c>
      <c r="I52" s="3978">
        <f>COUNTIFS('Other Upgradation Works'!$B$11:$B$17,B52,'Other Upgradation Works'!$K$11:$K$17,"&gt;0")</f>
        <v>0</v>
      </c>
      <c r="J52" s="3982">
        <f>SUMIFS('Other Upgradation Works'!$K$11:$K$17,'Other Upgradation Works'!$B$11:$B$17,'New Const. Dist. Abstract 26-27'!$B$8:$B$65)</f>
        <v>0</v>
      </c>
      <c r="K52" s="3978">
        <f>COUNTIFS('Other Upgradation Works'!$B$33:$B$39,B52,'Other Upgradation Works'!$K$33:$K$39,"&gt;0")</f>
        <v>0</v>
      </c>
      <c r="L52" s="3982">
        <f>SUMIFS('Other Upgradation Works'!$K$33:$K$39,'Other Upgradation Works'!$B$33:$B$39,'New Const. Dist. Abstract 26-27'!$B$8:$B$65)</f>
        <v>0</v>
      </c>
      <c r="M52" s="3983">
        <f>COUNTIFS('Other Upgradation Works'!$B$41:$B$50,B52,'Other Upgradation Works'!$K$41:$K$50,"&gt;0")</f>
        <v>0</v>
      </c>
      <c r="N52" s="3982">
        <f>SUMIFS('Other Upgradation Works'!$K$41:$K$50,'Other Upgradation Works'!$B$41:$B$50,'New Const. Dist. Abstract 26-27'!$B$8:$B$65)</f>
        <v>0</v>
      </c>
      <c r="O52" s="3983">
        <f>COUNTIFS('Other Upgradation Works'!$B$83:$B$87,B52,'Other Upgradation Works'!$K$83:$K$87,"&gt;0")</f>
        <v>0</v>
      </c>
      <c r="P52" s="3982">
        <f>SUMIFS('Other Upgradation Works'!$K$83:$K$87,'Other Upgradation Works'!$B$83:$B$87,'New Const. Dist. Abstract 26-27'!$B$8:$B$65)</f>
        <v>0</v>
      </c>
      <c r="Q52" s="3990"/>
      <c r="R52" s="3985"/>
      <c r="S52" s="3978">
        <f>COUNTIFS('New Const CHC'!$B$8:$B$18,B52,'New Const CHC'!$X$8:$X$18,"&gt;0")</f>
        <v>0</v>
      </c>
      <c r="T52" s="3985">
        <f>SUMIF('New Const CHC'!$B$8:$B$18,B52,'New Const CHC'!$X$8:$X$18)</f>
        <v>0</v>
      </c>
      <c r="U52" s="3978">
        <f>COUNTIFS('Other Upgradation Works'!$B$19:$B$22,B52,'Other Upgradation Works'!$K$19:$K$22,"&gt;0")</f>
        <v>0</v>
      </c>
      <c r="V52" s="3985">
        <f>SUMIFS('Other Upgradation Works'!$K$19:$K$22,'Other Upgradation Works'!$B$19:$B$22,'New Const. Dist. Abstract 26-27'!$B$8:$B$65)</f>
        <v>0</v>
      </c>
      <c r="W52" s="3983">
        <f>COUNTIFS('Other Upgradation Works'!$B$52:$B$81,B52,'Other Upgradation Works'!$K$52:$K$81,"&gt;0")</f>
        <v>0</v>
      </c>
      <c r="X52" s="3985">
        <f>SUMIFS('Other Upgradation Works'!$K$52:$K$81,'Other Upgradation Works'!$B$52:$B$81,'New Const. Dist. Abstract 26-27'!$B$8:$B$65)</f>
        <v>0</v>
      </c>
      <c r="Y52" s="3978">
        <f>COUNTIFS('Other Upgradation Works'!$B$91:$B$137,B52,'Other Upgradation Works'!$K$91:$K$137,"&gt;0")</f>
        <v>0</v>
      </c>
      <c r="Z52" s="3985">
        <f>SUMIFS('Other Upgradation Works'!$K$91:$K$137,'Other Upgradation Works'!$B$91:$B$137,'New Const. Dist. Abstract 26-27'!$B$8:$B$65)</f>
        <v>0</v>
      </c>
      <c r="AA52" s="3978">
        <f>COUNTIFS('New Const PHC'!$B$8:$B$32,B52,'New Const PHC'!$W$8:$W$32,"&gt;0")</f>
        <v>0</v>
      </c>
      <c r="AB52" s="3985">
        <f>SUMIFS('New Const PHC'!$W$8:$W$32,'New Const PHC'!$B$8:$B$32,'New Const. Dist. Abstract 26-27'!$B$8:$B$65)</f>
        <v>0</v>
      </c>
      <c r="AC52" s="3978">
        <f>COUNTIFS('New Const PHC'!$B$35:$B$40,B52,'New Const PHC'!$W$35:$W$40,"&gt;0")</f>
        <v>0</v>
      </c>
      <c r="AD52" s="3985">
        <f>SUMIFS('New Const PHC'!$W$35:$W$40,'New Const PHC'!$B$35:$B$40,'New Const. Dist. Abstract 26-27'!$B$8:$B$65)</f>
        <v>0</v>
      </c>
      <c r="AE52" s="3986"/>
      <c r="AF52" s="3985"/>
      <c r="AG52" s="3991"/>
      <c r="AH52" s="3992"/>
      <c r="AI52" s="3985">
        <f t="shared" si="0"/>
        <v>30</v>
      </c>
      <c r="AK52" s="3988"/>
    </row>
    <row r="53" spans="1:37" s="3993" customFormat="1" ht="20.25" customHeight="1">
      <c r="A53" s="3989">
        <v>46</v>
      </c>
      <c r="B53" s="3994" t="s">
        <v>7367</v>
      </c>
      <c r="C53" s="3978">
        <f>COUNTIFS('Other Upgradation Works'!$C$6:$C$9,B53,'Other Upgradation Works'!$K$6:$K$9,"&gt;0")</f>
        <v>0</v>
      </c>
      <c r="D53" s="3980">
        <f>SUMIFS('Other Upgradation Works'!$K$6:$K$9,'Other Upgradation Works'!$C$6:$C$9,'New Const. Dist. Abstract 26-27'!$B$8:$B$65)</f>
        <v>0</v>
      </c>
      <c r="E53" s="3978">
        <f>COUNTIFS('Other Upgradation Works'!$C$24:$C$29,B53,'Other Upgradation Works'!$K$24:$K$29,"&gt;0")</f>
        <v>0</v>
      </c>
      <c r="F53" s="3980">
        <f>SUMIFS('Other Upgradation Works'!$K$24:$K$29,'Other Upgradation Works'!$C$24:$C$29,'New Const. Dist. Abstract 26-27'!$B$8:$B$65)</f>
        <v>0</v>
      </c>
      <c r="G53" s="3978">
        <f>COUNTIFS('Other Upgradation Works'!$C$31:$C$32,B53,'Other Upgradation Works'!$K$31:$K$32,"&gt;0")</f>
        <v>0</v>
      </c>
      <c r="H53" s="3981">
        <f>SUMIFS('Other Upgradation Works'!$K$31:$K$32,'Other Upgradation Works'!$C$31:$C$32,'New Const. Dist. Abstract 26-27'!$B$8:$B$65)</f>
        <v>0</v>
      </c>
      <c r="I53" s="3978">
        <f>COUNTIFS('Other Upgradation Works'!$B$11:$B$17,B53,'Other Upgradation Works'!$K$11:$K$17,"&gt;0")</f>
        <v>0</v>
      </c>
      <c r="J53" s="3982">
        <f>SUMIFS('Other Upgradation Works'!$K$11:$K$17,'Other Upgradation Works'!$B$11:$B$17,'New Const. Dist. Abstract 26-27'!$B$8:$B$65)</f>
        <v>0</v>
      </c>
      <c r="K53" s="3978">
        <f>COUNTIFS('Other Upgradation Works'!$B$33:$B$39,B53,'Other Upgradation Works'!$K$33:$K$39,"&gt;0")</f>
        <v>0</v>
      </c>
      <c r="L53" s="3982">
        <f>SUMIFS('Other Upgradation Works'!$K$33:$K$39,'Other Upgradation Works'!$B$33:$B$39,'New Const. Dist. Abstract 26-27'!$B$8:$B$65)</f>
        <v>0</v>
      </c>
      <c r="M53" s="3983">
        <f>COUNTIFS('Other Upgradation Works'!$B$41:$B$50,B53,'Other Upgradation Works'!$K$41:$K$50,"&gt;0")</f>
        <v>0</v>
      </c>
      <c r="N53" s="3982">
        <f>SUMIFS('Other Upgradation Works'!$K$41:$K$50,'Other Upgradation Works'!$B$41:$B$50,'New Const. Dist. Abstract 26-27'!$B$8:$B$65)</f>
        <v>0</v>
      </c>
      <c r="O53" s="3983">
        <f>COUNTIFS('Other Upgradation Works'!$B$83:$B$87,B53,'Other Upgradation Works'!$K$83:$K$87,"&gt;0")</f>
        <v>0</v>
      </c>
      <c r="P53" s="3982">
        <f>SUMIFS('Other Upgradation Works'!$K$83:$K$87,'Other Upgradation Works'!$B$83:$B$87,'New Const. Dist. Abstract 26-27'!$B$8:$B$65)</f>
        <v>0</v>
      </c>
      <c r="Q53" s="3990"/>
      <c r="R53" s="3985"/>
      <c r="S53" s="3978">
        <f>COUNTIFS('New Const CHC'!$B$8:$B$18,B53,'New Const CHC'!$X$8:$X$18,"&gt;0")</f>
        <v>0</v>
      </c>
      <c r="T53" s="3985">
        <f>SUMIF('New Const CHC'!$B$8:$B$18,B53,'New Const CHC'!$X$8:$X$18)</f>
        <v>0</v>
      </c>
      <c r="U53" s="3978">
        <f>COUNTIFS('Other Upgradation Works'!$B$19:$B$22,B53,'Other Upgradation Works'!$K$19:$K$22,"&gt;0")</f>
        <v>0</v>
      </c>
      <c r="V53" s="3985">
        <f>SUMIFS('Other Upgradation Works'!$K$19:$K$22,'Other Upgradation Works'!$B$19:$B$22,'New Const. Dist. Abstract 26-27'!$B$8:$B$65)</f>
        <v>0</v>
      </c>
      <c r="W53" s="3983">
        <f>COUNTIFS('Other Upgradation Works'!$B$52:$B$81,B53,'Other Upgradation Works'!$K$52:$K$81,"&gt;0")</f>
        <v>0</v>
      </c>
      <c r="X53" s="3985">
        <f>SUMIFS('Other Upgradation Works'!$K$52:$K$81,'Other Upgradation Works'!$B$52:$B$81,'New Const. Dist. Abstract 26-27'!$B$8:$B$65)</f>
        <v>0</v>
      </c>
      <c r="Y53" s="3978">
        <f>COUNTIFS('Other Upgradation Works'!$B$91:$B$137,B53,'Other Upgradation Works'!$K$91:$K$137,"&gt;0")</f>
        <v>0</v>
      </c>
      <c r="Z53" s="3985">
        <f>SUMIFS('Other Upgradation Works'!$K$91:$K$137,'Other Upgradation Works'!$B$91:$B$137,'New Const. Dist. Abstract 26-27'!$B$8:$B$65)</f>
        <v>0</v>
      </c>
      <c r="AA53" s="3978">
        <f>COUNTIFS('New Const PHC'!$B$8:$B$32,B53,'New Const PHC'!$W$8:$W$32,"&gt;0")</f>
        <v>0</v>
      </c>
      <c r="AB53" s="3985">
        <f>SUMIFS('New Const PHC'!$W$8:$W$32,'New Const PHC'!$B$8:$B$32,'New Const. Dist. Abstract 26-27'!$B$8:$B$65)</f>
        <v>0</v>
      </c>
      <c r="AC53" s="3978">
        <f>COUNTIFS('New Const PHC'!$B$35:$B$40,B53,'New Const PHC'!$W$35:$W$40,"&gt;0")</f>
        <v>0</v>
      </c>
      <c r="AD53" s="3985">
        <f>SUMIFS('New Const PHC'!$W$35:$W$40,'New Const PHC'!$B$35:$B$40,'New Const. Dist. Abstract 26-27'!$B$8:$B$65)</f>
        <v>0</v>
      </c>
      <c r="AE53" s="3986"/>
      <c r="AF53" s="3985"/>
      <c r="AG53" s="3991"/>
      <c r="AH53" s="3992"/>
      <c r="AI53" s="3985">
        <f t="shared" si="0"/>
        <v>0</v>
      </c>
      <c r="AK53" s="3988"/>
    </row>
    <row r="54" spans="1:37" s="3993" customFormat="1" ht="20.25" customHeight="1">
      <c r="A54" s="3978">
        <v>47</v>
      </c>
      <c r="B54" s="3994" t="s">
        <v>7368</v>
      </c>
      <c r="C54" s="3978">
        <f>COUNTIFS('Other Upgradation Works'!$C$6:$C$9,B54,'Other Upgradation Works'!$K$6:$K$9,"&gt;0")</f>
        <v>0</v>
      </c>
      <c r="D54" s="3980">
        <f>SUMIFS('Other Upgradation Works'!$K$6:$K$9,'Other Upgradation Works'!$C$6:$C$9,'New Const. Dist. Abstract 26-27'!$B$8:$B$65)</f>
        <v>0</v>
      </c>
      <c r="E54" s="3978">
        <f>COUNTIFS('Other Upgradation Works'!$C$24:$C$29,B54,'Other Upgradation Works'!$K$24:$K$29,"&gt;0")</f>
        <v>0</v>
      </c>
      <c r="F54" s="3980">
        <f>SUMIFS('Other Upgradation Works'!$K$24:$K$29,'Other Upgradation Works'!$C$24:$C$29,'New Const. Dist. Abstract 26-27'!$B$8:$B$65)</f>
        <v>0</v>
      </c>
      <c r="G54" s="3978">
        <f>COUNTIFS('Other Upgradation Works'!$C$31:$C$32,B54,'Other Upgradation Works'!$K$31:$K$32,"&gt;0")</f>
        <v>0</v>
      </c>
      <c r="H54" s="3981">
        <f>SUMIFS('Other Upgradation Works'!$K$31:$K$32,'Other Upgradation Works'!$C$31:$C$32,'New Const. Dist. Abstract 26-27'!$B$8:$B$65)</f>
        <v>0</v>
      </c>
      <c r="I54" s="3978">
        <f>COUNTIFS('Other Upgradation Works'!$B$11:$B$17,B54,'Other Upgradation Works'!$K$11:$K$17,"&gt;0")</f>
        <v>0</v>
      </c>
      <c r="J54" s="3982">
        <f>SUMIFS('Other Upgradation Works'!$K$11:$K$17,'Other Upgradation Works'!$B$11:$B$17,'New Const. Dist. Abstract 26-27'!$B$8:$B$65)</f>
        <v>0</v>
      </c>
      <c r="K54" s="3978">
        <f>COUNTIFS('Other Upgradation Works'!$B$33:$B$39,B54,'Other Upgradation Works'!$K$33:$K$39,"&gt;0")</f>
        <v>0</v>
      </c>
      <c r="L54" s="3982">
        <f>SUMIFS('Other Upgradation Works'!$K$33:$K$39,'Other Upgradation Works'!$B$33:$B$39,'New Const. Dist. Abstract 26-27'!$B$8:$B$65)</f>
        <v>0</v>
      </c>
      <c r="M54" s="3983">
        <f>COUNTIFS('Other Upgradation Works'!$B$41:$B$50,B54,'Other Upgradation Works'!$K$41:$K$50,"&gt;0")</f>
        <v>0</v>
      </c>
      <c r="N54" s="3982">
        <f>SUMIFS('Other Upgradation Works'!$K$41:$K$50,'Other Upgradation Works'!$B$41:$B$50,'New Const. Dist. Abstract 26-27'!$B$8:$B$65)</f>
        <v>0</v>
      </c>
      <c r="O54" s="3983">
        <f>COUNTIFS('Other Upgradation Works'!$B$83:$B$87,B54,'Other Upgradation Works'!$K$83:$K$87,"&gt;0")</f>
        <v>0</v>
      </c>
      <c r="P54" s="3982">
        <f>SUMIFS('Other Upgradation Works'!$K$83:$K$87,'Other Upgradation Works'!$B$83:$B$87,'New Const. Dist. Abstract 26-27'!$B$8:$B$65)</f>
        <v>0</v>
      </c>
      <c r="Q54" s="3990"/>
      <c r="R54" s="3985"/>
      <c r="S54" s="3978">
        <f>COUNTIFS('New Const CHC'!$B$8:$B$18,B54,'New Const CHC'!$X$8:$X$18,"&gt;0")</f>
        <v>0</v>
      </c>
      <c r="T54" s="3985">
        <f>SUMIF('New Const CHC'!$B$8:$B$18,B54,'New Const CHC'!$X$8:$X$18)</f>
        <v>0</v>
      </c>
      <c r="U54" s="3978">
        <f>COUNTIFS('Other Upgradation Works'!$B$19:$B$22,B54,'Other Upgradation Works'!$K$19:$K$22,"&gt;0")</f>
        <v>0</v>
      </c>
      <c r="V54" s="3985">
        <f>SUMIFS('Other Upgradation Works'!$K$19:$K$22,'Other Upgradation Works'!$B$19:$B$22,'New Const. Dist. Abstract 26-27'!$B$8:$B$65)</f>
        <v>0</v>
      </c>
      <c r="W54" s="3983">
        <f>COUNTIFS('Other Upgradation Works'!$B$52:$B$81,B54,'Other Upgradation Works'!$K$52:$K$81,"&gt;0")</f>
        <v>0</v>
      </c>
      <c r="X54" s="3985">
        <f>SUMIFS('Other Upgradation Works'!$K$52:$K$81,'Other Upgradation Works'!$B$52:$B$81,'New Const. Dist. Abstract 26-27'!$B$8:$B$65)</f>
        <v>0</v>
      </c>
      <c r="Y54" s="3978">
        <f>COUNTIFS('Other Upgradation Works'!$B$91:$B$137,B54,'Other Upgradation Works'!$K$91:$K$137,"&gt;0")</f>
        <v>0</v>
      </c>
      <c r="Z54" s="3985">
        <f>SUMIFS('Other Upgradation Works'!$K$91:$K$137,'Other Upgradation Works'!$B$91:$B$137,'New Const. Dist. Abstract 26-27'!$B$8:$B$65)</f>
        <v>0</v>
      </c>
      <c r="AA54" s="3978">
        <f>COUNTIFS('New Const PHC'!$B$8:$B$32,B54,'New Const PHC'!$W$8:$W$32,"&gt;0")</f>
        <v>0</v>
      </c>
      <c r="AB54" s="3985">
        <f>SUMIFS('New Const PHC'!$W$8:$W$32,'New Const PHC'!$B$8:$B$32,'New Const. Dist. Abstract 26-27'!$B$8:$B$65)</f>
        <v>0</v>
      </c>
      <c r="AC54" s="3978">
        <f>COUNTIFS('New Const PHC'!$B$35:$B$40,B54,'New Const PHC'!$W$35:$W$40,"&gt;0")</f>
        <v>0</v>
      </c>
      <c r="AD54" s="3985">
        <f>SUMIFS('New Const PHC'!$W$35:$W$40,'New Const PHC'!$B$35:$B$40,'New Const. Dist. Abstract 26-27'!$B$8:$B$65)</f>
        <v>0</v>
      </c>
      <c r="AE54" s="3986"/>
      <c r="AF54" s="3985"/>
      <c r="AG54" s="3991"/>
      <c r="AH54" s="3992"/>
      <c r="AI54" s="3985">
        <f t="shared" si="0"/>
        <v>0</v>
      </c>
      <c r="AK54" s="3988"/>
    </row>
    <row r="55" spans="1:37" s="3993" customFormat="1" ht="20.25" customHeight="1">
      <c r="A55" s="3989">
        <v>48</v>
      </c>
      <c r="B55" s="3994" t="s">
        <v>7369</v>
      </c>
      <c r="C55" s="3978">
        <f>COUNTIFS('Other Upgradation Works'!$C$6:$C$9,B55,'Other Upgradation Works'!$K$6:$K$9,"&gt;0")</f>
        <v>0</v>
      </c>
      <c r="D55" s="3980">
        <f>SUMIFS('Other Upgradation Works'!$K$6:$K$9,'Other Upgradation Works'!$C$6:$C$9,'New Const. Dist. Abstract 26-27'!$B$8:$B$65)</f>
        <v>0</v>
      </c>
      <c r="E55" s="3978">
        <f>COUNTIFS('Other Upgradation Works'!$C$24:$C$29,B55,'Other Upgradation Works'!$K$24:$K$29,"&gt;0")</f>
        <v>0</v>
      </c>
      <c r="F55" s="3980">
        <f>SUMIFS('Other Upgradation Works'!$K$24:$K$29,'Other Upgradation Works'!$C$24:$C$29,'New Const. Dist. Abstract 26-27'!$B$8:$B$65)</f>
        <v>0</v>
      </c>
      <c r="G55" s="3978">
        <f>COUNTIFS('Other Upgradation Works'!$C$31:$C$32,B55,'Other Upgradation Works'!$K$31:$K$32,"&gt;0")</f>
        <v>0</v>
      </c>
      <c r="H55" s="3981">
        <f>SUMIFS('Other Upgradation Works'!$K$31:$K$32,'Other Upgradation Works'!$C$31:$C$32,'New Const. Dist. Abstract 26-27'!$B$8:$B$65)</f>
        <v>0</v>
      </c>
      <c r="I55" s="3978">
        <f>COUNTIFS('Other Upgradation Works'!$B$11:$B$17,B55,'Other Upgradation Works'!$K$11:$K$17,"&gt;0")</f>
        <v>0</v>
      </c>
      <c r="J55" s="3982">
        <f>SUMIFS('Other Upgradation Works'!$K$11:$K$17,'Other Upgradation Works'!$B$11:$B$17,'New Const. Dist. Abstract 26-27'!$B$8:$B$65)</f>
        <v>0</v>
      </c>
      <c r="K55" s="3978">
        <f>COUNTIFS('Other Upgradation Works'!$B$33:$B$39,B55,'Other Upgradation Works'!$K$33:$K$39,"&gt;0")</f>
        <v>0</v>
      </c>
      <c r="L55" s="3982">
        <f>SUMIFS('Other Upgradation Works'!$K$33:$K$39,'Other Upgradation Works'!$B$33:$B$39,'New Const. Dist. Abstract 26-27'!$B$8:$B$65)</f>
        <v>0</v>
      </c>
      <c r="M55" s="3983">
        <f>COUNTIFS('Other Upgradation Works'!$B$41:$B$50,B55,'Other Upgradation Works'!$K$41:$K$50,"&gt;0")</f>
        <v>0</v>
      </c>
      <c r="N55" s="3982">
        <f>SUMIFS('Other Upgradation Works'!$K$41:$K$50,'Other Upgradation Works'!$B$41:$B$50,'New Const. Dist. Abstract 26-27'!$B$8:$B$65)</f>
        <v>0</v>
      </c>
      <c r="O55" s="3983">
        <f>COUNTIFS('Other Upgradation Works'!$B$83:$B$87,B55,'Other Upgradation Works'!$K$83:$K$87,"&gt;0")</f>
        <v>0</v>
      </c>
      <c r="P55" s="3982">
        <f>SUMIFS('Other Upgradation Works'!$K$83:$K$87,'Other Upgradation Works'!$B$83:$B$87,'New Const. Dist. Abstract 26-27'!$B$8:$B$65)</f>
        <v>0</v>
      </c>
      <c r="Q55" s="3990"/>
      <c r="R55" s="3985"/>
      <c r="S55" s="3978">
        <f>COUNTIFS('New Const CHC'!$B$8:$B$18,B55,'New Const CHC'!$X$8:$X$18,"&gt;0")</f>
        <v>0</v>
      </c>
      <c r="T55" s="3985">
        <f>SUMIF('New Const CHC'!$B$8:$B$18,B55,'New Const CHC'!$X$8:$X$18)</f>
        <v>0</v>
      </c>
      <c r="U55" s="3978">
        <f>COUNTIFS('Other Upgradation Works'!$B$19:$B$22,B55,'Other Upgradation Works'!$K$19:$K$22,"&gt;0")</f>
        <v>0</v>
      </c>
      <c r="V55" s="3985">
        <f>SUMIFS('Other Upgradation Works'!$K$19:$K$22,'Other Upgradation Works'!$B$19:$B$22,'New Const. Dist. Abstract 26-27'!$B$8:$B$65)</f>
        <v>0</v>
      </c>
      <c r="W55" s="3983">
        <f>COUNTIFS('Other Upgradation Works'!$B$52:$B$81,B55,'Other Upgradation Works'!$K$52:$K$81,"&gt;0")</f>
        <v>0</v>
      </c>
      <c r="X55" s="3985">
        <f>SUMIFS('Other Upgradation Works'!$K$52:$K$81,'Other Upgradation Works'!$B$52:$B$81,'New Const. Dist. Abstract 26-27'!$B$8:$B$65)</f>
        <v>0</v>
      </c>
      <c r="Y55" s="3978">
        <f>COUNTIFS('Other Upgradation Works'!$B$91:$B$137,B55,'Other Upgradation Works'!$K$91:$K$137,"&gt;0")</f>
        <v>0</v>
      </c>
      <c r="Z55" s="3985">
        <f>SUMIFS('Other Upgradation Works'!$K$91:$K$137,'Other Upgradation Works'!$B$91:$B$137,'New Const. Dist. Abstract 26-27'!$B$8:$B$65)</f>
        <v>0</v>
      </c>
      <c r="AA55" s="3978">
        <f>COUNTIFS('New Const PHC'!$B$8:$B$32,B55,'New Const PHC'!$W$8:$W$32,"&gt;0")</f>
        <v>0</v>
      </c>
      <c r="AB55" s="3985">
        <f>SUMIFS('New Const PHC'!$W$8:$W$32,'New Const PHC'!$B$8:$B$32,'New Const. Dist. Abstract 26-27'!$B$8:$B$65)</f>
        <v>0</v>
      </c>
      <c r="AC55" s="3978">
        <f>COUNTIFS('New Const PHC'!$B$35:$B$40,B55,'New Const PHC'!$W$35:$W$40,"&gt;0")</f>
        <v>0</v>
      </c>
      <c r="AD55" s="3985">
        <f>SUMIFS('New Const PHC'!$W$35:$W$40,'New Const PHC'!$B$35:$B$40,'New Const. Dist. Abstract 26-27'!$B$8:$B$65)</f>
        <v>0</v>
      </c>
      <c r="AE55" s="3986"/>
      <c r="AF55" s="3985"/>
      <c r="AG55" s="3991"/>
      <c r="AH55" s="3992"/>
      <c r="AI55" s="3985">
        <f t="shared" si="0"/>
        <v>0</v>
      </c>
      <c r="AK55" s="3988"/>
    </row>
    <row r="56" spans="1:37" s="3993" customFormat="1" ht="20.25" customHeight="1">
      <c r="A56" s="3978">
        <v>49</v>
      </c>
      <c r="B56" s="3994" t="s">
        <v>7370</v>
      </c>
      <c r="C56" s="3978">
        <f>COUNTIFS('Other Upgradation Works'!$C$6:$C$9,B56,'Other Upgradation Works'!$K$6:$K$9,"&gt;0")</f>
        <v>1</v>
      </c>
      <c r="D56" s="3980">
        <f>SUMIFS('Other Upgradation Works'!$K$6:$K$9,'Other Upgradation Works'!$C$6:$C$9,'New Const. Dist. Abstract 26-27'!$B$8:$B$65)</f>
        <v>30</v>
      </c>
      <c r="E56" s="3978">
        <f>COUNTIFS('Other Upgradation Works'!$C$24:$C$29,B56,'Other Upgradation Works'!$K$24:$K$29,"&gt;0")</f>
        <v>0</v>
      </c>
      <c r="F56" s="3980">
        <f>SUMIFS('Other Upgradation Works'!$K$24:$K$29,'Other Upgradation Works'!$C$24:$C$29,'New Const. Dist. Abstract 26-27'!$B$8:$B$65)</f>
        <v>0</v>
      </c>
      <c r="G56" s="3978">
        <f>COUNTIFS('Other Upgradation Works'!$C$31:$C$32,B56,'Other Upgradation Works'!$K$31:$K$32,"&gt;0")</f>
        <v>1</v>
      </c>
      <c r="H56" s="3981">
        <f>SUMIFS('Other Upgradation Works'!$K$31:$K$32,'Other Upgradation Works'!$C$31:$C$32,'New Const. Dist. Abstract 26-27'!$B$8:$B$65)</f>
        <v>30</v>
      </c>
      <c r="I56" s="3978">
        <f>COUNTIFS('Other Upgradation Works'!$B$11:$B$17,B56,'Other Upgradation Works'!$K$11:$K$17,"&gt;0")</f>
        <v>0</v>
      </c>
      <c r="J56" s="3982">
        <f>SUMIFS('Other Upgradation Works'!$K$11:$K$17,'Other Upgradation Works'!$B$11:$B$17,'New Const. Dist. Abstract 26-27'!$B$8:$B$65)</f>
        <v>0</v>
      </c>
      <c r="K56" s="3978">
        <f>COUNTIFS('Other Upgradation Works'!$B$33:$B$39,B56,'Other Upgradation Works'!$K$33:$K$39,"&gt;0")</f>
        <v>0</v>
      </c>
      <c r="L56" s="3982">
        <f>SUMIFS('Other Upgradation Works'!$K$33:$K$39,'Other Upgradation Works'!$B$33:$B$39,'New Const. Dist. Abstract 26-27'!$B$8:$B$65)</f>
        <v>0</v>
      </c>
      <c r="M56" s="3983">
        <f>COUNTIFS('Other Upgradation Works'!$B$41:$B$50,B56,'Other Upgradation Works'!$K$41:$K$50,"&gt;0")</f>
        <v>0</v>
      </c>
      <c r="N56" s="3982">
        <f>SUMIFS('Other Upgradation Works'!$K$41:$K$50,'Other Upgradation Works'!$B$41:$B$50,'New Const. Dist. Abstract 26-27'!$B$8:$B$65)</f>
        <v>0</v>
      </c>
      <c r="O56" s="3983">
        <f>COUNTIFS('Other Upgradation Works'!$B$83:$B$87,B56,'Other Upgradation Works'!$K$83:$K$87,"&gt;0")</f>
        <v>0</v>
      </c>
      <c r="P56" s="3982">
        <f>SUMIFS('Other Upgradation Works'!$K$83:$K$87,'Other Upgradation Works'!$B$83:$B$87,'New Const. Dist. Abstract 26-27'!$B$8:$B$65)</f>
        <v>0</v>
      </c>
      <c r="Q56" s="3990"/>
      <c r="R56" s="3985"/>
      <c r="S56" s="3978"/>
      <c r="T56" s="3985"/>
      <c r="U56" s="3978">
        <f>COUNTIFS('Other Upgradation Works'!$B$19:$B$22,B56,'Other Upgradation Works'!$K$19:$K$22,"&gt;0")</f>
        <v>0</v>
      </c>
      <c r="V56" s="3985">
        <f>SUMIFS('Other Upgradation Works'!$K$19:$K$22,'Other Upgradation Works'!$B$19:$B$22,'New Const. Dist. Abstract 26-27'!$B$8:$B$65)</f>
        <v>0</v>
      </c>
      <c r="W56" s="3983">
        <f>COUNTIFS('Other Upgradation Works'!$B$52:$B$81,B56,'Other Upgradation Works'!$K$52:$K$81,"&gt;0")</f>
        <v>0</v>
      </c>
      <c r="X56" s="3985">
        <f>SUMIFS('Other Upgradation Works'!$K$52:$K$81,'Other Upgradation Works'!$B$52:$B$81,'New Const. Dist. Abstract 26-27'!$B$8:$B$65)</f>
        <v>0</v>
      </c>
      <c r="Y56" s="3978">
        <f>COUNTIFS('Other Upgradation Works'!$B$91:$B$137,B56,'Other Upgradation Works'!$K$91:$K$137,"&gt;0")</f>
        <v>0</v>
      </c>
      <c r="Z56" s="3985">
        <f>SUMIFS('Other Upgradation Works'!$K$91:$K$137,'Other Upgradation Works'!$B$91:$B$137,'New Const. Dist. Abstract 26-27'!$B$8:$B$65)</f>
        <v>0</v>
      </c>
      <c r="AA56" s="3978"/>
      <c r="AB56" s="3985"/>
      <c r="AC56" s="3978"/>
      <c r="AD56" s="3985"/>
      <c r="AE56" s="3986"/>
      <c r="AF56" s="3985"/>
      <c r="AG56" s="3991"/>
      <c r="AH56" s="3992"/>
      <c r="AI56" s="3985">
        <f t="shared" si="0"/>
        <v>60</v>
      </c>
      <c r="AK56" s="3988"/>
    </row>
    <row r="57" spans="1:37" s="3993" customFormat="1" ht="20.25" customHeight="1">
      <c r="A57" s="3989">
        <v>50</v>
      </c>
      <c r="B57" s="3994" t="s">
        <v>7371</v>
      </c>
      <c r="C57" s="3978">
        <f>COUNTIFS('Other Upgradation Works'!$C$6:$C$9,B57,'Other Upgradation Works'!$K$6:$K$9,"&gt;0")</f>
        <v>0</v>
      </c>
      <c r="D57" s="3980">
        <f>SUMIFS('Other Upgradation Works'!$K$6:$K$9,'Other Upgradation Works'!$C$6:$C$9,'New Const. Dist. Abstract 26-27'!$B$8:$B$65)</f>
        <v>0</v>
      </c>
      <c r="E57" s="3978">
        <f>COUNTIFS('Other Upgradation Works'!$C$24:$C$29,B57,'Other Upgradation Works'!$K$24:$K$29,"&gt;0")</f>
        <v>0</v>
      </c>
      <c r="F57" s="3980">
        <f>SUMIFS('Other Upgradation Works'!$K$24:$K$29,'Other Upgradation Works'!$C$24:$C$29,'New Const. Dist. Abstract 26-27'!$B$8:$B$65)</f>
        <v>0</v>
      </c>
      <c r="G57" s="3978">
        <f>COUNTIFS('Other Upgradation Works'!$C$31:$C$32,B57,'Other Upgradation Works'!$K$31:$K$32,"&gt;0")</f>
        <v>0</v>
      </c>
      <c r="H57" s="3981">
        <f>SUMIFS('Other Upgradation Works'!$K$31:$K$32,'Other Upgradation Works'!$C$31:$C$32,'New Const. Dist. Abstract 26-27'!$B$8:$B$65)</f>
        <v>0</v>
      </c>
      <c r="I57" s="3978">
        <f>COUNTIFS('Other Upgradation Works'!$B$11:$B$17,B57,'Other Upgradation Works'!$K$11:$K$17,"&gt;0")</f>
        <v>0</v>
      </c>
      <c r="J57" s="3982">
        <f>SUMIFS('Other Upgradation Works'!$K$11:$K$17,'Other Upgradation Works'!$B$11:$B$17,'New Const. Dist. Abstract 26-27'!$B$8:$B$65)</f>
        <v>0</v>
      </c>
      <c r="K57" s="3978">
        <f>COUNTIFS('Other Upgradation Works'!$B$33:$B$39,B57,'Other Upgradation Works'!$K$33:$K$39,"&gt;0")</f>
        <v>0</v>
      </c>
      <c r="L57" s="3982">
        <f>SUMIFS('Other Upgradation Works'!$K$33:$K$39,'Other Upgradation Works'!$B$33:$B$39,'New Const. Dist. Abstract 26-27'!$B$8:$B$65)</f>
        <v>0</v>
      </c>
      <c r="M57" s="3983">
        <f>COUNTIFS('Other Upgradation Works'!$B$41:$B$50,B57,'Other Upgradation Works'!$K$41:$K$50,"&gt;0")</f>
        <v>0</v>
      </c>
      <c r="N57" s="3982">
        <f>SUMIFS('Other Upgradation Works'!$K$41:$K$50,'Other Upgradation Works'!$B$41:$B$50,'New Const. Dist. Abstract 26-27'!$B$8:$B$65)</f>
        <v>0</v>
      </c>
      <c r="O57" s="3983">
        <f>COUNTIFS('Other Upgradation Works'!$B$83:$B$87,B57,'Other Upgradation Works'!$K$83:$K$87,"&gt;0")</f>
        <v>0</v>
      </c>
      <c r="P57" s="3982">
        <f>SUMIFS('Other Upgradation Works'!$K$83:$K$87,'Other Upgradation Works'!$B$83:$B$87,'New Const. Dist. Abstract 26-27'!$B$8:$B$65)</f>
        <v>0</v>
      </c>
      <c r="Q57" s="3990"/>
      <c r="R57" s="3985"/>
      <c r="S57" s="3978"/>
      <c r="T57" s="3985"/>
      <c r="U57" s="3978">
        <f>COUNTIFS('Other Upgradation Works'!$B$19:$B$22,B57,'Other Upgradation Works'!$K$19:$K$22,"&gt;0")</f>
        <v>0</v>
      </c>
      <c r="V57" s="3985">
        <f>SUMIFS('Other Upgradation Works'!$K$19:$K$22,'Other Upgradation Works'!$B$19:$B$22,'New Const. Dist. Abstract 26-27'!$B$8:$B$65)</f>
        <v>0</v>
      </c>
      <c r="W57" s="3983">
        <f>COUNTIFS('Other Upgradation Works'!$B$52:$B$81,B57,'Other Upgradation Works'!$K$52:$K$81,"&gt;0")</f>
        <v>0</v>
      </c>
      <c r="X57" s="3985">
        <f>SUMIFS('Other Upgradation Works'!$K$52:$K$81,'Other Upgradation Works'!$B$52:$B$81,'New Const. Dist. Abstract 26-27'!$B$8:$B$65)</f>
        <v>0</v>
      </c>
      <c r="Y57" s="3978">
        <f>COUNTIFS('Other Upgradation Works'!$B$91:$B$137,B57,'Other Upgradation Works'!$K$91:$K$137,"&gt;0")</f>
        <v>0</v>
      </c>
      <c r="Z57" s="3985">
        <f>SUMIFS('Other Upgradation Works'!$K$91:$K$137,'Other Upgradation Works'!$B$91:$B$137,'New Const. Dist. Abstract 26-27'!$B$8:$B$65)</f>
        <v>0</v>
      </c>
      <c r="AA57" s="3978"/>
      <c r="AB57" s="3985"/>
      <c r="AC57" s="3978"/>
      <c r="AD57" s="3985"/>
      <c r="AE57" s="3986"/>
      <c r="AF57" s="3985"/>
      <c r="AG57" s="3991"/>
      <c r="AH57" s="3992"/>
      <c r="AI57" s="3985">
        <f t="shared" si="0"/>
        <v>0</v>
      </c>
      <c r="AK57" s="3988"/>
    </row>
    <row r="58" spans="1:37" s="3993" customFormat="1" ht="20.25" customHeight="1">
      <c r="A58" s="3978">
        <v>51</v>
      </c>
      <c r="B58" s="3994" t="s">
        <v>7372</v>
      </c>
      <c r="C58" s="3978">
        <f>COUNTIFS('Other Upgradation Works'!$C$6:$C$9,B58,'Other Upgradation Works'!$K$6:$K$9,"&gt;0")</f>
        <v>0</v>
      </c>
      <c r="D58" s="3980">
        <f>SUMIFS('Other Upgradation Works'!$K$6:$K$9,'Other Upgradation Works'!$C$6:$C$9,'New Const. Dist. Abstract 26-27'!$B$8:$B$65)</f>
        <v>0</v>
      </c>
      <c r="E58" s="3978">
        <f>COUNTIFS('Other Upgradation Works'!$C$24:$C$29,B58,'Other Upgradation Works'!$K$24:$K$29,"&gt;0")</f>
        <v>0</v>
      </c>
      <c r="F58" s="3980">
        <f>SUMIFS('Other Upgradation Works'!$K$24:$K$29,'Other Upgradation Works'!$C$24:$C$29,'New Const. Dist. Abstract 26-27'!$B$8:$B$65)</f>
        <v>0</v>
      </c>
      <c r="G58" s="3978">
        <f>COUNTIFS('Other Upgradation Works'!$C$31:$C$32,B58,'Other Upgradation Works'!$K$31:$K$32,"&gt;0")</f>
        <v>0</v>
      </c>
      <c r="H58" s="3981">
        <f>SUMIFS('Other Upgradation Works'!$K$31:$K$32,'Other Upgradation Works'!$C$31:$C$32,'New Const. Dist. Abstract 26-27'!$B$8:$B$65)</f>
        <v>0</v>
      </c>
      <c r="I58" s="3978">
        <f>COUNTIFS('Other Upgradation Works'!$B$11:$B$17,B58,'Other Upgradation Works'!$K$11:$K$17,"&gt;0")</f>
        <v>0</v>
      </c>
      <c r="J58" s="3982">
        <f>SUMIFS('Other Upgradation Works'!$K$11:$K$17,'Other Upgradation Works'!$B$11:$B$17,'New Const. Dist. Abstract 26-27'!$B$8:$B$65)</f>
        <v>0</v>
      </c>
      <c r="K58" s="3978">
        <f>COUNTIFS('Other Upgradation Works'!$B$33:$B$39,B58,'Other Upgradation Works'!$K$33:$K$39,"&gt;0")</f>
        <v>0</v>
      </c>
      <c r="L58" s="3982">
        <f>SUMIFS('Other Upgradation Works'!$K$33:$K$39,'Other Upgradation Works'!$B$33:$B$39,'New Const. Dist. Abstract 26-27'!$B$8:$B$65)</f>
        <v>0</v>
      </c>
      <c r="M58" s="3983">
        <f>COUNTIFS('Other Upgradation Works'!$B$41:$B$50,B58,'Other Upgradation Works'!$K$41:$K$50,"&gt;0")</f>
        <v>0</v>
      </c>
      <c r="N58" s="3982">
        <f>SUMIFS('Other Upgradation Works'!$K$41:$K$50,'Other Upgradation Works'!$B$41:$B$50,'New Const. Dist. Abstract 26-27'!$B$8:$B$65)</f>
        <v>0</v>
      </c>
      <c r="O58" s="3983">
        <f>COUNTIFS('Other Upgradation Works'!$B$83:$B$87,B58,'Other Upgradation Works'!$K$83:$K$87,"&gt;0")</f>
        <v>0</v>
      </c>
      <c r="P58" s="3982">
        <f>SUMIFS('Other Upgradation Works'!$K$83:$K$87,'Other Upgradation Works'!$B$83:$B$87,'New Const. Dist. Abstract 26-27'!$B$8:$B$65)</f>
        <v>0</v>
      </c>
      <c r="Q58" s="3990"/>
      <c r="R58" s="3985"/>
      <c r="S58" s="3978"/>
      <c r="T58" s="3985"/>
      <c r="U58" s="3978">
        <f>COUNTIFS('Other Upgradation Works'!$B$19:$B$22,B58,'Other Upgradation Works'!$K$19:$K$22,"&gt;0")</f>
        <v>0</v>
      </c>
      <c r="V58" s="3985">
        <f>SUMIFS('Other Upgradation Works'!$K$19:$K$22,'Other Upgradation Works'!$B$19:$B$22,'New Const. Dist. Abstract 26-27'!$B$8:$B$65)</f>
        <v>0</v>
      </c>
      <c r="W58" s="3983">
        <f>COUNTIFS('Other Upgradation Works'!$B$52:$B$81,B58,'Other Upgradation Works'!$K$52:$K$81,"&gt;0")</f>
        <v>0</v>
      </c>
      <c r="X58" s="3985">
        <f>SUMIFS('Other Upgradation Works'!$K$52:$K$81,'Other Upgradation Works'!$B$52:$B$81,'New Const. Dist. Abstract 26-27'!$B$8:$B$65)</f>
        <v>0</v>
      </c>
      <c r="Y58" s="3978">
        <f>COUNTIFS('Other Upgradation Works'!$B$91:$B$137,B58,'Other Upgradation Works'!$K$91:$K$137,"&gt;0")</f>
        <v>0</v>
      </c>
      <c r="Z58" s="3985">
        <f>SUMIFS('Other Upgradation Works'!$K$91:$K$137,'Other Upgradation Works'!$B$91:$B$137,'New Const. Dist. Abstract 26-27'!$B$8:$B$65)</f>
        <v>0</v>
      </c>
      <c r="AA58" s="3978"/>
      <c r="AB58" s="3985"/>
      <c r="AC58" s="3978"/>
      <c r="AD58" s="3985"/>
      <c r="AE58" s="3986"/>
      <c r="AF58" s="3985"/>
      <c r="AG58" s="3991"/>
      <c r="AH58" s="3992"/>
      <c r="AI58" s="3985">
        <f t="shared" si="0"/>
        <v>0</v>
      </c>
      <c r="AK58" s="3988"/>
    </row>
    <row r="59" spans="1:37" s="3993" customFormat="1" ht="20.25" customHeight="1">
      <c r="A59" s="3989">
        <v>52</v>
      </c>
      <c r="B59" s="3994" t="s">
        <v>7373</v>
      </c>
      <c r="C59" s="3978">
        <f>COUNTIFS('Other Upgradation Works'!$C$6:$C$9,B59,'Other Upgradation Works'!$K$6:$K$9,"&gt;0")</f>
        <v>0</v>
      </c>
      <c r="D59" s="3980">
        <f>SUMIFS('Other Upgradation Works'!$K$6:$K$9,'Other Upgradation Works'!$C$6:$C$9,'New Const. Dist. Abstract 26-27'!$B$8:$B$65)</f>
        <v>0</v>
      </c>
      <c r="E59" s="3978">
        <f>COUNTIFS('Other Upgradation Works'!$C$24:$C$29,B59,'Other Upgradation Works'!$K$24:$K$29,"&gt;0")</f>
        <v>0</v>
      </c>
      <c r="F59" s="3980">
        <f>SUMIFS('Other Upgradation Works'!$K$24:$K$29,'Other Upgradation Works'!$C$24:$C$29,'New Const. Dist. Abstract 26-27'!$B$8:$B$65)</f>
        <v>0</v>
      </c>
      <c r="G59" s="3978">
        <f>COUNTIFS('Other Upgradation Works'!$C$31:$C$32,B59,'Other Upgradation Works'!$K$31:$K$32,"&gt;0")</f>
        <v>0</v>
      </c>
      <c r="H59" s="3981">
        <f>SUMIFS('Other Upgradation Works'!$K$31:$K$32,'Other Upgradation Works'!$C$31:$C$32,'New Const. Dist. Abstract 26-27'!$B$8:$B$65)</f>
        <v>0</v>
      </c>
      <c r="I59" s="3978">
        <f>COUNTIFS('Other Upgradation Works'!$B$11:$B$17,B59,'Other Upgradation Works'!$K$11:$K$17,"&gt;0")</f>
        <v>0</v>
      </c>
      <c r="J59" s="3982">
        <f>SUMIFS('Other Upgradation Works'!$K$11:$K$17,'Other Upgradation Works'!$B$11:$B$17,'New Const. Dist. Abstract 26-27'!$B$8:$B$65)</f>
        <v>0</v>
      </c>
      <c r="K59" s="3978">
        <f>COUNTIFS('Other Upgradation Works'!$B$33:$B$39,B59,'Other Upgradation Works'!$K$33:$K$39,"&gt;0")</f>
        <v>0</v>
      </c>
      <c r="L59" s="3982">
        <f>SUMIFS('Other Upgradation Works'!$K$33:$K$39,'Other Upgradation Works'!$B$33:$B$39,'New Const. Dist. Abstract 26-27'!$B$8:$B$65)</f>
        <v>0</v>
      </c>
      <c r="M59" s="3983">
        <f>COUNTIFS('Other Upgradation Works'!$B$41:$B$50,B59,'Other Upgradation Works'!$K$41:$K$50,"&gt;0")</f>
        <v>0</v>
      </c>
      <c r="N59" s="3982">
        <f>SUMIFS('Other Upgradation Works'!$K$41:$K$50,'Other Upgradation Works'!$B$41:$B$50,'New Const. Dist. Abstract 26-27'!$B$8:$B$65)</f>
        <v>0</v>
      </c>
      <c r="O59" s="3983">
        <f>COUNTIFS('Other Upgradation Works'!$B$83:$B$87,B59,'Other Upgradation Works'!$K$83:$K$87,"&gt;0")</f>
        <v>0</v>
      </c>
      <c r="P59" s="3982">
        <f>SUMIFS('Other Upgradation Works'!$K$83:$K$87,'Other Upgradation Works'!$B$83:$B$87,'New Const. Dist. Abstract 26-27'!$B$8:$B$65)</f>
        <v>0</v>
      </c>
      <c r="Q59" s="3990"/>
      <c r="R59" s="3985"/>
      <c r="S59" s="3978"/>
      <c r="T59" s="3985"/>
      <c r="U59" s="3978">
        <f>COUNTIFS('Other Upgradation Works'!$B$19:$B$22,B59,'Other Upgradation Works'!$K$19:$K$22,"&gt;0")</f>
        <v>0</v>
      </c>
      <c r="V59" s="3985">
        <f>SUMIFS('Other Upgradation Works'!$K$19:$K$22,'Other Upgradation Works'!$B$19:$B$22,'New Const. Dist. Abstract 26-27'!$B$8:$B$65)</f>
        <v>0</v>
      </c>
      <c r="W59" s="3983">
        <f>COUNTIFS('Other Upgradation Works'!$B$52:$B$81,B59,'Other Upgradation Works'!$K$52:$K$81,"&gt;0")</f>
        <v>0</v>
      </c>
      <c r="X59" s="3985">
        <f>SUMIFS('Other Upgradation Works'!$K$52:$K$81,'Other Upgradation Works'!$B$52:$B$81,'New Const. Dist. Abstract 26-27'!$B$8:$B$65)</f>
        <v>0</v>
      </c>
      <c r="Y59" s="3978">
        <f>COUNTIFS('Other Upgradation Works'!$B$91:$B$137,B59,'Other Upgradation Works'!$K$91:$K$137,"&gt;0")</f>
        <v>0</v>
      </c>
      <c r="Z59" s="3985">
        <f>SUMIFS('Other Upgradation Works'!$K$91:$K$137,'Other Upgradation Works'!$B$91:$B$137,'New Const. Dist. Abstract 26-27'!$B$8:$B$65)</f>
        <v>0</v>
      </c>
      <c r="AA59" s="3978"/>
      <c r="AB59" s="3985"/>
      <c r="AC59" s="3978"/>
      <c r="AD59" s="3985"/>
      <c r="AE59" s="3986"/>
      <c r="AF59" s="3985"/>
      <c r="AG59" s="3991"/>
      <c r="AH59" s="3992"/>
      <c r="AI59" s="3985">
        <f t="shared" si="0"/>
        <v>0</v>
      </c>
      <c r="AK59" s="3988"/>
    </row>
    <row r="60" spans="1:37" s="3993" customFormat="1" ht="20.25" customHeight="1">
      <c r="A60" s="3978">
        <v>53</v>
      </c>
      <c r="B60" s="3994" t="s">
        <v>7374</v>
      </c>
      <c r="C60" s="3978">
        <f>COUNTIFS('Other Upgradation Works'!$C$6:$C$9,B60,'Other Upgradation Works'!$K$6:$K$9,"&gt;0")</f>
        <v>0</v>
      </c>
      <c r="D60" s="3980">
        <f>SUMIFS('Other Upgradation Works'!$K$6:$K$9,'Other Upgradation Works'!$C$6:$C$9,'New Const. Dist. Abstract 26-27'!$B$8:$B$65)</f>
        <v>0</v>
      </c>
      <c r="E60" s="3978">
        <f>COUNTIFS('Other Upgradation Works'!$C$24:$C$29,B60,'Other Upgradation Works'!$K$24:$K$29,"&gt;0")</f>
        <v>0</v>
      </c>
      <c r="F60" s="3980">
        <f>SUMIFS('Other Upgradation Works'!$K$24:$K$29,'Other Upgradation Works'!$C$24:$C$29,'New Const. Dist. Abstract 26-27'!$B$8:$B$65)</f>
        <v>0</v>
      </c>
      <c r="G60" s="3978">
        <f>COUNTIFS('Other Upgradation Works'!$C$31:$C$32,B60,'Other Upgradation Works'!$K$31:$K$32,"&gt;0")</f>
        <v>0</v>
      </c>
      <c r="H60" s="3981">
        <f>SUMIFS('Other Upgradation Works'!$K$31:$K$32,'Other Upgradation Works'!$C$31:$C$32,'New Const. Dist. Abstract 26-27'!$B$8:$B$65)</f>
        <v>0</v>
      </c>
      <c r="I60" s="3978">
        <f>COUNTIFS('Other Upgradation Works'!$B$11:$B$17,B60,'Other Upgradation Works'!$K$11:$K$17,"&gt;0")</f>
        <v>0</v>
      </c>
      <c r="J60" s="3982">
        <f>SUMIFS('Other Upgradation Works'!$K$11:$K$17,'Other Upgradation Works'!$B$11:$B$17,'New Const. Dist. Abstract 26-27'!$B$8:$B$65)</f>
        <v>0</v>
      </c>
      <c r="K60" s="3978">
        <f>COUNTIFS('Other Upgradation Works'!$B$33:$B$39,B60,'Other Upgradation Works'!$K$33:$K$39,"&gt;0")</f>
        <v>0</v>
      </c>
      <c r="L60" s="3982">
        <f>SUMIFS('Other Upgradation Works'!$K$33:$K$39,'Other Upgradation Works'!$B$33:$B$39,'New Const. Dist. Abstract 26-27'!$B$8:$B$65)</f>
        <v>0</v>
      </c>
      <c r="M60" s="3983">
        <f>COUNTIFS('Other Upgradation Works'!$B$41:$B$50,B60,'Other Upgradation Works'!$K$41:$K$50,"&gt;0")</f>
        <v>0</v>
      </c>
      <c r="N60" s="3982">
        <f>SUMIFS('Other Upgradation Works'!$K$41:$K$50,'Other Upgradation Works'!$B$41:$B$50,'New Const. Dist. Abstract 26-27'!$B$8:$B$65)</f>
        <v>0</v>
      </c>
      <c r="O60" s="3983">
        <f>COUNTIFS('Other Upgradation Works'!$B$83:$B$87,B60,'Other Upgradation Works'!$K$83:$K$87,"&gt;0")</f>
        <v>0</v>
      </c>
      <c r="P60" s="3982">
        <f>SUMIFS('Other Upgradation Works'!$K$83:$K$87,'Other Upgradation Works'!$B$83:$B$87,'New Const. Dist. Abstract 26-27'!$B$8:$B$65)</f>
        <v>0</v>
      </c>
      <c r="Q60" s="3990"/>
      <c r="R60" s="3985"/>
      <c r="S60" s="3978"/>
      <c r="T60" s="3985"/>
      <c r="U60" s="3978">
        <f>COUNTIFS('Other Upgradation Works'!$B$19:$B$22,B60,'Other Upgradation Works'!$K$19:$K$22,"&gt;0")</f>
        <v>0</v>
      </c>
      <c r="V60" s="3985">
        <f>SUMIFS('Other Upgradation Works'!$K$19:$K$22,'Other Upgradation Works'!$B$19:$B$22,'New Const. Dist. Abstract 26-27'!$B$8:$B$65)</f>
        <v>0</v>
      </c>
      <c r="W60" s="3983">
        <f>COUNTIFS('Other Upgradation Works'!$B$52:$B$81,B60,'Other Upgradation Works'!$K$52:$K$81,"&gt;0")</f>
        <v>0</v>
      </c>
      <c r="X60" s="3985">
        <f>SUMIFS('Other Upgradation Works'!$K$52:$K$81,'Other Upgradation Works'!$B$52:$B$81,'New Const. Dist. Abstract 26-27'!$B$8:$B$65)</f>
        <v>0</v>
      </c>
      <c r="Y60" s="3978">
        <f>COUNTIFS('Other Upgradation Works'!$B$91:$B$137,B60,'Other Upgradation Works'!$K$91:$K$137,"&gt;0")</f>
        <v>0</v>
      </c>
      <c r="Z60" s="3985">
        <f>SUMIFS('Other Upgradation Works'!$K$91:$K$137,'Other Upgradation Works'!$B$91:$B$137,'New Const. Dist. Abstract 26-27'!$B$8:$B$65)</f>
        <v>0</v>
      </c>
      <c r="AA60" s="3978"/>
      <c r="AB60" s="3985"/>
      <c r="AC60" s="3978"/>
      <c r="AD60" s="3985"/>
      <c r="AE60" s="3986"/>
      <c r="AF60" s="3985"/>
      <c r="AG60" s="3991"/>
      <c r="AH60" s="3992"/>
      <c r="AI60" s="3985">
        <f t="shared" si="0"/>
        <v>0</v>
      </c>
      <c r="AK60" s="3988"/>
    </row>
    <row r="61" spans="1:37" s="3993" customFormat="1" ht="20.25" customHeight="1">
      <c r="A61" s="3989">
        <v>54</v>
      </c>
      <c r="B61" s="3994" t="s">
        <v>7375</v>
      </c>
      <c r="C61" s="3978">
        <f>COUNTIFS('Other Upgradation Works'!$C$6:$C$9,B61,'Other Upgradation Works'!$K$6:$K$9,"&gt;0")</f>
        <v>0</v>
      </c>
      <c r="D61" s="3980">
        <f>SUMIFS('Other Upgradation Works'!$K$6:$K$9,'Other Upgradation Works'!$C$6:$C$9,'New Const. Dist. Abstract 26-27'!$B$8:$B$65)</f>
        <v>0</v>
      </c>
      <c r="E61" s="3978">
        <f>COUNTIFS('Other Upgradation Works'!$C$24:$C$29,B61,'Other Upgradation Works'!$K$24:$K$29,"&gt;0")</f>
        <v>0</v>
      </c>
      <c r="F61" s="3980">
        <f>SUMIFS('Other Upgradation Works'!$K$24:$K$29,'Other Upgradation Works'!$C$24:$C$29,'New Const. Dist. Abstract 26-27'!$B$8:$B$65)</f>
        <v>0</v>
      </c>
      <c r="G61" s="3978">
        <f>COUNTIFS('Other Upgradation Works'!$C$31:$C$32,B61,'Other Upgradation Works'!$K$31:$K$32,"&gt;0")</f>
        <v>0</v>
      </c>
      <c r="H61" s="3981">
        <f>SUMIFS('Other Upgradation Works'!$K$31:$K$32,'Other Upgradation Works'!$C$31:$C$32,'New Const. Dist. Abstract 26-27'!$B$8:$B$65)</f>
        <v>0</v>
      </c>
      <c r="I61" s="3978">
        <f>COUNTIFS('Other Upgradation Works'!$B$11:$B$17,B61,'Other Upgradation Works'!$K$11:$K$17,"&gt;0")</f>
        <v>0</v>
      </c>
      <c r="J61" s="3982">
        <f>SUMIFS('Other Upgradation Works'!$K$11:$K$17,'Other Upgradation Works'!$B$11:$B$17,'New Const. Dist. Abstract 26-27'!$B$8:$B$65)</f>
        <v>0</v>
      </c>
      <c r="K61" s="3978">
        <f>COUNTIFS('Other Upgradation Works'!$B$33:$B$39,B61,'Other Upgradation Works'!$K$33:$K$39,"&gt;0")</f>
        <v>0</v>
      </c>
      <c r="L61" s="3982">
        <f>SUMIFS('Other Upgradation Works'!$K$33:$K$39,'Other Upgradation Works'!$B$33:$B$39,'New Const. Dist. Abstract 26-27'!$B$8:$B$65)</f>
        <v>0</v>
      </c>
      <c r="M61" s="3983">
        <f>COUNTIFS('Other Upgradation Works'!$B$41:$B$50,B61,'Other Upgradation Works'!$K$41:$K$50,"&gt;0")</f>
        <v>0</v>
      </c>
      <c r="N61" s="3982">
        <f>SUMIFS('Other Upgradation Works'!$K$41:$K$50,'Other Upgradation Works'!$B$41:$B$50,'New Const. Dist. Abstract 26-27'!$B$8:$B$65)</f>
        <v>0</v>
      </c>
      <c r="O61" s="3983">
        <f>COUNTIFS('Other Upgradation Works'!$B$83:$B$87,B61,'Other Upgradation Works'!$K$83:$K$87,"&gt;0")</f>
        <v>0</v>
      </c>
      <c r="P61" s="3982">
        <f>SUMIFS('Other Upgradation Works'!$K$83:$K$87,'Other Upgradation Works'!$B$83:$B$87,'New Const. Dist. Abstract 26-27'!$B$8:$B$65)</f>
        <v>0</v>
      </c>
      <c r="Q61" s="3990"/>
      <c r="R61" s="3985"/>
      <c r="S61" s="3978"/>
      <c r="T61" s="3985"/>
      <c r="U61" s="3978">
        <f>COUNTIFS('Other Upgradation Works'!$B$19:$B$22,B61,'Other Upgradation Works'!$K$19:$K$22,"&gt;0")</f>
        <v>0</v>
      </c>
      <c r="V61" s="3985">
        <f>SUMIFS('Other Upgradation Works'!$K$19:$K$22,'Other Upgradation Works'!$B$19:$B$22,'New Const. Dist. Abstract 26-27'!$B$8:$B$65)</f>
        <v>0</v>
      </c>
      <c r="W61" s="3983">
        <f>COUNTIFS('Other Upgradation Works'!$B$52:$B$81,B61,'Other Upgradation Works'!$K$52:$K$81,"&gt;0")</f>
        <v>0</v>
      </c>
      <c r="X61" s="3985">
        <f>SUMIFS('Other Upgradation Works'!$K$52:$K$81,'Other Upgradation Works'!$B$52:$B$81,'New Const. Dist. Abstract 26-27'!$B$8:$B$65)</f>
        <v>0</v>
      </c>
      <c r="Y61" s="3978">
        <f>COUNTIFS('Other Upgradation Works'!$B$91:$B$137,B61,'Other Upgradation Works'!$K$91:$K$137,"&gt;0")</f>
        <v>0</v>
      </c>
      <c r="Z61" s="3985">
        <f>SUMIFS('Other Upgradation Works'!$K$91:$K$137,'Other Upgradation Works'!$B$91:$B$137,'New Const. Dist. Abstract 26-27'!$B$8:$B$65)</f>
        <v>0</v>
      </c>
      <c r="AA61" s="3978"/>
      <c r="AB61" s="3985"/>
      <c r="AC61" s="3978"/>
      <c r="AD61" s="3985"/>
      <c r="AE61" s="3986"/>
      <c r="AF61" s="3985"/>
      <c r="AG61" s="3991"/>
      <c r="AH61" s="3992"/>
      <c r="AI61" s="3985">
        <f t="shared" si="0"/>
        <v>0</v>
      </c>
      <c r="AK61" s="3988"/>
    </row>
    <row r="62" spans="1:37" s="3993" customFormat="1" ht="20.25" customHeight="1">
      <c r="A62" s="3978">
        <v>55</v>
      </c>
      <c r="B62" s="3994" t="s">
        <v>7376</v>
      </c>
      <c r="C62" s="3978">
        <f>COUNTIFS('Other Upgradation Works'!$C$6:$C$9,B62,'Other Upgradation Works'!$K$6:$K$9,"&gt;0")</f>
        <v>0</v>
      </c>
      <c r="D62" s="3980">
        <f>SUMIFS('Other Upgradation Works'!$K$6:$K$9,'Other Upgradation Works'!$C$6:$C$9,'New Const. Dist. Abstract 26-27'!$B$8:$B$65)</f>
        <v>0</v>
      </c>
      <c r="E62" s="3978">
        <f>COUNTIFS('Other Upgradation Works'!$C$24:$C$29,B62,'Other Upgradation Works'!$K$24:$K$29,"&gt;0")</f>
        <v>0</v>
      </c>
      <c r="F62" s="3980">
        <f>SUMIFS('Other Upgradation Works'!$K$24:$K$29,'Other Upgradation Works'!$C$24:$C$29,'New Const. Dist. Abstract 26-27'!$B$8:$B$65)</f>
        <v>0</v>
      </c>
      <c r="G62" s="3978">
        <f>COUNTIFS('Other Upgradation Works'!$C$31:$C$32,B62,'Other Upgradation Works'!$K$31:$K$32,"&gt;0")</f>
        <v>0</v>
      </c>
      <c r="H62" s="3981">
        <f>SUMIFS('Other Upgradation Works'!$K$31:$K$32,'Other Upgradation Works'!$C$31:$C$32,'New Const. Dist. Abstract 26-27'!$B$8:$B$65)</f>
        <v>0</v>
      </c>
      <c r="I62" s="3978">
        <f>COUNTIFS('Other Upgradation Works'!$B$11:$B$17,B62,'Other Upgradation Works'!$K$11:$K$17,"&gt;0")</f>
        <v>0</v>
      </c>
      <c r="J62" s="3982">
        <f>SUMIFS('Other Upgradation Works'!$K$11:$K$17,'Other Upgradation Works'!$B$11:$B$17,'New Const. Dist. Abstract 26-27'!$B$8:$B$65)</f>
        <v>0</v>
      </c>
      <c r="K62" s="3978">
        <f>COUNTIFS('Other Upgradation Works'!$B$33:$B$39,B62,'Other Upgradation Works'!$K$33:$K$39,"&gt;0")</f>
        <v>0</v>
      </c>
      <c r="L62" s="3982">
        <f>SUMIFS('Other Upgradation Works'!$K$33:$K$39,'Other Upgradation Works'!$B$33:$B$39,'New Const. Dist. Abstract 26-27'!$B$8:$B$65)</f>
        <v>0</v>
      </c>
      <c r="M62" s="3983">
        <f>COUNTIFS('Other Upgradation Works'!$B$41:$B$50,B62,'Other Upgradation Works'!$K$41:$K$50,"&gt;0")</f>
        <v>0</v>
      </c>
      <c r="N62" s="3982">
        <f>SUMIFS('Other Upgradation Works'!$K$41:$K$50,'Other Upgradation Works'!$B$41:$B$50,'New Const. Dist. Abstract 26-27'!$B$8:$B$65)</f>
        <v>0</v>
      </c>
      <c r="O62" s="3983">
        <f>COUNTIFS('Other Upgradation Works'!$B$83:$B$87,B62,'Other Upgradation Works'!$K$83:$K$87,"&gt;0")</f>
        <v>0</v>
      </c>
      <c r="P62" s="3982">
        <f>SUMIFS('Other Upgradation Works'!$K$83:$K$87,'Other Upgradation Works'!$B$83:$B$87,'New Const. Dist. Abstract 26-27'!$B$8:$B$65)</f>
        <v>0</v>
      </c>
      <c r="Q62" s="3990"/>
      <c r="R62" s="3985"/>
      <c r="S62" s="3978"/>
      <c r="T62" s="3985"/>
      <c r="U62" s="3978">
        <f>COUNTIFS('Other Upgradation Works'!$B$19:$B$22,B62,'Other Upgradation Works'!$K$19:$K$22,"&gt;0")</f>
        <v>0</v>
      </c>
      <c r="V62" s="3985">
        <f>SUMIFS('Other Upgradation Works'!$K$19:$K$22,'Other Upgradation Works'!$B$19:$B$22,'New Const. Dist. Abstract 26-27'!$B$8:$B$65)</f>
        <v>0</v>
      </c>
      <c r="W62" s="3983">
        <f>COUNTIFS('Other Upgradation Works'!$B$52:$B$81,B62,'Other Upgradation Works'!$K$52:$K$81,"&gt;0")</f>
        <v>0</v>
      </c>
      <c r="X62" s="3985">
        <f>SUMIFS('Other Upgradation Works'!$K$52:$K$81,'Other Upgradation Works'!$B$52:$B$81,'New Const. Dist. Abstract 26-27'!$B$8:$B$65)</f>
        <v>0</v>
      </c>
      <c r="Y62" s="3978">
        <f>COUNTIFS('Other Upgradation Works'!$B$91:$B$137,B62,'Other Upgradation Works'!$K$91:$K$137,"&gt;0")</f>
        <v>0</v>
      </c>
      <c r="Z62" s="3985">
        <f>SUMIFS('Other Upgradation Works'!$K$91:$K$137,'Other Upgradation Works'!$B$91:$B$137,'New Const. Dist. Abstract 26-27'!$B$8:$B$65)</f>
        <v>0</v>
      </c>
      <c r="AA62" s="3978"/>
      <c r="AB62" s="3985"/>
      <c r="AC62" s="3978"/>
      <c r="AD62" s="3985"/>
      <c r="AE62" s="3986"/>
      <c r="AF62" s="3985"/>
      <c r="AG62" s="3991"/>
      <c r="AH62" s="3992"/>
      <c r="AI62" s="3985">
        <f t="shared" si="0"/>
        <v>0</v>
      </c>
      <c r="AK62" s="3988"/>
    </row>
    <row r="63" spans="1:37" s="3993" customFormat="1" ht="20.25" customHeight="1">
      <c r="A63" s="3989">
        <v>56</v>
      </c>
      <c r="B63" s="3994" t="s">
        <v>7377</v>
      </c>
      <c r="C63" s="3978">
        <f>COUNTIFS('Other Upgradation Works'!$C$6:$C$9,B63,'Other Upgradation Works'!$K$6:$K$9,"&gt;0")</f>
        <v>0</v>
      </c>
      <c r="D63" s="3980">
        <f>SUMIFS('Other Upgradation Works'!$K$6:$K$9,'Other Upgradation Works'!$C$6:$C$9,'New Const. Dist. Abstract 26-27'!$B$8:$B$65)</f>
        <v>0</v>
      </c>
      <c r="E63" s="3978">
        <f>COUNTIFS('Other Upgradation Works'!$C$24:$C$29,B63,'Other Upgradation Works'!$K$24:$K$29,"&gt;0")</f>
        <v>0</v>
      </c>
      <c r="F63" s="3980">
        <f>SUMIFS('Other Upgradation Works'!$K$24:$K$29,'Other Upgradation Works'!$C$24:$C$29,'New Const. Dist. Abstract 26-27'!$B$8:$B$65)</f>
        <v>0</v>
      </c>
      <c r="G63" s="3978">
        <f>COUNTIFS('Other Upgradation Works'!$C$31:$C$32,B63,'Other Upgradation Works'!$K$31:$K$32,"&gt;0")</f>
        <v>0</v>
      </c>
      <c r="H63" s="3981">
        <f>SUMIFS('Other Upgradation Works'!$K$31:$K$32,'Other Upgradation Works'!$C$31:$C$32,'New Const. Dist. Abstract 26-27'!$B$8:$B$65)</f>
        <v>0</v>
      </c>
      <c r="I63" s="3978">
        <f>COUNTIFS('Other Upgradation Works'!$B$11:$B$17,B63,'Other Upgradation Works'!$K$11:$K$17,"&gt;0")</f>
        <v>0</v>
      </c>
      <c r="J63" s="3982">
        <f>SUMIFS('Other Upgradation Works'!$K$11:$K$17,'Other Upgradation Works'!$B$11:$B$17,'New Const. Dist. Abstract 26-27'!$B$8:$B$65)</f>
        <v>0</v>
      </c>
      <c r="K63" s="3978">
        <f>COUNTIFS('Other Upgradation Works'!$B$33:$B$39,B63,'Other Upgradation Works'!$K$33:$K$39,"&gt;0")</f>
        <v>0</v>
      </c>
      <c r="L63" s="3982">
        <f>SUMIFS('Other Upgradation Works'!$K$33:$K$39,'Other Upgradation Works'!$B$33:$B$39,'New Const. Dist. Abstract 26-27'!$B$8:$B$65)</f>
        <v>0</v>
      </c>
      <c r="M63" s="3983">
        <f>COUNTIFS('Other Upgradation Works'!$B$41:$B$50,B63,'Other Upgradation Works'!$K$41:$K$50,"&gt;0")</f>
        <v>0</v>
      </c>
      <c r="N63" s="3982">
        <f>SUMIFS('Other Upgradation Works'!$K$41:$K$50,'Other Upgradation Works'!$B$41:$B$50,'New Const. Dist. Abstract 26-27'!$B$8:$B$65)</f>
        <v>0</v>
      </c>
      <c r="O63" s="3983">
        <f>COUNTIFS('Other Upgradation Works'!$B$83:$B$87,B63,'Other Upgradation Works'!$K$83:$K$87,"&gt;0")</f>
        <v>0</v>
      </c>
      <c r="P63" s="3982">
        <f>SUMIFS('Other Upgradation Works'!$K$83:$K$87,'Other Upgradation Works'!$B$83:$B$87,'New Const. Dist. Abstract 26-27'!$B$8:$B$65)</f>
        <v>0</v>
      </c>
      <c r="Q63" s="3990"/>
      <c r="R63" s="3985"/>
      <c r="S63" s="3978"/>
      <c r="T63" s="3985"/>
      <c r="U63" s="3978">
        <f>COUNTIFS('Other Upgradation Works'!$B$19:$B$22,B63,'Other Upgradation Works'!$K$19:$K$22,"&gt;0")</f>
        <v>0</v>
      </c>
      <c r="V63" s="3985">
        <f>SUMIFS('Other Upgradation Works'!$K$19:$K$22,'Other Upgradation Works'!$B$19:$B$22,'New Const. Dist. Abstract 26-27'!$B$8:$B$65)</f>
        <v>0</v>
      </c>
      <c r="W63" s="3983">
        <f>COUNTIFS('Other Upgradation Works'!$B$52:$B$81,B63,'Other Upgradation Works'!$K$52:$K$81,"&gt;0")</f>
        <v>0</v>
      </c>
      <c r="X63" s="3985">
        <f>SUMIFS('Other Upgradation Works'!$K$52:$K$81,'Other Upgradation Works'!$B$52:$B$81,'New Const. Dist. Abstract 26-27'!$B$8:$B$65)</f>
        <v>0</v>
      </c>
      <c r="Y63" s="3978">
        <f>COUNTIFS('Other Upgradation Works'!$B$91:$B$137,B63,'Other Upgradation Works'!$K$91:$K$137,"&gt;0")</f>
        <v>0</v>
      </c>
      <c r="Z63" s="3985">
        <f>SUMIFS('Other Upgradation Works'!$K$91:$K$137,'Other Upgradation Works'!$B$91:$B$137,'New Const. Dist. Abstract 26-27'!$B$8:$B$65)</f>
        <v>0</v>
      </c>
      <c r="AA63" s="3978"/>
      <c r="AB63" s="3985"/>
      <c r="AC63" s="3978"/>
      <c r="AD63" s="3985"/>
      <c r="AE63" s="3986"/>
      <c r="AF63" s="3985"/>
      <c r="AG63" s="3991"/>
      <c r="AH63" s="3992"/>
      <c r="AI63" s="3985">
        <f t="shared" si="0"/>
        <v>0</v>
      </c>
      <c r="AK63" s="3988"/>
    </row>
    <row r="64" spans="1:37" s="3993" customFormat="1" ht="20.25" customHeight="1">
      <c r="A64" s="3978">
        <v>57</v>
      </c>
      <c r="B64" s="3994" t="s">
        <v>7256</v>
      </c>
      <c r="C64" s="3978">
        <f>COUNTIFS('Other Upgradation Works'!$C$6:$C$9,B64,'Other Upgradation Works'!$K$6:$K$9,"&gt;0")</f>
        <v>0</v>
      </c>
      <c r="D64" s="3980">
        <f>SUMIFS('Other Upgradation Works'!$K$6:$K$9,'Other Upgradation Works'!$C$6:$C$9,'New Const. Dist. Abstract 26-27'!$B$8:$B$65)</f>
        <v>0</v>
      </c>
      <c r="E64" s="3978">
        <f>COUNTIFS('Other Upgradation Works'!$C$24:$C$29,B64,'Other Upgradation Works'!$K$24:$K$29,"&gt;0")</f>
        <v>0</v>
      </c>
      <c r="F64" s="3980">
        <f>SUMIFS('Other Upgradation Works'!$K$24:$K$29,'Other Upgradation Works'!$C$24:$C$29,'New Const. Dist. Abstract 26-27'!$B$8:$B$65)</f>
        <v>0</v>
      </c>
      <c r="G64" s="3978">
        <f>COUNTIFS('Other Upgradation Works'!$C$31:$C$32,B64,'Other Upgradation Works'!$K$31:$K$32,"&gt;0")</f>
        <v>0</v>
      </c>
      <c r="H64" s="3981">
        <f>SUMIFS('Other Upgradation Works'!$K$31:$K$32,'Other Upgradation Works'!$C$31:$C$32,'New Const. Dist. Abstract 26-27'!$B$8:$B$65)</f>
        <v>0</v>
      </c>
      <c r="I64" s="3978">
        <f>COUNTIFS('Other Upgradation Works'!$B$11:$B$17,B64,'Other Upgradation Works'!$K$11:$K$17,"&gt;0")</f>
        <v>0</v>
      </c>
      <c r="J64" s="3982">
        <f>SUMIFS('Other Upgradation Works'!$K$11:$K$17,'Other Upgradation Works'!$B$11:$B$17,'New Const. Dist. Abstract 26-27'!$B$8:$B$65)</f>
        <v>0</v>
      </c>
      <c r="K64" s="3978">
        <f>COUNTIFS('Other Upgradation Works'!$B$33:$B$39,B64,'Other Upgradation Works'!$K$33:$K$39,"&gt;0")</f>
        <v>0</v>
      </c>
      <c r="L64" s="3982">
        <f>SUMIFS('Other Upgradation Works'!$K$33:$K$39,'Other Upgradation Works'!$B$33:$B$39,'New Const. Dist. Abstract 26-27'!$B$8:$B$65)</f>
        <v>0</v>
      </c>
      <c r="M64" s="3983">
        <f>COUNTIFS('Other Upgradation Works'!$B$41:$B$50,B64,'Other Upgradation Works'!$K$41:$K$50,"&gt;0")</f>
        <v>0</v>
      </c>
      <c r="N64" s="3982">
        <f>SUMIFS('Other Upgradation Works'!$K$41:$K$50,'Other Upgradation Works'!$B$41:$B$50,'New Const. Dist. Abstract 26-27'!$B$8:$B$65)</f>
        <v>0</v>
      </c>
      <c r="O64" s="3983">
        <f>COUNTIFS('Other Upgradation Works'!$B$83:$B$87,B64,'Other Upgradation Works'!$K$83:$K$87,"&gt;0")</f>
        <v>0</v>
      </c>
      <c r="P64" s="3982">
        <f>SUMIFS('Other Upgradation Works'!$K$83:$K$87,'Other Upgradation Works'!$B$83:$B$87,'New Const. Dist. Abstract 26-27'!$B$8:$B$65)</f>
        <v>0</v>
      </c>
      <c r="Q64" s="3990"/>
      <c r="R64" s="3985"/>
      <c r="S64" s="3978"/>
      <c r="T64" s="3985"/>
      <c r="U64" s="3978">
        <f>COUNTIFS('Other Upgradation Works'!$B$19:$B$22,B64,'Other Upgradation Works'!$K$19:$K$22,"&gt;0")</f>
        <v>0</v>
      </c>
      <c r="V64" s="3985">
        <f>SUMIFS('Other Upgradation Works'!$K$19:$K$22,'Other Upgradation Works'!$B$19:$B$22,'New Const. Dist. Abstract 26-27'!$B$8:$B$65)</f>
        <v>0</v>
      </c>
      <c r="W64" s="3983">
        <f>COUNTIFS('Other Upgradation Works'!$B$52:$B$81,B64,'Other Upgradation Works'!$K$52:$K$81,"&gt;0")</f>
        <v>0</v>
      </c>
      <c r="X64" s="3985">
        <f>SUMIFS('Other Upgradation Works'!$K$52:$K$81,'Other Upgradation Works'!$B$52:$B$81,'New Const. Dist. Abstract 26-27'!$B$8:$B$65)</f>
        <v>0</v>
      </c>
      <c r="Y64" s="3978">
        <f>COUNTIFS('Other Upgradation Works'!$B$91:$B$137,B64,'Other Upgradation Works'!$K$91:$K$137,"&gt;0")</f>
        <v>0</v>
      </c>
      <c r="Z64" s="3985">
        <f>SUMIFS('Other Upgradation Works'!$K$91:$K$137,'Other Upgradation Works'!$B$91:$B$137,'New Const. Dist. Abstract 26-27'!$B$8:$B$65)</f>
        <v>0</v>
      </c>
      <c r="AA64" s="3978"/>
      <c r="AB64" s="3985"/>
      <c r="AC64" s="3978"/>
      <c r="AD64" s="3985"/>
      <c r="AE64" s="3986"/>
      <c r="AF64" s="3985"/>
      <c r="AG64" s="3991"/>
      <c r="AH64" s="3992"/>
      <c r="AI64" s="3985">
        <f t="shared" si="0"/>
        <v>0</v>
      </c>
      <c r="AK64" s="3988"/>
    </row>
    <row r="65" spans="1:37" s="3993" customFormat="1" ht="20.25" customHeight="1">
      <c r="A65" s="3989">
        <v>58</v>
      </c>
      <c r="B65" s="846" t="s">
        <v>2862</v>
      </c>
      <c r="C65" s="3978">
        <f>COUNTIFS('Other Upgradation Works'!$C$6:$C$9,B65,'Other Upgradation Works'!$K$6:$K$9,"&gt;0")</f>
        <v>0</v>
      </c>
      <c r="D65" s="3980">
        <f>SUMIFS('Other Upgradation Works'!$K$6:$K$9,'Other Upgradation Works'!$C$6:$C$9,'New Const. Dist. Abstract 26-27'!$B$8:$B$65)</f>
        <v>0</v>
      </c>
      <c r="E65" s="3978">
        <f>COUNTIFS('Other Upgradation Works'!$C$24:$C$29,B65,'Other Upgradation Works'!$K$24:$K$29,"&gt;0")</f>
        <v>0</v>
      </c>
      <c r="F65" s="3980">
        <f>SUMIFS('Other Upgradation Works'!$K$24:$K$29,'Other Upgradation Works'!$C$24:$C$29,'New Const. Dist. Abstract 26-27'!$B$8:$B$65)</f>
        <v>0</v>
      </c>
      <c r="G65" s="3978">
        <f>COUNTIFS('Other Upgradation Works'!$C$31:$C$32,B65,'Other Upgradation Works'!$K$31:$K$32,"&gt;0")</f>
        <v>0</v>
      </c>
      <c r="H65" s="3981">
        <f>SUMIFS('Other Upgradation Works'!$K$31:$K$32,'Other Upgradation Works'!$C$31:$C$32,'New Const. Dist. Abstract 26-27'!$B$8:$B$65)</f>
        <v>0</v>
      </c>
      <c r="I65" s="3978">
        <f>COUNTIFS('Other Upgradation Works'!$B$11:$B$17,B65,'Other Upgradation Works'!$K$11:$K$17,"&gt;0")</f>
        <v>0</v>
      </c>
      <c r="J65" s="3982">
        <f>SUMIFS('Other Upgradation Works'!$K$11:$K$17,'Other Upgradation Works'!$B$11:$B$17,'New Const. Dist. Abstract 26-27'!$B$8:$B$65)</f>
        <v>0</v>
      </c>
      <c r="K65" s="3978">
        <f>COUNTIFS('Other Upgradation Works'!$B$33:$B$39,B65,'Other Upgradation Works'!$K$33:$K$39,"&gt;0")</f>
        <v>0</v>
      </c>
      <c r="L65" s="3982">
        <f>SUMIFS('Other Upgradation Works'!$K$33:$K$39,'Other Upgradation Works'!$B$33:$B$39,'New Const. Dist. Abstract 26-27'!$B$8:$B$65)</f>
        <v>0</v>
      </c>
      <c r="M65" s="3983">
        <f>COUNTIFS('Other Upgradation Works'!$B$41:$B$50,B65,'Other Upgradation Works'!$K$41:$K$50,"&gt;0")</f>
        <v>0</v>
      </c>
      <c r="N65" s="3982">
        <f>SUMIFS('Other Upgradation Works'!$K$41:$K$50,'Other Upgradation Works'!$B$41:$B$50,'New Const. Dist. Abstract 26-27'!$B$8:$B$65)</f>
        <v>0</v>
      </c>
      <c r="O65" s="3983">
        <f>COUNTIFS('Other Upgradation Works'!$B$83:$B$87,B65,'Other Upgradation Works'!$K$83:$K$87,"&gt;0")</f>
        <v>0</v>
      </c>
      <c r="P65" s="3982">
        <f>SUMIFS('Other Upgradation Works'!$K$83:$K$87,'Other Upgradation Works'!$B$83:$B$87,'New Const. Dist. Abstract 26-27'!$B$8:$B$65)</f>
        <v>0</v>
      </c>
      <c r="Q65" s="3990"/>
      <c r="R65" s="3985"/>
      <c r="S65" s="3978">
        <f>COUNTIFS('New Const CHC'!$B$8:$B$18,B65,'New Const CHC'!$X$8:$X$18,"&gt;0")</f>
        <v>0</v>
      </c>
      <c r="T65" s="3985">
        <f>SUMIF('New Const CHC'!$B$8:$B$18,B65,'New Const CHC'!$X$8:$X$18)</f>
        <v>0</v>
      </c>
      <c r="U65" s="3978">
        <f>COUNTIFS('Other Upgradation Works'!$B$19:$B$22,B65,'Other Upgradation Works'!$K$19:$K$22,"&gt;0")</f>
        <v>0</v>
      </c>
      <c r="V65" s="3985">
        <f>SUMIFS('Other Upgradation Works'!$K$19:$K$22,'Other Upgradation Works'!$B$19:$B$22,'New Const. Dist. Abstract 26-27'!$B$8:$B$65)</f>
        <v>0</v>
      </c>
      <c r="W65" s="3983">
        <f>COUNTIFS('Other Upgradation Works'!$B$52:$B$81,B65,'Other Upgradation Works'!$K$52:$K$81,"&gt;0")</f>
        <v>0</v>
      </c>
      <c r="X65" s="3985">
        <f>SUMIFS('Other Upgradation Works'!$K$52:$K$81,'Other Upgradation Works'!$B$52:$B$81,'New Const. Dist. Abstract 26-27'!$B$8:$B$65)</f>
        <v>0</v>
      </c>
      <c r="Y65" s="3978">
        <f>COUNTIFS('Other Upgradation Works'!$B$91:$B$137,B65,'Other Upgradation Works'!$K$91:$K$137,"&gt;0")</f>
        <v>0</v>
      </c>
      <c r="Z65" s="3985">
        <f>SUMIFS('Other Upgradation Works'!$K$91:$K$137,'Other Upgradation Works'!$B$91:$B$137,'New Const. Dist. Abstract 26-27'!$B$8:$B$65)</f>
        <v>0</v>
      </c>
      <c r="AA65" s="3978">
        <f>COUNTIFS('New Const PHC'!$B$8:$B$32,B65,'New Const PHC'!$W$8:$W$32,"&gt;0")</f>
        <v>0</v>
      </c>
      <c r="AB65" s="3985">
        <f>SUMIFS('New Const PHC'!$W$8:$W$32,'New Const PHC'!$B$8:$B$32,'New Const. Dist. Abstract 26-27'!$B$8:$B$65)</f>
        <v>0</v>
      </c>
      <c r="AC65" s="3978">
        <f>COUNTIFS('New Const PHC'!$B$35:$B$40,B65,'New Const PHC'!$W$35:$W$40,"&gt;0")</f>
        <v>0</v>
      </c>
      <c r="AD65" s="3985">
        <f>SUMIFS('New Const PHC'!$W$35:$W$40,'New Const PHC'!$B$35:$B$40,'New Const. Dist. Abstract 26-27'!$B$8:$B$65)</f>
        <v>0</v>
      </c>
      <c r="AE65" s="3986"/>
      <c r="AF65" s="3985"/>
      <c r="AG65" s="3991">
        <v>1</v>
      </c>
      <c r="AH65" s="3992">
        <v>1000</v>
      </c>
      <c r="AI65" s="3985">
        <f t="shared" si="0"/>
        <v>1000</v>
      </c>
      <c r="AK65" s="3988"/>
    </row>
    <row r="66" spans="1:37" s="3998" customFormat="1" ht="18" customHeight="1">
      <c r="A66" s="3995"/>
      <c r="B66" s="3995" t="s">
        <v>1833</v>
      </c>
      <c r="C66" s="3975">
        <f t="shared" ref="C66:F66" si="1">SUM(C8:C65)</f>
        <v>4</v>
      </c>
      <c r="D66" s="3996">
        <f t="shared" si="1"/>
        <v>120</v>
      </c>
      <c r="E66" s="3975">
        <f t="shared" si="1"/>
        <v>6</v>
      </c>
      <c r="F66" s="3995">
        <f t="shared" si="1"/>
        <v>180</v>
      </c>
      <c r="G66" s="3975">
        <f t="shared" ref="G66:AI66" si="2">SUM(G8:G65)</f>
        <v>2</v>
      </c>
      <c r="H66" s="3996">
        <f t="shared" si="2"/>
        <v>60</v>
      </c>
      <c r="I66" s="3975">
        <f t="shared" si="2"/>
        <v>7</v>
      </c>
      <c r="J66" s="3996">
        <f t="shared" si="2"/>
        <v>455</v>
      </c>
      <c r="K66" s="3975">
        <f t="shared" si="2"/>
        <v>7</v>
      </c>
      <c r="L66" s="3996">
        <f t="shared" si="2"/>
        <v>210</v>
      </c>
      <c r="M66" s="3997">
        <f t="shared" si="2"/>
        <v>10</v>
      </c>
      <c r="N66" s="3996">
        <f t="shared" si="2"/>
        <v>100</v>
      </c>
      <c r="O66" s="3997">
        <f t="shared" si="2"/>
        <v>5</v>
      </c>
      <c r="P66" s="3996">
        <f t="shared" si="2"/>
        <v>184.34</v>
      </c>
      <c r="Q66" s="3975">
        <f t="shared" si="2"/>
        <v>1</v>
      </c>
      <c r="R66" s="3996">
        <f t="shared" si="2"/>
        <v>10</v>
      </c>
      <c r="S66" s="3975">
        <f t="shared" si="2"/>
        <v>11</v>
      </c>
      <c r="T66" s="3996">
        <f t="shared" si="2"/>
        <v>4521</v>
      </c>
      <c r="U66" s="3975">
        <f t="shared" si="2"/>
        <v>4</v>
      </c>
      <c r="V66" s="3996">
        <f t="shared" si="2"/>
        <v>32</v>
      </c>
      <c r="W66" s="3997">
        <f t="shared" si="2"/>
        <v>30</v>
      </c>
      <c r="X66" s="3996">
        <f t="shared" si="2"/>
        <v>300</v>
      </c>
      <c r="Y66" s="3975">
        <f t="shared" si="2"/>
        <v>47</v>
      </c>
      <c r="Z66" s="3996">
        <f t="shared" si="2"/>
        <v>4.7000000000000011</v>
      </c>
      <c r="AA66" s="3975">
        <f t="shared" si="2"/>
        <v>25</v>
      </c>
      <c r="AB66" s="3996">
        <f t="shared" si="2"/>
        <v>1250</v>
      </c>
      <c r="AC66" s="3975">
        <f t="shared" si="2"/>
        <v>6</v>
      </c>
      <c r="AD66" s="3996">
        <f t="shared" si="2"/>
        <v>216</v>
      </c>
      <c r="AE66" s="3995">
        <f t="shared" si="2"/>
        <v>0</v>
      </c>
      <c r="AF66" s="3996">
        <f t="shared" si="2"/>
        <v>0</v>
      </c>
      <c r="AG66" s="3975">
        <f t="shared" si="2"/>
        <v>1</v>
      </c>
      <c r="AH66" s="3996">
        <f t="shared" si="2"/>
        <v>1000</v>
      </c>
      <c r="AI66" s="3996">
        <f t="shared" si="2"/>
        <v>8643.0400000000009</v>
      </c>
    </row>
    <row r="67" spans="1:37" s="3968" customFormat="1">
      <c r="C67" s="4001"/>
      <c r="E67" s="4001"/>
      <c r="G67" s="4001"/>
      <c r="I67" s="4001"/>
      <c r="J67" s="4002"/>
      <c r="K67" s="4001"/>
      <c r="L67" s="4002"/>
      <c r="M67" s="4003"/>
      <c r="N67" s="4002"/>
      <c r="O67" s="4003"/>
      <c r="P67" s="4002"/>
      <c r="Q67" s="4004"/>
      <c r="R67" s="4002"/>
      <c r="S67" s="4001"/>
      <c r="T67" s="4002"/>
      <c r="U67" s="4001"/>
      <c r="V67" s="4002"/>
      <c r="W67" s="4003"/>
      <c r="X67" s="4002"/>
      <c r="Y67" s="4001"/>
      <c r="Z67" s="4002"/>
      <c r="AA67" s="4001"/>
      <c r="AB67" s="4002"/>
      <c r="AC67" s="4001"/>
      <c r="AD67" s="4002"/>
      <c r="AF67" s="4002"/>
      <c r="AG67" s="4001"/>
      <c r="AH67" s="4002"/>
      <c r="AI67" s="4005"/>
    </row>
    <row r="68" spans="1:37" s="3968" customFormat="1" ht="15">
      <c r="B68" s="3999">
        <v>1</v>
      </c>
      <c r="C68" s="4000">
        <v>2</v>
      </c>
      <c r="D68" s="3999">
        <v>3</v>
      </c>
      <c r="E68" s="4000">
        <v>4</v>
      </c>
      <c r="F68" s="3999">
        <v>5</v>
      </c>
      <c r="G68" s="4000">
        <v>6</v>
      </c>
      <c r="H68" s="3999">
        <v>7</v>
      </c>
      <c r="I68" s="4000">
        <v>8</v>
      </c>
      <c r="J68" s="3999">
        <v>9</v>
      </c>
      <c r="K68" s="4000">
        <v>10</v>
      </c>
      <c r="L68" s="3999">
        <v>11</v>
      </c>
      <c r="M68" s="4000">
        <v>12</v>
      </c>
      <c r="N68" s="3999">
        <v>13</v>
      </c>
      <c r="O68" s="4000">
        <v>14</v>
      </c>
      <c r="P68" s="3999">
        <v>15</v>
      </c>
      <c r="Q68" s="4000">
        <v>16</v>
      </c>
      <c r="R68" s="3999">
        <v>17</v>
      </c>
      <c r="S68" s="4000">
        <v>18</v>
      </c>
      <c r="T68" s="3999">
        <v>19</v>
      </c>
      <c r="U68" s="4000">
        <v>20</v>
      </c>
      <c r="V68" s="3999">
        <v>21</v>
      </c>
      <c r="W68" s="4000">
        <v>22</v>
      </c>
      <c r="X68" s="3999">
        <v>23</v>
      </c>
      <c r="Y68" s="4000">
        <v>24</v>
      </c>
      <c r="Z68" s="3999">
        <v>25</v>
      </c>
      <c r="AA68" s="4000">
        <v>26</v>
      </c>
      <c r="AB68" s="3999">
        <v>27</v>
      </c>
      <c r="AC68" s="4000">
        <v>28</v>
      </c>
      <c r="AD68" s="3999">
        <v>29</v>
      </c>
      <c r="AE68" s="3999">
        <v>30</v>
      </c>
      <c r="AF68" s="3999">
        <v>31</v>
      </c>
      <c r="AG68" s="4000">
        <v>32</v>
      </c>
      <c r="AH68" s="3999">
        <v>33</v>
      </c>
      <c r="AI68" s="3999">
        <v>34</v>
      </c>
    </row>
    <row r="69" spans="1:37" s="3968" customFormat="1">
      <c r="C69" s="4001"/>
      <c r="E69" s="4001"/>
      <c r="G69" s="4001"/>
      <c r="I69" s="4001"/>
      <c r="J69" s="4002"/>
      <c r="K69" s="4001"/>
      <c r="L69" s="4002"/>
      <c r="M69" s="4003"/>
      <c r="N69" s="4002"/>
      <c r="O69" s="4003"/>
      <c r="P69" s="4002"/>
      <c r="Q69" s="4004"/>
      <c r="R69" s="4002"/>
      <c r="S69" s="4001"/>
      <c r="T69" s="4002"/>
      <c r="U69" s="4001"/>
      <c r="V69" s="4002"/>
      <c r="W69" s="4003"/>
      <c r="X69" s="4002"/>
      <c r="Y69" s="4001"/>
      <c r="Z69" s="4002"/>
      <c r="AA69" s="4001"/>
      <c r="AB69" s="4002"/>
      <c r="AC69" s="4001"/>
      <c r="AD69" s="4002"/>
      <c r="AF69" s="4002"/>
      <c r="AG69" s="4001"/>
      <c r="AH69" s="4002"/>
      <c r="AI69" s="4005"/>
    </row>
    <row r="70" spans="1:37" s="3968" customFormat="1">
      <c r="C70" s="4001"/>
      <c r="E70" s="4001"/>
      <c r="G70" s="4001"/>
      <c r="I70" s="4001"/>
      <c r="J70" s="4002"/>
      <c r="K70" s="4001"/>
      <c r="L70" s="4002"/>
      <c r="M70" s="4003"/>
      <c r="N70" s="4002"/>
      <c r="O70" s="4003"/>
      <c r="P70" s="4002"/>
      <c r="Q70" s="4004"/>
      <c r="R70" s="4002"/>
      <c r="S70" s="4001"/>
      <c r="T70" s="4002"/>
      <c r="U70" s="4001"/>
      <c r="V70" s="4002"/>
      <c r="W70" s="4003"/>
      <c r="X70" s="4002"/>
      <c r="Y70" s="4001"/>
      <c r="Z70" s="4002"/>
      <c r="AA70" s="4001"/>
      <c r="AB70" s="4002"/>
      <c r="AC70" s="4001"/>
      <c r="AD70" s="4002"/>
      <c r="AF70" s="4002"/>
      <c r="AG70" s="4001"/>
      <c r="AH70" s="4002"/>
      <c r="AI70" s="4005"/>
    </row>
    <row r="71" spans="1:37" s="3968" customFormat="1">
      <c r="C71" s="4001"/>
      <c r="E71" s="4001"/>
      <c r="G71" s="4001"/>
      <c r="I71" s="4001"/>
      <c r="J71" s="4002"/>
      <c r="K71" s="4001"/>
      <c r="L71" s="4002"/>
      <c r="M71" s="4003"/>
      <c r="N71" s="4002"/>
      <c r="O71" s="4003"/>
      <c r="P71" s="4002"/>
      <c r="Q71" s="4004"/>
      <c r="R71" s="4002"/>
      <c r="S71" s="4001"/>
      <c r="T71" s="4002"/>
      <c r="U71" s="4001"/>
      <c r="V71" s="4002"/>
      <c r="W71" s="4003"/>
      <c r="X71" s="4002"/>
      <c r="Y71" s="4001"/>
      <c r="Z71" s="4002"/>
      <c r="AA71" s="4001"/>
      <c r="AB71" s="4002"/>
      <c r="AC71" s="4001"/>
      <c r="AD71" s="4002"/>
      <c r="AF71" s="4002"/>
      <c r="AG71" s="4001"/>
      <c r="AH71" s="4002"/>
      <c r="AI71" s="4005"/>
    </row>
    <row r="72" spans="1:37" s="3968" customFormat="1">
      <c r="C72" s="4001"/>
      <c r="E72" s="4001"/>
      <c r="G72" s="4001"/>
      <c r="I72" s="4001"/>
      <c r="J72" s="4002"/>
      <c r="K72" s="4001"/>
      <c r="L72" s="4002"/>
      <c r="M72" s="4003"/>
      <c r="N72" s="4002"/>
      <c r="O72" s="4003"/>
      <c r="P72" s="4002"/>
      <c r="Q72" s="4004"/>
      <c r="R72" s="4002"/>
      <c r="S72" s="4001"/>
      <c r="T72" s="4002"/>
      <c r="U72" s="4001"/>
      <c r="V72" s="4002"/>
      <c r="W72" s="4003"/>
      <c r="X72" s="4002"/>
      <c r="Y72" s="4001"/>
      <c r="Z72" s="4002"/>
      <c r="AA72" s="4001"/>
      <c r="AB72" s="4002"/>
      <c r="AC72" s="4001"/>
      <c r="AD72" s="4002"/>
      <c r="AF72" s="4002"/>
      <c r="AG72" s="4001"/>
      <c r="AH72" s="4002"/>
      <c r="AI72" s="4005"/>
    </row>
    <row r="73" spans="1:37" s="3968" customFormat="1">
      <c r="C73" s="4001"/>
      <c r="E73" s="4001"/>
      <c r="G73" s="4001"/>
      <c r="I73" s="4001"/>
      <c r="J73" s="4002"/>
      <c r="K73" s="4001"/>
      <c r="L73" s="4002"/>
      <c r="M73" s="4003"/>
      <c r="N73" s="4002"/>
      <c r="O73" s="4003"/>
      <c r="P73" s="4002"/>
      <c r="Q73" s="4004"/>
      <c r="R73" s="4002"/>
      <c r="S73" s="4001"/>
      <c r="T73" s="4002"/>
      <c r="U73" s="4001"/>
      <c r="V73" s="4002"/>
      <c r="W73" s="4003"/>
      <c r="X73" s="4002"/>
      <c r="Y73" s="4001"/>
      <c r="Z73" s="4002"/>
      <c r="AA73" s="4001"/>
      <c r="AB73" s="4002"/>
      <c r="AC73" s="4001"/>
      <c r="AD73" s="4002"/>
      <c r="AF73" s="4002"/>
      <c r="AG73" s="4001"/>
      <c r="AH73" s="4002"/>
      <c r="AI73" s="4005"/>
    </row>
    <row r="78" spans="1:37" s="3968" customFormat="1">
      <c r="C78" s="4001"/>
      <c r="E78" s="4001"/>
      <c r="G78" s="4001"/>
      <c r="I78" s="4001"/>
      <c r="J78" s="4002"/>
      <c r="K78" s="4001"/>
      <c r="L78" s="4002"/>
      <c r="M78" s="4003"/>
      <c r="N78" s="4002"/>
      <c r="O78" s="4003"/>
      <c r="P78" s="4002"/>
      <c r="Q78" s="4004"/>
      <c r="R78" s="4002"/>
      <c r="S78" s="4001"/>
      <c r="T78" s="4002"/>
      <c r="U78" s="4001"/>
      <c r="V78" s="4002"/>
      <c r="W78" s="4003"/>
      <c r="X78" s="4002"/>
      <c r="Y78" s="4001"/>
      <c r="Z78" s="4002"/>
      <c r="AA78" s="4001"/>
      <c r="AB78" s="4002"/>
      <c r="AC78" s="4001"/>
      <c r="AD78" s="4002"/>
      <c r="AF78" s="4002"/>
      <c r="AG78" s="4001"/>
      <c r="AH78" s="4002"/>
      <c r="AI78" s="4005"/>
    </row>
    <row r="95" spans="3:35" s="3968" customFormat="1">
      <c r="C95" s="4001"/>
      <c r="E95" s="4001"/>
      <c r="G95" s="4001"/>
      <c r="I95" s="4001"/>
      <c r="J95" s="4002"/>
      <c r="K95" s="4001"/>
      <c r="L95" s="4002"/>
      <c r="M95" s="4003"/>
      <c r="N95" s="4002"/>
      <c r="O95" s="4003"/>
      <c r="P95" s="4002"/>
      <c r="Q95" s="4004"/>
      <c r="R95" s="4002"/>
      <c r="S95" s="4001"/>
      <c r="T95" s="4002"/>
      <c r="U95" s="4001"/>
      <c r="V95" s="4002"/>
      <c r="W95" s="4003"/>
      <c r="X95" s="4002"/>
      <c r="Y95" s="4001"/>
      <c r="Z95" s="4002"/>
      <c r="AA95" s="4001"/>
      <c r="AB95" s="4002"/>
      <c r="AC95" s="4001"/>
      <c r="AD95" s="4002"/>
      <c r="AF95" s="4002"/>
      <c r="AG95" s="4001"/>
      <c r="AH95" s="4002"/>
      <c r="AI95" s="4005"/>
    </row>
    <row r="96" spans="3:35" s="3968" customFormat="1">
      <c r="C96" s="4001"/>
      <c r="E96" s="4001"/>
      <c r="G96" s="4001"/>
      <c r="I96" s="4001"/>
      <c r="J96" s="4002"/>
      <c r="K96" s="4001"/>
      <c r="L96" s="4002"/>
      <c r="M96" s="4003"/>
      <c r="N96" s="4002"/>
      <c r="O96" s="4003"/>
      <c r="P96" s="4002"/>
      <c r="Q96" s="4004"/>
      <c r="R96" s="4002"/>
      <c r="S96" s="4001"/>
      <c r="T96" s="4002"/>
      <c r="U96" s="4001"/>
      <c r="V96" s="4002"/>
      <c r="W96" s="4003"/>
      <c r="X96" s="4002"/>
      <c r="Y96" s="4001"/>
      <c r="Z96" s="4002"/>
      <c r="AA96" s="4001"/>
      <c r="AB96" s="4002"/>
      <c r="AC96" s="4001"/>
      <c r="AD96" s="4002"/>
      <c r="AF96" s="4002"/>
      <c r="AG96" s="4001"/>
      <c r="AH96" s="4002"/>
      <c r="AI96" s="4005"/>
    </row>
    <row r="97" spans="3:35" s="3968" customFormat="1">
      <c r="C97" s="4001"/>
      <c r="E97" s="4001"/>
      <c r="G97" s="4001"/>
      <c r="I97" s="4001"/>
      <c r="J97" s="4002"/>
      <c r="K97" s="4001"/>
      <c r="L97" s="4002"/>
      <c r="M97" s="4003"/>
      <c r="N97" s="4002"/>
      <c r="O97" s="4003"/>
      <c r="P97" s="4002"/>
      <c r="Q97" s="4004"/>
      <c r="R97" s="4002"/>
      <c r="S97" s="4001"/>
      <c r="T97" s="4002"/>
      <c r="U97" s="4001"/>
      <c r="V97" s="4002"/>
      <c r="W97" s="4003"/>
      <c r="X97" s="4002"/>
      <c r="Y97" s="4001"/>
      <c r="Z97" s="4002"/>
      <c r="AA97" s="4001"/>
      <c r="AB97" s="4002"/>
      <c r="AC97" s="4001"/>
      <c r="AD97" s="4002"/>
      <c r="AF97" s="4002"/>
      <c r="AG97" s="4001"/>
      <c r="AH97" s="4002"/>
      <c r="AI97" s="4005"/>
    </row>
    <row r="98" spans="3:35" s="3968" customFormat="1">
      <c r="C98" s="4001"/>
      <c r="E98" s="4001"/>
      <c r="G98" s="4001"/>
      <c r="I98" s="4001"/>
      <c r="J98" s="4002"/>
      <c r="K98" s="4001"/>
      <c r="L98" s="4002"/>
      <c r="M98" s="4003"/>
      <c r="N98" s="4002"/>
      <c r="O98" s="4003"/>
      <c r="P98" s="4002"/>
      <c r="Q98" s="4004"/>
      <c r="R98" s="4002"/>
      <c r="S98" s="4001"/>
      <c r="T98" s="4002"/>
      <c r="U98" s="4001"/>
      <c r="V98" s="4002"/>
      <c r="W98" s="4003"/>
      <c r="X98" s="4002"/>
      <c r="Y98" s="4001"/>
      <c r="Z98" s="4002"/>
      <c r="AA98" s="4001"/>
      <c r="AB98" s="4002"/>
      <c r="AC98" s="4001"/>
      <c r="AD98" s="4002"/>
      <c r="AF98" s="4002"/>
      <c r="AG98" s="4001"/>
      <c r="AH98" s="4002"/>
      <c r="AI98" s="4005"/>
    </row>
    <row r="99" spans="3:35" s="3968" customFormat="1">
      <c r="C99" s="4001"/>
      <c r="E99" s="4001"/>
      <c r="G99" s="4001"/>
      <c r="I99" s="4001"/>
      <c r="J99" s="4002"/>
      <c r="K99" s="4001"/>
      <c r="L99" s="4002"/>
      <c r="M99" s="4003"/>
      <c r="N99" s="4002"/>
      <c r="O99" s="4003"/>
      <c r="P99" s="4002"/>
      <c r="Q99" s="4004"/>
      <c r="R99" s="4002"/>
      <c r="S99" s="4001"/>
      <c r="T99" s="4002"/>
      <c r="U99" s="4001"/>
      <c r="V99" s="4002"/>
      <c r="W99" s="4003"/>
      <c r="X99" s="4002"/>
      <c r="Y99" s="4001"/>
      <c r="Z99" s="4002"/>
      <c r="AA99" s="4001"/>
      <c r="AB99" s="4002"/>
      <c r="AC99" s="4001"/>
      <c r="AD99" s="4002"/>
      <c r="AF99" s="4002"/>
      <c r="AG99" s="4001"/>
      <c r="AH99" s="4002"/>
      <c r="AI99" s="4005"/>
    </row>
    <row r="100" spans="3:35" s="3968" customFormat="1">
      <c r="C100" s="4001"/>
      <c r="E100" s="4001"/>
      <c r="G100" s="4001"/>
      <c r="I100" s="4001"/>
      <c r="J100" s="4002"/>
      <c r="K100" s="4001"/>
      <c r="L100" s="4002"/>
      <c r="M100" s="4003"/>
      <c r="N100" s="4002"/>
      <c r="O100" s="4003"/>
      <c r="P100" s="4002"/>
      <c r="Q100" s="4004"/>
      <c r="R100" s="4002"/>
      <c r="S100" s="4001"/>
      <c r="T100" s="4002"/>
      <c r="U100" s="4001"/>
      <c r="V100" s="4002"/>
      <c r="W100" s="4003"/>
      <c r="X100" s="4002"/>
      <c r="Y100" s="4001"/>
      <c r="Z100" s="4002"/>
      <c r="AA100" s="4001"/>
      <c r="AB100" s="4002"/>
      <c r="AC100" s="4001"/>
      <c r="AD100" s="4002"/>
      <c r="AF100" s="4002"/>
      <c r="AG100" s="4001"/>
      <c r="AH100" s="4002"/>
      <c r="AI100" s="4005"/>
    </row>
    <row r="101" spans="3:35" s="3968" customFormat="1">
      <c r="C101" s="4001"/>
      <c r="E101" s="4001"/>
      <c r="G101" s="4001"/>
      <c r="I101" s="4001"/>
      <c r="J101" s="4002"/>
      <c r="K101" s="4001"/>
      <c r="L101" s="4002"/>
      <c r="M101" s="4003"/>
      <c r="N101" s="4002"/>
      <c r="O101" s="4003"/>
      <c r="P101" s="4002"/>
      <c r="Q101" s="4004"/>
      <c r="R101" s="4002"/>
      <c r="S101" s="4001"/>
      <c r="T101" s="4002"/>
      <c r="U101" s="4001"/>
      <c r="V101" s="4002"/>
      <c r="W101" s="4003"/>
      <c r="X101" s="4002"/>
      <c r="Y101" s="4001"/>
      <c r="Z101" s="4002"/>
      <c r="AA101" s="4001"/>
      <c r="AB101" s="4002"/>
      <c r="AC101" s="4001"/>
      <c r="AD101" s="4002"/>
      <c r="AF101" s="4002"/>
      <c r="AG101" s="4001"/>
      <c r="AH101" s="4002"/>
      <c r="AI101" s="4005"/>
    </row>
    <row r="102" spans="3:35" s="3968" customFormat="1">
      <c r="C102" s="4001"/>
      <c r="E102" s="4001"/>
      <c r="G102" s="4001"/>
      <c r="I102" s="4001"/>
      <c r="J102" s="4002"/>
      <c r="K102" s="4001"/>
      <c r="L102" s="4002"/>
      <c r="M102" s="4003"/>
      <c r="N102" s="4002"/>
      <c r="O102" s="4003"/>
      <c r="P102" s="4002"/>
      <c r="Q102" s="4004"/>
      <c r="R102" s="4002"/>
      <c r="S102" s="4001"/>
      <c r="T102" s="4002"/>
      <c r="U102" s="4001"/>
      <c r="V102" s="4002"/>
      <c r="W102" s="4003"/>
      <c r="X102" s="4002"/>
      <c r="Y102" s="4001"/>
      <c r="Z102" s="4002"/>
      <c r="AA102" s="4001"/>
      <c r="AB102" s="4002"/>
      <c r="AC102" s="4001"/>
      <c r="AD102" s="4002"/>
      <c r="AF102" s="4002"/>
      <c r="AG102" s="4001"/>
      <c r="AH102" s="4002"/>
      <c r="AI102" s="4005"/>
    </row>
    <row r="103" spans="3:35" s="3968" customFormat="1">
      <c r="C103" s="4001"/>
      <c r="E103" s="4001"/>
      <c r="G103" s="4001"/>
      <c r="I103" s="4001"/>
      <c r="J103" s="4002"/>
      <c r="K103" s="4001"/>
      <c r="L103" s="4002"/>
      <c r="M103" s="4003"/>
      <c r="N103" s="4002"/>
      <c r="O103" s="4003"/>
      <c r="P103" s="4002"/>
      <c r="Q103" s="4004"/>
      <c r="R103" s="4002"/>
      <c r="S103" s="4001"/>
      <c r="T103" s="4002"/>
      <c r="U103" s="4001"/>
      <c r="V103" s="4002"/>
      <c r="W103" s="4003"/>
      <c r="X103" s="4002"/>
      <c r="Y103" s="4001"/>
      <c r="Z103" s="4002"/>
      <c r="AA103" s="4001"/>
      <c r="AB103" s="4002"/>
      <c r="AC103" s="4001"/>
      <c r="AD103" s="4002"/>
      <c r="AF103" s="4002"/>
      <c r="AG103" s="4001"/>
      <c r="AH103" s="4002"/>
      <c r="AI103" s="4005"/>
    </row>
    <row r="104" spans="3:35" s="3968" customFormat="1">
      <c r="C104" s="4001"/>
      <c r="E104" s="4001"/>
      <c r="G104" s="4001"/>
      <c r="I104" s="4001"/>
      <c r="J104" s="4002"/>
      <c r="K104" s="4001"/>
      <c r="L104" s="4002"/>
      <c r="M104" s="4003"/>
      <c r="N104" s="4002"/>
      <c r="O104" s="4003"/>
      <c r="P104" s="4002"/>
      <c r="Q104" s="4004"/>
      <c r="R104" s="4002"/>
      <c r="S104" s="4001"/>
      <c r="T104" s="4002"/>
      <c r="U104" s="4001"/>
      <c r="V104" s="4002"/>
      <c r="W104" s="4003"/>
      <c r="X104" s="4002"/>
      <c r="Y104" s="4001"/>
      <c r="Z104" s="4002"/>
      <c r="AA104" s="4001"/>
      <c r="AB104" s="4002"/>
      <c r="AC104" s="4001"/>
      <c r="AD104" s="4002"/>
      <c r="AF104" s="4002"/>
      <c r="AG104" s="4001"/>
      <c r="AH104" s="4002"/>
      <c r="AI104" s="4005"/>
    </row>
    <row r="105" spans="3:35" s="3968" customFormat="1">
      <c r="C105" s="4001"/>
      <c r="E105" s="4001"/>
      <c r="G105" s="4001"/>
      <c r="I105" s="4001"/>
      <c r="J105" s="4002"/>
      <c r="K105" s="4001"/>
      <c r="L105" s="4002"/>
      <c r="M105" s="4003"/>
      <c r="N105" s="4002"/>
      <c r="O105" s="4003"/>
      <c r="P105" s="4002"/>
      <c r="Q105" s="4004"/>
      <c r="R105" s="4002"/>
      <c r="S105" s="4001"/>
      <c r="T105" s="4002"/>
      <c r="U105" s="4001"/>
      <c r="V105" s="4002"/>
      <c r="W105" s="4003"/>
      <c r="X105" s="4002"/>
      <c r="Y105" s="4001"/>
      <c r="Z105" s="4002"/>
      <c r="AA105" s="4001"/>
      <c r="AB105" s="4002"/>
      <c r="AC105" s="4001"/>
      <c r="AD105" s="4002"/>
      <c r="AF105" s="4002"/>
      <c r="AG105" s="4001"/>
      <c r="AH105" s="4002"/>
      <c r="AI105" s="4005"/>
    </row>
    <row r="106" spans="3:35" s="3968" customFormat="1">
      <c r="C106" s="4001"/>
      <c r="E106" s="4001"/>
      <c r="G106" s="4001"/>
      <c r="I106" s="4001"/>
      <c r="J106" s="4002"/>
      <c r="K106" s="4001"/>
      <c r="L106" s="4002"/>
      <c r="M106" s="4003"/>
      <c r="N106" s="4002"/>
      <c r="O106" s="4003"/>
      <c r="P106" s="4002"/>
      <c r="Q106" s="4004"/>
      <c r="R106" s="4002"/>
      <c r="S106" s="4001"/>
      <c r="T106" s="4002"/>
      <c r="U106" s="4001"/>
      <c r="V106" s="4002"/>
      <c r="W106" s="4003"/>
      <c r="X106" s="4002"/>
      <c r="Y106" s="4001"/>
      <c r="Z106" s="4002"/>
      <c r="AA106" s="4001"/>
      <c r="AB106" s="4002"/>
      <c r="AC106" s="4001"/>
      <c r="AD106" s="4002"/>
      <c r="AF106" s="4002"/>
      <c r="AG106" s="4001"/>
      <c r="AH106" s="4002"/>
      <c r="AI106" s="4005"/>
    </row>
    <row r="108" spans="3:35" s="3968" customFormat="1">
      <c r="C108" s="4001"/>
      <c r="E108" s="4001"/>
      <c r="G108" s="4001"/>
      <c r="I108" s="4001"/>
      <c r="J108" s="4002"/>
      <c r="K108" s="4001"/>
      <c r="L108" s="4002"/>
      <c r="M108" s="4003"/>
      <c r="N108" s="4002"/>
      <c r="O108" s="4003"/>
      <c r="P108" s="4002"/>
      <c r="Q108" s="4004"/>
      <c r="R108" s="4002"/>
      <c r="S108" s="4001"/>
      <c r="T108" s="4002"/>
      <c r="U108" s="4001"/>
      <c r="V108" s="4002"/>
      <c r="W108" s="4003"/>
      <c r="X108" s="4002"/>
      <c r="Y108" s="4001"/>
      <c r="Z108" s="4002"/>
      <c r="AA108" s="4001"/>
      <c r="AB108" s="4002"/>
      <c r="AC108" s="4001"/>
      <c r="AD108" s="4002"/>
      <c r="AF108" s="4002"/>
      <c r="AG108" s="4001"/>
      <c r="AH108" s="4002"/>
      <c r="AI108" s="4005"/>
    </row>
    <row r="109" spans="3:35" s="3968" customFormat="1">
      <c r="C109" s="4001"/>
      <c r="E109" s="4001"/>
      <c r="G109" s="4001"/>
      <c r="I109" s="4001"/>
      <c r="J109" s="4002"/>
      <c r="K109" s="4001"/>
      <c r="L109" s="4002"/>
      <c r="M109" s="4003"/>
      <c r="N109" s="4002"/>
      <c r="O109" s="4003"/>
      <c r="P109" s="4002"/>
      <c r="Q109" s="4004"/>
      <c r="R109" s="4002"/>
      <c r="S109" s="4001"/>
      <c r="T109" s="4002"/>
      <c r="U109" s="4001"/>
      <c r="V109" s="4002"/>
      <c r="W109" s="4003"/>
      <c r="X109" s="4002"/>
      <c r="Y109" s="4001"/>
      <c r="Z109" s="4002"/>
      <c r="AA109" s="4001"/>
      <c r="AB109" s="4002"/>
      <c r="AC109" s="4001"/>
      <c r="AD109" s="4002"/>
      <c r="AF109" s="4002"/>
      <c r="AG109" s="4001"/>
      <c r="AH109" s="4002"/>
      <c r="AI109" s="4005"/>
    </row>
    <row r="110" spans="3:35" s="3968" customFormat="1">
      <c r="C110" s="4001"/>
      <c r="E110" s="4001"/>
      <c r="G110" s="4001"/>
      <c r="I110" s="4001"/>
      <c r="J110" s="4002"/>
      <c r="K110" s="4001"/>
      <c r="L110" s="4002"/>
      <c r="M110" s="4003"/>
      <c r="N110" s="4002"/>
      <c r="O110" s="4003"/>
      <c r="P110" s="4002"/>
      <c r="Q110" s="4004"/>
      <c r="R110" s="4002"/>
      <c r="S110" s="4001"/>
      <c r="T110" s="4002"/>
      <c r="U110" s="4001"/>
      <c r="V110" s="4002"/>
      <c r="W110" s="4003"/>
      <c r="X110" s="4002"/>
      <c r="Y110" s="4001"/>
      <c r="Z110" s="4002"/>
      <c r="AA110" s="4001"/>
      <c r="AB110" s="4002"/>
      <c r="AC110" s="4001"/>
      <c r="AD110" s="4002"/>
      <c r="AF110" s="4002"/>
      <c r="AG110" s="4001"/>
      <c r="AH110" s="4002"/>
      <c r="AI110" s="4005"/>
    </row>
    <row r="111" spans="3:35" s="3968" customFormat="1">
      <c r="C111" s="4001"/>
      <c r="E111" s="4001"/>
      <c r="G111" s="4001"/>
      <c r="I111" s="4001"/>
      <c r="J111" s="4002"/>
      <c r="K111" s="4001"/>
      <c r="L111" s="4002"/>
      <c r="M111" s="4003"/>
      <c r="N111" s="4002"/>
      <c r="O111" s="4003"/>
      <c r="P111" s="4002"/>
      <c r="Q111" s="4004"/>
      <c r="R111" s="4002"/>
      <c r="S111" s="4001"/>
      <c r="T111" s="4002"/>
      <c r="U111" s="4001"/>
      <c r="V111" s="4002"/>
      <c r="W111" s="4003"/>
      <c r="X111" s="4002"/>
      <c r="Y111" s="4001"/>
      <c r="Z111" s="4002"/>
      <c r="AA111" s="4001"/>
      <c r="AB111" s="4002"/>
      <c r="AC111" s="4001"/>
      <c r="AD111" s="4002"/>
      <c r="AF111" s="4002"/>
      <c r="AG111" s="4001"/>
      <c r="AH111" s="4002"/>
      <c r="AI111" s="4005"/>
    </row>
    <row r="114" spans="3:35" s="3968" customFormat="1">
      <c r="C114" s="4001"/>
      <c r="E114" s="4001"/>
      <c r="G114" s="4001"/>
      <c r="I114" s="4001"/>
      <c r="J114" s="4002"/>
      <c r="K114" s="4001"/>
      <c r="L114" s="4002"/>
      <c r="M114" s="4003"/>
      <c r="N114" s="4002"/>
      <c r="O114" s="4003"/>
      <c r="P114" s="4002"/>
      <c r="Q114" s="4004"/>
      <c r="R114" s="4002"/>
      <c r="S114" s="4001"/>
      <c r="T114" s="4002"/>
      <c r="U114" s="4001"/>
      <c r="V114" s="4002"/>
      <c r="W114" s="4003"/>
      <c r="X114" s="4002"/>
      <c r="Y114" s="4001"/>
      <c r="Z114" s="4002"/>
      <c r="AA114" s="4001"/>
      <c r="AB114" s="4002"/>
      <c r="AC114" s="4001"/>
      <c r="AD114" s="4002"/>
      <c r="AF114" s="4002"/>
      <c r="AG114" s="4001"/>
      <c r="AH114" s="4002"/>
      <c r="AI114" s="4005"/>
    </row>
    <row r="129" spans="3:35" s="3968" customFormat="1">
      <c r="C129" s="4001"/>
      <c r="E129" s="4001"/>
      <c r="G129" s="4001"/>
      <c r="I129" s="4001"/>
      <c r="J129" s="4002"/>
      <c r="K129" s="4001"/>
      <c r="L129" s="4002"/>
      <c r="M129" s="4003"/>
      <c r="N129" s="4002"/>
      <c r="O129" s="4003"/>
      <c r="P129" s="4002"/>
      <c r="Q129" s="4004"/>
      <c r="R129" s="4002"/>
      <c r="S129" s="4001"/>
      <c r="T129" s="4002"/>
      <c r="U129" s="4001"/>
      <c r="V129" s="4002"/>
      <c r="W129" s="4003"/>
      <c r="X129" s="4002"/>
      <c r="Y129" s="4001"/>
      <c r="Z129" s="4002"/>
      <c r="AA129" s="4001"/>
      <c r="AB129" s="4002"/>
      <c r="AC129" s="4001"/>
      <c r="AD129" s="4002"/>
      <c r="AF129" s="4002"/>
      <c r="AG129" s="4001"/>
      <c r="AH129" s="4002"/>
      <c r="AI129" s="4005"/>
    </row>
    <row r="130" spans="3:35" s="3968" customFormat="1">
      <c r="C130" s="4001"/>
      <c r="E130" s="4001"/>
      <c r="G130" s="4001"/>
      <c r="I130" s="4001"/>
      <c r="J130" s="4002"/>
      <c r="K130" s="4001"/>
      <c r="L130" s="4002"/>
      <c r="M130" s="4003"/>
      <c r="N130" s="4002"/>
      <c r="O130" s="4003"/>
      <c r="P130" s="4002"/>
      <c r="Q130" s="4004"/>
      <c r="R130" s="4002"/>
      <c r="S130" s="4001"/>
      <c r="T130" s="4002"/>
      <c r="U130" s="4001"/>
      <c r="V130" s="4002"/>
      <c r="W130" s="4003"/>
      <c r="X130" s="4002"/>
      <c r="Y130" s="4001"/>
      <c r="Z130" s="4002"/>
      <c r="AA130" s="4001"/>
      <c r="AB130" s="4002"/>
      <c r="AC130" s="4001"/>
      <c r="AD130" s="4002"/>
      <c r="AF130" s="4002"/>
      <c r="AG130" s="4001"/>
      <c r="AH130" s="4002"/>
      <c r="AI130" s="4005"/>
    </row>
    <row r="131" spans="3:35" s="3968" customFormat="1">
      <c r="C131" s="4001"/>
      <c r="E131" s="4001"/>
      <c r="G131" s="4001"/>
      <c r="I131" s="4001"/>
      <c r="J131" s="4002"/>
      <c r="K131" s="4001"/>
      <c r="L131" s="4002"/>
      <c r="M131" s="4003"/>
      <c r="N131" s="4002"/>
      <c r="O131" s="4003"/>
      <c r="P131" s="4002"/>
      <c r="Q131" s="4004"/>
      <c r="R131" s="4002"/>
      <c r="S131" s="4001"/>
      <c r="T131" s="4002"/>
      <c r="U131" s="4001"/>
      <c r="V131" s="4002"/>
      <c r="W131" s="4003"/>
      <c r="X131" s="4002"/>
      <c r="Y131" s="4001"/>
      <c r="Z131" s="4002"/>
      <c r="AA131" s="4001"/>
      <c r="AB131" s="4002"/>
      <c r="AC131" s="4001"/>
      <c r="AD131" s="4002"/>
      <c r="AF131" s="4002"/>
      <c r="AG131" s="4001"/>
      <c r="AH131" s="4002"/>
      <c r="AI131" s="4005"/>
    </row>
    <row r="134" spans="3:35" s="3968" customFormat="1">
      <c r="C134" s="4001"/>
      <c r="E134" s="4001"/>
      <c r="G134" s="4001"/>
      <c r="I134" s="4001"/>
      <c r="J134" s="4002"/>
      <c r="K134" s="4001"/>
      <c r="L134" s="4002"/>
      <c r="M134" s="4003"/>
      <c r="N134" s="4002"/>
      <c r="O134" s="4003"/>
      <c r="P134" s="4002"/>
      <c r="Q134" s="4004"/>
      <c r="R134" s="4002"/>
      <c r="S134" s="4001"/>
      <c r="T134" s="4002"/>
      <c r="U134" s="4001"/>
      <c r="V134" s="4002"/>
      <c r="W134" s="4003"/>
      <c r="X134" s="4002"/>
      <c r="Y134" s="4001"/>
      <c r="Z134" s="4002"/>
      <c r="AA134" s="4001"/>
      <c r="AB134" s="4002"/>
      <c r="AC134" s="4001"/>
      <c r="AD134" s="4002"/>
      <c r="AF134" s="4002"/>
      <c r="AG134" s="4001"/>
      <c r="AH134" s="4002"/>
      <c r="AI134" s="4005"/>
    </row>
    <row r="135" spans="3:35" s="3968" customFormat="1">
      <c r="C135" s="4001"/>
      <c r="E135" s="4001"/>
      <c r="G135" s="4001"/>
      <c r="I135" s="4001"/>
      <c r="J135" s="4002"/>
      <c r="K135" s="4001"/>
      <c r="L135" s="4002"/>
      <c r="M135" s="4003"/>
      <c r="N135" s="4002"/>
      <c r="O135" s="4003"/>
      <c r="P135" s="4002"/>
      <c r="Q135" s="4004"/>
      <c r="R135" s="4002"/>
      <c r="S135" s="4001"/>
      <c r="T135" s="4002"/>
      <c r="U135" s="4001"/>
      <c r="V135" s="4002"/>
      <c r="W135" s="4003"/>
      <c r="X135" s="4002"/>
      <c r="Y135" s="4001"/>
      <c r="Z135" s="4002"/>
      <c r="AA135" s="4001"/>
      <c r="AB135" s="4002"/>
      <c r="AC135" s="4001"/>
      <c r="AD135" s="4002"/>
      <c r="AF135" s="4002"/>
      <c r="AG135" s="4001"/>
      <c r="AH135" s="4002"/>
      <c r="AI135" s="4005"/>
    </row>
    <row r="136" spans="3:35" s="3968" customFormat="1">
      <c r="C136" s="4001"/>
      <c r="E136" s="4001"/>
      <c r="G136" s="4001"/>
      <c r="I136" s="4001"/>
      <c r="J136" s="4002"/>
      <c r="K136" s="4001"/>
      <c r="L136" s="4002"/>
      <c r="M136" s="4003"/>
      <c r="N136" s="4002"/>
      <c r="O136" s="4003"/>
      <c r="P136" s="4002"/>
      <c r="Q136" s="4004"/>
      <c r="R136" s="4002"/>
      <c r="S136" s="4001"/>
      <c r="T136" s="4002"/>
      <c r="U136" s="4001"/>
      <c r="V136" s="4002"/>
      <c r="W136" s="4003"/>
      <c r="X136" s="4002"/>
      <c r="Y136" s="4001"/>
      <c r="Z136" s="4002"/>
      <c r="AA136" s="4001"/>
      <c r="AB136" s="4002"/>
      <c r="AC136" s="4001"/>
      <c r="AD136" s="4002"/>
      <c r="AF136" s="4002"/>
      <c r="AG136" s="4001"/>
      <c r="AH136" s="4002"/>
      <c r="AI136" s="4005"/>
    </row>
    <row r="137" spans="3:35" s="3968" customFormat="1">
      <c r="C137" s="4001"/>
      <c r="E137" s="4001"/>
      <c r="G137" s="4001"/>
      <c r="I137" s="4001"/>
      <c r="J137" s="4002"/>
      <c r="K137" s="4001"/>
      <c r="L137" s="4002"/>
      <c r="M137" s="4003"/>
      <c r="N137" s="4002"/>
      <c r="O137" s="4003"/>
      <c r="P137" s="4002"/>
      <c r="Q137" s="4004"/>
      <c r="R137" s="4002"/>
      <c r="S137" s="4001"/>
      <c r="T137" s="4002"/>
      <c r="U137" s="4001"/>
      <c r="V137" s="4002"/>
      <c r="W137" s="4003"/>
      <c r="X137" s="4002"/>
      <c r="Y137" s="4001"/>
      <c r="Z137" s="4002"/>
      <c r="AA137" s="4001"/>
      <c r="AB137" s="4002"/>
      <c r="AC137" s="4001"/>
      <c r="AD137" s="4002"/>
      <c r="AF137" s="4002"/>
      <c r="AG137" s="4001"/>
      <c r="AH137" s="4002"/>
      <c r="AI137" s="4005"/>
    </row>
    <row r="138" spans="3:35" s="3968" customFormat="1">
      <c r="C138" s="4001"/>
      <c r="E138" s="4001"/>
      <c r="G138" s="4001"/>
      <c r="I138" s="4001"/>
      <c r="J138" s="4002"/>
      <c r="K138" s="4001"/>
      <c r="L138" s="4002"/>
      <c r="M138" s="4003"/>
      <c r="N138" s="4002"/>
      <c r="O138" s="4003"/>
      <c r="P138" s="4002"/>
      <c r="Q138" s="4004"/>
      <c r="R138" s="4002"/>
      <c r="S138" s="4001"/>
      <c r="T138" s="4002"/>
      <c r="U138" s="4001"/>
      <c r="V138" s="4002"/>
      <c r="W138" s="4003"/>
      <c r="X138" s="4002"/>
      <c r="Y138" s="4001"/>
      <c r="Z138" s="4002"/>
      <c r="AA138" s="4001"/>
      <c r="AB138" s="4002"/>
      <c r="AC138" s="4001"/>
      <c r="AD138" s="4002"/>
      <c r="AF138" s="4002"/>
      <c r="AG138" s="4001"/>
      <c r="AH138" s="4002"/>
      <c r="AI138" s="4005"/>
    </row>
    <row r="139" spans="3:35" s="3968" customFormat="1">
      <c r="C139" s="4001"/>
      <c r="E139" s="4001"/>
      <c r="G139" s="4001"/>
      <c r="I139" s="4001"/>
      <c r="J139" s="4002"/>
      <c r="K139" s="4001"/>
      <c r="L139" s="4002"/>
      <c r="M139" s="4003"/>
      <c r="N139" s="4002"/>
      <c r="O139" s="4003"/>
      <c r="P139" s="4002"/>
      <c r="Q139" s="4004"/>
      <c r="R139" s="4002"/>
      <c r="S139" s="4001"/>
      <c r="T139" s="4002"/>
      <c r="U139" s="4001"/>
      <c r="V139" s="4002"/>
      <c r="W139" s="4003"/>
      <c r="X139" s="4002"/>
      <c r="Y139" s="4001"/>
      <c r="Z139" s="4002"/>
      <c r="AA139" s="4001"/>
      <c r="AB139" s="4002"/>
      <c r="AC139" s="4001"/>
      <c r="AD139" s="4002"/>
      <c r="AF139" s="4002"/>
      <c r="AG139" s="4001"/>
      <c r="AH139" s="4002"/>
      <c r="AI139" s="4005"/>
    </row>
    <row r="140" spans="3:35" s="3968" customFormat="1">
      <c r="C140" s="4001"/>
      <c r="E140" s="4001"/>
      <c r="G140" s="4001"/>
      <c r="I140" s="4001"/>
      <c r="J140" s="4002"/>
      <c r="K140" s="4001"/>
      <c r="L140" s="4002"/>
      <c r="M140" s="4003"/>
      <c r="N140" s="4002"/>
      <c r="O140" s="4003"/>
      <c r="P140" s="4002"/>
      <c r="Q140" s="4004"/>
      <c r="R140" s="4002"/>
      <c r="S140" s="4001"/>
      <c r="T140" s="4002"/>
      <c r="U140" s="4001"/>
      <c r="V140" s="4002"/>
      <c r="W140" s="4003"/>
      <c r="X140" s="4002"/>
      <c r="Y140" s="4001"/>
      <c r="Z140" s="4002"/>
      <c r="AA140" s="4001"/>
      <c r="AB140" s="4002"/>
      <c r="AC140" s="4001"/>
      <c r="AD140" s="4002"/>
      <c r="AF140" s="4002"/>
      <c r="AG140" s="4001"/>
      <c r="AH140" s="4002"/>
      <c r="AI140" s="4005"/>
    </row>
    <row r="141" spans="3:35" s="3968" customFormat="1">
      <c r="C141" s="4001"/>
      <c r="E141" s="4001"/>
      <c r="G141" s="4001"/>
      <c r="I141" s="4001"/>
      <c r="J141" s="4002"/>
      <c r="K141" s="4001"/>
      <c r="L141" s="4002"/>
      <c r="M141" s="4003"/>
      <c r="N141" s="4002"/>
      <c r="O141" s="4003"/>
      <c r="P141" s="4002"/>
      <c r="Q141" s="4004"/>
      <c r="R141" s="4002"/>
      <c r="S141" s="4001"/>
      <c r="T141" s="4002"/>
      <c r="U141" s="4001"/>
      <c r="V141" s="4002"/>
      <c r="W141" s="4003"/>
      <c r="X141" s="4002"/>
      <c r="Y141" s="4001"/>
      <c r="Z141" s="4002"/>
      <c r="AA141" s="4001"/>
      <c r="AB141" s="4002"/>
      <c r="AC141" s="4001"/>
      <c r="AD141" s="4002"/>
      <c r="AF141" s="4002"/>
      <c r="AG141" s="4001"/>
      <c r="AH141" s="4002"/>
      <c r="AI141" s="4005"/>
    </row>
    <row r="142" spans="3:35" s="3968" customFormat="1">
      <c r="C142" s="4001"/>
      <c r="E142" s="4001"/>
      <c r="G142" s="4001"/>
      <c r="I142" s="4001"/>
      <c r="J142" s="4002"/>
      <c r="K142" s="4001"/>
      <c r="L142" s="4002"/>
      <c r="M142" s="4003"/>
      <c r="N142" s="4002"/>
      <c r="O142" s="4003"/>
      <c r="P142" s="4002"/>
      <c r="Q142" s="4004"/>
      <c r="R142" s="4002"/>
      <c r="S142" s="4001"/>
      <c r="T142" s="4002"/>
      <c r="U142" s="4001"/>
      <c r="V142" s="4002"/>
      <c r="W142" s="4003"/>
      <c r="X142" s="4002"/>
      <c r="Y142" s="4001"/>
      <c r="Z142" s="4002"/>
      <c r="AA142" s="4001"/>
      <c r="AB142" s="4002"/>
      <c r="AC142" s="4001"/>
      <c r="AD142" s="4002"/>
      <c r="AF142" s="4002"/>
      <c r="AG142" s="4001"/>
      <c r="AH142" s="4002"/>
      <c r="AI142" s="4005"/>
    </row>
    <row r="143" spans="3:35" s="3968" customFormat="1">
      <c r="C143" s="4001"/>
      <c r="E143" s="4001"/>
      <c r="G143" s="4001"/>
      <c r="I143" s="4001"/>
      <c r="J143" s="4002"/>
      <c r="K143" s="4001"/>
      <c r="L143" s="4002"/>
      <c r="M143" s="4003"/>
      <c r="N143" s="4002"/>
      <c r="O143" s="4003"/>
      <c r="P143" s="4002"/>
      <c r="Q143" s="4004"/>
      <c r="R143" s="4002"/>
      <c r="S143" s="4001"/>
      <c r="T143" s="4002"/>
      <c r="U143" s="4001"/>
      <c r="V143" s="4002"/>
      <c r="W143" s="4003"/>
      <c r="X143" s="4002"/>
      <c r="Y143" s="4001"/>
      <c r="Z143" s="4002"/>
      <c r="AA143" s="4001"/>
      <c r="AB143" s="4002"/>
      <c r="AC143" s="4001"/>
      <c r="AD143" s="4002"/>
      <c r="AF143" s="4002"/>
      <c r="AG143" s="4001"/>
      <c r="AH143" s="4002"/>
      <c r="AI143" s="4005"/>
    </row>
    <row r="145" spans="3:35" s="3968" customFormat="1">
      <c r="C145" s="4001"/>
      <c r="E145" s="4001"/>
      <c r="G145" s="4001"/>
      <c r="I145" s="4001"/>
      <c r="J145" s="4002"/>
      <c r="K145" s="4001"/>
      <c r="L145" s="4002"/>
      <c r="M145" s="4003"/>
      <c r="N145" s="4002"/>
      <c r="O145" s="4003"/>
      <c r="P145" s="4002"/>
      <c r="Q145" s="4004"/>
      <c r="R145" s="4002"/>
      <c r="S145" s="4001"/>
      <c r="T145" s="4002"/>
      <c r="U145" s="4001"/>
      <c r="V145" s="4002"/>
      <c r="W145" s="4003"/>
      <c r="X145" s="4002"/>
      <c r="Y145" s="4001"/>
      <c r="Z145" s="4002"/>
      <c r="AA145" s="4001"/>
      <c r="AB145" s="4002"/>
      <c r="AC145" s="4001"/>
      <c r="AD145" s="4002"/>
      <c r="AF145" s="4002"/>
      <c r="AG145" s="4001"/>
      <c r="AH145" s="4002"/>
      <c r="AI145" s="4005"/>
    </row>
    <row r="146" spans="3:35" s="3968" customFormat="1">
      <c r="C146" s="4001"/>
      <c r="E146" s="4001"/>
      <c r="G146" s="4001"/>
      <c r="I146" s="4001"/>
      <c r="J146" s="4002"/>
      <c r="K146" s="4001"/>
      <c r="L146" s="4002"/>
      <c r="M146" s="4003"/>
      <c r="N146" s="4002"/>
      <c r="O146" s="4003"/>
      <c r="P146" s="4002"/>
      <c r="Q146" s="4004"/>
      <c r="R146" s="4002"/>
      <c r="S146" s="4001"/>
      <c r="T146" s="4002"/>
      <c r="U146" s="4001"/>
      <c r="V146" s="4002"/>
      <c r="W146" s="4003"/>
      <c r="X146" s="4002"/>
      <c r="Y146" s="4001"/>
      <c r="Z146" s="4002"/>
      <c r="AA146" s="4001"/>
      <c r="AB146" s="4002"/>
      <c r="AC146" s="4001"/>
      <c r="AD146" s="4002"/>
      <c r="AF146" s="4002"/>
      <c r="AG146" s="4001"/>
      <c r="AH146" s="4002"/>
      <c r="AI146" s="4005"/>
    </row>
    <row r="147" spans="3:35" s="3968" customFormat="1">
      <c r="C147" s="4001"/>
      <c r="E147" s="4001"/>
      <c r="G147" s="4001"/>
      <c r="I147" s="4001"/>
      <c r="J147" s="4002"/>
      <c r="K147" s="4001"/>
      <c r="L147" s="4002"/>
      <c r="M147" s="4003"/>
      <c r="N147" s="4002"/>
      <c r="O147" s="4003"/>
      <c r="P147" s="4002"/>
      <c r="Q147" s="4004"/>
      <c r="R147" s="4002"/>
      <c r="S147" s="4001"/>
      <c r="T147" s="4002"/>
      <c r="U147" s="4001"/>
      <c r="V147" s="4002"/>
      <c r="W147" s="4003"/>
      <c r="X147" s="4002"/>
      <c r="Y147" s="4001"/>
      <c r="Z147" s="4002"/>
      <c r="AA147" s="4001"/>
      <c r="AB147" s="4002"/>
      <c r="AC147" s="4001"/>
      <c r="AD147" s="4002"/>
      <c r="AF147" s="4002"/>
      <c r="AG147" s="4001"/>
      <c r="AH147" s="4002"/>
      <c r="AI147" s="4005"/>
    </row>
    <row r="148" spans="3:35" s="3968" customFormat="1">
      <c r="C148" s="4001"/>
      <c r="E148" s="4001"/>
      <c r="G148" s="4001"/>
      <c r="I148" s="4001"/>
      <c r="J148" s="4002"/>
      <c r="K148" s="4001"/>
      <c r="L148" s="4002"/>
      <c r="M148" s="4003"/>
      <c r="N148" s="4002"/>
      <c r="O148" s="4003"/>
      <c r="P148" s="4002"/>
      <c r="Q148" s="4004"/>
      <c r="R148" s="4002"/>
      <c r="S148" s="4001"/>
      <c r="T148" s="4002"/>
      <c r="U148" s="4001"/>
      <c r="V148" s="4002"/>
      <c r="W148" s="4003"/>
      <c r="X148" s="4002"/>
      <c r="Y148" s="4001"/>
      <c r="Z148" s="4002"/>
      <c r="AA148" s="4001"/>
      <c r="AB148" s="4002"/>
      <c r="AC148" s="4001"/>
      <c r="AD148" s="4002"/>
      <c r="AF148" s="4002"/>
      <c r="AG148" s="4001"/>
      <c r="AH148" s="4002"/>
      <c r="AI148" s="4005"/>
    </row>
    <row r="149" spans="3:35" s="3968" customFormat="1">
      <c r="C149" s="4001"/>
      <c r="E149" s="4001"/>
      <c r="G149" s="4001"/>
      <c r="I149" s="4001"/>
      <c r="J149" s="4002"/>
      <c r="K149" s="4001"/>
      <c r="L149" s="4002"/>
      <c r="M149" s="4003"/>
      <c r="N149" s="4002"/>
      <c r="O149" s="4003"/>
      <c r="P149" s="4002"/>
      <c r="Q149" s="4004"/>
      <c r="R149" s="4002"/>
      <c r="S149" s="4001"/>
      <c r="T149" s="4002"/>
      <c r="U149" s="4001"/>
      <c r="V149" s="4002"/>
      <c r="W149" s="4003"/>
      <c r="X149" s="4002"/>
      <c r="Y149" s="4001"/>
      <c r="Z149" s="4002"/>
      <c r="AA149" s="4001"/>
      <c r="AB149" s="4002"/>
      <c r="AC149" s="4001"/>
      <c r="AD149" s="4002"/>
      <c r="AF149" s="4002"/>
      <c r="AG149" s="4001"/>
      <c r="AH149" s="4002"/>
      <c r="AI149" s="4005"/>
    </row>
    <row r="150" spans="3:35" s="3968" customFormat="1">
      <c r="C150" s="4001"/>
      <c r="E150" s="4001"/>
      <c r="G150" s="4001"/>
      <c r="I150" s="4001"/>
      <c r="J150" s="4002"/>
      <c r="K150" s="4001"/>
      <c r="L150" s="4002"/>
      <c r="M150" s="4003"/>
      <c r="N150" s="4002"/>
      <c r="O150" s="4003"/>
      <c r="P150" s="4002"/>
      <c r="Q150" s="4004"/>
      <c r="R150" s="4002"/>
      <c r="S150" s="4001"/>
      <c r="T150" s="4002"/>
      <c r="U150" s="4001"/>
      <c r="V150" s="4002"/>
      <c r="W150" s="4003"/>
      <c r="X150" s="4002"/>
      <c r="Y150" s="4001"/>
      <c r="Z150" s="4002"/>
      <c r="AA150" s="4001"/>
      <c r="AB150" s="4002"/>
      <c r="AC150" s="4001"/>
      <c r="AD150" s="4002"/>
      <c r="AF150" s="4002"/>
      <c r="AG150" s="4001"/>
      <c r="AH150" s="4002"/>
      <c r="AI150" s="4005"/>
    </row>
    <row r="151" spans="3:35" s="3968" customFormat="1">
      <c r="C151" s="4001"/>
      <c r="E151" s="4001"/>
      <c r="G151" s="4001"/>
      <c r="I151" s="4001"/>
      <c r="J151" s="4002"/>
      <c r="K151" s="4001"/>
      <c r="L151" s="4002"/>
      <c r="M151" s="4003"/>
      <c r="N151" s="4002"/>
      <c r="O151" s="4003"/>
      <c r="P151" s="4002"/>
      <c r="Q151" s="4004"/>
      <c r="R151" s="4002"/>
      <c r="S151" s="4001"/>
      <c r="T151" s="4002"/>
      <c r="U151" s="4001"/>
      <c r="V151" s="4002"/>
      <c r="W151" s="4003"/>
      <c r="X151" s="4002"/>
      <c r="Y151" s="4001"/>
      <c r="Z151" s="4002"/>
      <c r="AA151" s="4001"/>
      <c r="AB151" s="4002"/>
      <c r="AC151" s="4001"/>
      <c r="AD151" s="4002"/>
      <c r="AF151" s="4002"/>
      <c r="AG151" s="4001"/>
      <c r="AH151" s="4002"/>
      <c r="AI151" s="4005"/>
    </row>
    <row r="152" spans="3:35" s="3968" customFormat="1">
      <c r="C152" s="4001"/>
      <c r="E152" s="4001"/>
      <c r="G152" s="4001"/>
      <c r="I152" s="4001"/>
      <c r="J152" s="4002"/>
      <c r="K152" s="4001"/>
      <c r="L152" s="4002"/>
      <c r="M152" s="4003"/>
      <c r="N152" s="4002"/>
      <c r="O152" s="4003"/>
      <c r="P152" s="4002"/>
      <c r="Q152" s="4004"/>
      <c r="R152" s="4002"/>
      <c r="S152" s="4001"/>
      <c r="T152" s="4002"/>
      <c r="U152" s="4001"/>
      <c r="V152" s="4002"/>
      <c r="W152" s="4003"/>
      <c r="X152" s="4002"/>
      <c r="Y152" s="4001"/>
      <c r="Z152" s="4002"/>
      <c r="AA152" s="4001"/>
      <c r="AB152" s="4002"/>
      <c r="AC152" s="4001"/>
      <c r="AD152" s="4002"/>
      <c r="AF152" s="4002"/>
      <c r="AG152" s="4001"/>
      <c r="AH152" s="4002"/>
      <c r="AI152" s="4005"/>
    </row>
    <row r="153" spans="3:35" s="3968" customFormat="1">
      <c r="C153" s="4001"/>
      <c r="E153" s="4001"/>
      <c r="G153" s="4001"/>
      <c r="I153" s="4001"/>
      <c r="J153" s="4002"/>
      <c r="K153" s="4001"/>
      <c r="L153" s="4002"/>
      <c r="M153" s="4003"/>
      <c r="N153" s="4002"/>
      <c r="O153" s="4003"/>
      <c r="P153" s="4002"/>
      <c r="Q153" s="4004"/>
      <c r="R153" s="4002"/>
      <c r="S153" s="4001"/>
      <c r="T153" s="4002"/>
      <c r="U153" s="4001"/>
      <c r="V153" s="4002"/>
      <c r="W153" s="4003"/>
      <c r="X153" s="4002"/>
      <c r="Y153" s="4001"/>
      <c r="Z153" s="4002"/>
      <c r="AA153" s="4001"/>
      <c r="AB153" s="4002"/>
      <c r="AC153" s="4001"/>
      <c r="AD153" s="4002"/>
      <c r="AF153" s="4002"/>
      <c r="AG153" s="4001"/>
      <c r="AH153" s="4002"/>
      <c r="AI153" s="4005"/>
    </row>
    <row r="154" spans="3:35" s="3968" customFormat="1">
      <c r="C154" s="4001"/>
      <c r="E154" s="4001"/>
      <c r="G154" s="4001"/>
      <c r="I154" s="4001"/>
      <c r="J154" s="4002"/>
      <c r="K154" s="4001"/>
      <c r="L154" s="4002"/>
      <c r="M154" s="4003"/>
      <c r="N154" s="4002"/>
      <c r="O154" s="4003"/>
      <c r="P154" s="4002"/>
      <c r="Q154" s="4004"/>
      <c r="R154" s="4002"/>
      <c r="S154" s="4001"/>
      <c r="T154" s="4002"/>
      <c r="U154" s="4001"/>
      <c r="V154" s="4002"/>
      <c r="W154" s="4003"/>
      <c r="X154" s="4002"/>
      <c r="Y154" s="4001"/>
      <c r="Z154" s="4002"/>
      <c r="AA154" s="4001"/>
      <c r="AB154" s="4002"/>
      <c r="AC154" s="4001"/>
      <c r="AD154" s="4002"/>
      <c r="AF154" s="4002"/>
      <c r="AG154" s="4001"/>
      <c r="AH154" s="4002"/>
      <c r="AI154" s="4005"/>
    </row>
    <row r="155" spans="3:35" s="3968" customFormat="1">
      <c r="C155" s="4001"/>
      <c r="E155" s="4001"/>
      <c r="G155" s="4001"/>
      <c r="I155" s="4001"/>
      <c r="J155" s="4002"/>
      <c r="K155" s="4001"/>
      <c r="L155" s="4002"/>
      <c r="M155" s="4003"/>
      <c r="N155" s="4002"/>
      <c r="O155" s="4003"/>
      <c r="P155" s="4002"/>
      <c r="Q155" s="4004"/>
      <c r="R155" s="4002"/>
      <c r="S155" s="4001"/>
      <c r="T155" s="4002"/>
      <c r="U155" s="4001"/>
      <c r="V155" s="4002"/>
      <c r="W155" s="4003"/>
      <c r="X155" s="4002"/>
      <c r="Y155" s="4001"/>
      <c r="Z155" s="4002"/>
      <c r="AA155" s="4001"/>
      <c r="AB155" s="4002"/>
      <c r="AC155" s="4001"/>
      <c r="AD155" s="4002"/>
      <c r="AF155" s="4002"/>
      <c r="AG155" s="4001"/>
      <c r="AH155" s="4002"/>
      <c r="AI155" s="4005"/>
    </row>
    <row r="156" spans="3:35" s="3968" customFormat="1">
      <c r="C156" s="4001"/>
      <c r="E156" s="4001"/>
      <c r="G156" s="4001"/>
      <c r="I156" s="4001"/>
      <c r="J156" s="4002"/>
      <c r="K156" s="4001"/>
      <c r="L156" s="4002"/>
      <c r="M156" s="4003"/>
      <c r="N156" s="4002"/>
      <c r="O156" s="4003"/>
      <c r="P156" s="4002"/>
      <c r="Q156" s="4004"/>
      <c r="R156" s="4002"/>
      <c r="S156" s="4001"/>
      <c r="T156" s="4002"/>
      <c r="U156" s="4001"/>
      <c r="V156" s="4002"/>
      <c r="W156" s="4003"/>
      <c r="X156" s="4002"/>
      <c r="Y156" s="4001"/>
      <c r="Z156" s="4002"/>
      <c r="AA156" s="4001"/>
      <c r="AB156" s="4002"/>
      <c r="AC156" s="4001"/>
      <c r="AD156" s="4002"/>
      <c r="AF156" s="4002"/>
      <c r="AG156" s="4001"/>
      <c r="AH156" s="4002"/>
      <c r="AI156" s="4005"/>
    </row>
    <row r="157" spans="3:35" s="3968" customFormat="1">
      <c r="C157" s="4001"/>
      <c r="E157" s="4001"/>
      <c r="G157" s="4001"/>
      <c r="I157" s="4001"/>
      <c r="J157" s="4002"/>
      <c r="K157" s="4001"/>
      <c r="L157" s="4002"/>
      <c r="M157" s="4003"/>
      <c r="N157" s="4002"/>
      <c r="O157" s="4003"/>
      <c r="P157" s="4002"/>
      <c r="Q157" s="4004"/>
      <c r="R157" s="4002"/>
      <c r="S157" s="4001"/>
      <c r="T157" s="4002"/>
      <c r="U157" s="4001"/>
      <c r="V157" s="4002"/>
      <c r="W157" s="4003"/>
      <c r="X157" s="4002"/>
      <c r="Y157" s="4001"/>
      <c r="Z157" s="4002"/>
      <c r="AA157" s="4001"/>
      <c r="AB157" s="4002"/>
      <c r="AC157" s="4001"/>
      <c r="AD157" s="4002"/>
      <c r="AF157" s="4002"/>
      <c r="AG157" s="4001"/>
      <c r="AH157" s="4002"/>
      <c r="AI157" s="4005"/>
    </row>
    <row r="158" spans="3:35" s="3968" customFormat="1">
      <c r="C158" s="4001"/>
      <c r="E158" s="4001"/>
      <c r="G158" s="4001"/>
      <c r="I158" s="4001"/>
      <c r="J158" s="4002"/>
      <c r="K158" s="4001"/>
      <c r="L158" s="4002"/>
      <c r="M158" s="4003"/>
      <c r="N158" s="4002"/>
      <c r="O158" s="4003"/>
      <c r="P158" s="4002"/>
      <c r="Q158" s="4004"/>
      <c r="R158" s="4002"/>
      <c r="S158" s="4001"/>
      <c r="T158" s="4002"/>
      <c r="U158" s="4001"/>
      <c r="V158" s="4002"/>
      <c r="W158" s="4003"/>
      <c r="X158" s="4002"/>
      <c r="Y158" s="4001"/>
      <c r="Z158" s="4002"/>
      <c r="AA158" s="4001"/>
      <c r="AB158" s="4002"/>
      <c r="AC158" s="4001"/>
      <c r="AD158" s="4002"/>
      <c r="AF158" s="4002"/>
      <c r="AG158" s="4001"/>
      <c r="AH158" s="4002"/>
      <c r="AI158" s="4005"/>
    </row>
    <row r="159" spans="3:35" s="3968" customFormat="1">
      <c r="C159" s="4001"/>
      <c r="E159" s="4001"/>
      <c r="G159" s="4001"/>
      <c r="I159" s="4001"/>
      <c r="J159" s="4002"/>
      <c r="K159" s="4001"/>
      <c r="L159" s="4002"/>
      <c r="M159" s="4003"/>
      <c r="N159" s="4002"/>
      <c r="O159" s="4003"/>
      <c r="P159" s="4002"/>
      <c r="Q159" s="4004"/>
      <c r="R159" s="4002"/>
      <c r="S159" s="4001"/>
      <c r="T159" s="4002"/>
      <c r="U159" s="4001"/>
      <c r="V159" s="4002"/>
      <c r="W159" s="4003"/>
      <c r="X159" s="4002"/>
      <c r="Y159" s="4001"/>
      <c r="Z159" s="4002"/>
      <c r="AA159" s="4001"/>
      <c r="AB159" s="4002"/>
      <c r="AC159" s="4001"/>
      <c r="AD159" s="4002"/>
      <c r="AF159" s="4002"/>
      <c r="AG159" s="4001"/>
      <c r="AH159" s="4002"/>
      <c r="AI159" s="4005"/>
    </row>
    <row r="160" spans="3:35" s="3968" customFormat="1">
      <c r="C160" s="4001"/>
      <c r="E160" s="4001"/>
      <c r="G160" s="4001"/>
      <c r="I160" s="4001"/>
      <c r="J160" s="4002"/>
      <c r="K160" s="4001"/>
      <c r="L160" s="4002"/>
      <c r="M160" s="4003"/>
      <c r="N160" s="4002"/>
      <c r="O160" s="4003"/>
      <c r="P160" s="4002"/>
      <c r="Q160" s="4004"/>
      <c r="R160" s="4002"/>
      <c r="S160" s="4001"/>
      <c r="T160" s="4002"/>
      <c r="U160" s="4001"/>
      <c r="V160" s="4002"/>
      <c r="W160" s="4003"/>
      <c r="X160" s="4002"/>
      <c r="Y160" s="4001"/>
      <c r="Z160" s="4002"/>
      <c r="AA160" s="4001"/>
      <c r="AB160" s="4002"/>
      <c r="AC160" s="4001"/>
      <c r="AD160" s="4002"/>
      <c r="AF160" s="4002"/>
      <c r="AG160" s="4001"/>
      <c r="AH160" s="4002"/>
      <c r="AI160" s="4005"/>
    </row>
    <row r="161" spans="3:35" s="3968" customFormat="1">
      <c r="C161" s="4001"/>
      <c r="E161" s="4001"/>
      <c r="G161" s="4001"/>
      <c r="I161" s="4001"/>
      <c r="J161" s="4002"/>
      <c r="K161" s="4001"/>
      <c r="L161" s="4002"/>
      <c r="M161" s="4003"/>
      <c r="N161" s="4002"/>
      <c r="O161" s="4003"/>
      <c r="P161" s="4002"/>
      <c r="Q161" s="4004"/>
      <c r="R161" s="4002"/>
      <c r="S161" s="4001"/>
      <c r="T161" s="4002"/>
      <c r="U161" s="4001"/>
      <c r="V161" s="4002"/>
      <c r="W161" s="4003"/>
      <c r="X161" s="4002"/>
      <c r="Y161" s="4001"/>
      <c r="Z161" s="4002"/>
      <c r="AA161" s="4001"/>
      <c r="AB161" s="4002"/>
      <c r="AC161" s="4001"/>
      <c r="AD161" s="4002"/>
      <c r="AF161" s="4002"/>
      <c r="AG161" s="4001"/>
      <c r="AH161" s="4002"/>
      <c r="AI161" s="4005"/>
    </row>
    <row r="162" spans="3:35" s="3968" customFormat="1">
      <c r="C162" s="4001"/>
      <c r="E162" s="4001"/>
      <c r="G162" s="4001"/>
      <c r="I162" s="4001"/>
      <c r="J162" s="4002"/>
      <c r="K162" s="4001"/>
      <c r="L162" s="4002"/>
      <c r="M162" s="4003"/>
      <c r="N162" s="4002"/>
      <c r="O162" s="4003"/>
      <c r="P162" s="4002"/>
      <c r="Q162" s="4004"/>
      <c r="R162" s="4002"/>
      <c r="S162" s="4001"/>
      <c r="T162" s="4002"/>
      <c r="U162" s="4001"/>
      <c r="V162" s="4002"/>
      <c r="W162" s="4003"/>
      <c r="X162" s="4002"/>
      <c r="Y162" s="4001"/>
      <c r="Z162" s="4002"/>
      <c r="AA162" s="4001"/>
      <c r="AB162" s="4002"/>
      <c r="AC162" s="4001"/>
      <c r="AD162" s="4002"/>
      <c r="AF162" s="4002"/>
      <c r="AG162" s="4001"/>
      <c r="AH162" s="4002"/>
      <c r="AI162" s="4005"/>
    </row>
    <row r="163" spans="3:35" s="3968" customFormat="1">
      <c r="C163" s="4001"/>
      <c r="E163" s="4001"/>
      <c r="G163" s="4001"/>
      <c r="I163" s="4001"/>
      <c r="J163" s="4002"/>
      <c r="K163" s="4001"/>
      <c r="L163" s="4002"/>
      <c r="M163" s="4003"/>
      <c r="N163" s="4002"/>
      <c r="O163" s="4003"/>
      <c r="P163" s="4002"/>
      <c r="Q163" s="4004"/>
      <c r="R163" s="4002"/>
      <c r="S163" s="4001"/>
      <c r="T163" s="4002"/>
      <c r="U163" s="4001"/>
      <c r="V163" s="4002"/>
      <c r="W163" s="4003"/>
      <c r="X163" s="4002"/>
      <c r="Y163" s="4001"/>
      <c r="Z163" s="4002"/>
      <c r="AA163" s="4001"/>
      <c r="AB163" s="4002"/>
      <c r="AC163" s="4001"/>
      <c r="AD163" s="4002"/>
      <c r="AF163" s="4002"/>
      <c r="AG163" s="4001"/>
      <c r="AH163" s="4002"/>
      <c r="AI163" s="4005"/>
    </row>
    <row r="164" spans="3:35" s="3968" customFormat="1">
      <c r="C164" s="4001"/>
      <c r="E164" s="4001"/>
      <c r="G164" s="4001"/>
      <c r="I164" s="4001"/>
      <c r="J164" s="4002"/>
      <c r="K164" s="4001"/>
      <c r="L164" s="4002"/>
      <c r="M164" s="4003"/>
      <c r="N164" s="4002"/>
      <c r="O164" s="4003"/>
      <c r="P164" s="4002"/>
      <c r="Q164" s="4004"/>
      <c r="R164" s="4002"/>
      <c r="S164" s="4001"/>
      <c r="T164" s="4002"/>
      <c r="U164" s="4001"/>
      <c r="V164" s="4002"/>
      <c r="W164" s="4003"/>
      <c r="X164" s="4002"/>
      <c r="Y164" s="4001"/>
      <c r="Z164" s="4002"/>
      <c r="AA164" s="4001"/>
      <c r="AB164" s="4002"/>
      <c r="AC164" s="4001"/>
      <c r="AD164" s="4002"/>
      <c r="AF164" s="4002"/>
      <c r="AG164" s="4001"/>
      <c r="AH164" s="4002"/>
      <c r="AI164" s="4005"/>
    </row>
    <row r="165" spans="3:35" s="3968" customFormat="1">
      <c r="C165" s="4001"/>
      <c r="E165" s="4001"/>
      <c r="G165" s="4001"/>
      <c r="I165" s="4001"/>
      <c r="J165" s="4002"/>
      <c r="K165" s="4001"/>
      <c r="L165" s="4002"/>
      <c r="M165" s="4003"/>
      <c r="N165" s="4002"/>
      <c r="O165" s="4003"/>
      <c r="P165" s="4002"/>
      <c r="Q165" s="4004"/>
      <c r="R165" s="4002"/>
      <c r="S165" s="4001"/>
      <c r="T165" s="4002"/>
      <c r="U165" s="4001"/>
      <c r="V165" s="4002"/>
      <c r="W165" s="4003"/>
      <c r="X165" s="4002"/>
      <c r="Y165" s="4001"/>
      <c r="Z165" s="4002"/>
      <c r="AA165" s="4001"/>
      <c r="AB165" s="4002"/>
      <c r="AC165" s="4001"/>
      <c r="AD165" s="4002"/>
      <c r="AF165" s="4002"/>
      <c r="AG165" s="4001"/>
      <c r="AH165" s="4002"/>
      <c r="AI165" s="4005"/>
    </row>
    <row r="166" spans="3:35" s="3968" customFormat="1">
      <c r="C166" s="4001"/>
      <c r="E166" s="4001"/>
      <c r="G166" s="4001"/>
      <c r="I166" s="4001"/>
      <c r="J166" s="4002"/>
      <c r="K166" s="4001"/>
      <c r="L166" s="4002"/>
      <c r="M166" s="4003"/>
      <c r="N166" s="4002"/>
      <c r="O166" s="4003"/>
      <c r="P166" s="4002"/>
      <c r="Q166" s="4004"/>
      <c r="R166" s="4002"/>
      <c r="S166" s="4001"/>
      <c r="T166" s="4002"/>
      <c r="U166" s="4001"/>
      <c r="V166" s="4002"/>
      <c r="W166" s="4003"/>
      <c r="X166" s="4002"/>
      <c r="Y166" s="4001"/>
      <c r="Z166" s="4002"/>
      <c r="AA166" s="4001"/>
      <c r="AB166" s="4002"/>
      <c r="AC166" s="4001"/>
      <c r="AD166" s="4002"/>
      <c r="AF166" s="4002"/>
      <c r="AG166" s="4001"/>
      <c r="AH166" s="4002"/>
      <c r="AI166" s="4005"/>
    </row>
    <row r="167" spans="3:35" s="3968" customFormat="1">
      <c r="C167" s="4001"/>
      <c r="E167" s="4001"/>
      <c r="G167" s="4001"/>
      <c r="I167" s="4001"/>
      <c r="J167" s="4002"/>
      <c r="K167" s="4001"/>
      <c r="L167" s="4002"/>
      <c r="M167" s="4003"/>
      <c r="N167" s="4002"/>
      <c r="O167" s="4003"/>
      <c r="P167" s="4002"/>
      <c r="Q167" s="4004"/>
      <c r="R167" s="4002"/>
      <c r="S167" s="4001"/>
      <c r="T167" s="4002"/>
      <c r="U167" s="4001"/>
      <c r="V167" s="4002"/>
      <c r="W167" s="4003"/>
      <c r="X167" s="4002"/>
      <c r="Y167" s="4001"/>
      <c r="Z167" s="4002"/>
      <c r="AA167" s="4001"/>
      <c r="AB167" s="4002"/>
      <c r="AC167" s="4001"/>
      <c r="AD167" s="4002"/>
      <c r="AF167" s="4002"/>
      <c r="AG167" s="4001"/>
      <c r="AH167" s="4002"/>
      <c r="AI167" s="4005"/>
    </row>
    <row r="168" spans="3:35" s="3968" customFormat="1">
      <c r="C168" s="4001"/>
      <c r="E168" s="4001"/>
      <c r="G168" s="4001"/>
      <c r="I168" s="4001"/>
      <c r="J168" s="4002"/>
      <c r="K168" s="4001"/>
      <c r="L168" s="4002"/>
      <c r="M168" s="4003"/>
      <c r="N168" s="4002"/>
      <c r="O168" s="4003"/>
      <c r="P168" s="4002"/>
      <c r="Q168" s="4004"/>
      <c r="R168" s="4002"/>
      <c r="S168" s="4001"/>
      <c r="T168" s="4002"/>
      <c r="U168" s="4001"/>
      <c r="V168" s="4002"/>
      <c r="W168" s="4003"/>
      <c r="X168" s="4002"/>
      <c r="Y168" s="4001"/>
      <c r="Z168" s="4002"/>
      <c r="AA168" s="4001"/>
      <c r="AB168" s="4002"/>
      <c r="AC168" s="4001"/>
      <c r="AD168" s="4002"/>
      <c r="AF168" s="4002"/>
      <c r="AG168" s="4001"/>
      <c r="AH168" s="4002"/>
      <c r="AI168" s="4005"/>
    </row>
    <row r="169" spans="3:35" s="3968" customFormat="1">
      <c r="C169" s="4001"/>
      <c r="E169" s="4001"/>
      <c r="G169" s="4001"/>
      <c r="I169" s="4001"/>
      <c r="J169" s="4002"/>
      <c r="K169" s="4001"/>
      <c r="L169" s="4002"/>
      <c r="M169" s="4003"/>
      <c r="N169" s="4002"/>
      <c r="O169" s="4003"/>
      <c r="P169" s="4002"/>
      <c r="Q169" s="4004"/>
      <c r="R169" s="4002"/>
      <c r="S169" s="4001"/>
      <c r="T169" s="4002"/>
      <c r="U169" s="4001"/>
      <c r="V169" s="4002"/>
      <c r="W169" s="4003"/>
      <c r="X169" s="4002"/>
      <c r="Y169" s="4001"/>
      <c r="Z169" s="4002"/>
      <c r="AA169" s="4001"/>
      <c r="AB169" s="4002"/>
      <c r="AC169" s="4001"/>
      <c r="AD169" s="4002"/>
      <c r="AF169" s="4002"/>
      <c r="AG169" s="4001"/>
      <c r="AH169" s="4002"/>
      <c r="AI169" s="4005"/>
    </row>
    <row r="170" spans="3:35" s="3968" customFormat="1">
      <c r="C170" s="4001"/>
      <c r="E170" s="4001"/>
      <c r="G170" s="4001"/>
      <c r="I170" s="4001"/>
      <c r="J170" s="4002"/>
      <c r="K170" s="4001"/>
      <c r="L170" s="4002"/>
      <c r="M170" s="4003"/>
      <c r="N170" s="4002"/>
      <c r="O170" s="4003"/>
      <c r="P170" s="4002"/>
      <c r="Q170" s="4004"/>
      <c r="R170" s="4002"/>
      <c r="S170" s="4001"/>
      <c r="T170" s="4002"/>
      <c r="U170" s="4001"/>
      <c r="V170" s="4002"/>
      <c r="W170" s="4003"/>
      <c r="X170" s="4002"/>
      <c r="Y170" s="4001"/>
      <c r="Z170" s="4002"/>
      <c r="AA170" s="4001"/>
      <c r="AB170" s="4002"/>
      <c r="AC170" s="4001"/>
      <c r="AD170" s="4002"/>
      <c r="AF170" s="4002"/>
      <c r="AG170" s="4001"/>
      <c r="AH170" s="4002"/>
      <c r="AI170" s="4005"/>
    </row>
    <row r="171" spans="3:35" s="3968" customFormat="1">
      <c r="C171" s="4001"/>
      <c r="E171" s="4001"/>
      <c r="G171" s="4001"/>
      <c r="I171" s="4001"/>
      <c r="J171" s="4002"/>
      <c r="K171" s="4001"/>
      <c r="L171" s="4002"/>
      <c r="M171" s="4003"/>
      <c r="N171" s="4002"/>
      <c r="O171" s="4003"/>
      <c r="P171" s="4002"/>
      <c r="Q171" s="4004"/>
      <c r="R171" s="4002"/>
      <c r="S171" s="4001"/>
      <c r="T171" s="4002"/>
      <c r="U171" s="4001"/>
      <c r="V171" s="4002"/>
      <c r="W171" s="4003"/>
      <c r="X171" s="4002"/>
      <c r="Y171" s="4001"/>
      <c r="Z171" s="4002"/>
      <c r="AA171" s="4001"/>
      <c r="AB171" s="4002"/>
      <c r="AC171" s="4001"/>
      <c r="AD171" s="4002"/>
      <c r="AF171" s="4002"/>
      <c r="AG171" s="4001"/>
      <c r="AH171" s="4002"/>
      <c r="AI171" s="4005"/>
    </row>
    <row r="172" spans="3:35" s="3968" customFormat="1">
      <c r="C172" s="4001"/>
      <c r="E172" s="4001"/>
      <c r="G172" s="4001"/>
      <c r="I172" s="4001"/>
      <c r="J172" s="4002"/>
      <c r="K172" s="4001"/>
      <c r="L172" s="4002"/>
      <c r="M172" s="4003"/>
      <c r="N172" s="4002"/>
      <c r="O172" s="4003"/>
      <c r="P172" s="4002"/>
      <c r="Q172" s="4004"/>
      <c r="R172" s="4002"/>
      <c r="S172" s="4001"/>
      <c r="T172" s="4002"/>
      <c r="U172" s="4001"/>
      <c r="V172" s="4002"/>
      <c r="W172" s="4003"/>
      <c r="X172" s="4002"/>
      <c r="Y172" s="4001"/>
      <c r="Z172" s="4002"/>
      <c r="AA172" s="4001"/>
      <c r="AB172" s="4002"/>
      <c r="AC172" s="4001"/>
      <c r="AD172" s="4002"/>
      <c r="AF172" s="4002"/>
      <c r="AG172" s="4001"/>
      <c r="AH172" s="4002"/>
      <c r="AI172" s="4005"/>
    </row>
    <row r="173" spans="3:35" s="3968" customFormat="1">
      <c r="C173" s="4001"/>
      <c r="E173" s="4001"/>
      <c r="G173" s="4001"/>
      <c r="I173" s="4001"/>
      <c r="J173" s="4002"/>
      <c r="K173" s="4001"/>
      <c r="L173" s="4002"/>
      <c r="M173" s="4003"/>
      <c r="N173" s="4002"/>
      <c r="O173" s="4003"/>
      <c r="P173" s="4002"/>
      <c r="Q173" s="4004"/>
      <c r="R173" s="4002"/>
      <c r="S173" s="4001"/>
      <c r="T173" s="4002"/>
      <c r="U173" s="4001"/>
      <c r="V173" s="4002"/>
      <c r="W173" s="4003"/>
      <c r="X173" s="4002"/>
      <c r="Y173" s="4001"/>
      <c r="Z173" s="4002"/>
      <c r="AA173" s="4001"/>
      <c r="AB173" s="4002"/>
      <c r="AC173" s="4001"/>
      <c r="AD173" s="4002"/>
      <c r="AF173" s="4002"/>
      <c r="AG173" s="4001"/>
      <c r="AH173" s="4002"/>
      <c r="AI173" s="4005"/>
    </row>
    <row r="174" spans="3:35" s="3968" customFormat="1">
      <c r="C174" s="4001"/>
      <c r="E174" s="4001"/>
      <c r="G174" s="4001"/>
      <c r="I174" s="4001"/>
      <c r="J174" s="4002"/>
      <c r="K174" s="4001"/>
      <c r="L174" s="4002"/>
      <c r="M174" s="4003"/>
      <c r="N174" s="4002"/>
      <c r="O174" s="4003"/>
      <c r="P174" s="4002"/>
      <c r="Q174" s="4004"/>
      <c r="R174" s="4002"/>
      <c r="S174" s="4001"/>
      <c r="T174" s="4002"/>
      <c r="U174" s="4001"/>
      <c r="V174" s="4002"/>
      <c r="W174" s="4003"/>
      <c r="X174" s="4002"/>
      <c r="Y174" s="4001"/>
      <c r="Z174" s="4002"/>
      <c r="AA174" s="4001"/>
      <c r="AB174" s="4002"/>
      <c r="AC174" s="4001"/>
      <c r="AD174" s="4002"/>
      <c r="AF174" s="4002"/>
      <c r="AG174" s="4001"/>
      <c r="AH174" s="4002"/>
      <c r="AI174" s="4005"/>
    </row>
    <row r="175" spans="3:35" s="3968" customFormat="1">
      <c r="C175" s="4001"/>
      <c r="E175" s="4001"/>
      <c r="G175" s="4001"/>
      <c r="I175" s="4001"/>
      <c r="J175" s="4002"/>
      <c r="K175" s="4001"/>
      <c r="L175" s="4002"/>
      <c r="M175" s="4003"/>
      <c r="N175" s="4002"/>
      <c r="O175" s="4003"/>
      <c r="P175" s="4002"/>
      <c r="Q175" s="4004"/>
      <c r="R175" s="4002"/>
      <c r="S175" s="4001"/>
      <c r="T175" s="4002"/>
      <c r="U175" s="4001"/>
      <c r="V175" s="4002"/>
      <c r="W175" s="4003"/>
      <c r="X175" s="4002"/>
      <c r="Y175" s="4001"/>
      <c r="Z175" s="4002"/>
      <c r="AA175" s="4001"/>
      <c r="AB175" s="4002"/>
      <c r="AC175" s="4001"/>
      <c r="AD175" s="4002"/>
      <c r="AF175" s="4002"/>
      <c r="AG175" s="4001"/>
      <c r="AH175" s="4002"/>
      <c r="AI175" s="4005"/>
    </row>
    <row r="176" spans="3:35" s="3968" customFormat="1">
      <c r="C176" s="4001"/>
      <c r="E176" s="4001"/>
      <c r="G176" s="4001"/>
      <c r="I176" s="4001"/>
      <c r="J176" s="4002"/>
      <c r="K176" s="4001"/>
      <c r="L176" s="4002"/>
      <c r="M176" s="4003"/>
      <c r="N176" s="4002"/>
      <c r="O176" s="4003"/>
      <c r="P176" s="4002"/>
      <c r="Q176" s="4004"/>
      <c r="R176" s="4002"/>
      <c r="S176" s="4001"/>
      <c r="T176" s="4002"/>
      <c r="U176" s="4001"/>
      <c r="V176" s="4002"/>
      <c r="W176" s="4003"/>
      <c r="X176" s="4002"/>
      <c r="Y176" s="4001"/>
      <c r="Z176" s="4002"/>
      <c r="AA176" s="4001"/>
      <c r="AB176" s="4002"/>
      <c r="AC176" s="4001"/>
      <c r="AD176" s="4002"/>
      <c r="AF176" s="4002"/>
      <c r="AG176" s="4001"/>
      <c r="AH176" s="4002"/>
      <c r="AI176" s="4005"/>
    </row>
    <row r="177" spans="3:35" s="3968" customFormat="1">
      <c r="C177" s="4001"/>
      <c r="E177" s="4001"/>
      <c r="G177" s="4001"/>
      <c r="I177" s="4001"/>
      <c r="J177" s="4002"/>
      <c r="K177" s="4001"/>
      <c r="L177" s="4002"/>
      <c r="M177" s="4003"/>
      <c r="N177" s="4002"/>
      <c r="O177" s="4003"/>
      <c r="P177" s="4002"/>
      <c r="Q177" s="4004"/>
      <c r="R177" s="4002"/>
      <c r="S177" s="4001"/>
      <c r="T177" s="4002"/>
      <c r="U177" s="4001"/>
      <c r="V177" s="4002"/>
      <c r="W177" s="4003"/>
      <c r="X177" s="4002"/>
      <c r="Y177" s="4001"/>
      <c r="Z177" s="4002"/>
      <c r="AA177" s="4001"/>
      <c r="AB177" s="4002"/>
      <c r="AC177" s="4001"/>
      <c r="AD177" s="4002"/>
      <c r="AF177" s="4002"/>
      <c r="AG177" s="4001"/>
      <c r="AH177" s="4002"/>
      <c r="AI177" s="4005"/>
    </row>
    <row r="178" spans="3:35" s="3968" customFormat="1">
      <c r="C178" s="4001"/>
      <c r="E178" s="4001"/>
      <c r="G178" s="4001"/>
      <c r="I178" s="4001"/>
      <c r="J178" s="4002"/>
      <c r="K178" s="4001"/>
      <c r="L178" s="4002"/>
      <c r="M178" s="4003"/>
      <c r="N178" s="4002"/>
      <c r="O178" s="4003"/>
      <c r="P178" s="4002"/>
      <c r="Q178" s="4004"/>
      <c r="R178" s="4002"/>
      <c r="S178" s="4001"/>
      <c r="T178" s="4002"/>
      <c r="U178" s="4001"/>
      <c r="V178" s="4002"/>
      <c r="W178" s="4003"/>
      <c r="X178" s="4002"/>
      <c r="Y178" s="4001"/>
      <c r="Z178" s="4002"/>
      <c r="AA178" s="4001"/>
      <c r="AB178" s="4002"/>
      <c r="AC178" s="4001"/>
      <c r="AD178" s="4002"/>
      <c r="AF178" s="4002"/>
      <c r="AG178" s="4001"/>
      <c r="AH178" s="4002"/>
      <c r="AI178" s="4005"/>
    </row>
    <row r="179" spans="3:35" s="3968" customFormat="1">
      <c r="C179" s="4001"/>
      <c r="E179" s="4001"/>
      <c r="G179" s="4001"/>
      <c r="I179" s="4001"/>
      <c r="J179" s="4002"/>
      <c r="K179" s="4001"/>
      <c r="L179" s="4002"/>
      <c r="M179" s="4003"/>
      <c r="N179" s="4002"/>
      <c r="O179" s="4003"/>
      <c r="P179" s="4002"/>
      <c r="Q179" s="4004"/>
      <c r="R179" s="4002"/>
      <c r="S179" s="4001"/>
      <c r="T179" s="4002"/>
      <c r="U179" s="4001"/>
      <c r="V179" s="4002"/>
      <c r="W179" s="4003"/>
      <c r="X179" s="4002"/>
      <c r="Y179" s="4001"/>
      <c r="Z179" s="4002"/>
      <c r="AA179" s="4001"/>
      <c r="AB179" s="4002"/>
      <c r="AC179" s="4001"/>
      <c r="AD179" s="4002"/>
      <c r="AF179" s="4002"/>
      <c r="AG179" s="4001"/>
      <c r="AH179" s="4002"/>
      <c r="AI179" s="4005"/>
    </row>
    <row r="180" spans="3:35" s="3968" customFormat="1">
      <c r="C180" s="4001"/>
      <c r="E180" s="4001"/>
      <c r="G180" s="4001"/>
      <c r="I180" s="4001"/>
      <c r="J180" s="4002"/>
      <c r="K180" s="4001"/>
      <c r="L180" s="4002"/>
      <c r="M180" s="4003"/>
      <c r="N180" s="4002"/>
      <c r="O180" s="4003"/>
      <c r="P180" s="4002"/>
      <c r="Q180" s="4004"/>
      <c r="R180" s="4002"/>
      <c r="S180" s="4001"/>
      <c r="T180" s="4002"/>
      <c r="U180" s="4001"/>
      <c r="V180" s="4002"/>
      <c r="W180" s="4003"/>
      <c r="X180" s="4002"/>
      <c r="Y180" s="4001"/>
      <c r="Z180" s="4002"/>
      <c r="AA180" s="4001"/>
      <c r="AB180" s="4002"/>
      <c r="AC180" s="4001"/>
      <c r="AD180" s="4002"/>
      <c r="AF180" s="4002"/>
      <c r="AG180" s="4001"/>
      <c r="AH180" s="4002"/>
      <c r="AI180" s="4005"/>
    </row>
    <row r="181" spans="3:35" s="3968" customFormat="1">
      <c r="C181" s="4001"/>
      <c r="E181" s="4001"/>
      <c r="G181" s="4001"/>
      <c r="I181" s="4001"/>
      <c r="J181" s="4002"/>
      <c r="K181" s="4001"/>
      <c r="L181" s="4002"/>
      <c r="M181" s="4003"/>
      <c r="N181" s="4002"/>
      <c r="O181" s="4003"/>
      <c r="P181" s="4002"/>
      <c r="Q181" s="4004"/>
      <c r="R181" s="4002"/>
      <c r="S181" s="4001"/>
      <c r="T181" s="4002"/>
      <c r="U181" s="4001"/>
      <c r="V181" s="4002"/>
      <c r="W181" s="4003"/>
      <c r="X181" s="4002"/>
      <c r="Y181" s="4001"/>
      <c r="Z181" s="4002"/>
      <c r="AA181" s="4001"/>
      <c r="AB181" s="4002"/>
      <c r="AC181" s="4001"/>
      <c r="AD181" s="4002"/>
      <c r="AF181" s="4002"/>
      <c r="AG181" s="4001"/>
      <c r="AH181" s="4002"/>
      <c r="AI181" s="4005"/>
    </row>
    <row r="182" spans="3:35" s="3968" customFormat="1">
      <c r="C182" s="4001"/>
      <c r="E182" s="4001"/>
      <c r="G182" s="4001"/>
      <c r="I182" s="4001"/>
      <c r="J182" s="4002"/>
      <c r="K182" s="4001"/>
      <c r="L182" s="4002"/>
      <c r="M182" s="4003"/>
      <c r="N182" s="4002"/>
      <c r="O182" s="4003"/>
      <c r="P182" s="4002"/>
      <c r="Q182" s="4004"/>
      <c r="R182" s="4002"/>
      <c r="S182" s="4001"/>
      <c r="T182" s="4002"/>
      <c r="U182" s="4001"/>
      <c r="V182" s="4002"/>
      <c r="W182" s="4003"/>
      <c r="X182" s="4002"/>
      <c r="Y182" s="4001"/>
      <c r="Z182" s="4002"/>
      <c r="AA182" s="4001"/>
      <c r="AB182" s="4002"/>
      <c r="AC182" s="4001"/>
      <c r="AD182" s="4002"/>
      <c r="AF182" s="4002"/>
      <c r="AG182" s="4001"/>
      <c r="AH182" s="4002"/>
      <c r="AI182" s="4005"/>
    </row>
    <row r="183" spans="3:35" s="3968" customFormat="1">
      <c r="C183" s="4001"/>
      <c r="E183" s="4001"/>
      <c r="G183" s="4001"/>
      <c r="I183" s="4001"/>
      <c r="J183" s="4002"/>
      <c r="K183" s="4001"/>
      <c r="L183" s="4002"/>
      <c r="M183" s="4003"/>
      <c r="N183" s="4002"/>
      <c r="O183" s="4003"/>
      <c r="P183" s="4002"/>
      <c r="Q183" s="4004"/>
      <c r="R183" s="4002"/>
      <c r="S183" s="4001"/>
      <c r="T183" s="4002"/>
      <c r="U183" s="4001"/>
      <c r="V183" s="4002"/>
      <c r="W183" s="4003"/>
      <c r="X183" s="4002"/>
      <c r="Y183" s="4001"/>
      <c r="Z183" s="4002"/>
      <c r="AA183" s="4001"/>
      <c r="AB183" s="4002"/>
      <c r="AC183" s="4001"/>
      <c r="AD183" s="4002"/>
      <c r="AF183" s="4002"/>
      <c r="AG183" s="4001"/>
      <c r="AH183" s="4002"/>
      <c r="AI183" s="4005"/>
    </row>
    <row r="184" spans="3:35" s="3968" customFormat="1">
      <c r="C184" s="4001"/>
      <c r="E184" s="4001"/>
      <c r="G184" s="4001"/>
      <c r="I184" s="4001"/>
      <c r="J184" s="4002"/>
      <c r="K184" s="4001"/>
      <c r="L184" s="4002"/>
      <c r="M184" s="4003"/>
      <c r="N184" s="4002"/>
      <c r="O184" s="4003"/>
      <c r="P184" s="4002"/>
      <c r="Q184" s="4004"/>
      <c r="R184" s="4002"/>
      <c r="S184" s="4001"/>
      <c r="T184" s="4002"/>
      <c r="U184" s="4001"/>
      <c r="V184" s="4002"/>
      <c r="W184" s="4003"/>
      <c r="X184" s="4002"/>
      <c r="Y184" s="4001"/>
      <c r="Z184" s="4002"/>
      <c r="AA184" s="4001"/>
      <c r="AB184" s="4002"/>
      <c r="AC184" s="4001"/>
      <c r="AD184" s="4002"/>
      <c r="AF184" s="4002"/>
      <c r="AG184" s="4001"/>
      <c r="AH184" s="4002"/>
      <c r="AI184" s="4005"/>
    </row>
    <row r="185" spans="3:35" s="3968" customFormat="1">
      <c r="C185" s="4001"/>
      <c r="E185" s="4001"/>
      <c r="G185" s="4001"/>
      <c r="I185" s="4001"/>
      <c r="J185" s="4002"/>
      <c r="K185" s="4001"/>
      <c r="L185" s="4002"/>
      <c r="M185" s="4003"/>
      <c r="N185" s="4002"/>
      <c r="O185" s="4003"/>
      <c r="P185" s="4002"/>
      <c r="Q185" s="4004"/>
      <c r="R185" s="4002"/>
      <c r="S185" s="4001"/>
      <c r="T185" s="4002"/>
      <c r="U185" s="4001"/>
      <c r="V185" s="4002"/>
      <c r="W185" s="4003"/>
      <c r="X185" s="4002"/>
      <c r="Y185" s="4001"/>
      <c r="Z185" s="4002"/>
      <c r="AA185" s="4001"/>
      <c r="AB185" s="4002"/>
      <c r="AC185" s="4001"/>
      <c r="AD185" s="4002"/>
      <c r="AF185" s="4002"/>
      <c r="AG185" s="4001"/>
      <c r="AH185" s="4002"/>
      <c r="AI185" s="4005"/>
    </row>
    <row r="186" spans="3:35" s="3968" customFormat="1">
      <c r="C186" s="4001"/>
      <c r="E186" s="4001"/>
      <c r="G186" s="4001"/>
      <c r="I186" s="4001"/>
      <c r="J186" s="4002"/>
      <c r="K186" s="4001"/>
      <c r="L186" s="4002"/>
      <c r="M186" s="4003"/>
      <c r="N186" s="4002"/>
      <c r="O186" s="4003"/>
      <c r="P186" s="4002"/>
      <c r="Q186" s="4004"/>
      <c r="R186" s="4002"/>
      <c r="S186" s="4001"/>
      <c r="T186" s="4002"/>
      <c r="U186" s="4001"/>
      <c r="V186" s="4002"/>
      <c r="W186" s="4003"/>
      <c r="X186" s="4002"/>
      <c r="Y186" s="4001"/>
      <c r="Z186" s="4002"/>
      <c r="AA186" s="4001"/>
      <c r="AB186" s="4002"/>
      <c r="AC186" s="4001"/>
      <c r="AD186" s="4002"/>
      <c r="AF186" s="4002"/>
      <c r="AG186" s="4001"/>
      <c r="AH186" s="4002"/>
      <c r="AI186" s="4005"/>
    </row>
    <row r="187" spans="3:35" s="3968" customFormat="1">
      <c r="C187" s="4001"/>
      <c r="E187" s="4001"/>
      <c r="G187" s="4001"/>
      <c r="I187" s="4001"/>
      <c r="J187" s="4002"/>
      <c r="K187" s="4001"/>
      <c r="L187" s="4002"/>
      <c r="M187" s="4003"/>
      <c r="N187" s="4002"/>
      <c r="O187" s="4003"/>
      <c r="P187" s="4002"/>
      <c r="Q187" s="4004"/>
      <c r="R187" s="4002"/>
      <c r="S187" s="4001"/>
      <c r="T187" s="4002"/>
      <c r="U187" s="4001"/>
      <c r="V187" s="4002"/>
      <c r="W187" s="4003"/>
      <c r="X187" s="4002"/>
      <c r="Y187" s="4001"/>
      <c r="Z187" s="4002"/>
      <c r="AA187" s="4001"/>
      <c r="AB187" s="4002"/>
      <c r="AC187" s="4001"/>
      <c r="AD187" s="4002"/>
      <c r="AF187" s="4002"/>
      <c r="AG187" s="4001"/>
      <c r="AH187" s="4002"/>
      <c r="AI187" s="4005"/>
    </row>
    <row r="188" spans="3:35" s="3968" customFormat="1">
      <c r="C188" s="4001"/>
      <c r="E188" s="4001"/>
      <c r="G188" s="4001"/>
      <c r="I188" s="4001"/>
      <c r="J188" s="4002"/>
      <c r="K188" s="4001"/>
      <c r="L188" s="4002"/>
      <c r="M188" s="4003"/>
      <c r="N188" s="4002"/>
      <c r="O188" s="4003"/>
      <c r="P188" s="4002"/>
      <c r="Q188" s="4004"/>
      <c r="R188" s="4002"/>
      <c r="S188" s="4001"/>
      <c r="T188" s="4002"/>
      <c r="U188" s="4001"/>
      <c r="V188" s="4002"/>
      <c r="W188" s="4003"/>
      <c r="X188" s="4002"/>
      <c r="Y188" s="4001"/>
      <c r="Z188" s="4002"/>
      <c r="AA188" s="4001"/>
      <c r="AB188" s="4002"/>
      <c r="AC188" s="4001"/>
      <c r="AD188" s="4002"/>
      <c r="AF188" s="4002"/>
      <c r="AG188" s="4001"/>
      <c r="AH188" s="4002"/>
      <c r="AI188" s="4005"/>
    </row>
    <row r="189" spans="3:35" s="3968" customFormat="1">
      <c r="C189" s="4001"/>
      <c r="E189" s="4001"/>
      <c r="G189" s="4001"/>
      <c r="I189" s="4001"/>
      <c r="J189" s="4002"/>
      <c r="K189" s="4001"/>
      <c r="L189" s="4002"/>
      <c r="M189" s="4003"/>
      <c r="N189" s="4002"/>
      <c r="O189" s="4003"/>
      <c r="P189" s="4002"/>
      <c r="Q189" s="4004"/>
      <c r="R189" s="4002"/>
      <c r="S189" s="4001"/>
      <c r="T189" s="4002"/>
      <c r="U189" s="4001"/>
      <c r="V189" s="4002"/>
      <c r="W189" s="4003"/>
      <c r="X189" s="4002"/>
      <c r="Y189" s="4001"/>
      <c r="Z189" s="4002"/>
      <c r="AA189" s="4001"/>
      <c r="AB189" s="4002"/>
      <c r="AC189" s="4001"/>
      <c r="AD189" s="4002"/>
      <c r="AF189" s="4002"/>
      <c r="AG189" s="4001"/>
      <c r="AH189" s="4002"/>
      <c r="AI189" s="4005"/>
    </row>
    <row r="190" spans="3:35" s="3968" customFormat="1">
      <c r="C190" s="4001"/>
      <c r="E190" s="4001"/>
      <c r="G190" s="4001"/>
      <c r="I190" s="4001"/>
      <c r="J190" s="4002"/>
      <c r="K190" s="4001"/>
      <c r="L190" s="4002"/>
      <c r="M190" s="4003"/>
      <c r="N190" s="4002"/>
      <c r="O190" s="4003"/>
      <c r="P190" s="4002"/>
      <c r="Q190" s="4004"/>
      <c r="R190" s="4002"/>
      <c r="S190" s="4001"/>
      <c r="T190" s="4002"/>
      <c r="U190" s="4001"/>
      <c r="V190" s="4002"/>
      <c r="W190" s="4003"/>
      <c r="X190" s="4002"/>
      <c r="Y190" s="4001"/>
      <c r="Z190" s="4002"/>
      <c r="AA190" s="4001"/>
      <c r="AB190" s="4002"/>
      <c r="AC190" s="4001"/>
      <c r="AD190" s="4002"/>
      <c r="AF190" s="4002"/>
      <c r="AG190" s="4001"/>
      <c r="AH190" s="4002"/>
      <c r="AI190" s="4005"/>
    </row>
    <row r="191" spans="3:35" s="3968" customFormat="1">
      <c r="C191" s="4001"/>
      <c r="E191" s="4001"/>
      <c r="G191" s="4001"/>
      <c r="I191" s="4001"/>
      <c r="J191" s="4002"/>
      <c r="K191" s="4001"/>
      <c r="L191" s="4002"/>
      <c r="M191" s="4003"/>
      <c r="N191" s="4002"/>
      <c r="O191" s="4003"/>
      <c r="P191" s="4002"/>
      <c r="Q191" s="4004"/>
      <c r="R191" s="4002"/>
      <c r="S191" s="4001"/>
      <c r="T191" s="4002"/>
      <c r="U191" s="4001"/>
      <c r="V191" s="4002"/>
      <c r="W191" s="4003"/>
      <c r="X191" s="4002"/>
      <c r="Y191" s="4001"/>
      <c r="Z191" s="4002"/>
      <c r="AA191" s="4001"/>
      <c r="AB191" s="4002"/>
      <c r="AC191" s="4001"/>
      <c r="AD191" s="4002"/>
      <c r="AF191" s="4002"/>
      <c r="AG191" s="4001"/>
      <c r="AH191" s="4002"/>
      <c r="AI191" s="4005"/>
    </row>
    <row r="192" spans="3:35" s="3968" customFormat="1">
      <c r="C192" s="4001"/>
      <c r="E192" s="4001"/>
      <c r="G192" s="4001"/>
      <c r="I192" s="4001"/>
      <c r="J192" s="4002"/>
      <c r="K192" s="4001"/>
      <c r="L192" s="4002"/>
      <c r="M192" s="4003"/>
      <c r="N192" s="4002"/>
      <c r="O192" s="4003"/>
      <c r="P192" s="4002"/>
      <c r="Q192" s="4004"/>
      <c r="R192" s="4002"/>
      <c r="S192" s="4001"/>
      <c r="T192" s="4002"/>
      <c r="U192" s="4001"/>
      <c r="V192" s="4002"/>
      <c r="W192" s="4003"/>
      <c r="X192" s="4002"/>
      <c r="Y192" s="4001"/>
      <c r="Z192" s="4002"/>
      <c r="AA192" s="4001"/>
      <c r="AB192" s="4002"/>
      <c r="AC192" s="4001"/>
      <c r="AD192" s="4002"/>
      <c r="AF192" s="4002"/>
      <c r="AG192" s="4001"/>
      <c r="AH192" s="4002"/>
      <c r="AI192" s="4005"/>
    </row>
    <row r="193" spans="3:35" s="3968" customFormat="1">
      <c r="C193" s="4001"/>
      <c r="E193" s="4001"/>
      <c r="G193" s="4001"/>
      <c r="I193" s="4001"/>
      <c r="J193" s="4002"/>
      <c r="K193" s="4001"/>
      <c r="L193" s="4002"/>
      <c r="M193" s="4003"/>
      <c r="N193" s="4002"/>
      <c r="O193" s="4003"/>
      <c r="P193" s="4002"/>
      <c r="Q193" s="4004"/>
      <c r="R193" s="4002"/>
      <c r="S193" s="4001"/>
      <c r="T193" s="4002"/>
      <c r="U193" s="4001"/>
      <c r="V193" s="4002"/>
      <c r="W193" s="4003"/>
      <c r="X193" s="4002"/>
      <c r="Y193" s="4001"/>
      <c r="Z193" s="4002"/>
      <c r="AA193" s="4001"/>
      <c r="AB193" s="4002"/>
      <c r="AC193" s="4001"/>
      <c r="AD193" s="4002"/>
      <c r="AF193" s="4002"/>
      <c r="AG193" s="4001"/>
      <c r="AH193" s="4002"/>
      <c r="AI193" s="4005"/>
    </row>
    <row r="194" spans="3:35" s="3968" customFormat="1">
      <c r="C194" s="4001"/>
      <c r="E194" s="4001"/>
      <c r="G194" s="4001"/>
      <c r="I194" s="4001"/>
      <c r="J194" s="4002"/>
      <c r="K194" s="4001"/>
      <c r="L194" s="4002"/>
      <c r="M194" s="4003"/>
      <c r="N194" s="4002"/>
      <c r="O194" s="4003"/>
      <c r="P194" s="4002"/>
      <c r="Q194" s="4004"/>
      <c r="R194" s="4002"/>
      <c r="S194" s="4001"/>
      <c r="T194" s="4002"/>
      <c r="U194" s="4001"/>
      <c r="V194" s="4002"/>
      <c r="W194" s="4003"/>
      <c r="X194" s="4002"/>
      <c r="Y194" s="4001"/>
      <c r="Z194" s="4002"/>
      <c r="AA194" s="4001"/>
      <c r="AB194" s="4002"/>
      <c r="AC194" s="4001"/>
      <c r="AD194" s="4002"/>
      <c r="AF194" s="4002"/>
      <c r="AG194" s="4001"/>
      <c r="AH194" s="4002"/>
      <c r="AI194" s="4005"/>
    </row>
    <row r="195" spans="3:35" s="3968" customFormat="1">
      <c r="C195" s="4001"/>
      <c r="E195" s="4001"/>
      <c r="G195" s="4001"/>
      <c r="I195" s="4001"/>
      <c r="J195" s="4002"/>
      <c r="K195" s="4001"/>
      <c r="L195" s="4002"/>
      <c r="M195" s="4003"/>
      <c r="N195" s="4002"/>
      <c r="O195" s="4003"/>
      <c r="P195" s="4002"/>
      <c r="Q195" s="4004"/>
      <c r="R195" s="4002"/>
      <c r="S195" s="4001"/>
      <c r="T195" s="4002"/>
      <c r="U195" s="4001"/>
      <c r="V195" s="4002"/>
      <c r="W195" s="4003"/>
      <c r="X195" s="4002"/>
      <c r="Y195" s="4001"/>
      <c r="Z195" s="4002"/>
      <c r="AA195" s="4001"/>
      <c r="AB195" s="4002"/>
      <c r="AC195" s="4001"/>
      <c r="AD195" s="4002"/>
      <c r="AF195" s="4002"/>
      <c r="AG195" s="4001"/>
      <c r="AH195" s="4002"/>
      <c r="AI195" s="4005"/>
    </row>
    <row r="196" spans="3:35" s="3968" customFormat="1">
      <c r="C196" s="4001"/>
      <c r="E196" s="4001"/>
      <c r="G196" s="4001"/>
      <c r="I196" s="4001"/>
      <c r="J196" s="4002"/>
      <c r="K196" s="4001"/>
      <c r="L196" s="4002"/>
      <c r="M196" s="4003"/>
      <c r="N196" s="4002"/>
      <c r="O196" s="4003"/>
      <c r="P196" s="4002"/>
      <c r="Q196" s="4004"/>
      <c r="R196" s="4002"/>
      <c r="S196" s="4001"/>
      <c r="T196" s="4002"/>
      <c r="U196" s="4001"/>
      <c r="V196" s="4002"/>
      <c r="W196" s="4003"/>
      <c r="X196" s="4002"/>
      <c r="Y196" s="4001"/>
      <c r="Z196" s="4002"/>
      <c r="AA196" s="4001"/>
      <c r="AB196" s="4002"/>
      <c r="AC196" s="4001"/>
      <c r="AD196" s="4002"/>
      <c r="AF196" s="4002"/>
      <c r="AG196" s="4001"/>
      <c r="AH196" s="4002"/>
      <c r="AI196" s="4005"/>
    </row>
    <row r="197" spans="3:35" s="3968" customFormat="1">
      <c r="C197" s="4001"/>
      <c r="E197" s="4001"/>
      <c r="G197" s="4001"/>
      <c r="I197" s="4001"/>
      <c r="J197" s="4002"/>
      <c r="K197" s="4001"/>
      <c r="L197" s="4002"/>
      <c r="M197" s="4003"/>
      <c r="N197" s="4002"/>
      <c r="O197" s="4003"/>
      <c r="P197" s="4002"/>
      <c r="Q197" s="4004"/>
      <c r="R197" s="4002"/>
      <c r="S197" s="4001"/>
      <c r="T197" s="4002"/>
      <c r="U197" s="4001"/>
      <c r="V197" s="4002"/>
      <c r="W197" s="4003"/>
      <c r="X197" s="4002"/>
      <c r="Y197" s="4001"/>
      <c r="Z197" s="4002"/>
      <c r="AA197" s="4001"/>
      <c r="AB197" s="4002"/>
      <c r="AC197" s="4001"/>
      <c r="AD197" s="4002"/>
      <c r="AF197" s="4002"/>
      <c r="AG197" s="4001"/>
      <c r="AH197" s="4002"/>
      <c r="AI197" s="4005"/>
    </row>
    <row r="198" spans="3:35" s="3968" customFormat="1">
      <c r="C198" s="4001"/>
      <c r="E198" s="4001"/>
      <c r="G198" s="4001"/>
      <c r="I198" s="4001"/>
      <c r="J198" s="4002"/>
      <c r="K198" s="4001"/>
      <c r="L198" s="4002"/>
      <c r="M198" s="4003"/>
      <c r="N198" s="4002"/>
      <c r="O198" s="4003"/>
      <c r="P198" s="4002"/>
      <c r="Q198" s="4004"/>
      <c r="R198" s="4002"/>
      <c r="S198" s="4001"/>
      <c r="T198" s="4002"/>
      <c r="U198" s="4001"/>
      <c r="V198" s="4002"/>
      <c r="W198" s="4003"/>
      <c r="X198" s="4002"/>
      <c r="Y198" s="4001"/>
      <c r="Z198" s="4002"/>
      <c r="AA198" s="4001"/>
      <c r="AB198" s="4002"/>
      <c r="AC198" s="4001"/>
      <c r="AD198" s="4002"/>
      <c r="AF198" s="4002"/>
      <c r="AG198" s="4001"/>
      <c r="AH198" s="4002"/>
      <c r="AI198" s="4005"/>
    </row>
    <row r="233" spans="3:35" s="3968" customFormat="1">
      <c r="C233" s="4001"/>
      <c r="E233" s="4001"/>
      <c r="G233" s="4001"/>
      <c r="I233" s="4001"/>
      <c r="J233" s="4002"/>
      <c r="K233" s="4001"/>
      <c r="L233" s="4002"/>
      <c r="M233" s="4003"/>
      <c r="N233" s="4002"/>
      <c r="O233" s="4003"/>
      <c r="P233" s="4002"/>
      <c r="Q233" s="4004"/>
      <c r="R233" s="4002"/>
      <c r="S233" s="4001"/>
      <c r="T233" s="4002"/>
      <c r="U233" s="4001"/>
      <c r="V233" s="4002"/>
      <c r="W233" s="4003"/>
      <c r="X233" s="4002"/>
      <c r="Y233" s="4001"/>
      <c r="Z233" s="4002"/>
      <c r="AA233" s="4001"/>
      <c r="AB233" s="4002"/>
      <c r="AC233" s="4001"/>
      <c r="AD233" s="4002"/>
      <c r="AF233" s="4002"/>
      <c r="AG233" s="4001"/>
      <c r="AH233" s="4002"/>
      <c r="AI233" s="4005"/>
    </row>
    <row r="289" spans="3:35" s="3968" customFormat="1">
      <c r="C289" s="4001"/>
      <c r="E289" s="4001"/>
      <c r="G289" s="4001"/>
      <c r="I289" s="4001"/>
      <c r="J289" s="4002"/>
      <c r="K289" s="4001"/>
      <c r="L289" s="4002"/>
      <c r="M289" s="4003"/>
      <c r="N289" s="4002"/>
      <c r="O289" s="4003"/>
      <c r="P289" s="4002"/>
      <c r="Q289" s="4004"/>
      <c r="R289" s="4002"/>
      <c r="S289" s="4001"/>
      <c r="T289" s="4002"/>
      <c r="U289" s="4001"/>
      <c r="V289" s="4002"/>
      <c r="W289" s="4003"/>
      <c r="X289" s="4002"/>
      <c r="Y289" s="4001"/>
      <c r="Z289" s="4002"/>
      <c r="AA289" s="4001"/>
      <c r="AB289" s="4002"/>
      <c r="AC289" s="4001"/>
      <c r="AD289" s="4002"/>
      <c r="AF289" s="4002"/>
      <c r="AG289" s="4001"/>
      <c r="AH289" s="4002"/>
      <c r="AI289" s="4005"/>
    </row>
    <row r="305" spans="3:35" s="3968" customFormat="1">
      <c r="C305" s="4001"/>
      <c r="E305" s="4001"/>
      <c r="G305" s="4001"/>
      <c r="I305" s="4001"/>
      <c r="J305" s="4002"/>
      <c r="K305" s="4001"/>
      <c r="L305" s="4002"/>
      <c r="M305" s="4003"/>
      <c r="N305" s="4002"/>
      <c r="O305" s="4003"/>
      <c r="P305" s="4002"/>
      <c r="Q305" s="4004"/>
      <c r="R305" s="4002"/>
      <c r="S305" s="4001"/>
      <c r="T305" s="4002"/>
      <c r="U305" s="4001"/>
      <c r="V305" s="4002"/>
      <c r="W305" s="4003"/>
      <c r="X305" s="4002"/>
      <c r="Y305" s="4001"/>
      <c r="Z305" s="4002"/>
      <c r="AA305" s="4001"/>
      <c r="AB305" s="4002"/>
      <c r="AC305" s="4001"/>
      <c r="AD305" s="4002"/>
      <c r="AF305" s="4002"/>
      <c r="AG305" s="4001"/>
      <c r="AH305" s="4002"/>
      <c r="AI305" s="4005"/>
    </row>
    <row r="306" spans="3:35" s="3968" customFormat="1">
      <c r="C306" s="4001"/>
      <c r="E306" s="4001"/>
      <c r="G306" s="4001"/>
      <c r="I306" s="4001"/>
      <c r="J306" s="4002"/>
      <c r="K306" s="4001"/>
      <c r="L306" s="4002"/>
      <c r="M306" s="4003"/>
      <c r="N306" s="4002"/>
      <c r="O306" s="4003"/>
      <c r="P306" s="4002"/>
      <c r="Q306" s="4004"/>
      <c r="R306" s="4002"/>
      <c r="S306" s="4001"/>
      <c r="T306" s="4002"/>
      <c r="U306" s="4001"/>
      <c r="V306" s="4002"/>
      <c r="W306" s="4003"/>
      <c r="X306" s="4002"/>
      <c r="Y306" s="4001"/>
      <c r="Z306" s="4002"/>
      <c r="AA306" s="4001"/>
      <c r="AB306" s="4002"/>
      <c r="AC306" s="4001"/>
      <c r="AD306" s="4002"/>
      <c r="AF306" s="4002"/>
      <c r="AG306" s="4001"/>
      <c r="AH306" s="4002"/>
      <c r="AI306" s="4005"/>
    </row>
    <row r="307" spans="3:35" s="3968" customFormat="1">
      <c r="C307" s="4001"/>
      <c r="E307" s="4001"/>
      <c r="G307" s="4001"/>
      <c r="I307" s="4001"/>
      <c r="J307" s="4002"/>
      <c r="K307" s="4001"/>
      <c r="L307" s="4002"/>
      <c r="M307" s="4003"/>
      <c r="N307" s="4002"/>
      <c r="O307" s="4003"/>
      <c r="P307" s="4002"/>
      <c r="Q307" s="4004"/>
      <c r="R307" s="4002"/>
      <c r="S307" s="4001"/>
      <c r="T307" s="4002"/>
      <c r="U307" s="4001"/>
      <c r="V307" s="4002"/>
      <c r="W307" s="4003"/>
      <c r="X307" s="4002"/>
      <c r="Y307" s="4001"/>
      <c r="Z307" s="4002"/>
      <c r="AA307" s="4001"/>
      <c r="AB307" s="4002"/>
      <c r="AC307" s="4001"/>
      <c r="AD307" s="4002"/>
      <c r="AF307" s="4002"/>
      <c r="AG307" s="4001"/>
      <c r="AH307" s="4002"/>
      <c r="AI307" s="4005"/>
    </row>
    <row r="308" spans="3:35" s="3968" customFormat="1">
      <c r="C308" s="4001"/>
      <c r="E308" s="4001"/>
      <c r="G308" s="4001"/>
      <c r="I308" s="4001"/>
      <c r="J308" s="4002"/>
      <c r="K308" s="4001"/>
      <c r="L308" s="4002"/>
      <c r="M308" s="4003"/>
      <c r="N308" s="4002"/>
      <c r="O308" s="4003"/>
      <c r="P308" s="4002"/>
      <c r="Q308" s="4004"/>
      <c r="R308" s="4002"/>
      <c r="S308" s="4001"/>
      <c r="T308" s="4002"/>
      <c r="U308" s="4001"/>
      <c r="V308" s="4002"/>
      <c r="W308" s="4003"/>
      <c r="X308" s="4002"/>
      <c r="Y308" s="4001"/>
      <c r="Z308" s="4002"/>
      <c r="AA308" s="4001"/>
      <c r="AB308" s="4002"/>
      <c r="AC308" s="4001"/>
      <c r="AD308" s="4002"/>
      <c r="AF308" s="4002"/>
      <c r="AG308" s="4001"/>
      <c r="AH308" s="4002"/>
      <c r="AI308" s="4005"/>
    </row>
    <row r="309" spans="3:35" s="3968" customFormat="1">
      <c r="C309" s="4001"/>
      <c r="E309" s="4001"/>
      <c r="G309" s="4001"/>
      <c r="I309" s="4001"/>
      <c r="J309" s="4002"/>
      <c r="K309" s="4001"/>
      <c r="L309" s="4002"/>
      <c r="M309" s="4003"/>
      <c r="N309" s="4002"/>
      <c r="O309" s="4003"/>
      <c r="P309" s="4002"/>
      <c r="Q309" s="4004"/>
      <c r="R309" s="4002"/>
      <c r="S309" s="4001"/>
      <c r="T309" s="4002"/>
      <c r="U309" s="4001"/>
      <c r="V309" s="4002"/>
      <c r="W309" s="4003"/>
      <c r="X309" s="4002"/>
      <c r="Y309" s="4001"/>
      <c r="Z309" s="4002"/>
      <c r="AA309" s="4001"/>
      <c r="AB309" s="4002"/>
      <c r="AC309" s="4001"/>
      <c r="AD309" s="4002"/>
      <c r="AF309" s="4002"/>
      <c r="AG309" s="4001"/>
      <c r="AH309" s="4002"/>
      <c r="AI309" s="4005"/>
    </row>
    <row r="310" spans="3:35" s="3968" customFormat="1">
      <c r="C310" s="4001"/>
      <c r="E310" s="4001"/>
      <c r="G310" s="4001"/>
      <c r="I310" s="4001"/>
      <c r="J310" s="4002"/>
      <c r="K310" s="4001"/>
      <c r="L310" s="4002"/>
      <c r="M310" s="4003"/>
      <c r="N310" s="4002"/>
      <c r="O310" s="4003"/>
      <c r="P310" s="4002"/>
      <c r="Q310" s="4004"/>
      <c r="R310" s="4002"/>
      <c r="S310" s="4001"/>
      <c r="T310" s="4002"/>
      <c r="U310" s="4001"/>
      <c r="V310" s="4002"/>
      <c r="W310" s="4003"/>
      <c r="X310" s="4002"/>
      <c r="Y310" s="4001"/>
      <c r="Z310" s="4002"/>
      <c r="AA310" s="4001"/>
      <c r="AB310" s="4002"/>
      <c r="AC310" s="4001"/>
      <c r="AD310" s="4002"/>
      <c r="AF310" s="4002"/>
      <c r="AG310" s="4001"/>
      <c r="AH310" s="4002"/>
      <c r="AI310" s="4005"/>
    </row>
    <row r="311" spans="3:35" s="3968" customFormat="1">
      <c r="C311" s="4001"/>
      <c r="E311" s="4001"/>
      <c r="G311" s="4001"/>
      <c r="I311" s="4001"/>
      <c r="J311" s="4002"/>
      <c r="K311" s="4001"/>
      <c r="L311" s="4002"/>
      <c r="M311" s="4003"/>
      <c r="N311" s="4002"/>
      <c r="O311" s="4003"/>
      <c r="P311" s="4002"/>
      <c r="Q311" s="4004"/>
      <c r="R311" s="4002"/>
      <c r="S311" s="4001"/>
      <c r="T311" s="4002"/>
      <c r="U311" s="4001"/>
      <c r="V311" s="4002"/>
      <c r="W311" s="4003"/>
      <c r="X311" s="4002"/>
      <c r="Y311" s="4001"/>
      <c r="Z311" s="4002"/>
      <c r="AA311" s="4001"/>
      <c r="AB311" s="4002"/>
      <c r="AC311" s="4001"/>
      <c r="AD311" s="4002"/>
      <c r="AF311" s="4002"/>
      <c r="AG311" s="4001"/>
      <c r="AH311" s="4002"/>
      <c r="AI311" s="4005"/>
    </row>
    <row r="313" spans="3:35" s="3968" customFormat="1">
      <c r="C313" s="4001"/>
      <c r="E313" s="4001"/>
      <c r="G313" s="4001"/>
      <c r="I313" s="4001"/>
      <c r="J313" s="4002"/>
      <c r="K313" s="4001"/>
      <c r="L313" s="4002"/>
      <c r="M313" s="4003"/>
      <c r="N313" s="4002"/>
      <c r="O313" s="4003"/>
      <c r="P313" s="4002"/>
      <c r="Q313" s="4004"/>
      <c r="R313" s="4002"/>
      <c r="S313" s="4001"/>
      <c r="T313" s="4002"/>
      <c r="U313" s="4001"/>
      <c r="V313" s="4002"/>
      <c r="W313" s="4003"/>
      <c r="X313" s="4002"/>
      <c r="Y313" s="4001"/>
      <c r="Z313" s="4002"/>
      <c r="AA313" s="4001"/>
      <c r="AB313" s="4002"/>
      <c r="AC313" s="4001"/>
      <c r="AD313" s="4002"/>
      <c r="AF313" s="4002"/>
      <c r="AG313" s="4001"/>
      <c r="AH313" s="4002"/>
      <c r="AI313" s="4005"/>
    </row>
    <row r="315" spans="3:35" s="3968" customFormat="1">
      <c r="C315" s="4001"/>
      <c r="E315" s="4001"/>
      <c r="G315" s="4001"/>
      <c r="I315" s="4001"/>
      <c r="J315" s="4002"/>
      <c r="K315" s="4001"/>
      <c r="L315" s="4002"/>
      <c r="M315" s="4003"/>
      <c r="N315" s="4002"/>
      <c r="O315" s="4003"/>
      <c r="P315" s="4002"/>
      <c r="Q315" s="4004"/>
      <c r="R315" s="4002"/>
      <c r="S315" s="4001"/>
      <c r="T315" s="4002"/>
      <c r="U315" s="4001"/>
      <c r="V315" s="4002"/>
      <c r="W315" s="4003"/>
      <c r="X315" s="4002"/>
      <c r="Y315" s="4001"/>
      <c r="Z315" s="4002"/>
      <c r="AA315" s="4001"/>
      <c r="AB315" s="4002"/>
      <c r="AC315" s="4001"/>
      <c r="AD315" s="4002"/>
      <c r="AF315" s="4002"/>
      <c r="AG315" s="4001"/>
      <c r="AH315" s="4002"/>
      <c r="AI315" s="4005"/>
    </row>
    <row r="317" spans="3:35" s="3968" customFormat="1">
      <c r="C317" s="4001"/>
      <c r="E317" s="4001"/>
      <c r="G317" s="4001"/>
      <c r="I317" s="4001"/>
      <c r="J317" s="4002"/>
      <c r="K317" s="4001"/>
      <c r="L317" s="4002"/>
      <c r="M317" s="4003"/>
      <c r="N317" s="4002"/>
      <c r="O317" s="4003"/>
      <c r="P317" s="4002"/>
      <c r="Q317" s="4004"/>
      <c r="R317" s="4002"/>
      <c r="S317" s="4001"/>
      <c r="T317" s="4002"/>
      <c r="U317" s="4001"/>
      <c r="V317" s="4002"/>
      <c r="W317" s="4003"/>
      <c r="X317" s="4002"/>
      <c r="Y317" s="4001"/>
      <c r="Z317" s="4002"/>
      <c r="AA317" s="4001"/>
      <c r="AB317" s="4002"/>
      <c r="AC317" s="4001"/>
      <c r="AD317" s="4002"/>
      <c r="AF317" s="4002"/>
      <c r="AG317" s="4001"/>
      <c r="AH317" s="4002"/>
      <c r="AI317" s="4005"/>
    </row>
    <row r="322" spans="3:35" s="3968" customFormat="1">
      <c r="C322" s="4001"/>
      <c r="E322" s="4001"/>
      <c r="G322" s="4001"/>
      <c r="I322" s="4001"/>
      <c r="J322" s="4002"/>
      <c r="K322" s="4001"/>
      <c r="L322" s="4002"/>
      <c r="M322" s="4003"/>
      <c r="N322" s="4002"/>
      <c r="O322" s="4003"/>
      <c r="P322" s="4002"/>
      <c r="Q322" s="4004"/>
      <c r="R322" s="4002"/>
      <c r="S322" s="4001"/>
      <c r="T322" s="4002"/>
      <c r="U322" s="4001"/>
      <c r="V322" s="4002"/>
      <c r="W322" s="4003"/>
      <c r="X322" s="4002"/>
      <c r="Y322" s="4001"/>
      <c r="Z322" s="4002"/>
      <c r="AA322" s="4001"/>
      <c r="AB322" s="4002"/>
      <c r="AC322" s="4001"/>
      <c r="AD322" s="4002"/>
      <c r="AF322" s="4002"/>
      <c r="AG322" s="4001"/>
      <c r="AH322" s="4002"/>
      <c r="AI322" s="4005"/>
    </row>
    <row r="323" spans="3:35" s="3968" customFormat="1">
      <c r="C323" s="4001"/>
      <c r="E323" s="4001"/>
      <c r="G323" s="4001"/>
      <c r="I323" s="4001"/>
      <c r="J323" s="4002"/>
      <c r="K323" s="4001"/>
      <c r="L323" s="4002"/>
      <c r="M323" s="4003"/>
      <c r="N323" s="4002"/>
      <c r="O323" s="4003"/>
      <c r="P323" s="4002"/>
      <c r="Q323" s="4004"/>
      <c r="R323" s="4002"/>
      <c r="S323" s="4001"/>
      <c r="T323" s="4002"/>
      <c r="U323" s="4001"/>
      <c r="V323" s="4002"/>
      <c r="W323" s="4003"/>
      <c r="X323" s="4002"/>
      <c r="Y323" s="4001"/>
      <c r="Z323" s="4002"/>
      <c r="AA323" s="4001"/>
      <c r="AB323" s="4002"/>
      <c r="AC323" s="4001"/>
      <c r="AD323" s="4002"/>
      <c r="AF323" s="4002"/>
      <c r="AG323" s="4001"/>
      <c r="AH323" s="4002"/>
      <c r="AI323" s="4005"/>
    </row>
    <row r="325" spans="3:35" s="3968" customFormat="1">
      <c r="C325" s="4001"/>
      <c r="E325" s="4001"/>
      <c r="G325" s="4001"/>
      <c r="I325" s="4001"/>
      <c r="J325" s="4002"/>
      <c r="K325" s="4001"/>
      <c r="L325" s="4002"/>
      <c r="M325" s="4003"/>
      <c r="N325" s="4002"/>
      <c r="O325" s="4003"/>
      <c r="P325" s="4002"/>
      <c r="Q325" s="4004"/>
      <c r="R325" s="4002"/>
      <c r="S325" s="4001"/>
      <c r="T325" s="4002"/>
      <c r="U325" s="4001"/>
      <c r="V325" s="4002"/>
      <c r="W325" s="4003"/>
      <c r="X325" s="4002"/>
      <c r="Y325" s="4001"/>
      <c r="Z325" s="4002"/>
      <c r="AA325" s="4001"/>
      <c r="AB325" s="4002"/>
      <c r="AC325" s="4001"/>
      <c r="AD325" s="4002"/>
      <c r="AF325" s="4002"/>
      <c r="AG325" s="4001"/>
      <c r="AH325" s="4002"/>
      <c r="AI325" s="4005"/>
    </row>
    <row r="327" spans="3:35" s="3968" customFormat="1">
      <c r="C327" s="4001"/>
      <c r="E327" s="4001"/>
      <c r="G327" s="4001"/>
      <c r="I327" s="4001"/>
      <c r="J327" s="4002"/>
      <c r="K327" s="4001"/>
      <c r="L327" s="4002"/>
      <c r="M327" s="4003"/>
      <c r="N327" s="4002"/>
      <c r="O327" s="4003"/>
      <c r="P327" s="4002"/>
      <c r="Q327" s="4004"/>
      <c r="R327" s="4002"/>
      <c r="S327" s="4001"/>
      <c r="T327" s="4002"/>
      <c r="U327" s="4001"/>
      <c r="V327" s="4002"/>
      <c r="W327" s="4003"/>
      <c r="X327" s="4002"/>
      <c r="Y327" s="4001"/>
      <c r="Z327" s="4002"/>
      <c r="AA327" s="4001"/>
      <c r="AB327" s="4002"/>
      <c r="AC327" s="4001"/>
      <c r="AD327" s="4002"/>
      <c r="AF327" s="4002"/>
      <c r="AG327" s="4001"/>
      <c r="AH327" s="4002"/>
      <c r="AI327" s="4005"/>
    </row>
    <row r="328" spans="3:35" s="3968" customFormat="1">
      <c r="C328" s="4001"/>
      <c r="E328" s="4001"/>
      <c r="G328" s="4001"/>
      <c r="I328" s="4001"/>
      <c r="J328" s="4002"/>
      <c r="K328" s="4001"/>
      <c r="L328" s="4002"/>
      <c r="M328" s="4003"/>
      <c r="N328" s="4002"/>
      <c r="O328" s="4003"/>
      <c r="P328" s="4002"/>
      <c r="Q328" s="4004"/>
      <c r="R328" s="4002"/>
      <c r="S328" s="4001"/>
      <c r="T328" s="4002"/>
      <c r="U328" s="4001"/>
      <c r="V328" s="4002"/>
      <c r="W328" s="4003"/>
      <c r="X328" s="4002"/>
      <c r="Y328" s="4001"/>
      <c r="Z328" s="4002"/>
      <c r="AA328" s="4001"/>
      <c r="AB328" s="4002"/>
      <c r="AC328" s="4001"/>
      <c r="AD328" s="4002"/>
      <c r="AF328" s="4002"/>
      <c r="AG328" s="4001"/>
      <c r="AH328" s="4002"/>
      <c r="AI328" s="4005"/>
    </row>
    <row r="329" spans="3:35" s="3968" customFormat="1">
      <c r="C329" s="4001"/>
      <c r="E329" s="4001"/>
      <c r="G329" s="4001"/>
      <c r="I329" s="4001"/>
      <c r="J329" s="4002"/>
      <c r="K329" s="4001"/>
      <c r="L329" s="4002"/>
      <c r="M329" s="4003"/>
      <c r="N329" s="4002"/>
      <c r="O329" s="4003"/>
      <c r="P329" s="4002"/>
      <c r="Q329" s="4004"/>
      <c r="R329" s="4002"/>
      <c r="S329" s="4001"/>
      <c r="T329" s="4002"/>
      <c r="U329" s="4001"/>
      <c r="V329" s="4002"/>
      <c r="W329" s="4003"/>
      <c r="X329" s="4002"/>
      <c r="Y329" s="4001"/>
      <c r="Z329" s="4002"/>
      <c r="AA329" s="4001"/>
      <c r="AB329" s="4002"/>
      <c r="AC329" s="4001"/>
      <c r="AD329" s="4002"/>
      <c r="AF329" s="4002"/>
      <c r="AG329" s="4001"/>
      <c r="AH329" s="4002"/>
      <c r="AI329" s="4005"/>
    </row>
  </sheetData>
  <autoFilter ref="A7:AI66"/>
  <mergeCells count="41">
    <mergeCell ref="C2:R2"/>
    <mergeCell ref="S2:AI2"/>
    <mergeCell ref="A3:B3"/>
    <mergeCell ref="C3:H3"/>
    <mergeCell ref="I3:R3"/>
    <mergeCell ref="S3:X3"/>
    <mergeCell ref="Y3:AD3"/>
    <mergeCell ref="AE3:AF3"/>
    <mergeCell ref="AG3:AH6"/>
    <mergeCell ref="AI3:AI7"/>
    <mergeCell ref="AA4:AB4"/>
    <mergeCell ref="AC4:AD4"/>
    <mergeCell ref="AE4:AF4"/>
    <mergeCell ref="A5:A6"/>
    <mergeCell ref="B5:B6"/>
    <mergeCell ref="C5:H5"/>
    <mergeCell ref="S5:T6"/>
    <mergeCell ref="U5:X5"/>
    <mergeCell ref="Y5:Z5"/>
    <mergeCell ref="A4:B4"/>
    <mergeCell ref="I4:J4"/>
    <mergeCell ref="K4:L4"/>
    <mergeCell ref="S4:T4"/>
    <mergeCell ref="U4:V4"/>
    <mergeCell ref="Y4:Z4"/>
    <mergeCell ref="AA5:AD5"/>
    <mergeCell ref="AE5:AF6"/>
    <mergeCell ref="C6:D6"/>
    <mergeCell ref="E6:F6"/>
    <mergeCell ref="G6:H6"/>
    <mergeCell ref="I6:J6"/>
    <mergeCell ref="K6:L6"/>
    <mergeCell ref="M6:N6"/>
    <mergeCell ref="O6:P6"/>
    <mergeCell ref="Q6:R6"/>
    <mergeCell ref="U6:V6"/>
    <mergeCell ref="W6:X6"/>
    <mergeCell ref="Y6:Z6"/>
    <mergeCell ref="AA6:AB6"/>
    <mergeCell ref="AC6:AD6"/>
    <mergeCell ref="I5:R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colBreaks count="1" manualBreakCount="1">
    <brk id="18" max="65" man="1"/>
  </colBreaks>
</worksheet>
</file>

<file path=xl/worksheets/sheet38.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75"/>
  <cols>
    <col min="1" max="1" width="9" style="4688" customWidth="1"/>
    <col min="2" max="2" width="35.125" style="4688" customWidth="1"/>
    <col min="3" max="3" width="26.625" style="4689" customWidth="1"/>
    <col min="4" max="4" width="39.75" style="4689" customWidth="1"/>
    <col min="5" max="5" width="29.375" style="4689" customWidth="1"/>
    <col min="6" max="6" width="29.25" style="4021" customWidth="1"/>
    <col min="7" max="12" width="9" style="4006"/>
    <col min="13" max="16" width="9" style="4688"/>
    <col min="17" max="17" width="9" style="4006"/>
    <col min="18" max="16384" width="9" style="4688"/>
  </cols>
  <sheetData>
    <row r="1" spans="1:17" hidden="1">
      <c r="A1" s="4688" t="s">
        <v>7256</v>
      </c>
    </row>
    <row r="2" spans="1:17">
      <c r="A2" s="5002" t="s">
        <v>9498</v>
      </c>
      <c r="B2" s="5002"/>
      <c r="C2" s="5002"/>
      <c r="D2" s="5002"/>
      <c r="E2" s="5002"/>
      <c r="F2" s="5003"/>
    </row>
    <row r="3" spans="1:17" s="4689" customFormat="1">
      <c r="A3" s="5004" t="s">
        <v>1098</v>
      </c>
      <c r="B3" s="5004" t="s">
        <v>2877</v>
      </c>
      <c r="C3" s="5005" t="s">
        <v>7378</v>
      </c>
      <c r="D3" s="5005"/>
      <c r="E3" s="5005"/>
      <c r="F3" s="5005"/>
      <c r="G3" s="4007"/>
      <c r="H3" s="4007"/>
      <c r="I3" s="4007"/>
      <c r="J3" s="4007"/>
      <c r="K3" s="4007"/>
      <c r="L3" s="4007"/>
      <c r="Q3" s="4007"/>
    </row>
    <row r="4" spans="1:17" s="4690" customFormat="1" ht="35.25" customHeight="1">
      <c r="A4" s="5004"/>
      <c r="B4" s="5004"/>
      <c r="C4" s="4008" t="s">
        <v>7379</v>
      </c>
      <c r="D4" s="4008" t="s">
        <v>7380</v>
      </c>
      <c r="E4" s="4008" t="s">
        <v>7381</v>
      </c>
      <c r="F4" s="4009" t="s">
        <v>1833</v>
      </c>
      <c r="G4" s="4010"/>
      <c r="H4" s="4010"/>
      <c r="I4" s="4010"/>
      <c r="J4" s="4010"/>
      <c r="K4" s="4010"/>
      <c r="L4" s="4010"/>
      <c r="Q4" s="4010"/>
    </row>
    <row r="5" spans="1:17" s="4691" customFormat="1" ht="50.25" hidden="1" customHeight="1">
      <c r="A5" s="5004"/>
      <c r="B5" s="5004"/>
      <c r="C5" s="4008" t="s">
        <v>7382</v>
      </c>
      <c r="D5" s="4008" t="s">
        <v>7382</v>
      </c>
      <c r="E5" s="4008" t="s">
        <v>7382</v>
      </c>
      <c r="F5" s="4008" t="s">
        <v>7382</v>
      </c>
      <c r="G5" s="4011"/>
      <c r="H5" s="4011"/>
      <c r="I5" s="4011"/>
      <c r="J5" s="4011"/>
      <c r="K5" s="4011"/>
      <c r="L5" s="4011"/>
      <c r="Q5" s="4011"/>
    </row>
    <row r="6" spans="1:17" s="4016" customFormat="1" ht="21" customHeight="1">
      <c r="A6" s="4012">
        <v>1</v>
      </c>
      <c r="B6" s="4013" t="s">
        <v>7322</v>
      </c>
      <c r="C6" s="4014">
        <v>0</v>
      </c>
      <c r="D6" s="4014"/>
      <c r="E6" s="4014"/>
      <c r="F6" s="4015">
        <f>SUM(C6:E6)</f>
        <v>0</v>
      </c>
    </row>
    <row r="7" spans="1:17" s="4016" customFormat="1" ht="21" customHeight="1">
      <c r="A7" s="4012">
        <v>2</v>
      </c>
      <c r="B7" s="4013" t="s">
        <v>7323</v>
      </c>
      <c r="C7" s="4014">
        <v>1</v>
      </c>
      <c r="D7" s="4014"/>
      <c r="E7" s="4014"/>
      <c r="F7" s="4015">
        <f t="shared" ref="F7:F35" si="0">SUM(C7:E7)</f>
        <v>1</v>
      </c>
    </row>
    <row r="8" spans="1:17" s="4016" customFormat="1" ht="21" customHeight="1">
      <c r="A8" s="4012">
        <v>3</v>
      </c>
      <c r="B8" s="4013" t="s">
        <v>7324</v>
      </c>
      <c r="C8" s="4014">
        <v>0</v>
      </c>
      <c r="D8" s="4014"/>
      <c r="E8" s="4014"/>
      <c r="F8" s="4015">
        <f t="shared" si="0"/>
        <v>0</v>
      </c>
    </row>
    <row r="9" spans="1:17" s="4016" customFormat="1" ht="21" customHeight="1">
      <c r="A9" s="4012">
        <v>4</v>
      </c>
      <c r="B9" s="4013" t="s">
        <v>7325</v>
      </c>
      <c r="C9" s="4014">
        <v>0</v>
      </c>
      <c r="D9" s="4014">
        <v>0</v>
      </c>
      <c r="E9" s="4014">
        <v>2</v>
      </c>
      <c r="F9" s="4015">
        <f t="shared" si="0"/>
        <v>2</v>
      </c>
    </row>
    <row r="10" spans="1:17" s="4016" customFormat="1" ht="21" customHeight="1">
      <c r="A10" s="4012">
        <v>5</v>
      </c>
      <c r="B10" s="4013" t="s">
        <v>7326</v>
      </c>
      <c r="C10" s="4014">
        <v>1</v>
      </c>
      <c r="D10" s="4014"/>
      <c r="E10" s="4014">
        <v>2</v>
      </c>
      <c r="F10" s="4015">
        <f t="shared" si="0"/>
        <v>3</v>
      </c>
    </row>
    <row r="11" spans="1:17" s="4016" customFormat="1" ht="21" customHeight="1">
      <c r="A11" s="4012">
        <v>6</v>
      </c>
      <c r="B11" s="4013" t="s">
        <v>7327</v>
      </c>
      <c r="C11" s="4014"/>
      <c r="D11" s="4014"/>
      <c r="E11" s="4014"/>
      <c r="F11" s="4015">
        <f t="shared" si="0"/>
        <v>0</v>
      </c>
    </row>
    <row r="12" spans="1:17" s="4016" customFormat="1" ht="21" customHeight="1">
      <c r="A12" s="4012">
        <v>7</v>
      </c>
      <c r="B12" s="4013" t="s">
        <v>7328</v>
      </c>
      <c r="C12" s="4014">
        <v>1</v>
      </c>
      <c r="D12" s="4014">
        <v>2</v>
      </c>
      <c r="E12" s="4014"/>
      <c r="F12" s="4015">
        <f t="shared" si="0"/>
        <v>3</v>
      </c>
    </row>
    <row r="13" spans="1:17" s="4016" customFormat="1" ht="21" customHeight="1">
      <c r="A13" s="4012">
        <v>8</v>
      </c>
      <c r="B13" s="4013" t="s">
        <v>7329</v>
      </c>
      <c r="C13" s="4014"/>
      <c r="D13" s="4014"/>
      <c r="E13" s="4014"/>
      <c r="F13" s="4015">
        <f t="shared" si="0"/>
        <v>0</v>
      </c>
    </row>
    <row r="14" spans="1:17" s="4016" customFormat="1" ht="21" customHeight="1">
      <c r="A14" s="4012">
        <v>9</v>
      </c>
      <c r="B14" s="4013" t="s">
        <v>7330</v>
      </c>
      <c r="C14" s="4014">
        <v>0</v>
      </c>
      <c r="D14" s="4014"/>
      <c r="E14" s="4014"/>
      <c r="F14" s="4015">
        <f t="shared" si="0"/>
        <v>0</v>
      </c>
    </row>
    <row r="15" spans="1:17" s="4016" customFormat="1" ht="21" customHeight="1">
      <c r="A15" s="4012">
        <v>10</v>
      </c>
      <c r="B15" s="4013" t="s">
        <v>7331</v>
      </c>
      <c r="C15" s="4014">
        <v>0</v>
      </c>
      <c r="D15" s="4014">
        <v>0</v>
      </c>
      <c r="E15" s="4014">
        <v>0</v>
      </c>
      <c r="F15" s="4015">
        <f t="shared" si="0"/>
        <v>0</v>
      </c>
    </row>
    <row r="16" spans="1:17" s="4016" customFormat="1" ht="21" customHeight="1">
      <c r="A16" s="4012">
        <v>11</v>
      </c>
      <c r="B16" s="4013" t="s">
        <v>7332</v>
      </c>
      <c r="C16" s="4014">
        <v>0</v>
      </c>
      <c r="D16" s="4014">
        <v>1</v>
      </c>
      <c r="E16" s="4014">
        <v>1</v>
      </c>
      <c r="F16" s="4015">
        <f t="shared" si="0"/>
        <v>2</v>
      </c>
    </row>
    <row r="17" spans="1:6" s="4016" customFormat="1" ht="21" customHeight="1">
      <c r="A17" s="4012">
        <v>12</v>
      </c>
      <c r="B17" s="4013" t="s">
        <v>7333</v>
      </c>
      <c r="C17" s="4014">
        <v>0</v>
      </c>
      <c r="D17" s="4014">
        <v>1</v>
      </c>
      <c r="E17" s="4014">
        <v>1</v>
      </c>
      <c r="F17" s="4015">
        <f t="shared" si="0"/>
        <v>2</v>
      </c>
    </row>
    <row r="18" spans="1:6" s="4016" customFormat="1" ht="21" customHeight="1">
      <c r="A18" s="4012">
        <v>13</v>
      </c>
      <c r="B18" s="4013" t="s">
        <v>7334</v>
      </c>
      <c r="C18" s="4014"/>
      <c r="D18" s="4014"/>
      <c r="E18" s="4014"/>
      <c r="F18" s="4015">
        <f t="shared" si="0"/>
        <v>0</v>
      </c>
    </row>
    <row r="19" spans="1:6" s="4016" customFormat="1" ht="21" customHeight="1">
      <c r="A19" s="4012">
        <v>14</v>
      </c>
      <c r="B19" s="4013" t="s">
        <v>7335</v>
      </c>
      <c r="C19" s="4014">
        <v>0</v>
      </c>
      <c r="D19" s="4014">
        <v>2</v>
      </c>
      <c r="E19" s="4014">
        <v>0</v>
      </c>
      <c r="F19" s="4015">
        <f t="shared" si="0"/>
        <v>2</v>
      </c>
    </row>
    <row r="20" spans="1:6" s="4016" customFormat="1" ht="21" customHeight="1">
      <c r="A20" s="4012">
        <v>15</v>
      </c>
      <c r="B20" s="4013" t="s">
        <v>7336</v>
      </c>
      <c r="C20" s="4014">
        <v>0</v>
      </c>
      <c r="D20" s="4014">
        <v>2</v>
      </c>
      <c r="E20" s="4014">
        <v>0</v>
      </c>
      <c r="F20" s="4015">
        <f t="shared" si="0"/>
        <v>2</v>
      </c>
    </row>
    <row r="21" spans="1:6" s="4016" customFormat="1" ht="21" customHeight="1">
      <c r="A21" s="4012">
        <v>16</v>
      </c>
      <c r="B21" s="4013" t="s">
        <v>7337</v>
      </c>
      <c r="C21" s="4014">
        <v>1</v>
      </c>
      <c r="D21" s="4014">
        <v>2</v>
      </c>
      <c r="E21" s="4014">
        <v>0</v>
      </c>
      <c r="F21" s="4015">
        <f t="shared" si="0"/>
        <v>3</v>
      </c>
    </row>
    <row r="22" spans="1:6" s="4016" customFormat="1" ht="21" customHeight="1">
      <c r="A22" s="4012">
        <v>17</v>
      </c>
      <c r="B22" s="4013" t="s">
        <v>7338</v>
      </c>
      <c r="C22" s="4014">
        <v>1</v>
      </c>
      <c r="D22" s="4014"/>
      <c r="E22" s="4014"/>
      <c r="F22" s="4015">
        <f t="shared" si="0"/>
        <v>1</v>
      </c>
    </row>
    <row r="23" spans="1:6" s="4016" customFormat="1" ht="21" customHeight="1">
      <c r="A23" s="4012">
        <v>18</v>
      </c>
      <c r="B23" s="4013" t="s">
        <v>7339</v>
      </c>
      <c r="C23" s="4014">
        <v>1</v>
      </c>
      <c r="D23" s="4014">
        <v>2</v>
      </c>
      <c r="E23" s="4014">
        <v>0</v>
      </c>
      <c r="F23" s="4015">
        <f t="shared" si="0"/>
        <v>3</v>
      </c>
    </row>
    <row r="24" spans="1:6" s="4016" customFormat="1" ht="21" customHeight="1">
      <c r="A24" s="4012">
        <v>19</v>
      </c>
      <c r="B24" s="4013" t="s">
        <v>7340</v>
      </c>
      <c r="C24" s="4014">
        <v>1</v>
      </c>
      <c r="D24" s="4014">
        <v>1</v>
      </c>
      <c r="E24" s="4014"/>
      <c r="F24" s="4015">
        <f t="shared" si="0"/>
        <v>2</v>
      </c>
    </row>
    <row r="25" spans="1:6" s="4016" customFormat="1" ht="21" customHeight="1">
      <c r="A25" s="4012">
        <v>20</v>
      </c>
      <c r="B25" s="4013" t="s">
        <v>7341</v>
      </c>
      <c r="C25" s="4014">
        <v>0</v>
      </c>
      <c r="D25" s="4014"/>
      <c r="E25" s="4014"/>
      <c r="F25" s="4015">
        <f t="shared" si="0"/>
        <v>0</v>
      </c>
    </row>
    <row r="26" spans="1:6" s="4016" customFormat="1" ht="21" customHeight="1">
      <c r="A26" s="4012">
        <v>21</v>
      </c>
      <c r="B26" s="4013" t="s">
        <v>7342</v>
      </c>
      <c r="C26" s="4014">
        <v>0</v>
      </c>
      <c r="D26" s="4014">
        <v>2</v>
      </c>
      <c r="E26" s="4014"/>
      <c r="F26" s="4015">
        <f t="shared" si="0"/>
        <v>2</v>
      </c>
    </row>
    <row r="27" spans="1:6" s="4016" customFormat="1" ht="21" customHeight="1">
      <c r="A27" s="4012">
        <v>22</v>
      </c>
      <c r="B27" s="4013" t="s">
        <v>7343</v>
      </c>
      <c r="C27" s="4014">
        <v>1</v>
      </c>
      <c r="D27" s="4014"/>
      <c r="E27" s="4014"/>
      <c r="F27" s="4015">
        <f t="shared" si="0"/>
        <v>1</v>
      </c>
    </row>
    <row r="28" spans="1:6" s="4016" customFormat="1" ht="21" customHeight="1">
      <c r="A28" s="4012">
        <v>23</v>
      </c>
      <c r="B28" s="4013" t="s">
        <v>7344</v>
      </c>
      <c r="C28" s="4014">
        <v>1</v>
      </c>
      <c r="D28" s="4014">
        <v>2</v>
      </c>
      <c r="E28" s="4014">
        <v>0</v>
      </c>
      <c r="F28" s="4015">
        <f t="shared" si="0"/>
        <v>3</v>
      </c>
    </row>
    <row r="29" spans="1:6" s="4016" customFormat="1" ht="21" customHeight="1">
      <c r="A29" s="4012">
        <v>24</v>
      </c>
      <c r="B29" s="4013" t="s">
        <v>7345</v>
      </c>
      <c r="C29" s="4014">
        <v>0</v>
      </c>
      <c r="D29" s="4014">
        <v>0</v>
      </c>
      <c r="E29" s="4014"/>
      <c r="F29" s="4015">
        <f t="shared" si="0"/>
        <v>0</v>
      </c>
    </row>
    <row r="30" spans="1:6" s="4016" customFormat="1" ht="21" customHeight="1">
      <c r="A30" s="4012">
        <v>25</v>
      </c>
      <c r="B30" s="4013" t="s">
        <v>7346</v>
      </c>
      <c r="C30" s="4014">
        <v>1</v>
      </c>
      <c r="D30" s="4014"/>
      <c r="E30" s="4014"/>
      <c r="F30" s="4015">
        <f t="shared" si="0"/>
        <v>1</v>
      </c>
    </row>
    <row r="31" spans="1:6" s="4016" customFormat="1" ht="21" customHeight="1">
      <c r="A31" s="4012">
        <v>26</v>
      </c>
      <c r="B31" s="4013" t="s">
        <v>7347</v>
      </c>
      <c r="C31" s="4014">
        <v>1</v>
      </c>
      <c r="D31" s="4014">
        <v>2</v>
      </c>
      <c r="E31" s="4014"/>
      <c r="F31" s="4015">
        <f t="shared" si="0"/>
        <v>3</v>
      </c>
    </row>
    <row r="32" spans="1:6" s="4016" customFormat="1" ht="21" customHeight="1">
      <c r="A32" s="4012">
        <v>27</v>
      </c>
      <c r="B32" s="4013" t="s">
        <v>7348</v>
      </c>
      <c r="C32" s="4014">
        <v>0</v>
      </c>
      <c r="D32" s="4014"/>
      <c r="E32" s="4014"/>
      <c r="F32" s="4015">
        <f t="shared" si="0"/>
        <v>0</v>
      </c>
    </row>
    <row r="33" spans="1:17" s="4016" customFormat="1" ht="21" customHeight="1">
      <c r="A33" s="4012">
        <v>28</v>
      </c>
      <c r="B33" s="4013" t="s">
        <v>7349</v>
      </c>
      <c r="C33" s="4014"/>
      <c r="D33" s="4014">
        <v>2</v>
      </c>
      <c r="E33" s="4014"/>
      <c r="F33" s="4015">
        <f t="shared" si="0"/>
        <v>2</v>
      </c>
    </row>
    <row r="34" spans="1:17" s="4016" customFormat="1" ht="21" customHeight="1">
      <c r="A34" s="4012">
        <v>29</v>
      </c>
      <c r="B34" s="4013" t="s">
        <v>7350</v>
      </c>
      <c r="C34" s="4014"/>
      <c r="D34" s="4014">
        <v>2</v>
      </c>
      <c r="E34" s="4014"/>
      <c r="F34" s="4015">
        <f t="shared" si="0"/>
        <v>2</v>
      </c>
    </row>
    <row r="35" spans="1:17" s="4016" customFormat="1" ht="21" customHeight="1">
      <c r="A35" s="4012">
        <v>30</v>
      </c>
      <c r="B35" s="4013" t="s">
        <v>7351</v>
      </c>
      <c r="C35" s="4014">
        <v>0</v>
      </c>
      <c r="D35" s="4014">
        <v>2</v>
      </c>
      <c r="E35" s="4017">
        <v>0</v>
      </c>
      <c r="F35" s="4015">
        <f t="shared" si="0"/>
        <v>2</v>
      </c>
    </row>
    <row r="36" spans="1:17" s="4018" customFormat="1" ht="21" customHeight="1">
      <c r="A36" s="5006" t="s">
        <v>1833</v>
      </c>
      <c r="B36" s="5006"/>
      <c r="C36" s="4009">
        <f t="shared" ref="C36:F36" si="1">SUM(C6:C35)</f>
        <v>11</v>
      </c>
      <c r="D36" s="4009">
        <f t="shared" si="1"/>
        <v>25</v>
      </c>
      <c r="E36" s="4009">
        <f t="shared" si="1"/>
        <v>6</v>
      </c>
      <c r="F36" s="4009">
        <f t="shared" si="1"/>
        <v>42</v>
      </c>
    </row>
    <row r="37" spans="1:17" s="4693" customFormat="1" ht="18" hidden="1" customHeight="1">
      <c r="A37" s="5001" t="s">
        <v>7383</v>
      </c>
      <c r="B37" s="5001"/>
      <c r="C37" s="4692"/>
      <c r="D37" s="4692"/>
      <c r="E37" s="4692"/>
      <c r="F37" s="4019"/>
      <c r="G37" s="4020"/>
      <c r="H37" s="4020"/>
      <c r="I37" s="4020"/>
      <c r="J37" s="4020"/>
      <c r="K37" s="4020"/>
      <c r="L37" s="4020"/>
      <c r="Q37" s="4020"/>
    </row>
    <row r="44" spans="1:17" s="4006" customFormat="1">
      <c r="C44" s="4007"/>
      <c r="D44" s="4007"/>
      <c r="E44" s="4007"/>
      <c r="F44" s="4021"/>
    </row>
    <row r="48" spans="1:17" s="4006" customFormat="1">
      <c r="C48" s="4007"/>
      <c r="D48" s="4007"/>
      <c r="E48" s="4007"/>
      <c r="F48" s="4021"/>
    </row>
    <row r="53" spans="3:6" s="4006" customFormat="1">
      <c r="C53" s="4007"/>
      <c r="D53" s="4007"/>
      <c r="E53" s="4007"/>
      <c r="F53" s="4021"/>
    </row>
    <row r="54" spans="3:6" s="4006" customFormat="1">
      <c r="C54" s="4007"/>
      <c r="D54" s="4007"/>
      <c r="E54" s="4007"/>
      <c r="F54" s="4021"/>
    </row>
    <row r="55" spans="3:6" s="4006" customFormat="1">
      <c r="C55" s="4007"/>
      <c r="D55" s="4007"/>
      <c r="E55" s="4007"/>
      <c r="F55" s="4021"/>
    </row>
    <row r="56" spans="3:6" s="4006" customFormat="1">
      <c r="C56" s="4007"/>
      <c r="D56" s="4007"/>
      <c r="E56" s="4007"/>
      <c r="F56" s="4021"/>
    </row>
    <row r="57" spans="3:6" s="4006" customFormat="1">
      <c r="C57" s="4007"/>
      <c r="D57" s="4007"/>
      <c r="E57" s="4007"/>
      <c r="F57" s="4021"/>
    </row>
    <row r="58" spans="3:6" s="4006" customFormat="1">
      <c r="C58" s="4007"/>
      <c r="D58" s="4007"/>
      <c r="E58" s="4007"/>
      <c r="F58" s="4021"/>
    </row>
    <row r="59" spans="3:6" s="4006" customFormat="1">
      <c r="C59" s="4007"/>
      <c r="D59" s="4007"/>
      <c r="E59" s="4007"/>
      <c r="F59" s="4021"/>
    </row>
    <row r="60" spans="3:6" s="4006" customFormat="1">
      <c r="C60" s="4007"/>
      <c r="D60" s="4007"/>
      <c r="E60" s="4007"/>
      <c r="F60" s="4021"/>
    </row>
    <row r="61" spans="3:6" s="4006" customFormat="1">
      <c r="C61" s="4007"/>
      <c r="D61" s="4007"/>
      <c r="E61" s="4007"/>
      <c r="F61" s="4021"/>
    </row>
    <row r="62" spans="3:6" s="4006" customFormat="1">
      <c r="C62" s="4007"/>
      <c r="D62" s="4007"/>
      <c r="E62" s="4007"/>
      <c r="F62" s="4021"/>
    </row>
    <row r="63" spans="3:6" s="4006" customFormat="1">
      <c r="C63" s="4007"/>
      <c r="D63" s="4007"/>
      <c r="E63" s="4007"/>
      <c r="F63" s="4021"/>
    </row>
    <row r="64" spans="3:6" s="4006" customFormat="1">
      <c r="C64" s="4007"/>
      <c r="D64" s="4007"/>
      <c r="E64" s="4007"/>
      <c r="F64" s="4021"/>
    </row>
    <row r="65" spans="3:6" s="4006" customFormat="1">
      <c r="C65" s="4007"/>
      <c r="D65" s="4007"/>
      <c r="E65" s="4007"/>
      <c r="F65" s="4021"/>
    </row>
    <row r="66" spans="3:6" s="4006" customFormat="1">
      <c r="C66" s="4007"/>
      <c r="D66" s="4007"/>
      <c r="E66" s="4007"/>
      <c r="F66" s="4021"/>
    </row>
    <row r="67" spans="3:6" s="4006" customFormat="1">
      <c r="C67" s="4007"/>
      <c r="D67" s="4007"/>
      <c r="E67" s="4007"/>
      <c r="F67" s="4021"/>
    </row>
    <row r="68" spans="3:6" s="4006" customFormat="1">
      <c r="C68" s="4007"/>
      <c r="D68" s="4007"/>
      <c r="E68" s="4007"/>
      <c r="F68" s="4021"/>
    </row>
    <row r="69" spans="3:6" s="4006" customFormat="1">
      <c r="C69" s="4007"/>
      <c r="D69" s="4007"/>
      <c r="E69" s="4007"/>
      <c r="F69" s="4021"/>
    </row>
    <row r="70" spans="3:6" s="4006" customFormat="1">
      <c r="C70" s="4007"/>
      <c r="D70" s="4007"/>
      <c r="E70" s="4007"/>
      <c r="F70" s="4021"/>
    </row>
    <row r="71" spans="3:6" s="4006" customFormat="1">
      <c r="C71" s="4007"/>
      <c r="D71" s="4007"/>
      <c r="E71" s="4007"/>
      <c r="F71" s="4021"/>
    </row>
    <row r="72" spans="3:6" s="4006" customFormat="1">
      <c r="C72" s="4007"/>
      <c r="D72" s="4007"/>
      <c r="E72" s="4007"/>
      <c r="F72" s="4021"/>
    </row>
    <row r="73" spans="3:6" s="4006" customFormat="1">
      <c r="C73" s="4007"/>
      <c r="D73" s="4007"/>
      <c r="E73" s="4007"/>
      <c r="F73" s="4021"/>
    </row>
    <row r="74" spans="3:6" s="4006" customFormat="1">
      <c r="C74" s="4007"/>
      <c r="D74" s="4007"/>
      <c r="E74" s="4007"/>
      <c r="F74" s="4021"/>
    </row>
    <row r="79" spans="3:6" s="4006" customFormat="1">
      <c r="C79" s="4007"/>
      <c r="D79" s="4007"/>
      <c r="E79" s="4007"/>
      <c r="F79" s="4021"/>
    </row>
    <row r="96" spans="3:6" s="4006" customFormat="1">
      <c r="C96" s="4007"/>
      <c r="D96" s="4007"/>
      <c r="E96" s="4007"/>
      <c r="F96" s="4021"/>
    </row>
    <row r="97" spans="3:6" s="4006" customFormat="1">
      <c r="C97" s="4007"/>
      <c r="D97" s="4007"/>
      <c r="E97" s="4007"/>
      <c r="F97" s="4021"/>
    </row>
    <row r="98" spans="3:6" s="4006" customFormat="1">
      <c r="C98" s="4007"/>
      <c r="D98" s="4007"/>
      <c r="E98" s="4007"/>
      <c r="F98" s="4021"/>
    </row>
    <row r="99" spans="3:6" s="4006" customFormat="1">
      <c r="C99" s="4007"/>
      <c r="D99" s="4007"/>
      <c r="E99" s="4007"/>
      <c r="F99" s="4021"/>
    </row>
    <row r="100" spans="3:6" s="4006" customFormat="1">
      <c r="C100" s="4007"/>
      <c r="D100" s="4007"/>
      <c r="E100" s="4007"/>
      <c r="F100" s="4021"/>
    </row>
    <row r="101" spans="3:6" s="4006" customFormat="1">
      <c r="C101" s="4007"/>
      <c r="D101" s="4007"/>
      <c r="E101" s="4007"/>
      <c r="F101" s="4021"/>
    </row>
    <row r="102" spans="3:6" s="4006" customFormat="1">
      <c r="C102" s="4007"/>
      <c r="D102" s="4007"/>
      <c r="E102" s="4007"/>
      <c r="F102" s="4021"/>
    </row>
    <row r="103" spans="3:6" s="4006" customFormat="1">
      <c r="C103" s="4007"/>
      <c r="D103" s="4007"/>
      <c r="E103" s="4007"/>
      <c r="F103" s="4021"/>
    </row>
    <row r="104" spans="3:6" s="4006" customFormat="1">
      <c r="C104" s="4007"/>
      <c r="D104" s="4007"/>
      <c r="E104" s="4007"/>
      <c r="F104" s="4021"/>
    </row>
    <row r="105" spans="3:6" s="4006" customFormat="1">
      <c r="C105" s="4007"/>
      <c r="D105" s="4007"/>
      <c r="E105" s="4007"/>
      <c r="F105" s="4021"/>
    </row>
    <row r="106" spans="3:6" s="4006" customFormat="1">
      <c r="C106" s="4007"/>
      <c r="D106" s="4007"/>
      <c r="E106" s="4007"/>
      <c r="F106" s="4021"/>
    </row>
    <row r="107" spans="3:6" s="4006" customFormat="1">
      <c r="C107" s="4007"/>
      <c r="D107" s="4007"/>
      <c r="E107" s="4007"/>
      <c r="F107" s="4021"/>
    </row>
    <row r="109" spans="3:6" s="4006" customFormat="1">
      <c r="C109" s="4007"/>
      <c r="D109" s="4007"/>
      <c r="E109" s="4007"/>
      <c r="F109" s="4021"/>
    </row>
    <row r="110" spans="3:6" s="4006" customFormat="1">
      <c r="C110" s="4007"/>
      <c r="D110" s="4007"/>
      <c r="E110" s="4007"/>
      <c r="F110" s="4021"/>
    </row>
    <row r="111" spans="3:6" s="4006" customFormat="1">
      <c r="C111" s="4007"/>
      <c r="D111" s="4007"/>
      <c r="E111" s="4007"/>
      <c r="F111" s="4021"/>
    </row>
    <row r="112" spans="3:6" s="4006" customFormat="1">
      <c r="C112" s="4007"/>
      <c r="D112" s="4007"/>
      <c r="E112" s="4007"/>
      <c r="F112" s="4021"/>
    </row>
    <row r="115" spans="3:6" s="4006" customFormat="1">
      <c r="C115" s="4007"/>
      <c r="D115" s="4007"/>
      <c r="E115" s="4007"/>
      <c r="F115" s="4021"/>
    </row>
    <row r="130" spans="3:6" s="4006" customFormat="1">
      <c r="C130" s="4007"/>
      <c r="D130" s="4007"/>
      <c r="E130" s="4007"/>
      <c r="F130" s="4021"/>
    </row>
    <row r="131" spans="3:6" s="4006" customFormat="1">
      <c r="C131" s="4007"/>
      <c r="D131" s="4007"/>
      <c r="E131" s="4007"/>
      <c r="F131" s="4021"/>
    </row>
    <row r="132" spans="3:6" s="4006" customFormat="1">
      <c r="C132" s="4007"/>
      <c r="D132" s="4007"/>
      <c r="E132" s="4007"/>
      <c r="F132" s="4021"/>
    </row>
    <row r="135" spans="3:6" s="4006" customFormat="1">
      <c r="C135" s="4007"/>
      <c r="D135" s="4007"/>
      <c r="E135" s="4007"/>
      <c r="F135" s="4021"/>
    </row>
    <row r="136" spans="3:6" s="4006" customFormat="1">
      <c r="C136" s="4007"/>
      <c r="D136" s="4007"/>
      <c r="E136" s="4007"/>
      <c r="F136" s="4021"/>
    </row>
    <row r="137" spans="3:6" s="4006" customFormat="1">
      <c r="C137" s="4007"/>
      <c r="D137" s="4007"/>
      <c r="E137" s="4007"/>
      <c r="F137" s="4021"/>
    </row>
    <row r="138" spans="3:6" s="4006" customFormat="1">
      <c r="C138" s="4007"/>
      <c r="D138" s="4007"/>
      <c r="E138" s="4007"/>
      <c r="F138" s="4021"/>
    </row>
    <row r="139" spans="3:6" s="4006" customFormat="1">
      <c r="C139" s="4007"/>
      <c r="D139" s="4007"/>
      <c r="E139" s="4007"/>
      <c r="F139" s="4021"/>
    </row>
    <row r="140" spans="3:6" s="4006" customFormat="1">
      <c r="C140" s="4007"/>
      <c r="D140" s="4007"/>
      <c r="E140" s="4007"/>
      <c r="F140" s="4021"/>
    </row>
    <row r="141" spans="3:6" s="4006" customFormat="1">
      <c r="C141" s="4007"/>
      <c r="D141" s="4007"/>
      <c r="E141" s="4007"/>
      <c r="F141" s="4021"/>
    </row>
    <row r="142" spans="3:6" s="4006" customFormat="1">
      <c r="C142" s="4007"/>
      <c r="D142" s="4007"/>
      <c r="E142" s="4007"/>
      <c r="F142" s="4021"/>
    </row>
    <row r="143" spans="3:6" s="4006" customFormat="1">
      <c r="C143" s="4007"/>
      <c r="D143" s="4007"/>
      <c r="E143" s="4007"/>
      <c r="F143" s="4021"/>
    </row>
    <row r="144" spans="3:6" s="4006" customFormat="1">
      <c r="C144" s="4007"/>
      <c r="D144" s="4007"/>
      <c r="E144" s="4007"/>
      <c r="F144" s="4021"/>
    </row>
    <row r="146" spans="3:6" s="4006" customFormat="1">
      <c r="C146" s="4007"/>
      <c r="D146" s="4007"/>
      <c r="E146" s="4007"/>
      <c r="F146" s="4021"/>
    </row>
    <row r="147" spans="3:6" s="4006" customFormat="1">
      <c r="C147" s="4007"/>
      <c r="D147" s="4007"/>
      <c r="E147" s="4007"/>
      <c r="F147" s="4021"/>
    </row>
    <row r="148" spans="3:6" s="4006" customFormat="1">
      <c r="C148" s="4007"/>
      <c r="D148" s="4007"/>
      <c r="E148" s="4007"/>
      <c r="F148" s="4021"/>
    </row>
    <row r="149" spans="3:6" s="4006" customFormat="1">
      <c r="C149" s="4007"/>
      <c r="D149" s="4007"/>
      <c r="E149" s="4007"/>
      <c r="F149" s="4021"/>
    </row>
    <row r="150" spans="3:6" s="4006" customFormat="1">
      <c r="C150" s="4007"/>
      <c r="D150" s="4007"/>
      <c r="E150" s="4007"/>
      <c r="F150" s="4021"/>
    </row>
    <row r="151" spans="3:6" s="4006" customFormat="1">
      <c r="C151" s="4007"/>
      <c r="D151" s="4007"/>
      <c r="E151" s="4007"/>
      <c r="F151" s="4021"/>
    </row>
    <row r="152" spans="3:6" s="4006" customFormat="1">
      <c r="C152" s="4007"/>
      <c r="D152" s="4007"/>
      <c r="E152" s="4007"/>
      <c r="F152" s="4021"/>
    </row>
    <row r="153" spans="3:6" s="4006" customFormat="1">
      <c r="C153" s="4007"/>
      <c r="D153" s="4007"/>
      <c r="E153" s="4007"/>
      <c r="F153" s="4021"/>
    </row>
    <row r="154" spans="3:6" s="4006" customFormat="1">
      <c r="C154" s="4007"/>
      <c r="D154" s="4007"/>
      <c r="E154" s="4007"/>
      <c r="F154" s="4021"/>
    </row>
    <row r="155" spans="3:6" s="4006" customFormat="1">
      <c r="C155" s="4007"/>
      <c r="D155" s="4007"/>
      <c r="E155" s="4007"/>
      <c r="F155" s="4021"/>
    </row>
    <row r="156" spans="3:6" s="4006" customFormat="1">
      <c r="C156" s="4007"/>
      <c r="D156" s="4007"/>
      <c r="E156" s="4007"/>
      <c r="F156" s="4021"/>
    </row>
    <row r="157" spans="3:6" s="4006" customFormat="1">
      <c r="C157" s="4007"/>
      <c r="D157" s="4007"/>
      <c r="E157" s="4007"/>
      <c r="F157" s="4021"/>
    </row>
    <row r="158" spans="3:6" s="4006" customFormat="1">
      <c r="C158" s="4007"/>
      <c r="D158" s="4007"/>
      <c r="E158" s="4007"/>
      <c r="F158" s="4021"/>
    </row>
    <row r="159" spans="3:6" s="4006" customFormat="1">
      <c r="C159" s="4007"/>
      <c r="D159" s="4007"/>
      <c r="E159" s="4007"/>
      <c r="F159" s="4021"/>
    </row>
    <row r="160" spans="3:6" s="4006" customFormat="1">
      <c r="C160" s="4007"/>
      <c r="D160" s="4007"/>
      <c r="E160" s="4007"/>
      <c r="F160" s="4021"/>
    </row>
    <row r="161" spans="3:6" s="4006" customFormat="1">
      <c r="C161" s="4007"/>
      <c r="D161" s="4007"/>
      <c r="E161" s="4007"/>
      <c r="F161" s="4021"/>
    </row>
    <row r="162" spans="3:6" s="4006" customFormat="1">
      <c r="C162" s="4007"/>
      <c r="D162" s="4007"/>
      <c r="E162" s="4007"/>
      <c r="F162" s="4021"/>
    </row>
    <row r="163" spans="3:6" s="4006" customFormat="1">
      <c r="C163" s="4007"/>
      <c r="D163" s="4007"/>
      <c r="E163" s="4007"/>
      <c r="F163" s="4021"/>
    </row>
    <row r="164" spans="3:6" s="4006" customFormat="1">
      <c r="C164" s="4007"/>
      <c r="D164" s="4007"/>
      <c r="E164" s="4007"/>
      <c r="F164" s="4021"/>
    </row>
    <row r="165" spans="3:6" s="4006" customFormat="1">
      <c r="C165" s="4007"/>
      <c r="D165" s="4007"/>
      <c r="E165" s="4007"/>
      <c r="F165" s="4021"/>
    </row>
    <row r="166" spans="3:6" s="4006" customFormat="1">
      <c r="C166" s="4007"/>
      <c r="D166" s="4007"/>
      <c r="E166" s="4007"/>
      <c r="F166" s="4021"/>
    </row>
    <row r="167" spans="3:6" s="4006" customFormat="1">
      <c r="C167" s="4007"/>
      <c r="D167" s="4007"/>
      <c r="E167" s="4007"/>
      <c r="F167" s="4021"/>
    </row>
    <row r="168" spans="3:6" s="4006" customFormat="1">
      <c r="C168" s="4007"/>
      <c r="D168" s="4007"/>
      <c r="E168" s="4007"/>
      <c r="F168" s="4021"/>
    </row>
    <row r="169" spans="3:6" s="4006" customFormat="1">
      <c r="C169" s="4007"/>
      <c r="D169" s="4007"/>
      <c r="E169" s="4007"/>
      <c r="F169" s="4021"/>
    </row>
    <row r="170" spans="3:6" s="4006" customFormat="1">
      <c r="C170" s="4007"/>
      <c r="D170" s="4007"/>
      <c r="E170" s="4007"/>
      <c r="F170" s="4021"/>
    </row>
    <row r="171" spans="3:6" s="4006" customFormat="1">
      <c r="C171" s="4007"/>
      <c r="D171" s="4007"/>
      <c r="E171" s="4007"/>
      <c r="F171" s="4021"/>
    </row>
    <row r="172" spans="3:6" s="4006" customFormat="1">
      <c r="C172" s="4007"/>
      <c r="D172" s="4007"/>
      <c r="E172" s="4007"/>
      <c r="F172" s="4021"/>
    </row>
    <row r="173" spans="3:6" s="4006" customFormat="1">
      <c r="C173" s="4007"/>
      <c r="D173" s="4007"/>
      <c r="E173" s="4007"/>
      <c r="F173" s="4021"/>
    </row>
    <row r="174" spans="3:6" s="4006" customFormat="1">
      <c r="C174" s="4007"/>
      <c r="D174" s="4007"/>
      <c r="E174" s="4007"/>
      <c r="F174" s="4021"/>
    </row>
    <row r="175" spans="3:6" s="4006" customFormat="1">
      <c r="C175" s="4007"/>
      <c r="D175" s="4007"/>
      <c r="E175" s="4007"/>
      <c r="F175" s="4021"/>
    </row>
    <row r="176" spans="3:6" s="4006" customFormat="1">
      <c r="C176" s="4007"/>
      <c r="D176" s="4007"/>
      <c r="E176" s="4007"/>
      <c r="F176" s="4021"/>
    </row>
    <row r="177" spans="3:6" s="4006" customFormat="1">
      <c r="C177" s="4007"/>
      <c r="D177" s="4007"/>
      <c r="E177" s="4007"/>
      <c r="F177" s="4021"/>
    </row>
    <row r="178" spans="3:6" s="4006" customFormat="1">
      <c r="C178" s="4007"/>
      <c r="D178" s="4007"/>
      <c r="E178" s="4007"/>
      <c r="F178" s="4021"/>
    </row>
    <row r="179" spans="3:6" s="4006" customFormat="1">
      <c r="C179" s="4007"/>
      <c r="D179" s="4007"/>
      <c r="E179" s="4007"/>
      <c r="F179" s="4021"/>
    </row>
    <row r="180" spans="3:6" s="4006" customFormat="1">
      <c r="C180" s="4007"/>
      <c r="D180" s="4007"/>
      <c r="E180" s="4007"/>
      <c r="F180" s="4021"/>
    </row>
    <row r="181" spans="3:6" s="4006" customFormat="1">
      <c r="C181" s="4007"/>
      <c r="D181" s="4007"/>
      <c r="E181" s="4007"/>
      <c r="F181" s="4021"/>
    </row>
    <row r="182" spans="3:6" s="4006" customFormat="1">
      <c r="C182" s="4007"/>
      <c r="D182" s="4007"/>
      <c r="E182" s="4007"/>
      <c r="F182" s="4021"/>
    </row>
    <row r="183" spans="3:6" s="4006" customFormat="1">
      <c r="C183" s="4007"/>
      <c r="D183" s="4007"/>
      <c r="E183" s="4007"/>
      <c r="F183" s="4021"/>
    </row>
    <row r="184" spans="3:6" s="4006" customFormat="1">
      <c r="C184" s="4007"/>
      <c r="D184" s="4007"/>
      <c r="E184" s="4007"/>
      <c r="F184" s="4021"/>
    </row>
    <row r="185" spans="3:6" s="4006" customFormat="1">
      <c r="C185" s="4007"/>
      <c r="D185" s="4007"/>
      <c r="E185" s="4007"/>
      <c r="F185" s="4021"/>
    </row>
    <row r="186" spans="3:6" s="4006" customFormat="1">
      <c r="C186" s="4007"/>
      <c r="D186" s="4007"/>
      <c r="E186" s="4007"/>
      <c r="F186" s="4021"/>
    </row>
    <row r="187" spans="3:6" s="4006" customFormat="1">
      <c r="C187" s="4007"/>
      <c r="D187" s="4007"/>
      <c r="E187" s="4007"/>
      <c r="F187" s="4021"/>
    </row>
    <row r="188" spans="3:6" s="4006" customFormat="1">
      <c r="C188" s="4007"/>
      <c r="D188" s="4007"/>
      <c r="E188" s="4007"/>
      <c r="F188" s="4021"/>
    </row>
    <row r="189" spans="3:6" s="4006" customFormat="1">
      <c r="C189" s="4007"/>
      <c r="D189" s="4007"/>
      <c r="E189" s="4007"/>
      <c r="F189" s="4021"/>
    </row>
    <row r="190" spans="3:6" s="4006" customFormat="1">
      <c r="C190" s="4007"/>
      <c r="D190" s="4007"/>
      <c r="E190" s="4007"/>
      <c r="F190" s="4021"/>
    </row>
    <row r="191" spans="3:6" s="4006" customFormat="1">
      <c r="C191" s="4007"/>
      <c r="D191" s="4007"/>
      <c r="E191" s="4007"/>
      <c r="F191" s="4021"/>
    </row>
    <row r="192" spans="3:6" s="4006" customFormat="1">
      <c r="C192" s="4007"/>
      <c r="D192" s="4007"/>
      <c r="E192" s="4007"/>
      <c r="F192" s="4021"/>
    </row>
    <row r="193" spans="3:6" s="4006" customFormat="1">
      <c r="C193" s="4007"/>
      <c r="D193" s="4007"/>
      <c r="E193" s="4007"/>
      <c r="F193" s="4021"/>
    </row>
    <row r="194" spans="3:6" s="4006" customFormat="1">
      <c r="C194" s="4007"/>
      <c r="D194" s="4007"/>
      <c r="E194" s="4007"/>
      <c r="F194" s="4021"/>
    </row>
    <row r="195" spans="3:6" s="4006" customFormat="1">
      <c r="C195" s="4007"/>
      <c r="D195" s="4007"/>
      <c r="E195" s="4007"/>
      <c r="F195" s="4021"/>
    </row>
    <row r="196" spans="3:6" s="4006" customFormat="1">
      <c r="C196" s="4007"/>
      <c r="D196" s="4007"/>
      <c r="E196" s="4007"/>
      <c r="F196" s="4021"/>
    </row>
    <row r="197" spans="3:6" s="4006" customFormat="1">
      <c r="C197" s="4007"/>
      <c r="D197" s="4007"/>
      <c r="E197" s="4007"/>
      <c r="F197" s="4021"/>
    </row>
    <row r="198" spans="3:6" s="4006" customFormat="1">
      <c r="C198" s="4007"/>
      <c r="D198" s="4007"/>
      <c r="E198" s="4007"/>
      <c r="F198" s="4021"/>
    </row>
    <row r="199" spans="3:6" s="4006" customFormat="1">
      <c r="C199" s="4007"/>
      <c r="D199" s="4007"/>
      <c r="E199" s="4007"/>
      <c r="F199" s="4021"/>
    </row>
    <row r="234" spans="3:6" s="4006" customFormat="1">
      <c r="C234" s="4007"/>
      <c r="D234" s="4007"/>
      <c r="E234" s="4007"/>
      <c r="F234" s="4021"/>
    </row>
    <row r="290" spans="3:6" s="4006" customFormat="1">
      <c r="C290" s="4007"/>
      <c r="D290" s="4007"/>
      <c r="E290" s="4007"/>
      <c r="F290" s="4021"/>
    </row>
    <row r="306" spans="3:6" s="4006" customFormat="1">
      <c r="C306" s="4007"/>
      <c r="D306" s="4007"/>
      <c r="E306" s="4007"/>
      <c r="F306" s="4021"/>
    </row>
    <row r="307" spans="3:6" s="4006" customFormat="1">
      <c r="C307" s="4007"/>
      <c r="D307" s="4007"/>
      <c r="E307" s="4007"/>
      <c r="F307" s="4021"/>
    </row>
    <row r="308" spans="3:6" s="4006" customFormat="1">
      <c r="C308" s="4007"/>
      <c r="D308" s="4007"/>
      <c r="E308" s="4007"/>
      <c r="F308" s="4021"/>
    </row>
    <row r="309" spans="3:6" s="4006" customFormat="1">
      <c r="C309" s="4007"/>
      <c r="D309" s="4007"/>
      <c r="E309" s="4007"/>
      <c r="F309" s="4021"/>
    </row>
    <row r="310" spans="3:6" s="4006" customFormat="1">
      <c r="C310" s="4007"/>
      <c r="D310" s="4007"/>
      <c r="E310" s="4007"/>
      <c r="F310" s="4021"/>
    </row>
    <row r="311" spans="3:6" s="4006" customFormat="1">
      <c r="C311" s="4007"/>
      <c r="D311" s="4007"/>
      <c r="E311" s="4007"/>
      <c r="F311" s="4021"/>
    </row>
    <row r="312" spans="3:6" s="4006" customFormat="1">
      <c r="C312" s="4007"/>
      <c r="D312" s="4007"/>
      <c r="E312" s="4007"/>
      <c r="F312" s="4021"/>
    </row>
    <row r="314" spans="3:6" s="4006" customFormat="1">
      <c r="C314" s="4007"/>
      <c r="D314" s="4007"/>
      <c r="E314" s="4007"/>
      <c r="F314" s="4021"/>
    </row>
    <row r="316" spans="3:6" s="4006" customFormat="1">
      <c r="C316" s="4007"/>
      <c r="D316" s="4007"/>
      <c r="E316" s="4007"/>
      <c r="F316" s="4021"/>
    </row>
    <row r="318" spans="3:6" s="4006" customFormat="1">
      <c r="C318" s="4007"/>
      <c r="D318" s="4007"/>
      <c r="E318" s="4007"/>
      <c r="F318" s="4021"/>
    </row>
    <row r="323" spans="3:6" s="4006" customFormat="1">
      <c r="C323" s="4007"/>
      <c r="D323" s="4007"/>
      <c r="E323" s="4007"/>
      <c r="F323" s="4021"/>
    </row>
    <row r="324" spans="3:6" s="4006" customFormat="1">
      <c r="C324" s="4007"/>
      <c r="D324" s="4007"/>
      <c r="E324" s="4007"/>
      <c r="F324" s="4021"/>
    </row>
    <row r="326" spans="3:6" s="4006" customFormat="1">
      <c r="C326" s="4007"/>
      <c r="D326" s="4007"/>
      <c r="E326" s="4007"/>
      <c r="F326" s="4021"/>
    </row>
    <row r="328" spans="3:6" s="4006" customFormat="1">
      <c r="C328" s="4007"/>
      <c r="D328" s="4007"/>
      <c r="E328" s="4007"/>
      <c r="F328" s="4021"/>
    </row>
    <row r="329" spans="3:6" s="4006" customFormat="1">
      <c r="C329" s="4007"/>
      <c r="D329" s="4007"/>
      <c r="E329" s="4007"/>
      <c r="F329" s="4021"/>
    </row>
    <row r="330" spans="3:6" s="4006" customFormat="1">
      <c r="C330" s="4007"/>
      <c r="D330" s="4007"/>
      <c r="E330" s="4007"/>
      <c r="F330" s="4021"/>
    </row>
  </sheetData>
  <autoFilter ref="A5:F37"/>
  <mergeCells count="6">
    <mergeCell ref="A37:B37"/>
    <mergeCell ref="A2:F2"/>
    <mergeCell ref="A3:A5"/>
    <mergeCell ref="B3:B5"/>
    <mergeCell ref="C3:F3"/>
    <mergeCell ref="A36:B36"/>
  </mergeCells>
  <printOptions horizontalCentered="1"/>
  <pageMargins left="0" right="0" top="0.43307086614173229" bottom="0.43307086614173229" header="0.23622047244094491" footer="0.23622047244094491"/>
  <pageSetup paperSize="9" scale="75" orientation="landscape" r:id="rId1"/>
  <headerFooter>
    <oddHeader>&amp;R&amp;"Arial,Bold"&amp;A</oddHeader>
  </headerFooter>
</worksheet>
</file>

<file path=xl/worksheets/sheet39.xml><?xml version="1.0" encoding="utf-8"?>
<worksheet xmlns="http://schemas.openxmlformats.org/spreadsheetml/2006/main" xmlns:r="http://schemas.openxmlformats.org/officeDocument/2006/relationships">
  <dimension ref="A1:X330"/>
  <sheetViews>
    <sheetView view="pageBreakPreview" zoomScale="60"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4.875" style="4667" customWidth="1"/>
    <col min="2" max="2" width="11.375" style="4681" customWidth="1"/>
    <col min="3" max="3" width="11.25" style="4673" customWidth="1"/>
    <col min="4" max="4" width="12.875" style="4673" customWidth="1"/>
    <col min="5" max="5" width="10.375" style="4674" hidden="1" customWidth="1"/>
    <col min="6" max="6" width="12.25" style="4052" customWidth="1"/>
    <col min="7" max="7" width="9.625" style="4052" customWidth="1"/>
    <col min="8" max="8" width="12.375" style="4052" customWidth="1"/>
    <col min="9" max="9" width="9" style="4052" hidden="1" customWidth="1"/>
    <col min="10" max="11" width="11.625" style="4052" hidden="1" customWidth="1"/>
    <col min="12" max="12" width="15" style="4052" hidden="1" customWidth="1"/>
    <col min="13" max="15" width="9.5" style="4674" hidden="1" customWidth="1"/>
    <col min="16" max="16" width="6.75" style="4675" customWidth="1"/>
    <col min="17" max="17" width="7.375" style="4048" customWidth="1"/>
    <col min="18" max="18" width="9.375" style="4675" customWidth="1"/>
    <col min="19" max="19" width="12.125" style="4675" customWidth="1"/>
    <col min="20" max="20" width="11.75" style="4675" customWidth="1"/>
    <col min="21" max="21" width="11.875" style="4675" customWidth="1"/>
    <col min="22" max="22" width="10.5" style="4675" customWidth="1"/>
    <col min="23" max="23" width="11.75" style="4675" customWidth="1"/>
    <col min="24" max="24" width="9" style="4669" customWidth="1"/>
    <col min="25" max="25" width="7.75" style="4667" customWidth="1"/>
    <col min="26" max="16384" width="9" style="4667"/>
  </cols>
  <sheetData>
    <row r="1" spans="1:24" ht="15.75" hidden="1">
      <c r="A1" s="4715" t="s">
        <v>7256</v>
      </c>
      <c r="B1" s="4715"/>
      <c r="C1" s="4715"/>
      <c r="D1" s="4715"/>
      <c r="E1" s="4715"/>
      <c r="F1" s="4716"/>
      <c r="G1" s="4716"/>
      <c r="H1" s="4716"/>
      <c r="I1" s="4716"/>
      <c r="J1" s="4716"/>
      <c r="K1" s="4716"/>
      <c r="L1" s="4716"/>
      <c r="M1" s="4715"/>
      <c r="N1" s="4715"/>
      <c r="O1" s="4715"/>
      <c r="P1" s="4715"/>
      <c r="Q1" s="4716"/>
      <c r="R1" s="4715"/>
      <c r="S1" s="4715"/>
      <c r="T1" s="4715"/>
      <c r="U1" s="4715"/>
      <c r="V1" s="4715"/>
      <c r="W1" s="4715"/>
      <c r="X1" s="4715"/>
    </row>
    <row r="2" spans="1:24" ht="24" customHeight="1">
      <c r="A2" s="5008" t="s">
        <v>9499</v>
      </c>
      <c r="B2" s="5008"/>
      <c r="C2" s="5008"/>
      <c r="D2" s="5008"/>
      <c r="E2" s="5008"/>
      <c r="F2" s="5008"/>
      <c r="G2" s="5008"/>
      <c r="H2" s="5008"/>
      <c r="I2" s="5008"/>
      <c r="J2" s="5008"/>
      <c r="K2" s="5008"/>
      <c r="L2" s="5008"/>
      <c r="M2" s="5008"/>
      <c r="N2" s="5008"/>
      <c r="O2" s="5008"/>
      <c r="P2" s="5008"/>
      <c r="Q2" s="5008"/>
      <c r="R2" s="5008"/>
      <c r="S2" s="5008"/>
      <c r="T2" s="5008"/>
      <c r="U2" s="5008"/>
      <c r="V2" s="5008"/>
      <c r="W2" s="5008"/>
      <c r="X2" s="5008"/>
    </row>
    <row r="3" spans="1:24" ht="37.5"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c r="X3" s="5009"/>
    </row>
    <row r="4" spans="1:24" s="4669" customFormat="1" ht="27.75" customHeight="1">
      <c r="A4" s="5010" t="s">
        <v>7385</v>
      </c>
      <c r="B4" s="5012" t="s">
        <v>2877</v>
      </c>
      <c r="C4" s="5010" t="s">
        <v>7386</v>
      </c>
      <c r="D4" s="5010" t="s">
        <v>7387</v>
      </c>
      <c r="E4" s="5014" t="s">
        <v>7388</v>
      </c>
      <c r="F4" s="5010" t="s">
        <v>7389</v>
      </c>
      <c r="G4" s="5010" t="s">
        <v>7390</v>
      </c>
      <c r="H4" s="5010" t="s">
        <v>7391</v>
      </c>
      <c r="I4" s="5010" t="s">
        <v>7392</v>
      </c>
      <c r="J4" s="5010"/>
      <c r="K4" s="5010"/>
      <c r="L4" s="5010"/>
      <c r="M4" s="5010" t="s">
        <v>7393</v>
      </c>
      <c r="N4" s="5010"/>
      <c r="O4" s="5010"/>
      <c r="P4" s="5007" t="s">
        <v>7394</v>
      </c>
      <c r="Q4" s="5007" t="s">
        <v>7395</v>
      </c>
      <c r="R4" s="5016" t="s">
        <v>7396</v>
      </c>
      <c r="S4" s="5007" t="s">
        <v>7397</v>
      </c>
      <c r="T4" s="5007" t="s">
        <v>7398</v>
      </c>
      <c r="U4" s="5007" t="s">
        <v>7399</v>
      </c>
      <c r="V4" s="5007" t="s">
        <v>7400</v>
      </c>
      <c r="W4" s="5007" t="s">
        <v>7401</v>
      </c>
      <c r="X4" s="5007" t="s">
        <v>7402</v>
      </c>
    </row>
    <row r="5" spans="1:24" s="4669" customFormat="1" ht="96.75" customHeight="1">
      <c r="A5" s="5011"/>
      <c r="B5" s="5013" t="s">
        <v>7341</v>
      </c>
      <c r="C5" s="5011" t="s">
        <v>7403</v>
      </c>
      <c r="D5" s="5011" t="s">
        <v>7404</v>
      </c>
      <c r="E5" s="5015"/>
      <c r="F5" s="5010"/>
      <c r="G5" s="5011"/>
      <c r="H5" s="5010"/>
      <c r="I5" s="4024" t="s">
        <v>7405</v>
      </c>
      <c r="J5" s="4024" t="s">
        <v>7406</v>
      </c>
      <c r="K5" s="4024" t="s">
        <v>7407</v>
      </c>
      <c r="L5" s="4024" t="s">
        <v>7408</v>
      </c>
      <c r="M5" s="4024" t="s">
        <v>7409</v>
      </c>
      <c r="N5" s="4024" t="s">
        <v>7410</v>
      </c>
      <c r="O5" s="4024" t="s">
        <v>7411</v>
      </c>
      <c r="P5" s="5007"/>
      <c r="Q5" s="5007"/>
      <c r="R5" s="5016"/>
      <c r="S5" s="5007"/>
      <c r="T5" s="5007"/>
      <c r="U5" s="5007"/>
      <c r="V5" s="5007"/>
      <c r="W5" s="5007"/>
      <c r="X5" s="5007"/>
    </row>
    <row r="6" spans="1:24" s="4669" customFormat="1" ht="15" hidden="1" customHeight="1">
      <c r="A6" s="4025">
        <v>1</v>
      </c>
      <c r="B6" s="4025">
        <v>2</v>
      </c>
      <c r="C6" s="4025">
        <v>3</v>
      </c>
      <c r="D6" s="4025">
        <v>4</v>
      </c>
      <c r="E6" s="4025">
        <v>5</v>
      </c>
      <c r="F6" s="4025">
        <v>6</v>
      </c>
      <c r="G6" s="4025">
        <v>7</v>
      </c>
      <c r="H6" s="4025">
        <v>8</v>
      </c>
      <c r="I6" s="4025">
        <v>9</v>
      </c>
      <c r="J6" s="4025">
        <v>10</v>
      </c>
      <c r="K6" s="4025">
        <v>11</v>
      </c>
      <c r="L6" s="4025">
        <v>12</v>
      </c>
      <c r="M6" s="4025">
        <v>13</v>
      </c>
      <c r="N6" s="4025">
        <v>14</v>
      </c>
      <c r="O6" s="4025">
        <v>15</v>
      </c>
      <c r="P6" s="4025">
        <v>16</v>
      </c>
      <c r="Q6" s="4025">
        <v>17</v>
      </c>
      <c r="R6" s="4025">
        <v>18</v>
      </c>
      <c r="S6" s="4025">
        <v>19</v>
      </c>
      <c r="T6" s="4025">
        <v>20</v>
      </c>
      <c r="U6" s="4025">
        <v>21</v>
      </c>
      <c r="V6" s="4025">
        <v>22</v>
      </c>
      <c r="W6" s="4025">
        <v>14</v>
      </c>
      <c r="X6" s="4025">
        <v>15</v>
      </c>
    </row>
    <row r="7" spans="1:24" s="4669" customFormat="1">
      <c r="A7" s="4026"/>
      <c r="B7" s="4027" t="s">
        <v>7412</v>
      </c>
      <c r="C7" s="4028"/>
      <c r="D7" s="4028"/>
      <c r="E7" s="4026"/>
      <c r="F7" s="4026"/>
      <c r="G7" s="4026"/>
      <c r="H7" s="4026"/>
      <c r="I7" s="4026"/>
      <c r="J7" s="4026"/>
      <c r="K7" s="4026"/>
      <c r="L7" s="4026"/>
      <c r="M7" s="4026"/>
      <c r="N7" s="4026"/>
      <c r="O7" s="4026"/>
      <c r="P7" s="4026"/>
      <c r="Q7" s="4026"/>
      <c r="R7" s="4026"/>
      <c r="S7" s="4026"/>
      <c r="T7" s="4026"/>
      <c r="U7" s="4026"/>
      <c r="V7" s="4026"/>
      <c r="W7" s="4026"/>
      <c r="X7" s="4026"/>
    </row>
    <row r="8" spans="1:24" ht="33.75" customHeight="1">
      <c r="A8" s="665">
        <v>1</v>
      </c>
      <c r="B8" s="3979" t="s">
        <v>7323</v>
      </c>
      <c r="C8" s="4029" t="s">
        <v>7413</v>
      </c>
      <c r="D8" s="4029" t="s">
        <v>7413</v>
      </c>
      <c r="E8" s="665"/>
      <c r="F8" s="665" t="s">
        <v>3197</v>
      </c>
      <c r="G8" s="665">
        <v>142650</v>
      </c>
      <c r="H8" s="665" t="s">
        <v>7414</v>
      </c>
      <c r="I8" s="665">
        <v>243288</v>
      </c>
      <c r="J8" s="665">
        <v>49704</v>
      </c>
      <c r="K8" s="665">
        <v>193584</v>
      </c>
      <c r="L8" s="665">
        <v>19620</v>
      </c>
      <c r="M8" s="665" t="s">
        <v>954</v>
      </c>
      <c r="N8" s="665" t="s">
        <v>954</v>
      </c>
      <c r="O8" s="665" t="s">
        <v>954</v>
      </c>
      <c r="P8" s="4030">
        <v>16</v>
      </c>
      <c r="Q8" s="4030">
        <v>30</v>
      </c>
      <c r="R8" s="4031">
        <v>0.74</v>
      </c>
      <c r="S8" s="4032">
        <v>7524</v>
      </c>
      <c r="T8" s="4032">
        <v>355</v>
      </c>
      <c r="U8" s="4032">
        <v>37</v>
      </c>
      <c r="V8" s="4032">
        <v>0</v>
      </c>
      <c r="W8" s="665">
        <f>1644</f>
        <v>1644</v>
      </c>
      <c r="X8" s="2384">
        <f>W8*0.25</f>
        <v>411</v>
      </c>
    </row>
    <row r="9" spans="1:24" s="4036" customFormat="1" ht="33.75" customHeight="1">
      <c r="A9" s="453">
        <v>2</v>
      </c>
      <c r="B9" s="3979" t="s">
        <v>7326</v>
      </c>
      <c r="C9" s="4029" t="s">
        <v>7415</v>
      </c>
      <c r="D9" s="4029" t="s">
        <v>7415</v>
      </c>
      <c r="E9" s="453"/>
      <c r="F9" s="453" t="s">
        <v>3197</v>
      </c>
      <c r="G9" s="453"/>
      <c r="H9" s="453" t="s">
        <v>7416</v>
      </c>
      <c r="I9" s="453"/>
      <c r="J9" s="453" t="s">
        <v>954</v>
      </c>
      <c r="K9" s="453" t="s">
        <v>954</v>
      </c>
      <c r="L9" s="453" t="s">
        <v>954</v>
      </c>
      <c r="M9" s="453">
        <v>304920</v>
      </c>
      <c r="N9" s="453">
        <v>2</v>
      </c>
      <c r="O9" s="453" t="s">
        <v>7417</v>
      </c>
      <c r="P9" s="4033">
        <v>16</v>
      </c>
      <c r="Q9" s="4033">
        <v>30</v>
      </c>
      <c r="R9" s="4034">
        <v>0.76</v>
      </c>
      <c r="S9" s="4035">
        <v>6547</v>
      </c>
      <c r="T9" s="4035">
        <v>365</v>
      </c>
      <c r="U9" s="4035">
        <v>15</v>
      </c>
      <c r="V9" s="4035">
        <v>0</v>
      </c>
      <c r="W9" s="665">
        <f>1644</f>
        <v>1644</v>
      </c>
      <c r="X9" s="2384">
        <f t="shared" ref="X9:X18" si="0">W9*0.25</f>
        <v>411</v>
      </c>
    </row>
    <row r="10" spans="1:24" ht="33.75" customHeight="1">
      <c r="A10" s="665">
        <v>3</v>
      </c>
      <c r="B10" s="3979" t="s">
        <v>7328</v>
      </c>
      <c r="C10" s="4029" t="s">
        <v>7418</v>
      </c>
      <c r="D10" s="4029" t="s">
        <v>7418</v>
      </c>
      <c r="E10" s="665"/>
      <c r="F10" s="665" t="s">
        <v>3197</v>
      </c>
      <c r="G10" s="665">
        <v>182883</v>
      </c>
      <c r="H10" s="665" t="s">
        <v>7416</v>
      </c>
      <c r="I10" s="665" t="s">
        <v>954</v>
      </c>
      <c r="J10" s="665" t="s">
        <v>954</v>
      </c>
      <c r="K10" s="665" t="s">
        <v>954</v>
      </c>
      <c r="L10" s="665" t="s">
        <v>954</v>
      </c>
      <c r="M10" s="665">
        <v>50518</v>
      </c>
      <c r="N10" s="665" t="s">
        <v>7419</v>
      </c>
      <c r="O10" s="665" t="s">
        <v>7417</v>
      </c>
      <c r="P10" s="4033">
        <v>30</v>
      </c>
      <c r="Q10" s="4033">
        <v>30</v>
      </c>
      <c r="R10" s="4034">
        <v>0.71077625570776304</v>
      </c>
      <c r="S10" s="4032">
        <v>5661</v>
      </c>
      <c r="T10" s="4032">
        <v>639</v>
      </c>
      <c r="U10" s="4032">
        <v>17</v>
      </c>
      <c r="V10" s="4032">
        <v>0</v>
      </c>
      <c r="W10" s="665">
        <f>1644</f>
        <v>1644</v>
      </c>
      <c r="X10" s="2384">
        <f t="shared" si="0"/>
        <v>411</v>
      </c>
    </row>
    <row r="11" spans="1:24" s="4680" customFormat="1" ht="33.75" customHeight="1">
      <c r="A11" s="665">
        <v>4</v>
      </c>
      <c r="B11" s="3979" t="s">
        <v>7337</v>
      </c>
      <c r="C11" s="4037" t="s">
        <v>7420</v>
      </c>
      <c r="D11" s="4037" t="s">
        <v>7421</v>
      </c>
      <c r="E11" s="672">
        <v>1</v>
      </c>
      <c r="F11" s="665" t="s">
        <v>3197</v>
      </c>
      <c r="G11" s="453">
        <v>121568</v>
      </c>
      <c r="H11" s="453" t="s">
        <v>7414</v>
      </c>
      <c r="I11" s="4032">
        <v>100000</v>
      </c>
      <c r="J11" s="4032">
        <v>10000</v>
      </c>
      <c r="K11" s="4032">
        <v>80000</v>
      </c>
      <c r="L11" s="4032">
        <v>10000</v>
      </c>
      <c r="M11" s="665" t="s">
        <v>954</v>
      </c>
      <c r="N11" s="665" t="s">
        <v>954</v>
      </c>
      <c r="O11" s="665" t="s">
        <v>954</v>
      </c>
      <c r="P11" s="453">
        <v>6</v>
      </c>
      <c r="Q11" s="4033">
        <v>30</v>
      </c>
      <c r="R11" s="4034">
        <v>1.1009132420091323</v>
      </c>
      <c r="S11" s="4032">
        <v>2148</v>
      </c>
      <c r="T11" s="4032">
        <v>173</v>
      </c>
      <c r="U11" s="4032">
        <v>22</v>
      </c>
      <c r="V11" s="4032">
        <v>0</v>
      </c>
      <c r="W11" s="665">
        <f>1644</f>
        <v>1644</v>
      </c>
      <c r="X11" s="2384">
        <f t="shared" si="0"/>
        <v>411</v>
      </c>
    </row>
    <row r="12" spans="1:24" s="4038" customFormat="1" ht="33.75" customHeight="1">
      <c r="A12" s="665">
        <v>5</v>
      </c>
      <c r="B12" s="4029" t="s">
        <v>7338</v>
      </c>
      <c r="C12" s="4029" t="s">
        <v>7422</v>
      </c>
      <c r="D12" s="4029" t="s">
        <v>7423</v>
      </c>
      <c r="E12" s="453" t="s">
        <v>7424</v>
      </c>
      <c r="F12" s="453" t="s">
        <v>3197</v>
      </c>
      <c r="G12" s="453">
        <v>91616</v>
      </c>
      <c r="H12" s="453" t="s">
        <v>7416</v>
      </c>
      <c r="I12" s="453" t="s">
        <v>954</v>
      </c>
      <c r="J12" s="453" t="s">
        <v>954</v>
      </c>
      <c r="K12" s="453" t="s">
        <v>954</v>
      </c>
      <c r="L12" s="453" t="s">
        <v>954</v>
      </c>
      <c r="M12" s="453">
        <v>180000</v>
      </c>
      <c r="N12" s="453" t="s">
        <v>7425</v>
      </c>
      <c r="O12" s="453" t="s">
        <v>7417</v>
      </c>
      <c r="P12" s="4033">
        <v>16</v>
      </c>
      <c r="Q12" s="4033">
        <v>30</v>
      </c>
      <c r="R12" s="4034">
        <v>0.79</v>
      </c>
      <c r="S12" s="4032">
        <v>6709</v>
      </c>
      <c r="T12" s="4032">
        <v>380</v>
      </c>
      <c r="U12" s="4032">
        <v>23</v>
      </c>
      <c r="V12" s="4032">
        <v>6</v>
      </c>
      <c r="W12" s="665">
        <f>1644</f>
        <v>1644</v>
      </c>
      <c r="X12" s="2384">
        <f t="shared" si="0"/>
        <v>411</v>
      </c>
    </row>
    <row r="13" spans="1:24" ht="33.75" customHeight="1">
      <c r="A13" s="665">
        <v>6</v>
      </c>
      <c r="B13" s="3979" t="s">
        <v>7339</v>
      </c>
      <c r="C13" s="4029" t="s">
        <v>7426</v>
      </c>
      <c r="D13" s="4029" t="s">
        <v>7426</v>
      </c>
      <c r="E13" s="665"/>
      <c r="F13" s="665" t="s">
        <v>3197</v>
      </c>
      <c r="G13" s="665">
        <v>170143</v>
      </c>
      <c r="H13" s="665" t="s">
        <v>7414</v>
      </c>
      <c r="I13" s="665">
        <v>7569000</v>
      </c>
      <c r="J13" s="665">
        <v>100000</v>
      </c>
      <c r="K13" s="665">
        <v>300000</v>
      </c>
      <c r="L13" s="665">
        <v>15000</v>
      </c>
      <c r="M13" s="665" t="s">
        <v>954</v>
      </c>
      <c r="N13" s="665" t="s">
        <v>954</v>
      </c>
      <c r="O13" s="665" t="s">
        <v>954</v>
      </c>
      <c r="P13" s="4033">
        <v>16</v>
      </c>
      <c r="Q13" s="4033">
        <v>30</v>
      </c>
      <c r="R13" s="4034">
        <v>0.75</v>
      </c>
      <c r="S13" s="4032">
        <v>6737</v>
      </c>
      <c r="T13" s="4032">
        <v>360</v>
      </c>
      <c r="U13" s="4032">
        <v>87</v>
      </c>
      <c r="V13" s="4032">
        <v>0</v>
      </c>
      <c r="W13" s="665">
        <f>1644</f>
        <v>1644</v>
      </c>
      <c r="X13" s="2384">
        <f t="shared" si="0"/>
        <v>411</v>
      </c>
    </row>
    <row r="14" spans="1:24" s="4671" customFormat="1" ht="33.75" customHeight="1">
      <c r="A14" s="665">
        <v>7</v>
      </c>
      <c r="B14" s="4029" t="s">
        <v>7340</v>
      </c>
      <c r="C14" s="4029" t="s">
        <v>7427</v>
      </c>
      <c r="D14" s="4029" t="s">
        <v>7428</v>
      </c>
      <c r="E14" s="453"/>
      <c r="F14" s="453" t="s">
        <v>3197</v>
      </c>
      <c r="G14" s="453">
        <v>192161</v>
      </c>
      <c r="H14" s="453" t="s">
        <v>7429</v>
      </c>
      <c r="I14" s="453" t="s">
        <v>954</v>
      </c>
      <c r="J14" s="453" t="s">
        <v>954</v>
      </c>
      <c r="K14" s="453" t="s">
        <v>954</v>
      </c>
      <c r="L14" s="453" t="s">
        <v>954</v>
      </c>
      <c r="M14" s="453">
        <v>1087500</v>
      </c>
      <c r="N14" s="453" t="s">
        <v>7430</v>
      </c>
      <c r="O14" s="453" t="s">
        <v>7417</v>
      </c>
      <c r="P14" s="4033">
        <v>50</v>
      </c>
      <c r="Q14" s="4033">
        <v>50</v>
      </c>
      <c r="R14" s="4034">
        <v>0.73</v>
      </c>
      <c r="S14" s="4032">
        <v>22293</v>
      </c>
      <c r="T14" s="4032">
        <v>1095</v>
      </c>
      <c r="U14" s="4032">
        <v>30</v>
      </c>
      <c r="V14" s="4032">
        <v>13</v>
      </c>
      <c r="W14" s="665">
        <f>1644</f>
        <v>1644</v>
      </c>
      <c r="X14" s="2384">
        <f t="shared" si="0"/>
        <v>411</v>
      </c>
    </row>
    <row r="15" spans="1:24" s="4682" customFormat="1" ht="33.75" customHeight="1">
      <c r="A15" s="665">
        <v>8</v>
      </c>
      <c r="B15" s="3979" t="s">
        <v>7343</v>
      </c>
      <c r="C15" s="4029" t="s">
        <v>7431</v>
      </c>
      <c r="D15" s="4029" t="s">
        <v>7431</v>
      </c>
      <c r="E15" s="453"/>
      <c r="F15" s="453" t="s">
        <v>3197</v>
      </c>
      <c r="G15" s="453">
        <v>87992</v>
      </c>
      <c r="H15" s="453" t="s">
        <v>7414</v>
      </c>
      <c r="I15" s="453">
        <v>82564</v>
      </c>
      <c r="J15" s="453">
        <v>58254</v>
      </c>
      <c r="K15" s="453">
        <v>24310</v>
      </c>
      <c r="L15" s="453">
        <v>3600</v>
      </c>
      <c r="M15" s="453" t="s">
        <v>954</v>
      </c>
      <c r="N15" s="453" t="s">
        <v>954</v>
      </c>
      <c r="O15" s="453" t="s">
        <v>954</v>
      </c>
      <c r="P15" s="4033">
        <v>16</v>
      </c>
      <c r="Q15" s="4033">
        <v>30</v>
      </c>
      <c r="R15" s="4034">
        <v>0.92260273972602735</v>
      </c>
      <c r="S15" s="4032">
        <v>3059</v>
      </c>
      <c r="T15" s="4032">
        <v>355</v>
      </c>
      <c r="U15" s="4032">
        <v>43</v>
      </c>
      <c r="V15" s="4032">
        <v>0</v>
      </c>
      <c r="W15" s="665">
        <f>1644</f>
        <v>1644</v>
      </c>
      <c r="X15" s="2384">
        <f t="shared" si="0"/>
        <v>411</v>
      </c>
    </row>
    <row r="16" spans="1:24" s="4682" customFormat="1" ht="33.75" customHeight="1">
      <c r="A16" s="665">
        <v>9</v>
      </c>
      <c r="B16" s="3979" t="s">
        <v>7344</v>
      </c>
      <c r="C16" s="4029" t="s">
        <v>7432</v>
      </c>
      <c r="D16" s="4029" t="s">
        <v>7432</v>
      </c>
      <c r="E16" s="453"/>
      <c r="F16" s="453" t="s">
        <v>3197</v>
      </c>
      <c r="G16" s="453">
        <v>103106</v>
      </c>
      <c r="H16" s="670" t="s">
        <v>7416</v>
      </c>
      <c r="I16" s="453" t="s">
        <v>954</v>
      </c>
      <c r="J16" s="453" t="s">
        <v>954</v>
      </c>
      <c r="K16" s="453" t="s">
        <v>954</v>
      </c>
      <c r="L16" s="453" t="s">
        <v>954</v>
      </c>
      <c r="M16" s="670">
        <v>435600</v>
      </c>
      <c r="N16" s="670" t="s">
        <v>7433</v>
      </c>
      <c r="O16" s="670" t="s">
        <v>7417</v>
      </c>
      <c r="P16" s="4033">
        <v>16</v>
      </c>
      <c r="Q16" s="4033">
        <v>30</v>
      </c>
      <c r="R16" s="4031">
        <v>0.83647260273972601</v>
      </c>
      <c r="S16" s="4032">
        <v>3668</v>
      </c>
      <c r="T16" s="4032">
        <v>407</v>
      </c>
      <c r="U16" s="4032">
        <v>66</v>
      </c>
      <c r="V16" s="4032">
        <v>0</v>
      </c>
      <c r="W16" s="665">
        <f>1644</f>
        <v>1644</v>
      </c>
      <c r="X16" s="2384">
        <f t="shared" si="0"/>
        <v>411</v>
      </c>
    </row>
    <row r="17" spans="1:24" s="4670" customFormat="1" ht="33.75" customHeight="1">
      <c r="A17" s="665">
        <v>10</v>
      </c>
      <c r="B17" s="4029" t="s">
        <v>7346</v>
      </c>
      <c r="C17" s="4029" t="s">
        <v>7434</v>
      </c>
      <c r="D17" s="4029" t="s">
        <v>7435</v>
      </c>
      <c r="E17" s="665"/>
      <c r="F17" s="665" t="s">
        <v>3197</v>
      </c>
      <c r="G17" s="665">
        <v>44204</v>
      </c>
      <c r="H17" s="670" t="s">
        <v>7416</v>
      </c>
      <c r="I17" s="665" t="s">
        <v>954</v>
      </c>
      <c r="J17" s="665" t="s">
        <v>954</v>
      </c>
      <c r="K17" s="665" t="s">
        <v>954</v>
      </c>
      <c r="L17" s="665" t="s">
        <v>954</v>
      </c>
      <c r="M17" s="665">
        <v>130680</v>
      </c>
      <c r="N17" s="665" t="s">
        <v>7436</v>
      </c>
      <c r="O17" s="665" t="s">
        <v>7437</v>
      </c>
      <c r="P17" s="4033">
        <v>6</v>
      </c>
      <c r="Q17" s="4030">
        <v>30</v>
      </c>
      <c r="R17" s="4031">
        <v>1.7680365296803653</v>
      </c>
      <c r="S17" s="4032">
        <v>2750</v>
      </c>
      <c r="T17" s="4032">
        <v>253</v>
      </c>
      <c r="U17" s="4032">
        <v>57</v>
      </c>
      <c r="V17" s="4032">
        <v>0</v>
      </c>
      <c r="W17" s="665">
        <f>1644</f>
        <v>1644</v>
      </c>
      <c r="X17" s="2384">
        <f t="shared" si="0"/>
        <v>411</v>
      </c>
    </row>
    <row r="18" spans="1:24" s="4670" customFormat="1" ht="33.75" customHeight="1">
      <c r="A18" s="665">
        <v>11</v>
      </c>
      <c r="B18" s="4029" t="s">
        <v>7347</v>
      </c>
      <c r="C18" s="4029" t="s">
        <v>7438</v>
      </c>
      <c r="D18" s="4029" t="s">
        <v>7439</v>
      </c>
      <c r="E18" s="665"/>
      <c r="F18" s="665" t="s">
        <v>3197</v>
      </c>
      <c r="G18" s="665">
        <v>147596</v>
      </c>
      <c r="H18" s="665" t="s">
        <v>7440</v>
      </c>
      <c r="I18" s="665">
        <v>2175000</v>
      </c>
      <c r="J18" s="665">
        <v>16000</v>
      </c>
      <c r="K18" s="665">
        <v>201500</v>
      </c>
      <c r="L18" s="665" t="s">
        <v>954</v>
      </c>
      <c r="M18" s="665" t="s">
        <v>954</v>
      </c>
      <c r="N18" s="665" t="s">
        <v>954</v>
      </c>
      <c r="O18" s="665" t="s">
        <v>954</v>
      </c>
      <c r="P18" s="4030">
        <v>30</v>
      </c>
      <c r="Q18" s="4030">
        <v>30</v>
      </c>
      <c r="R18" s="4031">
        <v>0.87872146118721461</v>
      </c>
      <c r="S18" s="4032">
        <v>8820</v>
      </c>
      <c r="T18" s="4032">
        <v>802</v>
      </c>
      <c r="U18" s="4032">
        <v>29</v>
      </c>
      <c r="V18" s="4032">
        <v>14</v>
      </c>
      <c r="W18" s="665">
        <f>1644</f>
        <v>1644</v>
      </c>
      <c r="X18" s="2384">
        <f t="shared" si="0"/>
        <v>411</v>
      </c>
    </row>
    <row r="19" spans="1:24" s="4670" customFormat="1" ht="19.5" customHeight="1">
      <c r="A19" s="4039"/>
      <c r="B19" s="4040" t="s">
        <v>1833</v>
      </c>
      <c r="C19" s="4041"/>
      <c r="D19" s="4041"/>
      <c r="E19" s="4024"/>
      <c r="F19" s="4024"/>
      <c r="G19" s="4024"/>
      <c r="H19" s="4024"/>
      <c r="I19" s="4024"/>
      <c r="J19" s="4024"/>
      <c r="K19" s="4024"/>
      <c r="L19" s="4024"/>
      <c r="M19" s="4024"/>
      <c r="N19" s="4024"/>
      <c r="O19" s="4024"/>
      <c r="P19" s="4042"/>
      <c r="Q19" s="4042"/>
      <c r="R19" s="4042"/>
      <c r="S19" s="4042"/>
      <c r="T19" s="4042"/>
      <c r="U19" s="4042"/>
      <c r="V19" s="4042"/>
      <c r="W19" s="4042">
        <f>SUM(W8:W18)</f>
        <v>18084</v>
      </c>
      <c r="X19" s="4043">
        <f>SUM(X8:X18)</f>
        <v>4521</v>
      </c>
    </row>
    <row r="34" spans="1:24" s="4022" customFormat="1">
      <c r="B34" s="4050"/>
      <c r="C34" s="4051"/>
      <c r="D34" s="4051"/>
      <c r="E34" s="4052"/>
      <c r="F34" s="4052"/>
      <c r="G34" s="4052"/>
      <c r="H34" s="4052"/>
      <c r="I34" s="4052"/>
      <c r="J34" s="4052"/>
      <c r="K34" s="4052"/>
      <c r="L34" s="4052"/>
      <c r="M34" s="4052"/>
      <c r="N34" s="4052"/>
      <c r="O34" s="4052"/>
      <c r="P34" s="4048"/>
      <c r="Q34" s="4048"/>
      <c r="R34" s="4048"/>
      <c r="S34" s="4048"/>
      <c r="T34" s="4048"/>
      <c r="U34" s="4048"/>
      <c r="V34" s="4048"/>
      <c r="W34" s="4048"/>
      <c r="X34" s="4023"/>
    </row>
    <row r="44" spans="1:24" s="4022" customFormat="1">
      <c r="B44" s="4050"/>
      <c r="C44" s="4051"/>
      <c r="D44" s="4051"/>
      <c r="E44" s="4052"/>
      <c r="F44" s="4052"/>
      <c r="G44" s="4052"/>
      <c r="H44" s="4052"/>
      <c r="I44" s="4052"/>
      <c r="J44" s="4052"/>
      <c r="K44" s="4052"/>
      <c r="L44" s="4052"/>
      <c r="M44" s="4052"/>
      <c r="N44" s="4052"/>
      <c r="O44" s="4052"/>
      <c r="P44" s="4048"/>
      <c r="Q44" s="4048"/>
      <c r="R44" s="4048"/>
      <c r="S44" s="4048"/>
      <c r="T44" s="4048"/>
      <c r="U44" s="4048"/>
      <c r="V44" s="4048"/>
      <c r="W44" s="4048"/>
      <c r="X44" s="4023"/>
    </row>
    <row r="46" spans="1:24" s="4675" customFormat="1">
      <c r="A46" s="4667"/>
      <c r="B46" s="4683"/>
      <c r="C46" s="4684"/>
      <c r="D46" s="4684"/>
      <c r="E46" s="4685"/>
      <c r="F46" s="4046"/>
      <c r="G46" s="4046"/>
      <c r="H46" s="4046"/>
      <c r="I46" s="4046"/>
      <c r="J46" s="4046"/>
      <c r="K46" s="4046"/>
      <c r="L46" s="4046"/>
      <c r="M46" s="4685"/>
      <c r="N46" s="4685"/>
      <c r="O46" s="4685"/>
      <c r="P46" s="4686"/>
      <c r="Q46" s="4047"/>
      <c r="R46" s="4686"/>
      <c r="S46" s="4686"/>
      <c r="T46" s="4686"/>
      <c r="U46" s="4686"/>
      <c r="X46" s="4669"/>
    </row>
    <row r="48" spans="1:24" s="4022" customFormat="1">
      <c r="B48" s="4050"/>
      <c r="C48" s="4051"/>
      <c r="D48" s="4051"/>
      <c r="E48" s="4052"/>
      <c r="F48" s="4052"/>
      <c r="G48" s="4052"/>
      <c r="H48" s="4052"/>
      <c r="I48" s="4052"/>
      <c r="J48" s="4052"/>
      <c r="K48" s="4052"/>
      <c r="L48" s="4052"/>
      <c r="M48" s="4052"/>
      <c r="N48" s="4052"/>
      <c r="O48" s="4052"/>
      <c r="P48" s="4048"/>
      <c r="Q48" s="4048"/>
      <c r="R48" s="4048"/>
      <c r="S48" s="4048"/>
      <c r="T48" s="4048"/>
      <c r="U48" s="4048"/>
      <c r="V48" s="4048"/>
      <c r="W48" s="4048"/>
      <c r="X48" s="4023"/>
    </row>
    <row r="53" spans="2:24" s="4022" customFormat="1">
      <c r="B53" s="4050"/>
      <c r="C53" s="4051"/>
      <c r="D53" s="4051"/>
      <c r="E53" s="4052"/>
      <c r="F53" s="4052"/>
      <c r="G53" s="4052"/>
      <c r="H53" s="4052"/>
      <c r="I53" s="4052"/>
      <c r="J53" s="4052"/>
      <c r="K53" s="4052"/>
      <c r="L53" s="4052"/>
      <c r="M53" s="4052"/>
      <c r="N53" s="4052"/>
      <c r="O53" s="4052"/>
      <c r="P53" s="4048"/>
      <c r="Q53" s="4048"/>
      <c r="R53" s="4048"/>
      <c r="S53" s="4048"/>
      <c r="T53" s="4048"/>
      <c r="U53" s="4048"/>
      <c r="V53" s="4048"/>
      <c r="W53" s="4048"/>
      <c r="X53" s="4023"/>
    </row>
    <row r="54" spans="2:24" s="4022" customFormat="1">
      <c r="B54" s="4050"/>
      <c r="C54" s="4051"/>
      <c r="D54" s="4051"/>
      <c r="E54" s="4052"/>
      <c r="F54" s="4052"/>
      <c r="G54" s="4052"/>
      <c r="H54" s="4052"/>
      <c r="I54" s="4052"/>
      <c r="J54" s="4052"/>
      <c r="K54" s="4052"/>
      <c r="L54" s="4052"/>
      <c r="M54" s="4052"/>
      <c r="N54" s="4052"/>
      <c r="O54" s="4052"/>
      <c r="P54" s="4048"/>
      <c r="Q54" s="4048"/>
      <c r="R54" s="4048"/>
      <c r="S54" s="4048"/>
      <c r="T54" s="4048"/>
      <c r="U54" s="4048"/>
      <c r="V54" s="4048"/>
      <c r="W54" s="4048"/>
      <c r="X54" s="4023"/>
    </row>
    <row r="55" spans="2:24" s="4022" customFormat="1">
      <c r="B55" s="4050"/>
      <c r="C55" s="4051"/>
      <c r="D55" s="4051"/>
      <c r="E55" s="4052"/>
      <c r="F55" s="4052"/>
      <c r="G55" s="4052"/>
      <c r="H55" s="4052"/>
      <c r="I55" s="4052"/>
      <c r="J55" s="4052"/>
      <c r="K55" s="4052"/>
      <c r="L55" s="4052"/>
      <c r="M55" s="4052"/>
      <c r="N55" s="4052"/>
      <c r="O55" s="4052"/>
      <c r="P55" s="4048"/>
      <c r="Q55" s="4048"/>
      <c r="R55" s="4048"/>
      <c r="S55" s="4048"/>
      <c r="T55" s="4048"/>
      <c r="U55" s="4048"/>
      <c r="V55" s="4048"/>
      <c r="W55" s="4048"/>
      <c r="X55" s="4023"/>
    </row>
    <row r="56" spans="2:24" s="4022" customFormat="1">
      <c r="B56" s="4050"/>
      <c r="C56" s="4051"/>
      <c r="D56" s="4051"/>
      <c r="E56" s="4052"/>
      <c r="F56" s="4052"/>
      <c r="G56" s="4052"/>
      <c r="H56" s="4052"/>
      <c r="I56" s="4052"/>
      <c r="J56" s="4052"/>
      <c r="K56" s="4052"/>
      <c r="L56" s="4052"/>
      <c r="M56" s="4052"/>
      <c r="N56" s="4052"/>
      <c r="O56" s="4052"/>
      <c r="P56" s="4048"/>
      <c r="Q56" s="4048"/>
      <c r="R56" s="4048"/>
      <c r="S56" s="4048"/>
      <c r="T56" s="4048"/>
      <c r="U56" s="4048"/>
      <c r="V56" s="4048"/>
      <c r="W56" s="4048"/>
      <c r="X56" s="4023"/>
    </row>
    <row r="57" spans="2:24" s="4022" customFormat="1">
      <c r="B57" s="4050"/>
      <c r="C57" s="4051"/>
      <c r="D57" s="4051"/>
      <c r="E57" s="4052"/>
      <c r="F57" s="4052"/>
      <c r="G57" s="4052"/>
      <c r="H57" s="4052"/>
      <c r="I57" s="4052"/>
      <c r="J57" s="4052"/>
      <c r="K57" s="4052"/>
      <c r="L57" s="4052"/>
      <c r="M57" s="4052"/>
      <c r="N57" s="4052"/>
      <c r="O57" s="4052"/>
      <c r="P57" s="4048"/>
      <c r="Q57" s="4048"/>
      <c r="R57" s="4048"/>
      <c r="S57" s="4048"/>
      <c r="T57" s="4048"/>
      <c r="U57" s="4048"/>
      <c r="V57" s="4048"/>
      <c r="W57" s="4048"/>
      <c r="X57" s="4023"/>
    </row>
    <row r="58" spans="2:24" s="4022" customFormat="1">
      <c r="B58" s="4050"/>
      <c r="C58" s="4051"/>
      <c r="D58" s="4051"/>
      <c r="E58" s="4052"/>
      <c r="F58" s="4052"/>
      <c r="G58" s="4052"/>
      <c r="H58" s="4052"/>
      <c r="I58" s="4052"/>
      <c r="J58" s="4052"/>
      <c r="K58" s="4052"/>
      <c r="L58" s="4052"/>
      <c r="M58" s="4052"/>
      <c r="N58" s="4052"/>
      <c r="O58" s="4052"/>
      <c r="P58" s="4048"/>
      <c r="Q58" s="4048"/>
      <c r="R58" s="4048"/>
      <c r="S58" s="4048"/>
      <c r="T58" s="4048"/>
      <c r="U58" s="4048"/>
      <c r="V58" s="4048"/>
      <c r="W58" s="4048"/>
      <c r="X58" s="4023"/>
    </row>
    <row r="59" spans="2:24" s="4022" customFormat="1">
      <c r="B59" s="4050"/>
      <c r="C59" s="4051"/>
      <c r="D59" s="4051"/>
      <c r="E59" s="4052"/>
      <c r="F59" s="4052"/>
      <c r="G59" s="4052"/>
      <c r="H59" s="4052"/>
      <c r="I59" s="4052"/>
      <c r="J59" s="4052"/>
      <c r="K59" s="4052"/>
      <c r="L59" s="4052"/>
      <c r="M59" s="4052"/>
      <c r="N59" s="4052"/>
      <c r="O59" s="4052"/>
      <c r="P59" s="4048"/>
      <c r="Q59" s="4048"/>
      <c r="R59" s="4048"/>
      <c r="S59" s="4048"/>
      <c r="T59" s="4048"/>
      <c r="U59" s="4048"/>
      <c r="V59" s="4048"/>
      <c r="W59" s="4048"/>
      <c r="X59" s="4023"/>
    </row>
    <row r="60" spans="2:24" s="4022" customFormat="1">
      <c r="B60" s="4050"/>
      <c r="C60" s="4051"/>
      <c r="D60" s="4051"/>
      <c r="E60" s="4052"/>
      <c r="F60" s="4052"/>
      <c r="G60" s="4052"/>
      <c r="H60" s="4052"/>
      <c r="I60" s="4052"/>
      <c r="J60" s="4052"/>
      <c r="K60" s="4052"/>
      <c r="L60" s="4052"/>
      <c r="M60" s="4052"/>
      <c r="N60" s="4052"/>
      <c r="O60" s="4052"/>
      <c r="P60" s="4048"/>
      <c r="Q60" s="4048"/>
      <c r="R60" s="4048"/>
      <c r="S60" s="4048"/>
      <c r="T60" s="4048"/>
      <c r="U60" s="4048"/>
      <c r="V60" s="4048"/>
      <c r="W60" s="4048"/>
      <c r="X60" s="4023"/>
    </row>
    <row r="61" spans="2:24" s="4022" customFormat="1">
      <c r="B61" s="4050"/>
      <c r="C61" s="4051"/>
      <c r="D61" s="4051"/>
      <c r="E61" s="4052"/>
      <c r="F61" s="4052"/>
      <c r="G61" s="4052"/>
      <c r="H61" s="4052"/>
      <c r="I61" s="4052"/>
      <c r="J61" s="4052"/>
      <c r="K61" s="4052"/>
      <c r="L61" s="4052"/>
      <c r="M61" s="4052"/>
      <c r="N61" s="4052"/>
      <c r="O61" s="4052"/>
      <c r="P61" s="4048"/>
      <c r="Q61" s="4048"/>
      <c r="R61" s="4048"/>
      <c r="S61" s="4048"/>
      <c r="T61" s="4048"/>
      <c r="U61" s="4048"/>
      <c r="V61" s="4048"/>
      <c r="W61" s="4048"/>
      <c r="X61" s="4023"/>
    </row>
    <row r="62" spans="2:24" s="4022" customFormat="1">
      <c r="B62" s="4050"/>
      <c r="C62" s="4051"/>
      <c r="D62" s="4051"/>
      <c r="E62" s="4052"/>
      <c r="F62" s="4052"/>
      <c r="G62" s="4052"/>
      <c r="H62" s="4052"/>
      <c r="I62" s="4052"/>
      <c r="J62" s="4052"/>
      <c r="K62" s="4052"/>
      <c r="L62" s="4052"/>
      <c r="M62" s="4052"/>
      <c r="N62" s="4052"/>
      <c r="O62" s="4052"/>
      <c r="P62" s="4048"/>
      <c r="Q62" s="4048"/>
      <c r="R62" s="4048"/>
      <c r="S62" s="4048"/>
      <c r="T62" s="4048"/>
      <c r="U62" s="4048"/>
      <c r="V62" s="4048"/>
      <c r="W62" s="4048"/>
      <c r="X62" s="4023"/>
    </row>
    <row r="63" spans="2:24" s="4022" customFormat="1">
      <c r="B63" s="4050"/>
      <c r="C63" s="4051"/>
      <c r="D63" s="4051"/>
      <c r="E63" s="4052"/>
      <c r="F63" s="4052"/>
      <c r="G63" s="4052"/>
      <c r="H63" s="4052"/>
      <c r="I63" s="4052"/>
      <c r="J63" s="4052"/>
      <c r="K63" s="4052"/>
      <c r="L63" s="4052"/>
      <c r="M63" s="4052"/>
      <c r="N63" s="4052"/>
      <c r="O63" s="4052"/>
      <c r="P63" s="4048"/>
      <c r="Q63" s="4048"/>
      <c r="R63" s="4048"/>
      <c r="S63" s="4048"/>
      <c r="T63" s="4048"/>
      <c r="U63" s="4048"/>
      <c r="V63" s="4048"/>
      <c r="W63" s="4048"/>
      <c r="X63" s="4023"/>
    </row>
    <row r="64" spans="2:24" s="4022" customFormat="1">
      <c r="B64" s="4050"/>
      <c r="C64" s="4051"/>
      <c r="D64" s="4051"/>
      <c r="E64" s="4052"/>
      <c r="F64" s="4052"/>
      <c r="G64" s="4052"/>
      <c r="H64" s="4052"/>
      <c r="I64" s="4052"/>
      <c r="J64" s="4052"/>
      <c r="K64" s="4052"/>
      <c r="L64" s="4052"/>
      <c r="M64" s="4052"/>
      <c r="N64" s="4052"/>
      <c r="O64" s="4052"/>
      <c r="P64" s="4048"/>
      <c r="Q64" s="4048"/>
      <c r="R64" s="4048"/>
      <c r="S64" s="4048"/>
      <c r="T64" s="4048"/>
      <c r="U64" s="4048"/>
      <c r="V64" s="4048"/>
      <c r="W64" s="4048"/>
      <c r="X64" s="4023"/>
    </row>
    <row r="65" spans="1:24" s="4022" customFormat="1">
      <c r="B65" s="4050"/>
      <c r="C65" s="4051"/>
      <c r="D65" s="4051"/>
      <c r="E65" s="4052"/>
      <c r="F65" s="4052"/>
      <c r="G65" s="4052"/>
      <c r="H65" s="4052"/>
      <c r="I65" s="4052"/>
      <c r="J65" s="4052"/>
      <c r="K65" s="4052"/>
      <c r="L65" s="4052"/>
      <c r="M65" s="4052"/>
      <c r="N65" s="4052"/>
      <c r="O65" s="4052"/>
      <c r="P65" s="4048"/>
      <c r="Q65" s="4048"/>
      <c r="R65" s="4048"/>
      <c r="S65" s="4048"/>
      <c r="T65" s="4048"/>
      <c r="U65" s="4048"/>
      <c r="V65" s="4048"/>
      <c r="W65" s="4048"/>
      <c r="X65" s="4023"/>
    </row>
    <row r="66" spans="1:24" s="4022" customFormat="1">
      <c r="B66" s="4050"/>
      <c r="C66" s="4051"/>
      <c r="D66" s="4051"/>
      <c r="E66" s="4052"/>
      <c r="F66" s="4052"/>
      <c r="G66" s="4052"/>
      <c r="H66" s="4052"/>
      <c r="I66" s="4052"/>
      <c r="J66" s="4052"/>
      <c r="K66" s="4052"/>
      <c r="L66" s="4052"/>
      <c r="M66" s="4052"/>
      <c r="N66" s="4052"/>
      <c r="O66" s="4052"/>
      <c r="P66" s="4048"/>
      <c r="Q66" s="4048"/>
      <c r="R66" s="4048"/>
      <c r="S66" s="4048"/>
      <c r="T66" s="4048"/>
      <c r="U66" s="4048"/>
      <c r="V66" s="4048"/>
      <c r="W66" s="4048"/>
      <c r="X66" s="4023"/>
    </row>
    <row r="67" spans="1:24" s="4022" customFormat="1">
      <c r="B67" s="4050"/>
      <c r="C67" s="4051"/>
      <c r="D67" s="4051"/>
      <c r="E67" s="4052"/>
      <c r="F67" s="4052"/>
      <c r="G67" s="4052"/>
      <c r="H67" s="4052"/>
      <c r="I67" s="4052"/>
      <c r="J67" s="4052"/>
      <c r="K67" s="4052"/>
      <c r="L67" s="4052"/>
      <c r="M67" s="4052"/>
      <c r="N67" s="4052"/>
      <c r="O67" s="4052"/>
      <c r="P67" s="4048"/>
      <c r="Q67" s="4048"/>
      <c r="R67" s="4048"/>
      <c r="S67" s="4048"/>
      <c r="T67" s="4048"/>
      <c r="U67" s="4048"/>
      <c r="V67" s="4048"/>
      <c r="W67" s="4048"/>
      <c r="X67" s="4023"/>
    </row>
    <row r="68" spans="1:24" s="4048" customFormat="1">
      <c r="A68" s="4049"/>
      <c r="B68" s="4044"/>
      <c r="C68" s="4045"/>
      <c r="D68" s="4045"/>
      <c r="E68" s="4046"/>
      <c r="F68" s="4046"/>
      <c r="G68" s="4046"/>
      <c r="H68" s="4046"/>
      <c r="I68" s="4046"/>
      <c r="J68" s="4046"/>
      <c r="K68" s="4046"/>
      <c r="L68" s="4046"/>
      <c r="M68" s="4046"/>
      <c r="N68" s="4046"/>
      <c r="O68" s="4046"/>
      <c r="P68" s="4047"/>
      <c r="Q68" s="4047"/>
      <c r="R68" s="4047"/>
      <c r="S68" s="4047"/>
      <c r="T68" s="4047"/>
      <c r="U68" s="4047"/>
      <c r="X68" s="4023"/>
    </row>
    <row r="69" spans="1:24" s="4022" customFormat="1">
      <c r="B69" s="4050"/>
      <c r="C69" s="4051"/>
      <c r="D69" s="4051"/>
      <c r="E69" s="4052"/>
      <c r="F69" s="4052"/>
      <c r="G69" s="4052"/>
      <c r="H69" s="4052"/>
      <c r="I69" s="4052"/>
      <c r="J69" s="4052"/>
      <c r="K69" s="4052"/>
      <c r="L69" s="4052"/>
      <c r="M69" s="4052"/>
      <c r="N69" s="4052"/>
      <c r="O69" s="4052"/>
      <c r="P69" s="4048"/>
      <c r="Q69" s="4048"/>
      <c r="R69" s="4048"/>
      <c r="S69" s="4048"/>
      <c r="T69" s="4048"/>
      <c r="U69" s="4048"/>
      <c r="V69" s="4048"/>
      <c r="W69" s="4048"/>
      <c r="X69" s="4023"/>
    </row>
    <row r="70" spans="1:24" s="4022" customFormat="1">
      <c r="B70" s="4050"/>
      <c r="C70" s="4051"/>
      <c r="D70" s="4051"/>
      <c r="E70" s="4052"/>
      <c r="F70" s="4052"/>
      <c r="G70" s="4052"/>
      <c r="H70" s="4052"/>
      <c r="I70" s="4052"/>
      <c r="J70" s="4052"/>
      <c r="K70" s="4052"/>
      <c r="L70" s="4052"/>
      <c r="M70" s="4052"/>
      <c r="N70" s="4052"/>
      <c r="O70" s="4052"/>
      <c r="P70" s="4048"/>
      <c r="Q70" s="4048"/>
      <c r="R70" s="4048"/>
      <c r="S70" s="4048"/>
      <c r="T70" s="4048"/>
      <c r="U70" s="4048"/>
      <c r="V70" s="4048"/>
      <c r="W70" s="4048"/>
      <c r="X70" s="4023"/>
    </row>
    <row r="71" spans="1:24" s="4022" customFormat="1">
      <c r="B71" s="4050"/>
      <c r="C71" s="4051"/>
      <c r="D71" s="4051"/>
      <c r="E71" s="4052"/>
      <c r="F71" s="4052"/>
      <c r="G71" s="4052"/>
      <c r="H71" s="4052"/>
      <c r="I71" s="4052"/>
      <c r="J71" s="4052"/>
      <c r="K71" s="4052"/>
      <c r="L71" s="4052"/>
      <c r="M71" s="4052"/>
      <c r="N71" s="4052"/>
      <c r="O71" s="4052"/>
      <c r="P71" s="4048"/>
      <c r="Q71" s="4048"/>
      <c r="R71" s="4048"/>
      <c r="S71" s="4048"/>
      <c r="T71" s="4048"/>
      <c r="U71" s="4048"/>
      <c r="V71" s="4048"/>
      <c r="W71" s="4048"/>
      <c r="X71" s="4023"/>
    </row>
    <row r="72" spans="1:24" s="4022" customFormat="1">
      <c r="B72" s="4050"/>
      <c r="C72" s="4051"/>
      <c r="D72" s="4051"/>
      <c r="E72" s="4052"/>
      <c r="F72" s="4052"/>
      <c r="G72" s="4052"/>
      <c r="H72" s="4052"/>
      <c r="I72" s="4052"/>
      <c r="J72" s="4052"/>
      <c r="K72" s="4052"/>
      <c r="L72" s="4052"/>
      <c r="M72" s="4052"/>
      <c r="N72" s="4052"/>
      <c r="O72" s="4052"/>
      <c r="P72" s="4048"/>
      <c r="Q72" s="4048"/>
      <c r="R72" s="4048"/>
      <c r="S72" s="4048"/>
      <c r="T72" s="4048"/>
      <c r="U72" s="4048"/>
      <c r="V72" s="4048"/>
      <c r="W72" s="4048"/>
      <c r="X72" s="4023"/>
    </row>
    <row r="73" spans="1:24" s="4022" customFormat="1">
      <c r="B73" s="4050"/>
      <c r="C73" s="4051"/>
      <c r="D73" s="4051"/>
      <c r="E73" s="4052"/>
      <c r="F73" s="4052"/>
      <c r="G73" s="4052"/>
      <c r="H73" s="4052"/>
      <c r="I73" s="4052"/>
      <c r="J73" s="4052"/>
      <c r="K73" s="4052"/>
      <c r="L73" s="4052"/>
      <c r="M73" s="4052"/>
      <c r="N73" s="4052"/>
      <c r="O73" s="4052"/>
      <c r="P73" s="4048"/>
      <c r="Q73" s="4048"/>
      <c r="R73" s="4048"/>
      <c r="S73" s="4048"/>
      <c r="T73" s="4048"/>
      <c r="U73" s="4048"/>
      <c r="V73" s="4048"/>
      <c r="W73" s="4048"/>
      <c r="X73" s="4023"/>
    </row>
    <row r="74" spans="1:24" s="4022" customFormat="1">
      <c r="B74" s="4050"/>
      <c r="C74" s="4051"/>
      <c r="D74" s="4051"/>
      <c r="E74" s="4052"/>
      <c r="F74" s="4052"/>
      <c r="G74" s="4052"/>
      <c r="H74" s="4052"/>
      <c r="I74" s="4052"/>
      <c r="J74" s="4052"/>
      <c r="K74" s="4052"/>
      <c r="L74" s="4052"/>
      <c r="M74" s="4052"/>
      <c r="N74" s="4052"/>
      <c r="O74" s="4052"/>
      <c r="P74" s="4048"/>
      <c r="Q74" s="4048"/>
      <c r="R74" s="4048"/>
      <c r="S74" s="4048"/>
      <c r="T74" s="4048"/>
      <c r="U74" s="4048"/>
      <c r="V74" s="4048"/>
      <c r="W74" s="4048"/>
      <c r="X74" s="4023"/>
    </row>
    <row r="79" spans="1:24" s="4022" customFormat="1">
      <c r="B79" s="4050"/>
      <c r="C79" s="4051"/>
      <c r="D79" s="4051"/>
      <c r="E79" s="4052"/>
      <c r="F79" s="4052"/>
      <c r="G79" s="4052"/>
      <c r="H79" s="4052"/>
      <c r="I79" s="4052"/>
      <c r="J79" s="4052"/>
      <c r="K79" s="4052"/>
      <c r="L79" s="4052"/>
      <c r="M79" s="4052"/>
      <c r="N79" s="4052"/>
      <c r="O79" s="4052"/>
      <c r="P79" s="4048"/>
      <c r="Q79" s="4048"/>
      <c r="R79" s="4048"/>
      <c r="S79" s="4048"/>
      <c r="T79" s="4048"/>
      <c r="U79" s="4048"/>
      <c r="V79" s="4048"/>
      <c r="W79" s="4048"/>
      <c r="X79" s="4023"/>
    </row>
    <row r="81" spans="1:24" s="4675" customFormat="1">
      <c r="A81" s="4687"/>
      <c r="B81" s="4683"/>
      <c r="C81" s="4684"/>
      <c r="D81" s="4684"/>
      <c r="E81" s="4685"/>
      <c r="F81" s="4046"/>
      <c r="G81" s="4046"/>
      <c r="H81" s="4046"/>
      <c r="I81" s="4046"/>
      <c r="J81" s="4046"/>
      <c r="K81" s="4046"/>
      <c r="L81" s="4046"/>
      <c r="M81" s="4685"/>
      <c r="N81" s="4685"/>
      <c r="O81" s="4685"/>
      <c r="P81" s="4686"/>
      <c r="Q81" s="4047"/>
      <c r="R81" s="4686"/>
      <c r="S81" s="4686"/>
      <c r="T81" s="4686"/>
      <c r="U81" s="4686"/>
      <c r="X81" s="4669"/>
    </row>
    <row r="82" spans="1:24" s="4675" customFormat="1">
      <c r="A82" s="4687"/>
      <c r="B82" s="4683"/>
      <c r="C82" s="4684"/>
      <c r="D82" s="4684"/>
      <c r="E82" s="4685"/>
      <c r="F82" s="4046"/>
      <c r="G82" s="4046"/>
      <c r="H82" s="4046"/>
      <c r="I82" s="4046"/>
      <c r="J82" s="4046"/>
      <c r="K82" s="4046"/>
      <c r="L82" s="4046"/>
      <c r="M82" s="4685"/>
      <c r="N82" s="4685"/>
      <c r="O82" s="4685"/>
      <c r="P82" s="4686"/>
      <c r="Q82" s="4047"/>
      <c r="R82" s="4686"/>
      <c r="S82" s="4686"/>
      <c r="T82" s="4686"/>
      <c r="U82" s="4686"/>
      <c r="X82" s="4669"/>
    </row>
    <row r="96" spans="1:24" s="4022" customFormat="1">
      <c r="B96" s="4050"/>
      <c r="C96" s="4051"/>
      <c r="D96" s="4051"/>
      <c r="E96" s="4052"/>
      <c r="F96" s="4052"/>
      <c r="G96" s="4052"/>
      <c r="H96" s="4052"/>
      <c r="I96" s="4052"/>
      <c r="J96" s="4052"/>
      <c r="K96" s="4052"/>
      <c r="L96" s="4052"/>
      <c r="M96" s="4052"/>
      <c r="N96" s="4052"/>
      <c r="O96" s="4052"/>
      <c r="P96" s="4048"/>
      <c r="Q96" s="4048"/>
      <c r="R96" s="4048"/>
      <c r="S96" s="4048"/>
      <c r="T96" s="4048"/>
      <c r="U96" s="4048"/>
      <c r="V96" s="4048"/>
      <c r="W96" s="4048"/>
      <c r="X96" s="4023"/>
    </row>
    <row r="97" spans="2:24" s="4022" customFormat="1">
      <c r="B97" s="4050"/>
      <c r="C97" s="4051"/>
      <c r="D97" s="4051"/>
      <c r="E97" s="4052"/>
      <c r="F97" s="4052"/>
      <c r="G97" s="4052"/>
      <c r="H97" s="4052"/>
      <c r="I97" s="4052"/>
      <c r="J97" s="4052"/>
      <c r="K97" s="4052"/>
      <c r="L97" s="4052"/>
      <c r="M97" s="4052"/>
      <c r="N97" s="4052"/>
      <c r="O97" s="4052"/>
      <c r="P97" s="4048"/>
      <c r="Q97" s="4048"/>
      <c r="R97" s="4048"/>
      <c r="S97" s="4048"/>
      <c r="T97" s="4048"/>
      <c r="U97" s="4048"/>
      <c r="V97" s="4048"/>
      <c r="W97" s="4048"/>
      <c r="X97" s="4023"/>
    </row>
    <row r="98" spans="2:24" s="4022" customFormat="1">
      <c r="B98" s="4050"/>
      <c r="C98" s="4051"/>
      <c r="D98" s="4051"/>
      <c r="E98" s="4052"/>
      <c r="F98" s="4052"/>
      <c r="G98" s="4052"/>
      <c r="H98" s="4052"/>
      <c r="I98" s="4052"/>
      <c r="J98" s="4052"/>
      <c r="K98" s="4052"/>
      <c r="L98" s="4052"/>
      <c r="M98" s="4052"/>
      <c r="N98" s="4052"/>
      <c r="O98" s="4052"/>
      <c r="P98" s="4048"/>
      <c r="Q98" s="4048"/>
      <c r="R98" s="4048"/>
      <c r="S98" s="4048"/>
      <c r="T98" s="4048"/>
      <c r="U98" s="4048"/>
      <c r="V98" s="4048"/>
      <c r="W98" s="4048"/>
      <c r="X98" s="4023"/>
    </row>
    <row r="99" spans="2:24" s="4022" customFormat="1">
      <c r="B99" s="4050"/>
      <c r="C99" s="4051"/>
      <c r="D99" s="4051"/>
      <c r="E99" s="4052"/>
      <c r="F99" s="4052"/>
      <c r="G99" s="4052"/>
      <c r="H99" s="4052"/>
      <c r="I99" s="4052"/>
      <c r="J99" s="4052"/>
      <c r="K99" s="4052"/>
      <c r="L99" s="4052"/>
      <c r="M99" s="4052"/>
      <c r="N99" s="4052"/>
      <c r="O99" s="4052"/>
      <c r="P99" s="4048"/>
      <c r="Q99" s="4048"/>
      <c r="R99" s="4048"/>
      <c r="S99" s="4048"/>
      <c r="T99" s="4048"/>
      <c r="U99" s="4048"/>
      <c r="V99" s="4048"/>
      <c r="W99" s="4048"/>
      <c r="X99" s="4023"/>
    </row>
    <row r="100" spans="2:24" s="4022" customFormat="1">
      <c r="B100" s="4050"/>
      <c r="C100" s="4051"/>
      <c r="D100" s="4051"/>
      <c r="E100" s="4052"/>
      <c r="F100" s="4052"/>
      <c r="G100" s="4052"/>
      <c r="H100" s="4052"/>
      <c r="I100" s="4052"/>
      <c r="J100" s="4052"/>
      <c r="K100" s="4052"/>
      <c r="L100" s="4052"/>
      <c r="M100" s="4052"/>
      <c r="N100" s="4052"/>
      <c r="O100" s="4052"/>
      <c r="P100" s="4048"/>
      <c r="Q100" s="4048"/>
      <c r="R100" s="4048"/>
      <c r="S100" s="4048"/>
      <c r="T100" s="4048"/>
      <c r="U100" s="4048"/>
      <c r="V100" s="4048"/>
      <c r="W100" s="4048"/>
      <c r="X100" s="4023"/>
    </row>
    <row r="101" spans="2:24" s="4022" customFormat="1">
      <c r="B101" s="4050"/>
      <c r="C101" s="4051"/>
      <c r="D101" s="4051"/>
      <c r="E101" s="4052"/>
      <c r="F101" s="4052"/>
      <c r="G101" s="4052"/>
      <c r="H101" s="4052"/>
      <c r="I101" s="4052"/>
      <c r="J101" s="4052"/>
      <c r="K101" s="4052"/>
      <c r="L101" s="4052"/>
      <c r="M101" s="4052"/>
      <c r="N101" s="4052"/>
      <c r="O101" s="4052"/>
      <c r="P101" s="4048"/>
      <c r="Q101" s="4048"/>
      <c r="R101" s="4048"/>
      <c r="S101" s="4048"/>
      <c r="T101" s="4048"/>
      <c r="U101" s="4048"/>
      <c r="V101" s="4048"/>
      <c r="W101" s="4048"/>
      <c r="X101" s="4023"/>
    </row>
    <row r="102" spans="2:24" s="4022" customFormat="1">
      <c r="B102" s="4050"/>
      <c r="C102" s="4051"/>
      <c r="D102" s="4051"/>
      <c r="E102" s="4052"/>
      <c r="F102" s="4052"/>
      <c r="G102" s="4052"/>
      <c r="H102" s="4052"/>
      <c r="I102" s="4052"/>
      <c r="J102" s="4052"/>
      <c r="K102" s="4052"/>
      <c r="L102" s="4052"/>
      <c r="M102" s="4052"/>
      <c r="N102" s="4052"/>
      <c r="O102" s="4052"/>
      <c r="P102" s="4048"/>
      <c r="Q102" s="4048"/>
      <c r="R102" s="4048"/>
      <c r="S102" s="4048"/>
      <c r="T102" s="4048"/>
      <c r="U102" s="4048"/>
      <c r="V102" s="4048"/>
      <c r="W102" s="4048"/>
      <c r="X102" s="4023"/>
    </row>
    <row r="103" spans="2:24" s="4022" customFormat="1">
      <c r="B103" s="4050"/>
      <c r="C103" s="4051"/>
      <c r="D103" s="4051"/>
      <c r="E103" s="4052"/>
      <c r="F103" s="4052"/>
      <c r="G103" s="4052"/>
      <c r="H103" s="4052"/>
      <c r="I103" s="4052"/>
      <c r="J103" s="4052"/>
      <c r="K103" s="4052"/>
      <c r="L103" s="4052"/>
      <c r="M103" s="4052"/>
      <c r="N103" s="4052"/>
      <c r="O103" s="4052"/>
      <c r="P103" s="4048"/>
      <c r="Q103" s="4048"/>
      <c r="R103" s="4048"/>
      <c r="S103" s="4048"/>
      <c r="T103" s="4048"/>
      <c r="U103" s="4048"/>
      <c r="V103" s="4048"/>
      <c r="W103" s="4048"/>
      <c r="X103" s="4023"/>
    </row>
    <row r="104" spans="2:24" s="4022" customFormat="1">
      <c r="B104" s="4050"/>
      <c r="C104" s="4051"/>
      <c r="D104" s="4051"/>
      <c r="E104" s="4052"/>
      <c r="F104" s="4052"/>
      <c r="G104" s="4052"/>
      <c r="H104" s="4052"/>
      <c r="I104" s="4052"/>
      <c r="J104" s="4052"/>
      <c r="K104" s="4052"/>
      <c r="L104" s="4052"/>
      <c r="M104" s="4052"/>
      <c r="N104" s="4052"/>
      <c r="O104" s="4052"/>
      <c r="P104" s="4048"/>
      <c r="Q104" s="4048"/>
      <c r="R104" s="4048"/>
      <c r="S104" s="4048"/>
      <c r="T104" s="4048"/>
      <c r="U104" s="4048"/>
      <c r="V104" s="4048"/>
      <c r="W104" s="4048"/>
      <c r="X104" s="4023"/>
    </row>
    <row r="105" spans="2:24" s="4022" customFormat="1">
      <c r="B105" s="4050"/>
      <c r="C105" s="4051"/>
      <c r="D105" s="4051"/>
      <c r="E105" s="4052"/>
      <c r="F105" s="4052"/>
      <c r="G105" s="4052"/>
      <c r="H105" s="4052"/>
      <c r="I105" s="4052"/>
      <c r="J105" s="4052"/>
      <c r="K105" s="4052"/>
      <c r="L105" s="4052"/>
      <c r="M105" s="4052"/>
      <c r="N105" s="4052"/>
      <c r="O105" s="4052"/>
      <c r="P105" s="4048"/>
      <c r="Q105" s="4048"/>
      <c r="R105" s="4048"/>
      <c r="S105" s="4048"/>
      <c r="T105" s="4048"/>
      <c r="U105" s="4048"/>
      <c r="V105" s="4048"/>
      <c r="W105" s="4048"/>
      <c r="X105" s="4023"/>
    </row>
    <row r="106" spans="2:24" s="4022" customFormat="1">
      <c r="B106" s="4050"/>
      <c r="C106" s="4051"/>
      <c r="D106" s="4051"/>
      <c r="E106" s="4052"/>
      <c r="F106" s="4052"/>
      <c r="G106" s="4052"/>
      <c r="H106" s="4052"/>
      <c r="I106" s="4052"/>
      <c r="J106" s="4052"/>
      <c r="K106" s="4052"/>
      <c r="L106" s="4052"/>
      <c r="M106" s="4052"/>
      <c r="N106" s="4052"/>
      <c r="O106" s="4052"/>
      <c r="P106" s="4048"/>
      <c r="Q106" s="4048"/>
      <c r="R106" s="4048"/>
      <c r="S106" s="4048"/>
      <c r="T106" s="4048"/>
      <c r="U106" s="4048"/>
      <c r="V106" s="4048"/>
      <c r="W106" s="4048"/>
      <c r="X106" s="4023"/>
    </row>
    <row r="107" spans="2:24" s="4022" customFormat="1">
      <c r="B107" s="4050"/>
      <c r="C107" s="4051"/>
      <c r="D107" s="4051"/>
      <c r="E107" s="4052"/>
      <c r="F107" s="4052"/>
      <c r="G107" s="4052"/>
      <c r="H107" s="4052"/>
      <c r="I107" s="4052"/>
      <c r="J107" s="4052"/>
      <c r="K107" s="4052"/>
      <c r="L107" s="4052"/>
      <c r="M107" s="4052"/>
      <c r="N107" s="4052"/>
      <c r="O107" s="4052"/>
      <c r="P107" s="4048"/>
      <c r="Q107" s="4048"/>
      <c r="R107" s="4048"/>
      <c r="S107" s="4048"/>
      <c r="T107" s="4048"/>
      <c r="U107" s="4048"/>
      <c r="V107" s="4048"/>
      <c r="W107" s="4048"/>
      <c r="X107" s="4023"/>
    </row>
    <row r="109" spans="2:24" s="4022" customFormat="1">
      <c r="B109" s="4050"/>
      <c r="C109" s="4051"/>
      <c r="D109" s="4051"/>
      <c r="E109" s="4052"/>
      <c r="F109" s="4052"/>
      <c r="G109" s="4052"/>
      <c r="H109" s="4052"/>
      <c r="I109" s="4052"/>
      <c r="J109" s="4052"/>
      <c r="K109" s="4052"/>
      <c r="L109" s="4052"/>
      <c r="M109" s="4052"/>
      <c r="N109" s="4052"/>
      <c r="O109" s="4052"/>
      <c r="P109" s="4048"/>
      <c r="Q109" s="4048"/>
      <c r="R109" s="4048"/>
      <c r="S109" s="4048"/>
      <c r="T109" s="4048"/>
      <c r="U109" s="4048"/>
      <c r="V109" s="4048"/>
      <c r="W109" s="4048"/>
      <c r="X109" s="4023"/>
    </row>
    <row r="110" spans="2:24" s="4022" customFormat="1">
      <c r="B110" s="4050"/>
      <c r="C110" s="4051"/>
      <c r="D110" s="4051"/>
      <c r="E110" s="4052"/>
      <c r="F110" s="4052"/>
      <c r="G110" s="4052"/>
      <c r="H110" s="4052"/>
      <c r="I110" s="4052"/>
      <c r="J110" s="4052"/>
      <c r="K110" s="4052"/>
      <c r="L110" s="4052"/>
      <c r="M110" s="4052"/>
      <c r="N110" s="4052"/>
      <c r="O110" s="4052"/>
      <c r="P110" s="4048"/>
      <c r="Q110" s="4048"/>
      <c r="R110" s="4048"/>
      <c r="S110" s="4048"/>
      <c r="T110" s="4048"/>
      <c r="U110" s="4048"/>
      <c r="V110" s="4048"/>
      <c r="W110" s="4048"/>
      <c r="X110" s="4023"/>
    </row>
    <row r="111" spans="2:24" s="4022" customFormat="1">
      <c r="B111" s="4050"/>
      <c r="C111" s="4051"/>
      <c r="D111" s="4051"/>
      <c r="E111" s="4052"/>
      <c r="F111" s="4052"/>
      <c r="G111" s="4052"/>
      <c r="H111" s="4052"/>
      <c r="I111" s="4052"/>
      <c r="J111" s="4052"/>
      <c r="K111" s="4052"/>
      <c r="L111" s="4052"/>
      <c r="M111" s="4052"/>
      <c r="N111" s="4052"/>
      <c r="O111" s="4052"/>
      <c r="P111" s="4048"/>
      <c r="Q111" s="4048"/>
      <c r="R111" s="4048"/>
      <c r="S111" s="4048"/>
      <c r="T111" s="4048"/>
      <c r="U111" s="4048"/>
      <c r="V111" s="4048"/>
      <c r="W111" s="4048"/>
      <c r="X111" s="4023"/>
    </row>
    <row r="112" spans="2:24" s="4022" customFormat="1">
      <c r="B112" s="4050"/>
      <c r="C112" s="4051"/>
      <c r="D112" s="4051"/>
      <c r="E112" s="4052"/>
      <c r="F112" s="4052"/>
      <c r="G112" s="4052"/>
      <c r="H112" s="4052"/>
      <c r="I112" s="4052"/>
      <c r="J112" s="4052"/>
      <c r="K112" s="4052"/>
      <c r="L112" s="4052"/>
      <c r="M112" s="4052"/>
      <c r="N112" s="4052"/>
      <c r="O112" s="4052"/>
      <c r="P112" s="4048"/>
      <c r="Q112" s="4048"/>
      <c r="R112" s="4048"/>
      <c r="S112" s="4048"/>
      <c r="T112" s="4048"/>
      <c r="U112" s="4048"/>
      <c r="V112" s="4048"/>
      <c r="W112" s="4048"/>
      <c r="X112" s="4023"/>
    </row>
    <row r="115" spans="2:24" s="4022" customFormat="1">
      <c r="B115" s="4050"/>
      <c r="C115" s="4051"/>
      <c r="D115" s="4051"/>
      <c r="E115" s="4052"/>
      <c r="F115" s="4052"/>
      <c r="G115" s="4052"/>
      <c r="H115" s="4052"/>
      <c r="I115" s="4052"/>
      <c r="J115" s="4052"/>
      <c r="K115" s="4052"/>
      <c r="L115" s="4052"/>
      <c r="M115" s="4052"/>
      <c r="N115" s="4052"/>
      <c r="O115" s="4052"/>
      <c r="P115" s="4048"/>
      <c r="Q115" s="4048"/>
      <c r="R115" s="4048"/>
      <c r="S115" s="4048"/>
      <c r="T115" s="4048"/>
      <c r="U115" s="4048"/>
      <c r="V115" s="4048"/>
      <c r="W115" s="4048"/>
      <c r="X115" s="4023"/>
    </row>
    <row r="130" spans="2:24" s="4022" customFormat="1">
      <c r="B130" s="4050"/>
      <c r="C130" s="4051"/>
      <c r="D130" s="4051"/>
      <c r="E130" s="4052"/>
      <c r="F130" s="4052"/>
      <c r="G130" s="4052"/>
      <c r="H130" s="4052"/>
      <c r="I130" s="4052"/>
      <c r="J130" s="4052"/>
      <c r="K130" s="4052"/>
      <c r="L130" s="4052"/>
      <c r="M130" s="4052"/>
      <c r="N130" s="4052"/>
      <c r="O130" s="4052"/>
      <c r="P130" s="4048"/>
      <c r="Q130" s="4048"/>
      <c r="R130" s="4048"/>
      <c r="S130" s="4048"/>
      <c r="T130" s="4048"/>
      <c r="U130" s="4048"/>
      <c r="V130" s="4048"/>
      <c r="W130" s="4048"/>
      <c r="X130" s="4023"/>
    </row>
    <row r="131" spans="2:24" s="4022" customFormat="1">
      <c r="B131" s="4050"/>
      <c r="C131" s="4051"/>
      <c r="D131" s="4051"/>
      <c r="E131" s="4052"/>
      <c r="F131" s="4052"/>
      <c r="G131" s="4052"/>
      <c r="H131" s="4052"/>
      <c r="I131" s="4052"/>
      <c r="J131" s="4052"/>
      <c r="K131" s="4052"/>
      <c r="L131" s="4052"/>
      <c r="M131" s="4052"/>
      <c r="N131" s="4052"/>
      <c r="O131" s="4052"/>
      <c r="P131" s="4048"/>
      <c r="Q131" s="4048"/>
      <c r="R131" s="4048"/>
      <c r="S131" s="4048"/>
      <c r="T131" s="4048"/>
      <c r="U131" s="4048"/>
      <c r="V131" s="4048"/>
      <c r="W131" s="4048"/>
      <c r="X131" s="4023"/>
    </row>
    <row r="132" spans="2:24" s="4022" customFormat="1">
      <c r="B132" s="4050"/>
      <c r="C132" s="4051"/>
      <c r="D132" s="4051"/>
      <c r="E132" s="4052"/>
      <c r="F132" s="4052"/>
      <c r="G132" s="4052"/>
      <c r="H132" s="4052"/>
      <c r="I132" s="4052"/>
      <c r="J132" s="4052"/>
      <c r="K132" s="4052"/>
      <c r="L132" s="4052"/>
      <c r="M132" s="4052"/>
      <c r="N132" s="4052"/>
      <c r="O132" s="4052"/>
      <c r="P132" s="4048"/>
      <c r="Q132" s="4048"/>
      <c r="R132" s="4048"/>
      <c r="S132" s="4048"/>
      <c r="T132" s="4048"/>
      <c r="U132" s="4048"/>
      <c r="V132" s="4048"/>
      <c r="W132" s="4048"/>
      <c r="X132" s="4023"/>
    </row>
    <row r="135" spans="2:24" s="4022" customFormat="1">
      <c r="B135" s="4050"/>
      <c r="C135" s="4051"/>
      <c r="D135" s="4051"/>
      <c r="E135" s="4052"/>
      <c r="F135" s="4052"/>
      <c r="G135" s="4052"/>
      <c r="H135" s="4052"/>
      <c r="I135" s="4052"/>
      <c r="J135" s="4052"/>
      <c r="K135" s="4052"/>
      <c r="L135" s="4052"/>
      <c r="M135" s="4052"/>
      <c r="N135" s="4052"/>
      <c r="O135" s="4052"/>
      <c r="P135" s="4048"/>
      <c r="Q135" s="4048"/>
      <c r="R135" s="4048"/>
      <c r="S135" s="4048"/>
      <c r="T135" s="4048"/>
      <c r="U135" s="4048"/>
      <c r="V135" s="4048"/>
      <c r="W135" s="4048"/>
      <c r="X135" s="4023"/>
    </row>
    <row r="136" spans="2:24" s="4022" customFormat="1">
      <c r="B136" s="4050"/>
      <c r="C136" s="4051"/>
      <c r="D136" s="4051"/>
      <c r="E136" s="4052"/>
      <c r="F136" s="4052"/>
      <c r="G136" s="4052"/>
      <c r="H136" s="4052"/>
      <c r="I136" s="4052"/>
      <c r="J136" s="4052"/>
      <c r="K136" s="4052"/>
      <c r="L136" s="4052"/>
      <c r="M136" s="4052"/>
      <c r="N136" s="4052"/>
      <c r="O136" s="4052"/>
      <c r="P136" s="4048"/>
      <c r="Q136" s="4048"/>
      <c r="R136" s="4048"/>
      <c r="S136" s="4048"/>
      <c r="T136" s="4048"/>
      <c r="U136" s="4048"/>
      <c r="V136" s="4048"/>
      <c r="W136" s="4048"/>
      <c r="X136" s="4023"/>
    </row>
    <row r="137" spans="2:24" s="4022" customFormat="1">
      <c r="B137" s="4050"/>
      <c r="C137" s="4051"/>
      <c r="D137" s="4051"/>
      <c r="E137" s="4052"/>
      <c r="F137" s="4052"/>
      <c r="G137" s="4052"/>
      <c r="H137" s="4052"/>
      <c r="I137" s="4052"/>
      <c r="J137" s="4052"/>
      <c r="K137" s="4052"/>
      <c r="L137" s="4052"/>
      <c r="M137" s="4052"/>
      <c r="N137" s="4052"/>
      <c r="O137" s="4052"/>
      <c r="P137" s="4048"/>
      <c r="Q137" s="4048"/>
      <c r="R137" s="4048"/>
      <c r="S137" s="4048"/>
      <c r="T137" s="4048"/>
      <c r="U137" s="4048"/>
      <c r="V137" s="4048"/>
      <c r="W137" s="4048"/>
      <c r="X137" s="4023"/>
    </row>
    <row r="138" spans="2:24" s="4022" customFormat="1">
      <c r="B138" s="4050"/>
      <c r="C138" s="4051"/>
      <c r="D138" s="4051"/>
      <c r="E138" s="4052"/>
      <c r="F138" s="4052"/>
      <c r="G138" s="4052"/>
      <c r="H138" s="4052"/>
      <c r="I138" s="4052"/>
      <c r="J138" s="4052"/>
      <c r="K138" s="4052"/>
      <c r="L138" s="4052"/>
      <c r="M138" s="4052"/>
      <c r="N138" s="4052"/>
      <c r="O138" s="4052"/>
      <c r="P138" s="4048"/>
      <c r="Q138" s="4048"/>
      <c r="R138" s="4048"/>
      <c r="S138" s="4048"/>
      <c r="T138" s="4048"/>
      <c r="U138" s="4048"/>
      <c r="V138" s="4048"/>
      <c r="W138" s="4048"/>
      <c r="X138" s="4023"/>
    </row>
    <row r="139" spans="2:24" s="4022" customFormat="1">
      <c r="B139" s="4050"/>
      <c r="C139" s="4051"/>
      <c r="D139" s="4051"/>
      <c r="E139" s="4052"/>
      <c r="F139" s="4052"/>
      <c r="G139" s="4052"/>
      <c r="H139" s="4052"/>
      <c r="I139" s="4052"/>
      <c r="J139" s="4052"/>
      <c r="K139" s="4052"/>
      <c r="L139" s="4052"/>
      <c r="M139" s="4052"/>
      <c r="N139" s="4052"/>
      <c r="O139" s="4052"/>
      <c r="P139" s="4048"/>
      <c r="Q139" s="4048"/>
      <c r="R139" s="4048"/>
      <c r="S139" s="4048"/>
      <c r="T139" s="4048"/>
      <c r="U139" s="4048"/>
      <c r="V139" s="4048"/>
      <c r="W139" s="4048"/>
      <c r="X139" s="4023"/>
    </row>
    <row r="140" spans="2:24" s="4022" customFormat="1">
      <c r="B140" s="4050"/>
      <c r="C140" s="4051"/>
      <c r="D140" s="4051"/>
      <c r="E140" s="4052"/>
      <c r="F140" s="4052"/>
      <c r="G140" s="4052"/>
      <c r="H140" s="4052"/>
      <c r="I140" s="4052"/>
      <c r="J140" s="4052"/>
      <c r="K140" s="4052"/>
      <c r="L140" s="4052"/>
      <c r="M140" s="4052"/>
      <c r="N140" s="4052"/>
      <c r="O140" s="4052"/>
      <c r="P140" s="4048"/>
      <c r="Q140" s="4048"/>
      <c r="R140" s="4048"/>
      <c r="S140" s="4048"/>
      <c r="T140" s="4048"/>
      <c r="U140" s="4048"/>
      <c r="V140" s="4048"/>
      <c r="W140" s="4048"/>
      <c r="X140" s="4023"/>
    </row>
    <row r="141" spans="2:24" s="4022" customFormat="1">
      <c r="B141" s="4050"/>
      <c r="C141" s="4051"/>
      <c r="D141" s="4051"/>
      <c r="E141" s="4052"/>
      <c r="F141" s="4052"/>
      <c r="G141" s="4052"/>
      <c r="H141" s="4052"/>
      <c r="I141" s="4052"/>
      <c r="J141" s="4052"/>
      <c r="K141" s="4052"/>
      <c r="L141" s="4052"/>
      <c r="M141" s="4052"/>
      <c r="N141" s="4052"/>
      <c r="O141" s="4052"/>
      <c r="P141" s="4048"/>
      <c r="Q141" s="4048"/>
      <c r="R141" s="4048"/>
      <c r="S141" s="4048"/>
      <c r="T141" s="4048"/>
      <c r="U141" s="4048"/>
      <c r="V141" s="4048"/>
      <c r="W141" s="4048"/>
      <c r="X141" s="4023"/>
    </row>
    <row r="142" spans="2:24" s="4022" customFormat="1">
      <c r="B142" s="4050"/>
      <c r="C142" s="4051"/>
      <c r="D142" s="4051"/>
      <c r="E142" s="4052"/>
      <c r="F142" s="4052"/>
      <c r="G142" s="4052"/>
      <c r="H142" s="4052"/>
      <c r="I142" s="4052"/>
      <c r="J142" s="4052"/>
      <c r="K142" s="4052"/>
      <c r="L142" s="4052"/>
      <c r="M142" s="4052"/>
      <c r="N142" s="4052"/>
      <c r="O142" s="4052"/>
      <c r="P142" s="4048"/>
      <c r="Q142" s="4048"/>
      <c r="R142" s="4048"/>
      <c r="S142" s="4048"/>
      <c r="T142" s="4048"/>
      <c r="U142" s="4048"/>
      <c r="V142" s="4048"/>
      <c r="W142" s="4048"/>
      <c r="X142" s="4023"/>
    </row>
    <row r="143" spans="2:24" s="4022" customFormat="1">
      <c r="B143" s="4050"/>
      <c r="C143" s="4051"/>
      <c r="D143" s="4051"/>
      <c r="E143" s="4052"/>
      <c r="F143" s="4052"/>
      <c r="G143" s="4052"/>
      <c r="H143" s="4052"/>
      <c r="I143" s="4052"/>
      <c r="J143" s="4052"/>
      <c r="K143" s="4052"/>
      <c r="L143" s="4052"/>
      <c r="M143" s="4052"/>
      <c r="N143" s="4052"/>
      <c r="O143" s="4052"/>
      <c r="P143" s="4048"/>
      <c r="Q143" s="4048"/>
      <c r="R143" s="4048"/>
      <c r="S143" s="4048"/>
      <c r="T143" s="4048"/>
      <c r="U143" s="4048"/>
      <c r="V143" s="4048"/>
      <c r="W143" s="4048"/>
      <c r="X143" s="4023"/>
    </row>
    <row r="144" spans="2:24" s="4022" customFormat="1">
      <c r="B144" s="4050"/>
      <c r="C144" s="4051"/>
      <c r="D144" s="4051"/>
      <c r="E144" s="4052"/>
      <c r="F144" s="4052"/>
      <c r="G144" s="4052"/>
      <c r="H144" s="4052"/>
      <c r="I144" s="4052"/>
      <c r="J144" s="4052"/>
      <c r="K144" s="4052"/>
      <c r="L144" s="4052"/>
      <c r="M144" s="4052"/>
      <c r="N144" s="4052"/>
      <c r="O144" s="4052"/>
      <c r="P144" s="4048"/>
      <c r="Q144" s="4048"/>
      <c r="R144" s="4048"/>
      <c r="S144" s="4048"/>
      <c r="T144" s="4048"/>
      <c r="U144" s="4048"/>
      <c r="V144" s="4048"/>
      <c r="W144" s="4048"/>
      <c r="X144" s="4023"/>
    </row>
    <row r="146" spans="2:24" s="4022" customFormat="1">
      <c r="B146" s="4050"/>
      <c r="C146" s="4051"/>
      <c r="D146" s="4051"/>
      <c r="E146" s="4052"/>
      <c r="F146" s="4052"/>
      <c r="G146" s="4052"/>
      <c r="H146" s="4052"/>
      <c r="I146" s="4052"/>
      <c r="J146" s="4052"/>
      <c r="K146" s="4052"/>
      <c r="L146" s="4052"/>
      <c r="M146" s="4052"/>
      <c r="N146" s="4052"/>
      <c r="O146" s="4052"/>
      <c r="P146" s="4048"/>
      <c r="Q146" s="4048"/>
      <c r="R146" s="4048"/>
      <c r="S146" s="4048"/>
      <c r="T146" s="4048"/>
      <c r="U146" s="4048"/>
      <c r="V146" s="4048"/>
      <c r="W146" s="4048"/>
      <c r="X146" s="4023"/>
    </row>
    <row r="147" spans="2:24" s="4022" customFormat="1">
      <c r="B147" s="4050"/>
      <c r="C147" s="4051"/>
      <c r="D147" s="4051"/>
      <c r="E147" s="4052"/>
      <c r="F147" s="4052"/>
      <c r="G147" s="4052"/>
      <c r="H147" s="4052"/>
      <c r="I147" s="4052"/>
      <c r="J147" s="4052"/>
      <c r="K147" s="4052"/>
      <c r="L147" s="4052"/>
      <c r="M147" s="4052"/>
      <c r="N147" s="4052"/>
      <c r="O147" s="4052"/>
      <c r="P147" s="4048"/>
      <c r="Q147" s="4048"/>
      <c r="R147" s="4048"/>
      <c r="S147" s="4048"/>
      <c r="T147" s="4048"/>
      <c r="U147" s="4048"/>
      <c r="V147" s="4048"/>
      <c r="W147" s="4048"/>
      <c r="X147" s="4023"/>
    </row>
    <row r="148" spans="2:24" s="4022" customFormat="1">
      <c r="B148" s="4050"/>
      <c r="C148" s="4051"/>
      <c r="D148" s="4051"/>
      <c r="E148" s="4052"/>
      <c r="F148" s="4052"/>
      <c r="G148" s="4052"/>
      <c r="H148" s="4052"/>
      <c r="I148" s="4052"/>
      <c r="J148" s="4052"/>
      <c r="K148" s="4052"/>
      <c r="L148" s="4052"/>
      <c r="M148" s="4052"/>
      <c r="N148" s="4052"/>
      <c r="O148" s="4052"/>
      <c r="P148" s="4048"/>
      <c r="Q148" s="4048"/>
      <c r="R148" s="4048"/>
      <c r="S148" s="4048"/>
      <c r="T148" s="4048"/>
      <c r="U148" s="4048"/>
      <c r="V148" s="4048"/>
      <c r="W148" s="4048"/>
      <c r="X148" s="4023"/>
    </row>
    <row r="149" spans="2:24" s="4022" customFormat="1">
      <c r="B149" s="4050"/>
      <c r="C149" s="4051"/>
      <c r="D149" s="4051"/>
      <c r="E149" s="4052"/>
      <c r="F149" s="4052"/>
      <c r="G149" s="4052"/>
      <c r="H149" s="4052"/>
      <c r="I149" s="4052"/>
      <c r="J149" s="4052"/>
      <c r="K149" s="4052"/>
      <c r="L149" s="4052"/>
      <c r="M149" s="4052"/>
      <c r="N149" s="4052"/>
      <c r="O149" s="4052"/>
      <c r="P149" s="4048"/>
      <c r="Q149" s="4048"/>
      <c r="R149" s="4048"/>
      <c r="S149" s="4048"/>
      <c r="T149" s="4048"/>
      <c r="U149" s="4048"/>
      <c r="V149" s="4048"/>
      <c r="W149" s="4048"/>
      <c r="X149" s="4023"/>
    </row>
    <row r="150" spans="2:24" s="4022" customFormat="1">
      <c r="B150" s="4050"/>
      <c r="C150" s="4051"/>
      <c r="D150" s="4051"/>
      <c r="E150" s="4052"/>
      <c r="F150" s="4052"/>
      <c r="G150" s="4052"/>
      <c r="H150" s="4052"/>
      <c r="I150" s="4052"/>
      <c r="J150" s="4052"/>
      <c r="K150" s="4052"/>
      <c r="L150" s="4052"/>
      <c r="M150" s="4052"/>
      <c r="N150" s="4052"/>
      <c r="O150" s="4052"/>
      <c r="P150" s="4048"/>
      <c r="Q150" s="4048"/>
      <c r="R150" s="4048"/>
      <c r="S150" s="4048"/>
      <c r="T150" s="4048"/>
      <c r="U150" s="4048"/>
      <c r="V150" s="4048"/>
      <c r="W150" s="4048"/>
      <c r="X150" s="4023"/>
    </row>
    <row r="151" spans="2:24" s="4022" customFormat="1">
      <c r="B151" s="4050"/>
      <c r="C151" s="4051"/>
      <c r="D151" s="4051"/>
      <c r="E151" s="4052"/>
      <c r="F151" s="4052"/>
      <c r="G151" s="4052"/>
      <c r="H151" s="4052"/>
      <c r="I151" s="4052"/>
      <c r="J151" s="4052"/>
      <c r="K151" s="4052"/>
      <c r="L151" s="4052"/>
      <c r="M151" s="4052"/>
      <c r="N151" s="4052"/>
      <c r="O151" s="4052"/>
      <c r="P151" s="4048"/>
      <c r="Q151" s="4048"/>
      <c r="R151" s="4048"/>
      <c r="S151" s="4048"/>
      <c r="T151" s="4048"/>
      <c r="U151" s="4048"/>
      <c r="V151" s="4048"/>
      <c r="W151" s="4048"/>
      <c r="X151" s="4023"/>
    </row>
    <row r="152" spans="2:24" s="4022" customFormat="1">
      <c r="B152" s="4050"/>
      <c r="C152" s="4051"/>
      <c r="D152" s="4051"/>
      <c r="E152" s="4052"/>
      <c r="F152" s="4052"/>
      <c r="G152" s="4052"/>
      <c r="H152" s="4052"/>
      <c r="I152" s="4052"/>
      <c r="J152" s="4052"/>
      <c r="K152" s="4052"/>
      <c r="L152" s="4052"/>
      <c r="M152" s="4052"/>
      <c r="N152" s="4052"/>
      <c r="O152" s="4052"/>
      <c r="P152" s="4048"/>
      <c r="Q152" s="4048"/>
      <c r="R152" s="4048"/>
      <c r="S152" s="4048"/>
      <c r="T152" s="4048"/>
      <c r="U152" s="4048"/>
      <c r="V152" s="4048"/>
      <c r="W152" s="4048"/>
      <c r="X152" s="4023"/>
    </row>
    <row r="153" spans="2:24" s="4022" customFormat="1">
      <c r="B153" s="4050"/>
      <c r="C153" s="4051"/>
      <c r="D153" s="4051"/>
      <c r="E153" s="4052"/>
      <c r="F153" s="4052"/>
      <c r="G153" s="4052"/>
      <c r="H153" s="4052"/>
      <c r="I153" s="4052"/>
      <c r="J153" s="4052"/>
      <c r="K153" s="4052"/>
      <c r="L153" s="4052"/>
      <c r="M153" s="4052"/>
      <c r="N153" s="4052"/>
      <c r="O153" s="4052"/>
      <c r="P153" s="4048"/>
      <c r="Q153" s="4048"/>
      <c r="R153" s="4048"/>
      <c r="S153" s="4048"/>
      <c r="T153" s="4048"/>
      <c r="U153" s="4048"/>
      <c r="V153" s="4048"/>
      <c r="W153" s="4048"/>
      <c r="X153" s="4023"/>
    </row>
    <row r="154" spans="2:24" s="4022" customFormat="1">
      <c r="B154" s="4050"/>
      <c r="C154" s="4051"/>
      <c r="D154" s="4051"/>
      <c r="E154" s="4052"/>
      <c r="F154" s="4052"/>
      <c r="G154" s="4052"/>
      <c r="H154" s="4052"/>
      <c r="I154" s="4052"/>
      <c r="J154" s="4052"/>
      <c r="K154" s="4052"/>
      <c r="L154" s="4052"/>
      <c r="M154" s="4052"/>
      <c r="N154" s="4052"/>
      <c r="O154" s="4052"/>
      <c r="P154" s="4048"/>
      <c r="Q154" s="4048"/>
      <c r="R154" s="4048"/>
      <c r="S154" s="4048"/>
      <c r="T154" s="4048"/>
      <c r="U154" s="4048"/>
      <c r="V154" s="4048"/>
      <c r="W154" s="4048"/>
      <c r="X154" s="4023"/>
    </row>
    <row r="155" spans="2:24" s="4022" customFormat="1">
      <c r="B155" s="4050"/>
      <c r="C155" s="4051"/>
      <c r="D155" s="4051"/>
      <c r="E155" s="4052"/>
      <c r="F155" s="4052"/>
      <c r="G155" s="4052"/>
      <c r="H155" s="4052"/>
      <c r="I155" s="4052"/>
      <c r="J155" s="4052"/>
      <c r="K155" s="4052"/>
      <c r="L155" s="4052"/>
      <c r="M155" s="4052"/>
      <c r="N155" s="4052"/>
      <c r="O155" s="4052"/>
      <c r="P155" s="4048"/>
      <c r="Q155" s="4048"/>
      <c r="R155" s="4048"/>
      <c r="S155" s="4048"/>
      <c r="T155" s="4048"/>
      <c r="U155" s="4048"/>
      <c r="V155" s="4048"/>
      <c r="W155" s="4048"/>
      <c r="X155" s="4023"/>
    </row>
    <row r="156" spans="2:24" s="4022" customFormat="1">
      <c r="B156" s="4050"/>
      <c r="C156" s="4051"/>
      <c r="D156" s="4051"/>
      <c r="E156" s="4052"/>
      <c r="F156" s="4052"/>
      <c r="G156" s="4052"/>
      <c r="H156" s="4052"/>
      <c r="I156" s="4052"/>
      <c r="J156" s="4052"/>
      <c r="K156" s="4052"/>
      <c r="L156" s="4052"/>
      <c r="M156" s="4052"/>
      <c r="N156" s="4052"/>
      <c r="O156" s="4052"/>
      <c r="P156" s="4048"/>
      <c r="Q156" s="4048"/>
      <c r="R156" s="4048"/>
      <c r="S156" s="4048"/>
      <c r="T156" s="4048"/>
      <c r="U156" s="4048"/>
      <c r="V156" s="4048"/>
      <c r="W156" s="4048"/>
      <c r="X156" s="4023"/>
    </row>
    <row r="157" spans="2:24" s="4022" customFormat="1">
      <c r="B157" s="4050"/>
      <c r="C157" s="4051"/>
      <c r="D157" s="4051"/>
      <c r="E157" s="4052"/>
      <c r="F157" s="4052"/>
      <c r="G157" s="4052"/>
      <c r="H157" s="4052"/>
      <c r="I157" s="4052"/>
      <c r="J157" s="4052"/>
      <c r="K157" s="4052"/>
      <c r="L157" s="4052"/>
      <c r="M157" s="4052"/>
      <c r="N157" s="4052"/>
      <c r="O157" s="4052"/>
      <c r="P157" s="4048"/>
      <c r="Q157" s="4048"/>
      <c r="R157" s="4048"/>
      <c r="S157" s="4048"/>
      <c r="T157" s="4048"/>
      <c r="U157" s="4048"/>
      <c r="V157" s="4048"/>
      <c r="W157" s="4048"/>
      <c r="X157" s="4023"/>
    </row>
    <row r="158" spans="2:24" s="4022" customFormat="1">
      <c r="B158" s="4050"/>
      <c r="C158" s="4051"/>
      <c r="D158" s="4051"/>
      <c r="E158" s="4052"/>
      <c r="F158" s="4052"/>
      <c r="G158" s="4052"/>
      <c r="H158" s="4052"/>
      <c r="I158" s="4052"/>
      <c r="J158" s="4052"/>
      <c r="K158" s="4052"/>
      <c r="L158" s="4052"/>
      <c r="M158" s="4052"/>
      <c r="N158" s="4052"/>
      <c r="O158" s="4052"/>
      <c r="P158" s="4048"/>
      <c r="Q158" s="4048"/>
      <c r="R158" s="4048"/>
      <c r="S158" s="4048"/>
      <c r="T158" s="4048"/>
      <c r="U158" s="4048"/>
      <c r="V158" s="4048"/>
      <c r="W158" s="4048"/>
      <c r="X158" s="4023"/>
    </row>
    <row r="159" spans="2:24" s="4022" customFormat="1">
      <c r="B159" s="4050"/>
      <c r="C159" s="4051"/>
      <c r="D159" s="4051"/>
      <c r="E159" s="4052"/>
      <c r="F159" s="4052"/>
      <c r="G159" s="4052"/>
      <c r="H159" s="4052"/>
      <c r="I159" s="4052"/>
      <c r="J159" s="4052"/>
      <c r="K159" s="4052"/>
      <c r="L159" s="4052"/>
      <c r="M159" s="4052"/>
      <c r="N159" s="4052"/>
      <c r="O159" s="4052"/>
      <c r="P159" s="4048"/>
      <c r="Q159" s="4048"/>
      <c r="R159" s="4048"/>
      <c r="S159" s="4048"/>
      <c r="T159" s="4048"/>
      <c r="U159" s="4048"/>
      <c r="V159" s="4048"/>
      <c r="W159" s="4048"/>
      <c r="X159" s="4023"/>
    </row>
    <row r="160" spans="2:24" s="4022" customFormat="1">
      <c r="B160" s="4050"/>
      <c r="C160" s="4051"/>
      <c r="D160" s="4051"/>
      <c r="E160" s="4052"/>
      <c r="F160" s="4052"/>
      <c r="G160" s="4052"/>
      <c r="H160" s="4052"/>
      <c r="I160" s="4052"/>
      <c r="J160" s="4052"/>
      <c r="K160" s="4052"/>
      <c r="L160" s="4052"/>
      <c r="M160" s="4052"/>
      <c r="N160" s="4052"/>
      <c r="O160" s="4052"/>
      <c r="P160" s="4048"/>
      <c r="Q160" s="4048"/>
      <c r="R160" s="4048"/>
      <c r="S160" s="4048"/>
      <c r="T160" s="4048"/>
      <c r="U160" s="4048"/>
      <c r="V160" s="4048"/>
      <c r="W160" s="4048"/>
      <c r="X160" s="4023"/>
    </row>
    <row r="161" spans="2:24" s="4022" customFormat="1">
      <c r="B161" s="4050"/>
      <c r="C161" s="4051"/>
      <c r="D161" s="4051"/>
      <c r="E161" s="4052"/>
      <c r="F161" s="4052"/>
      <c r="G161" s="4052"/>
      <c r="H161" s="4052"/>
      <c r="I161" s="4052"/>
      <c r="J161" s="4052"/>
      <c r="K161" s="4052"/>
      <c r="L161" s="4052"/>
      <c r="M161" s="4052"/>
      <c r="N161" s="4052"/>
      <c r="O161" s="4052"/>
      <c r="P161" s="4048"/>
      <c r="Q161" s="4048"/>
      <c r="R161" s="4048"/>
      <c r="S161" s="4048"/>
      <c r="T161" s="4048"/>
      <c r="U161" s="4048"/>
      <c r="V161" s="4048"/>
      <c r="W161" s="4048"/>
      <c r="X161" s="4023"/>
    </row>
    <row r="162" spans="2:24" s="4022" customFormat="1">
      <c r="B162" s="4050"/>
      <c r="C162" s="4051"/>
      <c r="D162" s="4051"/>
      <c r="E162" s="4052"/>
      <c r="F162" s="4052"/>
      <c r="G162" s="4052"/>
      <c r="H162" s="4052"/>
      <c r="I162" s="4052"/>
      <c r="J162" s="4052"/>
      <c r="K162" s="4052"/>
      <c r="L162" s="4052"/>
      <c r="M162" s="4052"/>
      <c r="N162" s="4052"/>
      <c r="O162" s="4052"/>
      <c r="P162" s="4048"/>
      <c r="Q162" s="4048"/>
      <c r="R162" s="4048"/>
      <c r="S162" s="4048"/>
      <c r="T162" s="4048"/>
      <c r="U162" s="4048"/>
      <c r="V162" s="4048"/>
      <c r="W162" s="4048"/>
      <c r="X162" s="4023"/>
    </row>
    <row r="163" spans="2:24" s="4022" customFormat="1">
      <c r="B163" s="4050"/>
      <c r="C163" s="4051"/>
      <c r="D163" s="4051"/>
      <c r="E163" s="4052"/>
      <c r="F163" s="4052"/>
      <c r="G163" s="4052"/>
      <c r="H163" s="4052"/>
      <c r="I163" s="4052"/>
      <c r="J163" s="4052"/>
      <c r="K163" s="4052"/>
      <c r="L163" s="4052"/>
      <c r="M163" s="4052"/>
      <c r="N163" s="4052"/>
      <c r="O163" s="4052"/>
      <c r="P163" s="4048"/>
      <c r="Q163" s="4048"/>
      <c r="R163" s="4048"/>
      <c r="S163" s="4048"/>
      <c r="T163" s="4048"/>
      <c r="U163" s="4048"/>
      <c r="V163" s="4048"/>
      <c r="W163" s="4048"/>
      <c r="X163" s="4023"/>
    </row>
    <row r="164" spans="2:24" s="4022" customFormat="1">
      <c r="B164" s="4050"/>
      <c r="C164" s="4051"/>
      <c r="D164" s="4051"/>
      <c r="E164" s="4052"/>
      <c r="F164" s="4052"/>
      <c r="G164" s="4052"/>
      <c r="H164" s="4052"/>
      <c r="I164" s="4052"/>
      <c r="J164" s="4052"/>
      <c r="K164" s="4052"/>
      <c r="L164" s="4052"/>
      <c r="M164" s="4052"/>
      <c r="N164" s="4052"/>
      <c r="O164" s="4052"/>
      <c r="P164" s="4048"/>
      <c r="Q164" s="4048"/>
      <c r="R164" s="4048"/>
      <c r="S164" s="4048"/>
      <c r="T164" s="4048"/>
      <c r="U164" s="4048"/>
      <c r="V164" s="4048"/>
      <c r="W164" s="4048"/>
      <c r="X164" s="4023"/>
    </row>
    <row r="165" spans="2:24" s="4022" customFormat="1">
      <c r="B165" s="4050"/>
      <c r="C165" s="4051"/>
      <c r="D165" s="4051"/>
      <c r="E165" s="4052"/>
      <c r="F165" s="4052"/>
      <c r="G165" s="4052"/>
      <c r="H165" s="4052"/>
      <c r="I165" s="4052"/>
      <c r="J165" s="4052"/>
      <c r="K165" s="4052"/>
      <c r="L165" s="4052"/>
      <c r="M165" s="4052"/>
      <c r="N165" s="4052"/>
      <c r="O165" s="4052"/>
      <c r="P165" s="4048"/>
      <c r="Q165" s="4048"/>
      <c r="R165" s="4048"/>
      <c r="S165" s="4048"/>
      <c r="T165" s="4048"/>
      <c r="U165" s="4048"/>
      <c r="V165" s="4048"/>
      <c r="W165" s="4048"/>
      <c r="X165" s="4023"/>
    </row>
    <row r="166" spans="2:24" s="4022" customFormat="1">
      <c r="B166" s="4050"/>
      <c r="C166" s="4051"/>
      <c r="D166" s="4051"/>
      <c r="E166" s="4052"/>
      <c r="F166" s="4052"/>
      <c r="G166" s="4052"/>
      <c r="H166" s="4052"/>
      <c r="I166" s="4052"/>
      <c r="J166" s="4052"/>
      <c r="K166" s="4052"/>
      <c r="L166" s="4052"/>
      <c r="M166" s="4052"/>
      <c r="N166" s="4052"/>
      <c r="O166" s="4052"/>
      <c r="P166" s="4048"/>
      <c r="Q166" s="4048"/>
      <c r="R166" s="4048"/>
      <c r="S166" s="4048"/>
      <c r="T166" s="4048"/>
      <c r="U166" s="4048"/>
      <c r="V166" s="4048"/>
      <c r="W166" s="4048"/>
      <c r="X166" s="4023"/>
    </row>
    <row r="167" spans="2:24" s="4022" customFormat="1">
      <c r="B167" s="4050"/>
      <c r="C167" s="4051"/>
      <c r="D167" s="4051"/>
      <c r="E167" s="4052"/>
      <c r="F167" s="4052"/>
      <c r="G167" s="4052"/>
      <c r="H167" s="4052"/>
      <c r="I167" s="4052"/>
      <c r="J167" s="4052"/>
      <c r="K167" s="4052"/>
      <c r="L167" s="4052"/>
      <c r="M167" s="4052"/>
      <c r="N167" s="4052"/>
      <c r="O167" s="4052"/>
      <c r="P167" s="4048"/>
      <c r="Q167" s="4048"/>
      <c r="R167" s="4048"/>
      <c r="S167" s="4048"/>
      <c r="T167" s="4048"/>
      <c r="U167" s="4048"/>
      <c r="V167" s="4048"/>
      <c r="W167" s="4048"/>
      <c r="X167" s="4023"/>
    </row>
    <row r="168" spans="2:24" s="4022" customFormat="1">
      <c r="B168" s="4050"/>
      <c r="C168" s="4051"/>
      <c r="D168" s="4051"/>
      <c r="E168" s="4052"/>
      <c r="F168" s="4052"/>
      <c r="G168" s="4052"/>
      <c r="H168" s="4052"/>
      <c r="I168" s="4052"/>
      <c r="J168" s="4052"/>
      <c r="K168" s="4052"/>
      <c r="L168" s="4052"/>
      <c r="M168" s="4052"/>
      <c r="N168" s="4052"/>
      <c r="O168" s="4052"/>
      <c r="P168" s="4048"/>
      <c r="Q168" s="4048"/>
      <c r="R168" s="4048"/>
      <c r="S168" s="4048"/>
      <c r="T168" s="4048"/>
      <c r="U168" s="4048"/>
      <c r="V168" s="4048"/>
      <c r="W168" s="4048"/>
      <c r="X168" s="4023"/>
    </row>
    <row r="169" spans="2:24" s="4022" customFormat="1">
      <c r="B169" s="4050"/>
      <c r="C169" s="4051"/>
      <c r="D169" s="4051"/>
      <c r="E169" s="4052"/>
      <c r="F169" s="4052"/>
      <c r="G169" s="4052"/>
      <c r="H169" s="4052"/>
      <c r="I169" s="4052"/>
      <c r="J169" s="4052"/>
      <c r="K169" s="4052"/>
      <c r="L169" s="4052"/>
      <c r="M169" s="4052"/>
      <c r="N169" s="4052"/>
      <c r="O169" s="4052"/>
      <c r="P169" s="4048"/>
      <c r="Q169" s="4048"/>
      <c r="R169" s="4048"/>
      <c r="S169" s="4048"/>
      <c r="T169" s="4048"/>
      <c r="U169" s="4048"/>
      <c r="V169" s="4048"/>
      <c r="W169" s="4048"/>
      <c r="X169" s="4023"/>
    </row>
    <row r="170" spans="2:24" s="4022" customFormat="1">
      <c r="B170" s="4050"/>
      <c r="C170" s="4051"/>
      <c r="D170" s="4051"/>
      <c r="E170" s="4052"/>
      <c r="F170" s="4052"/>
      <c r="G170" s="4052"/>
      <c r="H170" s="4052"/>
      <c r="I170" s="4052"/>
      <c r="J170" s="4052"/>
      <c r="K170" s="4052"/>
      <c r="L170" s="4052"/>
      <c r="M170" s="4052"/>
      <c r="N170" s="4052"/>
      <c r="O170" s="4052"/>
      <c r="P170" s="4048"/>
      <c r="Q170" s="4048"/>
      <c r="R170" s="4048"/>
      <c r="S170" s="4048"/>
      <c r="T170" s="4048"/>
      <c r="U170" s="4048"/>
      <c r="V170" s="4048"/>
      <c r="W170" s="4048"/>
      <c r="X170" s="4023"/>
    </row>
    <row r="171" spans="2:24" s="4022" customFormat="1">
      <c r="B171" s="4050"/>
      <c r="C171" s="4051"/>
      <c r="D171" s="4051"/>
      <c r="E171" s="4052"/>
      <c r="F171" s="4052"/>
      <c r="G171" s="4052"/>
      <c r="H171" s="4052"/>
      <c r="I171" s="4052"/>
      <c r="J171" s="4052"/>
      <c r="K171" s="4052"/>
      <c r="L171" s="4052"/>
      <c r="M171" s="4052"/>
      <c r="N171" s="4052"/>
      <c r="O171" s="4052"/>
      <c r="P171" s="4048"/>
      <c r="Q171" s="4048"/>
      <c r="R171" s="4048"/>
      <c r="S171" s="4048"/>
      <c r="T171" s="4048"/>
      <c r="U171" s="4048"/>
      <c r="V171" s="4048"/>
      <c r="W171" s="4048"/>
      <c r="X171" s="4023"/>
    </row>
    <row r="172" spans="2:24" s="4022" customFormat="1">
      <c r="B172" s="4050"/>
      <c r="C172" s="4051"/>
      <c r="D172" s="4051"/>
      <c r="E172" s="4052"/>
      <c r="F172" s="4052"/>
      <c r="G172" s="4052"/>
      <c r="H172" s="4052"/>
      <c r="I172" s="4052"/>
      <c r="J172" s="4052"/>
      <c r="K172" s="4052"/>
      <c r="L172" s="4052"/>
      <c r="M172" s="4052"/>
      <c r="N172" s="4052"/>
      <c r="O172" s="4052"/>
      <c r="P172" s="4048"/>
      <c r="Q172" s="4048"/>
      <c r="R172" s="4048"/>
      <c r="S172" s="4048"/>
      <c r="T172" s="4048"/>
      <c r="U172" s="4048"/>
      <c r="V172" s="4048"/>
      <c r="W172" s="4048"/>
      <c r="X172" s="4023"/>
    </row>
    <row r="173" spans="2:24" s="4022" customFormat="1">
      <c r="B173" s="4050"/>
      <c r="C173" s="4051"/>
      <c r="D173" s="4051"/>
      <c r="E173" s="4052"/>
      <c r="F173" s="4052"/>
      <c r="G173" s="4052"/>
      <c r="H173" s="4052"/>
      <c r="I173" s="4052"/>
      <c r="J173" s="4052"/>
      <c r="K173" s="4052"/>
      <c r="L173" s="4052"/>
      <c r="M173" s="4052"/>
      <c r="N173" s="4052"/>
      <c r="O173" s="4052"/>
      <c r="P173" s="4048"/>
      <c r="Q173" s="4048"/>
      <c r="R173" s="4048"/>
      <c r="S173" s="4048"/>
      <c r="T173" s="4048"/>
      <c r="U173" s="4048"/>
      <c r="V173" s="4048"/>
      <c r="W173" s="4048"/>
      <c r="X173" s="4023"/>
    </row>
    <row r="174" spans="2:24" s="4022" customFormat="1">
      <c r="B174" s="4050"/>
      <c r="C174" s="4051"/>
      <c r="D174" s="4051"/>
      <c r="E174" s="4052"/>
      <c r="F174" s="4052"/>
      <c r="G174" s="4052"/>
      <c r="H174" s="4052"/>
      <c r="I174" s="4052"/>
      <c r="J174" s="4052"/>
      <c r="K174" s="4052"/>
      <c r="L174" s="4052"/>
      <c r="M174" s="4052"/>
      <c r="N174" s="4052"/>
      <c r="O174" s="4052"/>
      <c r="P174" s="4048"/>
      <c r="Q174" s="4048"/>
      <c r="R174" s="4048"/>
      <c r="S174" s="4048"/>
      <c r="T174" s="4048"/>
      <c r="U174" s="4048"/>
      <c r="V174" s="4048"/>
      <c r="W174" s="4048"/>
      <c r="X174" s="4023"/>
    </row>
    <row r="175" spans="2:24" s="4022" customFormat="1">
      <c r="B175" s="4050"/>
      <c r="C175" s="4051"/>
      <c r="D175" s="4051"/>
      <c r="E175" s="4052"/>
      <c r="F175" s="4052"/>
      <c r="G175" s="4052"/>
      <c r="H175" s="4052"/>
      <c r="I175" s="4052"/>
      <c r="J175" s="4052"/>
      <c r="K175" s="4052"/>
      <c r="L175" s="4052"/>
      <c r="M175" s="4052"/>
      <c r="N175" s="4052"/>
      <c r="O175" s="4052"/>
      <c r="P175" s="4048"/>
      <c r="Q175" s="4048"/>
      <c r="R175" s="4048"/>
      <c r="S175" s="4048"/>
      <c r="T175" s="4048"/>
      <c r="U175" s="4048"/>
      <c r="V175" s="4048"/>
      <c r="W175" s="4048"/>
      <c r="X175" s="4023"/>
    </row>
    <row r="176" spans="2:24" s="4022" customFormat="1">
      <c r="B176" s="4050"/>
      <c r="C176" s="4051"/>
      <c r="D176" s="4051"/>
      <c r="E176" s="4052"/>
      <c r="F176" s="4052"/>
      <c r="G176" s="4052"/>
      <c r="H176" s="4052"/>
      <c r="I176" s="4052"/>
      <c r="J176" s="4052"/>
      <c r="K176" s="4052"/>
      <c r="L176" s="4052"/>
      <c r="M176" s="4052"/>
      <c r="N176" s="4052"/>
      <c r="O176" s="4052"/>
      <c r="P176" s="4048"/>
      <c r="Q176" s="4048"/>
      <c r="R176" s="4048"/>
      <c r="S176" s="4048"/>
      <c r="T176" s="4048"/>
      <c r="U176" s="4048"/>
      <c r="V176" s="4048"/>
      <c r="W176" s="4048"/>
      <c r="X176" s="4023"/>
    </row>
    <row r="177" spans="2:24" s="4022" customFormat="1">
      <c r="B177" s="4050"/>
      <c r="C177" s="4051"/>
      <c r="D177" s="4051"/>
      <c r="E177" s="4052"/>
      <c r="F177" s="4052"/>
      <c r="G177" s="4052"/>
      <c r="H177" s="4052"/>
      <c r="I177" s="4052"/>
      <c r="J177" s="4052"/>
      <c r="K177" s="4052"/>
      <c r="L177" s="4052"/>
      <c r="M177" s="4052"/>
      <c r="N177" s="4052"/>
      <c r="O177" s="4052"/>
      <c r="P177" s="4048"/>
      <c r="Q177" s="4048"/>
      <c r="R177" s="4048"/>
      <c r="S177" s="4048"/>
      <c r="T177" s="4048"/>
      <c r="U177" s="4048"/>
      <c r="V177" s="4048"/>
      <c r="W177" s="4048"/>
      <c r="X177" s="4023"/>
    </row>
    <row r="178" spans="2:24" s="4022" customFormat="1">
      <c r="B178" s="4050"/>
      <c r="C178" s="4051"/>
      <c r="D178" s="4051"/>
      <c r="E178" s="4052"/>
      <c r="F178" s="4052"/>
      <c r="G178" s="4052"/>
      <c r="H178" s="4052"/>
      <c r="I178" s="4052"/>
      <c r="J178" s="4052"/>
      <c r="K178" s="4052"/>
      <c r="L178" s="4052"/>
      <c r="M178" s="4052"/>
      <c r="N178" s="4052"/>
      <c r="O178" s="4052"/>
      <c r="P178" s="4048"/>
      <c r="Q178" s="4048"/>
      <c r="R178" s="4048"/>
      <c r="S178" s="4048"/>
      <c r="T178" s="4048"/>
      <c r="U178" s="4048"/>
      <c r="V178" s="4048"/>
      <c r="W178" s="4048"/>
      <c r="X178" s="4023"/>
    </row>
    <row r="179" spans="2:24" s="4022" customFormat="1">
      <c r="B179" s="4050"/>
      <c r="C179" s="4051"/>
      <c r="D179" s="4051"/>
      <c r="E179" s="4052"/>
      <c r="F179" s="4052"/>
      <c r="G179" s="4052"/>
      <c r="H179" s="4052"/>
      <c r="I179" s="4052"/>
      <c r="J179" s="4052"/>
      <c r="K179" s="4052"/>
      <c r="L179" s="4052"/>
      <c r="M179" s="4052"/>
      <c r="N179" s="4052"/>
      <c r="O179" s="4052"/>
      <c r="P179" s="4048"/>
      <c r="Q179" s="4048"/>
      <c r="R179" s="4048"/>
      <c r="S179" s="4048"/>
      <c r="T179" s="4048"/>
      <c r="U179" s="4048"/>
      <c r="V179" s="4048"/>
      <c r="W179" s="4048"/>
      <c r="X179" s="4023"/>
    </row>
    <row r="180" spans="2:24" s="4022" customFormat="1">
      <c r="B180" s="4050"/>
      <c r="C180" s="4051"/>
      <c r="D180" s="4051"/>
      <c r="E180" s="4052"/>
      <c r="F180" s="4052"/>
      <c r="G180" s="4052"/>
      <c r="H180" s="4052"/>
      <c r="I180" s="4052"/>
      <c r="J180" s="4052"/>
      <c r="K180" s="4052"/>
      <c r="L180" s="4052"/>
      <c r="M180" s="4052"/>
      <c r="N180" s="4052"/>
      <c r="O180" s="4052"/>
      <c r="P180" s="4048"/>
      <c r="Q180" s="4048"/>
      <c r="R180" s="4048"/>
      <c r="S180" s="4048"/>
      <c r="T180" s="4048"/>
      <c r="U180" s="4048"/>
      <c r="V180" s="4048"/>
      <c r="W180" s="4048"/>
      <c r="X180" s="4023"/>
    </row>
    <row r="181" spans="2:24" s="4022" customFormat="1">
      <c r="B181" s="4050"/>
      <c r="C181" s="4051"/>
      <c r="D181" s="4051"/>
      <c r="E181" s="4052"/>
      <c r="F181" s="4052"/>
      <c r="G181" s="4052"/>
      <c r="H181" s="4052"/>
      <c r="I181" s="4052"/>
      <c r="J181" s="4052"/>
      <c r="K181" s="4052"/>
      <c r="L181" s="4052"/>
      <c r="M181" s="4052"/>
      <c r="N181" s="4052"/>
      <c r="O181" s="4052"/>
      <c r="P181" s="4048"/>
      <c r="Q181" s="4048"/>
      <c r="R181" s="4048"/>
      <c r="S181" s="4048"/>
      <c r="T181" s="4048"/>
      <c r="U181" s="4048"/>
      <c r="V181" s="4048"/>
      <c r="W181" s="4048"/>
      <c r="X181" s="4023"/>
    </row>
    <row r="182" spans="2:24" s="4022" customFormat="1">
      <c r="B182" s="4050"/>
      <c r="C182" s="4051"/>
      <c r="D182" s="4051"/>
      <c r="E182" s="4052"/>
      <c r="F182" s="4052"/>
      <c r="G182" s="4052"/>
      <c r="H182" s="4052"/>
      <c r="I182" s="4052"/>
      <c r="J182" s="4052"/>
      <c r="K182" s="4052"/>
      <c r="L182" s="4052"/>
      <c r="M182" s="4052"/>
      <c r="N182" s="4052"/>
      <c r="O182" s="4052"/>
      <c r="P182" s="4048"/>
      <c r="Q182" s="4048"/>
      <c r="R182" s="4048"/>
      <c r="S182" s="4048"/>
      <c r="T182" s="4048"/>
      <c r="U182" s="4048"/>
      <c r="V182" s="4048"/>
      <c r="W182" s="4048"/>
      <c r="X182" s="4023"/>
    </row>
    <row r="183" spans="2:24" s="4022" customFormat="1">
      <c r="B183" s="4050"/>
      <c r="C183" s="4051"/>
      <c r="D183" s="4051"/>
      <c r="E183" s="4052"/>
      <c r="F183" s="4052"/>
      <c r="G183" s="4052"/>
      <c r="H183" s="4052"/>
      <c r="I183" s="4052"/>
      <c r="J183" s="4052"/>
      <c r="K183" s="4052"/>
      <c r="L183" s="4052"/>
      <c r="M183" s="4052"/>
      <c r="N183" s="4052"/>
      <c r="O183" s="4052"/>
      <c r="P183" s="4048"/>
      <c r="Q183" s="4048"/>
      <c r="R183" s="4048"/>
      <c r="S183" s="4048"/>
      <c r="T183" s="4048"/>
      <c r="U183" s="4048"/>
      <c r="V183" s="4048"/>
      <c r="W183" s="4048"/>
      <c r="X183" s="4023"/>
    </row>
    <row r="184" spans="2:24" s="4022" customFormat="1">
      <c r="B184" s="4050"/>
      <c r="C184" s="4051"/>
      <c r="D184" s="4051"/>
      <c r="E184" s="4052"/>
      <c r="F184" s="4052"/>
      <c r="G184" s="4052"/>
      <c r="H184" s="4052"/>
      <c r="I184" s="4052"/>
      <c r="J184" s="4052"/>
      <c r="K184" s="4052"/>
      <c r="L184" s="4052"/>
      <c r="M184" s="4052"/>
      <c r="N184" s="4052"/>
      <c r="O184" s="4052"/>
      <c r="P184" s="4048"/>
      <c r="Q184" s="4048"/>
      <c r="R184" s="4048"/>
      <c r="S184" s="4048"/>
      <c r="T184" s="4048"/>
      <c r="U184" s="4048"/>
      <c r="V184" s="4048"/>
      <c r="W184" s="4048"/>
      <c r="X184" s="4023"/>
    </row>
    <row r="185" spans="2:24" s="4022" customFormat="1">
      <c r="B185" s="4050"/>
      <c r="C185" s="4051"/>
      <c r="D185" s="4051"/>
      <c r="E185" s="4052"/>
      <c r="F185" s="4052"/>
      <c r="G185" s="4052"/>
      <c r="H185" s="4052"/>
      <c r="I185" s="4052"/>
      <c r="J185" s="4052"/>
      <c r="K185" s="4052"/>
      <c r="L185" s="4052"/>
      <c r="M185" s="4052"/>
      <c r="N185" s="4052"/>
      <c r="O185" s="4052"/>
      <c r="P185" s="4048"/>
      <c r="Q185" s="4048"/>
      <c r="R185" s="4048"/>
      <c r="S185" s="4048"/>
      <c r="T185" s="4048"/>
      <c r="U185" s="4048"/>
      <c r="V185" s="4048"/>
      <c r="W185" s="4048"/>
      <c r="X185" s="4023"/>
    </row>
    <row r="186" spans="2:24" s="4022" customFormat="1">
      <c r="B186" s="4050"/>
      <c r="C186" s="4051"/>
      <c r="D186" s="4051"/>
      <c r="E186" s="4052"/>
      <c r="F186" s="4052"/>
      <c r="G186" s="4052"/>
      <c r="H186" s="4052"/>
      <c r="I186" s="4052"/>
      <c r="J186" s="4052"/>
      <c r="K186" s="4052"/>
      <c r="L186" s="4052"/>
      <c r="M186" s="4052"/>
      <c r="N186" s="4052"/>
      <c r="O186" s="4052"/>
      <c r="P186" s="4048"/>
      <c r="Q186" s="4048"/>
      <c r="R186" s="4048"/>
      <c r="S186" s="4048"/>
      <c r="T186" s="4048"/>
      <c r="U186" s="4048"/>
      <c r="V186" s="4048"/>
      <c r="W186" s="4048"/>
      <c r="X186" s="4023"/>
    </row>
    <row r="187" spans="2:24" s="4022" customFormat="1">
      <c r="B187" s="4050"/>
      <c r="C187" s="4051"/>
      <c r="D187" s="4051"/>
      <c r="E187" s="4052"/>
      <c r="F187" s="4052"/>
      <c r="G187" s="4052"/>
      <c r="H187" s="4052"/>
      <c r="I187" s="4052"/>
      <c r="J187" s="4052"/>
      <c r="K187" s="4052"/>
      <c r="L187" s="4052"/>
      <c r="M187" s="4052"/>
      <c r="N187" s="4052"/>
      <c r="O187" s="4052"/>
      <c r="P187" s="4048"/>
      <c r="Q187" s="4048"/>
      <c r="R187" s="4048"/>
      <c r="S187" s="4048"/>
      <c r="T187" s="4048"/>
      <c r="U187" s="4048"/>
      <c r="V187" s="4048"/>
      <c r="W187" s="4048"/>
      <c r="X187" s="4023"/>
    </row>
    <row r="188" spans="2:24" s="4022" customFormat="1">
      <c r="B188" s="4050"/>
      <c r="C188" s="4051"/>
      <c r="D188" s="4051"/>
      <c r="E188" s="4052"/>
      <c r="F188" s="4052"/>
      <c r="G188" s="4052"/>
      <c r="H188" s="4052"/>
      <c r="I188" s="4052"/>
      <c r="J188" s="4052"/>
      <c r="K188" s="4052"/>
      <c r="L188" s="4052"/>
      <c r="M188" s="4052"/>
      <c r="N188" s="4052"/>
      <c r="O188" s="4052"/>
      <c r="P188" s="4048"/>
      <c r="Q188" s="4048"/>
      <c r="R188" s="4048"/>
      <c r="S188" s="4048"/>
      <c r="T188" s="4048"/>
      <c r="U188" s="4048"/>
      <c r="V188" s="4048"/>
      <c r="W188" s="4048"/>
      <c r="X188" s="4023"/>
    </row>
    <row r="189" spans="2:24" s="4022" customFormat="1">
      <c r="B189" s="4050"/>
      <c r="C189" s="4051"/>
      <c r="D189" s="4051"/>
      <c r="E189" s="4052"/>
      <c r="F189" s="4052"/>
      <c r="G189" s="4052"/>
      <c r="H189" s="4052"/>
      <c r="I189" s="4052"/>
      <c r="J189" s="4052"/>
      <c r="K189" s="4052"/>
      <c r="L189" s="4052"/>
      <c r="M189" s="4052"/>
      <c r="N189" s="4052"/>
      <c r="O189" s="4052"/>
      <c r="P189" s="4048"/>
      <c r="Q189" s="4048"/>
      <c r="R189" s="4048"/>
      <c r="S189" s="4048"/>
      <c r="T189" s="4048"/>
      <c r="U189" s="4048"/>
      <c r="V189" s="4048"/>
      <c r="W189" s="4048"/>
      <c r="X189" s="4023"/>
    </row>
    <row r="190" spans="2:24" s="4022" customFormat="1">
      <c r="B190" s="4050"/>
      <c r="C190" s="4051"/>
      <c r="D190" s="4051"/>
      <c r="E190" s="4052"/>
      <c r="F190" s="4052"/>
      <c r="G190" s="4052"/>
      <c r="H190" s="4052"/>
      <c r="I190" s="4052"/>
      <c r="J190" s="4052"/>
      <c r="K190" s="4052"/>
      <c r="L190" s="4052"/>
      <c r="M190" s="4052"/>
      <c r="N190" s="4052"/>
      <c r="O190" s="4052"/>
      <c r="P190" s="4048"/>
      <c r="Q190" s="4048"/>
      <c r="R190" s="4048"/>
      <c r="S190" s="4048"/>
      <c r="T190" s="4048"/>
      <c r="U190" s="4048"/>
      <c r="V190" s="4048"/>
      <c r="W190" s="4048"/>
      <c r="X190" s="4023"/>
    </row>
    <row r="191" spans="2:24" s="4022" customFormat="1">
      <c r="B191" s="4050"/>
      <c r="C191" s="4051"/>
      <c r="D191" s="4051"/>
      <c r="E191" s="4052"/>
      <c r="F191" s="4052"/>
      <c r="G191" s="4052"/>
      <c r="H191" s="4052"/>
      <c r="I191" s="4052"/>
      <c r="J191" s="4052"/>
      <c r="K191" s="4052"/>
      <c r="L191" s="4052"/>
      <c r="M191" s="4052"/>
      <c r="N191" s="4052"/>
      <c r="O191" s="4052"/>
      <c r="P191" s="4048"/>
      <c r="Q191" s="4048"/>
      <c r="R191" s="4048"/>
      <c r="S191" s="4048"/>
      <c r="T191" s="4048"/>
      <c r="U191" s="4048"/>
      <c r="V191" s="4048"/>
      <c r="W191" s="4048"/>
      <c r="X191" s="4023"/>
    </row>
    <row r="192" spans="2:24" s="4022" customFormat="1">
      <c r="B192" s="4050"/>
      <c r="C192" s="4051"/>
      <c r="D192" s="4051"/>
      <c r="E192" s="4052"/>
      <c r="F192" s="4052"/>
      <c r="G192" s="4052"/>
      <c r="H192" s="4052"/>
      <c r="I192" s="4052"/>
      <c r="J192" s="4052"/>
      <c r="K192" s="4052"/>
      <c r="L192" s="4052"/>
      <c r="M192" s="4052"/>
      <c r="N192" s="4052"/>
      <c r="O192" s="4052"/>
      <c r="P192" s="4048"/>
      <c r="Q192" s="4048"/>
      <c r="R192" s="4048"/>
      <c r="S192" s="4048"/>
      <c r="T192" s="4048"/>
      <c r="U192" s="4048"/>
      <c r="V192" s="4048"/>
      <c r="W192" s="4048"/>
      <c r="X192" s="4023"/>
    </row>
    <row r="193" spans="2:24" s="4022" customFormat="1">
      <c r="B193" s="4050"/>
      <c r="C193" s="4051"/>
      <c r="D193" s="4051"/>
      <c r="E193" s="4052"/>
      <c r="F193" s="4052"/>
      <c r="G193" s="4052"/>
      <c r="H193" s="4052"/>
      <c r="I193" s="4052"/>
      <c r="J193" s="4052"/>
      <c r="K193" s="4052"/>
      <c r="L193" s="4052"/>
      <c r="M193" s="4052"/>
      <c r="N193" s="4052"/>
      <c r="O193" s="4052"/>
      <c r="P193" s="4048"/>
      <c r="Q193" s="4048"/>
      <c r="R193" s="4048"/>
      <c r="S193" s="4048"/>
      <c r="T193" s="4048"/>
      <c r="U193" s="4048"/>
      <c r="V193" s="4048"/>
      <c r="W193" s="4048"/>
      <c r="X193" s="4023"/>
    </row>
    <row r="194" spans="2:24" s="4022" customFormat="1">
      <c r="B194" s="4050"/>
      <c r="C194" s="4051"/>
      <c r="D194" s="4051"/>
      <c r="E194" s="4052"/>
      <c r="F194" s="4052"/>
      <c r="G194" s="4052"/>
      <c r="H194" s="4052"/>
      <c r="I194" s="4052"/>
      <c r="J194" s="4052"/>
      <c r="K194" s="4052"/>
      <c r="L194" s="4052"/>
      <c r="M194" s="4052"/>
      <c r="N194" s="4052"/>
      <c r="O194" s="4052"/>
      <c r="P194" s="4048"/>
      <c r="Q194" s="4048"/>
      <c r="R194" s="4048"/>
      <c r="S194" s="4048"/>
      <c r="T194" s="4048"/>
      <c r="U194" s="4048"/>
      <c r="V194" s="4048"/>
      <c r="W194" s="4048"/>
      <c r="X194" s="4023"/>
    </row>
    <row r="195" spans="2:24" s="4022" customFormat="1">
      <c r="B195" s="4050"/>
      <c r="C195" s="4051"/>
      <c r="D195" s="4051"/>
      <c r="E195" s="4052"/>
      <c r="F195" s="4052"/>
      <c r="G195" s="4052"/>
      <c r="H195" s="4052"/>
      <c r="I195" s="4052"/>
      <c r="J195" s="4052"/>
      <c r="K195" s="4052"/>
      <c r="L195" s="4052"/>
      <c r="M195" s="4052"/>
      <c r="N195" s="4052"/>
      <c r="O195" s="4052"/>
      <c r="P195" s="4048"/>
      <c r="Q195" s="4048"/>
      <c r="R195" s="4048"/>
      <c r="S195" s="4048"/>
      <c r="T195" s="4048"/>
      <c r="U195" s="4048"/>
      <c r="V195" s="4048"/>
      <c r="W195" s="4048"/>
      <c r="X195" s="4023"/>
    </row>
    <row r="196" spans="2:24" s="4022" customFormat="1">
      <c r="B196" s="4050"/>
      <c r="C196" s="4051"/>
      <c r="D196" s="4051"/>
      <c r="E196" s="4052"/>
      <c r="F196" s="4052"/>
      <c r="G196" s="4052"/>
      <c r="H196" s="4052"/>
      <c r="I196" s="4052"/>
      <c r="J196" s="4052"/>
      <c r="K196" s="4052"/>
      <c r="L196" s="4052"/>
      <c r="M196" s="4052"/>
      <c r="N196" s="4052"/>
      <c r="O196" s="4052"/>
      <c r="P196" s="4048"/>
      <c r="Q196" s="4048"/>
      <c r="R196" s="4048"/>
      <c r="S196" s="4048"/>
      <c r="T196" s="4048"/>
      <c r="U196" s="4048"/>
      <c r="V196" s="4048"/>
      <c r="W196" s="4048"/>
      <c r="X196" s="4023"/>
    </row>
    <row r="197" spans="2:24" s="4022" customFormat="1">
      <c r="B197" s="4050"/>
      <c r="C197" s="4051"/>
      <c r="D197" s="4051"/>
      <c r="E197" s="4052"/>
      <c r="F197" s="4052"/>
      <c r="G197" s="4052"/>
      <c r="H197" s="4052"/>
      <c r="I197" s="4052"/>
      <c r="J197" s="4052"/>
      <c r="K197" s="4052"/>
      <c r="L197" s="4052"/>
      <c r="M197" s="4052"/>
      <c r="N197" s="4052"/>
      <c r="O197" s="4052"/>
      <c r="P197" s="4048"/>
      <c r="Q197" s="4048"/>
      <c r="R197" s="4048"/>
      <c r="S197" s="4048"/>
      <c r="T197" s="4048"/>
      <c r="U197" s="4048"/>
      <c r="V197" s="4048"/>
      <c r="W197" s="4048"/>
      <c r="X197" s="4023"/>
    </row>
    <row r="198" spans="2:24" s="4022" customFormat="1">
      <c r="B198" s="4050"/>
      <c r="C198" s="4051"/>
      <c r="D198" s="4051"/>
      <c r="E198" s="4052"/>
      <c r="F198" s="4052"/>
      <c r="G198" s="4052"/>
      <c r="H198" s="4052"/>
      <c r="I198" s="4052"/>
      <c r="J198" s="4052"/>
      <c r="K198" s="4052"/>
      <c r="L198" s="4052"/>
      <c r="M198" s="4052"/>
      <c r="N198" s="4052"/>
      <c r="O198" s="4052"/>
      <c r="P198" s="4048"/>
      <c r="Q198" s="4048"/>
      <c r="R198" s="4048"/>
      <c r="S198" s="4048"/>
      <c r="T198" s="4048"/>
      <c r="U198" s="4048"/>
      <c r="V198" s="4048"/>
      <c r="W198" s="4048"/>
      <c r="X198" s="4023"/>
    </row>
    <row r="199" spans="2:24" s="4022" customFormat="1">
      <c r="B199" s="4050"/>
      <c r="C199" s="4051"/>
      <c r="D199" s="4051"/>
      <c r="E199" s="4052"/>
      <c r="F199" s="4052"/>
      <c r="G199" s="4052"/>
      <c r="H199" s="4052"/>
      <c r="I199" s="4052"/>
      <c r="J199" s="4052"/>
      <c r="K199" s="4052"/>
      <c r="L199" s="4052"/>
      <c r="M199" s="4052"/>
      <c r="N199" s="4052"/>
      <c r="O199" s="4052"/>
      <c r="P199" s="4048"/>
      <c r="Q199" s="4048"/>
      <c r="R199" s="4048"/>
      <c r="S199" s="4048"/>
      <c r="T199" s="4048"/>
      <c r="U199" s="4048"/>
      <c r="V199" s="4048"/>
      <c r="W199" s="4048"/>
      <c r="X199" s="4023"/>
    </row>
    <row r="234" spans="2:24" s="4022" customFormat="1">
      <c r="B234" s="4050"/>
      <c r="C234" s="4051"/>
      <c r="D234" s="4051"/>
      <c r="E234" s="4052"/>
      <c r="F234" s="4052"/>
      <c r="G234" s="4052"/>
      <c r="H234" s="4052"/>
      <c r="I234" s="4052"/>
      <c r="J234" s="4052"/>
      <c r="K234" s="4052"/>
      <c r="L234" s="4052"/>
      <c r="M234" s="4052"/>
      <c r="N234" s="4052"/>
      <c r="O234" s="4052"/>
      <c r="P234" s="4048"/>
      <c r="Q234" s="4048"/>
      <c r="R234" s="4048"/>
      <c r="S234" s="4048"/>
      <c r="T234" s="4048"/>
      <c r="U234" s="4048"/>
      <c r="V234" s="4048"/>
      <c r="W234" s="4048"/>
      <c r="X234" s="4023"/>
    </row>
    <row r="290" spans="2:24" s="4022" customFormat="1">
      <c r="B290" s="4050"/>
      <c r="C290" s="4051"/>
      <c r="D290" s="4051"/>
      <c r="E290" s="4052"/>
      <c r="F290" s="4052"/>
      <c r="G290" s="4052"/>
      <c r="H290" s="4052"/>
      <c r="I290" s="4052"/>
      <c r="J290" s="4052"/>
      <c r="K290" s="4052"/>
      <c r="L290" s="4052"/>
      <c r="M290" s="4052"/>
      <c r="N290" s="4052"/>
      <c r="O290" s="4052"/>
      <c r="P290" s="4048"/>
      <c r="Q290" s="4048"/>
      <c r="R290" s="4048"/>
      <c r="S290" s="4048"/>
      <c r="T290" s="4048"/>
      <c r="U290" s="4048"/>
      <c r="V290" s="4048"/>
      <c r="W290" s="4048"/>
      <c r="X290" s="4023"/>
    </row>
    <row r="306" spans="2:24" s="4022" customFormat="1">
      <c r="B306" s="4050"/>
      <c r="C306" s="4051"/>
      <c r="D306" s="4051"/>
      <c r="E306" s="4052"/>
      <c r="F306" s="4052"/>
      <c r="G306" s="4052"/>
      <c r="H306" s="4052"/>
      <c r="I306" s="4052"/>
      <c r="J306" s="4052"/>
      <c r="K306" s="4052"/>
      <c r="L306" s="4052"/>
      <c r="M306" s="4052"/>
      <c r="N306" s="4052"/>
      <c r="O306" s="4052"/>
      <c r="P306" s="4048"/>
      <c r="Q306" s="4048"/>
      <c r="R306" s="4048"/>
      <c r="S306" s="4048"/>
      <c r="T306" s="4048"/>
      <c r="U306" s="4048"/>
      <c r="V306" s="4048"/>
      <c r="W306" s="4048"/>
      <c r="X306" s="4023"/>
    </row>
    <row r="307" spans="2:24" s="4022" customFormat="1">
      <c r="B307" s="4050"/>
      <c r="C307" s="4051"/>
      <c r="D307" s="4051"/>
      <c r="E307" s="4052"/>
      <c r="F307" s="4052"/>
      <c r="G307" s="4052"/>
      <c r="H307" s="4052"/>
      <c r="I307" s="4052"/>
      <c r="J307" s="4052"/>
      <c r="K307" s="4052"/>
      <c r="L307" s="4052"/>
      <c r="M307" s="4052"/>
      <c r="N307" s="4052"/>
      <c r="O307" s="4052"/>
      <c r="P307" s="4048"/>
      <c r="Q307" s="4048"/>
      <c r="R307" s="4048"/>
      <c r="S307" s="4048"/>
      <c r="T307" s="4048"/>
      <c r="U307" s="4048"/>
      <c r="V307" s="4048"/>
      <c r="W307" s="4048"/>
      <c r="X307" s="4023"/>
    </row>
    <row r="308" spans="2:24" s="4022" customFormat="1">
      <c r="B308" s="4050"/>
      <c r="C308" s="4051"/>
      <c r="D308" s="4051"/>
      <c r="E308" s="4052"/>
      <c r="F308" s="4052"/>
      <c r="G308" s="4052"/>
      <c r="H308" s="4052"/>
      <c r="I308" s="4052"/>
      <c r="J308" s="4052"/>
      <c r="K308" s="4052"/>
      <c r="L308" s="4052"/>
      <c r="M308" s="4052"/>
      <c r="N308" s="4052"/>
      <c r="O308" s="4052"/>
      <c r="P308" s="4048"/>
      <c r="Q308" s="4048"/>
      <c r="R308" s="4048"/>
      <c r="S308" s="4048"/>
      <c r="T308" s="4048"/>
      <c r="U308" s="4048"/>
      <c r="V308" s="4048"/>
      <c r="W308" s="4048"/>
      <c r="X308" s="4023"/>
    </row>
    <row r="309" spans="2:24" s="4022" customFormat="1">
      <c r="B309" s="4050"/>
      <c r="C309" s="4051"/>
      <c r="D309" s="4051"/>
      <c r="E309" s="4052"/>
      <c r="F309" s="4052"/>
      <c r="G309" s="4052"/>
      <c r="H309" s="4052"/>
      <c r="I309" s="4052"/>
      <c r="J309" s="4052"/>
      <c r="K309" s="4052"/>
      <c r="L309" s="4052"/>
      <c r="M309" s="4052"/>
      <c r="N309" s="4052"/>
      <c r="O309" s="4052"/>
      <c r="P309" s="4048"/>
      <c r="Q309" s="4048"/>
      <c r="R309" s="4048"/>
      <c r="S309" s="4048"/>
      <c r="T309" s="4048"/>
      <c r="U309" s="4048"/>
      <c r="V309" s="4048"/>
      <c r="W309" s="4048"/>
      <c r="X309" s="4023"/>
    </row>
    <row r="310" spans="2:24" s="4022" customFormat="1">
      <c r="B310" s="4050"/>
      <c r="C310" s="4051"/>
      <c r="D310" s="4051"/>
      <c r="E310" s="4052"/>
      <c r="F310" s="4052"/>
      <c r="G310" s="4052"/>
      <c r="H310" s="4052"/>
      <c r="I310" s="4052"/>
      <c r="J310" s="4052"/>
      <c r="K310" s="4052"/>
      <c r="L310" s="4052"/>
      <c r="M310" s="4052"/>
      <c r="N310" s="4052"/>
      <c r="O310" s="4052"/>
      <c r="P310" s="4048"/>
      <c r="Q310" s="4048"/>
      <c r="R310" s="4048"/>
      <c r="S310" s="4048"/>
      <c r="T310" s="4048"/>
      <c r="U310" s="4048"/>
      <c r="V310" s="4048"/>
      <c r="W310" s="4048"/>
      <c r="X310" s="4023"/>
    </row>
    <row r="311" spans="2:24" s="4022" customFormat="1">
      <c r="B311" s="4050"/>
      <c r="C311" s="4051"/>
      <c r="D311" s="4051"/>
      <c r="E311" s="4052"/>
      <c r="F311" s="4052"/>
      <c r="G311" s="4052"/>
      <c r="H311" s="4052"/>
      <c r="I311" s="4052"/>
      <c r="J311" s="4052"/>
      <c r="K311" s="4052"/>
      <c r="L311" s="4052"/>
      <c r="M311" s="4052"/>
      <c r="N311" s="4052"/>
      <c r="O311" s="4052"/>
      <c r="P311" s="4048"/>
      <c r="Q311" s="4048"/>
      <c r="R311" s="4048"/>
      <c r="S311" s="4048"/>
      <c r="T311" s="4048"/>
      <c r="U311" s="4048"/>
      <c r="V311" s="4048"/>
      <c r="W311" s="4048"/>
      <c r="X311" s="4023"/>
    </row>
    <row r="312" spans="2:24" s="4022" customFormat="1">
      <c r="B312" s="4050"/>
      <c r="C312" s="4051"/>
      <c r="D312" s="4051"/>
      <c r="E312" s="4052"/>
      <c r="F312" s="4052"/>
      <c r="G312" s="4052"/>
      <c r="H312" s="4052"/>
      <c r="I312" s="4052"/>
      <c r="J312" s="4052"/>
      <c r="K312" s="4052"/>
      <c r="L312" s="4052"/>
      <c r="M312" s="4052"/>
      <c r="N312" s="4052"/>
      <c r="O312" s="4052"/>
      <c r="P312" s="4048"/>
      <c r="Q312" s="4048"/>
      <c r="R312" s="4048"/>
      <c r="S312" s="4048"/>
      <c r="T312" s="4048"/>
      <c r="U312" s="4048"/>
      <c r="V312" s="4048"/>
      <c r="W312" s="4048"/>
      <c r="X312" s="4023"/>
    </row>
    <row r="314" spans="2:24" s="4022" customFormat="1">
      <c r="B314" s="4050"/>
      <c r="C314" s="4051"/>
      <c r="D314" s="4051"/>
      <c r="E314" s="4052"/>
      <c r="F314" s="4052"/>
      <c r="G314" s="4052"/>
      <c r="H314" s="4052"/>
      <c r="I314" s="4052"/>
      <c r="J314" s="4052"/>
      <c r="K314" s="4052"/>
      <c r="L314" s="4052"/>
      <c r="M314" s="4052"/>
      <c r="N314" s="4052"/>
      <c r="O314" s="4052"/>
      <c r="P314" s="4048"/>
      <c r="Q314" s="4048"/>
      <c r="R314" s="4048"/>
      <c r="S314" s="4048"/>
      <c r="T314" s="4048"/>
      <c r="U314" s="4048"/>
      <c r="V314" s="4048"/>
      <c r="W314" s="4048"/>
      <c r="X314" s="4023"/>
    </row>
    <row r="316" spans="2:24" s="4022" customFormat="1">
      <c r="B316" s="4050"/>
      <c r="C316" s="4051"/>
      <c r="D316" s="4051"/>
      <c r="E316" s="4052"/>
      <c r="F316" s="4052"/>
      <c r="G316" s="4052"/>
      <c r="H316" s="4052"/>
      <c r="I316" s="4052"/>
      <c r="J316" s="4052"/>
      <c r="K316" s="4052"/>
      <c r="L316" s="4052"/>
      <c r="M316" s="4052"/>
      <c r="N316" s="4052"/>
      <c r="O316" s="4052"/>
      <c r="P316" s="4048"/>
      <c r="Q316" s="4048"/>
      <c r="R316" s="4048"/>
      <c r="S316" s="4048"/>
      <c r="T316" s="4048"/>
      <c r="U316" s="4048"/>
      <c r="V316" s="4048"/>
      <c r="W316" s="4048"/>
      <c r="X316" s="4023"/>
    </row>
    <row r="318" spans="2:24" s="4022" customFormat="1">
      <c r="B318" s="4050"/>
      <c r="C318" s="4051"/>
      <c r="D318" s="4051"/>
      <c r="E318" s="4052"/>
      <c r="F318" s="4052"/>
      <c r="G318" s="4052"/>
      <c r="H318" s="4052"/>
      <c r="I318" s="4052"/>
      <c r="J318" s="4052"/>
      <c r="K318" s="4052"/>
      <c r="L318" s="4052"/>
      <c r="M318" s="4052"/>
      <c r="N318" s="4052"/>
      <c r="O318" s="4052"/>
      <c r="P318" s="4048"/>
      <c r="Q318" s="4048"/>
      <c r="R318" s="4048"/>
      <c r="S318" s="4048"/>
      <c r="T318" s="4048"/>
      <c r="U318" s="4048"/>
      <c r="V318" s="4048"/>
      <c r="W318" s="4048"/>
      <c r="X318" s="4023"/>
    </row>
    <row r="323" spans="2:24" s="4022" customFormat="1">
      <c r="B323" s="4050"/>
      <c r="C323" s="4051"/>
      <c r="D323" s="4051"/>
      <c r="E323" s="4052"/>
      <c r="F323" s="4052"/>
      <c r="G323" s="4052"/>
      <c r="H323" s="4052"/>
      <c r="I323" s="4052"/>
      <c r="J323" s="4052"/>
      <c r="K323" s="4052"/>
      <c r="L323" s="4052"/>
      <c r="M323" s="4052"/>
      <c r="N323" s="4052"/>
      <c r="O323" s="4052"/>
      <c r="P323" s="4048"/>
      <c r="Q323" s="4048"/>
      <c r="R323" s="4048"/>
      <c r="S323" s="4048"/>
      <c r="T323" s="4048"/>
      <c r="U323" s="4048"/>
      <c r="V323" s="4048"/>
      <c r="W323" s="4048"/>
      <c r="X323" s="4023"/>
    </row>
    <row r="324" spans="2:24" s="4022" customFormat="1">
      <c r="B324" s="4050"/>
      <c r="C324" s="4051"/>
      <c r="D324" s="4051"/>
      <c r="E324" s="4052"/>
      <c r="F324" s="4052"/>
      <c r="G324" s="4052"/>
      <c r="H324" s="4052"/>
      <c r="I324" s="4052"/>
      <c r="J324" s="4052"/>
      <c r="K324" s="4052"/>
      <c r="L324" s="4052"/>
      <c r="M324" s="4052"/>
      <c r="N324" s="4052"/>
      <c r="O324" s="4052"/>
      <c r="P324" s="4048"/>
      <c r="Q324" s="4048"/>
      <c r="R324" s="4048"/>
      <c r="S324" s="4048"/>
      <c r="T324" s="4048"/>
      <c r="U324" s="4048"/>
      <c r="V324" s="4048"/>
      <c r="W324" s="4048"/>
      <c r="X324" s="4023"/>
    </row>
    <row r="326" spans="2:24" s="4022" customFormat="1">
      <c r="B326" s="4050"/>
      <c r="C326" s="4051"/>
      <c r="D326" s="4051"/>
      <c r="E326" s="4052"/>
      <c r="F326" s="4052"/>
      <c r="G326" s="4052"/>
      <c r="H326" s="4052"/>
      <c r="I326" s="4052"/>
      <c r="J326" s="4052"/>
      <c r="K326" s="4052"/>
      <c r="L326" s="4052"/>
      <c r="M326" s="4052"/>
      <c r="N326" s="4052"/>
      <c r="O326" s="4052"/>
      <c r="P326" s="4048"/>
      <c r="Q326" s="4048"/>
      <c r="R326" s="4048"/>
      <c r="S326" s="4048"/>
      <c r="T326" s="4048"/>
      <c r="U326" s="4048"/>
      <c r="V326" s="4048"/>
      <c r="W326" s="4048"/>
      <c r="X326" s="4023"/>
    </row>
    <row r="328" spans="2:24" s="4022" customFormat="1">
      <c r="B328" s="4050"/>
      <c r="C328" s="4051"/>
      <c r="D328" s="4051"/>
      <c r="E328" s="4052"/>
      <c r="F328" s="4052"/>
      <c r="G328" s="4052"/>
      <c r="H328" s="4052"/>
      <c r="I328" s="4052"/>
      <c r="J328" s="4052"/>
      <c r="K328" s="4052"/>
      <c r="L328" s="4052"/>
      <c r="M328" s="4052"/>
      <c r="N328" s="4052"/>
      <c r="O328" s="4052"/>
      <c r="P328" s="4048"/>
      <c r="Q328" s="4048"/>
      <c r="R328" s="4048"/>
      <c r="S328" s="4048"/>
      <c r="T328" s="4048"/>
      <c r="U328" s="4048"/>
      <c r="V328" s="4048"/>
      <c r="W328" s="4048"/>
      <c r="X328" s="4023"/>
    </row>
    <row r="329" spans="2:24" s="4022" customFormat="1">
      <c r="B329" s="4050"/>
      <c r="C329" s="4051"/>
      <c r="D329" s="4051"/>
      <c r="E329" s="4052"/>
      <c r="F329" s="4052"/>
      <c r="G329" s="4052"/>
      <c r="H329" s="4052"/>
      <c r="I329" s="4052"/>
      <c r="J329" s="4052"/>
      <c r="K329" s="4052"/>
      <c r="L329" s="4052"/>
      <c r="M329" s="4052"/>
      <c r="N329" s="4052"/>
      <c r="O329" s="4052"/>
      <c r="P329" s="4048"/>
      <c r="Q329" s="4048"/>
      <c r="R329" s="4048"/>
      <c r="S329" s="4048"/>
      <c r="T329" s="4048"/>
      <c r="U329" s="4048"/>
      <c r="V329" s="4048"/>
      <c r="W329" s="4048"/>
      <c r="X329" s="4023"/>
    </row>
    <row r="330" spans="2:24" s="4022" customFormat="1">
      <c r="B330" s="4050"/>
      <c r="C330" s="4051"/>
      <c r="D330" s="4051"/>
      <c r="E330" s="4052"/>
      <c r="F330" s="4052"/>
      <c r="G330" s="4052"/>
      <c r="H330" s="4052"/>
      <c r="I330" s="4052"/>
      <c r="J330" s="4052"/>
      <c r="K330" s="4052"/>
      <c r="L330" s="4052"/>
      <c r="M330" s="4052"/>
      <c r="N330" s="4052"/>
      <c r="O330" s="4052"/>
      <c r="P330" s="4048"/>
      <c r="Q330" s="4048"/>
      <c r="R330" s="4048"/>
      <c r="S330" s="4048"/>
      <c r="T330" s="4048"/>
      <c r="U330" s="4048"/>
      <c r="V330" s="4048"/>
      <c r="W330" s="4048"/>
      <c r="X330" s="4023"/>
    </row>
  </sheetData>
  <autoFilter ref="A5:X18"/>
  <mergeCells count="21">
    <mergeCell ref="A2:X2"/>
    <mergeCell ref="S4:S5"/>
    <mergeCell ref="A3:X3"/>
    <mergeCell ref="A4:A5"/>
    <mergeCell ref="B4:B5"/>
    <mergeCell ref="C4:C5"/>
    <mergeCell ref="D4:D5"/>
    <mergeCell ref="E4:E5"/>
    <mergeCell ref="F4:F5"/>
    <mergeCell ref="G4:G5"/>
    <mergeCell ref="H4:H5"/>
    <mergeCell ref="I4:L4"/>
    <mergeCell ref="M4:O4"/>
    <mergeCell ref="P4:P5"/>
    <mergeCell ref="Q4:Q5"/>
    <mergeCell ref="R4:R5"/>
    <mergeCell ref="T4:T5"/>
    <mergeCell ref="U4:U5"/>
    <mergeCell ref="V4:V5"/>
    <mergeCell ref="W4:W5"/>
    <mergeCell ref="X4:X5"/>
  </mergeCells>
  <printOptions horizontalCentered="1"/>
  <pageMargins left="0" right="0" top="0.43307086614173229" bottom="0.43307086614173229" header="0.23622047244094491" footer="0.23622047244094491"/>
  <pageSetup paperSize="9" scale="75" orientation="landscape" r:id="rId1"/>
  <headerFooter>
    <oddHeader>&amp;R&amp;"Arial,Bold"&amp;12&amp;A</oddHeader>
  </headerFooter>
</worksheet>
</file>

<file path=xl/worksheets/sheet40.xml><?xml version="1.0" encoding="utf-8"?>
<worksheet xmlns="http://schemas.openxmlformats.org/spreadsheetml/2006/main" xmlns:r="http://schemas.openxmlformats.org/officeDocument/2006/relationships">
  <dimension ref="A1:XFA330"/>
  <sheetViews>
    <sheetView view="pageBreakPreview" zoomScale="55" zoomScaleSheetLayoutView="55" workbookViewId="0">
      <pane xSplit="4" ySplit="6" topLeftCell="E7"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3.25" style="4667" customWidth="1"/>
    <col min="2" max="2" width="11.625" style="4667" customWidth="1"/>
    <col min="3" max="3" width="15.25" style="4672" customWidth="1"/>
    <col min="4" max="4" width="15.375" style="4673" customWidth="1"/>
    <col min="5" max="5" width="12.875" style="4674" customWidth="1"/>
    <col min="6" max="6" width="12.375" style="4098" customWidth="1"/>
    <col min="7" max="7" width="11.25" style="4052" hidden="1" customWidth="1"/>
    <col min="8" max="8" width="8.375" style="4099" hidden="1" customWidth="1"/>
    <col min="9" max="9" width="10.625" style="4099" hidden="1" customWidth="1"/>
    <col min="10" max="10" width="9.75" style="4099" hidden="1" customWidth="1"/>
    <col min="11" max="11" width="12.875" style="4099" hidden="1" customWidth="1"/>
    <col min="12" max="12" width="9.25" style="4099" hidden="1" customWidth="1"/>
    <col min="13" max="13" width="10.625" style="4674" hidden="1" customWidth="1"/>
    <col min="14" max="14" width="11.875" style="4674" hidden="1" customWidth="1"/>
    <col min="15" max="15" width="13" style="4674" customWidth="1"/>
    <col min="16" max="16" width="8.625" style="4675" customWidth="1"/>
    <col min="17" max="17" width="8.875" style="4048" customWidth="1"/>
    <col min="18" max="18" width="9.625" style="4675" customWidth="1"/>
    <col min="19" max="19" width="10.625" style="4675" customWidth="1"/>
    <col min="20" max="20" width="13.125" style="4675" customWidth="1"/>
    <col min="21" max="21" width="14.125" style="4675" customWidth="1"/>
    <col min="22" max="22" width="12.875" style="4675" customWidth="1"/>
    <col min="23" max="23" width="8.75" style="4669" customWidth="1"/>
    <col min="24" max="24" width="7.75" style="4667" customWidth="1"/>
    <col min="25" max="16384" width="9" style="4667"/>
  </cols>
  <sheetData>
    <row r="1" spans="1:23" hidden="1">
      <c r="A1" s="4667" t="s">
        <v>7256</v>
      </c>
    </row>
    <row r="2" spans="1:23" ht="21" customHeight="1">
      <c r="A2" s="5008" t="s">
        <v>9500</v>
      </c>
      <c r="B2" s="5008"/>
      <c r="C2" s="5008"/>
      <c r="D2" s="5008"/>
      <c r="E2" s="5008"/>
      <c r="F2" s="5008"/>
      <c r="G2" s="5008"/>
      <c r="H2" s="5008"/>
      <c r="I2" s="5008"/>
      <c r="J2" s="5008"/>
      <c r="K2" s="5008"/>
      <c r="L2" s="5008"/>
      <c r="M2" s="5008"/>
      <c r="N2" s="5008"/>
      <c r="O2" s="5008"/>
      <c r="P2" s="5008"/>
      <c r="Q2" s="5008"/>
      <c r="R2" s="5008"/>
      <c r="S2" s="5008"/>
      <c r="T2" s="5008"/>
      <c r="U2" s="5008"/>
      <c r="V2" s="5008"/>
      <c r="W2" s="5008"/>
    </row>
    <row r="3" spans="1:23" ht="21" customHeight="1">
      <c r="A3" s="5009" t="s">
        <v>7384</v>
      </c>
      <c r="B3" s="5009"/>
      <c r="C3" s="5009"/>
      <c r="D3" s="5009"/>
      <c r="E3" s="5009"/>
      <c r="F3" s="5009"/>
      <c r="G3" s="5009"/>
      <c r="H3" s="5009"/>
      <c r="I3" s="5009"/>
      <c r="J3" s="5009"/>
      <c r="K3" s="5009"/>
      <c r="L3" s="5009"/>
      <c r="M3" s="5009"/>
      <c r="N3" s="5009"/>
      <c r="O3" s="5009"/>
      <c r="P3" s="5009"/>
      <c r="Q3" s="5009"/>
      <c r="R3" s="5009"/>
      <c r="S3" s="5009"/>
      <c r="T3" s="5009"/>
      <c r="U3" s="5009"/>
      <c r="V3" s="5009"/>
      <c r="W3" s="5009"/>
    </row>
    <row r="4" spans="1:23" s="4668" customFormat="1" ht="18" customHeight="1">
      <c r="A4" s="5019" t="s">
        <v>7385</v>
      </c>
      <c r="B4" s="5021" t="s">
        <v>2877</v>
      </c>
      <c r="C4" s="5019" t="s">
        <v>7386</v>
      </c>
      <c r="D4" s="5019" t="s">
        <v>7441</v>
      </c>
      <c r="E4" s="5019" t="s">
        <v>7279</v>
      </c>
      <c r="F4" s="5019" t="s">
        <v>7389</v>
      </c>
      <c r="G4" s="5019" t="s">
        <v>7390</v>
      </c>
      <c r="H4" s="5023" t="s">
        <v>7392</v>
      </c>
      <c r="I4" s="5023"/>
      <c r="J4" s="5023"/>
      <c r="K4" s="5023"/>
      <c r="L4" s="5019" t="s">
        <v>7393</v>
      </c>
      <c r="M4" s="5019"/>
      <c r="N4" s="5019"/>
      <c r="O4" s="5024" t="s">
        <v>7442</v>
      </c>
      <c r="P4" s="5017" t="s">
        <v>7394</v>
      </c>
      <c r="Q4" s="5017" t="s">
        <v>7395</v>
      </c>
      <c r="R4" s="5018" t="s">
        <v>7396</v>
      </c>
      <c r="S4" s="5017" t="s">
        <v>7397</v>
      </c>
      <c r="T4" s="5007" t="s">
        <v>7398</v>
      </c>
      <c r="U4" s="5017" t="s">
        <v>7399</v>
      </c>
      <c r="V4" s="5017" t="s">
        <v>7400</v>
      </c>
      <c r="W4" s="5007" t="s">
        <v>7402</v>
      </c>
    </row>
    <row r="5" spans="1:23" s="4668" customFormat="1" ht="73.5" customHeight="1">
      <c r="A5" s="5020"/>
      <c r="B5" s="5022" t="s">
        <v>7341</v>
      </c>
      <c r="C5" s="5020" t="s">
        <v>7403</v>
      </c>
      <c r="D5" s="5020" t="s">
        <v>7404</v>
      </c>
      <c r="E5" s="5019"/>
      <c r="F5" s="5019"/>
      <c r="G5" s="5020"/>
      <c r="H5" s="4053" t="s">
        <v>7405</v>
      </c>
      <c r="I5" s="4053" t="s">
        <v>7406</v>
      </c>
      <c r="J5" s="4053" t="s">
        <v>7407</v>
      </c>
      <c r="K5" s="4053" t="s">
        <v>7408</v>
      </c>
      <c r="L5" s="4053" t="s">
        <v>7409</v>
      </c>
      <c r="M5" s="4054" t="s">
        <v>7410</v>
      </c>
      <c r="N5" s="4054" t="s">
        <v>7411</v>
      </c>
      <c r="O5" s="5024"/>
      <c r="P5" s="5017"/>
      <c r="Q5" s="5017"/>
      <c r="R5" s="5018"/>
      <c r="S5" s="5017"/>
      <c r="T5" s="5007"/>
      <c r="U5" s="5017"/>
      <c r="V5" s="5017"/>
      <c r="W5" s="5007"/>
    </row>
    <row r="6" spans="1:23" s="4669" customFormat="1" hidden="1">
      <c r="A6" s="672">
        <v>1</v>
      </c>
      <c r="B6" s="4055">
        <v>2</v>
      </c>
      <c r="C6" s="672">
        <v>3</v>
      </c>
      <c r="D6" s="2189">
        <v>4</v>
      </c>
      <c r="E6" s="672">
        <v>5</v>
      </c>
      <c r="F6" s="672">
        <v>6</v>
      </c>
      <c r="G6" s="672">
        <v>7</v>
      </c>
      <c r="H6" s="672">
        <v>8</v>
      </c>
      <c r="I6" s="672">
        <v>9</v>
      </c>
      <c r="J6" s="672">
        <v>10</v>
      </c>
      <c r="K6" s="672">
        <v>11</v>
      </c>
      <c r="L6" s="672">
        <v>12</v>
      </c>
      <c r="M6" s="672">
        <v>13</v>
      </c>
      <c r="N6" s="672">
        <v>14</v>
      </c>
      <c r="O6" s="672">
        <v>15</v>
      </c>
      <c r="P6" s="672">
        <v>16</v>
      </c>
      <c r="Q6" s="672">
        <v>17</v>
      </c>
      <c r="R6" s="672">
        <v>18</v>
      </c>
      <c r="S6" s="672">
        <v>19</v>
      </c>
      <c r="T6" s="672"/>
      <c r="U6" s="672">
        <v>20</v>
      </c>
      <c r="V6" s="672">
        <v>21</v>
      </c>
      <c r="W6" s="672">
        <v>22</v>
      </c>
    </row>
    <row r="7" spans="1:23" s="4669" customFormat="1">
      <c r="A7" s="4026"/>
      <c r="B7" s="4056" t="s">
        <v>7443</v>
      </c>
      <c r="C7" s="4057"/>
      <c r="D7" s="4028"/>
      <c r="E7" s="4026"/>
      <c r="F7" s="4026"/>
      <c r="G7" s="4026"/>
      <c r="H7" s="4058"/>
      <c r="I7" s="4058"/>
      <c r="J7" s="4058"/>
      <c r="K7" s="4058"/>
      <c r="L7" s="4058"/>
      <c r="M7" s="4026"/>
      <c r="N7" s="4026"/>
      <c r="O7" s="4026"/>
      <c r="P7" s="4026"/>
      <c r="Q7" s="4026"/>
      <c r="R7" s="4026"/>
      <c r="S7" s="4026"/>
      <c r="T7" s="4026"/>
      <c r="U7" s="4026"/>
      <c r="V7" s="4026"/>
      <c r="W7" s="4026"/>
    </row>
    <row r="8" spans="1:23">
      <c r="A8" s="453">
        <v>1</v>
      </c>
      <c r="B8" s="3979" t="s">
        <v>7328</v>
      </c>
      <c r="C8" s="436" t="s">
        <v>7444</v>
      </c>
      <c r="D8" s="4059" t="s">
        <v>7445</v>
      </c>
      <c r="E8" s="4060" t="s">
        <v>7446</v>
      </c>
      <c r="F8" s="453" t="s">
        <v>7414</v>
      </c>
      <c r="G8" s="665"/>
      <c r="H8" s="4061">
        <v>15000</v>
      </c>
      <c r="I8" s="4061">
        <v>7000</v>
      </c>
      <c r="J8" s="4061">
        <v>8000</v>
      </c>
      <c r="K8" s="4061">
        <v>2000</v>
      </c>
      <c r="L8" s="4061" t="s">
        <v>954</v>
      </c>
      <c r="M8" s="453" t="s">
        <v>954</v>
      </c>
      <c r="N8" s="453" t="s">
        <v>954</v>
      </c>
      <c r="O8" s="453">
        <f>200</f>
        <v>200</v>
      </c>
      <c r="P8" s="4033">
        <v>2</v>
      </c>
      <c r="Q8" s="4062">
        <v>6</v>
      </c>
      <c r="R8" s="4031">
        <v>0.71666666666666667</v>
      </c>
      <c r="S8" s="4032">
        <v>1709</v>
      </c>
      <c r="T8" s="4032">
        <v>43</v>
      </c>
      <c r="U8" s="4032">
        <v>0</v>
      </c>
      <c r="V8" s="4032">
        <v>0</v>
      </c>
      <c r="W8" s="2384">
        <f>O8*0.25</f>
        <v>50</v>
      </c>
    </row>
    <row r="9" spans="1:23" s="4022" customFormat="1">
      <c r="A9" s="453">
        <v>2</v>
      </c>
      <c r="B9" s="3979" t="s">
        <v>7328</v>
      </c>
      <c r="C9" s="436" t="s">
        <v>7447</v>
      </c>
      <c r="D9" s="4059" t="s">
        <v>7448</v>
      </c>
      <c r="E9" s="4060" t="s">
        <v>7446</v>
      </c>
      <c r="F9" s="453" t="s">
        <v>7414</v>
      </c>
      <c r="G9" s="665"/>
      <c r="H9" s="4061">
        <v>11000</v>
      </c>
      <c r="I9" s="4061">
        <v>6000</v>
      </c>
      <c r="J9" s="4061">
        <v>5000</v>
      </c>
      <c r="K9" s="4061">
        <v>3000</v>
      </c>
      <c r="L9" s="4061" t="s">
        <v>954</v>
      </c>
      <c r="M9" s="453" t="s">
        <v>954</v>
      </c>
      <c r="N9" s="453" t="s">
        <v>954</v>
      </c>
      <c r="O9" s="453">
        <f>200</f>
        <v>200</v>
      </c>
      <c r="P9" s="4033">
        <v>2</v>
      </c>
      <c r="Q9" s="4062">
        <v>6</v>
      </c>
      <c r="R9" s="4031">
        <v>0.75</v>
      </c>
      <c r="S9" s="4032">
        <v>1502</v>
      </c>
      <c r="T9" s="4032">
        <v>45</v>
      </c>
      <c r="U9" s="4032">
        <v>0</v>
      </c>
      <c r="V9" s="4032">
        <v>0</v>
      </c>
      <c r="W9" s="2384">
        <f t="shared" ref="W9:W32" si="0">O9*0.25</f>
        <v>50</v>
      </c>
    </row>
    <row r="10" spans="1:23" s="4670" customFormat="1">
      <c r="A10" s="453">
        <v>3</v>
      </c>
      <c r="B10" s="435" t="s">
        <v>7332</v>
      </c>
      <c r="C10" s="435" t="s">
        <v>7449</v>
      </c>
      <c r="D10" s="4029" t="s">
        <v>7450</v>
      </c>
      <c r="E10" s="453" t="s">
        <v>7446</v>
      </c>
      <c r="F10" s="453" t="s">
        <v>7414</v>
      </c>
      <c r="G10" s="665"/>
      <c r="H10" s="4061">
        <v>33200</v>
      </c>
      <c r="I10" s="4061">
        <v>6150</v>
      </c>
      <c r="J10" s="4061">
        <v>27050</v>
      </c>
      <c r="K10" s="4061">
        <v>400</v>
      </c>
      <c r="L10" s="4061" t="s">
        <v>954</v>
      </c>
      <c r="M10" s="453" t="s">
        <v>954</v>
      </c>
      <c r="N10" s="453" t="s">
        <v>954</v>
      </c>
      <c r="O10" s="453">
        <f>200</f>
        <v>200</v>
      </c>
      <c r="P10" s="4033">
        <v>2</v>
      </c>
      <c r="Q10" s="4062">
        <v>6</v>
      </c>
      <c r="R10" s="4031">
        <v>0.68333333333333335</v>
      </c>
      <c r="S10" s="4032">
        <v>1783</v>
      </c>
      <c r="T10" s="4032">
        <v>41</v>
      </c>
      <c r="U10" s="4032">
        <v>20</v>
      </c>
      <c r="V10" s="4032">
        <v>0</v>
      </c>
      <c r="W10" s="2384">
        <f t="shared" si="0"/>
        <v>50</v>
      </c>
    </row>
    <row r="11" spans="1:23">
      <c r="A11" s="453">
        <v>4</v>
      </c>
      <c r="B11" s="3979" t="s">
        <v>7333</v>
      </c>
      <c r="C11" s="435" t="s">
        <v>7451</v>
      </c>
      <c r="D11" s="4029" t="s">
        <v>7452</v>
      </c>
      <c r="E11" s="453" t="s">
        <v>7446</v>
      </c>
      <c r="F11" s="453" t="s">
        <v>7414</v>
      </c>
      <c r="G11" s="665"/>
      <c r="H11" s="4061">
        <v>42000</v>
      </c>
      <c r="I11" s="4061">
        <v>12000</v>
      </c>
      <c r="J11" s="4061">
        <v>30000</v>
      </c>
      <c r="K11" s="4061">
        <v>0</v>
      </c>
      <c r="L11" s="4061" t="s">
        <v>954</v>
      </c>
      <c r="M11" s="453" t="s">
        <v>954</v>
      </c>
      <c r="N11" s="453" t="s">
        <v>954</v>
      </c>
      <c r="O11" s="453">
        <f>200</f>
        <v>200</v>
      </c>
      <c r="P11" s="4033">
        <v>2</v>
      </c>
      <c r="Q11" s="4062">
        <v>6</v>
      </c>
      <c r="R11" s="4031">
        <v>0.78333333333333333</v>
      </c>
      <c r="S11" s="4032">
        <v>1490</v>
      </c>
      <c r="T11" s="4032">
        <v>47</v>
      </c>
      <c r="U11" s="4032">
        <v>0</v>
      </c>
      <c r="V11" s="4032">
        <v>0</v>
      </c>
      <c r="W11" s="2384">
        <f t="shared" si="0"/>
        <v>50</v>
      </c>
    </row>
    <row r="12" spans="1:23" s="4038" customFormat="1">
      <c r="A12" s="453">
        <v>5</v>
      </c>
      <c r="B12" s="435" t="s">
        <v>7335</v>
      </c>
      <c r="C12" s="435" t="s">
        <v>7453</v>
      </c>
      <c r="D12" s="4029" t="s">
        <v>7454</v>
      </c>
      <c r="E12" s="453" t="s">
        <v>7446</v>
      </c>
      <c r="F12" s="453" t="s">
        <v>7414</v>
      </c>
      <c r="G12" s="4063"/>
      <c r="H12" s="4061">
        <v>110642</v>
      </c>
      <c r="I12" s="4061">
        <v>6500</v>
      </c>
      <c r="J12" s="4061">
        <v>9800</v>
      </c>
      <c r="K12" s="4061">
        <v>0</v>
      </c>
      <c r="L12" s="4061" t="s">
        <v>954</v>
      </c>
      <c r="M12" s="453" t="s">
        <v>954</v>
      </c>
      <c r="N12" s="453" t="s">
        <v>954</v>
      </c>
      <c r="O12" s="453">
        <f>200</f>
        <v>200</v>
      </c>
      <c r="P12" s="4064">
        <v>2</v>
      </c>
      <c r="Q12" s="4062">
        <v>6</v>
      </c>
      <c r="R12" s="4031">
        <v>0.75</v>
      </c>
      <c r="S12" s="4032">
        <v>651</v>
      </c>
      <c r="T12" s="4032">
        <v>45</v>
      </c>
      <c r="U12" s="4032">
        <v>2</v>
      </c>
      <c r="V12" s="4032">
        <v>0</v>
      </c>
      <c r="W12" s="2384">
        <f t="shared" si="0"/>
        <v>50</v>
      </c>
    </row>
    <row r="13" spans="1:23">
      <c r="A13" s="453">
        <v>6</v>
      </c>
      <c r="B13" s="435" t="s">
        <v>7335</v>
      </c>
      <c r="C13" s="435" t="s">
        <v>7453</v>
      </c>
      <c r="D13" s="4029" t="s">
        <v>7455</v>
      </c>
      <c r="E13" s="453" t="s">
        <v>7446</v>
      </c>
      <c r="F13" s="453" t="s">
        <v>7414</v>
      </c>
      <c r="G13" s="4063"/>
      <c r="H13" s="4061">
        <v>65340</v>
      </c>
      <c r="I13" s="4061">
        <v>5950</v>
      </c>
      <c r="J13" s="4061">
        <v>4800</v>
      </c>
      <c r="K13" s="4061">
        <v>3450</v>
      </c>
      <c r="L13" s="4061" t="s">
        <v>954</v>
      </c>
      <c r="M13" s="453" t="s">
        <v>954</v>
      </c>
      <c r="N13" s="453" t="s">
        <v>954</v>
      </c>
      <c r="O13" s="453">
        <f>200</f>
        <v>200</v>
      </c>
      <c r="P13" s="4064">
        <v>2</v>
      </c>
      <c r="Q13" s="4062">
        <v>6</v>
      </c>
      <c r="R13" s="4031">
        <v>0.91666666666666663</v>
      </c>
      <c r="S13" s="4032">
        <v>1495</v>
      </c>
      <c r="T13" s="4032">
        <v>55</v>
      </c>
      <c r="U13" s="4032">
        <v>1</v>
      </c>
      <c r="V13" s="4032">
        <v>0</v>
      </c>
      <c r="W13" s="2384">
        <f t="shared" si="0"/>
        <v>50</v>
      </c>
    </row>
    <row r="14" spans="1:23">
      <c r="A14" s="453">
        <v>7</v>
      </c>
      <c r="B14" s="3979" t="s">
        <v>7336</v>
      </c>
      <c r="C14" s="435" t="s">
        <v>7456</v>
      </c>
      <c r="D14" s="4029" t="s">
        <v>7457</v>
      </c>
      <c r="E14" s="453" t="s">
        <v>7446</v>
      </c>
      <c r="F14" s="453" t="s">
        <v>7414</v>
      </c>
      <c r="G14" s="4063"/>
      <c r="H14" s="4061">
        <v>24393.599999999999</v>
      </c>
      <c r="I14" s="4061">
        <v>3500</v>
      </c>
      <c r="J14" s="4061">
        <v>20893.599999999999</v>
      </c>
      <c r="K14" s="4061">
        <v>1500</v>
      </c>
      <c r="L14" s="4061" t="s">
        <v>954</v>
      </c>
      <c r="M14" s="453" t="s">
        <v>954</v>
      </c>
      <c r="N14" s="453" t="s">
        <v>954</v>
      </c>
      <c r="O14" s="453">
        <f>200</f>
        <v>200</v>
      </c>
      <c r="P14" s="4064">
        <v>6</v>
      </c>
      <c r="Q14" s="4062">
        <v>6</v>
      </c>
      <c r="R14" s="4031">
        <v>0.72222222222222221</v>
      </c>
      <c r="S14" s="4032">
        <v>1764</v>
      </c>
      <c r="T14" s="4032">
        <v>130</v>
      </c>
      <c r="U14" s="4032">
        <v>5</v>
      </c>
      <c r="V14" s="4032">
        <v>0</v>
      </c>
      <c r="W14" s="2384">
        <f t="shared" si="0"/>
        <v>50</v>
      </c>
    </row>
    <row r="15" spans="1:23">
      <c r="A15" s="453">
        <v>8</v>
      </c>
      <c r="B15" s="3979" t="s">
        <v>7336</v>
      </c>
      <c r="C15" s="667" t="s">
        <v>7458</v>
      </c>
      <c r="D15" s="757" t="s">
        <v>7459</v>
      </c>
      <c r="E15" s="453" t="s">
        <v>7446</v>
      </c>
      <c r="F15" s="670" t="s">
        <v>7416</v>
      </c>
      <c r="G15" s="4065"/>
      <c r="H15" s="4061" t="s">
        <v>954</v>
      </c>
      <c r="I15" s="4061" t="s">
        <v>954</v>
      </c>
      <c r="J15" s="4061" t="s">
        <v>954</v>
      </c>
      <c r="K15" s="4061" t="s">
        <v>954</v>
      </c>
      <c r="L15" s="4066">
        <v>21780</v>
      </c>
      <c r="M15" s="670" t="s">
        <v>7433</v>
      </c>
      <c r="N15" s="670" t="s">
        <v>7437</v>
      </c>
      <c r="O15" s="453">
        <f>200</f>
        <v>200</v>
      </c>
      <c r="P15" s="4064">
        <v>6</v>
      </c>
      <c r="Q15" s="4062">
        <v>6</v>
      </c>
      <c r="R15" s="4031">
        <v>0.69444444444444442</v>
      </c>
      <c r="S15" s="4032">
        <v>1878</v>
      </c>
      <c r="T15" s="4032">
        <v>125</v>
      </c>
      <c r="U15" s="4032">
        <v>10</v>
      </c>
      <c r="V15" s="4032">
        <v>0</v>
      </c>
      <c r="W15" s="2384">
        <f t="shared" si="0"/>
        <v>50</v>
      </c>
    </row>
    <row r="16" spans="1:23" s="4671" customFormat="1">
      <c r="A16" s="453">
        <v>9</v>
      </c>
      <c r="B16" s="3979" t="s">
        <v>7337</v>
      </c>
      <c r="C16" s="4067" t="s">
        <v>7420</v>
      </c>
      <c r="D16" s="4037" t="s">
        <v>7420</v>
      </c>
      <c r="E16" s="4068" t="s">
        <v>7446</v>
      </c>
      <c r="F16" s="453" t="s">
        <v>7460</v>
      </c>
      <c r="G16" s="4065"/>
      <c r="H16" s="4069">
        <v>120000</v>
      </c>
      <c r="I16" s="4032">
        <v>60000</v>
      </c>
      <c r="J16" s="4032">
        <v>20000</v>
      </c>
      <c r="K16" s="4032">
        <v>40000</v>
      </c>
      <c r="L16" s="4032"/>
      <c r="M16" s="4032"/>
      <c r="N16" s="4032"/>
      <c r="O16" s="453">
        <f>200</f>
        <v>200</v>
      </c>
      <c r="P16" s="4064">
        <v>6</v>
      </c>
      <c r="Q16" s="4062">
        <v>6</v>
      </c>
      <c r="R16" s="4034">
        <v>0.99178082191780825</v>
      </c>
      <c r="S16" s="4032">
        <v>3228</v>
      </c>
      <c r="T16" s="4032">
        <v>138</v>
      </c>
      <c r="U16" s="4032">
        <v>37</v>
      </c>
      <c r="V16" s="4032">
        <v>0</v>
      </c>
      <c r="W16" s="2384">
        <f t="shared" si="0"/>
        <v>50</v>
      </c>
    </row>
    <row r="17" spans="1:16381" s="4671" customFormat="1">
      <c r="A17" s="453">
        <v>10</v>
      </c>
      <c r="B17" s="3979" t="s">
        <v>7337</v>
      </c>
      <c r="C17" s="4067" t="s">
        <v>7461</v>
      </c>
      <c r="D17" s="4070" t="s">
        <v>7462</v>
      </c>
      <c r="E17" s="4068" t="s">
        <v>7446</v>
      </c>
      <c r="F17" s="453" t="s">
        <v>7460</v>
      </c>
      <c r="G17" s="4065"/>
      <c r="H17" s="4069">
        <v>120000</v>
      </c>
      <c r="I17" s="4032">
        <v>30000</v>
      </c>
      <c r="J17" s="4032">
        <v>70000</v>
      </c>
      <c r="K17" s="4032">
        <v>20000</v>
      </c>
      <c r="L17" s="4032"/>
      <c r="M17" s="4032"/>
      <c r="N17" s="4032"/>
      <c r="O17" s="453">
        <f>200</f>
        <v>200</v>
      </c>
      <c r="P17" s="4064">
        <v>6</v>
      </c>
      <c r="Q17" s="4062">
        <v>6</v>
      </c>
      <c r="R17" s="4034">
        <v>1.2004566210045662</v>
      </c>
      <c r="S17" s="4032">
        <v>1439</v>
      </c>
      <c r="T17" s="4032">
        <v>145</v>
      </c>
      <c r="U17" s="4032">
        <v>10</v>
      </c>
      <c r="V17" s="4032">
        <v>0</v>
      </c>
      <c r="W17" s="2384">
        <f t="shared" si="0"/>
        <v>50</v>
      </c>
    </row>
    <row r="18" spans="1:16381">
      <c r="A18" s="453">
        <v>11</v>
      </c>
      <c r="B18" s="3979" t="s">
        <v>7339</v>
      </c>
      <c r="C18" s="435" t="s">
        <v>7463</v>
      </c>
      <c r="D18" s="4029" t="s">
        <v>7464</v>
      </c>
      <c r="E18" s="453" t="s">
        <v>7446</v>
      </c>
      <c r="F18" s="453" t="s">
        <v>7414</v>
      </c>
      <c r="G18" s="4063"/>
      <c r="H18" s="4061">
        <v>87000</v>
      </c>
      <c r="I18" s="4061">
        <v>30000</v>
      </c>
      <c r="J18" s="4061">
        <v>57000</v>
      </c>
      <c r="K18" s="4061" t="s">
        <v>7465</v>
      </c>
      <c r="L18" s="4061" t="s">
        <v>954</v>
      </c>
      <c r="M18" s="453" t="s">
        <v>954</v>
      </c>
      <c r="N18" s="453" t="s">
        <v>954</v>
      </c>
      <c r="O18" s="453">
        <f>200</f>
        <v>200</v>
      </c>
      <c r="P18" s="4064">
        <v>4</v>
      </c>
      <c r="Q18" s="4062">
        <v>6</v>
      </c>
      <c r="R18" s="4034">
        <v>0.73333333333333328</v>
      </c>
      <c r="S18" s="4032">
        <v>525</v>
      </c>
      <c r="T18" s="4032">
        <v>88</v>
      </c>
      <c r="U18" s="4032">
        <v>9</v>
      </c>
      <c r="V18" s="4032">
        <v>0</v>
      </c>
      <c r="W18" s="2384">
        <f t="shared" si="0"/>
        <v>50</v>
      </c>
    </row>
    <row r="19" spans="1:16381">
      <c r="A19" s="453">
        <v>12</v>
      </c>
      <c r="B19" s="3979" t="s">
        <v>7339</v>
      </c>
      <c r="C19" s="435" t="s">
        <v>7466</v>
      </c>
      <c r="D19" s="4029" t="s">
        <v>7467</v>
      </c>
      <c r="E19" s="453" t="s">
        <v>7446</v>
      </c>
      <c r="F19" s="453" t="s">
        <v>7414</v>
      </c>
      <c r="G19" s="4063"/>
      <c r="H19" s="4061">
        <v>261000</v>
      </c>
      <c r="I19" s="4061">
        <v>100000</v>
      </c>
      <c r="J19" s="4061">
        <v>161000</v>
      </c>
      <c r="K19" s="4061" t="s">
        <v>7465</v>
      </c>
      <c r="L19" s="4061" t="s">
        <v>954</v>
      </c>
      <c r="M19" s="453" t="s">
        <v>954</v>
      </c>
      <c r="N19" s="453" t="s">
        <v>954</v>
      </c>
      <c r="O19" s="453">
        <f>200</f>
        <v>200</v>
      </c>
      <c r="P19" s="4033">
        <v>2</v>
      </c>
      <c r="Q19" s="4062">
        <v>6</v>
      </c>
      <c r="R19" s="4034">
        <v>0.76666666666666672</v>
      </c>
      <c r="S19" s="4032">
        <v>545</v>
      </c>
      <c r="T19" s="4032">
        <v>46</v>
      </c>
      <c r="U19" s="4032">
        <v>0</v>
      </c>
      <c r="V19" s="4032">
        <v>0</v>
      </c>
      <c r="W19" s="2384">
        <f t="shared" si="0"/>
        <v>50</v>
      </c>
    </row>
    <row r="20" spans="1:16381">
      <c r="A20" s="453">
        <v>13</v>
      </c>
      <c r="B20" s="435" t="s">
        <v>7340</v>
      </c>
      <c r="C20" s="435" t="s">
        <v>7468</v>
      </c>
      <c r="D20" s="4029" t="s">
        <v>7469</v>
      </c>
      <c r="E20" s="453" t="s">
        <v>7446</v>
      </c>
      <c r="F20" s="453" t="s">
        <v>7414</v>
      </c>
      <c r="G20" s="4063"/>
      <c r="H20" s="4061">
        <v>45000</v>
      </c>
      <c r="I20" s="4061">
        <v>10500</v>
      </c>
      <c r="J20" s="4061">
        <v>5000</v>
      </c>
      <c r="K20" s="4061">
        <v>1000</v>
      </c>
      <c r="L20" s="4061" t="s">
        <v>954</v>
      </c>
      <c r="M20" s="453" t="s">
        <v>954</v>
      </c>
      <c r="N20" s="453" t="s">
        <v>954</v>
      </c>
      <c r="O20" s="453">
        <f>200</f>
        <v>200</v>
      </c>
      <c r="P20" s="4064">
        <v>6</v>
      </c>
      <c r="Q20" s="4062">
        <v>6</v>
      </c>
      <c r="R20" s="4034">
        <v>0.75</v>
      </c>
      <c r="S20" s="4032">
        <v>1840</v>
      </c>
      <c r="T20" s="4032">
        <v>135</v>
      </c>
      <c r="U20" s="4032">
        <v>0</v>
      </c>
      <c r="V20" s="4032">
        <v>0</v>
      </c>
      <c r="W20" s="2384">
        <f t="shared" si="0"/>
        <v>50</v>
      </c>
    </row>
    <row r="21" spans="1:16381">
      <c r="A21" s="453">
        <v>14</v>
      </c>
      <c r="B21" s="3979" t="s">
        <v>7342</v>
      </c>
      <c r="C21" s="435" t="s">
        <v>7470</v>
      </c>
      <c r="D21" s="4029" t="s">
        <v>7471</v>
      </c>
      <c r="E21" s="453" t="s">
        <v>7446</v>
      </c>
      <c r="F21" s="453" t="s">
        <v>7414</v>
      </c>
      <c r="G21" s="4063"/>
      <c r="H21" s="4061">
        <v>10000</v>
      </c>
      <c r="I21" s="4061">
        <v>3000</v>
      </c>
      <c r="J21" s="4061">
        <v>7000</v>
      </c>
      <c r="K21" s="4061" t="s">
        <v>7465</v>
      </c>
      <c r="L21" s="4061" t="s">
        <v>954</v>
      </c>
      <c r="M21" s="453" t="s">
        <v>954</v>
      </c>
      <c r="N21" s="453" t="s">
        <v>954</v>
      </c>
      <c r="O21" s="453">
        <f>200</f>
        <v>200</v>
      </c>
      <c r="P21" s="4064">
        <v>2</v>
      </c>
      <c r="Q21" s="4062">
        <v>6</v>
      </c>
      <c r="R21" s="4034">
        <v>0.8</v>
      </c>
      <c r="S21" s="4032">
        <v>440</v>
      </c>
      <c r="T21" s="4032">
        <v>48</v>
      </c>
      <c r="U21" s="4032">
        <v>2</v>
      </c>
      <c r="V21" s="4032">
        <v>0</v>
      </c>
      <c r="W21" s="2384">
        <f t="shared" si="0"/>
        <v>50</v>
      </c>
    </row>
    <row r="22" spans="1:16381">
      <c r="A22" s="453">
        <v>15</v>
      </c>
      <c r="B22" s="3979" t="s">
        <v>7342</v>
      </c>
      <c r="C22" s="435" t="s">
        <v>7470</v>
      </c>
      <c r="D22" s="4029" t="s">
        <v>7472</v>
      </c>
      <c r="E22" s="453" t="s">
        <v>7446</v>
      </c>
      <c r="F22" s="453" t="s">
        <v>7416</v>
      </c>
      <c r="G22" s="4065"/>
      <c r="H22" s="4061" t="s">
        <v>954</v>
      </c>
      <c r="I22" s="4061" t="s">
        <v>954</v>
      </c>
      <c r="J22" s="4061" t="s">
        <v>954</v>
      </c>
      <c r="K22" s="4061" t="s">
        <v>954</v>
      </c>
      <c r="L22" s="4061">
        <v>8000</v>
      </c>
      <c r="M22" s="453" t="s">
        <v>7473</v>
      </c>
      <c r="N22" s="453" t="s">
        <v>7437</v>
      </c>
      <c r="O22" s="453">
        <f>200</f>
        <v>200</v>
      </c>
      <c r="P22" s="4064">
        <v>2</v>
      </c>
      <c r="Q22" s="4062">
        <v>6</v>
      </c>
      <c r="R22" s="4034">
        <v>0.8666666666666667</v>
      </c>
      <c r="S22" s="4032">
        <v>933</v>
      </c>
      <c r="T22" s="4032">
        <v>52</v>
      </c>
      <c r="U22" s="4032">
        <v>13</v>
      </c>
      <c r="V22" s="4032">
        <v>0</v>
      </c>
      <c r="W22" s="2384">
        <f t="shared" si="0"/>
        <v>50</v>
      </c>
    </row>
    <row r="23" spans="1:16381">
      <c r="A23" s="453">
        <v>16</v>
      </c>
      <c r="B23" s="3979" t="s">
        <v>7344</v>
      </c>
      <c r="C23" s="435" t="s">
        <v>7474</v>
      </c>
      <c r="D23" s="4029" t="s">
        <v>7475</v>
      </c>
      <c r="E23" s="453" t="s">
        <v>7446</v>
      </c>
      <c r="F23" s="453" t="s">
        <v>7414</v>
      </c>
      <c r="G23" s="4063"/>
      <c r="H23" s="4061">
        <v>174000</v>
      </c>
      <c r="I23" s="4061">
        <v>100000</v>
      </c>
      <c r="J23" s="4061">
        <v>74000</v>
      </c>
      <c r="K23" s="4061">
        <v>3000</v>
      </c>
      <c r="L23" s="4061" t="s">
        <v>954</v>
      </c>
      <c r="M23" s="453" t="s">
        <v>954</v>
      </c>
      <c r="N23" s="453" t="s">
        <v>954</v>
      </c>
      <c r="O23" s="453">
        <f>200</f>
        <v>200</v>
      </c>
      <c r="P23" s="4033">
        <v>2</v>
      </c>
      <c r="Q23" s="4062">
        <v>6</v>
      </c>
      <c r="R23" s="4034">
        <v>1.3753424657534246</v>
      </c>
      <c r="S23" s="4032">
        <v>1980</v>
      </c>
      <c r="T23" s="4032">
        <v>49</v>
      </c>
      <c r="U23" s="4032">
        <v>30</v>
      </c>
      <c r="V23" s="4032">
        <v>0</v>
      </c>
      <c r="W23" s="2384">
        <f t="shared" si="0"/>
        <v>50</v>
      </c>
    </row>
    <row r="24" spans="1:16381">
      <c r="A24" s="453">
        <v>17</v>
      </c>
      <c r="B24" s="3979" t="s">
        <v>7344</v>
      </c>
      <c r="C24" s="435" t="s">
        <v>7476</v>
      </c>
      <c r="D24" s="4029" t="s">
        <v>7477</v>
      </c>
      <c r="E24" s="453" t="s">
        <v>7446</v>
      </c>
      <c r="F24" s="453" t="s">
        <v>7416</v>
      </c>
      <c r="G24" s="4065"/>
      <c r="H24" s="4061" t="s">
        <v>954</v>
      </c>
      <c r="I24" s="4061" t="s">
        <v>954</v>
      </c>
      <c r="J24" s="4061" t="s">
        <v>954</v>
      </c>
      <c r="K24" s="4061" t="s">
        <v>954</v>
      </c>
      <c r="L24" s="4061">
        <v>120000</v>
      </c>
      <c r="M24" s="453" t="s">
        <v>7478</v>
      </c>
      <c r="N24" s="453" t="s">
        <v>7437</v>
      </c>
      <c r="O24" s="453">
        <f>200</f>
        <v>200</v>
      </c>
      <c r="P24" s="4064">
        <v>2</v>
      </c>
      <c r="Q24" s="4062">
        <v>6</v>
      </c>
      <c r="R24" s="4034">
        <v>1.9424657534246574</v>
      </c>
      <c r="S24" s="4032">
        <v>1823</v>
      </c>
      <c r="T24" s="4032">
        <v>55</v>
      </c>
      <c r="U24" s="4032">
        <v>39</v>
      </c>
      <c r="V24" s="4032">
        <v>0</v>
      </c>
      <c r="W24" s="2384">
        <f t="shared" si="0"/>
        <v>50</v>
      </c>
    </row>
    <row r="25" spans="1:16381">
      <c r="A25" s="453">
        <v>18</v>
      </c>
      <c r="B25" s="435" t="s">
        <v>7347</v>
      </c>
      <c r="C25" s="435" t="s">
        <v>7479</v>
      </c>
      <c r="D25" s="4029" t="s">
        <v>7480</v>
      </c>
      <c r="E25" s="453" t="s">
        <v>7446</v>
      </c>
      <c r="F25" s="453" t="s">
        <v>7414</v>
      </c>
      <c r="G25" s="4063"/>
      <c r="H25" s="4061">
        <v>75000</v>
      </c>
      <c r="I25" s="4061">
        <v>5000</v>
      </c>
      <c r="J25" s="4061">
        <v>70000</v>
      </c>
      <c r="K25" s="4061">
        <v>0</v>
      </c>
      <c r="L25" s="4061" t="s">
        <v>954</v>
      </c>
      <c r="M25" s="453" t="s">
        <v>954</v>
      </c>
      <c r="N25" s="453" t="s">
        <v>7437</v>
      </c>
      <c r="O25" s="453">
        <f>200</f>
        <v>200</v>
      </c>
      <c r="P25" s="4033">
        <v>2</v>
      </c>
      <c r="Q25" s="4062">
        <v>6</v>
      </c>
      <c r="R25" s="4031">
        <v>0.81666666666666665</v>
      </c>
      <c r="S25" s="4032">
        <v>2330</v>
      </c>
      <c r="T25" s="4032">
        <v>49</v>
      </c>
      <c r="U25" s="4032">
        <v>0</v>
      </c>
      <c r="V25" s="4032">
        <v>0</v>
      </c>
      <c r="W25" s="2384">
        <f t="shared" si="0"/>
        <v>50</v>
      </c>
    </row>
    <row r="26" spans="1:16381">
      <c r="A26" s="453">
        <v>19</v>
      </c>
      <c r="B26" s="667" t="s">
        <v>7347</v>
      </c>
      <c r="C26" s="667" t="s">
        <v>7481</v>
      </c>
      <c r="D26" s="757" t="s">
        <v>7482</v>
      </c>
      <c r="E26" s="453" t="s">
        <v>7446</v>
      </c>
      <c r="F26" s="670" t="s">
        <v>7416</v>
      </c>
      <c r="G26" s="4065"/>
      <c r="H26" s="4061" t="s">
        <v>954</v>
      </c>
      <c r="I26" s="4061" t="s">
        <v>954</v>
      </c>
      <c r="J26" s="4061" t="s">
        <v>954</v>
      </c>
      <c r="K26" s="4061" t="s">
        <v>954</v>
      </c>
      <c r="L26" s="4071">
        <f>43500*2</f>
        <v>87000</v>
      </c>
      <c r="M26" s="4035" t="s">
        <v>7483</v>
      </c>
      <c r="N26" s="4035" t="s">
        <v>7437</v>
      </c>
      <c r="O26" s="453">
        <f>200</f>
        <v>200</v>
      </c>
      <c r="P26" s="4033">
        <v>2</v>
      </c>
      <c r="Q26" s="4062">
        <v>6</v>
      </c>
      <c r="R26" s="4031">
        <v>0.7</v>
      </c>
      <c r="S26" s="4032">
        <v>1387</v>
      </c>
      <c r="T26" s="4032">
        <v>42</v>
      </c>
      <c r="U26" s="4032">
        <v>0</v>
      </c>
      <c r="V26" s="4032">
        <v>0</v>
      </c>
      <c r="W26" s="2384">
        <f t="shared" si="0"/>
        <v>50</v>
      </c>
    </row>
    <row r="27" spans="1:16381">
      <c r="A27" s="453">
        <v>20</v>
      </c>
      <c r="B27" s="435" t="s">
        <v>7349</v>
      </c>
      <c r="C27" s="435" t="s">
        <v>7484</v>
      </c>
      <c r="D27" s="4029" t="s">
        <v>7485</v>
      </c>
      <c r="E27" s="4068" t="s">
        <v>7446</v>
      </c>
      <c r="F27" s="453" t="s">
        <v>7414</v>
      </c>
      <c r="G27" s="4063"/>
      <c r="H27" s="4061">
        <v>43560</v>
      </c>
      <c r="I27" s="4061">
        <v>39200</v>
      </c>
      <c r="J27" s="4061">
        <v>4356</v>
      </c>
      <c r="K27" s="4061">
        <v>30489</v>
      </c>
      <c r="L27" s="4061" t="s">
        <v>954</v>
      </c>
      <c r="M27" s="453" t="s">
        <v>954</v>
      </c>
      <c r="N27" s="453" t="s">
        <v>954</v>
      </c>
      <c r="O27" s="453">
        <f>200</f>
        <v>200</v>
      </c>
      <c r="P27" s="4033">
        <v>2</v>
      </c>
      <c r="Q27" s="4062">
        <v>6</v>
      </c>
      <c r="R27" s="4031">
        <v>0.76666666666666672</v>
      </c>
      <c r="S27" s="4032">
        <v>1464</v>
      </c>
      <c r="T27" s="4032">
        <v>46</v>
      </c>
      <c r="U27" s="4032">
        <v>0</v>
      </c>
      <c r="V27" s="4032">
        <v>0</v>
      </c>
      <c r="W27" s="2384">
        <f t="shared" si="0"/>
        <v>50</v>
      </c>
    </row>
    <row r="28" spans="1:16381">
      <c r="A28" s="453">
        <v>21</v>
      </c>
      <c r="B28" s="435" t="s">
        <v>7349</v>
      </c>
      <c r="C28" s="435" t="s">
        <v>7484</v>
      </c>
      <c r="D28" s="4029" t="s">
        <v>7486</v>
      </c>
      <c r="E28" s="4068" t="s">
        <v>7446</v>
      </c>
      <c r="F28" s="453" t="s">
        <v>7414</v>
      </c>
      <c r="G28" s="4063"/>
      <c r="H28" s="4061">
        <v>43560</v>
      </c>
      <c r="I28" s="4061">
        <v>39200</v>
      </c>
      <c r="J28" s="4061">
        <v>4356</v>
      </c>
      <c r="K28" s="4061">
        <v>26134</v>
      </c>
      <c r="L28" s="4061" t="s">
        <v>954</v>
      </c>
      <c r="M28" s="453" t="s">
        <v>954</v>
      </c>
      <c r="N28" s="453" t="s">
        <v>954</v>
      </c>
      <c r="O28" s="453">
        <f>200</f>
        <v>200</v>
      </c>
      <c r="P28" s="4033">
        <v>2</v>
      </c>
      <c r="Q28" s="4062">
        <v>6</v>
      </c>
      <c r="R28" s="4031">
        <v>0.81666666666666665</v>
      </c>
      <c r="S28" s="4032">
        <v>965</v>
      </c>
      <c r="T28" s="4032">
        <v>49</v>
      </c>
      <c r="U28" s="4032">
        <v>0</v>
      </c>
      <c r="V28" s="4032">
        <v>0</v>
      </c>
      <c r="W28" s="2384">
        <f t="shared" si="0"/>
        <v>50</v>
      </c>
    </row>
    <row r="29" spans="1:16381" s="4671" customFormat="1">
      <c r="A29" s="453">
        <v>22</v>
      </c>
      <c r="B29" s="3979" t="s">
        <v>7350</v>
      </c>
      <c r="C29" s="4072" t="s">
        <v>7487</v>
      </c>
      <c r="D29" s="4070" t="s">
        <v>7488</v>
      </c>
      <c r="E29" s="4068" t="s">
        <v>7446</v>
      </c>
      <c r="F29" s="453" t="s">
        <v>7416</v>
      </c>
      <c r="G29" s="4065"/>
      <c r="H29" s="4032"/>
      <c r="I29" s="4032"/>
      <c r="J29" s="4032"/>
      <c r="K29" s="4032"/>
      <c r="L29" s="4032">
        <v>87000</v>
      </c>
      <c r="M29" s="4032" t="s">
        <v>7489</v>
      </c>
      <c r="N29" s="4032" t="s">
        <v>7437</v>
      </c>
      <c r="O29" s="453">
        <f>200</f>
        <v>200</v>
      </c>
      <c r="P29" s="4033">
        <v>2</v>
      </c>
      <c r="Q29" s="4062">
        <v>6</v>
      </c>
      <c r="R29" s="4031">
        <v>0.85</v>
      </c>
      <c r="S29" s="4032">
        <v>975</v>
      </c>
      <c r="T29" s="4032">
        <v>51</v>
      </c>
      <c r="U29" s="4032">
        <v>0</v>
      </c>
      <c r="V29" s="4032">
        <v>0</v>
      </c>
      <c r="W29" s="2384">
        <f t="shared" si="0"/>
        <v>50</v>
      </c>
    </row>
    <row r="30" spans="1:16381" s="4671" customFormat="1">
      <c r="A30" s="453">
        <v>23</v>
      </c>
      <c r="B30" s="3979" t="s">
        <v>7350</v>
      </c>
      <c r="C30" s="4072" t="s">
        <v>7490</v>
      </c>
      <c r="D30" s="4070" t="s">
        <v>7491</v>
      </c>
      <c r="E30" s="4068" t="s">
        <v>7446</v>
      </c>
      <c r="F30" s="453" t="s">
        <v>7460</v>
      </c>
      <c r="G30" s="4065"/>
      <c r="H30" s="4032" t="s">
        <v>7492</v>
      </c>
      <c r="I30" s="4032" t="s">
        <v>7493</v>
      </c>
      <c r="J30" s="4032" t="s">
        <v>7494</v>
      </c>
      <c r="K30" s="4032"/>
      <c r="L30" s="4032"/>
      <c r="M30" s="4032"/>
      <c r="N30" s="4032" t="s">
        <v>7437</v>
      </c>
      <c r="O30" s="453">
        <f>200</f>
        <v>200</v>
      </c>
      <c r="P30" s="4033">
        <v>2</v>
      </c>
      <c r="Q30" s="4062">
        <v>6</v>
      </c>
      <c r="R30" s="4031">
        <v>0.8833333333333333</v>
      </c>
      <c r="S30" s="4032">
        <v>506</v>
      </c>
      <c r="T30" s="4032">
        <v>53</v>
      </c>
      <c r="U30" s="4032">
        <v>0</v>
      </c>
      <c r="V30" s="4032">
        <v>0</v>
      </c>
      <c r="W30" s="2384">
        <f t="shared" si="0"/>
        <v>50</v>
      </c>
    </row>
    <row r="31" spans="1:16381" s="4671" customFormat="1">
      <c r="A31" s="453">
        <v>24</v>
      </c>
      <c r="B31" s="3979" t="s">
        <v>7351</v>
      </c>
      <c r="C31" s="4073" t="s">
        <v>7495</v>
      </c>
      <c r="D31" s="4074" t="s">
        <v>7496</v>
      </c>
      <c r="E31" s="4068" t="s">
        <v>7446</v>
      </c>
      <c r="F31" s="453" t="s">
        <v>7460</v>
      </c>
      <c r="G31" s="4061">
        <v>35000</v>
      </c>
      <c r="H31" s="4061">
        <v>35000</v>
      </c>
      <c r="I31" s="4061">
        <v>16000</v>
      </c>
      <c r="J31" s="4061" t="s">
        <v>7437</v>
      </c>
      <c r="K31" s="4061" t="s">
        <v>7437</v>
      </c>
      <c r="L31" s="4061" t="s">
        <v>954</v>
      </c>
      <c r="M31" s="453" t="s">
        <v>954</v>
      </c>
      <c r="N31" s="453" t="s">
        <v>954</v>
      </c>
      <c r="O31" s="453">
        <f>200</f>
        <v>200</v>
      </c>
      <c r="P31" s="4033">
        <v>2</v>
      </c>
      <c r="Q31" s="4062">
        <v>6</v>
      </c>
      <c r="R31" s="4031">
        <v>0.78333333333333333</v>
      </c>
      <c r="S31" s="4032">
        <v>1243</v>
      </c>
      <c r="T31" s="4032">
        <v>47</v>
      </c>
      <c r="U31" s="4032">
        <v>5</v>
      </c>
      <c r="V31" s="4032">
        <v>0</v>
      </c>
      <c r="W31" s="2384">
        <f t="shared" si="0"/>
        <v>50</v>
      </c>
      <c r="X31" s="4667"/>
      <c r="Y31" s="4667"/>
      <c r="Z31" s="4667"/>
      <c r="AA31" s="4667"/>
      <c r="AB31" s="4667"/>
      <c r="AC31" s="4667"/>
      <c r="AD31" s="4667"/>
      <c r="AE31" s="4667"/>
      <c r="AF31" s="4667"/>
      <c r="AG31" s="4667"/>
      <c r="AH31" s="4667"/>
      <c r="AI31" s="4667"/>
      <c r="AJ31" s="4667"/>
      <c r="AK31" s="4667"/>
      <c r="AL31" s="4667"/>
      <c r="AM31" s="4667"/>
      <c r="AN31" s="4667"/>
      <c r="AO31" s="4667"/>
      <c r="AP31" s="4667"/>
      <c r="AQ31" s="4667"/>
      <c r="AR31" s="4667"/>
      <c r="AS31" s="4667"/>
      <c r="AT31" s="4667"/>
      <c r="AU31" s="4667"/>
      <c r="AV31" s="4667"/>
      <c r="AW31" s="4667"/>
      <c r="AX31" s="4667"/>
      <c r="AY31" s="4667"/>
      <c r="AZ31" s="4667"/>
      <c r="BA31" s="4667"/>
      <c r="BB31" s="4667"/>
      <c r="BC31" s="4667"/>
      <c r="BD31" s="4667"/>
      <c r="BE31" s="4667"/>
      <c r="BF31" s="4667"/>
      <c r="BG31" s="4667"/>
      <c r="BH31" s="4667"/>
      <c r="BI31" s="4667"/>
      <c r="BJ31" s="4667"/>
      <c r="BK31" s="4667"/>
      <c r="BL31" s="4667"/>
      <c r="BM31" s="4667"/>
      <c r="BN31" s="4667"/>
      <c r="BO31" s="4667"/>
      <c r="BP31" s="4667"/>
      <c r="BQ31" s="4667"/>
      <c r="BR31" s="4667"/>
      <c r="BS31" s="4667"/>
      <c r="BT31" s="4667"/>
      <c r="BU31" s="4667"/>
      <c r="BV31" s="4667"/>
      <c r="BW31" s="4667"/>
      <c r="BX31" s="4667"/>
      <c r="BY31" s="4667"/>
      <c r="BZ31" s="4667"/>
      <c r="CA31" s="4667"/>
      <c r="CB31" s="4667"/>
      <c r="CC31" s="4667"/>
      <c r="CD31" s="4667"/>
      <c r="CE31" s="4667"/>
      <c r="CF31" s="4667"/>
      <c r="CG31" s="4667"/>
      <c r="CH31" s="4667"/>
      <c r="CI31" s="4667"/>
      <c r="CJ31" s="4667"/>
      <c r="CK31" s="4667"/>
      <c r="CL31" s="4667"/>
      <c r="CM31" s="4667"/>
      <c r="CN31" s="4667"/>
      <c r="CO31" s="4667"/>
      <c r="CP31" s="4667"/>
      <c r="CQ31" s="4667"/>
      <c r="CR31" s="4667"/>
      <c r="CS31" s="4667"/>
      <c r="CT31" s="4667"/>
      <c r="CU31" s="4667"/>
      <c r="CV31" s="4667"/>
      <c r="CW31" s="4667"/>
      <c r="CX31" s="4667"/>
      <c r="CY31" s="4667"/>
      <c r="CZ31" s="4667"/>
      <c r="DA31" s="4667"/>
      <c r="DB31" s="4667"/>
      <c r="DC31" s="4667"/>
      <c r="DD31" s="4667"/>
      <c r="DE31" s="4667"/>
      <c r="DF31" s="4667"/>
      <c r="DG31" s="4667"/>
      <c r="DH31" s="4667"/>
      <c r="DI31" s="4667"/>
      <c r="DJ31" s="4667"/>
      <c r="DK31" s="4667"/>
      <c r="DL31" s="4667"/>
      <c r="DM31" s="4667"/>
      <c r="DN31" s="4667"/>
      <c r="DO31" s="4667"/>
      <c r="DP31" s="4667"/>
      <c r="DQ31" s="4667"/>
      <c r="DR31" s="4667"/>
      <c r="DS31" s="4667"/>
      <c r="DT31" s="4667"/>
      <c r="DU31" s="4667"/>
      <c r="DV31" s="4667"/>
      <c r="DW31" s="4667"/>
      <c r="DX31" s="4667"/>
      <c r="DY31" s="4667"/>
      <c r="DZ31" s="4667"/>
      <c r="EA31" s="4667"/>
      <c r="EB31" s="4667"/>
      <c r="EC31" s="4667"/>
      <c r="ED31" s="4667"/>
      <c r="EE31" s="4667"/>
      <c r="EF31" s="4667"/>
      <c r="EG31" s="4667"/>
      <c r="EH31" s="4667"/>
      <c r="EI31" s="4667"/>
      <c r="EJ31" s="4667"/>
      <c r="EK31" s="4667"/>
      <c r="EL31" s="4667"/>
      <c r="EM31" s="4667"/>
      <c r="EN31" s="4667"/>
      <c r="EO31" s="4667"/>
      <c r="EP31" s="4667"/>
      <c r="EQ31" s="4667"/>
      <c r="ER31" s="4667"/>
      <c r="ES31" s="4667"/>
      <c r="ET31" s="4667"/>
      <c r="EU31" s="4667"/>
      <c r="EV31" s="4667"/>
      <c r="EW31" s="4667"/>
      <c r="EX31" s="4667"/>
      <c r="EY31" s="4667"/>
      <c r="EZ31" s="4667"/>
      <c r="FA31" s="4667"/>
      <c r="FB31" s="4667"/>
      <c r="FC31" s="4667"/>
      <c r="FD31" s="4667"/>
      <c r="FE31" s="4667"/>
      <c r="FF31" s="4667"/>
      <c r="FG31" s="4667"/>
      <c r="FH31" s="4667"/>
      <c r="FI31" s="4667"/>
      <c r="FJ31" s="4667"/>
      <c r="FK31" s="4667"/>
      <c r="FL31" s="4667"/>
      <c r="FM31" s="4667"/>
      <c r="FN31" s="4667"/>
      <c r="FO31" s="4667"/>
      <c r="FP31" s="4667"/>
      <c r="FQ31" s="4667"/>
      <c r="FR31" s="4667"/>
      <c r="FS31" s="4667"/>
      <c r="FT31" s="4667"/>
      <c r="FU31" s="4667"/>
      <c r="FV31" s="4667"/>
      <c r="FW31" s="4667"/>
      <c r="FX31" s="4667"/>
      <c r="FY31" s="4667"/>
      <c r="FZ31" s="4667"/>
      <c r="GA31" s="4667"/>
      <c r="GB31" s="4667"/>
      <c r="GC31" s="4667"/>
      <c r="GD31" s="4667"/>
      <c r="GE31" s="4667"/>
      <c r="GF31" s="4667"/>
      <c r="GG31" s="4667"/>
      <c r="GH31" s="4667"/>
      <c r="GI31" s="4667"/>
      <c r="GJ31" s="4667"/>
      <c r="GK31" s="4667"/>
      <c r="GL31" s="4667"/>
      <c r="GM31" s="4667"/>
      <c r="GN31" s="4667"/>
      <c r="GO31" s="4667"/>
      <c r="GP31" s="4667"/>
      <c r="GQ31" s="4667"/>
      <c r="GR31" s="4667"/>
      <c r="GS31" s="4667"/>
      <c r="GT31" s="4667"/>
      <c r="GU31" s="4667"/>
      <c r="GV31" s="4667"/>
      <c r="GW31" s="4667"/>
      <c r="GX31" s="4667"/>
      <c r="GY31" s="4667"/>
      <c r="GZ31" s="4667"/>
      <c r="HA31" s="4667"/>
      <c r="HB31" s="4667"/>
      <c r="HC31" s="4667"/>
      <c r="HD31" s="4667"/>
      <c r="HE31" s="4667"/>
      <c r="HF31" s="4667"/>
      <c r="HG31" s="4667"/>
      <c r="HH31" s="4667"/>
      <c r="HI31" s="4667"/>
      <c r="HJ31" s="4667"/>
      <c r="HK31" s="4667"/>
      <c r="HL31" s="4667"/>
      <c r="HM31" s="4667"/>
      <c r="HN31" s="4667"/>
      <c r="HO31" s="4667"/>
      <c r="HP31" s="4667"/>
      <c r="HQ31" s="4667"/>
      <c r="HR31" s="4667"/>
      <c r="HS31" s="4667"/>
      <c r="HT31" s="4667"/>
      <c r="HU31" s="4667"/>
      <c r="HV31" s="4667"/>
      <c r="HW31" s="4667"/>
      <c r="HX31" s="4667"/>
      <c r="HY31" s="4667"/>
      <c r="HZ31" s="4667"/>
      <c r="IA31" s="4667"/>
      <c r="IB31" s="4667"/>
      <c r="IC31" s="4667"/>
      <c r="ID31" s="4667"/>
      <c r="IE31" s="4667"/>
      <c r="IF31" s="4667"/>
      <c r="IG31" s="4667"/>
      <c r="IH31" s="4667"/>
      <c r="II31" s="4667"/>
      <c r="IJ31" s="4667"/>
      <c r="IK31" s="4667"/>
      <c r="IL31" s="4667"/>
      <c r="IM31" s="4667"/>
      <c r="IN31" s="4667"/>
      <c r="IO31" s="4667"/>
      <c r="IP31" s="4667"/>
      <c r="IQ31" s="4667"/>
      <c r="IR31" s="4667"/>
      <c r="IS31" s="4667"/>
      <c r="IT31" s="4667"/>
      <c r="IU31" s="4667"/>
      <c r="IV31" s="4667"/>
      <c r="IW31" s="4667"/>
      <c r="IX31" s="4667"/>
      <c r="IY31" s="4667"/>
      <c r="IZ31" s="4667"/>
      <c r="JA31" s="4667"/>
      <c r="JB31" s="4667"/>
      <c r="JC31" s="4667"/>
      <c r="JD31" s="4667"/>
      <c r="JE31" s="4667"/>
      <c r="JF31" s="4667"/>
      <c r="JG31" s="4667"/>
      <c r="JH31" s="4667"/>
      <c r="JI31" s="4667"/>
      <c r="JJ31" s="4667"/>
      <c r="JK31" s="4667"/>
      <c r="JL31" s="4667"/>
      <c r="JM31" s="4667"/>
      <c r="JN31" s="4667"/>
      <c r="JO31" s="4667"/>
      <c r="JP31" s="4667"/>
      <c r="JQ31" s="4667"/>
      <c r="JR31" s="4667"/>
      <c r="JS31" s="4667"/>
      <c r="JT31" s="4667"/>
      <c r="JU31" s="4667"/>
      <c r="JV31" s="4667"/>
      <c r="JW31" s="4667"/>
      <c r="JX31" s="4667"/>
      <c r="JY31" s="4667"/>
      <c r="JZ31" s="4667"/>
      <c r="KA31" s="4667"/>
      <c r="KB31" s="4667"/>
      <c r="KC31" s="4667"/>
      <c r="KD31" s="4667"/>
      <c r="KE31" s="4667"/>
      <c r="KF31" s="4667"/>
      <c r="KG31" s="4667"/>
      <c r="KH31" s="4667"/>
      <c r="KI31" s="4667"/>
      <c r="KJ31" s="4667"/>
      <c r="KK31" s="4667"/>
      <c r="KL31" s="4667"/>
      <c r="KM31" s="4667"/>
      <c r="KN31" s="4667"/>
      <c r="KO31" s="4667"/>
      <c r="KP31" s="4667"/>
      <c r="KQ31" s="4667"/>
      <c r="KR31" s="4667"/>
      <c r="KS31" s="4667"/>
      <c r="KT31" s="4667"/>
      <c r="KU31" s="4667"/>
      <c r="KV31" s="4667"/>
      <c r="KW31" s="4667"/>
      <c r="KX31" s="4667"/>
      <c r="KY31" s="4667"/>
      <c r="KZ31" s="4667"/>
      <c r="LA31" s="4667"/>
      <c r="LB31" s="4667"/>
      <c r="LC31" s="4667"/>
      <c r="LD31" s="4667"/>
      <c r="LE31" s="4667"/>
      <c r="LF31" s="4667"/>
      <c r="LG31" s="4667"/>
      <c r="LH31" s="4667"/>
      <c r="LI31" s="4667"/>
      <c r="LJ31" s="4667"/>
      <c r="LK31" s="4667"/>
      <c r="LL31" s="4667"/>
      <c r="LM31" s="4667"/>
      <c r="LN31" s="4667"/>
      <c r="LO31" s="4667"/>
      <c r="LP31" s="4667"/>
      <c r="LQ31" s="4667"/>
      <c r="LR31" s="4667"/>
      <c r="LS31" s="4667"/>
      <c r="LT31" s="4667"/>
      <c r="LU31" s="4667"/>
      <c r="LV31" s="4667"/>
      <c r="LW31" s="4667"/>
      <c r="LX31" s="4667"/>
      <c r="LY31" s="4667"/>
      <c r="LZ31" s="4667"/>
      <c r="MA31" s="4667"/>
      <c r="MB31" s="4667"/>
      <c r="MC31" s="4667"/>
      <c r="MD31" s="4667"/>
      <c r="ME31" s="4667"/>
      <c r="MF31" s="4667"/>
      <c r="MG31" s="4667"/>
      <c r="MH31" s="4667"/>
      <c r="MI31" s="4667"/>
      <c r="MJ31" s="4667"/>
      <c r="MK31" s="4667"/>
      <c r="ML31" s="4667"/>
      <c r="MM31" s="4667"/>
      <c r="MN31" s="4667"/>
      <c r="MO31" s="4667"/>
      <c r="MP31" s="4667"/>
      <c r="MQ31" s="4667"/>
      <c r="MR31" s="4667"/>
      <c r="MS31" s="4667"/>
      <c r="MT31" s="4667"/>
      <c r="MU31" s="4667"/>
      <c r="MV31" s="4667"/>
      <c r="MW31" s="4667"/>
      <c r="MX31" s="4667"/>
      <c r="MY31" s="4667"/>
      <c r="MZ31" s="4667"/>
      <c r="NA31" s="4667"/>
      <c r="NB31" s="4667"/>
      <c r="NC31" s="4667"/>
      <c r="ND31" s="4667"/>
      <c r="NE31" s="4667"/>
      <c r="NF31" s="4667"/>
      <c r="NG31" s="4667"/>
      <c r="NH31" s="4667"/>
      <c r="NI31" s="4667"/>
      <c r="NJ31" s="4667"/>
      <c r="NK31" s="4667"/>
      <c r="NL31" s="4667"/>
      <c r="NM31" s="4667"/>
      <c r="NN31" s="4667"/>
      <c r="NO31" s="4667"/>
      <c r="NP31" s="4667"/>
      <c r="NQ31" s="4667"/>
      <c r="NR31" s="4667"/>
      <c r="NS31" s="4667"/>
      <c r="NT31" s="4667"/>
      <c r="NU31" s="4667"/>
      <c r="NV31" s="4667"/>
      <c r="NW31" s="4667"/>
      <c r="NX31" s="4667"/>
      <c r="NY31" s="4667"/>
      <c r="NZ31" s="4667"/>
      <c r="OA31" s="4667"/>
      <c r="OB31" s="4667"/>
      <c r="OC31" s="4667"/>
      <c r="OD31" s="4667"/>
      <c r="OE31" s="4667"/>
      <c r="OF31" s="4667"/>
      <c r="OG31" s="4667"/>
      <c r="OH31" s="4667"/>
      <c r="OI31" s="4667"/>
      <c r="OJ31" s="4667"/>
      <c r="OK31" s="4667"/>
      <c r="OL31" s="4667"/>
      <c r="OM31" s="4667"/>
      <c r="ON31" s="4667"/>
      <c r="OO31" s="4667"/>
      <c r="OP31" s="4667"/>
      <c r="OQ31" s="4667"/>
      <c r="OR31" s="4667"/>
      <c r="OS31" s="4667"/>
      <c r="OT31" s="4667"/>
      <c r="OU31" s="4667"/>
      <c r="OV31" s="4667"/>
      <c r="OW31" s="4667"/>
      <c r="OX31" s="4667"/>
      <c r="OY31" s="4667"/>
      <c r="OZ31" s="4667"/>
      <c r="PA31" s="4667"/>
      <c r="PB31" s="4667"/>
      <c r="PC31" s="4667"/>
      <c r="PD31" s="4667"/>
      <c r="PE31" s="4667"/>
      <c r="PF31" s="4667"/>
      <c r="PG31" s="4667"/>
      <c r="PH31" s="4667"/>
      <c r="PI31" s="4667"/>
      <c r="PJ31" s="4667"/>
      <c r="PK31" s="4667"/>
      <c r="PL31" s="4667"/>
      <c r="PM31" s="4667"/>
      <c r="PN31" s="4667"/>
      <c r="PO31" s="4667"/>
      <c r="PP31" s="4667"/>
      <c r="PQ31" s="4667"/>
      <c r="PR31" s="4667"/>
      <c r="PS31" s="4667"/>
      <c r="PT31" s="4667"/>
      <c r="PU31" s="4667"/>
      <c r="PV31" s="4667"/>
      <c r="PW31" s="4667"/>
      <c r="PX31" s="4667"/>
      <c r="PY31" s="4667"/>
      <c r="PZ31" s="4667"/>
      <c r="QA31" s="4667"/>
      <c r="QB31" s="4667"/>
      <c r="QC31" s="4667"/>
      <c r="QD31" s="4667"/>
      <c r="QE31" s="4667"/>
      <c r="QF31" s="4667"/>
      <c r="QG31" s="4667"/>
      <c r="QH31" s="4667"/>
      <c r="QI31" s="4667"/>
      <c r="QJ31" s="4667"/>
      <c r="QK31" s="4667"/>
      <c r="QL31" s="4667"/>
      <c r="QM31" s="4667"/>
      <c r="QN31" s="4667"/>
      <c r="QO31" s="4667"/>
      <c r="QP31" s="4667"/>
      <c r="QQ31" s="4667"/>
      <c r="QR31" s="4667"/>
      <c r="QS31" s="4667"/>
      <c r="QT31" s="4667"/>
      <c r="QU31" s="4667"/>
      <c r="QV31" s="4667"/>
      <c r="QW31" s="4667"/>
      <c r="QX31" s="4667"/>
      <c r="QY31" s="4667"/>
      <c r="QZ31" s="4667"/>
      <c r="RA31" s="4667"/>
      <c r="RB31" s="4667"/>
      <c r="RC31" s="4667"/>
      <c r="RD31" s="4667"/>
      <c r="RE31" s="4667"/>
      <c r="RF31" s="4667"/>
      <c r="RG31" s="4667"/>
      <c r="RH31" s="4667"/>
      <c r="RI31" s="4667"/>
      <c r="RJ31" s="4667"/>
      <c r="RK31" s="4667"/>
      <c r="RL31" s="4667"/>
      <c r="RM31" s="4667"/>
      <c r="RN31" s="4667"/>
      <c r="RO31" s="4667"/>
      <c r="RP31" s="4667"/>
      <c r="RQ31" s="4667"/>
      <c r="RR31" s="4667"/>
      <c r="RS31" s="4667"/>
      <c r="RT31" s="4667"/>
      <c r="RU31" s="4667"/>
      <c r="RV31" s="4667"/>
      <c r="RW31" s="4667"/>
      <c r="RX31" s="4667"/>
      <c r="RY31" s="4667"/>
      <c r="RZ31" s="4667"/>
      <c r="SA31" s="4667"/>
      <c r="SB31" s="4667"/>
      <c r="SC31" s="4667"/>
      <c r="SD31" s="4667"/>
      <c r="SE31" s="4667"/>
      <c r="SF31" s="4667"/>
      <c r="SG31" s="4667"/>
      <c r="SH31" s="4667"/>
      <c r="SI31" s="4667"/>
      <c r="SJ31" s="4667"/>
      <c r="SK31" s="4667"/>
      <c r="SL31" s="4667"/>
      <c r="SM31" s="4667"/>
      <c r="SN31" s="4667"/>
      <c r="SO31" s="4667"/>
      <c r="SP31" s="4667"/>
      <c r="SQ31" s="4667"/>
      <c r="SR31" s="4667"/>
      <c r="SS31" s="4667"/>
      <c r="ST31" s="4667"/>
      <c r="SU31" s="4667"/>
      <c r="SV31" s="4667"/>
      <c r="SW31" s="4667"/>
      <c r="SX31" s="4667"/>
      <c r="SY31" s="4667"/>
      <c r="SZ31" s="4667"/>
      <c r="TA31" s="4667"/>
      <c r="TB31" s="4667"/>
      <c r="TC31" s="4667"/>
      <c r="TD31" s="4667"/>
      <c r="TE31" s="4667"/>
      <c r="TF31" s="4667"/>
      <c r="TG31" s="4667"/>
      <c r="TH31" s="4667"/>
      <c r="TI31" s="4667"/>
      <c r="TJ31" s="4667"/>
      <c r="TK31" s="4667"/>
      <c r="TL31" s="4667"/>
      <c r="TM31" s="4667"/>
      <c r="TN31" s="4667"/>
      <c r="TO31" s="4667"/>
      <c r="TP31" s="4667"/>
      <c r="TQ31" s="4667"/>
      <c r="TR31" s="4667"/>
      <c r="TS31" s="4667"/>
      <c r="TT31" s="4667"/>
      <c r="TU31" s="4667"/>
      <c r="TV31" s="4667"/>
      <c r="TW31" s="4667"/>
      <c r="TX31" s="4667"/>
      <c r="TY31" s="4667"/>
      <c r="TZ31" s="4667"/>
      <c r="UA31" s="4667"/>
      <c r="UB31" s="4667"/>
      <c r="UC31" s="4667"/>
      <c r="UD31" s="4667"/>
      <c r="UE31" s="4667"/>
      <c r="UF31" s="4667"/>
      <c r="UG31" s="4667"/>
      <c r="UH31" s="4667"/>
      <c r="UI31" s="4667"/>
      <c r="UJ31" s="4667"/>
      <c r="UK31" s="4667"/>
      <c r="UL31" s="4667"/>
      <c r="UM31" s="4667"/>
      <c r="UN31" s="4667"/>
      <c r="UO31" s="4667"/>
      <c r="UP31" s="4667"/>
      <c r="UQ31" s="4667"/>
      <c r="UR31" s="4667"/>
      <c r="US31" s="4667"/>
      <c r="UT31" s="4667"/>
      <c r="UU31" s="4667"/>
      <c r="UV31" s="4667"/>
      <c r="UW31" s="4667"/>
      <c r="UX31" s="4667"/>
      <c r="UY31" s="4667"/>
      <c r="UZ31" s="4667"/>
      <c r="VA31" s="4667"/>
      <c r="VB31" s="4667"/>
      <c r="VC31" s="4667"/>
      <c r="VD31" s="4667"/>
      <c r="VE31" s="4667"/>
      <c r="VF31" s="4667"/>
      <c r="VG31" s="4667"/>
      <c r="VH31" s="4667"/>
      <c r="VI31" s="4667"/>
      <c r="VJ31" s="4667"/>
      <c r="VK31" s="4667"/>
      <c r="VL31" s="4667"/>
      <c r="VM31" s="4667"/>
      <c r="VN31" s="4667"/>
      <c r="VO31" s="4667"/>
      <c r="VP31" s="4667"/>
      <c r="VQ31" s="4667"/>
      <c r="VR31" s="4667"/>
      <c r="VS31" s="4667"/>
      <c r="VT31" s="4667"/>
      <c r="VU31" s="4667"/>
      <c r="VV31" s="4667"/>
      <c r="VW31" s="4667"/>
      <c r="VX31" s="4667"/>
      <c r="VY31" s="4667"/>
      <c r="VZ31" s="4667"/>
      <c r="WA31" s="4667"/>
      <c r="WB31" s="4667"/>
      <c r="WC31" s="4667"/>
      <c r="WD31" s="4667"/>
      <c r="WE31" s="4667"/>
      <c r="WF31" s="4667"/>
      <c r="WG31" s="4667"/>
      <c r="WH31" s="4667"/>
      <c r="WI31" s="4667"/>
      <c r="WJ31" s="4667"/>
      <c r="WK31" s="4667"/>
      <c r="WL31" s="4667"/>
      <c r="WM31" s="4667"/>
      <c r="WN31" s="4667"/>
      <c r="WO31" s="4667"/>
      <c r="WP31" s="4667"/>
      <c r="WQ31" s="4667"/>
      <c r="WR31" s="4667"/>
      <c r="WS31" s="4667"/>
      <c r="WT31" s="4667"/>
      <c r="WU31" s="4667"/>
      <c r="WV31" s="4667"/>
      <c r="WW31" s="4667"/>
      <c r="WX31" s="4667"/>
      <c r="WY31" s="4667"/>
      <c r="WZ31" s="4667"/>
      <c r="XA31" s="4667"/>
      <c r="XB31" s="4667"/>
      <c r="XC31" s="4667"/>
      <c r="XD31" s="4667"/>
      <c r="XE31" s="4667"/>
      <c r="XF31" s="4667"/>
      <c r="XG31" s="4667"/>
      <c r="XH31" s="4667"/>
      <c r="XI31" s="4667"/>
      <c r="XJ31" s="4667"/>
      <c r="XK31" s="4667"/>
      <c r="XL31" s="4667"/>
      <c r="XM31" s="4667"/>
      <c r="XN31" s="4667"/>
      <c r="XO31" s="4667"/>
      <c r="XP31" s="4667"/>
      <c r="XQ31" s="4667"/>
      <c r="XR31" s="4667"/>
      <c r="XS31" s="4667"/>
      <c r="XT31" s="4667"/>
      <c r="XU31" s="4667"/>
      <c r="XV31" s="4667"/>
      <c r="XW31" s="4667"/>
      <c r="XX31" s="4667"/>
      <c r="XY31" s="4667"/>
      <c r="XZ31" s="4667"/>
      <c r="YA31" s="4667"/>
      <c r="YB31" s="4667"/>
      <c r="YC31" s="4667"/>
      <c r="YD31" s="4667"/>
      <c r="YE31" s="4667"/>
      <c r="YF31" s="4667"/>
      <c r="YG31" s="4667"/>
      <c r="YH31" s="4667"/>
      <c r="YI31" s="4667"/>
      <c r="YJ31" s="4667"/>
      <c r="YK31" s="4667"/>
      <c r="YL31" s="4667"/>
      <c r="YM31" s="4667"/>
      <c r="YN31" s="4667"/>
      <c r="YO31" s="4667"/>
      <c r="YP31" s="4667"/>
      <c r="YQ31" s="4667"/>
      <c r="YR31" s="4667"/>
      <c r="YS31" s="4667"/>
      <c r="YT31" s="4667"/>
      <c r="YU31" s="4667"/>
      <c r="YV31" s="4667"/>
      <c r="YW31" s="4667"/>
      <c r="YX31" s="4667"/>
      <c r="YY31" s="4667"/>
      <c r="YZ31" s="4667"/>
      <c r="ZA31" s="4667"/>
      <c r="ZB31" s="4667"/>
      <c r="ZC31" s="4667"/>
      <c r="ZD31" s="4667"/>
      <c r="ZE31" s="4667"/>
      <c r="ZF31" s="4667"/>
      <c r="ZG31" s="4667"/>
      <c r="ZH31" s="4667"/>
      <c r="ZI31" s="4667"/>
      <c r="ZJ31" s="4667"/>
      <c r="ZK31" s="4667"/>
      <c r="ZL31" s="4667"/>
      <c r="ZM31" s="4667"/>
      <c r="ZN31" s="4667"/>
      <c r="ZO31" s="4667"/>
      <c r="ZP31" s="4667"/>
      <c r="ZQ31" s="4667"/>
      <c r="ZR31" s="4667"/>
      <c r="ZS31" s="4667"/>
      <c r="ZT31" s="4667"/>
      <c r="ZU31" s="4667"/>
      <c r="ZV31" s="4667"/>
      <c r="ZW31" s="4667"/>
      <c r="ZX31" s="4667"/>
      <c r="ZY31" s="4667"/>
      <c r="ZZ31" s="4667"/>
      <c r="AAA31" s="4667"/>
      <c r="AAB31" s="4667"/>
      <c r="AAC31" s="4667"/>
      <c r="AAD31" s="4667"/>
      <c r="AAE31" s="4667"/>
      <c r="AAF31" s="4667"/>
      <c r="AAG31" s="4667"/>
      <c r="AAH31" s="4667"/>
      <c r="AAI31" s="4667"/>
      <c r="AAJ31" s="4667"/>
      <c r="AAK31" s="4667"/>
      <c r="AAL31" s="4667"/>
      <c r="AAM31" s="4667"/>
      <c r="AAN31" s="4667"/>
      <c r="AAO31" s="4667"/>
      <c r="AAP31" s="4667"/>
      <c r="AAQ31" s="4667"/>
      <c r="AAR31" s="4667"/>
      <c r="AAS31" s="4667"/>
      <c r="AAT31" s="4667"/>
      <c r="AAU31" s="4667"/>
      <c r="AAV31" s="4667"/>
      <c r="AAW31" s="4667"/>
      <c r="AAX31" s="4667"/>
      <c r="AAY31" s="4667"/>
      <c r="AAZ31" s="4667"/>
      <c r="ABA31" s="4667"/>
      <c r="ABB31" s="4667"/>
      <c r="ABC31" s="4667"/>
      <c r="ABD31" s="4667"/>
      <c r="ABE31" s="4667"/>
      <c r="ABF31" s="4667"/>
      <c r="ABG31" s="4667"/>
      <c r="ABH31" s="4667"/>
      <c r="ABI31" s="4667"/>
      <c r="ABJ31" s="4667"/>
      <c r="ABK31" s="4667"/>
      <c r="ABL31" s="4667"/>
      <c r="ABM31" s="4667"/>
      <c r="ABN31" s="4667"/>
      <c r="ABO31" s="4667"/>
      <c r="ABP31" s="4667"/>
      <c r="ABQ31" s="4667"/>
      <c r="ABR31" s="4667"/>
      <c r="ABS31" s="4667"/>
      <c r="ABT31" s="4667"/>
      <c r="ABU31" s="4667"/>
      <c r="ABV31" s="4667"/>
      <c r="ABW31" s="4667"/>
      <c r="ABX31" s="4667"/>
      <c r="ABY31" s="4667"/>
      <c r="ABZ31" s="4667"/>
      <c r="ACA31" s="4667"/>
      <c r="ACB31" s="4667"/>
      <c r="ACC31" s="4667"/>
      <c r="ACD31" s="4667"/>
      <c r="ACE31" s="4667"/>
      <c r="ACF31" s="4667"/>
      <c r="ACG31" s="4667"/>
      <c r="ACH31" s="4667"/>
      <c r="ACI31" s="4667"/>
      <c r="ACJ31" s="4667"/>
      <c r="ACK31" s="4667"/>
      <c r="ACL31" s="4667"/>
      <c r="ACM31" s="4667"/>
      <c r="ACN31" s="4667"/>
      <c r="ACO31" s="4667"/>
      <c r="ACP31" s="4667"/>
      <c r="ACQ31" s="4667"/>
      <c r="ACR31" s="4667"/>
      <c r="ACS31" s="4667"/>
      <c r="ACT31" s="4667"/>
      <c r="ACU31" s="4667"/>
      <c r="ACV31" s="4667"/>
      <c r="ACW31" s="4667"/>
      <c r="ACX31" s="4667"/>
      <c r="ACY31" s="4667"/>
      <c r="ACZ31" s="4667"/>
      <c r="ADA31" s="4667"/>
      <c r="ADB31" s="4667"/>
      <c r="ADC31" s="4667"/>
      <c r="ADD31" s="4667"/>
      <c r="ADE31" s="4667"/>
      <c r="ADF31" s="4667"/>
      <c r="ADG31" s="4667"/>
      <c r="ADH31" s="4667"/>
      <c r="ADI31" s="4667"/>
      <c r="ADJ31" s="4667"/>
      <c r="ADK31" s="4667"/>
      <c r="ADL31" s="4667"/>
      <c r="ADM31" s="4667"/>
      <c r="ADN31" s="4667"/>
      <c r="ADO31" s="4667"/>
      <c r="ADP31" s="4667"/>
      <c r="ADQ31" s="4667"/>
      <c r="ADR31" s="4667"/>
      <c r="ADS31" s="4667"/>
      <c r="ADT31" s="4667"/>
      <c r="ADU31" s="4667"/>
      <c r="ADV31" s="4667"/>
      <c r="ADW31" s="4667"/>
      <c r="ADX31" s="4667"/>
      <c r="ADY31" s="4667"/>
      <c r="ADZ31" s="4667"/>
      <c r="AEA31" s="4667"/>
      <c r="AEB31" s="4667"/>
      <c r="AEC31" s="4667"/>
      <c r="AED31" s="4667"/>
      <c r="AEE31" s="4667"/>
      <c r="AEF31" s="4667"/>
      <c r="AEG31" s="4667"/>
      <c r="AEH31" s="4667"/>
      <c r="AEI31" s="4667"/>
      <c r="AEJ31" s="4667"/>
      <c r="AEK31" s="4667"/>
      <c r="AEL31" s="4667"/>
      <c r="AEM31" s="4667"/>
      <c r="AEN31" s="4667"/>
      <c r="AEO31" s="4667"/>
      <c r="AEP31" s="4667"/>
      <c r="AEQ31" s="4667"/>
      <c r="AER31" s="4667"/>
      <c r="AES31" s="4667"/>
      <c r="AET31" s="4667"/>
      <c r="AEU31" s="4667"/>
      <c r="AEV31" s="4667"/>
      <c r="AEW31" s="4667"/>
      <c r="AEX31" s="4667"/>
      <c r="AEY31" s="4667"/>
      <c r="AEZ31" s="4667"/>
      <c r="AFA31" s="4667"/>
      <c r="AFB31" s="4667"/>
      <c r="AFC31" s="4667"/>
      <c r="AFD31" s="4667"/>
      <c r="AFE31" s="4667"/>
      <c r="AFF31" s="4667"/>
      <c r="AFG31" s="4667"/>
      <c r="AFH31" s="4667"/>
      <c r="AFI31" s="4667"/>
      <c r="AFJ31" s="4667"/>
      <c r="AFK31" s="4667"/>
      <c r="AFL31" s="4667"/>
      <c r="AFM31" s="4667"/>
      <c r="AFN31" s="4667"/>
      <c r="AFO31" s="4667"/>
      <c r="AFP31" s="4667"/>
      <c r="AFQ31" s="4667"/>
      <c r="AFR31" s="4667"/>
      <c r="AFS31" s="4667"/>
      <c r="AFT31" s="4667"/>
      <c r="AFU31" s="4667"/>
      <c r="AFV31" s="4667"/>
      <c r="AFW31" s="4667"/>
      <c r="AFX31" s="4667"/>
      <c r="AFY31" s="4667"/>
      <c r="AFZ31" s="4667"/>
      <c r="AGA31" s="4667"/>
      <c r="AGB31" s="4667"/>
      <c r="AGC31" s="4667"/>
      <c r="AGD31" s="4667"/>
      <c r="AGE31" s="4667"/>
      <c r="AGF31" s="4667"/>
      <c r="AGG31" s="4667"/>
      <c r="AGH31" s="4667"/>
      <c r="AGI31" s="4667"/>
      <c r="AGJ31" s="4667"/>
      <c r="AGK31" s="4667"/>
      <c r="AGL31" s="4667"/>
      <c r="AGM31" s="4667"/>
      <c r="AGN31" s="4667"/>
      <c r="AGO31" s="4667"/>
      <c r="AGP31" s="4667"/>
      <c r="AGQ31" s="4667"/>
      <c r="AGR31" s="4667"/>
      <c r="AGS31" s="4667"/>
      <c r="AGT31" s="4667"/>
      <c r="AGU31" s="4667"/>
      <c r="AGV31" s="4667"/>
      <c r="AGW31" s="4667"/>
      <c r="AGX31" s="4667"/>
      <c r="AGY31" s="4667"/>
      <c r="AGZ31" s="4667"/>
      <c r="AHA31" s="4667"/>
      <c r="AHB31" s="4667"/>
      <c r="AHC31" s="4667"/>
      <c r="AHD31" s="4667"/>
      <c r="AHE31" s="4667"/>
      <c r="AHF31" s="4667"/>
      <c r="AHG31" s="4667"/>
      <c r="AHH31" s="4667"/>
      <c r="AHI31" s="4667"/>
      <c r="AHJ31" s="4667"/>
      <c r="AHK31" s="4667"/>
      <c r="AHL31" s="4667"/>
      <c r="AHM31" s="4667"/>
      <c r="AHN31" s="4667"/>
      <c r="AHO31" s="4667"/>
      <c r="AHP31" s="4667"/>
      <c r="AHQ31" s="4667"/>
      <c r="AHR31" s="4667"/>
      <c r="AHS31" s="4667"/>
      <c r="AHT31" s="4667"/>
      <c r="AHU31" s="4667"/>
      <c r="AHV31" s="4667"/>
      <c r="AHW31" s="4667"/>
      <c r="AHX31" s="4667"/>
      <c r="AHY31" s="4667"/>
      <c r="AHZ31" s="4667"/>
      <c r="AIA31" s="4667"/>
      <c r="AIB31" s="4667"/>
      <c r="AIC31" s="4667"/>
      <c r="AID31" s="4667"/>
      <c r="AIE31" s="4667"/>
      <c r="AIF31" s="4667"/>
      <c r="AIG31" s="4667"/>
      <c r="AIH31" s="4667"/>
      <c r="AII31" s="4667"/>
      <c r="AIJ31" s="4667"/>
      <c r="AIK31" s="4667"/>
      <c r="AIL31" s="4667"/>
      <c r="AIM31" s="4667"/>
      <c r="AIN31" s="4667"/>
      <c r="AIO31" s="4667"/>
      <c r="AIP31" s="4667"/>
      <c r="AIQ31" s="4667"/>
      <c r="AIR31" s="4667"/>
      <c r="AIS31" s="4667"/>
      <c r="AIT31" s="4667"/>
      <c r="AIU31" s="4667"/>
      <c r="AIV31" s="4667"/>
      <c r="AIW31" s="4667"/>
      <c r="AIX31" s="4667"/>
      <c r="AIY31" s="4667"/>
      <c r="AIZ31" s="4667"/>
      <c r="AJA31" s="4667"/>
      <c r="AJB31" s="4667"/>
      <c r="AJC31" s="4667"/>
      <c r="AJD31" s="4667"/>
      <c r="AJE31" s="4667"/>
      <c r="AJF31" s="4667"/>
      <c r="AJG31" s="4667"/>
      <c r="AJH31" s="4667"/>
      <c r="AJI31" s="4667"/>
      <c r="AJJ31" s="4667"/>
      <c r="AJK31" s="4667"/>
      <c r="AJL31" s="4667"/>
      <c r="AJM31" s="4667"/>
      <c r="AJN31" s="4667"/>
      <c r="AJO31" s="4667"/>
      <c r="AJP31" s="4667"/>
      <c r="AJQ31" s="4667"/>
      <c r="AJR31" s="4667"/>
      <c r="AJS31" s="4667"/>
      <c r="AJT31" s="4667"/>
      <c r="AJU31" s="4667"/>
      <c r="AJV31" s="4667"/>
      <c r="AJW31" s="4667"/>
      <c r="AJX31" s="4667"/>
      <c r="AJY31" s="4667"/>
      <c r="AJZ31" s="4667"/>
      <c r="AKA31" s="4667"/>
      <c r="AKB31" s="4667"/>
      <c r="AKC31" s="4667"/>
      <c r="AKD31" s="4667"/>
      <c r="AKE31" s="4667"/>
      <c r="AKF31" s="4667"/>
      <c r="AKG31" s="4667"/>
      <c r="AKH31" s="4667"/>
      <c r="AKI31" s="4667"/>
      <c r="AKJ31" s="4667"/>
      <c r="AKK31" s="4667"/>
      <c r="AKL31" s="4667"/>
      <c r="AKM31" s="4667"/>
      <c r="AKN31" s="4667"/>
      <c r="AKO31" s="4667"/>
      <c r="AKP31" s="4667"/>
      <c r="AKQ31" s="4667"/>
      <c r="AKR31" s="4667"/>
      <c r="AKS31" s="4667"/>
      <c r="AKT31" s="4667"/>
      <c r="AKU31" s="4667"/>
      <c r="AKV31" s="4667"/>
      <c r="AKW31" s="4667"/>
      <c r="AKX31" s="4667"/>
      <c r="AKY31" s="4667"/>
      <c r="AKZ31" s="4667"/>
      <c r="ALA31" s="4667"/>
      <c r="ALB31" s="4667"/>
      <c r="ALC31" s="4667"/>
      <c r="ALD31" s="4667"/>
      <c r="ALE31" s="4667"/>
      <c r="ALF31" s="4667"/>
      <c r="ALG31" s="4667"/>
      <c r="ALH31" s="4667"/>
      <c r="ALI31" s="4667"/>
      <c r="ALJ31" s="4667"/>
      <c r="ALK31" s="4667"/>
      <c r="ALL31" s="4667"/>
      <c r="ALM31" s="4667"/>
      <c r="ALN31" s="4667"/>
      <c r="ALO31" s="4667"/>
      <c r="ALP31" s="4667"/>
      <c r="ALQ31" s="4667"/>
      <c r="ALR31" s="4667"/>
      <c r="ALS31" s="4667"/>
      <c r="ALT31" s="4667"/>
      <c r="ALU31" s="4667"/>
      <c r="ALV31" s="4667"/>
      <c r="ALW31" s="4667"/>
      <c r="ALX31" s="4667"/>
      <c r="ALY31" s="4667"/>
      <c r="ALZ31" s="4667"/>
      <c r="AMA31" s="4667"/>
      <c r="AMB31" s="4667"/>
      <c r="AMC31" s="4667"/>
      <c r="AMD31" s="4667"/>
      <c r="AME31" s="4667"/>
      <c r="AMF31" s="4667"/>
      <c r="AMG31" s="4667"/>
      <c r="AMH31" s="4667"/>
      <c r="AMI31" s="4667"/>
      <c r="AMJ31" s="4667"/>
      <c r="AMK31" s="4667"/>
      <c r="AML31" s="4667"/>
      <c r="AMM31" s="4667"/>
      <c r="AMN31" s="4667"/>
      <c r="AMO31" s="4667"/>
      <c r="AMP31" s="4667"/>
      <c r="AMQ31" s="4667"/>
      <c r="AMR31" s="4667"/>
      <c r="AMS31" s="4667"/>
      <c r="AMT31" s="4667"/>
      <c r="AMU31" s="4667"/>
      <c r="AMV31" s="4667"/>
      <c r="AMW31" s="4667"/>
      <c r="AMX31" s="4667"/>
      <c r="AMY31" s="4667"/>
      <c r="AMZ31" s="4667"/>
      <c r="ANA31" s="4667"/>
      <c r="ANB31" s="4667"/>
      <c r="ANC31" s="4667"/>
      <c r="AND31" s="4667"/>
      <c r="ANE31" s="4667"/>
      <c r="ANF31" s="4667"/>
      <c r="ANG31" s="4667"/>
      <c r="ANH31" s="4667"/>
      <c r="ANI31" s="4667"/>
      <c r="ANJ31" s="4667"/>
      <c r="ANK31" s="4667"/>
      <c r="ANL31" s="4667"/>
      <c r="ANM31" s="4667"/>
      <c r="ANN31" s="4667"/>
      <c r="ANO31" s="4667"/>
      <c r="ANP31" s="4667"/>
      <c r="ANQ31" s="4667"/>
      <c r="ANR31" s="4667"/>
      <c r="ANS31" s="4667"/>
      <c r="ANT31" s="4667"/>
      <c r="ANU31" s="4667"/>
      <c r="ANV31" s="4667"/>
      <c r="ANW31" s="4667"/>
      <c r="ANX31" s="4667"/>
      <c r="ANY31" s="4667"/>
      <c r="ANZ31" s="4667"/>
      <c r="AOA31" s="4667"/>
      <c r="AOB31" s="4667"/>
      <c r="AOC31" s="4667"/>
      <c r="AOD31" s="4667"/>
      <c r="AOE31" s="4667"/>
      <c r="AOF31" s="4667"/>
      <c r="AOG31" s="4667"/>
      <c r="AOH31" s="4667"/>
      <c r="AOI31" s="4667"/>
      <c r="AOJ31" s="4667"/>
      <c r="AOK31" s="4667"/>
      <c r="AOL31" s="4667"/>
      <c r="AOM31" s="4667"/>
      <c r="AON31" s="4667"/>
      <c r="AOO31" s="4667"/>
      <c r="AOP31" s="4667"/>
      <c r="AOQ31" s="4667"/>
      <c r="AOR31" s="4667"/>
      <c r="AOS31" s="4667"/>
      <c r="AOT31" s="4667"/>
      <c r="AOU31" s="4667"/>
      <c r="AOV31" s="4667"/>
      <c r="AOW31" s="4667"/>
      <c r="AOX31" s="4667"/>
      <c r="AOY31" s="4667"/>
      <c r="AOZ31" s="4667"/>
      <c r="APA31" s="4667"/>
      <c r="APB31" s="4667"/>
      <c r="APC31" s="4667"/>
      <c r="APD31" s="4667"/>
      <c r="APE31" s="4667"/>
      <c r="APF31" s="4667"/>
      <c r="APG31" s="4667"/>
      <c r="APH31" s="4667"/>
      <c r="API31" s="4667"/>
      <c r="APJ31" s="4667"/>
      <c r="APK31" s="4667"/>
      <c r="APL31" s="4667"/>
      <c r="APM31" s="4667"/>
      <c r="APN31" s="4667"/>
      <c r="APO31" s="4667"/>
      <c r="APP31" s="4667"/>
      <c r="APQ31" s="4667"/>
      <c r="APR31" s="4667"/>
      <c r="APS31" s="4667"/>
      <c r="APT31" s="4667"/>
      <c r="APU31" s="4667"/>
      <c r="APV31" s="4667"/>
      <c r="APW31" s="4667"/>
      <c r="APX31" s="4667"/>
      <c r="APY31" s="4667"/>
      <c r="APZ31" s="4667"/>
      <c r="AQA31" s="4667"/>
      <c r="AQB31" s="4667"/>
      <c r="AQC31" s="4667"/>
      <c r="AQD31" s="4667"/>
      <c r="AQE31" s="4667"/>
      <c r="AQF31" s="4667"/>
      <c r="AQG31" s="4667"/>
      <c r="AQH31" s="4667"/>
      <c r="AQI31" s="4667"/>
      <c r="AQJ31" s="4667"/>
      <c r="AQK31" s="4667"/>
      <c r="AQL31" s="4667"/>
      <c r="AQM31" s="4667"/>
      <c r="AQN31" s="4667"/>
      <c r="AQO31" s="4667"/>
      <c r="AQP31" s="4667"/>
      <c r="AQQ31" s="4667"/>
      <c r="AQR31" s="4667"/>
      <c r="AQS31" s="4667"/>
      <c r="AQT31" s="4667"/>
      <c r="AQU31" s="4667"/>
      <c r="AQV31" s="4667"/>
      <c r="AQW31" s="4667"/>
      <c r="AQX31" s="4667"/>
      <c r="AQY31" s="4667"/>
      <c r="AQZ31" s="4667"/>
      <c r="ARA31" s="4667"/>
      <c r="ARB31" s="4667"/>
      <c r="ARC31" s="4667"/>
      <c r="ARD31" s="4667"/>
      <c r="ARE31" s="4667"/>
      <c r="ARF31" s="4667"/>
      <c r="ARG31" s="4667"/>
      <c r="ARH31" s="4667"/>
      <c r="ARI31" s="4667"/>
      <c r="ARJ31" s="4667"/>
      <c r="ARK31" s="4667"/>
      <c r="ARL31" s="4667"/>
      <c r="ARM31" s="4667"/>
      <c r="ARN31" s="4667"/>
      <c r="ARO31" s="4667"/>
      <c r="ARP31" s="4667"/>
      <c r="ARQ31" s="4667"/>
      <c r="ARR31" s="4667"/>
      <c r="ARS31" s="4667"/>
      <c r="ART31" s="4667"/>
      <c r="ARU31" s="4667"/>
      <c r="ARV31" s="4667"/>
      <c r="ARW31" s="4667"/>
      <c r="ARX31" s="4667"/>
      <c r="ARY31" s="4667"/>
      <c r="ARZ31" s="4667"/>
      <c r="ASA31" s="4667"/>
      <c r="ASB31" s="4667"/>
      <c r="ASC31" s="4667"/>
      <c r="ASD31" s="4667"/>
      <c r="ASE31" s="4667"/>
      <c r="ASF31" s="4667"/>
      <c r="ASG31" s="4667"/>
      <c r="ASH31" s="4667"/>
      <c r="ASI31" s="4667"/>
      <c r="ASJ31" s="4667"/>
      <c r="ASK31" s="4667"/>
      <c r="ASL31" s="4667"/>
      <c r="ASM31" s="4667"/>
      <c r="ASN31" s="4667"/>
      <c r="ASO31" s="4667"/>
      <c r="ASP31" s="4667"/>
      <c r="ASQ31" s="4667"/>
      <c r="ASR31" s="4667"/>
      <c r="ASS31" s="4667"/>
      <c r="AST31" s="4667"/>
      <c r="ASU31" s="4667"/>
      <c r="ASV31" s="4667"/>
      <c r="ASW31" s="4667"/>
      <c r="ASX31" s="4667"/>
      <c r="ASY31" s="4667"/>
      <c r="ASZ31" s="4667"/>
      <c r="ATA31" s="4667"/>
      <c r="ATB31" s="4667"/>
      <c r="ATC31" s="4667"/>
      <c r="ATD31" s="4667"/>
      <c r="ATE31" s="4667"/>
      <c r="ATF31" s="4667"/>
      <c r="ATG31" s="4667"/>
      <c r="ATH31" s="4667"/>
      <c r="ATI31" s="4667"/>
      <c r="ATJ31" s="4667"/>
      <c r="ATK31" s="4667"/>
      <c r="ATL31" s="4667"/>
      <c r="ATM31" s="4667"/>
      <c r="ATN31" s="4667"/>
      <c r="ATO31" s="4667"/>
      <c r="ATP31" s="4667"/>
      <c r="ATQ31" s="4667"/>
      <c r="ATR31" s="4667"/>
      <c r="ATS31" s="4667"/>
      <c r="ATT31" s="4667"/>
      <c r="ATU31" s="4667"/>
      <c r="ATV31" s="4667"/>
      <c r="ATW31" s="4667"/>
      <c r="ATX31" s="4667"/>
      <c r="ATY31" s="4667"/>
      <c r="ATZ31" s="4667"/>
      <c r="AUA31" s="4667"/>
      <c r="AUB31" s="4667"/>
      <c r="AUC31" s="4667"/>
      <c r="AUD31" s="4667"/>
      <c r="AUE31" s="4667"/>
      <c r="AUF31" s="4667"/>
      <c r="AUG31" s="4667"/>
      <c r="AUH31" s="4667"/>
      <c r="AUI31" s="4667"/>
      <c r="AUJ31" s="4667"/>
      <c r="AUK31" s="4667"/>
      <c r="AUL31" s="4667"/>
      <c r="AUM31" s="4667"/>
      <c r="AUN31" s="4667"/>
      <c r="AUO31" s="4667"/>
      <c r="AUP31" s="4667"/>
      <c r="AUQ31" s="4667"/>
      <c r="AUR31" s="4667"/>
      <c r="AUS31" s="4667"/>
      <c r="AUT31" s="4667"/>
      <c r="AUU31" s="4667"/>
      <c r="AUV31" s="4667"/>
      <c r="AUW31" s="4667"/>
      <c r="AUX31" s="4667"/>
      <c r="AUY31" s="4667"/>
      <c r="AUZ31" s="4667"/>
      <c r="AVA31" s="4667"/>
      <c r="AVB31" s="4667"/>
      <c r="AVC31" s="4667"/>
      <c r="AVD31" s="4667"/>
      <c r="AVE31" s="4667"/>
      <c r="AVF31" s="4667"/>
      <c r="AVG31" s="4667"/>
      <c r="AVH31" s="4667"/>
      <c r="AVI31" s="4667"/>
      <c r="AVJ31" s="4667"/>
      <c r="AVK31" s="4667"/>
      <c r="AVL31" s="4667"/>
      <c r="AVM31" s="4667"/>
      <c r="AVN31" s="4667"/>
      <c r="AVO31" s="4667"/>
      <c r="AVP31" s="4667"/>
      <c r="AVQ31" s="4667"/>
      <c r="AVR31" s="4667"/>
      <c r="AVS31" s="4667"/>
      <c r="AVT31" s="4667"/>
      <c r="AVU31" s="4667"/>
      <c r="AVV31" s="4667"/>
      <c r="AVW31" s="4667"/>
      <c r="AVX31" s="4667"/>
      <c r="AVY31" s="4667"/>
      <c r="AVZ31" s="4667"/>
      <c r="AWA31" s="4667"/>
      <c r="AWB31" s="4667"/>
      <c r="AWC31" s="4667"/>
      <c r="AWD31" s="4667"/>
      <c r="AWE31" s="4667"/>
      <c r="AWF31" s="4667"/>
      <c r="AWG31" s="4667"/>
      <c r="AWH31" s="4667"/>
      <c r="AWI31" s="4667"/>
      <c r="AWJ31" s="4667"/>
      <c r="AWK31" s="4667"/>
      <c r="AWL31" s="4667"/>
      <c r="AWM31" s="4667"/>
      <c r="AWN31" s="4667"/>
      <c r="AWO31" s="4667"/>
      <c r="AWP31" s="4667"/>
      <c r="AWQ31" s="4667"/>
      <c r="AWR31" s="4667"/>
      <c r="AWS31" s="4667"/>
      <c r="AWT31" s="4667"/>
      <c r="AWU31" s="4667"/>
      <c r="AWV31" s="4667"/>
      <c r="AWW31" s="4667"/>
      <c r="AWX31" s="4667"/>
      <c r="AWY31" s="4667"/>
      <c r="AWZ31" s="4667"/>
      <c r="AXA31" s="4667"/>
      <c r="AXB31" s="4667"/>
      <c r="AXC31" s="4667"/>
      <c r="AXD31" s="4667"/>
      <c r="AXE31" s="4667"/>
      <c r="AXF31" s="4667"/>
      <c r="AXG31" s="4667"/>
      <c r="AXH31" s="4667"/>
      <c r="AXI31" s="4667"/>
      <c r="AXJ31" s="4667"/>
      <c r="AXK31" s="4667"/>
      <c r="AXL31" s="4667"/>
      <c r="AXM31" s="4667"/>
      <c r="AXN31" s="4667"/>
      <c r="AXO31" s="4667"/>
      <c r="AXP31" s="4667"/>
      <c r="AXQ31" s="4667"/>
      <c r="AXR31" s="4667"/>
      <c r="AXS31" s="4667"/>
      <c r="AXT31" s="4667"/>
      <c r="AXU31" s="4667"/>
      <c r="AXV31" s="4667"/>
      <c r="AXW31" s="4667"/>
      <c r="AXX31" s="4667"/>
      <c r="AXY31" s="4667"/>
      <c r="AXZ31" s="4667"/>
      <c r="AYA31" s="4667"/>
      <c r="AYB31" s="4667"/>
      <c r="AYC31" s="4667"/>
      <c r="AYD31" s="4667"/>
      <c r="AYE31" s="4667"/>
      <c r="AYF31" s="4667"/>
      <c r="AYG31" s="4667"/>
      <c r="AYH31" s="4667"/>
      <c r="AYI31" s="4667"/>
      <c r="AYJ31" s="4667"/>
      <c r="AYK31" s="4667"/>
      <c r="AYL31" s="4667"/>
      <c r="AYM31" s="4667"/>
      <c r="AYN31" s="4667"/>
      <c r="AYO31" s="4667"/>
      <c r="AYP31" s="4667"/>
      <c r="AYQ31" s="4667"/>
      <c r="AYR31" s="4667"/>
      <c r="AYS31" s="4667"/>
      <c r="AYT31" s="4667"/>
      <c r="AYU31" s="4667"/>
      <c r="AYV31" s="4667"/>
      <c r="AYW31" s="4667"/>
      <c r="AYX31" s="4667"/>
      <c r="AYY31" s="4667"/>
      <c r="AYZ31" s="4667"/>
      <c r="AZA31" s="4667"/>
      <c r="AZB31" s="4667"/>
      <c r="AZC31" s="4667"/>
      <c r="AZD31" s="4667"/>
      <c r="AZE31" s="4667"/>
      <c r="AZF31" s="4667"/>
      <c r="AZG31" s="4667"/>
      <c r="AZH31" s="4667"/>
      <c r="AZI31" s="4667"/>
      <c r="AZJ31" s="4667"/>
      <c r="AZK31" s="4667"/>
      <c r="AZL31" s="4667"/>
      <c r="AZM31" s="4667"/>
      <c r="AZN31" s="4667"/>
      <c r="AZO31" s="4667"/>
      <c r="AZP31" s="4667"/>
      <c r="AZQ31" s="4667"/>
      <c r="AZR31" s="4667"/>
      <c r="AZS31" s="4667"/>
      <c r="AZT31" s="4667"/>
      <c r="AZU31" s="4667"/>
      <c r="AZV31" s="4667"/>
      <c r="AZW31" s="4667"/>
      <c r="AZX31" s="4667"/>
      <c r="AZY31" s="4667"/>
      <c r="AZZ31" s="4667"/>
      <c r="BAA31" s="4667"/>
      <c r="BAB31" s="4667"/>
      <c r="BAC31" s="4667"/>
      <c r="BAD31" s="4667"/>
      <c r="BAE31" s="4667"/>
      <c r="BAF31" s="4667"/>
      <c r="BAG31" s="4667"/>
      <c r="BAH31" s="4667"/>
      <c r="BAI31" s="4667"/>
      <c r="BAJ31" s="4667"/>
      <c r="BAK31" s="4667"/>
      <c r="BAL31" s="4667"/>
      <c r="BAM31" s="4667"/>
      <c r="BAN31" s="4667"/>
      <c r="BAO31" s="4667"/>
      <c r="BAP31" s="4667"/>
      <c r="BAQ31" s="4667"/>
      <c r="BAR31" s="4667"/>
      <c r="BAS31" s="4667"/>
      <c r="BAT31" s="4667"/>
      <c r="BAU31" s="4667"/>
      <c r="BAV31" s="4667"/>
      <c r="BAW31" s="4667"/>
      <c r="BAX31" s="4667"/>
      <c r="BAY31" s="4667"/>
      <c r="BAZ31" s="4667"/>
      <c r="BBA31" s="4667"/>
      <c r="BBB31" s="4667"/>
      <c r="BBC31" s="4667"/>
      <c r="BBD31" s="4667"/>
      <c r="BBE31" s="4667"/>
      <c r="BBF31" s="4667"/>
      <c r="BBG31" s="4667"/>
      <c r="BBH31" s="4667"/>
      <c r="BBI31" s="4667"/>
      <c r="BBJ31" s="4667"/>
      <c r="BBK31" s="4667"/>
      <c r="BBL31" s="4667"/>
      <c r="BBM31" s="4667"/>
      <c r="BBN31" s="4667"/>
      <c r="BBO31" s="4667"/>
      <c r="BBP31" s="4667"/>
      <c r="BBQ31" s="4667"/>
      <c r="BBR31" s="4667"/>
      <c r="BBS31" s="4667"/>
      <c r="BBT31" s="4667"/>
      <c r="BBU31" s="4667"/>
      <c r="BBV31" s="4667"/>
      <c r="BBW31" s="4667"/>
      <c r="BBX31" s="4667"/>
      <c r="BBY31" s="4667"/>
      <c r="BBZ31" s="4667"/>
      <c r="BCA31" s="4667"/>
      <c r="BCB31" s="4667"/>
      <c r="BCC31" s="4667"/>
      <c r="BCD31" s="4667"/>
      <c r="BCE31" s="4667"/>
      <c r="BCF31" s="4667"/>
      <c r="BCG31" s="4667"/>
      <c r="BCH31" s="4667"/>
      <c r="BCI31" s="4667"/>
      <c r="BCJ31" s="4667"/>
      <c r="BCK31" s="4667"/>
      <c r="BCL31" s="4667"/>
      <c r="BCM31" s="4667"/>
      <c r="BCN31" s="4667"/>
      <c r="BCO31" s="4667"/>
      <c r="BCP31" s="4667"/>
      <c r="BCQ31" s="4667"/>
      <c r="BCR31" s="4667"/>
      <c r="BCS31" s="4667"/>
      <c r="BCT31" s="4667"/>
      <c r="BCU31" s="4667"/>
      <c r="BCV31" s="4667"/>
      <c r="BCW31" s="4667"/>
      <c r="BCX31" s="4667"/>
      <c r="BCY31" s="4667"/>
      <c r="BCZ31" s="4667"/>
      <c r="BDA31" s="4667"/>
      <c r="BDB31" s="4667"/>
      <c r="BDC31" s="4667"/>
      <c r="BDD31" s="4667"/>
      <c r="BDE31" s="4667"/>
      <c r="BDF31" s="4667"/>
      <c r="BDG31" s="4667"/>
      <c r="BDH31" s="4667"/>
      <c r="BDI31" s="4667"/>
      <c r="BDJ31" s="4667"/>
      <c r="BDK31" s="4667"/>
      <c r="BDL31" s="4667"/>
      <c r="BDM31" s="4667"/>
      <c r="BDN31" s="4667"/>
      <c r="BDO31" s="4667"/>
      <c r="BDP31" s="4667"/>
      <c r="BDQ31" s="4667"/>
      <c r="BDR31" s="4667"/>
      <c r="BDS31" s="4667"/>
      <c r="BDT31" s="4667"/>
      <c r="BDU31" s="4667"/>
      <c r="BDV31" s="4667"/>
      <c r="BDW31" s="4667"/>
      <c r="BDX31" s="4667"/>
      <c r="BDY31" s="4667"/>
      <c r="BDZ31" s="4667"/>
      <c r="BEA31" s="4667"/>
      <c r="BEB31" s="4667"/>
      <c r="BEC31" s="4667"/>
      <c r="BED31" s="4667"/>
      <c r="BEE31" s="4667"/>
      <c r="BEF31" s="4667"/>
      <c r="BEG31" s="4667"/>
      <c r="BEH31" s="4667"/>
      <c r="BEI31" s="4667"/>
      <c r="BEJ31" s="4667"/>
      <c r="BEK31" s="4667"/>
      <c r="BEL31" s="4667"/>
      <c r="BEM31" s="4667"/>
      <c r="BEN31" s="4667"/>
      <c r="BEO31" s="4667"/>
      <c r="BEP31" s="4667"/>
      <c r="BEQ31" s="4667"/>
      <c r="BER31" s="4667"/>
      <c r="BES31" s="4667"/>
      <c r="BET31" s="4667"/>
      <c r="BEU31" s="4667"/>
      <c r="BEV31" s="4667"/>
      <c r="BEW31" s="4667"/>
      <c r="BEX31" s="4667"/>
      <c r="BEY31" s="4667"/>
      <c r="BEZ31" s="4667"/>
      <c r="BFA31" s="4667"/>
      <c r="BFB31" s="4667"/>
      <c r="BFC31" s="4667"/>
      <c r="BFD31" s="4667"/>
      <c r="BFE31" s="4667"/>
      <c r="BFF31" s="4667"/>
      <c r="BFG31" s="4667"/>
      <c r="BFH31" s="4667"/>
      <c r="BFI31" s="4667"/>
      <c r="BFJ31" s="4667"/>
      <c r="BFK31" s="4667"/>
      <c r="BFL31" s="4667"/>
      <c r="BFM31" s="4667"/>
      <c r="BFN31" s="4667"/>
      <c r="BFO31" s="4667"/>
      <c r="BFP31" s="4667"/>
      <c r="BFQ31" s="4667"/>
      <c r="BFR31" s="4667"/>
      <c r="BFS31" s="4667"/>
      <c r="BFT31" s="4667"/>
      <c r="BFU31" s="4667"/>
      <c r="BFV31" s="4667"/>
      <c r="BFW31" s="4667"/>
      <c r="BFX31" s="4667"/>
      <c r="BFY31" s="4667"/>
      <c r="BFZ31" s="4667"/>
      <c r="BGA31" s="4667"/>
      <c r="BGB31" s="4667"/>
      <c r="BGC31" s="4667"/>
      <c r="BGD31" s="4667"/>
      <c r="BGE31" s="4667"/>
      <c r="BGF31" s="4667"/>
      <c r="BGG31" s="4667"/>
      <c r="BGH31" s="4667"/>
      <c r="BGI31" s="4667"/>
      <c r="BGJ31" s="4667"/>
      <c r="BGK31" s="4667"/>
      <c r="BGL31" s="4667"/>
      <c r="BGM31" s="4667"/>
      <c r="BGN31" s="4667"/>
      <c r="BGO31" s="4667"/>
      <c r="BGP31" s="4667"/>
      <c r="BGQ31" s="4667"/>
      <c r="BGR31" s="4667"/>
      <c r="BGS31" s="4667"/>
      <c r="BGT31" s="4667"/>
      <c r="BGU31" s="4667"/>
      <c r="BGV31" s="4667"/>
      <c r="BGW31" s="4667"/>
      <c r="BGX31" s="4667"/>
      <c r="BGY31" s="4667"/>
      <c r="BGZ31" s="4667"/>
      <c r="BHA31" s="4667"/>
      <c r="BHB31" s="4667"/>
      <c r="BHC31" s="4667"/>
      <c r="BHD31" s="4667"/>
      <c r="BHE31" s="4667"/>
      <c r="BHF31" s="4667"/>
      <c r="BHG31" s="4667"/>
      <c r="BHH31" s="4667"/>
      <c r="BHI31" s="4667"/>
      <c r="BHJ31" s="4667"/>
      <c r="BHK31" s="4667"/>
      <c r="BHL31" s="4667"/>
      <c r="BHM31" s="4667"/>
      <c r="BHN31" s="4667"/>
      <c r="BHO31" s="4667"/>
      <c r="BHP31" s="4667"/>
      <c r="BHQ31" s="4667"/>
      <c r="BHR31" s="4667"/>
      <c r="BHS31" s="4667"/>
      <c r="BHT31" s="4667"/>
      <c r="BHU31" s="4667"/>
      <c r="BHV31" s="4667"/>
      <c r="BHW31" s="4667"/>
      <c r="BHX31" s="4667"/>
      <c r="BHY31" s="4667"/>
      <c r="BHZ31" s="4667"/>
      <c r="BIA31" s="4667"/>
      <c r="BIB31" s="4667"/>
      <c r="BIC31" s="4667"/>
      <c r="BID31" s="4667"/>
      <c r="BIE31" s="4667"/>
      <c r="BIF31" s="4667"/>
      <c r="BIG31" s="4667"/>
      <c r="BIH31" s="4667"/>
      <c r="BII31" s="4667"/>
      <c r="BIJ31" s="4667"/>
      <c r="BIK31" s="4667"/>
      <c r="BIL31" s="4667"/>
      <c r="BIM31" s="4667"/>
      <c r="BIN31" s="4667"/>
      <c r="BIO31" s="4667"/>
      <c r="BIP31" s="4667"/>
      <c r="BIQ31" s="4667"/>
      <c r="BIR31" s="4667"/>
      <c r="BIS31" s="4667"/>
      <c r="BIT31" s="4667"/>
      <c r="BIU31" s="4667"/>
      <c r="BIV31" s="4667"/>
      <c r="BIW31" s="4667"/>
      <c r="BIX31" s="4667"/>
      <c r="BIY31" s="4667"/>
      <c r="BIZ31" s="4667"/>
      <c r="BJA31" s="4667"/>
      <c r="BJB31" s="4667"/>
      <c r="BJC31" s="4667"/>
      <c r="BJD31" s="4667"/>
      <c r="BJE31" s="4667"/>
      <c r="BJF31" s="4667"/>
      <c r="BJG31" s="4667"/>
      <c r="BJH31" s="4667"/>
      <c r="BJI31" s="4667"/>
      <c r="BJJ31" s="4667"/>
      <c r="BJK31" s="4667"/>
      <c r="BJL31" s="4667"/>
      <c r="BJM31" s="4667"/>
      <c r="BJN31" s="4667"/>
      <c r="BJO31" s="4667"/>
      <c r="BJP31" s="4667"/>
      <c r="BJQ31" s="4667"/>
      <c r="BJR31" s="4667"/>
      <c r="BJS31" s="4667"/>
      <c r="BJT31" s="4667"/>
      <c r="BJU31" s="4667"/>
      <c r="BJV31" s="4667"/>
      <c r="BJW31" s="4667"/>
      <c r="BJX31" s="4667"/>
      <c r="BJY31" s="4667"/>
      <c r="BJZ31" s="4667"/>
      <c r="BKA31" s="4667"/>
      <c r="BKB31" s="4667"/>
      <c r="BKC31" s="4667"/>
      <c r="BKD31" s="4667"/>
      <c r="BKE31" s="4667"/>
      <c r="BKF31" s="4667"/>
      <c r="BKG31" s="4667"/>
      <c r="BKH31" s="4667"/>
      <c r="BKI31" s="4667"/>
      <c r="BKJ31" s="4667"/>
      <c r="BKK31" s="4667"/>
      <c r="BKL31" s="4667"/>
      <c r="BKM31" s="4667"/>
      <c r="BKN31" s="4667"/>
      <c r="BKO31" s="4667"/>
      <c r="BKP31" s="4667"/>
      <c r="BKQ31" s="4667"/>
      <c r="BKR31" s="4667"/>
      <c r="BKS31" s="4667"/>
      <c r="BKT31" s="4667"/>
      <c r="BKU31" s="4667"/>
      <c r="BKV31" s="4667"/>
      <c r="BKW31" s="4667"/>
      <c r="BKX31" s="4667"/>
      <c r="BKY31" s="4667"/>
      <c r="BKZ31" s="4667"/>
      <c r="BLA31" s="4667"/>
      <c r="BLB31" s="4667"/>
      <c r="BLC31" s="4667"/>
      <c r="BLD31" s="4667"/>
      <c r="BLE31" s="4667"/>
      <c r="BLF31" s="4667"/>
      <c r="BLG31" s="4667"/>
      <c r="BLH31" s="4667"/>
      <c r="BLI31" s="4667"/>
      <c r="BLJ31" s="4667"/>
      <c r="BLK31" s="4667"/>
      <c r="BLL31" s="4667"/>
      <c r="BLM31" s="4667"/>
      <c r="BLN31" s="4667"/>
      <c r="BLO31" s="4667"/>
      <c r="BLP31" s="4667"/>
      <c r="BLQ31" s="4667"/>
      <c r="BLR31" s="4667"/>
      <c r="BLS31" s="4667"/>
      <c r="BLT31" s="4667"/>
      <c r="BLU31" s="4667"/>
      <c r="BLV31" s="4667"/>
      <c r="BLW31" s="4667"/>
      <c r="BLX31" s="4667"/>
      <c r="BLY31" s="4667"/>
      <c r="BLZ31" s="4667"/>
      <c r="BMA31" s="4667"/>
      <c r="BMB31" s="4667"/>
      <c r="BMC31" s="4667"/>
      <c r="BMD31" s="4667"/>
      <c r="BME31" s="4667"/>
      <c r="BMF31" s="4667"/>
      <c r="BMG31" s="4667"/>
      <c r="BMH31" s="4667"/>
      <c r="BMI31" s="4667"/>
      <c r="BMJ31" s="4667"/>
      <c r="BMK31" s="4667"/>
      <c r="BML31" s="4667"/>
      <c r="BMM31" s="4667"/>
      <c r="BMN31" s="4667"/>
      <c r="BMO31" s="4667"/>
      <c r="BMP31" s="4667"/>
      <c r="BMQ31" s="4667"/>
      <c r="BMR31" s="4667"/>
      <c r="BMS31" s="4667"/>
      <c r="BMT31" s="4667"/>
      <c r="BMU31" s="4667"/>
      <c r="BMV31" s="4667"/>
      <c r="BMW31" s="4667"/>
      <c r="BMX31" s="4667"/>
      <c r="BMY31" s="4667"/>
      <c r="BMZ31" s="4667"/>
      <c r="BNA31" s="4667"/>
      <c r="BNB31" s="4667"/>
      <c r="BNC31" s="4667"/>
      <c r="BND31" s="4667"/>
      <c r="BNE31" s="4667"/>
      <c r="BNF31" s="4667"/>
      <c r="BNG31" s="4667"/>
      <c r="BNH31" s="4667"/>
      <c r="BNI31" s="4667"/>
      <c r="BNJ31" s="4667"/>
      <c r="BNK31" s="4667"/>
      <c r="BNL31" s="4667"/>
      <c r="BNM31" s="4667"/>
      <c r="BNN31" s="4667"/>
      <c r="BNO31" s="4667"/>
      <c r="BNP31" s="4667"/>
      <c r="BNQ31" s="4667"/>
      <c r="BNR31" s="4667"/>
      <c r="BNS31" s="4667"/>
      <c r="BNT31" s="4667"/>
      <c r="BNU31" s="4667"/>
      <c r="BNV31" s="4667"/>
      <c r="BNW31" s="4667"/>
      <c r="BNX31" s="4667"/>
      <c r="BNY31" s="4667"/>
      <c r="BNZ31" s="4667"/>
      <c r="BOA31" s="4667"/>
      <c r="BOB31" s="4667"/>
      <c r="BOC31" s="4667"/>
      <c r="BOD31" s="4667"/>
      <c r="BOE31" s="4667"/>
      <c r="BOF31" s="4667"/>
      <c r="BOG31" s="4667"/>
      <c r="BOH31" s="4667"/>
      <c r="BOI31" s="4667"/>
      <c r="BOJ31" s="4667"/>
      <c r="BOK31" s="4667"/>
      <c r="BOL31" s="4667"/>
      <c r="BOM31" s="4667"/>
      <c r="BON31" s="4667"/>
      <c r="BOO31" s="4667"/>
      <c r="BOP31" s="4667"/>
      <c r="BOQ31" s="4667"/>
      <c r="BOR31" s="4667"/>
      <c r="BOS31" s="4667"/>
      <c r="BOT31" s="4667"/>
      <c r="BOU31" s="4667"/>
      <c r="BOV31" s="4667"/>
      <c r="BOW31" s="4667"/>
      <c r="BOX31" s="4667"/>
      <c r="BOY31" s="4667"/>
      <c r="BOZ31" s="4667"/>
      <c r="BPA31" s="4667"/>
      <c r="BPB31" s="4667"/>
      <c r="BPC31" s="4667"/>
      <c r="BPD31" s="4667"/>
      <c r="BPE31" s="4667"/>
      <c r="BPF31" s="4667"/>
      <c r="BPG31" s="4667"/>
      <c r="BPH31" s="4667"/>
      <c r="BPI31" s="4667"/>
      <c r="BPJ31" s="4667"/>
      <c r="BPK31" s="4667"/>
      <c r="BPL31" s="4667"/>
      <c r="BPM31" s="4667"/>
      <c r="BPN31" s="4667"/>
      <c r="BPO31" s="4667"/>
      <c r="BPP31" s="4667"/>
      <c r="BPQ31" s="4667"/>
      <c r="BPR31" s="4667"/>
      <c r="BPS31" s="4667"/>
      <c r="BPT31" s="4667"/>
      <c r="BPU31" s="4667"/>
      <c r="BPV31" s="4667"/>
      <c r="BPW31" s="4667"/>
      <c r="BPX31" s="4667"/>
      <c r="BPY31" s="4667"/>
      <c r="BPZ31" s="4667"/>
      <c r="BQA31" s="4667"/>
      <c r="BQB31" s="4667"/>
      <c r="BQC31" s="4667"/>
      <c r="BQD31" s="4667"/>
      <c r="BQE31" s="4667"/>
      <c r="BQF31" s="4667"/>
      <c r="BQG31" s="4667"/>
      <c r="BQH31" s="4667"/>
      <c r="BQI31" s="4667"/>
      <c r="BQJ31" s="4667"/>
      <c r="BQK31" s="4667"/>
      <c r="BQL31" s="4667"/>
      <c r="BQM31" s="4667"/>
      <c r="BQN31" s="4667"/>
      <c r="BQO31" s="4667"/>
      <c r="BQP31" s="4667"/>
      <c r="BQQ31" s="4667"/>
      <c r="BQR31" s="4667"/>
      <c r="BQS31" s="4667"/>
      <c r="BQT31" s="4667"/>
      <c r="BQU31" s="4667"/>
      <c r="BQV31" s="4667"/>
      <c r="BQW31" s="4667"/>
      <c r="BQX31" s="4667"/>
      <c r="BQY31" s="4667"/>
      <c r="BQZ31" s="4667"/>
      <c r="BRA31" s="4667"/>
      <c r="BRB31" s="4667"/>
      <c r="BRC31" s="4667"/>
      <c r="BRD31" s="4667"/>
      <c r="BRE31" s="4667"/>
      <c r="BRF31" s="4667"/>
      <c r="BRG31" s="4667"/>
      <c r="BRH31" s="4667"/>
      <c r="BRI31" s="4667"/>
      <c r="BRJ31" s="4667"/>
      <c r="BRK31" s="4667"/>
      <c r="BRL31" s="4667"/>
      <c r="BRM31" s="4667"/>
      <c r="BRN31" s="4667"/>
      <c r="BRO31" s="4667"/>
      <c r="BRP31" s="4667"/>
      <c r="BRQ31" s="4667"/>
      <c r="BRR31" s="4667"/>
      <c r="BRS31" s="4667"/>
      <c r="BRT31" s="4667"/>
      <c r="BRU31" s="4667"/>
      <c r="BRV31" s="4667"/>
      <c r="BRW31" s="4667"/>
      <c r="BRX31" s="4667"/>
      <c r="BRY31" s="4667"/>
      <c r="BRZ31" s="4667"/>
      <c r="BSA31" s="4667"/>
      <c r="BSB31" s="4667"/>
      <c r="BSC31" s="4667"/>
      <c r="BSD31" s="4667"/>
      <c r="BSE31" s="4667"/>
      <c r="BSF31" s="4667"/>
      <c r="BSG31" s="4667"/>
      <c r="BSH31" s="4667"/>
      <c r="BSI31" s="4667"/>
      <c r="BSJ31" s="4667"/>
      <c r="BSK31" s="4667"/>
      <c r="BSL31" s="4667"/>
      <c r="BSM31" s="4667"/>
      <c r="BSN31" s="4667"/>
      <c r="BSO31" s="4667"/>
      <c r="BSP31" s="4667"/>
      <c r="BSQ31" s="4667"/>
      <c r="BSR31" s="4667"/>
      <c r="BSS31" s="4667"/>
      <c r="BST31" s="4667"/>
      <c r="BSU31" s="4667"/>
      <c r="BSV31" s="4667"/>
      <c r="BSW31" s="4667"/>
      <c r="BSX31" s="4667"/>
      <c r="BSY31" s="4667"/>
      <c r="BSZ31" s="4667"/>
      <c r="BTA31" s="4667"/>
      <c r="BTB31" s="4667"/>
      <c r="BTC31" s="4667"/>
      <c r="BTD31" s="4667"/>
      <c r="BTE31" s="4667"/>
      <c r="BTF31" s="4667"/>
      <c r="BTG31" s="4667"/>
      <c r="BTH31" s="4667"/>
      <c r="BTI31" s="4667"/>
      <c r="BTJ31" s="4667"/>
      <c r="BTK31" s="4667"/>
      <c r="BTL31" s="4667"/>
      <c r="BTM31" s="4667"/>
      <c r="BTN31" s="4667"/>
      <c r="BTO31" s="4667"/>
      <c r="BTP31" s="4667"/>
      <c r="BTQ31" s="4667"/>
      <c r="BTR31" s="4667"/>
      <c r="BTS31" s="4667"/>
      <c r="BTT31" s="4667"/>
      <c r="BTU31" s="4667"/>
      <c r="BTV31" s="4667"/>
      <c r="BTW31" s="4667"/>
      <c r="BTX31" s="4667"/>
      <c r="BTY31" s="4667"/>
      <c r="BTZ31" s="4667"/>
      <c r="BUA31" s="4667"/>
      <c r="BUB31" s="4667"/>
      <c r="BUC31" s="4667"/>
      <c r="BUD31" s="4667"/>
      <c r="BUE31" s="4667"/>
      <c r="BUF31" s="4667"/>
      <c r="BUG31" s="4667"/>
      <c r="BUH31" s="4667"/>
      <c r="BUI31" s="4667"/>
      <c r="BUJ31" s="4667"/>
      <c r="BUK31" s="4667"/>
      <c r="BUL31" s="4667"/>
      <c r="BUM31" s="4667"/>
      <c r="BUN31" s="4667"/>
      <c r="BUO31" s="4667"/>
      <c r="BUP31" s="4667"/>
      <c r="BUQ31" s="4667"/>
      <c r="BUR31" s="4667"/>
      <c r="BUS31" s="4667"/>
      <c r="BUT31" s="4667"/>
      <c r="BUU31" s="4667"/>
      <c r="BUV31" s="4667"/>
      <c r="BUW31" s="4667"/>
      <c r="BUX31" s="4667"/>
      <c r="BUY31" s="4667"/>
      <c r="BUZ31" s="4667"/>
      <c r="BVA31" s="4667"/>
      <c r="BVB31" s="4667"/>
      <c r="BVC31" s="4667"/>
      <c r="BVD31" s="4667"/>
      <c r="BVE31" s="4667"/>
      <c r="BVF31" s="4667"/>
      <c r="BVG31" s="4667"/>
      <c r="BVH31" s="4667"/>
      <c r="BVI31" s="4667"/>
      <c r="BVJ31" s="4667"/>
      <c r="BVK31" s="4667"/>
      <c r="BVL31" s="4667"/>
      <c r="BVM31" s="4667"/>
      <c r="BVN31" s="4667"/>
      <c r="BVO31" s="4667"/>
      <c r="BVP31" s="4667"/>
      <c r="BVQ31" s="4667"/>
      <c r="BVR31" s="4667"/>
      <c r="BVS31" s="4667"/>
      <c r="BVT31" s="4667"/>
      <c r="BVU31" s="4667"/>
      <c r="BVV31" s="4667"/>
      <c r="BVW31" s="4667"/>
      <c r="BVX31" s="4667"/>
      <c r="BVY31" s="4667"/>
      <c r="BVZ31" s="4667"/>
      <c r="BWA31" s="4667"/>
      <c r="BWB31" s="4667"/>
      <c r="BWC31" s="4667"/>
      <c r="BWD31" s="4667"/>
      <c r="BWE31" s="4667"/>
      <c r="BWF31" s="4667"/>
      <c r="BWG31" s="4667"/>
      <c r="BWH31" s="4667"/>
      <c r="BWI31" s="4667"/>
      <c r="BWJ31" s="4667"/>
      <c r="BWK31" s="4667"/>
      <c r="BWL31" s="4667"/>
      <c r="BWM31" s="4667"/>
      <c r="BWN31" s="4667"/>
      <c r="BWO31" s="4667"/>
      <c r="BWP31" s="4667"/>
      <c r="BWQ31" s="4667"/>
      <c r="BWR31" s="4667"/>
      <c r="BWS31" s="4667"/>
      <c r="BWT31" s="4667"/>
      <c r="BWU31" s="4667"/>
      <c r="BWV31" s="4667"/>
      <c r="BWW31" s="4667"/>
      <c r="BWX31" s="4667"/>
      <c r="BWY31" s="4667"/>
      <c r="BWZ31" s="4667"/>
      <c r="BXA31" s="4667"/>
      <c r="BXB31" s="4667"/>
      <c r="BXC31" s="4667"/>
      <c r="BXD31" s="4667"/>
      <c r="BXE31" s="4667"/>
      <c r="BXF31" s="4667"/>
      <c r="BXG31" s="4667"/>
      <c r="BXH31" s="4667"/>
      <c r="BXI31" s="4667"/>
      <c r="BXJ31" s="4667"/>
      <c r="BXK31" s="4667"/>
      <c r="BXL31" s="4667"/>
      <c r="BXM31" s="4667"/>
      <c r="BXN31" s="4667"/>
      <c r="BXO31" s="4667"/>
      <c r="BXP31" s="4667"/>
      <c r="BXQ31" s="4667"/>
      <c r="BXR31" s="4667"/>
      <c r="BXS31" s="4667"/>
      <c r="BXT31" s="4667"/>
      <c r="BXU31" s="4667"/>
      <c r="BXV31" s="4667"/>
      <c r="BXW31" s="4667"/>
      <c r="BXX31" s="4667"/>
      <c r="BXY31" s="4667"/>
      <c r="BXZ31" s="4667"/>
      <c r="BYA31" s="4667"/>
      <c r="BYB31" s="4667"/>
      <c r="BYC31" s="4667"/>
      <c r="BYD31" s="4667"/>
      <c r="BYE31" s="4667"/>
      <c r="BYF31" s="4667"/>
      <c r="BYG31" s="4667"/>
      <c r="BYH31" s="4667"/>
      <c r="BYI31" s="4667"/>
      <c r="BYJ31" s="4667"/>
      <c r="BYK31" s="4667"/>
      <c r="BYL31" s="4667"/>
      <c r="BYM31" s="4667"/>
      <c r="BYN31" s="4667"/>
      <c r="BYO31" s="4667"/>
      <c r="BYP31" s="4667"/>
      <c r="BYQ31" s="4667"/>
      <c r="BYR31" s="4667"/>
      <c r="BYS31" s="4667"/>
      <c r="BYT31" s="4667"/>
      <c r="BYU31" s="4667"/>
      <c r="BYV31" s="4667"/>
      <c r="BYW31" s="4667"/>
      <c r="BYX31" s="4667"/>
      <c r="BYY31" s="4667"/>
      <c r="BYZ31" s="4667"/>
      <c r="BZA31" s="4667"/>
      <c r="BZB31" s="4667"/>
      <c r="BZC31" s="4667"/>
      <c r="BZD31" s="4667"/>
      <c r="BZE31" s="4667"/>
      <c r="BZF31" s="4667"/>
      <c r="BZG31" s="4667"/>
      <c r="BZH31" s="4667"/>
      <c r="BZI31" s="4667"/>
      <c r="BZJ31" s="4667"/>
      <c r="BZK31" s="4667"/>
      <c r="BZL31" s="4667"/>
      <c r="BZM31" s="4667"/>
      <c r="BZN31" s="4667"/>
      <c r="BZO31" s="4667"/>
      <c r="BZP31" s="4667"/>
      <c r="BZQ31" s="4667"/>
      <c r="BZR31" s="4667"/>
      <c r="BZS31" s="4667"/>
      <c r="BZT31" s="4667"/>
      <c r="BZU31" s="4667"/>
      <c r="BZV31" s="4667"/>
      <c r="BZW31" s="4667"/>
      <c r="BZX31" s="4667"/>
      <c r="BZY31" s="4667"/>
      <c r="BZZ31" s="4667"/>
      <c r="CAA31" s="4667"/>
      <c r="CAB31" s="4667"/>
      <c r="CAC31" s="4667"/>
      <c r="CAD31" s="4667"/>
      <c r="CAE31" s="4667"/>
      <c r="CAF31" s="4667"/>
      <c r="CAG31" s="4667"/>
      <c r="CAH31" s="4667"/>
      <c r="CAI31" s="4667"/>
      <c r="CAJ31" s="4667"/>
      <c r="CAK31" s="4667"/>
      <c r="CAL31" s="4667"/>
      <c r="CAM31" s="4667"/>
      <c r="CAN31" s="4667"/>
      <c r="CAO31" s="4667"/>
      <c r="CAP31" s="4667"/>
      <c r="CAQ31" s="4667"/>
      <c r="CAR31" s="4667"/>
      <c r="CAS31" s="4667"/>
      <c r="CAT31" s="4667"/>
      <c r="CAU31" s="4667"/>
      <c r="CAV31" s="4667"/>
      <c r="CAW31" s="4667"/>
      <c r="CAX31" s="4667"/>
      <c r="CAY31" s="4667"/>
      <c r="CAZ31" s="4667"/>
      <c r="CBA31" s="4667"/>
      <c r="CBB31" s="4667"/>
      <c r="CBC31" s="4667"/>
      <c r="CBD31" s="4667"/>
      <c r="CBE31" s="4667"/>
      <c r="CBF31" s="4667"/>
      <c r="CBG31" s="4667"/>
      <c r="CBH31" s="4667"/>
      <c r="CBI31" s="4667"/>
      <c r="CBJ31" s="4667"/>
      <c r="CBK31" s="4667"/>
      <c r="CBL31" s="4667"/>
      <c r="CBM31" s="4667"/>
      <c r="CBN31" s="4667"/>
      <c r="CBO31" s="4667"/>
      <c r="CBP31" s="4667"/>
      <c r="CBQ31" s="4667"/>
      <c r="CBR31" s="4667"/>
      <c r="CBS31" s="4667"/>
      <c r="CBT31" s="4667"/>
      <c r="CBU31" s="4667"/>
      <c r="CBV31" s="4667"/>
      <c r="CBW31" s="4667"/>
      <c r="CBX31" s="4667"/>
      <c r="CBY31" s="4667"/>
      <c r="CBZ31" s="4667"/>
      <c r="CCA31" s="4667"/>
      <c r="CCB31" s="4667"/>
      <c r="CCC31" s="4667"/>
      <c r="CCD31" s="4667"/>
      <c r="CCE31" s="4667"/>
      <c r="CCF31" s="4667"/>
      <c r="CCG31" s="4667"/>
      <c r="CCH31" s="4667"/>
      <c r="CCI31" s="4667"/>
      <c r="CCJ31" s="4667"/>
      <c r="CCK31" s="4667"/>
      <c r="CCL31" s="4667"/>
      <c r="CCM31" s="4667"/>
      <c r="CCN31" s="4667"/>
      <c r="CCO31" s="4667"/>
      <c r="CCP31" s="4667"/>
      <c r="CCQ31" s="4667"/>
      <c r="CCR31" s="4667"/>
      <c r="CCS31" s="4667"/>
      <c r="CCT31" s="4667"/>
      <c r="CCU31" s="4667"/>
      <c r="CCV31" s="4667"/>
      <c r="CCW31" s="4667"/>
      <c r="CCX31" s="4667"/>
      <c r="CCY31" s="4667"/>
      <c r="CCZ31" s="4667"/>
      <c r="CDA31" s="4667"/>
      <c r="CDB31" s="4667"/>
      <c r="CDC31" s="4667"/>
      <c r="CDD31" s="4667"/>
      <c r="CDE31" s="4667"/>
      <c r="CDF31" s="4667"/>
      <c r="CDG31" s="4667"/>
      <c r="CDH31" s="4667"/>
      <c r="CDI31" s="4667"/>
      <c r="CDJ31" s="4667"/>
      <c r="CDK31" s="4667"/>
      <c r="CDL31" s="4667"/>
      <c r="CDM31" s="4667"/>
      <c r="CDN31" s="4667"/>
      <c r="CDO31" s="4667"/>
      <c r="CDP31" s="4667"/>
      <c r="CDQ31" s="4667"/>
      <c r="CDR31" s="4667"/>
      <c r="CDS31" s="4667"/>
      <c r="CDT31" s="4667"/>
      <c r="CDU31" s="4667"/>
      <c r="CDV31" s="4667"/>
      <c r="CDW31" s="4667"/>
      <c r="CDX31" s="4667"/>
      <c r="CDY31" s="4667"/>
      <c r="CDZ31" s="4667"/>
      <c r="CEA31" s="4667"/>
      <c r="CEB31" s="4667"/>
      <c r="CEC31" s="4667"/>
      <c r="CED31" s="4667"/>
      <c r="CEE31" s="4667"/>
      <c r="CEF31" s="4667"/>
      <c r="CEG31" s="4667"/>
      <c r="CEH31" s="4667"/>
      <c r="CEI31" s="4667"/>
      <c r="CEJ31" s="4667"/>
      <c r="CEK31" s="4667"/>
      <c r="CEL31" s="4667"/>
      <c r="CEM31" s="4667"/>
      <c r="CEN31" s="4667"/>
      <c r="CEO31" s="4667"/>
      <c r="CEP31" s="4667"/>
      <c r="CEQ31" s="4667"/>
      <c r="CER31" s="4667"/>
      <c r="CES31" s="4667"/>
      <c r="CET31" s="4667"/>
      <c r="CEU31" s="4667"/>
      <c r="CEV31" s="4667"/>
      <c r="CEW31" s="4667"/>
      <c r="CEX31" s="4667"/>
      <c r="CEY31" s="4667"/>
      <c r="CEZ31" s="4667"/>
      <c r="CFA31" s="4667"/>
      <c r="CFB31" s="4667"/>
      <c r="CFC31" s="4667"/>
      <c r="CFD31" s="4667"/>
      <c r="CFE31" s="4667"/>
      <c r="CFF31" s="4667"/>
      <c r="CFG31" s="4667"/>
      <c r="CFH31" s="4667"/>
      <c r="CFI31" s="4667"/>
      <c r="CFJ31" s="4667"/>
      <c r="CFK31" s="4667"/>
      <c r="CFL31" s="4667"/>
      <c r="CFM31" s="4667"/>
      <c r="CFN31" s="4667"/>
      <c r="CFO31" s="4667"/>
      <c r="CFP31" s="4667"/>
      <c r="CFQ31" s="4667"/>
      <c r="CFR31" s="4667"/>
      <c r="CFS31" s="4667"/>
      <c r="CFT31" s="4667"/>
      <c r="CFU31" s="4667"/>
      <c r="CFV31" s="4667"/>
      <c r="CFW31" s="4667"/>
      <c r="CFX31" s="4667"/>
      <c r="CFY31" s="4667"/>
      <c r="CFZ31" s="4667"/>
      <c r="CGA31" s="4667"/>
      <c r="CGB31" s="4667"/>
      <c r="CGC31" s="4667"/>
      <c r="CGD31" s="4667"/>
      <c r="CGE31" s="4667"/>
      <c r="CGF31" s="4667"/>
      <c r="CGG31" s="4667"/>
      <c r="CGH31" s="4667"/>
      <c r="CGI31" s="4667"/>
      <c r="CGJ31" s="4667"/>
      <c r="CGK31" s="4667"/>
      <c r="CGL31" s="4667"/>
      <c r="CGM31" s="4667"/>
      <c r="CGN31" s="4667"/>
      <c r="CGO31" s="4667"/>
      <c r="CGP31" s="4667"/>
      <c r="CGQ31" s="4667"/>
      <c r="CGR31" s="4667"/>
      <c r="CGS31" s="4667"/>
      <c r="CGT31" s="4667"/>
      <c r="CGU31" s="4667"/>
      <c r="CGV31" s="4667"/>
      <c r="CGW31" s="4667"/>
      <c r="CGX31" s="4667"/>
      <c r="CGY31" s="4667"/>
      <c r="CGZ31" s="4667"/>
      <c r="CHA31" s="4667"/>
      <c r="CHB31" s="4667"/>
      <c r="CHC31" s="4667"/>
      <c r="CHD31" s="4667"/>
      <c r="CHE31" s="4667"/>
      <c r="CHF31" s="4667"/>
      <c r="CHG31" s="4667"/>
      <c r="CHH31" s="4667"/>
      <c r="CHI31" s="4667"/>
      <c r="CHJ31" s="4667"/>
      <c r="CHK31" s="4667"/>
      <c r="CHL31" s="4667"/>
      <c r="CHM31" s="4667"/>
      <c r="CHN31" s="4667"/>
      <c r="CHO31" s="4667"/>
      <c r="CHP31" s="4667"/>
      <c r="CHQ31" s="4667"/>
      <c r="CHR31" s="4667"/>
      <c r="CHS31" s="4667"/>
      <c r="CHT31" s="4667"/>
      <c r="CHU31" s="4667"/>
      <c r="CHV31" s="4667"/>
      <c r="CHW31" s="4667"/>
      <c r="CHX31" s="4667"/>
      <c r="CHY31" s="4667"/>
      <c r="CHZ31" s="4667"/>
      <c r="CIA31" s="4667"/>
      <c r="CIB31" s="4667"/>
      <c r="CIC31" s="4667"/>
      <c r="CID31" s="4667"/>
      <c r="CIE31" s="4667"/>
      <c r="CIF31" s="4667"/>
      <c r="CIG31" s="4667"/>
      <c r="CIH31" s="4667"/>
      <c r="CII31" s="4667"/>
      <c r="CIJ31" s="4667"/>
      <c r="CIK31" s="4667"/>
      <c r="CIL31" s="4667"/>
      <c r="CIM31" s="4667"/>
      <c r="CIN31" s="4667"/>
      <c r="CIO31" s="4667"/>
      <c r="CIP31" s="4667"/>
      <c r="CIQ31" s="4667"/>
      <c r="CIR31" s="4667"/>
      <c r="CIS31" s="4667"/>
      <c r="CIT31" s="4667"/>
      <c r="CIU31" s="4667"/>
      <c r="CIV31" s="4667"/>
      <c r="CIW31" s="4667"/>
      <c r="CIX31" s="4667"/>
      <c r="CIY31" s="4667"/>
      <c r="CIZ31" s="4667"/>
      <c r="CJA31" s="4667"/>
      <c r="CJB31" s="4667"/>
      <c r="CJC31" s="4667"/>
      <c r="CJD31" s="4667"/>
      <c r="CJE31" s="4667"/>
      <c r="CJF31" s="4667"/>
      <c r="CJG31" s="4667"/>
      <c r="CJH31" s="4667"/>
      <c r="CJI31" s="4667"/>
      <c r="CJJ31" s="4667"/>
      <c r="CJK31" s="4667"/>
      <c r="CJL31" s="4667"/>
      <c r="CJM31" s="4667"/>
      <c r="CJN31" s="4667"/>
      <c r="CJO31" s="4667"/>
      <c r="CJP31" s="4667"/>
      <c r="CJQ31" s="4667"/>
      <c r="CJR31" s="4667"/>
      <c r="CJS31" s="4667"/>
      <c r="CJT31" s="4667"/>
      <c r="CJU31" s="4667"/>
      <c r="CJV31" s="4667"/>
      <c r="CJW31" s="4667"/>
      <c r="CJX31" s="4667"/>
      <c r="CJY31" s="4667"/>
      <c r="CJZ31" s="4667"/>
      <c r="CKA31" s="4667"/>
      <c r="CKB31" s="4667"/>
      <c r="CKC31" s="4667"/>
      <c r="CKD31" s="4667"/>
      <c r="CKE31" s="4667"/>
      <c r="CKF31" s="4667"/>
      <c r="CKG31" s="4667"/>
      <c r="CKH31" s="4667"/>
      <c r="CKI31" s="4667"/>
      <c r="CKJ31" s="4667"/>
      <c r="CKK31" s="4667"/>
      <c r="CKL31" s="4667"/>
      <c r="CKM31" s="4667"/>
      <c r="CKN31" s="4667"/>
      <c r="CKO31" s="4667"/>
      <c r="CKP31" s="4667"/>
      <c r="CKQ31" s="4667"/>
      <c r="CKR31" s="4667"/>
      <c r="CKS31" s="4667"/>
      <c r="CKT31" s="4667"/>
      <c r="CKU31" s="4667"/>
      <c r="CKV31" s="4667"/>
      <c r="CKW31" s="4667"/>
      <c r="CKX31" s="4667"/>
      <c r="CKY31" s="4667"/>
      <c r="CKZ31" s="4667"/>
      <c r="CLA31" s="4667"/>
      <c r="CLB31" s="4667"/>
      <c r="CLC31" s="4667"/>
      <c r="CLD31" s="4667"/>
      <c r="CLE31" s="4667"/>
      <c r="CLF31" s="4667"/>
      <c r="CLG31" s="4667"/>
      <c r="CLH31" s="4667"/>
      <c r="CLI31" s="4667"/>
      <c r="CLJ31" s="4667"/>
      <c r="CLK31" s="4667"/>
      <c r="CLL31" s="4667"/>
      <c r="CLM31" s="4667"/>
      <c r="CLN31" s="4667"/>
      <c r="CLO31" s="4667"/>
      <c r="CLP31" s="4667"/>
      <c r="CLQ31" s="4667"/>
      <c r="CLR31" s="4667"/>
      <c r="CLS31" s="4667"/>
      <c r="CLT31" s="4667"/>
      <c r="CLU31" s="4667"/>
      <c r="CLV31" s="4667"/>
      <c r="CLW31" s="4667"/>
      <c r="CLX31" s="4667"/>
      <c r="CLY31" s="4667"/>
      <c r="CLZ31" s="4667"/>
      <c r="CMA31" s="4667"/>
      <c r="CMB31" s="4667"/>
      <c r="CMC31" s="4667"/>
      <c r="CMD31" s="4667"/>
      <c r="CME31" s="4667"/>
      <c r="CMF31" s="4667"/>
      <c r="CMG31" s="4667"/>
      <c r="CMH31" s="4667"/>
      <c r="CMI31" s="4667"/>
      <c r="CMJ31" s="4667"/>
      <c r="CMK31" s="4667"/>
      <c r="CML31" s="4667"/>
      <c r="CMM31" s="4667"/>
      <c r="CMN31" s="4667"/>
      <c r="CMO31" s="4667"/>
      <c r="CMP31" s="4667"/>
      <c r="CMQ31" s="4667"/>
      <c r="CMR31" s="4667"/>
      <c r="CMS31" s="4667"/>
      <c r="CMT31" s="4667"/>
      <c r="CMU31" s="4667"/>
      <c r="CMV31" s="4667"/>
      <c r="CMW31" s="4667"/>
      <c r="CMX31" s="4667"/>
      <c r="CMY31" s="4667"/>
      <c r="CMZ31" s="4667"/>
      <c r="CNA31" s="4667"/>
      <c r="CNB31" s="4667"/>
      <c r="CNC31" s="4667"/>
      <c r="CND31" s="4667"/>
      <c r="CNE31" s="4667"/>
      <c r="CNF31" s="4667"/>
      <c r="CNG31" s="4667"/>
      <c r="CNH31" s="4667"/>
      <c r="CNI31" s="4667"/>
      <c r="CNJ31" s="4667"/>
      <c r="CNK31" s="4667"/>
      <c r="CNL31" s="4667"/>
      <c r="CNM31" s="4667"/>
      <c r="CNN31" s="4667"/>
      <c r="CNO31" s="4667"/>
      <c r="CNP31" s="4667"/>
      <c r="CNQ31" s="4667"/>
      <c r="CNR31" s="4667"/>
      <c r="CNS31" s="4667"/>
      <c r="CNT31" s="4667"/>
      <c r="CNU31" s="4667"/>
      <c r="CNV31" s="4667"/>
      <c r="CNW31" s="4667"/>
      <c r="CNX31" s="4667"/>
      <c r="CNY31" s="4667"/>
      <c r="CNZ31" s="4667"/>
      <c r="COA31" s="4667"/>
      <c r="COB31" s="4667"/>
      <c r="COC31" s="4667"/>
      <c r="COD31" s="4667"/>
      <c r="COE31" s="4667"/>
      <c r="COF31" s="4667"/>
      <c r="COG31" s="4667"/>
      <c r="COH31" s="4667"/>
      <c r="COI31" s="4667"/>
      <c r="COJ31" s="4667"/>
      <c r="COK31" s="4667"/>
      <c r="COL31" s="4667"/>
      <c r="COM31" s="4667"/>
      <c r="CON31" s="4667"/>
      <c r="COO31" s="4667"/>
      <c r="COP31" s="4667"/>
      <c r="COQ31" s="4667"/>
      <c r="COR31" s="4667"/>
      <c r="COS31" s="4667"/>
      <c r="COT31" s="4667"/>
      <c r="COU31" s="4667"/>
      <c r="COV31" s="4667"/>
      <c r="COW31" s="4667"/>
      <c r="COX31" s="4667"/>
      <c r="COY31" s="4667"/>
      <c r="COZ31" s="4667"/>
      <c r="CPA31" s="4667"/>
      <c r="CPB31" s="4667"/>
      <c r="CPC31" s="4667"/>
      <c r="CPD31" s="4667"/>
      <c r="CPE31" s="4667"/>
      <c r="CPF31" s="4667"/>
      <c r="CPG31" s="4667"/>
      <c r="CPH31" s="4667"/>
      <c r="CPI31" s="4667"/>
      <c r="CPJ31" s="4667"/>
      <c r="CPK31" s="4667"/>
      <c r="CPL31" s="4667"/>
      <c r="CPM31" s="4667"/>
      <c r="CPN31" s="4667"/>
      <c r="CPO31" s="4667"/>
      <c r="CPP31" s="4667"/>
      <c r="CPQ31" s="4667"/>
      <c r="CPR31" s="4667"/>
      <c r="CPS31" s="4667"/>
      <c r="CPT31" s="4667"/>
      <c r="CPU31" s="4667"/>
      <c r="CPV31" s="4667"/>
      <c r="CPW31" s="4667"/>
      <c r="CPX31" s="4667"/>
      <c r="CPY31" s="4667"/>
      <c r="CPZ31" s="4667"/>
      <c r="CQA31" s="4667"/>
      <c r="CQB31" s="4667"/>
      <c r="CQC31" s="4667"/>
      <c r="CQD31" s="4667"/>
      <c r="CQE31" s="4667"/>
      <c r="CQF31" s="4667"/>
      <c r="CQG31" s="4667"/>
      <c r="CQH31" s="4667"/>
      <c r="CQI31" s="4667"/>
      <c r="CQJ31" s="4667"/>
      <c r="CQK31" s="4667"/>
      <c r="CQL31" s="4667"/>
      <c r="CQM31" s="4667"/>
      <c r="CQN31" s="4667"/>
      <c r="CQO31" s="4667"/>
      <c r="CQP31" s="4667"/>
      <c r="CQQ31" s="4667"/>
      <c r="CQR31" s="4667"/>
      <c r="CQS31" s="4667"/>
      <c r="CQT31" s="4667"/>
      <c r="CQU31" s="4667"/>
      <c r="CQV31" s="4667"/>
      <c r="CQW31" s="4667"/>
      <c r="CQX31" s="4667"/>
      <c r="CQY31" s="4667"/>
      <c r="CQZ31" s="4667"/>
      <c r="CRA31" s="4667"/>
      <c r="CRB31" s="4667"/>
      <c r="CRC31" s="4667"/>
      <c r="CRD31" s="4667"/>
      <c r="CRE31" s="4667"/>
      <c r="CRF31" s="4667"/>
      <c r="CRG31" s="4667"/>
      <c r="CRH31" s="4667"/>
      <c r="CRI31" s="4667"/>
      <c r="CRJ31" s="4667"/>
      <c r="CRK31" s="4667"/>
      <c r="CRL31" s="4667"/>
      <c r="CRM31" s="4667"/>
      <c r="CRN31" s="4667"/>
      <c r="CRO31" s="4667"/>
      <c r="CRP31" s="4667"/>
      <c r="CRQ31" s="4667"/>
      <c r="CRR31" s="4667"/>
      <c r="CRS31" s="4667"/>
      <c r="CRT31" s="4667"/>
      <c r="CRU31" s="4667"/>
      <c r="CRV31" s="4667"/>
      <c r="CRW31" s="4667"/>
      <c r="CRX31" s="4667"/>
      <c r="CRY31" s="4667"/>
      <c r="CRZ31" s="4667"/>
      <c r="CSA31" s="4667"/>
      <c r="CSB31" s="4667"/>
      <c r="CSC31" s="4667"/>
      <c r="CSD31" s="4667"/>
      <c r="CSE31" s="4667"/>
      <c r="CSF31" s="4667"/>
      <c r="CSG31" s="4667"/>
      <c r="CSH31" s="4667"/>
      <c r="CSI31" s="4667"/>
      <c r="CSJ31" s="4667"/>
      <c r="CSK31" s="4667"/>
      <c r="CSL31" s="4667"/>
      <c r="CSM31" s="4667"/>
      <c r="CSN31" s="4667"/>
      <c r="CSO31" s="4667"/>
      <c r="CSP31" s="4667"/>
      <c r="CSQ31" s="4667"/>
      <c r="CSR31" s="4667"/>
      <c r="CSS31" s="4667"/>
      <c r="CST31" s="4667"/>
      <c r="CSU31" s="4667"/>
      <c r="CSV31" s="4667"/>
      <c r="CSW31" s="4667"/>
      <c r="CSX31" s="4667"/>
      <c r="CSY31" s="4667"/>
      <c r="CSZ31" s="4667"/>
      <c r="CTA31" s="4667"/>
      <c r="CTB31" s="4667"/>
      <c r="CTC31" s="4667"/>
      <c r="CTD31" s="4667"/>
      <c r="CTE31" s="4667"/>
      <c r="CTF31" s="4667"/>
      <c r="CTG31" s="4667"/>
      <c r="CTH31" s="4667"/>
      <c r="CTI31" s="4667"/>
      <c r="CTJ31" s="4667"/>
      <c r="CTK31" s="4667"/>
      <c r="CTL31" s="4667"/>
      <c r="CTM31" s="4667"/>
      <c r="CTN31" s="4667"/>
      <c r="CTO31" s="4667"/>
      <c r="CTP31" s="4667"/>
      <c r="CTQ31" s="4667"/>
      <c r="CTR31" s="4667"/>
      <c r="CTS31" s="4667"/>
      <c r="CTT31" s="4667"/>
      <c r="CTU31" s="4667"/>
      <c r="CTV31" s="4667"/>
      <c r="CTW31" s="4667"/>
      <c r="CTX31" s="4667"/>
      <c r="CTY31" s="4667"/>
      <c r="CTZ31" s="4667"/>
      <c r="CUA31" s="4667"/>
      <c r="CUB31" s="4667"/>
      <c r="CUC31" s="4667"/>
      <c r="CUD31" s="4667"/>
      <c r="CUE31" s="4667"/>
      <c r="CUF31" s="4667"/>
      <c r="CUG31" s="4667"/>
      <c r="CUH31" s="4667"/>
      <c r="CUI31" s="4667"/>
      <c r="CUJ31" s="4667"/>
      <c r="CUK31" s="4667"/>
      <c r="CUL31" s="4667"/>
      <c r="CUM31" s="4667"/>
      <c r="CUN31" s="4667"/>
      <c r="CUO31" s="4667"/>
      <c r="CUP31" s="4667"/>
      <c r="CUQ31" s="4667"/>
      <c r="CUR31" s="4667"/>
      <c r="CUS31" s="4667"/>
      <c r="CUT31" s="4667"/>
      <c r="CUU31" s="4667"/>
      <c r="CUV31" s="4667"/>
      <c r="CUW31" s="4667"/>
      <c r="CUX31" s="4667"/>
      <c r="CUY31" s="4667"/>
      <c r="CUZ31" s="4667"/>
      <c r="CVA31" s="4667"/>
      <c r="CVB31" s="4667"/>
      <c r="CVC31" s="4667"/>
      <c r="CVD31" s="4667"/>
      <c r="CVE31" s="4667"/>
      <c r="CVF31" s="4667"/>
      <c r="CVG31" s="4667"/>
      <c r="CVH31" s="4667"/>
      <c r="CVI31" s="4667"/>
      <c r="CVJ31" s="4667"/>
      <c r="CVK31" s="4667"/>
      <c r="CVL31" s="4667"/>
      <c r="CVM31" s="4667"/>
      <c r="CVN31" s="4667"/>
      <c r="CVO31" s="4667"/>
      <c r="CVP31" s="4667"/>
      <c r="CVQ31" s="4667"/>
      <c r="CVR31" s="4667"/>
      <c r="CVS31" s="4667"/>
      <c r="CVT31" s="4667"/>
      <c r="CVU31" s="4667"/>
      <c r="CVV31" s="4667"/>
      <c r="CVW31" s="4667"/>
      <c r="CVX31" s="4667"/>
      <c r="CVY31" s="4667"/>
      <c r="CVZ31" s="4667"/>
      <c r="CWA31" s="4667"/>
      <c r="CWB31" s="4667"/>
      <c r="CWC31" s="4667"/>
      <c r="CWD31" s="4667"/>
      <c r="CWE31" s="4667"/>
      <c r="CWF31" s="4667"/>
      <c r="CWG31" s="4667"/>
      <c r="CWH31" s="4667"/>
      <c r="CWI31" s="4667"/>
      <c r="CWJ31" s="4667"/>
      <c r="CWK31" s="4667"/>
      <c r="CWL31" s="4667"/>
      <c r="CWM31" s="4667"/>
      <c r="CWN31" s="4667"/>
      <c r="CWO31" s="4667"/>
      <c r="CWP31" s="4667"/>
      <c r="CWQ31" s="4667"/>
      <c r="CWR31" s="4667"/>
      <c r="CWS31" s="4667"/>
      <c r="CWT31" s="4667"/>
      <c r="CWU31" s="4667"/>
      <c r="CWV31" s="4667"/>
      <c r="CWW31" s="4667"/>
      <c r="CWX31" s="4667"/>
      <c r="CWY31" s="4667"/>
      <c r="CWZ31" s="4667"/>
      <c r="CXA31" s="4667"/>
      <c r="CXB31" s="4667"/>
      <c r="CXC31" s="4667"/>
      <c r="CXD31" s="4667"/>
      <c r="CXE31" s="4667"/>
      <c r="CXF31" s="4667"/>
      <c r="CXG31" s="4667"/>
      <c r="CXH31" s="4667"/>
      <c r="CXI31" s="4667"/>
      <c r="CXJ31" s="4667"/>
      <c r="CXK31" s="4667"/>
      <c r="CXL31" s="4667"/>
      <c r="CXM31" s="4667"/>
      <c r="CXN31" s="4667"/>
      <c r="CXO31" s="4667"/>
      <c r="CXP31" s="4667"/>
      <c r="CXQ31" s="4667"/>
      <c r="CXR31" s="4667"/>
      <c r="CXS31" s="4667"/>
      <c r="CXT31" s="4667"/>
      <c r="CXU31" s="4667"/>
      <c r="CXV31" s="4667"/>
      <c r="CXW31" s="4667"/>
      <c r="CXX31" s="4667"/>
      <c r="CXY31" s="4667"/>
      <c r="CXZ31" s="4667"/>
      <c r="CYA31" s="4667"/>
      <c r="CYB31" s="4667"/>
      <c r="CYC31" s="4667"/>
      <c r="CYD31" s="4667"/>
      <c r="CYE31" s="4667"/>
      <c r="CYF31" s="4667"/>
      <c r="CYG31" s="4667"/>
      <c r="CYH31" s="4667"/>
      <c r="CYI31" s="4667"/>
      <c r="CYJ31" s="4667"/>
      <c r="CYK31" s="4667"/>
      <c r="CYL31" s="4667"/>
      <c r="CYM31" s="4667"/>
      <c r="CYN31" s="4667"/>
      <c r="CYO31" s="4667"/>
      <c r="CYP31" s="4667"/>
      <c r="CYQ31" s="4667"/>
      <c r="CYR31" s="4667"/>
      <c r="CYS31" s="4667"/>
      <c r="CYT31" s="4667"/>
      <c r="CYU31" s="4667"/>
      <c r="CYV31" s="4667"/>
      <c r="CYW31" s="4667"/>
      <c r="CYX31" s="4667"/>
      <c r="CYY31" s="4667"/>
      <c r="CYZ31" s="4667"/>
      <c r="CZA31" s="4667"/>
      <c r="CZB31" s="4667"/>
      <c r="CZC31" s="4667"/>
      <c r="CZD31" s="4667"/>
      <c r="CZE31" s="4667"/>
      <c r="CZF31" s="4667"/>
      <c r="CZG31" s="4667"/>
      <c r="CZH31" s="4667"/>
      <c r="CZI31" s="4667"/>
      <c r="CZJ31" s="4667"/>
      <c r="CZK31" s="4667"/>
      <c r="CZL31" s="4667"/>
      <c r="CZM31" s="4667"/>
      <c r="CZN31" s="4667"/>
      <c r="CZO31" s="4667"/>
      <c r="CZP31" s="4667"/>
      <c r="CZQ31" s="4667"/>
      <c r="CZR31" s="4667"/>
      <c r="CZS31" s="4667"/>
      <c r="CZT31" s="4667"/>
      <c r="CZU31" s="4667"/>
      <c r="CZV31" s="4667"/>
      <c r="CZW31" s="4667"/>
      <c r="CZX31" s="4667"/>
      <c r="CZY31" s="4667"/>
      <c r="CZZ31" s="4667"/>
      <c r="DAA31" s="4667"/>
      <c r="DAB31" s="4667"/>
      <c r="DAC31" s="4667"/>
      <c r="DAD31" s="4667"/>
      <c r="DAE31" s="4667"/>
      <c r="DAF31" s="4667"/>
      <c r="DAG31" s="4667"/>
      <c r="DAH31" s="4667"/>
      <c r="DAI31" s="4667"/>
      <c r="DAJ31" s="4667"/>
      <c r="DAK31" s="4667"/>
      <c r="DAL31" s="4667"/>
      <c r="DAM31" s="4667"/>
      <c r="DAN31" s="4667"/>
      <c r="DAO31" s="4667"/>
      <c r="DAP31" s="4667"/>
      <c r="DAQ31" s="4667"/>
      <c r="DAR31" s="4667"/>
      <c r="DAS31" s="4667"/>
      <c r="DAT31" s="4667"/>
      <c r="DAU31" s="4667"/>
      <c r="DAV31" s="4667"/>
      <c r="DAW31" s="4667"/>
      <c r="DAX31" s="4667"/>
      <c r="DAY31" s="4667"/>
      <c r="DAZ31" s="4667"/>
      <c r="DBA31" s="4667"/>
      <c r="DBB31" s="4667"/>
      <c r="DBC31" s="4667"/>
      <c r="DBD31" s="4667"/>
      <c r="DBE31" s="4667"/>
      <c r="DBF31" s="4667"/>
      <c r="DBG31" s="4667"/>
      <c r="DBH31" s="4667"/>
      <c r="DBI31" s="4667"/>
      <c r="DBJ31" s="4667"/>
      <c r="DBK31" s="4667"/>
      <c r="DBL31" s="4667"/>
      <c r="DBM31" s="4667"/>
      <c r="DBN31" s="4667"/>
      <c r="DBO31" s="4667"/>
      <c r="DBP31" s="4667"/>
      <c r="DBQ31" s="4667"/>
      <c r="DBR31" s="4667"/>
      <c r="DBS31" s="4667"/>
      <c r="DBT31" s="4667"/>
      <c r="DBU31" s="4667"/>
      <c r="DBV31" s="4667"/>
      <c r="DBW31" s="4667"/>
      <c r="DBX31" s="4667"/>
      <c r="DBY31" s="4667"/>
      <c r="DBZ31" s="4667"/>
      <c r="DCA31" s="4667"/>
      <c r="DCB31" s="4667"/>
      <c r="DCC31" s="4667"/>
      <c r="DCD31" s="4667"/>
      <c r="DCE31" s="4667"/>
      <c r="DCF31" s="4667"/>
      <c r="DCG31" s="4667"/>
      <c r="DCH31" s="4667"/>
      <c r="DCI31" s="4667"/>
      <c r="DCJ31" s="4667"/>
      <c r="DCK31" s="4667"/>
      <c r="DCL31" s="4667"/>
      <c r="DCM31" s="4667"/>
      <c r="DCN31" s="4667"/>
      <c r="DCO31" s="4667"/>
      <c r="DCP31" s="4667"/>
      <c r="DCQ31" s="4667"/>
      <c r="DCR31" s="4667"/>
      <c r="DCS31" s="4667"/>
      <c r="DCT31" s="4667"/>
      <c r="DCU31" s="4667"/>
      <c r="DCV31" s="4667"/>
      <c r="DCW31" s="4667"/>
      <c r="DCX31" s="4667"/>
      <c r="DCY31" s="4667"/>
      <c r="DCZ31" s="4667"/>
      <c r="DDA31" s="4667"/>
      <c r="DDB31" s="4667"/>
      <c r="DDC31" s="4667"/>
      <c r="DDD31" s="4667"/>
      <c r="DDE31" s="4667"/>
      <c r="DDF31" s="4667"/>
      <c r="DDG31" s="4667"/>
      <c r="DDH31" s="4667"/>
      <c r="DDI31" s="4667"/>
      <c r="DDJ31" s="4667"/>
      <c r="DDK31" s="4667"/>
      <c r="DDL31" s="4667"/>
      <c r="DDM31" s="4667"/>
      <c r="DDN31" s="4667"/>
      <c r="DDO31" s="4667"/>
      <c r="DDP31" s="4667"/>
      <c r="DDQ31" s="4667"/>
      <c r="DDR31" s="4667"/>
      <c r="DDS31" s="4667"/>
      <c r="DDT31" s="4667"/>
      <c r="DDU31" s="4667"/>
      <c r="DDV31" s="4667"/>
      <c r="DDW31" s="4667"/>
      <c r="DDX31" s="4667"/>
      <c r="DDY31" s="4667"/>
      <c r="DDZ31" s="4667"/>
      <c r="DEA31" s="4667"/>
      <c r="DEB31" s="4667"/>
      <c r="DEC31" s="4667"/>
      <c r="DED31" s="4667"/>
      <c r="DEE31" s="4667"/>
      <c r="DEF31" s="4667"/>
      <c r="DEG31" s="4667"/>
      <c r="DEH31" s="4667"/>
      <c r="DEI31" s="4667"/>
      <c r="DEJ31" s="4667"/>
      <c r="DEK31" s="4667"/>
      <c r="DEL31" s="4667"/>
      <c r="DEM31" s="4667"/>
      <c r="DEN31" s="4667"/>
      <c r="DEO31" s="4667"/>
      <c r="DEP31" s="4667"/>
      <c r="DEQ31" s="4667"/>
      <c r="DER31" s="4667"/>
      <c r="DES31" s="4667"/>
      <c r="DET31" s="4667"/>
      <c r="DEU31" s="4667"/>
      <c r="DEV31" s="4667"/>
      <c r="DEW31" s="4667"/>
      <c r="DEX31" s="4667"/>
      <c r="DEY31" s="4667"/>
      <c r="DEZ31" s="4667"/>
      <c r="DFA31" s="4667"/>
      <c r="DFB31" s="4667"/>
      <c r="DFC31" s="4667"/>
      <c r="DFD31" s="4667"/>
      <c r="DFE31" s="4667"/>
      <c r="DFF31" s="4667"/>
      <c r="DFG31" s="4667"/>
      <c r="DFH31" s="4667"/>
      <c r="DFI31" s="4667"/>
      <c r="DFJ31" s="4667"/>
      <c r="DFK31" s="4667"/>
      <c r="DFL31" s="4667"/>
      <c r="DFM31" s="4667"/>
      <c r="DFN31" s="4667"/>
      <c r="DFO31" s="4667"/>
      <c r="DFP31" s="4667"/>
      <c r="DFQ31" s="4667"/>
      <c r="DFR31" s="4667"/>
      <c r="DFS31" s="4667"/>
      <c r="DFT31" s="4667"/>
      <c r="DFU31" s="4667"/>
      <c r="DFV31" s="4667"/>
      <c r="DFW31" s="4667"/>
      <c r="DFX31" s="4667"/>
      <c r="DFY31" s="4667"/>
      <c r="DFZ31" s="4667"/>
      <c r="DGA31" s="4667"/>
      <c r="DGB31" s="4667"/>
      <c r="DGC31" s="4667"/>
      <c r="DGD31" s="4667"/>
      <c r="DGE31" s="4667"/>
      <c r="DGF31" s="4667"/>
      <c r="DGG31" s="4667"/>
      <c r="DGH31" s="4667"/>
      <c r="DGI31" s="4667"/>
      <c r="DGJ31" s="4667"/>
      <c r="DGK31" s="4667"/>
      <c r="DGL31" s="4667"/>
      <c r="DGM31" s="4667"/>
      <c r="DGN31" s="4667"/>
      <c r="DGO31" s="4667"/>
      <c r="DGP31" s="4667"/>
      <c r="DGQ31" s="4667"/>
      <c r="DGR31" s="4667"/>
      <c r="DGS31" s="4667"/>
      <c r="DGT31" s="4667"/>
      <c r="DGU31" s="4667"/>
      <c r="DGV31" s="4667"/>
      <c r="DGW31" s="4667"/>
      <c r="DGX31" s="4667"/>
      <c r="DGY31" s="4667"/>
      <c r="DGZ31" s="4667"/>
      <c r="DHA31" s="4667"/>
      <c r="DHB31" s="4667"/>
      <c r="DHC31" s="4667"/>
      <c r="DHD31" s="4667"/>
      <c r="DHE31" s="4667"/>
      <c r="DHF31" s="4667"/>
      <c r="DHG31" s="4667"/>
      <c r="DHH31" s="4667"/>
      <c r="DHI31" s="4667"/>
      <c r="DHJ31" s="4667"/>
      <c r="DHK31" s="4667"/>
      <c r="DHL31" s="4667"/>
      <c r="DHM31" s="4667"/>
      <c r="DHN31" s="4667"/>
      <c r="DHO31" s="4667"/>
      <c r="DHP31" s="4667"/>
      <c r="DHQ31" s="4667"/>
      <c r="DHR31" s="4667"/>
      <c r="DHS31" s="4667"/>
      <c r="DHT31" s="4667"/>
      <c r="DHU31" s="4667"/>
      <c r="DHV31" s="4667"/>
      <c r="DHW31" s="4667"/>
      <c r="DHX31" s="4667"/>
      <c r="DHY31" s="4667"/>
      <c r="DHZ31" s="4667"/>
      <c r="DIA31" s="4667"/>
      <c r="DIB31" s="4667"/>
      <c r="DIC31" s="4667"/>
      <c r="DID31" s="4667"/>
      <c r="DIE31" s="4667"/>
      <c r="DIF31" s="4667"/>
      <c r="DIG31" s="4667"/>
      <c r="DIH31" s="4667"/>
      <c r="DII31" s="4667"/>
      <c r="DIJ31" s="4667"/>
      <c r="DIK31" s="4667"/>
      <c r="DIL31" s="4667"/>
      <c r="DIM31" s="4667"/>
      <c r="DIN31" s="4667"/>
      <c r="DIO31" s="4667"/>
      <c r="DIP31" s="4667"/>
      <c r="DIQ31" s="4667"/>
      <c r="DIR31" s="4667"/>
      <c r="DIS31" s="4667"/>
      <c r="DIT31" s="4667"/>
      <c r="DIU31" s="4667"/>
      <c r="DIV31" s="4667"/>
      <c r="DIW31" s="4667"/>
      <c r="DIX31" s="4667"/>
      <c r="DIY31" s="4667"/>
      <c r="DIZ31" s="4667"/>
      <c r="DJA31" s="4667"/>
      <c r="DJB31" s="4667"/>
      <c r="DJC31" s="4667"/>
      <c r="DJD31" s="4667"/>
      <c r="DJE31" s="4667"/>
      <c r="DJF31" s="4667"/>
      <c r="DJG31" s="4667"/>
      <c r="DJH31" s="4667"/>
      <c r="DJI31" s="4667"/>
      <c r="DJJ31" s="4667"/>
      <c r="DJK31" s="4667"/>
      <c r="DJL31" s="4667"/>
      <c r="DJM31" s="4667"/>
      <c r="DJN31" s="4667"/>
      <c r="DJO31" s="4667"/>
      <c r="DJP31" s="4667"/>
      <c r="DJQ31" s="4667"/>
      <c r="DJR31" s="4667"/>
      <c r="DJS31" s="4667"/>
      <c r="DJT31" s="4667"/>
      <c r="DJU31" s="4667"/>
      <c r="DJV31" s="4667"/>
      <c r="DJW31" s="4667"/>
      <c r="DJX31" s="4667"/>
      <c r="DJY31" s="4667"/>
      <c r="DJZ31" s="4667"/>
      <c r="DKA31" s="4667"/>
      <c r="DKB31" s="4667"/>
      <c r="DKC31" s="4667"/>
      <c r="DKD31" s="4667"/>
      <c r="DKE31" s="4667"/>
      <c r="DKF31" s="4667"/>
      <c r="DKG31" s="4667"/>
      <c r="DKH31" s="4667"/>
      <c r="DKI31" s="4667"/>
      <c r="DKJ31" s="4667"/>
      <c r="DKK31" s="4667"/>
      <c r="DKL31" s="4667"/>
      <c r="DKM31" s="4667"/>
      <c r="DKN31" s="4667"/>
      <c r="DKO31" s="4667"/>
      <c r="DKP31" s="4667"/>
      <c r="DKQ31" s="4667"/>
      <c r="DKR31" s="4667"/>
      <c r="DKS31" s="4667"/>
      <c r="DKT31" s="4667"/>
      <c r="DKU31" s="4667"/>
      <c r="DKV31" s="4667"/>
      <c r="DKW31" s="4667"/>
      <c r="DKX31" s="4667"/>
      <c r="DKY31" s="4667"/>
      <c r="DKZ31" s="4667"/>
      <c r="DLA31" s="4667"/>
      <c r="DLB31" s="4667"/>
      <c r="DLC31" s="4667"/>
      <c r="DLD31" s="4667"/>
      <c r="DLE31" s="4667"/>
      <c r="DLF31" s="4667"/>
      <c r="DLG31" s="4667"/>
      <c r="DLH31" s="4667"/>
      <c r="DLI31" s="4667"/>
      <c r="DLJ31" s="4667"/>
      <c r="DLK31" s="4667"/>
      <c r="DLL31" s="4667"/>
      <c r="DLM31" s="4667"/>
      <c r="DLN31" s="4667"/>
      <c r="DLO31" s="4667"/>
      <c r="DLP31" s="4667"/>
      <c r="DLQ31" s="4667"/>
      <c r="DLR31" s="4667"/>
      <c r="DLS31" s="4667"/>
      <c r="DLT31" s="4667"/>
      <c r="DLU31" s="4667"/>
      <c r="DLV31" s="4667"/>
      <c r="DLW31" s="4667"/>
      <c r="DLX31" s="4667"/>
      <c r="DLY31" s="4667"/>
      <c r="DLZ31" s="4667"/>
      <c r="DMA31" s="4667"/>
      <c r="DMB31" s="4667"/>
      <c r="DMC31" s="4667"/>
      <c r="DMD31" s="4667"/>
      <c r="DME31" s="4667"/>
      <c r="DMF31" s="4667"/>
      <c r="DMG31" s="4667"/>
      <c r="DMH31" s="4667"/>
      <c r="DMI31" s="4667"/>
      <c r="DMJ31" s="4667"/>
      <c r="DMK31" s="4667"/>
      <c r="DML31" s="4667"/>
      <c r="DMM31" s="4667"/>
      <c r="DMN31" s="4667"/>
      <c r="DMO31" s="4667"/>
      <c r="DMP31" s="4667"/>
      <c r="DMQ31" s="4667"/>
      <c r="DMR31" s="4667"/>
      <c r="DMS31" s="4667"/>
      <c r="DMT31" s="4667"/>
      <c r="DMU31" s="4667"/>
      <c r="DMV31" s="4667"/>
      <c r="DMW31" s="4667"/>
      <c r="DMX31" s="4667"/>
      <c r="DMY31" s="4667"/>
      <c r="DMZ31" s="4667"/>
      <c r="DNA31" s="4667"/>
      <c r="DNB31" s="4667"/>
      <c r="DNC31" s="4667"/>
      <c r="DND31" s="4667"/>
      <c r="DNE31" s="4667"/>
      <c r="DNF31" s="4667"/>
      <c r="DNG31" s="4667"/>
      <c r="DNH31" s="4667"/>
      <c r="DNI31" s="4667"/>
      <c r="DNJ31" s="4667"/>
      <c r="DNK31" s="4667"/>
      <c r="DNL31" s="4667"/>
      <c r="DNM31" s="4667"/>
      <c r="DNN31" s="4667"/>
      <c r="DNO31" s="4667"/>
      <c r="DNP31" s="4667"/>
      <c r="DNQ31" s="4667"/>
      <c r="DNR31" s="4667"/>
      <c r="DNS31" s="4667"/>
      <c r="DNT31" s="4667"/>
      <c r="DNU31" s="4667"/>
      <c r="DNV31" s="4667"/>
      <c r="DNW31" s="4667"/>
      <c r="DNX31" s="4667"/>
      <c r="DNY31" s="4667"/>
      <c r="DNZ31" s="4667"/>
      <c r="DOA31" s="4667"/>
      <c r="DOB31" s="4667"/>
      <c r="DOC31" s="4667"/>
      <c r="DOD31" s="4667"/>
      <c r="DOE31" s="4667"/>
      <c r="DOF31" s="4667"/>
      <c r="DOG31" s="4667"/>
      <c r="DOH31" s="4667"/>
      <c r="DOI31" s="4667"/>
      <c r="DOJ31" s="4667"/>
      <c r="DOK31" s="4667"/>
      <c r="DOL31" s="4667"/>
      <c r="DOM31" s="4667"/>
      <c r="DON31" s="4667"/>
      <c r="DOO31" s="4667"/>
      <c r="DOP31" s="4667"/>
      <c r="DOQ31" s="4667"/>
      <c r="DOR31" s="4667"/>
      <c r="DOS31" s="4667"/>
      <c r="DOT31" s="4667"/>
      <c r="DOU31" s="4667"/>
      <c r="DOV31" s="4667"/>
      <c r="DOW31" s="4667"/>
      <c r="DOX31" s="4667"/>
      <c r="DOY31" s="4667"/>
      <c r="DOZ31" s="4667"/>
      <c r="DPA31" s="4667"/>
      <c r="DPB31" s="4667"/>
      <c r="DPC31" s="4667"/>
      <c r="DPD31" s="4667"/>
      <c r="DPE31" s="4667"/>
      <c r="DPF31" s="4667"/>
      <c r="DPG31" s="4667"/>
      <c r="DPH31" s="4667"/>
      <c r="DPI31" s="4667"/>
      <c r="DPJ31" s="4667"/>
      <c r="DPK31" s="4667"/>
      <c r="DPL31" s="4667"/>
      <c r="DPM31" s="4667"/>
      <c r="DPN31" s="4667"/>
      <c r="DPO31" s="4667"/>
      <c r="DPP31" s="4667"/>
      <c r="DPQ31" s="4667"/>
      <c r="DPR31" s="4667"/>
      <c r="DPS31" s="4667"/>
      <c r="DPT31" s="4667"/>
      <c r="DPU31" s="4667"/>
      <c r="DPV31" s="4667"/>
      <c r="DPW31" s="4667"/>
      <c r="DPX31" s="4667"/>
      <c r="DPY31" s="4667"/>
      <c r="DPZ31" s="4667"/>
      <c r="DQA31" s="4667"/>
      <c r="DQB31" s="4667"/>
      <c r="DQC31" s="4667"/>
      <c r="DQD31" s="4667"/>
      <c r="DQE31" s="4667"/>
      <c r="DQF31" s="4667"/>
      <c r="DQG31" s="4667"/>
      <c r="DQH31" s="4667"/>
      <c r="DQI31" s="4667"/>
      <c r="DQJ31" s="4667"/>
      <c r="DQK31" s="4667"/>
      <c r="DQL31" s="4667"/>
      <c r="DQM31" s="4667"/>
      <c r="DQN31" s="4667"/>
      <c r="DQO31" s="4667"/>
      <c r="DQP31" s="4667"/>
      <c r="DQQ31" s="4667"/>
      <c r="DQR31" s="4667"/>
      <c r="DQS31" s="4667"/>
      <c r="DQT31" s="4667"/>
      <c r="DQU31" s="4667"/>
      <c r="DQV31" s="4667"/>
      <c r="DQW31" s="4667"/>
      <c r="DQX31" s="4667"/>
      <c r="DQY31" s="4667"/>
      <c r="DQZ31" s="4667"/>
      <c r="DRA31" s="4667"/>
      <c r="DRB31" s="4667"/>
      <c r="DRC31" s="4667"/>
      <c r="DRD31" s="4667"/>
      <c r="DRE31" s="4667"/>
      <c r="DRF31" s="4667"/>
      <c r="DRG31" s="4667"/>
      <c r="DRH31" s="4667"/>
      <c r="DRI31" s="4667"/>
      <c r="DRJ31" s="4667"/>
      <c r="DRK31" s="4667"/>
      <c r="DRL31" s="4667"/>
      <c r="DRM31" s="4667"/>
      <c r="DRN31" s="4667"/>
      <c r="DRO31" s="4667"/>
      <c r="DRP31" s="4667"/>
      <c r="DRQ31" s="4667"/>
      <c r="DRR31" s="4667"/>
      <c r="DRS31" s="4667"/>
      <c r="DRT31" s="4667"/>
      <c r="DRU31" s="4667"/>
      <c r="DRV31" s="4667"/>
      <c r="DRW31" s="4667"/>
      <c r="DRX31" s="4667"/>
      <c r="DRY31" s="4667"/>
      <c r="DRZ31" s="4667"/>
      <c r="DSA31" s="4667"/>
      <c r="DSB31" s="4667"/>
      <c r="DSC31" s="4667"/>
      <c r="DSD31" s="4667"/>
      <c r="DSE31" s="4667"/>
      <c r="DSF31" s="4667"/>
      <c r="DSG31" s="4667"/>
      <c r="DSH31" s="4667"/>
      <c r="DSI31" s="4667"/>
      <c r="DSJ31" s="4667"/>
      <c r="DSK31" s="4667"/>
      <c r="DSL31" s="4667"/>
      <c r="DSM31" s="4667"/>
      <c r="DSN31" s="4667"/>
      <c r="DSO31" s="4667"/>
      <c r="DSP31" s="4667"/>
      <c r="DSQ31" s="4667"/>
      <c r="DSR31" s="4667"/>
      <c r="DSS31" s="4667"/>
      <c r="DST31" s="4667"/>
      <c r="DSU31" s="4667"/>
      <c r="DSV31" s="4667"/>
      <c r="DSW31" s="4667"/>
      <c r="DSX31" s="4667"/>
      <c r="DSY31" s="4667"/>
      <c r="DSZ31" s="4667"/>
      <c r="DTA31" s="4667"/>
      <c r="DTB31" s="4667"/>
      <c r="DTC31" s="4667"/>
      <c r="DTD31" s="4667"/>
      <c r="DTE31" s="4667"/>
      <c r="DTF31" s="4667"/>
      <c r="DTG31" s="4667"/>
      <c r="DTH31" s="4667"/>
      <c r="DTI31" s="4667"/>
      <c r="DTJ31" s="4667"/>
      <c r="DTK31" s="4667"/>
      <c r="DTL31" s="4667"/>
      <c r="DTM31" s="4667"/>
      <c r="DTN31" s="4667"/>
      <c r="DTO31" s="4667"/>
      <c r="DTP31" s="4667"/>
      <c r="DTQ31" s="4667"/>
      <c r="DTR31" s="4667"/>
      <c r="DTS31" s="4667"/>
      <c r="DTT31" s="4667"/>
      <c r="DTU31" s="4667"/>
      <c r="DTV31" s="4667"/>
      <c r="DTW31" s="4667"/>
      <c r="DTX31" s="4667"/>
      <c r="DTY31" s="4667"/>
      <c r="DTZ31" s="4667"/>
      <c r="DUA31" s="4667"/>
      <c r="DUB31" s="4667"/>
      <c r="DUC31" s="4667"/>
      <c r="DUD31" s="4667"/>
      <c r="DUE31" s="4667"/>
      <c r="DUF31" s="4667"/>
      <c r="DUG31" s="4667"/>
      <c r="DUH31" s="4667"/>
      <c r="DUI31" s="4667"/>
      <c r="DUJ31" s="4667"/>
      <c r="DUK31" s="4667"/>
      <c r="DUL31" s="4667"/>
      <c r="DUM31" s="4667"/>
      <c r="DUN31" s="4667"/>
      <c r="DUO31" s="4667"/>
      <c r="DUP31" s="4667"/>
      <c r="DUQ31" s="4667"/>
      <c r="DUR31" s="4667"/>
      <c r="DUS31" s="4667"/>
      <c r="DUT31" s="4667"/>
      <c r="DUU31" s="4667"/>
      <c r="DUV31" s="4667"/>
      <c r="DUW31" s="4667"/>
      <c r="DUX31" s="4667"/>
      <c r="DUY31" s="4667"/>
      <c r="DUZ31" s="4667"/>
      <c r="DVA31" s="4667"/>
      <c r="DVB31" s="4667"/>
      <c r="DVC31" s="4667"/>
      <c r="DVD31" s="4667"/>
      <c r="DVE31" s="4667"/>
      <c r="DVF31" s="4667"/>
      <c r="DVG31" s="4667"/>
      <c r="DVH31" s="4667"/>
      <c r="DVI31" s="4667"/>
      <c r="DVJ31" s="4667"/>
      <c r="DVK31" s="4667"/>
      <c r="DVL31" s="4667"/>
      <c r="DVM31" s="4667"/>
      <c r="DVN31" s="4667"/>
      <c r="DVO31" s="4667"/>
      <c r="DVP31" s="4667"/>
      <c r="DVQ31" s="4667"/>
      <c r="DVR31" s="4667"/>
      <c r="DVS31" s="4667"/>
      <c r="DVT31" s="4667"/>
      <c r="DVU31" s="4667"/>
      <c r="DVV31" s="4667"/>
      <c r="DVW31" s="4667"/>
      <c r="DVX31" s="4667"/>
      <c r="DVY31" s="4667"/>
      <c r="DVZ31" s="4667"/>
      <c r="DWA31" s="4667"/>
      <c r="DWB31" s="4667"/>
      <c r="DWC31" s="4667"/>
      <c r="DWD31" s="4667"/>
      <c r="DWE31" s="4667"/>
      <c r="DWF31" s="4667"/>
      <c r="DWG31" s="4667"/>
      <c r="DWH31" s="4667"/>
      <c r="DWI31" s="4667"/>
      <c r="DWJ31" s="4667"/>
      <c r="DWK31" s="4667"/>
      <c r="DWL31" s="4667"/>
      <c r="DWM31" s="4667"/>
      <c r="DWN31" s="4667"/>
      <c r="DWO31" s="4667"/>
      <c r="DWP31" s="4667"/>
      <c r="DWQ31" s="4667"/>
      <c r="DWR31" s="4667"/>
      <c r="DWS31" s="4667"/>
      <c r="DWT31" s="4667"/>
      <c r="DWU31" s="4667"/>
      <c r="DWV31" s="4667"/>
      <c r="DWW31" s="4667"/>
      <c r="DWX31" s="4667"/>
      <c r="DWY31" s="4667"/>
      <c r="DWZ31" s="4667"/>
      <c r="DXA31" s="4667"/>
      <c r="DXB31" s="4667"/>
      <c r="DXC31" s="4667"/>
      <c r="DXD31" s="4667"/>
      <c r="DXE31" s="4667"/>
      <c r="DXF31" s="4667"/>
      <c r="DXG31" s="4667"/>
      <c r="DXH31" s="4667"/>
      <c r="DXI31" s="4667"/>
      <c r="DXJ31" s="4667"/>
      <c r="DXK31" s="4667"/>
      <c r="DXL31" s="4667"/>
      <c r="DXM31" s="4667"/>
      <c r="DXN31" s="4667"/>
      <c r="DXO31" s="4667"/>
      <c r="DXP31" s="4667"/>
      <c r="DXQ31" s="4667"/>
      <c r="DXR31" s="4667"/>
      <c r="DXS31" s="4667"/>
      <c r="DXT31" s="4667"/>
      <c r="DXU31" s="4667"/>
      <c r="DXV31" s="4667"/>
      <c r="DXW31" s="4667"/>
      <c r="DXX31" s="4667"/>
      <c r="DXY31" s="4667"/>
      <c r="DXZ31" s="4667"/>
      <c r="DYA31" s="4667"/>
      <c r="DYB31" s="4667"/>
      <c r="DYC31" s="4667"/>
      <c r="DYD31" s="4667"/>
      <c r="DYE31" s="4667"/>
      <c r="DYF31" s="4667"/>
      <c r="DYG31" s="4667"/>
      <c r="DYH31" s="4667"/>
      <c r="DYI31" s="4667"/>
      <c r="DYJ31" s="4667"/>
      <c r="DYK31" s="4667"/>
      <c r="DYL31" s="4667"/>
      <c r="DYM31" s="4667"/>
      <c r="DYN31" s="4667"/>
      <c r="DYO31" s="4667"/>
      <c r="DYP31" s="4667"/>
      <c r="DYQ31" s="4667"/>
      <c r="DYR31" s="4667"/>
      <c r="DYS31" s="4667"/>
      <c r="DYT31" s="4667"/>
      <c r="DYU31" s="4667"/>
      <c r="DYV31" s="4667"/>
      <c r="DYW31" s="4667"/>
      <c r="DYX31" s="4667"/>
      <c r="DYY31" s="4667"/>
      <c r="DYZ31" s="4667"/>
      <c r="DZA31" s="4667"/>
      <c r="DZB31" s="4667"/>
      <c r="DZC31" s="4667"/>
      <c r="DZD31" s="4667"/>
      <c r="DZE31" s="4667"/>
      <c r="DZF31" s="4667"/>
      <c r="DZG31" s="4667"/>
      <c r="DZH31" s="4667"/>
      <c r="DZI31" s="4667"/>
      <c r="DZJ31" s="4667"/>
      <c r="DZK31" s="4667"/>
      <c r="DZL31" s="4667"/>
      <c r="DZM31" s="4667"/>
      <c r="DZN31" s="4667"/>
      <c r="DZO31" s="4667"/>
      <c r="DZP31" s="4667"/>
      <c r="DZQ31" s="4667"/>
      <c r="DZR31" s="4667"/>
      <c r="DZS31" s="4667"/>
      <c r="DZT31" s="4667"/>
      <c r="DZU31" s="4667"/>
      <c r="DZV31" s="4667"/>
      <c r="DZW31" s="4667"/>
      <c r="DZX31" s="4667"/>
      <c r="DZY31" s="4667"/>
      <c r="DZZ31" s="4667"/>
      <c r="EAA31" s="4667"/>
      <c r="EAB31" s="4667"/>
      <c r="EAC31" s="4667"/>
      <c r="EAD31" s="4667"/>
      <c r="EAE31" s="4667"/>
      <c r="EAF31" s="4667"/>
      <c r="EAG31" s="4667"/>
      <c r="EAH31" s="4667"/>
      <c r="EAI31" s="4667"/>
      <c r="EAJ31" s="4667"/>
      <c r="EAK31" s="4667"/>
      <c r="EAL31" s="4667"/>
      <c r="EAM31" s="4667"/>
      <c r="EAN31" s="4667"/>
      <c r="EAO31" s="4667"/>
      <c r="EAP31" s="4667"/>
      <c r="EAQ31" s="4667"/>
      <c r="EAR31" s="4667"/>
      <c r="EAS31" s="4667"/>
      <c r="EAT31" s="4667"/>
      <c r="EAU31" s="4667"/>
      <c r="EAV31" s="4667"/>
      <c r="EAW31" s="4667"/>
      <c r="EAX31" s="4667"/>
      <c r="EAY31" s="4667"/>
      <c r="EAZ31" s="4667"/>
      <c r="EBA31" s="4667"/>
      <c r="EBB31" s="4667"/>
      <c r="EBC31" s="4667"/>
      <c r="EBD31" s="4667"/>
      <c r="EBE31" s="4667"/>
      <c r="EBF31" s="4667"/>
      <c r="EBG31" s="4667"/>
      <c r="EBH31" s="4667"/>
      <c r="EBI31" s="4667"/>
      <c r="EBJ31" s="4667"/>
      <c r="EBK31" s="4667"/>
      <c r="EBL31" s="4667"/>
      <c r="EBM31" s="4667"/>
      <c r="EBN31" s="4667"/>
      <c r="EBO31" s="4667"/>
      <c r="EBP31" s="4667"/>
      <c r="EBQ31" s="4667"/>
      <c r="EBR31" s="4667"/>
      <c r="EBS31" s="4667"/>
      <c r="EBT31" s="4667"/>
      <c r="EBU31" s="4667"/>
      <c r="EBV31" s="4667"/>
      <c r="EBW31" s="4667"/>
      <c r="EBX31" s="4667"/>
      <c r="EBY31" s="4667"/>
      <c r="EBZ31" s="4667"/>
      <c r="ECA31" s="4667"/>
      <c r="ECB31" s="4667"/>
      <c r="ECC31" s="4667"/>
      <c r="ECD31" s="4667"/>
      <c r="ECE31" s="4667"/>
      <c r="ECF31" s="4667"/>
      <c r="ECG31" s="4667"/>
      <c r="ECH31" s="4667"/>
      <c r="ECI31" s="4667"/>
      <c r="ECJ31" s="4667"/>
      <c r="ECK31" s="4667"/>
      <c r="ECL31" s="4667"/>
      <c r="ECM31" s="4667"/>
      <c r="ECN31" s="4667"/>
      <c r="ECO31" s="4667"/>
      <c r="ECP31" s="4667"/>
      <c r="ECQ31" s="4667"/>
      <c r="ECR31" s="4667"/>
      <c r="ECS31" s="4667"/>
      <c r="ECT31" s="4667"/>
      <c r="ECU31" s="4667"/>
      <c r="ECV31" s="4667"/>
      <c r="ECW31" s="4667"/>
      <c r="ECX31" s="4667"/>
      <c r="ECY31" s="4667"/>
      <c r="ECZ31" s="4667"/>
      <c r="EDA31" s="4667"/>
      <c r="EDB31" s="4667"/>
      <c r="EDC31" s="4667"/>
      <c r="EDD31" s="4667"/>
      <c r="EDE31" s="4667"/>
      <c r="EDF31" s="4667"/>
      <c r="EDG31" s="4667"/>
      <c r="EDH31" s="4667"/>
      <c r="EDI31" s="4667"/>
      <c r="EDJ31" s="4667"/>
      <c r="EDK31" s="4667"/>
      <c r="EDL31" s="4667"/>
      <c r="EDM31" s="4667"/>
      <c r="EDN31" s="4667"/>
      <c r="EDO31" s="4667"/>
      <c r="EDP31" s="4667"/>
      <c r="EDQ31" s="4667"/>
      <c r="EDR31" s="4667"/>
      <c r="EDS31" s="4667"/>
      <c r="EDT31" s="4667"/>
      <c r="EDU31" s="4667"/>
      <c r="EDV31" s="4667"/>
      <c r="EDW31" s="4667"/>
      <c r="EDX31" s="4667"/>
      <c r="EDY31" s="4667"/>
      <c r="EDZ31" s="4667"/>
      <c r="EEA31" s="4667"/>
      <c r="EEB31" s="4667"/>
      <c r="EEC31" s="4667"/>
      <c r="EED31" s="4667"/>
      <c r="EEE31" s="4667"/>
      <c r="EEF31" s="4667"/>
      <c r="EEG31" s="4667"/>
      <c r="EEH31" s="4667"/>
      <c r="EEI31" s="4667"/>
      <c r="EEJ31" s="4667"/>
      <c r="EEK31" s="4667"/>
      <c r="EEL31" s="4667"/>
      <c r="EEM31" s="4667"/>
      <c r="EEN31" s="4667"/>
      <c r="EEO31" s="4667"/>
      <c r="EEP31" s="4667"/>
      <c r="EEQ31" s="4667"/>
      <c r="EER31" s="4667"/>
      <c r="EES31" s="4667"/>
      <c r="EET31" s="4667"/>
      <c r="EEU31" s="4667"/>
      <c r="EEV31" s="4667"/>
      <c r="EEW31" s="4667"/>
      <c r="EEX31" s="4667"/>
      <c r="EEY31" s="4667"/>
      <c r="EEZ31" s="4667"/>
      <c r="EFA31" s="4667"/>
      <c r="EFB31" s="4667"/>
      <c r="EFC31" s="4667"/>
      <c r="EFD31" s="4667"/>
      <c r="EFE31" s="4667"/>
      <c r="EFF31" s="4667"/>
      <c r="EFG31" s="4667"/>
      <c r="EFH31" s="4667"/>
      <c r="EFI31" s="4667"/>
      <c r="EFJ31" s="4667"/>
      <c r="EFK31" s="4667"/>
      <c r="EFL31" s="4667"/>
      <c r="EFM31" s="4667"/>
      <c r="EFN31" s="4667"/>
      <c r="EFO31" s="4667"/>
      <c r="EFP31" s="4667"/>
      <c r="EFQ31" s="4667"/>
      <c r="EFR31" s="4667"/>
      <c r="EFS31" s="4667"/>
      <c r="EFT31" s="4667"/>
      <c r="EFU31" s="4667"/>
      <c r="EFV31" s="4667"/>
      <c r="EFW31" s="4667"/>
      <c r="EFX31" s="4667"/>
      <c r="EFY31" s="4667"/>
      <c r="EFZ31" s="4667"/>
      <c r="EGA31" s="4667"/>
      <c r="EGB31" s="4667"/>
      <c r="EGC31" s="4667"/>
      <c r="EGD31" s="4667"/>
      <c r="EGE31" s="4667"/>
      <c r="EGF31" s="4667"/>
      <c r="EGG31" s="4667"/>
      <c r="EGH31" s="4667"/>
      <c r="EGI31" s="4667"/>
      <c r="EGJ31" s="4667"/>
      <c r="EGK31" s="4667"/>
      <c r="EGL31" s="4667"/>
      <c r="EGM31" s="4667"/>
      <c r="EGN31" s="4667"/>
      <c r="EGO31" s="4667"/>
      <c r="EGP31" s="4667"/>
      <c r="EGQ31" s="4667"/>
      <c r="EGR31" s="4667"/>
      <c r="EGS31" s="4667"/>
      <c r="EGT31" s="4667"/>
      <c r="EGU31" s="4667"/>
      <c r="EGV31" s="4667"/>
      <c r="EGW31" s="4667"/>
      <c r="EGX31" s="4667"/>
      <c r="EGY31" s="4667"/>
      <c r="EGZ31" s="4667"/>
      <c r="EHA31" s="4667"/>
      <c r="EHB31" s="4667"/>
      <c r="EHC31" s="4667"/>
      <c r="EHD31" s="4667"/>
      <c r="EHE31" s="4667"/>
      <c r="EHF31" s="4667"/>
      <c r="EHG31" s="4667"/>
      <c r="EHH31" s="4667"/>
      <c r="EHI31" s="4667"/>
      <c r="EHJ31" s="4667"/>
      <c r="EHK31" s="4667"/>
      <c r="EHL31" s="4667"/>
      <c r="EHM31" s="4667"/>
      <c r="EHN31" s="4667"/>
      <c r="EHO31" s="4667"/>
      <c r="EHP31" s="4667"/>
      <c r="EHQ31" s="4667"/>
      <c r="EHR31" s="4667"/>
      <c r="EHS31" s="4667"/>
      <c r="EHT31" s="4667"/>
      <c r="EHU31" s="4667"/>
      <c r="EHV31" s="4667"/>
      <c r="EHW31" s="4667"/>
      <c r="EHX31" s="4667"/>
      <c r="EHY31" s="4667"/>
      <c r="EHZ31" s="4667"/>
      <c r="EIA31" s="4667"/>
      <c r="EIB31" s="4667"/>
      <c r="EIC31" s="4667"/>
      <c r="EID31" s="4667"/>
      <c r="EIE31" s="4667"/>
      <c r="EIF31" s="4667"/>
      <c r="EIG31" s="4667"/>
      <c r="EIH31" s="4667"/>
      <c r="EII31" s="4667"/>
      <c r="EIJ31" s="4667"/>
      <c r="EIK31" s="4667"/>
      <c r="EIL31" s="4667"/>
      <c r="EIM31" s="4667"/>
      <c r="EIN31" s="4667"/>
      <c r="EIO31" s="4667"/>
      <c r="EIP31" s="4667"/>
      <c r="EIQ31" s="4667"/>
      <c r="EIR31" s="4667"/>
      <c r="EIS31" s="4667"/>
      <c r="EIT31" s="4667"/>
      <c r="EIU31" s="4667"/>
      <c r="EIV31" s="4667"/>
      <c r="EIW31" s="4667"/>
      <c r="EIX31" s="4667"/>
      <c r="EIY31" s="4667"/>
      <c r="EIZ31" s="4667"/>
      <c r="EJA31" s="4667"/>
      <c r="EJB31" s="4667"/>
      <c r="EJC31" s="4667"/>
      <c r="EJD31" s="4667"/>
      <c r="EJE31" s="4667"/>
      <c r="EJF31" s="4667"/>
      <c r="EJG31" s="4667"/>
      <c r="EJH31" s="4667"/>
      <c r="EJI31" s="4667"/>
      <c r="EJJ31" s="4667"/>
      <c r="EJK31" s="4667"/>
      <c r="EJL31" s="4667"/>
      <c r="EJM31" s="4667"/>
      <c r="EJN31" s="4667"/>
      <c r="EJO31" s="4667"/>
      <c r="EJP31" s="4667"/>
      <c r="EJQ31" s="4667"/>
      <c r="EJR31" s="4667"/>
      <c r="EJS31" s="4667"/>
      <c r="EJT31" s="4667"/>
      <c r="EJU31" s="4667"/>
      <c r="EJV31" s="4667"/>
      <c r="EJW31" s="4667"/>
      <c r="EJX31" s="4667"/>
      <c r="EJY31" s="4667"/>
      <c r="EJZ31" s="4667"/>
      <c r="EKA31" s="4667"/>
      <c r="EKB31" s="4667"/>
      <c r="EKC31" s="4667"/>
      <c r="EKD31" s="4667"/>
      <c r="EKE31" s="4667"/>
      <c r="EKF31" s="4667"/>
      <c r="EKG31" s="4667"/>
      <c r="EKH31" s="4667"/>
      <c r="EKI31" s="4667"/>
      <c r="EKJ31" s="4667"/>
      <c r="EKK31" s="4667"/>
      <c r="EKL31" s="4667"/>
      <c r="EKM31" s="4667"/>
      <c r="EKN31" s="4667"/>
      <c r="EKO31" s="4667"/>
      <c r="EKP31" s="4667"/>
      <c r="EKQ31" s="4667"/>
      <c r="EKR31" s="4667"/>
      <c r="EKS31" s="4667"/>
      <c r="EKT31" s="4667"/>
      <c r="EKU31" s="4667"/>
      <c r="EKV31" s="4667"/>
      <c r="EKW31" s="4667"/>
      <c r="EKX31" s="4667"/>
      <c r="EKY31" s="4667"/>
      <c r="EKZ31" s="4667"/>
      <c r="ELA31" s="4667"/>
      <c r="ELB31" s="4667"/>
      <c r="ELC31" s="4667"/>
      <c r="ELD31" s="4667"/>
      <c r="ELE31" s="4667"/>
      <c r="ELF31" s="4667"/>
      <c r="ELG31" s="4667"/>
      <c r="ELH31" s="4667"/>
      <c r="ELI31" s="4667"/>
      <c r="ELJ31" s="4667"/>
      <c r="ELK31" s="4667"/>
      <c r="ELL31" s="4667"/>
      <c r="ELM31" s="4667"/>
      <c r="ELN31" s="4667"/>
      <c r="ELO31" s="4667"/>
      <c r="ELP31" s="4667"/>
      <c r="ELQ31" s="4667"/>
      <c r="ELR31" s="4667"/>
      <c r="ELS31" s="4667"/>
      <c r="ELT31" s="4667"/>
      <c r="ELU31" s="4667"/>
      <c r="ELV31" s="4667"/>
      <c r="ELW31" s="4667"/>
      <c r="ELX31" s="4667"/>
      <c r="ELY31" s="4667"/>
      <c r="ELZ31" s="4667"/>
      <c r="EMA31" s="4667"/>
      <c r="EMB31" s="4667"/>
      <c r="EMC31" s="4667"/>
      <c r="EMD31" s="4667"/>
      <c r="EME31" s="4667"/>
      <c r="EMF31" s="4667"/>
      <c r="EMG31" s="4667"/>
      <c r="EMH31" s="4667"/>
      <c r="EMI31" s="4667"/>
      <c r="EMJ31" s="4667"/>
      <c r="EMK31" s="4667"/>
      <c r="EML31" s="4667"/>
      <c r="EMM31" s="4667"/>
      <c r="EMN31" s="4667"/>
      <c r="EMO31" s="4667"/>
      <c r="EMP31" s="4667"/>
      <c r="EMQ31" s="4667"/>
      <c r="EMR31" s="4667"/>
      <c r="EMS31" s="4667"/>
      <c r="EMT31" s="4667"/>
      <c r="EMU31" s="4667"/>
      <c r="EMV31" s="4667"/>
      <c r="EMW31" s="4667"/>
      <c r="EMX31" s="4667"/>
      <c r="EMY31" s="4667"/>
      <c r="EMZ31" s="4667"/>
      <c r="ENA31" s="4667"/>
      <c r="ENB31" s="4667"/>
      <c r="ENC31" s="4667"/>
      <c r="END31" s="4667"/>
      <c r="ENE31" s="4667"/>
      <c r="ENF31" s="4667"/>
      <c r="ENG31" s="4667"/>
      <c r="ENH31" s="4667"/>
      <c r="ENI31" s="4667"/>
      <c r="ENJ31" s="4667"/>
      <c r="ENK31" s="4667"/>
      <c r="ENL31" s="4667"/>
      <c r="ENM31" s="4667"/>
      <c r="ENN31" s="4667"/>
      <c r="ENO31" s="4667"/>
      <c r="ENP31" s="4667"/>
      <c r="ENQ31" s="4667"/>
      <c r="ENR31" s="4667"/>
      <c r="ENS31" s="4667"/>
      <c r="ENT31" s="4667"/>
      <c r="ENU31" s="4667"/>
      <c r="ENV31" s="4667"/>
      <c r="ENW31" s="4667"/>
      <c r="ENX31" s="4667"/>
      <c r="ENY31" s="4667"/>
      <c r="ENZ31" s="4667"/>
      <c r="EOA31" s="4667"/>
      <c r="EOB31" s="4667"/>
      <c r="EOC31" s="4667"/>
      <c r="EOD31" s="4667"/>
      <c r="EOE31" s="4667"/>
      <c r="EOF31" s="4667"/>
      <c r="EOG31" s="4667"/>
      <c r="EOH31" s="4667"/>
      <c r="EOI31" s="4667"/>
      <c r="EOJ31" s="4667"/>
      <c r="EOK31" s="4667"/>
      <c r="EOL31" s="4667"/>
      <c r="EOM31" s="4667"/>
      <c r="EON31" s="4667"/>
      <c r="EOO31" s="4667"/>
      <c r="EOP31" s="4667"/>
      <c r="EOQ31" s="4667"/>
      <c r="EOR31" s="4667"/>
      <c r="EOS31" s="4667"/>
      <c r="EOT31" s="4667"/>
      <c r="EOU31" s="4667"/>
      <c r="EOV31" s="4667"/>
      <c r="EOW31" s="4667"/>
      <c r="EOX31" s="4667"/>
      <c r="EOY31" s="4667"/>
      <c r="EOZ31" s="4667"/>
      <c r="EPA31" s="4667"/>
      <c r="EPB31" s="4667"/>
      <c r="EPC31" s="4667"/>
      <c r="EPD31" s="4667"/>
      <c r="EPE31" s="4667"/>
      <c r="EPF31" s="4667"/>
      <c r="EPG31" s="4667"/>
      <c r="EPH31" s="4667"/>
      <c r="EPI31" s="4667"/>
      <c r="EPJ31" s="4667"/>
      <c r="EPK31" s="4667"/>
      <c r="EPL31" s="4667"/>
      <c r="EPM31" s="4667"/>
      <c r="EPN31" s="4667"/>
      <c r="EPO31" s="4667"/>
      <c r="EPP31" s="4667"/>
      <c r="EPQ31" s="4667"/>
      <c r="EPR31" s="4667"/>
      <c r="EPS31" s="4667"/>
      <c r="EPT31" s="4667"/>
      <c r="EPU31" s="4667"/>
      <c r="EPV31" s="4667"/>
      <c r="EPW31" s="4667"/>
      <c r="EPX31" s="4667"/>
      <c r="EPY31" s="4667"/>
      <c r="EPZ31" s="4667"/>
      <c r="EQA31" s="4667"/>
      <c r="EQB31" s="4667"/>
      <c r="EQC31" s="4667"/>
      <c r="EQD31" s="4667"/>
      <c r="EQE31" s="4667"/>
      <c r="EQF31" s="4667"/>
      <c r="EQG31" s="4667"/>
      <c r="EQH31" s="4667"/>
      <c r="EQI31" s="4667"/>
      <c r="EQJ31" s="4667"/>
      <c r="EQK31" s="4667"/>
      <c r="EQL31" s="4667"/>
      <c r="EQM31" s="4667"/>
      <c r="EQN31" s="4667"/>
      <c r="EQO31" s="4667"/>
      <c r="EQP31" s="4667"/>
      <c r="EQQ31" s="4667"/>
      <c r="EQR31" s="4667"/>
      <c r="EQS31" s="4667"/>
      <c r="EQT31" s="4667"/>
      <c r="EQU31" s="4667"/>
      <c r="EQV31" s="4667"/>
      <c r="EQW31" s="4667"/>
      <c r="EQX31" s="4667"/>
      <c r="EQY31" s="4667"/>
      <c r="EQZ31" s="4667"/>
      <c r="ERA31" s="4667"/>
      <c r="ERB31" s="4667"/>
      <c r="ERC31" s="4667"/>
      <c r="ERD31" s="4667"/>
      <c r="ERE31" s="4667"/>
      <c r="ERF31" s="4667"/>
      <c r="ERG31" s="4667"/>
      <c r="ERH31" s="4667"/>
      <c r="ERI31" s="4667"/>
      <c r="ERJ31" s="4667"/>
      <c r="ERK31" s="4667"/>
      <c r="ERL31" s="4667"/>
      <c r="ERM31" s="4667"/>
      <c r="ERN31" s="4667"/>
      <c r="ERO31" s="4667"/>
      <c r="ERP31" s="4667"/>
      <c r="ERQ31" s="4667"/>
      <c r="ERR31" s="4667"/>
      <c r="ERS31" s="4667"/>
      <c r="ERT31" s="4667"/>
      <c r="ERU31" s="4667"/>
      <c r="ERV31" s="4667"/>
      <c r="ERW31" s="4667"/>
      <c r="ERX31" s="4667"/>
      <c r="ERY31" s="4667"/>
      <c r="ERZ31" s="4667"/>
      <c r="ESA31" s="4667"/>
      <c r="ESB31" s="4667"/>
      <c r="ESC31" s="4667"/>
      <c r="ESD31" s="4667"/>
      <c r="ESE31" s="4667"/>
      <c r="ESF31" s="4667"/>
      <c r="ESG31" s="4667"/>
      <c r="ESH31" s="4667"/>
      <c r="ESI31" s="4667"/>
      <c r="ESJ31" s="4667"/>
      <c r="ESK31" s="4667"/>
      <c r="ESL31" s="4667"/>
      <c r="ESM31" s="4667"/>
      <c r="ESN31" s="4667"/>
      <c r="ESO31" s="4667"/>
      <c r="ESP31" s="4667"/>
      <c r="ESQ31" s="4667"/>
      <c r="ESR31" s="4667"/>
      <c r="ESS31" s="4667"/>
      <c r="EST31" s="4667"/>
      <c r="ESU31" s="4667"/>
      <c r="ESV31" s="4667"/>
      <c r="ESW31" s="4667"/>
      <c r="ESX31" s="4667"/>
      <c r="ESY31" s="4667"/>
      <c r="ESZ31" s="4667"/>
      <c r="ETA31" s="4667"/>
      <c r="ETB31" s="4667"/>
      <c r="ETC31" s="4667"/>
      <c r="ETD31" s="4667"/>
      <c r="ETE31" s="4667"/>
      <c r="ETF31" s="4667"/>
      <c r="ETG31" s="4667"/>
      <c r="ETH31" s="4667"/>
      <c r="ETI31" s="4667"/>
      <c r="ETJ31" s="4667"/>
      <c r="ETK31" s="4667"/>
      <c r="ETL31" s="4667"/>
      <c r="ETM31" s="4667"/>
      <c r="ETN31" s="4667"/>
      <c r="ETO31" s="4667"/>
      <c r="ETP31" s="4667"/>
      <c r="ETQ31" s="4667"/>
      <c r="ETR31" s="4667"/>
      <c r="ETS31" s="4667"/>
      <c r="ETT31" s="4667"/>
      <c r="ETU31" s="4667"/>
      <c r="ETV31" s="4667"/>
      <c r="ETW31" s="4667"/>
      <c r="ETX31" s="4667"/>
      <c r="ETY31" s="4667"/>
      <c r="ETZ31" s="4667"/>
      <c r="EUA31" s="4667"/>
      <c r="EUB31" s="4667"/>
      <c r="EUC31" s="4667"/>
      <c r="EUD31" s="4667"/>
      <c r="EUE31" s="4667"/>
      <c r="EUF31" s="4667"/>
      <c r="EUG31" s="4667"/>
      <c r="EUH31" s="4667"/>
      <c r="EUI31" s="4667"/>
      <c r="EUJ31" s="4667"/>
      <c r="EUK31" s="4667"/>
      <c r="EUL31" s="4667"/>
      <c r="EUM31" s="4667"/>
      <c r="EUN31" s="4667"/>
      <c r="EUO31" s="4667"/>
      <c r="EUP31" s="4667"/>
      <c r="EUQ31" s="4667"/>
      <c r="EUR31" s="4667"/>
      <c r="EUS31" s="4667"/>
      <c r="EUT31" s="4667"/>
      <c r="EUU31" s="4667"/>
      <c r="EUV31" s="4667"/>
      <c r="EUW31" s="4667"/>
      <c r="EUX31" s="4667"/>
      <c r="EUY31" s="4667"/>
      <c r="EUZ31" s="4667"/>
      <c r="EVA31" s="4667"/>
      <c r="EVB31" s="4667"/>
      <c r="EVC31" s="4667"/>
      <c r="EVD31" s="4667"/>
      <c r="EVE31" s="4667"/>
      <c r="EVF31" s="4667"/>
      <c r="EVG31" s="4667"/>
      <c r="EVH31" s="4667"/>
      <c r="EVI31" s="4667"/>
      <c r="EVJ31" s="4667"/>
      <c r="EVK31" s="4667"/>
      <c r="EVL31" s="4667"/>
      <c r="EVM31" s="4667"/>
      <c r="EVN31" s="4667"/>
      <c r="EVO31" s="4667"/>
      <c r="EVP31" s="4667"/>
      <c r="EVQ31" s="4667"/>
      <c r="EVR31" s="4667"/>
      <c r="EVS31" s="4667"/>
      <c r="EVT31" s="4667"/>
      <c r="EVU31" s="4667"/>
      <c r="EVV31" s="4667"/>
      <c r="EVW31" s="4667"/>
      <c r="EVX31" s="4667"/>
      <c r="EVY31" s="4667"/>
      <c r="EVZ31" s="4667"/>
      <c r="EWA31" s="4667"/>
      <c r="EWB31" s="4667"/>
      <c r="EWC31" s="4667"/>
      <c r="EWD31" s="4667"/>
      <c r="EWE31" s="4667"/>
      <c r="EWF31" s="4667"/>
      <c r="EWG31" s="4667"/>
      <c r="EWH31" s="4667"/>
      <c r="EWI31" s="4667"/>
      <c r="EWJ31" s="4667"/>
      <c r="EWK31" s="4667"/>
      <c r="EWL31" s="4667"/>
      <c r="EWM31" s="4667"/>
      <c r="EWN31" s="4667"/>
      <c r="EWO31" s="4667"/>
      <c r="EWP31" s="4667"/>
      <c r="EWQ31" s="4667"/>
      <c r="EWR31" s="4667"/>
      <c r="EWS31" s="4667"/>
      <c r="EWT31" s="4667"/>
      <c r="EWU31" s="4667"/>
      <c r="EWV31" s="4667"/>
      <c r="EWW31" s="4667"/>
      <c r="EWX31" s="4667"/>
      <c r="EWY31" s="4667"/>
      <c r="EWZ31" s="4667"/>
      <c r="EXA31" s="4667"/>
      <c r="EXB31" s="4667"/>
      <c r="EXC31" s="4667"/>
      <c r="EXD31" s="4667"/>
      <c r="EXE31" s="4667"/>
      <c r="EXF31" s="4667"/>
      <c r="EXG31" s="4667"/>
      <c r="EXH31" s="4667"/>
      <c r="EXI31" s="4667"/>
      <c r="EXJ31" s="4667"/>
      <c r="EXK31" s="4667"/>
      <c r="EXL31" s="4667"/>
      <c r="EXM31" s="4667"/>
      <c r="EXN31" s="4667"/>
      <c r="EXO31" s="4667"/>
      <c r="EXP31" s="4667"/>
      <c r="EXQ31" s="4667"/>
      <c r="EXR31" s="4667"/>
      <c r="EXS31" s="4667"/>
      <c r="EXT31" s="4667"/>
      <c r="EXU31" s="4667"/>
      <c r="EXV31" s="4667"/>
      <c r="EXW31" s="4667"/>
      <c r="EXX31" s="4667"/>
      <c r="EXY31" s="4667"/>
      <c r="EXZ31" s="4667"/>
      <c r="EYA31" s="4667"/>
      <c r="EYB31" s="4667"/>
      <c r="EYC31" s="4667"/>
      <c r="EYD31" s="4667"/>
      <c r="EYE31" s="4667"/>
      <c r="EYF31" s="4667"/>
      <c r="EYG31" s="4667"/>
      <c r="EYH31" s="4667"/>
      <c r="EYI31" s="4667"/>
      <c r="EYJ31" s="4667"/>
      <c r="EYK31" s="4667"/>
      <c r="EYL31" s="4667"/>
      <c r="EYM31" s="4667"/>
      <c r="EYN31" s="4667"/>
      <c r="EYO31" s="4667"/>
      <c r="EYP31" s="4667"/>
      <c r="EYQ31" s="4667"/>
      <c r="EYR31" s="4667"/>
      <c r="EYS31" s="4667"/>
      <c r="EYT31" s="4667"/>
      <c r="EYU31" s="4667"/>
      <c r="EYV31" s="4667"/>
      <c r="EYW31" s="4667"/>
      <c r="EYX31" s="4667"/>
      <c r="EYY31" s="4667"/>
      <c r="EYZ31" s="4667"/>
      <c r="EZA31" s="4667"/>
      <c r="EZB31" s="4667"/>
      <c r="EZC31" s="4667"/>
      <c r="EZD31" s="4667"/>
      <c r="EZE31" s="4667"/>
      <c r="EZF31" s="4667"/>
      <c r="EZG31" s="4667"/>
      <c r="EZH31" s="4667"/>
      <c r="EZI31" s="4667"/>
      <c r="EZJ31" s="4667"/>
      <c r="EZK31" s="4667"/>
      <c r="EZL31" s="4667"/>
      <c r="EZM31" s="4667"/>
      <c r="EZN31" s="4667"/>
      <c r="EZO31" s="4667"/>
      <c r="EZP31" s="4667"/>
      <c r="EZQ31" s="4667"/>
      <c r="EZR31" s="4667"/>
      <c r="EZS31" s="4667"/>
      <c r="EZT31" s="4667"/>
      <c r="EZU31" s="4667"/>
      <c r="EZV31" s="4667"/>
      <c r="EZW31" s="4667"/>
      <c r="EZX31" s="4667"/>
      <c r="EZY31" s="4667"/>
      <c r="EZZ31" s="4667"/>
      <c r="FAA31" s="4667"/>
      <c r="FAB31" s="4667"/>
      <c r="FAC31" s="4667"/>
      <c r="FAD31" s="4667"/>
      <c r="FAE31" s="4667"/>
      <c r="FAF31" s="4667"/>
      <c r="FAG31" s="4667"/>
      <c r="FAH31" s="4667"/>
      <c r="FAI31" s="4667"/>
      <c r="FAJ31" s="4667"/>
      <c r="FAK31" s="4667"/>
      <c r="FAL31" s="4667"/>
      <c r="FAM31" s="4667"/>
      <c r="FAN31" s="4667"/>
      <c r="FAO31" s="4667"/>
      <c r="FAP31" s="4667"/>
      <c r="FAQ31" s="4667"/>
      <c r="FAR31" s="4667"/>
      <c r="FAS31" s="4667"/>
      <c r="FAT31" s="4667"/>
      <c r="FAU31" s="4667"/>
      <c r="FAV31" s="4667"/>
      <c r="FAW31" s="4667"/>
      <c r="FAX31" s="4667"/>
      <c r="FAY31" s="4667"/>
      <c r="FAZ31" s="4667"/>
      <c r="FBA31" s="4667"/>
      <c r="FBB31" s="4667"/>
      <c r="FBC31" s="4667"/>
      <c r="FBD31" s="4667"/>
      <c r="FBE31" s="4667"/>
      <c r="FBF31" s="4667"/>
      <c r="FBG31" s="4667"/>
      <c r="FBH31" s="4667"/>
      <c r="FBI31" s="4667"/>
      <c r="FBJ31" s="4667"/>
      <c r="FBK31" s="4667"/>
      <c r="FBL31" s="4667"/>
      <c r="FBM31" s="4667"/>
      <c r="FBN31" s="4667"/>
      <c r="FBO31" s="4667"/>
      <c r="FBP31" s="4667"/>
      <c r="FBQ31" s="4667"/>
      <c r="FBR31" s="4667"/>
      <c r="FBS31" s="4667"/>
      <c r="FBT31" s="4667"/>
      <c r="FBU31" s="4667"/>
      <c r="FBV31" s="4667"/>
      <c r="FBW31" s="4667"/>
      <c r="FBX31" s="4667"/>
      <c r="FBY31" s="4667"/>
      <c r="FBZ31" s="4667"/>
      <c r="FCA31" s="4667"/>
      <c r="FCB31" s="4667"/>
      <c r="FCC31" s="4667"/>
      <c r="FCD31" s="4667"/>
      <c r="FCE31" s="4667"/>
      <c r="FCF31" s="4667"/>
      <c r="FCG31" s="4667"/>
      <c r="FCH31" s="4667"/>
      <c r="FCI31" s="4667"/>
      <c r="FCJ31" s="4667"/>
      <c r="FCK31" s="4667"/>
      <c r="FCL31" s="4667"/>
      <c r="FCM31" s="4667"/>
      <c r="FCN31" s="4667"/>
      <c r="FCO31" s="4667"/>
      <c r="FCP31" s="4667"/>
      <c r="FCQ31" s="4667"/>
      <c r="FCR31" s="4667"/>
      <c r="FCS31" s="4667"/>
      <c r="FCT31" s="4667"/>
      <c r="FCU31" s="4667"/>
      <c r="FCV31" s="4667"/>
      <c r="FCW31" s="4667"/>
      <c r="FCX31" s="4667"/>
      <c r="FCY31" s="4667"/>
      <c r="FCZ31" s="4667"/>
      <c r="FDA31" s="4667"/>
      <c r="FDB31" s="4667"/>
      <c r="FDC31" s="4667"/>
      <c r="FDD31" s="4667"/>
      <c r="FDE31" s="4667"/>
      <c r="FDF31" s="4667"/>
      <c r="FDG31" s="4667"/>
      <c r="FDH31" s="4667"/>
      <c r="FDI31" s="4667"/>
      <c r="FDJ31" s="4667"/>
      <c r="FDK31" s="4667"/>
      <c r="FDL31" s="4667"/>
      <c r="FDM31" s="4667"/>
      <c r="FDN31" s="4667"/>
      <c r="FDO31" s="4667"/>
      <c r="FDP31" s="4667"/>
      <c r="FDQ31" s="4667"/>
      <c r="FDR31" s="4667"/>
      <c r="FDS31" s="4667"/>
      <c r="FDT31" s="4667"/>
      <c r="FDU31" s="4667"/>
      <c r="FDV31" s="4667"/>
      <c r="FDW31" s="4667"/>
      <c r="FDX31" s="4667"/>
      <c r="FDY31" s="4667"/>
      <c r="FDZ31" s="4667"/>
      <c r="FEA31" s="4667"/>
      <c r="FEB31" s="4667"/>
      <c r="FEC31" s="4667"/>
      <c r="FED31" s="4667"/>
      <c r="FEE31" s="4667"/>
      <c r="FEF31" s="4667"/>
      <c r="FEG31" s="4667"/>
      <c r="FEH31" s="4667"/>
      <c r="FEI31" s="4667"/>
      <c r="FEJ31" s="4667"/>
      <c r="FEK31" s="4667"/>
      <c r="FEL31" s="4667"/>
      <c r="FEM31" s="4667"/>
      <c r="FEN31" s="4667"/>
      <c r="FEO31" s="4667"/>
      <c r="FEP31" s="4667"/>
      <c r="FEQ31" s="4667"/>
      <c r="FER31" s="4667"/>
      <c r="FES31" s="4667"/>
      <c r="FET31" s="4667"/>
      <c r="FEU31" s="4667"/>
      <c r="FEV31" s="4667"/>
      <c r="FEW31" s="4667"/>
      <c r="FEX31" s="4667"/>
      <c r="FEY31" s="4667"/>
      <c r="FEZ31" s="4667"/>
      <c r="FFA31" s="4667"/>
      <c r="FFB31" s="4667"/>
      <c r="FFC31" s="4667"/>
      <c r="FFD31" s="4667"/>
      <c r="FFE31" s="4667"/>
      <c r="FFF31" s="4667"/>
      <c r="FFG31" s="4667"/>
      <c r="FFH31" s="4667"/>
      <c r="FFI31" s="4667"/>
      <c r="FFJ31" s="4667"/>
      <c r="FFK31" s="4667"/>
      <c r="FFL31" s="4667"/>
      <c r="FFM31" s="4667"/>
      <c r="FFN31" s="4667"/>
      <c r="FFO31" s="4667"/>
      <c r="FFP31" s="4667"/>
      <c r="FFQ31" s="4667"/>
      <c r="FFR31" s="4667"/>
      <c r="FFS31" s="4667"/>
      <c r="FFT31" s="4667"/>
      <c r="FFU31" s="4667"/>
      <c r="FFV31" s="4667"/>
      <c r="FFW31" s="4667"/>
      <c r="FFX31" s="4667"/>
      <c r="FFY31" s="4667"/>
      <c r="FFZ31" s="4667"/>
      <c r="FGA31" s="4667"/>
      <c r="FGB31" s="4667"/>
      <c r="FGC31" s="4667"/>
      <c r="FGD31" s="4667"/>
      <c r="FGE31" s="4667"/>
      <c r="FGF31" s="4667"/>
      <c r="FGG31" s="4667"/>
      <c r="FGH31" s="4667"/>
      <c r="FGI31" s="4667"/>
      <c r="FGJ31" s="4667"/>
      <c r="FGK31" s="4667"/>
      <c r="FGL31" s="4667"/>
      <c r="FGM31" s="4667"/>
      <c r="FGN31" s="4667"/>
      <c r="FGO31" s="4667"/>
      <c r="FGP31" s="4667"/>
      <c r="FGQ31" s="4667"/>
      <c r="FGR31" s="4667"/>
      <c r="FGS31" s="4667"/>
      <c r="FGT31" s="4667"/>
      <c r="FGU31" s="4667"/>
      <c r="FGV31" s="4667"/>
      <c r="FGW31" s="4667"/>
      <c r="FGX31" s="4667"/>
      <c r="FGY31" s="4667"/>
      <c r="FGZ31" s="4667"/>
      <c r="FHA31" s="4667"/>
      <c r="FHB31" s="4667"/>
      <c r="FHC31" s="4667"/>
      <c r="FHD31" s="4667"/>
      <c r="FHE31" s="4667"/>
      <c r="FHF31" s="4667"/>
      <c r="FHG31" s="4667"/>
      <c r="FHH31" s="4667"/>
      <c r="FHI31" s="4667"/>
      <c r="FHJ31" s="4667"/>
      <c r="FHK31" s="4667"/>
      <c r="FHL31" s="4667"/>
      <c r="FHM31" s="4667"/>
      <c r="FHN31" s="4667"/>
      <c r="FHO31" s="4667"/>
      <c r="FHP31" s="4667"/>
      <c r="FHQ31" s="4667"/>
      <c r="FHR31" s="4667"/>
      <c r="FHS31" s="4667"/>
      <c r="FHT31" s="4667"/>
      <c r="FHU31" s="4667"/>
      <c r="FHV31" s="4667"/>
      <c r="FHW31" s="4667"/>
      <c r="FHX31" s="4667"/>
      <c r="FHY31" s="4667"/>
      <c r="FHZ31" s="4667"/>
      <c r="FIA31" s="4667"/>
      <c r="FIB31" s="4667"/>
      <c r="FIC31" s="4667"/>
      <c r="FID31" s="4667"/>
      <c r="FIE31" s="4667"/>
      <c r="FIF31" s="4667"/>
      <c r="FIG31" s="4667"/>
      <c r="FIH31" s="4667"/>
      <c r="FII31" s="4667"/>
      <c r="FIJ31" s="4667"/>
      <c r="FIK31" s="4667"/>
      <c r="FIL31" s="4667"/>
      <c r="FIM31" s="4667"/>
      <c r="FIN31" s="4667"/>
      <c r="FIO31" s="4667"/>
      <c r="FIP31" s="4667"/>
      <c r="FIQ31" s="4667"/>
      <c r="FIR31" s="4667"/>
      <c r="FIS31" s="4667"/>
      <c r="FIT31" s="4667"/>
      <c r="FIU31" s="4667"/>
      <c r="FIV31" s="4667"/>
      <c r="FIW31" s="4667"/>
      <c r="FIX31" s="4667"/>
      <c r="FIY31" s="4667"/>
      <c r="FIZ31" s="4667"/>
      <c r="FJA31" s="4667"/>
      <c r="FJB31" s="4667"/>
      <c r="FJC31" s="4667"/>
      <c r="FJD31" s="4667"/>
      <c r="FJE31" s="4667"/>
      <c r="FJF31" s="4667"/>
      <c r="FJG31" s="4667"/>
      <c r="FJH31" s="4667"/>
      <c r="FJI31" s="4667"/>
      <c r="FJJ31" s="4667"/>
      <c r="FJK31" s="4667"/>
      <c r="FJL31" s="4667"/>
      <c r="FJM31" s="4667"/>
      <c r="FJN31" s="4667"/>
      <c r="FJO31" s="4667"/>
      <c r="FJP31" s="4667"/>
      <c r="FJQ31" s="4667"/>
      <c r="FJR31" s="4667"/>
      <c r="FJS31" s="4667"/>
      <c r="FJT31" s="4667"/>
      <c r="FJU31" s="4667"/>
      <c r="FJV31" s="4667"/>
      <c r="FJW31" s="4667"/>
      <c r="FJX31" s="4667"/>
      <c r="FJY31" s="4667"/>
      <c r="FJZ31" s="4667"/>
      <c r="FKA31" s="4667"/>
      <c r="FKB31" s="4667"/>
      <c r="FKC31" s="4667"/>
      <c r="FKD31" s="4667"/>
      <c r="FKE31" s="4667"/>
      <c r="FKF31" s="4667"/>
      <c r="FKG31" s="4667"/>
      <c r="FKH31" s="4667"/>
      <c r="FKI31" s="4667"/>
      <c r="FKJ31" s="4667"/>
      <c r="FKK31" s="4667"/>
      <c r="FKL31" s="4667"/>
      <c r="FKM31" s="4667"/>
      <c r="FKN31" s="4667"/>
      <c r="FKO31" s="4667"/>
      <c r="FKP31" s="4667"/>
      <c r="FKQ31" s="4667"/>
      <c r="FKR31" s="4667"/>
      <c r="FKS31" s="4667"/>
      <c r="FKT31" s="4667"/>
      <c r="FKU31" s="4667"/>
      <c r="FKV31" s="4667"/>
      <c r="FKW31" s="4667"/>
      <c r="FKX31" s="4667"/>
      <c r="FKY31" s="4667"/>
      <c r="FKZ31" s="4667"/>
      <c r="FLA31" s="4667"/>
      <c r="FLB31" s="4667"/>
      <c r="FLC31" s="4667"/>
      <c r="FLD31" s="4667"/>
      <c r="FLE31" s="4667"/>
      <c r="FLF31" s="4667"/>
      <c r="FLG31" s="4667"/>
      <c r="FLH31" s="4667"/>
      <c r="FLI31" s="4667"/>
      <c r="FLJ31" s="4667"/>
      <c r="FLK31" s="4667"/>
      <c r="FLL31" s="4667"/>
      <c r="FLM31" s="4667"/>
      <c r="FLN31" s="4667"/>
      <c r="FLO31" s="4667"/>
      <c r="FLP31" s="4667"/>
      <c r="FLQ31" s="4667"/>
      <c r="FLR31" s="4667"/>
      <c r="FLS31" s="4667"/>
      <c r="FLT31" s="4667"/>
      <c r="FLU31" s="4667"/>
      <c r="FLV31" s="4667"/>
      <c r="FLW31" s="4667"/>
      <c r="FLX31" s="4667"/>
      <c r="FLY31" s="4667"/>
      <c r="FLZ31" s="4667"/>
      <c r="FMA31" s="4667"/>
      <c r="FMB31" s="4667"/>
      <c r="FMC31" s="4667"/>
      <c r="FMD31" s="4667"/>
      <c r="FME31" s="4667"/>
      <c r="FMF31" s="4667"/>
      <c r="FMG31" s="4667"/>
      <c r="FMH31" s="4667"/>
      <c r="FMI31" s="4667"/>
      <c r="FMJ31" s="4667"/>
      <c r="FMK31" s="4667"/>
      <c r="FML31" s="4667"/>
      <c r="FMM31" s="4667"/>
      <c r="FMN31" s="4667"/>
      <c r="FMO31" s="4667"/>
      <c r="FMP31" s="4667"/>
      <c r="FMQ31" s="4667"/>
      <c r="FMR31" s="4667"/>
      <c r="FMS31" s="4667"/>
      <c r="FMT31" s="4667"/>
      <c r="FMU31" s="4667"/>
      <c r="FMV31" s="4667"/>
      <c r="FMW31" s="4667"/>
      <c r="FMX31" s="4667"/>
      <c r="FMY31" s="4667"/>
      <c r="FMZ31" s="4667"/>
      <c r="FNA31" s="4667"/>
      <c r="FNB31" s="4667"/>
      <c r="FNC31" s="4667"/>
      <c r="FND31" s="4667"/>
      <c r="FNE31" s="4667"/>
      <c r="FNF31" s="4667"/>
      <c r="FNG31" s="4667"/>
      <c r="FNH31" s="4667"/>
      <c r="FNI31" s="4667"/>
      <c r="FNJ31" s="4667"/>
      <c r="FNK31" s="4667"/>
      <c r="FNL31" s="4667"/>
      <c r="FNM31" s="4667"/>
      <c r="FNN31" s="4667"/>
      <c r="FNO31" s="4667"/>
      <c r="FNP31" s="4667"/>
      <c r="FNQ31" s="4667"/>
      <c r="FNR31" s="4667"/>
      <c r="FNS31" s="4667"/>
      <c r="FNT31" s="4667"/>
      <c r="FNU31" s="4667"/>
      <c r="FNV31" s="4667"/>
      <c r="FNW31" s="4667"/>
      <c r="FNX31" s="4667"/>
      <c r="FNY31" s="4667"/>
      <c r="FNZ31" s="4667"/>
      <c r="FOA31" s="4667"/>
      <c r="FOB31" s="4667"/>
      <c r="FOC31" s="4667"/>
      <c r="FOD31" s="4667"/>
      <c r="FOE31" s="4667"/>
      <c r="FOF31" s="4667"/>
      <c r="FOG31" s="4667"/>
      <c r="FOH31" s="4667"/>
      <c r="FOI31" s="4667"/>
      <c r="FOJ31" s="4667"/>
      <c r="FOK31" s="4667"/>
      <c r="FOL31" s="4667"/>
      <c r="FOM31" s="4667"/>
      <c r="FON31" s="4667"/>
      <c r="FOO31" s="4667"/>
      <c r="FOP31" s="4667"/>
      <c r="FOQ31" s="4667"/>
      <c r="FOR31" s="4667"/>
      <c r="FOS31" s="4667"/>
      <c r="FOT31" s="4667"/>
      <c r="FOU31" s="4667"/>
      <c r="FOV31" s="4667"/>
      <c r="FOW31" s="4667"/>
      <c r="FOX31" s="4667"/>
      <c r="FOY31" s="4667"/>
      <c r="FOZ31" s="4667"/>
      <c r="FPA31" s="4667"/>
      <c r="FPB31" s="4667"/>
      <c r="FPC31" s="4667"/>
      <c r="FPD31" s="4667"/>
      <c r="FPE31" s="4667"/>
      <c r="FPF31" s="4667"/>
      <c r="FPG31" s="4667"/>
      <c r="FPH31" s="4667"/>
      <c r="FPI31" s="4667"/>
      <c r="FPJ31" s="4667"/>
      <c r="FPK31" s="4667"/>
      <c r="FPL31" s="4667"/>
      <c r="FPM31" s="4667"/>
      <c r="FPN31" s="4667"/>
      <c r="FPO31" s="4667"/>
      <c r="FPP31" s="4667"/>
      <c r="FPQ31" s="4667"/>
      <c r="FPR31" s="4667"/>
      <c r="FPS31" s="4667"/>
      <c r="FPT31" s="4667"/>
      <c r="FPU31" s="4667"/>
      <c r="FPV31" s="4667"/>
      <c r="FPW31" s="4667"/>
      <c r="FPX31" s="4667"/>
      <c r="FPY31" s="4667"/>
      <c r="FPZ31" s="4667"/>
      <c r="FQA31" s="4667"/>
      <c r="FQB31" s="4667"/>
      <c r="FQC31" s="4667"/>
      <c r="FQD31" s="4667"/>
      <c r="FQE31" s="4667"/>
      <c r="FQF31" s="4667"/>
      <c r="FQG31" s="4667"/>
      <c r="FQH31" s="4667"/>
      <c r="FQI31" s="4667"/>
      <c r="FQJ31" s="4667"/>
      <c r="FQK31" s="4667"/>
      <c r="FQL31" s="4667"/>
      <c r="FQM31" s="4667"/>
      <c r="FQN31" s="4667"/>
      <c r="FQO31" s="4667"/>
      <c r="FQP31" s="4667"/>
      <c r="FQQ31" s="4667"/>
      <c r="FQR31" s="4667"/>
      <c r="FQS31" s="4667"/>
      <c r="FQT31" s="4667"/>
      <c r="FQU31" s="4667"/>
      <c r="FQV31" s="4667"/>
      <c r="FQW31" s="4667"/>
      <c r="FQX31" s="4667"/>
      <c r="FQY31" s="4667"/>
      <c r="FQZ31" s="4667"/>
      <c r="FRA31" s="4667"/>
      <c r="FRB31" s="4667"/>
      <c r="FRC31" s="4667"/>
      <c r="FRD31" s="4667"/>
      <c r="FRE31" s="4667"/>
      <c r="FRF31" s="4667"/>
      <c r="FRG31" s="4667"/>
      <c r="FRH31" s="4667"/>
      <c r="FRI31" s="4667"/>
      <c r="FRJ31" s="4667"/>
      <c r="FRK31" s="4667"/>
      <c r="FRL31" s="4667"/>
      <c r="FRM31" s="4667"/>
      <c r="FRN31" s="4667"/>
      <c r="FRO31" s="4667"/>
      <c r="FRP31" s="4667"/>
      <c r="FRQ31" s="4667"/>
      <c r="FRR31" s="4667"/>
      <c r="FRS31" s="4667"/>
      <c r="FRT31" s="4667"/>
      <c r="FRU31" s="4667"/>
      <c r="FRV31" s="4667"/>
      <c r="FRW31" s="4667"/>
      <c r="FRX31" s="4667"/>
      <c r="FRY31" s="4667"/>
      <c r="FRZ31" s="4667"/>
      <c r="FSA31" s="4667"/>
      <c r="FSB31" s="4667"/>
      <c r="FSC31" s="4667"/>
      <c r="FSD31" s="4667"/>
      <c r="FSE31" s="4667"/>
      <c r="FSF31" s="4667"/>
      <c r="FSG31" s="4667"/>
      <c r="FSH31" s="4667"/>
      <c r="FSI31" s="4667"/>
      <c r="FSJ31" s="4667"/>
      <c r="FSK31" s="4667"/>
      <c r="FSL31" s="4667"/>
      <c r="FSM31" s="4667"/>
      <c r="FSN31" s="4667"/>
      <c r="FSO31" s="4667"/>
      <c r="FSP31" s="4667"/>
      <c r="FSQ31" s="4667"/>
      <c r="FSR31" s="4667"/>
      <c r="FSS31" s="4667"/>
      <c r="FST31" s="4667"/>
      <c r="FSU31" s="4667"/>
      <c r="FSV31" s="4667"/>
      <c r="FSW31" s="4667"/>
      <c r="FSX31" s="4667"/>
      <c r="FSY31" s="4667"/>
      <c r="FSZ31" s="4667"/>
      <c r="FTA31" s="4667"/>
      <c r="FTB31" s="4667"/>
      <c r="FTC31" s="4667"/>
      <c r="FTD31" s="4667"/>
      <c r="FTE31" s="4667"/>
      <c r="FTF31" s="4667"/>
      <c r="FTG31" s="4667"/>
      <c r="FTH31" s="4667"/>
      <c r="FTI31" s="4667"/>
      <c r="FTJ31" s="4667"/>
      <c r="FTK31" s="4667"/>
      <c r="FTL31" s="4667"/>
      <c r="FTM31" s="4667"/>
      <c r="FTN31" s="4667"/>
      <c r="FTO31" s="4667"/>
      <c r="FTP31" s="4667"/>
      <c r="FTQ31" s="4667"/>
      <c r="FTR31" s="4667"/>
      <c r="FTS31" s="4667"/>
      <c r="FTT31" s="4667"/>
      <c r="FTU31" s="4667"/>
      <c r="FTV31" s="4667"/>
      <c r="FTW31" s="4667"/>
      <c r="FTX31" s="4667"/>
      <c r="FTY31" s="4667"/>
      <c r="FTZ31" s="4667"/>
      <c r="FUA31" s="4667"/>
      <c r="FUB31" s="4667"/>
      <c r="FUC31" s="4667"/>
      <c r="FUD31" s="4667"/>
      <c r="FUE31" s="4667"/>
      <c r="FUF31" s="4667"/>
      <c r="FUG31" s="4667"/>
      <c r="FUH31" s="4667"/>
      <c r="FUI31" s="4667"/>
      <c r="FUJ31" s="4667"/>
      <c r="FUK31" s="4667"/>
      <c r="FUL31" s="4667"/>
      <c r="FUM31" s="4667"/>
      <c r="FUN31" s="4667"/>
      <c r="FUO31" s="4667"/>
      <c r="FUP31" s="4667"/>
      <c r="FUQ31" s="4667"/>
      <c r="FUR31" s="4667"/>
      <c r="FUS31" s="4667"/>
      <c r="FUT31" s="4667"/>
      <c r="FUU31" s="4667"/>
      <c r="FUV31" s="4667"/>
      <c r="FUW31" s="4667"/>
      <c r="FUX31" s="4667"/>
      <c r="FUY31" s="4667"/>
      <c r="FUZ31" s="4667"/>
      <c r="FVA31" s="4667"/>
      <c r="FVB31" s="4667"/>
      <c r="FVC31" s="4667"/>
      <c r="FVD31" s="4667"/>
      <c r="FVE31" s="4667"/>
      <c r="FVF31" s="4667"/>
      <c r="FVG31" s="4667"/>
      <c r="FVH31" s="4667"/>
      <c r="FVI31" s="4667"/>
      <c r="FVJ31" s="4667"/>
      <c r="FVK31" s="4667"/>
      <c r="FVL31" s="4667"/>
      <c r="FVM31" s="4667"/>
      <c r="FVN31" s="4667"/>
      <c r="FVO31" s="4667"/>
      <c r="FVP31" s="4667"/>
      <c r="FVQ31" s="4667"/>
      <c r="FVR31" s="4667"/>
      <c r="FVS31" s="4667"/>
      <c r="FVT31" s="4667"/>
      <c r="FVU31" s="4667"/>
      <c r="FVV31" s="4667"/>
      <c r="FVW31" s="4667"/>
      <c r="FVX31" s="4667"/>
      <c r="FVY31" s="4667"/>
      <c r="FVZ31" s="4667"/>
      <c r="FWA31" s="4667"/>
      <c r="FWB31" s="4667"/>
      <c r="FWC31" s="4667"/>
      <c r="FWD31" s="4667"/>
      <c r="FWE31" s="4667"/>
      <c r="FWF31" s="4667"/>
      <c r="FWG31" s="4667"/>
      <c r="FWH31" s="4667"/>
      <c r="FWI31" s="4667"/>
      <c r="FWJ31" s="4667"/>
      <c r="FWK31" s="4667"/>
      <c r="FWL31" s="4667"/>
      <c r="FWM31" s="4667"/>
      <c r="FWN31" s="4667"/>
      <c r="FWO31" s="4667"/>
      <c r="FWP31" s="4667"/>
      <c r="FWQ31" s="4667"/>
      <c r="FWR31" s="4667"/>
      <c r="FWS31" s="4667"/>
      <c r="FWT31" s="4667"/>
      <c r="FWU31" s="4667"/>
      <c r="FWV31" s="4667"/>
      <c r="FWW31" s="4667"/>
      <c r="FWX31" s="4667"/>
      <c r="FWY31" s="4667"/>
      <c r="FWZ31" s="4667"/>
      <c r="FXA31" s="4667"/>
      <c r="FXB31" s="4667"/>
      <c r="FXC31" s="4667"/>
      <c r="FXD31" s="4667"/>
      <c r="FXE31" s="4667"/>
      <c r="FXF31" s="4667"/>
      <c r="FXG31" s="4667"/>
      <c r="FXH31" s="4667"/>
      <c r="FXI31" s="4667"/>
      <c r="FXJ31" s="4667"/>
      <c r="FXK31" s="4667"/>
      <c r="FXL31" s="4667"/>
      <c r="FXM31" s="4667"/>
      <c r="FXN31" s="4667"/>
      <c r="FXO31" s="4667"/>
      <c r="FXP31" s="4667"/>
      <c r="FXQ31" s="4667"/>
      <c r="FXR31" s="4667"/>
      <c r="FXS31" s="4667"/>
      <c r="FXT31" s="4667"/>
      <c r="FXU31" s="4667"/>
      <c r="FXV31" s="4667"/>
      <c r="FXW31" s="4667"/>
      <c r="FXX31" s="4667"/>
      <c r="FXY31" s="4667"/>
      <c r="FXZ31" s="4667"/>
      <c r="FYA31" s="4667"/>
      <c r="FYB31" s="4667"/>
      <c r="FYC31" s="4667"/>
      <c r="FYD31" s="4667"/>
      <c r="FYE31" s="4667"/>
      <c r="FYF31" s="4667"/>
      <c r="FYG31" s="4667"/>
      <c r="FYH31" s="4667"/>
      <c r="FYI31" s="4667"/>
      <c r="FYJ31" s="4667"/>
      <c r="FYK31" s="4667"/>
      <c r="FYL31" s="4667"/>
      <c r="FYM31" s="4667"/>
      <c r="FYN31" s="4667"/>
      <c r="FYO31" s="4667"/>
      <c r="FYP31" s="4667"/>
      <c r="FYQ31" s="4667"/>
      <c r="FYR31" s="4667"/>
      <c r="FYS31" s="4667"/>
      <c r="FYT31" s="4667"/>
      <c r="FYU31" s="4667"/>
      <c r="FYV31" s="4667"/>
      <c r="FYW31" s="4667"/>
      <c r="FYX31" s="4667"/>
      <c r="FYY31" s="4667"/>
      <c r="FYZ31" s="4667"/>
      <c r="FZA31" s="4667"/>
      <c r="FZB31" s="4667"/>
      <c r="FZC31" s="4667"/>
      <c r="FZD31" s="4667"/>
      <c r="FZE31" s="4667"/>
      <c r="FZF31" s="4667"/>
      <c r="FZG31" s="4667"/>
      <c r="FZH31" s="4667"/>
      <c r="FZI31" s="4667"/>
      <c r="FZJ31" s="4667"/>
      <c r="FZK31" s="4667"/>
      <c r="FZL31" s="4667"/>
      <c r="FZM31" s="4667"/>
      <c r="FZN31" s="4667"/>
      <c r="FZO31" s="4667"/>
      <c r="FZP31" s="4667"/>
      <c r="FZQ31" s="4667"/>
      <c r="FZR31" s="4667"/>
      <c r="FZS31" s="4667"/>
      <c r="FZT31" s="4667"/>
      <c r="FZU31" s="4667"/>
      <c r="FZV31" s="4667"/>
      <c r="FZW31" s="4667"/>
      <c r="FZX31" s="4667"/>
      <c r="FZY31" s="4667"/>
      <c r="FZZ31" s="4667"/>
      <c r="GAA31" s="4667"/>
      <c r="GAB31" s="4667"/>
      <c r="GAC31" s="4667"/>
      <c r="GAD31" s="4667"/>
      <c r="GAE31" s="4667"/>
      <c r="GAF31" s="4667"/>
      <c r="GAG31" s="4667"/>
      <c r="GAH31" s="4667"/>
      <c r="GAI31" s="4667"/>
      <c r="GAJ31" s="4667"/>
      <c r="GAK31" s="4667"/>
      <c r="GAL31" s="4667"/>
      <c r="GAM31" s="4667"/>
      <c r="GAN31" s="4667"/>
      <c r="GAO31" s="4667"/>
      <c r="GAP31" s="4667"/>
      <c r="GAQ31" s="4667"/>
      <c r="GAR31" s="4667"/>
      <c r="GAS31" s="4667"/>
      <c r="GAT31" s="4667"/>
      <c r="GAU31" s="4667"/>
      <c r="GAV31" s="4667"/>
      <c r="GAW31" s="4667"/>
      <c r="GAX31" s="4667"/>
      <c r="GAY31" s="4667"/>
      <c r="GAZ31" s="4667"/>
      <c r="GBA31" s="4667"/>
      <c r="GBB31" s="4667"/>
      <c r="GBC31" s="4667"/>
      <c r="GBD31" s="4667"/>
      <c r="GBE31" s="4667"/>
      <c r="GBF31" s="4667"/>
      <c r="GBG31" s="4667"/>
      <c r="GBH31" s="4667"/>
      <c r="GBI31" s="4667"/>
      <c r="GBJ31" s="4667"/>
      <c r="GBK31" s="4667"/>
      <c r="GBL31" s="4667"/>
      <c r="GBM31" s="4667"/>
      <c r="GBN31" s="4667"/>
      <c r="GBO31" s="4667"/>
      <c r="GBP31" s="4667"/>
      <c r="GBQ31" s="4667"/>
      <c r="GBR31" s="4667"/>
      <c r="GBS31" s="4667"/>
      <c r="GBT31" s="4667"/>
      <c r="GBU31" s="4667"/>
      <c r="GBV31" s="4667"/>
      <c r="GBW31" s="4667"/>
      <c r="GBX31" s="4667"/>
      <c r="GBY31" s="4667"/>
      <c r="GBZ31" s="4667"/>
      <c r="GCA31" s="4667"/>
      <c r="GCB31" s="4667"/>
      <c r="GCC31" s="4667"/>
      <c r="GCD31" s="4667"/>
      <c r="GCE31" s="4667"/>
      <c r="GCF31" s="4667"/>
      <c r="GCG31" s="4667"/>
      <c r="GCH31" s="4667"/>
      <c r="GCI31" s="4667"/>
      <c r="GCJ31" s="4667"/>
      <c r="GCK31" s="4667"/>
      <c r="GCL31" s="4667"/>
      <c r="GCM31" s="4667"/>
      <c r="GCN31" s="4667"/>
      <c r="GCO31" s="4667"/>
      <c r="GCP31" s="4667"/>
      <c r="GCQ31" s="4667"/>
      <c r="GCR31" s="4667"/>
      <c r="GCS31" s="4667"/>
      <c r="GCT31" s="4667"/>
      <c r="GCU31" s="4667"/>
      <c r="GCV31" s="4667"/>
      <c r="GCW31" s="4667"/>
      <c r="GCX31" s="4667"/>
      <c r="GCY31" s="4667"/>
      <c r="GCZ31" s="4667"/>
      <c r="GDA31" s="4667"/>
      <c r="GDB31" s="4667"/>
      <c r="GDC31" s="4667"/>
      <c r="GDD31" s="4667"/>
      <c r="GDE31" s="4667"/>
      <c r="GDF31" s="4667"/>
      <c r="GDG31" s="4667"/>
      <c r="GDH31" s="4667"/>
      <c r="GDI31" s="4667"/>
      <c r="GDJ31" s="4667"/>
      <c r="GDK31" s="4667"/>
      <c r="GDL31" s="4667"/>
      <c r="GDM31" s="4667"/>
      <c r="GDN31" s="4667"/>
      <c r="GDO31" s="4667"/>
      <c r="GDP31" s="4667"/>
      <c r="GDQ31" s="4667"/>
      <c r="GDR31" s="4667"/>
      <c r="GDS31" s="4667"/>
      <c r="GDT31" s="4667"/>
      <c r="GDU31" s="4667"/>
      <c r="GDV31" s="4667"/>
      <c r="GDW31" s="4667"/>
      <c r="GDX31" s="4667"/>
      <c r="GDY31" s="4667"/>
      <c r="GDZ31" s="4667"/>
      <c r="GEA31" s="4667"/>
      <c r="GEB31" s="4667"/>
      <c r="GEC31" s="4667"/>
      <c r="GED31" s="4667"/>
      <c r="GEE31" s="4667"/>
      <c r="GEF31" s="4667"/>
      <c r="GEG31" s="4667"/>
      <c r="GEH31" s="4667"/>
      <c r="GEI31" s="4667"/>
      <c r="GEJ31" s="4667"/>
      <c r="GEK31" s="4667"/>
      <c r="GEL31" s="4667"/>
      <c r="GEM31" s="4667"/>
      <c r="GEN31" s="4667"/>
      <c r="GEO31" s="4667"/>
      <c r="GEP31" s="4667"/>
      <c r="GEQ31" s="4667"/>
      <c r="GER31" s="4667"/>
      <c r="GES31" s="4667"/>
      <c r="GET31" s="4667"/>
      <c r="GEU31" s="4667"/>
      <c r="GEV31" s="4667"/>
      <c r="GEW31" s="4667"/>
      <c r="GEX31" s="4667"/>
      <c r="GEY31" s="4667"/>
      <c r="GEZ31" s="4667"/>
      <c r="GFA31" s="4667"/>
      <c r="GFB31" s="4667"/>
      <c r="GFC31" s="4667"/>
      <c r="GFD31" s="4667"/>
      <c r="GFE31" s="4667"/>
      <c r="GFF31" s="4667"/>
      <c r="GFG31" s="4667"/>
      <c r="GFH31" s="4667"/>
      <c r="GFI31" s="4667"/>
      <c r="GFJ31" s="4667"/>
      <c r="GFK31" s="4667"/>
      <c r="GFL31" s="4667"/>
      <c r="GFM31" s="4667"/>
      <c r="GFN31" s="4667"/>
      <c r="GFO31" s="4667"/>
      <c r="GFP31" s="4667"/>
      <c r="GFQ31" s="4667"/>
      <c r="GFR31" s="4667"/>
      <c r="GFS31" s="4667"/>
      <c r="GFT31" s="4667"/>
      <c r="GFU31" s="4667"/>
      <c r="GFV31" s="4667"/>
      <c r="GFW31" s="4667"/>
      <c r="GFX31" s="4667"/>
      <c r="GFY31" s="4667"/>
      <c r="GFZ31" s="4667"/>
      <c r="GGA31" s="4667"/>
      <c r="GGB31" s="4667"/>
      <c r="GGC31" s="4667"/>
      <c r="GGD31" s="4667"/>
      <c r="GGE31" s="4667"/>
      <c r="GGF31" s="4667"/>
      <c r="GGG31" s="4667"/>
      <c r="GGH31" s="4667"/>
      <c r="GGI31" s="4667"/>
      <c r="GGJ31" s="4667"/>
      <c r="GGK31" s="4667"/>
      <c r="GGL31" s="4667"/>
      <c r="GGM31" s="4667"/>
      <c r="GGN31" s="4667"/>
      <c r="GGO31" s="4667"/>
      <c r="GGP31" s="4667"/>
      <c r="GGQ31" s="4667"/>
      <c r="GGR31" s="4667"/>
      <c r="GGS31" s="4667"/>
      <c r="GGT31" s="4667"/>
      <c r="GGU31" s="4667"/>
      <c r="GGV31" s="4667"/>
      <c r="GGW31" s="4667"/>
      <c r="GGX31" s="4667"/>
      <c r="GGY31" s="4667"/>
      <c r="GGZ31" s="4667"/>
      <c r="GHA31" s="4667"/>
      <c r="GHB31" s="4667"/>
      <c r="GHC31" s="4667"/>
      <c r="GHD31" s="4667"/>
      <c r="GHE31" s="4667"/>
      <c r="GHF31" s="4667"/>
      <c r="GHG31" s="4667"/>
      <c r="GHH31" s="4667"/>
      <c r="GHI31" s="4667"/>
      <c r="GHJ31" s="4667"/>
      <c r="GHK31" s="4667"/>
      <c r="GHL31" s="4667"/>
      <c r="GHM31" s="4667"/>
      <c r="GHN31" s="4667"/>
      <c r="GHO31" s="4667"/>
      <c r="GHP31" s="4667"/>
      <c r="GHQ31" s="4667"/>
      <c r="GHR31" s="4667"/>
      <c r="GHS31" s="4667"/>
      <c r="GHT31" s="4667"/>
      <c r="GHU31" s="4667"/>
      <c r="GHV31" s="4667"/>
      <c r="GHW31" s="4667"/>
      <c r="GHX31" s="4667"/>
      <c r="GHY31" s="4667"/>
      <c r="GHZ31" s="4667"/>
      <c r="GIA31" s="4667"/>
      <c r="GIB31" s="4667"/>
      <c r="GIC31" s="4667"/>
      <c r="GID31" s="4667"/>
      <c r="GIE31" s="4667"/>
      <c r="GIF31" s="4667"/>
      <c r="GIG31" s="4667"/>
      <c r="GIH31" s="4667"/>
      <c r="GII31" s="4667"/>
      <c r="GIJ31" s="4667"/>
      <c r="GIK31" s="4667"/>
      <c r="GIL31" s="4667"/>
      <c r="GIM31" s="4667"/>
      <c r="GIN31" s="4667"/>
      <c r="GIO31" s="4667"/>
      <c r="GIP31" s="4667"/>
      <c r="GIQ31" s="4667"/>
      <c r="GIR31" s="4667"/>
      <c r="GIS31" s="4667"/>
      <c r="GIT31" s="4667"/>
      <c r="GIU31" s="4667"/>
      <c r="GIV31" s="4667"/>
      <c r="GIW31" s="4667"/>
      <c r="GIX31" s="4667"/>
      <c r="GIY31" s="4667"/>
      <c r="GIZ31" s="4667"/>
      <c r="GJA31" s="4667"/>
      <c r="GJB31" s="4667"/>
      <c r="GJC31" s="4667"/>
      <c r="GJD31" s="4667"/>
      <c r="GJE31" s="4667"/>
      <c r="GJF31" s="4667"/>
      <c r="GJG31" s="4667"/>
      <c r="GJH31" s="4667"/>
      <c r="GJI31" s="4667"/>
      <c r="GJJ31" s="4667"/>
      <c r="GJK31" s="4667"/>
      <c r="GJL31" s="4667"/>
      <c r="GJM31" s="4667"/>
      <c r="GJN31" s="4667"/>
      <c r="GJO31" s="4667"/>
      <c r="GJP31" s="4667"/>
      <c r="GJQ31" s="4667"/>
      <c r="GJR31" s="4667"/>
      <c r="GJS31" s="4667"/>
      <c r="GJT31" s="4667"/>
      <c r="GJU31" s="4667"/>
      <c r="GJV31" s="4667"/>
      <c r="GJW31" s="4667"/>
      <c r="GJX31" s="4667"/>
      <c r="GJY31" s="4667"/>
      <c r="GJZ31" s="4667"/>
      <c r="GKA31" s="4667"/>
      <c r="GKB31" s="4667"/>
      <c r="GKC31" s="4667"/>
      <c r="GKD31" s="4667"/>
      <c r="GKE31" s="4667"/>
      <c r="GKF31" s="4667"/>
      <c r="GKG31" s="4667"/>
      <c r="GKH31" s="4667"/>
      <c r="GKI31" s="4667"/>
      <c r="GKJ31" s="4667"/>
      <c r="GKK31" s="4667"/>
      <c r="GKL31" s="4667"/>
      <c r="GKM31" s="4667"/>
      <c r="GKN31" s="4667"/>
      <c r="GKO31" s="4667"/>
      <c r="GKP31" s="4667"/>
      <c r="GKQ31" s="4667"/>
      <c r="GKR31" s="4667"/>
      <c r="GKS31" s="4667"/>
      <c r="GKT31" s="4667"/>
      <c r="GKU31" s="4667"/>
      <c r="GKV31" s="4667"/>
      <c r="GKW31" s="4667"/>
      <c r="GKX31" s="4667"/>
      <c r="GKY31" s="4667"/>
      <c r="GKZ31" s="4667"/>
      <c r="GLA31" s="4667"/>
      <c r="GLB31" s="4667"/>
      <c r="GLC31" s="4667"/>
      <c r="GLD31" s="4667"/>
      <c r="GLE31" s="4667"/>
      <c r="GLF31" s="4667"/>
      <c r="GLG31" s="4667"/>
      <c r="GLH31" s="4667"/>
      <c r="GLI31" s="4667"/>
      <c r="GLJ31" s="4667"/>
      <c r="GLK31" s="4667"/>
      <c r="GLL31" s="4667"/>
      <c r="GLM31" s="4667"/>
      <c r="GLN31" s="4667"/>
      <c r="GLO31" s="4667"/>
      <c r="GLP31" s="4667"/>
      <c r="GLQ31" s="4667"/>
      <c r="GLR31" s="4667"/>
      <c r="GLS31" s="4667"/>
      <c r="GLT31" s="4667"/>
      <c r="GLU31" s="4667"/>
      <c r="GLV31" s="4667"/>
      <c r="GLW31" s="4667"/>
      <c r="GLX31" s="4667"/>
      <c r="GLY31" s="4667"/>
      <c r="GLZ31" s="4667"/>
      <c r="GMA31" s="4667"/>
      <c r="GMB31" s="4667"/>
      <c r="GMC31" s="4667"/>
      <c r="GMD31" s="4667"/>
      <c r="GME31" s="4667"/>
      <c r="GMF31" s="4667"/>
      <c r="GMG31" s="4667"/>
      <c r="GMH31" s="4667"/>
      <c r="GMI31" s="4667"/>
      <c r="GMJ31" s="4667"/>
      <c r="GMK31" s="4667"/>
      <c r="GML31" s="4667"/>
      <c r="GMM31" s="4667"/>
      <c r="GMN31" s="4667"/>
      <c r="GMO31" s="4667"/>
      <c r="GMP31" s="4667"/>
      <c r="GMQ31" s="4667"/>
      <c r="GMR31" s="4667"/>
      <c r="GMS31" s="4667"/>
      <c r="GMT31" s="4667"/>
      <c r="GMU31" s="4667"/>
      <c r="GMV31" s="4667"/>
      <c r="GMW31" s="4667"/>
      <c r="GMX31" s="4667"/>
      <c r="GMY31" s="4667"/>
      <c r="GMZ31" s="4667"/>
      <c r="GNA31" s="4667"/>
      <c r="GNB31" s="4667"/>
      <c r="GNC31" s="4667"/>
      <c r="GND31" s="4667"/>
      <c r="GNE31" s="4667"/>
      <c r="GNF31" s="4667"/>
      <c r="GNG31" s="4667"/>
      <c r="GNH31" s="4667"/>
      <c r="GNI31" s="4667"/>
      <c r="GNJ31" s="4667"/>
      <c r="GNK31" s="4667"/>
      <c r="GNL31" s="4667"/>
      <c r="GNM31" s="4667"/>
      <c r="GNN31" s="4667"/>
      <c r="GNO31" s="4667"/>
      <c r="GNP31" s="4667"/>
      <c r="GNQ31" s="4667"/>
      <c r="GNR31" s="4667"/>
      <c r="GNS31" s="4667"/>
      <c r="GNT31" s="4667"/>
      <c r="GNU31" s="4667"/>
      <c r="GNV31" s="4667"/>
      <c r="GNW31" s="4667"/>
      <c r="GNX31" s="4667"/>
      <c r="GNY31" s="4667"/>
      <c r="GNZ31" s="4667"/>
      <c r="GOA31" s="4667"/>
      <c r="GOB31" s="4667"/>
      <c r="GOC31" s="4667"/>
      <c r="GOD31" s="4667"/>
      <c r="GOE31" s="4667"/>
      <c r="GOF31" s="4667"/>
      <c r="GOG31" s="4667"/>
      <c r="GOH31" s="4667"/>
      <c r="GOI31" s="4667"/>
      <c r="GOJ31" s="4667"/>
      <c r="GOK31" s="4667"/>
      <c r="GOL31" s="4667"/>
      <c r="GOM31" s="4667"/>
      <c r="GON31" s="4667"/>
      <c r="GOO31" s="4667"/>
      <c r="GOP31" s="4667"/>
      <c r="GOQ31" s="4667"/>
      <c r="GOR31" s="4667"/>
      <c r="GOS31" s="4667"/>
      <c r="GOT31" s="4667"/>
      <c r="GOU31" s="4667"/>
      <c r="GOV31" s="4667"/>
      <c r="GOW31" s="4667"/>
      <c r="GOX31" s="4667"/>
      <c r="GOY31" s="4667"/>
      <c r="GOZ31" s="4667"/>
      <c r="GPA31" s="4667"/>
      <c r="GPB31" s="4667"/>
      <c r="GPC31" s="4667"/>
      <c r="GPD31" s="4667"/>
      <c r="GPE31" s="4667"/>
      <c r="GPF31" s="4667"/>
      <c r="GPG31" s="4667"/>
      <c r="GPH31" s="4667"/>
      <c r="GPI31" s="4667"/>
      <c r="GPJ31" s="4667"/>
      <c r="GPK31" s="4667"/>
      <c r="GPL31" s="4667"/>
      <c r="GPM31" s="4667"/>
      <c r="GPN31" s="4667"/>
      <c r="GPO31" s="4667"/>
      <c r="GPP31" s="4667"/>
      <c r="GPQ31" s="4667"/>
      <c r="GPR31" s="4667"/>
      <c r="GPS31" s="4667"/>
      <c r="GPT31" s="4667"/>
      <c r="GPU31" s="4667"/>
      <c r="GPV31" s="4667"/>
      <c r="GPW31" s="4667"/>
      <c r="GPX31" s="4667"/>
      <c r="GPY31" s="4667"/>
      <c r="GPZ31" s="4667"/>
      <c r="GQA31" s="4667"/>
      <c r="GQB31" s="4667"/>
      <c r="GQC31" s="4667"/>
      <c r="GQD31" s="4667"/>
      <c r="GQE31" s="4667"/>
      <c r="GQF31" s="4667"/>
      <c r="GQG31" s="4667"/>
      <c r="GQH31" s="4667"/>
      <c r="GQI31" s="4667"/>
      <c r="GQJ31" s="4667"/>
      <c r="GQK31" s="4667"/>
      <c r="GQL31" s="4667"/>
      <c r="GQM31" s="4667"/>
      <c r="GQN31" s="4667"/>
      <c r="GQO31" s="4667"/>
      <c r="GQP31" s="4667"/>
      <c r="GQQ31" s="4667"/>
      <c r="GQR31" s="4667"/>
      <c r="GQS31" s="4667"/>
      <c r="GQT31" s="4667"/>
      <c r="GQU31" s="4667"/>
      <c r="GQV31" s="4667"/>
      <c r="GQW31" s="4667"/>
      <c r="GQX31" s="4667"/>
      <c r="GQY31" s="4667"/>
      <c r="GQZ31" s="4667"/>
      <c r="GRA31" s="4667"/>
      <c r="GRB31" s="4667"/>
      <c r="GRC31" s="4667"/>
      <c r="GRD31" s="4667"/>
      <c r="GRE31" s="4667"/>
      <c r="GRF31" s="4667"/>
      <c r="GRG31" s="4667"/>
      <c r="GRH31" s="4667"/>
      <c r="GRI31" s="4667"/>
      <c r="GRJ31" s="4667"/>
      <c r="GRK31" s="4667"/>
      <c r="GRL31" s="4667"/>
      <c r="GRM31" s="4667"/>
      <c r="GRN31" s="4667"/>
      <c r="GRO31" s="4667"/>
      <c r="GRP31" s="4667"/>
      <c r="GRQ31" s="4667"/>
      <c r="GRR31" s="4667"/>
      <c r="GRS31" s="4667"/>
      <c r="GRT31" s="4667"/>
      <c r="GRU31" s="4667"/>
      <c r="GRV31" s="4667"/>
      <c r="GRW31" s="4667"/>
      <c r="GRX31" s="4667"/>
      <c r="GRY31" s="4667"/>
      <c r="GRZ31" s="4667"/>
      <c r="GSA31" s="4667"/>
      <c r="GSB31" s="4667"/>
      <c r="GSC31" s="4667"/>
      <c r="GSD31" s="4667"/>
      <c r="GSE31" s="4667"/>
      <c r="GSF31" s="4667"/>
      <c r="GSG31" s="4667"/>
      <c r="GSH31" s="4667"/>
      <c r="GSI31" s="4667"/>
      <c r="GSJ31" s="4667"/>
      <c r="GSK31" s="4667"/>
      <c r="GSL31" s="4667"/>
      <c r="GSM31" s="4667"/>
      <c r="GSN31" s="4667"/>
      <c r="GSO31" s="4667"/>
      <c r="GSP31" s="4667"/>
      <c r="GSQ31" s="4667"/>
      <c r="GSR31" s="4667"/>
      <c r="GSS31" s="4667"/>
      <c r="GST31" s="4667"/>
      <c r="GSU31" s="4667"/>
      <c r="GSV31" s="4667"/>
      <c r="GSW31" s="4667"/>
      <c r="GSX31" s="4667"/>
      <c r="GSY31" s="4667"/>
      <c r="GSZ31" s="4667"/>
      <c r="GTA31" s="4667"/>
      <c r="GTB31" s="4667"/>
      <c r="GTC31" s="4667"/>
      <c r="GTD31" s="4667"/>
      <c r="GTE31" s="4667"/>
      <c r="GTF31" s="4667"/>
      <c r="GTG31" s="4667"/>
      <c r="GTH31" s="4667"/>
      <c r="GTI31" s="4667"/>
      <c r="GTJ31" s="4667"/>
      <c r="GTK31" s="4667"/>
      <c r="GTL31" s="4667"/>
      <c r="GTM31" s="4667"/>
      <c r="GTN31" s="4667"/>
      <c r="GTO31" s="4667"/>
      <c r="GTP31" s="4667"/>
      <c r="GTQ31" s="4667"/>
      <c r="GTR31" s="4667"/>
      <c r="GTS31" s="4667"/>
      <c r="GTT31" s="4667"/>
      <c r="GTU31" s="4667"/>
      <c r="GTV31" s="4667"/>
      <c r="GTW31" s="4667"/>
      <c r="GTX31" s="4667"/>
      <c r="GTY31" s="4667"/>
      <c r="GTZ31" s="4667"/>
      <c r="GUA31" s="4667"/>
      <c r="GUB31" s="4667"/>
      <c r="GUC31" s="4667"/>
      <c r="GUD31" s="4667"/>
      <c r="GUE31" s="4667"/>
      <c r="GUF31" s="4667"/>
      <c r="GUG31" s="4667"/>
      <c r="GUH31" s="4667"/>
      <c r="GUI31" s="4667"/>
      <c r="GUJ31" s="4667"/>
      <c r="GUK31" s="4667"/>
      <c r="GUL31" s="4667"/>
      <c r="GUM31" s="4667"/>
      <c r="GUN31" s="4667"/>
      <c r="GUO31" s="4667"/>
      <c r="GUP31" s="4667"/>
      <c r="GUQ31" s="4667"/>
      <c r="GUR31" s="4667"/>
      <c r="GUS31" s="4667"/>
      <c r="GUT31" s="4667"/>
      <c r="GUU31" s="4667"/>
      <c r="GUV31" s="4667"/>
      <c r="GUW31" s="4667"/>
      <c r="GUX31" s="4667"/>
      <c r="GUY31" s="4667"/>
      <c r="GUZ31" s="4667"/>
      <c r="GVA31" s="4667"/>
      <c r="GVB31" s="4667"/>
      <c r="GVC31" s="4667"/>
      <c r="GVD31" s="4667"/>
      <c r="GVE31" s="4667"/>
      <c r="GVF31" s="4667"/>
      <c r="GVG31" s="4667"/>
      <c r="GVH31" s="4667"/>
      <c r="GVI31" s="4667"/>
      <c r="GVJ31" s="4667"/>
      <c r="GVK31" s="4667"/>
      <c r="GVL31" s="4667"/>
      <c r="GVM31" s="4667"/>
      <c r="GVN31" s="4667"/>
      <c r="GVO31" s="4667"/>
      <c r="GVP31" s="4667"/>
      <c r="GVQ31" s="4667"/>
      <c r="GVR31" s="4667"/>
      <c r="GVS31" s="4667"/>
      <c r="GVT31" s="4667"/>
      <c r="GVU31" s="4667"/>
      <c r="GVV31" s="4667"/>
      <c r="GVW31" s="4667"/>
      <c r="GVX31" s="4667"/>
      <c r="GVY31" s="4667"/>
      <c r="GVZ31" s="4667"/>
      <c r="GWA31" s="4667"/>
      <c r="GWB31" s="4667"/>
      <c r="GWC31" s="4667"/>
      <c r="GWD31" s="4667"/>
      <c r="GWE31" s="4667"/>
      <c r="GWF31" s="4667"/>
      <c r="GWG31" s="4667"/>
      <c r="GWH31" s="4667"/>
      <c r="GWI31" s="4667"/>
      <c r="GWJ31" s="4667"/>
      <c r="GWK31" s="4667"/>
      <c r="GWL31" s="4667"/>
      <c r="GWM31" s="4667"/>
      <c r="GWN31" s="4667"/>
      <c r="GWO31" s="4667"/>
      <c r="GWP31" s="4667"/>
      <c r="GWQ31" s="4667"/>
      <c r="GWR31" s="4667"/>
      <c r="GWS31" s="4667"/>
      <c r="GWT31" s="4667"/>
      <c r="GWU31" s="4667"/>
      <c r="GWV31" s="4667"/>
      <c r="GWW31" s="4667"/>
      <c r="GWX31" s="4667"/>
      <c r="GWY31" s="4667"/>
      <c r="GWZ31" s="4667"/>
      <c r="GXA31" s="4667"/>
      <c r="GXB31" s="4667"/>
      <c r="GXC31" s="4667"/>
      <c r="GXD31" s="4667"/>
      <c r="GXE31" s="4667"/>
      <c r="GXF31" s="4667"/>
      <c r="GXG31" s="4667"/>
      <c r="GXH31" s="4667"/>
      <c r="GXI31" s="4667"/>
      <c r="GXJ31" s="4667"/>
      <c r="GXK31" s="4667"/>
      <c r="GXL31" s="4667"/>
      <c r="GXM31" s="4667"/>
      <c r="GXN31" s="4667"/>
      <c r="GXO31" s="4667"/>
      <c r="GXP31" s="4667"/>
      <c r="GXQ31" s="4667"/>
      <c r="GXR31" s="4667"/>
      <c r="GXS31" s="4667"/>
      <c r="GXT31" s="4667"/>
      <c r="GXU31" s="4667"/>
      <c r="GXV31" s="4667"/>
      <c r="GXW31" s="4667"/>
      <c r="GXX31" s="4667"/>
      <c r="GXY31" s="4667"/>
      <c r="GXZ31" s="4667"/>
      <c r="GYA31" s="4667"/>
      <c r="GYB31" s="4667"/>
      <c r="GYC31" s="4667"/>
      <c r="GYD31" s="4667"/>
      <c r="GYE31" s="4667"/>
      <c r="GYF31" s="4667"/>
      <c r="GYG31" s="4667"/>
      <c r="GYH31" s="4667"/>
      <c r="GYI31" s="4667"/>
      <c r="GYJ31" s="4667"/>
      <c r="GYK31" s="4667"/>
      <c r="GYL31" s="4667"/>
      <c r="GYM31" s="4667"/>
      <c r="GYN31" s="4667"/>
      <c r="GYO31" s="4667"/>
      <c r="GYP31" s="4667"/>
      <c r="GYQ31" s="4667"/>
      <c r="GYR31" s="4667"/>
      <c r="GYS31" s="4667"/>
      <c r="GYT31" s="4667"/>
      <c r="GYU31" s="4667"/>
      <c r="GYV31" s="4667"/>
      <c r="GYW31" s="4667"/>
      <c r="GYX31" s="4667"/>
      <c r="GYY31" s="4667"/>
      <c r="GYZ31" s="4667"/>
      <c r="GZA31" s="4667"/>
      <c r="GZB31" s="4667"/>
      <c r="GZC31" s="4667"/>
      <c r="GZD31" s="4667"/>
      <c r="GZE31" s="4667"/>
      <c r="GZF31" s="4667"/>
      <c r="GZG31" s="4667"/>
      <c r="GZH31" s="4667"/>
      <c r="GZI31" s="4667"/>
      <c r="GZJ31" s="4667"/>
      <c r="GZK31" s="4667"/>
      <c r="GZL31" s="4667"/>
      <c r="GZM31" s="4667"/>
      <c r="GZN31" s="4667"/>
      <c r="GZO31" s="4667"/>
      <c r="GZP31" s="4667"/>
      <c r="GZQ31" s="4667"/>
      <c r="GZR31" s="4667"/>
      <c r="GZS31" s="4667"/>
      <c r="GZT31" s="4667"/>
      <c r="GZU31" s="4667"/>
      <c r="GZV31" s="4667"/>
      <c r="GZW31" s="4667"/>
      <c r="GZX31" s="4667"/>
      <c r="GZY31" s="4667"/>
      <c r="GZZ31" s="4667"/>
      <c r="HAA31" s="4667"/>
      <c r="HAB31" s="4667"/>
      <c r="HAC31" s="4667"/>
      <c r="HAD31" s="4667"/>
      <c r="HAE31" s="4667"/>
      <c r="HAF31" s="4667"/>
      <c r="HAG31" s="4667"/>
      <c r="HAH31" s="4667"/>
      <c r="HAI31" s="4667"/>
      <c r="HAJ31" s="4667"/>
      <c r="HAK31" s="4667"/>
      <c r="HAL31" s="4667"/>
      <c r="HAM31" s="4667"/>
      <c r="HAN31" s="4667"/>
      <c r="HAO31" s="4667"/>
      <c r="HAP31" s="4667"/>
      <c r="HAQ31" s="4667"/>
      <c r="HAR31" s="4667"/>
      <c r="HAS31" s="4667"/>
      <c r="HAT31" s="4667"/>
      <c r="HAU31" s="4667"/>
      <c r="HAV31" s="4667"/>
      <c r="HAW31" s="4667"/>
      <c r="HAX31" s="4667"/>
      <c r="HAY31" s="4667"/>
      <c r="HAZ31" s="4667"/>
      <c r="HBA31" s="4667"/>
      <c r="HBB31" s="4667"/>
      <c r="HBC31" s="4667"/>
      <c r="HBD31" s="4667"/>
      <c r="HBE31" s="4667"/>
      <c r="HBF31" s="4667"/>
      <c r="HBG31" s="4667"/>
      <c r="HBH31" s="4667"/>
      <c r="HBI31" s="4667"/>
      <c r="HBJ31" s="4667"/>
      <c r="HBK31" s="4667"/>
      <c r="HBL31" s="4667"/>
      <c r="HBM31" s="4667"/>
      <c r="HBN31" s="4667"/>
      <c r="HBO31" s="4667"/>
      <c r="HBP31" s="4667"/>
      <c r="HBQ31" s="4667"/>
      <c r="HBR31" s="4667"/>
      <c r="HBS31" s="4667"/>
      <c r="HBT31" s="4667"/>
      <c r="HBU31" s="4667"/>
      <c r="HBV31" s="4667"/>
      <c r="HBW31" s="4667"/>
      <c r="HBX31" s="4667"/>
      <c r="HBY31" s="4667"/>
      <c r="HBZ31" s="4667"/>
      <c r="HCA31" s="4667"/>
      <c r="HCB31" s="4667"/>
      <c r="HCC31" s="4667"/>
      <c r="HCD31" s="4667"/>
      <c r="HCE31" s="4667"/>
      <c r="HCF31" s="4667"/>
      <c r="HCG31" s="4667"/>
      <c r="HCH31" s="4667"/>
      <c r="HCI31" s="4667"/>
      <c r="HCJ31" s="4667"/>
      <c r="HCK31" s="4667"/>
      <c r="HCL31" s="4667"/>
      <c r="HCM31" s="4667"/>
      <c r="HCN31" s="4667"/>
      <c r="HCO31" s="4667"/>
      <c r="HCP31" s="4667"/>
      <c r="HCQ31" s="4667"/>
      <c r="HCR31" s="4667"/>
      <c r="HCS31" s="4667"/>
      <c r="HCT31" s="4667"/>
      <c r="HCU31" s="4667"/>
      <c r="HCV31" s="4667"/>
      <c r="HCW31" s="4667"/>
      <c r="HCX31" s="4667"/>
      <c r="HCY31" s="4667"/>
      <c r="HCZ31" s="4667"/>
      <c r="HDA31" s="4667"/>
      <c r="HDB31" s="4667"/>
      <c r="HDC31" s="4667"/>
      <c r="HDD31" s="4667"/>
      <c r="HDE31" s="4667"/>
      <c r="HDF31" s="4667"/>
      <c r="HDG31" s="4667"/>
      <c r="HDH31" s="4667"/>
      <c r="HDI31" s="4667"/>
      <c r="HDJ31" s="4667"/>
      <c r="HDK31" s="4667"/>
      <c r="HDL31" s="4667"/>
      <c r="HDM31" s="4667"/>
      <c r="HDN31" s="4667"/>
      <c r="HDO31" s="4667"/>
      <c r="HDP31" s="4667"/>
      <c r="HDQ31" s="4667"/>
      <c r="HDR31" s="4667"/>
      <c r="HDS31" s="4667"/>
      <c r="HDT31" s="4667"/>
      <c r="HDU31" s="4667"/>
      <c r="HDV31" s="4667"/>
      <c r="HDW31" s="4667"/>
      <c r="HDX31" s="4667"/>
      <c r="HDY31" s="4667"/>
      <c r="HDZ31" s="4667"/>
      <c r="HEA31" s="4667"/>
      <c r="HEB31" s="4667"/>
      <c r="HEC31" s="4667"/>
      <c r="HED31" s="4667"/>
      <c r="HEE31" s="4667"/>
      <c r="HEF31" s="4667"/>
      <c r="HEG31" s="4667"/>
      <c r="HEH31" s="4667"/>
      <c r="HEI31" s="4667"/>
      <c r="HEJ31" s="4667"/>
      <c r="HEK31" s="4667"/>
      <c r="HEL31" s="4667"/>
      <c r="HEM31" s="4667"/>
      <c r="HEN31" s="4667"/>
      <c r="HEO31" s="4667"/>
      <c r="HEP31" s="4667"/>
      <c r="HEQ31" s="4667"/>
      <c r="HER31" s="4667"/>
      <c r="HES31" s="4667"/>
      <c r="HET31" s="4667"/>
      <c r="HEU31" s="4667"/>
      <c r="HEV31" s="4667"/>
      <c r="HEW31" s="4667"/>
      <c r="HEX31" s="4667"/>
      <c r="HEY31" s="4667"/>
      <c r="HEZ31" s="4667"/>
      <c r="HFA31" s="4667"/>
      <c r="HFB31" s="4667"/>
      <c r="HFC31" s="4667"/>
      <c r="HFD31" s="4667"/>
      <c r="HFE31" s="4667"/>
      <c r="HFF31" s="4667"/>
      <c r="HFG31" s="4667"/>
      <c r="HFH31" s="4667"/>
      <c r="HFI31" s="4667"/>
      <c r="HFJ31" s="4667"/>
      <c r="HFK31" s="4667"/>
      <c r="HFL31" s="4667"/>
      <c r="HFM31" s="4667"/>
      <c r="HFN31" s="4667"/>
      <c r="HFO31" s="4667"/>
      <c r="HFP31" s="4667"/>
      <c r="HFQ31" s="4667"/>
      <c r="HFR31" s="4667"/>
      <c r="HFS31" s="4667"/>
      <c r="HFT31" s="4667"/>
      <c r="HFU31" s="4667"/>
      <c r="HFV31" s="4667"/>
      <c r="HFW31" s="4667"/>
      <c r="HFX31" s="4667"/>
      <c r="HFY31" s="4667"/>
      <c r="HFZ31" s="4667"/>
      <c r="HGA31" s="4667"/>
      <c r="HGB31" s="4667"/>
      <c r="HGC31" s="4667"/>
      <c r="HGD31" s="4667"/>
      <c r="HGE31" s="4667"/>
      <c r="HGF31" s="4667"/>
      <c r="HGG31" s="4667"/>
      <c r="HGH31" s="4667"/>
      <c r="HGI31" s="4667"/>
      <c r="HGJ31" s="4667"/>
      <c r="HGK31" s="4667"/>
      <c r="HGL31" s="4667"/>
      <c r="HGM31" s="4667"/>
      <c r="HGN31" s="4667"/>
      <c r="HGO31" s="4667"/>
      <c r="HGP31" s="4667"/>
      <c r="HGQ31" s="4667"/>
      <c r="HGR31" s="4667"/>
      <c r="HGS31" s="4667"/>
      <c r="HGT31" s="4667"/>
      <c r="HGU31" s="4667"/>
      <c r="HGV31" s="4667"/>
      <c r="HGW31" s="4667"/>
      <c r="HGX31" s="4667"/>
      <c r="HGY31" s="4667"/>
      <c r="HGZ31" s="4667"/>
      <c r="HHA31" s="4667"/>
      <c r="HHB31" s="4667"/>
      <c r="HHC31" s="4667"/>
      <c r="HHD31" s="4667"/>
      <c r="HHE31" s="4667"/>
      <c r="HHF31" s="4667"/>
      <c r="HHG31" s="4667"/>
      <c r="HHH31" s="4667"/>
      <c r="HHI31" s="4667"/>
      <c r="HHJ31" s="4667"/>
      <c r="HHK31" s="4667"/>
      <c r="HHL31" s="4667"/>
      <c r="HHM31" s="4667"/>
      <c r="HHN31" s="4667"/>
      <c r="HHO31" s="4667"/>
      <c r="HHP31" s="4667"/>
      <c r="HHQ31" s="4667"/>
      <c r="HHR31" s="4667"/>
      <c r="HHS31" s="4667"/>
      <c r="HHT31" s="4667"/>
      <c r="HHU31" s="4667"/>
      <c r="HHV31" s="4667"/>
      <c r="HHW31" s="4667"/>
      <c r="HHX31" s="4667"/>
      <c r="HHY31" s="4667"/>
      <c r="HHZ31" s="4667"/>
      <c r="HIA31" s="4667"/>
      <c r="HIB31" s="4667"/>
      <c r="HIC31" s="4667"/>
      <c r="HID31" s="4667"/>
      <c r="HIE31" s="4667"/>
      <c r="HIF31" s="4667"/>
      <c r="HIG31" s="4667"/>
      <c r="HIH31" s="4667"/>
      <c r="HII31" s="4667"/>
      <c r="HIJ31" s="4667"/>
      <c r="HIK31" s="4667"/>
      <c r="HIL31" s="4667"/>
      <c r="HIM31" s="4667"/>
      <c r="HIN31" s="4667"/>
      <c r="HIO31" s="4667"/>
      <c r="HIP31" s="4667"/>
      <c r="HIQ31" s="4667"/>
      <c r="HIR31" s="4667"/>
      <c r="HIS31" s="4667"/>
      <c r="HIT31" s="4667"/>
      <c r="HIU31" s="4667"/>
      <c r="HIV31" s="4667"/>
      <c r="HIW31" s="4667"/>
      <c r="HIX31" s="4667"/>
      <c r="HIY31" s="4667"/>
      <c r="HIZ31" s="4667"/>
      <c r="HJA31" s="4667"/>
      <c r="HJB31" s="4667"/>
      <c r="HJC31" s="4667"/>
      <c r="HJD31" s="4667"/>
      <c r="HJE31" s="4667"/>
      <c r="HJF31" s="4667"/>
      <c r="HJG31" s="4667"/>
      <c r="HJH31" s="4667"/>
      <c r="HJI31" s="4667"/>
      <c r="HJJ31" s="4667"/>
      <c r="HJK31" s="4667"/>
      <c r="HJL31" s="4667"/>
      <c r="HJM31" s="4667"/>
      <c r="HJN31" s="4667"/>
      <c r="HJO31" s="4667"/>
      <c r="HJP31" s="4667"/>
      <c r="HJQ31" s="4667"/>
      <c r="HJR31" s="4667"/>
      <c r="HJS31" s="4667"/>
      <c r="HJT31" s="4667"/>
      <c r="HJU31" s="4667"/>
      <c r="HJV31" s="4667"/>
      <c r="HJW31" s="4667"/>
      <c r="HJX31" s="4667"/>
      <c r="HJY31" s="4667"/>
      <c r="HJZ31" s="4667"/>
      <c r="HKA31" s="4667"/>
      <c r="HKB31" s="4667"/>
      <c r="HKC31" s="4667"/>
      <c r="HKD31" s="4667"/>
      <c r="HKE31" s="4667"/>
      <c r="HKF31" s="4667"/>
      <c r="HKG31" s="4667"/>
      <c r="HKH31" s="4667"/>
      <c r="HKI31" s="4667"/>
      <c r="HKJ31" s="4667"/>
      <c r="HKK31" s="4667"/>
      <c r="HKL31" s="4667"/>
      <c r="HKM31" s="4667"/>
      <c r="HKN31" s="4667"/>
      <c r="HKO31" s="4667"/>
      <c r="HKP31" s="4667"/>
      <c r="HKQ31" s="4667"/>
      <c r="HKR31" s="4667"/>
      <c r="HKS31" s="4667"/>
      <c r="HKT31" s="4667"/>
      <c r="HKU31" s="4667"/>
      <c r="HKV31" s="4667"/>
      <c r="HKW31" s="4667"/>
      <c r="HKX31" s="4667"/>
      <c r="HKY31" s="4667"/>
      <c r="HKZ31" s="4667"/>
      <c r="HLA31" s="4667"/>
      <c r="HLB31" s="4667"/>
      <c r="HLC31" s="4667"/>
      <c r="HLD31" s="4667"/>
      <c r="HLE31" s="4667"/>
      <c r="HLF31" s="4667"/>
      <c r="HLG31" s="4667"/>
      <c r="HLH31" s="4667"/>
      <c r="HLI31" s="4667"/>
      <c r="HLJ31" s="4667"/>
      <c r="HLK31" s="4667"/>
      <c r="HLL31" s="4667"/>
      <c r="HLM31" s="4667"/>
      <c r="HLN31" s="4667"/>
      <c r="HLO31" s="4667"/>
      <c r="HLP31" s="4667"/>
      <c r="HLQ31" s="4667"/>
      <c r="HLR31" s="4667"/>
      <c r="HLS31" s="4667"/>
      <c r="HLT31" s="4667"/>
      <c r="HLU31" s="4667"/>
      <c r="HLV31" s="4667"/>
      <c r="HLW31" s="4667"/>
      <c r="HLX31" s="4667"/>
      <c r="HLY31" s="4667"/>
      <c r="HLZ31" s="4667"/>
      <c r="HMA31" s="4667"/>
      <c r="HMB31" s="4667"/>
      <c r="HMC31" s="4667"/>
      <c r="HMD31" s="4667"/>
      <c r="HME31" s="4667"/>
      <c r="HMF31" s="4667"/>
      <c r="HMG31" s="4667"/>
      <c r="HMH31" s="4667"/>
      <c r="HMI31" s="4667"/>
      <c r="HMJ31" s="4667"/>
      <c r="HMK31" s="4667"/>
      <c r="HML31" s="4667"/>
      <c r="HMM31" s="4667"/>
      <c r="HMN31" s="4667"/>
      <c r="HMO31" s="4667"/>
      <c r="HMP31" s="4667"/>
      <c r="HMQ31" s="4667"/>
      <c r="HMR31" s="4667"/>
      <c r="HMS31" s="4667"/>
      <c r="HMT31" s="4667"/>
      <c r="HMU31" s="4667"/>
      <c r="HMV31" s="4667"/>
      <c r="HMW31" s="4667"/>
      <c r="HMX31" s="4667"/>
      <c r="HMY31" s="4667"/>
      <c r="HMZ31" s="4667"/>
      <c r="HNA31" s="4667"/>
      <c r="HNB31" s="4667"/>
      <c r="HNC31" s="4667"/>
      <c r="HND31" s="4667"/>
      <c r="HNE31" s="4667"/>
      <c r="HNF31" s="4667"/>
      <c r="HNG31" s="4667"/>
      <c r="HNH31" s="4667"/>
      <c r="HNI31" s="4667"/>
      <c r="HNJ31" s="4667"/>
      <c r="HNK31" s="4667"/>
      <c r="HNL31" s="4667"/>
      <c r="HNM31" s="4667"/>
      <c r="HNN31" s="4667"/>
      <c r="HNO31" s="4667"/>
      <c r="HNP31" s="4667"/>
      <c r="HNQ31" s="4667"/>
      <c r="HNR31" s="4667"/>
      <c r="HNS31" s="4667"/>
      <c r="HNT31" s="4667"/>
      <c r="HNU31" s="4667"/>
      <c r="HNV31" s="4667"/>
      <c r="HNW31" s="4667"/>
      <c r="HNX31" s="4667"/>
      <c r="HNY31" s="4667"/>
      <c r="HNZ31" s="4667"/>
      <c r="HOA31" s="4667"/>
      <c r="HOB31" s="4667"/>
      <c r="HOC31" s="4667"/>
      <c r="HOD31" s="4667"/>
      <c r="HOE31" s="4667"/>
      <c r="HOF31" s="4667"/>
      <c r="HOG31" s="4667"/>
      <c r="HOH31" s="4667"/>
      <c r="HOI31" s="4667"/>
      <c r="HOJ31" s="4667"/>
      <c r="HOK31" s="4667"/>
      <c r="HOL31" s="4667"/>
      <c r="HOM31" s="4667"/>
      <c r="HON31" s="4667"/>
      <c r="HOO31" s="4667"/>
      <c r="HOP31" s="4667"/>
      <c r="HOQ31" s="4667"/>
      <c r="HOR31" s="4667"/>
      <c r="HOS31" s="4667"/>
      <c r="HOT31" s="4667"/>
      <c r="HOU31" s="4667"/>
      <c r="HOV31" s="4667"/>
      <c r="HOW31" s="4667"/>
      <c r="HOX31" s="4667"/>
      <c r="HOY31" s="4667"/>
      <c r="HOZ31" s="4667"/>
      <c r="HPA31" s="4667"/>
      <c r="HPB31" s="4667"/>
      <c r="HPC31" s="4667"/>
      <c r="HPD31" s="4667"/>
      <c r="HPE31" s="4667"/>
      <c r="HPF31" s="4667"/>
      <c r="HPG31" s="4667"/>
      <c r="HPH31" s="4667"/>
      <c r="HPI31" s="4667"/>
      <c r="HPJ31" s="4667"/>
      <c r="HPK31" s="4667"/>
      <c r="HPL31" s="4667"/>
      <c r="HPM31" s="4667"/>
      <c r="HPN31" s="4667"/>
      <c r="HPO31" s="4667"/>
      <c r="HPP31" s="4667"/>
      <c r="HPQ31" s="4667"/>
      <c r="HPR31" s="4667"/>
      <c r="HPS31" s="4667"/>
      <c r="HPT31" s="4667"/>
      <c r="HPU31" s="4667"/>
      <c r="HPV31" s="4667"/>
      <c r="HPW31" s="4667"/>
      <c r="HPX31" s="4667"/>
      <c r="HPY31" s="4667"/>
      <c r="HPZ31" s="4667"/>
      <c r="HQA31" s="4667"/>
      <c r="HQB31" s="4667"/>
      <c r="HQC31" s="4667"/>
      <c r="HQD31" s="4667"/>
      <c r="HQE31" s="4667"/>
      <c r="HQF31" s="4667"/>
      <c r="HQG31" s="4667"/>
      <c r="HQH31" s="4667"/>
      <c r="HQI31" s="4667"/>
      <c r="HQJ31" s="4667"/>
      <c r="HQK31" s="4667"/>
      <c r="HQL31" s="4667"/>
      <c r="HQM31" s="4667"/>
      <c r="HQN31" s="4667"/>
      <c r="HQO31" s="4667"/>
      <c r="HQP31" s="4667"/>
      <c r="HQQ31" s="4667"/>
      <c r="HQR31" s="4667"/>
      <c r="HQS31" s="4667"/>
      <c r="HQT31" s="4667"/>
      <c r="HQU31" s="4667"/>
      <c r="HQV31" s="4667"/>
      <c r="HQW31" s="4667"/>
      <c r="HQX31" s="4667"/>
      <c r="HQY31" s="4667"/>
      <c r="HQZ31" s="4667"/>
      <c r="HRA31" s="4667"/>
      <c r="HRB31" s="4667"/>
      <c r="HRC31" s="4667"/>
      <c r="HRD31" s="4667"/>
      <c r="HRE31" s="4667"/>
      <c r="HRF31" s="4667"/>
      <c r="HRG31" s="4667"/>
      <c r="HRH31" s="4667"/>
      <c r="HRI31" s="4667"/>
      <c r="HRJ31" s="4667"/>
      <c r="HRK31" s="4667"/>
      <c r="HRL31" s="4667"/>
      <c r="HRM31" s="4667"/>
      <c r="HRN31" s="4667"/>
      <c r="HRO31" s="4667"/>
      <c r="HRP31" s="4667"/>
      <c r="HRQ31" s="4667"/>
      <c r="HRR31" s="4667"/>
      <c r="HRS31" s="4667"/>
      <c r="HRT31" s="4667"/>
      <c r="HRU31" s="4667"/>
      <c r="HRV31" s="4667"/>
      <c r="HRW31" s="4667"/>
      <c r="HRX31" s="4667"/>
      <c r="HRY31" s="4667"/>
      <c r="HRZ31" s="4667"/>
      <c r="HSA31" s="4667"/>
      <c r="HSB31" s="4667"/>
      <c r="HSC31" s="4667"/>
      <c r="HSD31" s="4667"/>
      <c r="HSE31" s="4667"/>
      <c r="HSF31" s="4667"/>
      <c r="HSG31" s="4667"/>
      <c r="HSH31" s="4667"/>
      <c r="HSI31" s="4667"/>
      <c r="HSJ31" s="4667"/>
      <c r="HSK31" s="4667"/>
      <c r="HSL31" s="4667"/>
      <c r="HSM31" s="4667"/>
      <c r="HSN31" s="4667"/>
      <c r="HSO31" s="4667"/>
      <c r="HSP31" s="4667"/>
      <c r="HSQ31" s="4667"/>
      <c r="HSR31" s="4667"/>
      <c r="HSS31" s="4667"/>
      <c r="HST31" s="4667"/>
      <c r="HSU31" s="4667"/>
      <c r="HSV31" s="4667"/>
      <c r="HSW31" s="4667"/>
      <c r="HSX31" s="4667"/>
      <c r="HSY31" s="4667"/>
      <c r="HSZ31" s="4667"/>
      <c r="HTA31" s="4667"/>
      <c r="HTB31" s="4667"/>
      <c r="HTC31" s="4667"/>
      <c r="HTD31" s="4667"/>
      <c r="HTE31" s="4667"/>
      <c r="HTF31" s="4667"/>
      <c r="HTG31" s="4667"/>
      <c r="HTH31" s="4667"/>
      <c r="HTI31" s="4667"/>
      <c r="HTJ31" s="4667"/>
      <c r="HTK31" s="4667"/>
      <c r="HTL31" s="4667"/>
      <c r="HTM31" s="4667"/>
      <c r="HTN31" s="4667"/>
      <c r="HTO31" s="4667"/>
      <c r="HTP31" s="4667"/>
      <c r="HTQ31" s="4667"/>
      <c r="HTR31" s="4667"/>
      <c r="HTS31" s="4667"/>
      <c r="HTT31" s="4667"/>
      <c r="HTU31" s="4667"/>
      <c r="HTV31" s="4667"/>
      <c r="HTW31" s="4667"/>
      <c r="HTX31" s="4667"/>
      <c r="HTY31" s="4667"/>
      <c r="HTZ31" s="4667"/>
      <c r="HUA31" s="4667"/>
      <c r="HUB31" s="4667"/>
      <c r="HUC31" s="4667"/>
      <c r="HUD31" s="4667"/>
      <c r="HUE31" s="4667"/>
      <c r="HUF31" s="4667"/>
      <c r="HUG31" s="4667"/>
      <c r="HUH31" s="4667"/>
      <c r="HUI31" s="4667"/>
      <c r="HUJ31" s="4667"/>
      <c r="HUK31" s="4667"/>
      <c r="HUL31" s="4667"/>
      <c r="HUM31" s="4667"/>
      <c r="HUN31" s="4667"/>
      <c r="HUO31" s="4667"/>
      <c r="HUP31" s="4667"/>
      <c r="HUQ31" s="4667"/>
      <c r="HUR31" s="4667"/>
      <c r="HUS31" s="4667"/>
      <c r="HUT31" s="4667"/>
      <c r="HUU31" s="4667"/>
      <c r="HUV31" s="4667"/>
      <c r="HUW31" s="4667"/>
      <c r="HUX31" s="4667"/>
      <c r="HUY31" s="4667"/>
      <c r="HUZ31" s="4667"/>
      <c r="HVA31" s="4667"/>
      <c r="HVB31" s="4667"/>
      <c r="HVC31" s="4667"/>
      <c r="HVD31" s="4667"/>
      <c r="HVE31" s="4667"/>
      <c r="HVF31" s="4667"/>
      <c r="HVG31" s="4667"/>
      <c r="HVH31" s="4667"/>
      <c r="HVI31" s="4667"/>
      <c r="HVJ31" s="4667"/>
      <c r="HVK31" s="4667"/>
      <c r="HVL31" s="4667"/>
      <c r="HVM31" s="4667"/>
      <c r="HVN31" s="4667"/>
      <c r="HVO31" s="4667"/>
      <c r="HVP31" s="4667"/>
      <c r="HVQ31" s="4667"/>
      <c r="HVR31" s="4667"/>
      <c r="HVS31" s="4667"/>
      <c r="HVT31" s="4667"/>
      <c r="HVU31" s="4667"/>
      <c r="HVV31" s="4667"/>
      <c r="HVW31" s="4667"/>
      <c r="HVX31" s="4667"/>
      <c r="HVY31" s="4667"/>
      <c r="HVZ31" s="4667"/>
      <c r="HWA31" s="4667"/>
      <c r="HWB31" s="4667"/>
      <c r="HWC31" s="4667"/>
      <c r="HWD31" s="4667"/>
      <c r="HWE31" s="4667"/>
      <c r="HWF31" s="4667"/>
      <c r="HWG31" s="4667"/>
      <c r="HWH31" s="4667"/>
      <c r="HWI31" s="4667"/>
      <c r="HWJ31" s="4667"/>
      <c r="HWK31" s="4667"/>
      <c r="HWL31" s="4667"/>
      <c r="HWM31" s="4667"/>
      <c r="HWN31" s="4667"/>
      <c r="HWO31" s="4667"/>
      <c r="HWP31" s="4667"/>
      <c r="HWQ31" s="4667"/>
      <c r="HWR31" s="4667"/>
      <c r="HWS31" s="4667"/>
      <c r="HWT31" s="4667"/>
      <c r="HWU31" s="4667"/>
      <c r="HWV31" s="4667"/>
      <c r="HWW31" s="4667"/>
      <c r="HWX31" s="4667"/>
      <c r="HWY31" s="4667"/>
      <c r="HWZ31" s="4667"/>
      <c r="HXA31" s="4667"/>
      <c r="HXB31" s="4667"/>
      <c r="HXC31" s="4667"/>
      <c r="HXD31" s="4667"/>
      <c r="HXE31" s="4667"/>
      <c r="HXF31" s="4667"/>
      <c r="HXG31" s="4667"/>
      <c r="HXH31" s="4667"/>
      <c r="HXI31" s="4667"/>
      <c r="HXJ31" s="4667"/>
      <c r="HXK31" s="4667"/>
      <c r="HXL31" s="4667"/>
      <c r="HXM31" s="4667"/>
      <c r="HXN31" s="4667"/>
      <c r="HXO31" s="4667"/>
      <c r="HXP31" s="4667"/>
      <c r="HXQ31" s="4667"/>
      <c r="HXR31" s="4667"/>
      <c r="HXS31" s="4667"/>
      <c r="HXT31" s="4667"/>
      <c r="HXU31" s="4667"/>
      <c r="HXV31" s="4667"/>
      <c r="HXW31" s="4667"/>
      <c r="HXX31" s="4667"/>
      <c r="HXY31" s="4667"/>
      <c r="HXZ31" s="4667"/>
      <c r="HYA31" s="4667"/>
      <c r="HYB31" s="4667"/>
      <c r="HYC31" s="4667"/>
      <c r="HYD31" s="4667"/>
      <c r="HYE31" s="4667"/>
      <c r="HYF31" s="4667"/>
      <c r="HYG31" s="4667"/>
      <c r="HYH31" s="4667"/>
      <c r="HYI31" s="4667"/>
      <c r="HYJ31" s="4667"/>
      <c r="HYK31" s="4667"/>
      <c r="HYL31" s="4667"/>
      <c r="HYM31" s="4667"/>
      <c r="HYN31" s="4667"/>
      <c r="HYO31" s="4667"/>
      <c r="HYP31" s="4667"/>
      <c r="HYQ31" s="4667"/>
      <c r="HYR31" s="4667"/>
      <c r="HYS31" s="4667"/>
      <c r="HYT31" s="4667"/>
      <c r="HYU31" s="4667"/>
      <c r="HYV31" s="4667"/>
      <c r="HYW31" s="4667"/>
      <c r="HYX31" s="4667"/>
      <c r="HYY31" s="4667"/>
      <c r="HYZ31" s="4667"/>
      <c r="HZA31" s="4667"/>
      <c r="HZB31" s="4667"/>
      <c r="HZC31" s="4667"/>
      <c r="HZD31" s="4667"/>
      <c r="HZE31" s="4667"/>
      <c r="HZF31" s="4667"/>
      <c r="HZG31" s="4667"/>
      <c r="HZH31" s="4667"/>
      <c r="HZI31" s="4667"/>
      <c r="HZJ31" s="4667"/>
      <c r="HZK31" s="4667"/>
      <c r="HZL31" s="4667"/>
      <c r="HZM31" s="4667"/>
      <c r="HZN31" s="4667"/>
      <c r="HZO31" s="4667"/>
      <c r="HZP31" s="4667"/>
      <c r="HZQ31" s="4667"/>
      <c r="HZR31" s="4667"/>
      <c r="HZS31" s="4667"/>
      <c r="HZT31" s="4667"/>
      <c r="HZU31" s="4667"/>
      <c r="HZV31" s="4667"/>
      <c r="HZW31" s="4667"/>
      <c r="HZX31" s="4667"/>
      <c r="HZY31" s="4667"/>
      <c r="HZZ31" s="4667"/>
      <c r="IAA31" s="4667"/>
      <c r="IAB31" s="4667"/>
      <c r="IAC31" s="4667"/>
      <c r="IAD31" s="4667"/>
      <c r="IAE31" s="4667"/>
      <c r="IAF31" s="4667"/>
      <c r="IAG31" s="4667"/>
      <c r="IAH31" s="4667"/>
      <c r="IAI31" s="4667"/>
      <c r="IAJ31" s="4667"/>
      <c r="IAK31" s="4667"/>
      <c r="IAL31" s="4667"/>
      <c r="IAM31" s="4667"/>
      <c r="IAN31" s="4667"/>
      <c r="IAO31" s="4667"/>
      <c r="IAP31" s="4667"/>
      <c r="IAQ31" s="4667"/>
      <c r="IAR31" s="4667"/>
      <c r="IAS31" s="4667"/>
      <c r="IAT31" s="4667"/>
      <c r="IAU31" s="4667"/>
      <c r="IAV31" s="4667"/>
      <c r="IAW31" s="4667"/>
      <c r="IAX31" s="4667"/>
      <c r="IAY31" s="4667"/>
      <c r="IAZ31" s="4667"/>
      <c r="IBA31" s="4667"/>
      <c r="IBB31" s="4667"/>
      <c r="IBC31" s="4667"/>
      <c r="IBD31" s="4667"/>
      <c r="IBE31" s="4667"/>
      <c r="IBF31" s="4667"/>
      <c r="IBG31" s="4667"/>
      <c r="IBH31" s="4667"/>
      <c r="IBI31" s="4667"/>
      <c r="IBJ31" s="4667"/>
      <c r="IBK31" s="4667"/>
      <c r="IBL31" s="4667"/>
      <c r="IBM31" s="4667"/>
      <c r="IBN31" s="4667"/>
      <c r="IBO31" s="4667"/>
      <c r="IBP31" s="4667"/>
      <c r="IBQ31" s="4667"/>
      <c r="IBR31" s="4667"/>
      <c r="IBS31" s="4667"/>
      <c r="IBT31" s="4667"/>
      <c r="IBU31" s="4667"/>
      <c r="IBV31" s="4667"/>
      <c r="IBW31" s="4667"/>
      <c r="IBX31" s="4667"/>
      <c r="IBY31" s="4667"/>
      <c r="IBZ31" s="4667"/>
      <c r="ICA31" s="4667"/>
      <c r="ICB31" s="4667"/>
      <c r="ICC31" s="4667"/>
      <c r="ICD31" s="4667"/>
      <c r="ICE31" s="4667"/>
      <c r="ICF31" s="4667"/>
      <c r="ICG31" s="4667"/>
      <c r="ICH31" s="4667"/>
      <c r="ICI31" s="4667"/>
      <c r="ICJ31" s="4667"/>
      <c r="ICK31" s="4667"/>
      <c r="ICL31" s="4667"/>
      <c r="ICM31" s="4667"/>
      <c r="ICN31" s="4667"/>
      <c r="ICO31" s="4667"/>
      <c r="ICP31" s="4667"/>
      <c r="ICQ31" s="4667"/>
      <c r="ICR31" s="4667"/>
      <c r="ICS31" s="4667"/>
      <c r="ICT31" s="4667"/>
      <c r="ICU31" s="4667"/>
      <c r="ICV31" s="4667"/>
      <c r="ICW31" s="4667"/>
      <c r="ICX31" s="4667"/>
      <c r="ICY31" s="4667"/>
      <c r="ICZ31" s="4667"/>
      <c r="IDA31" s="4667"/>
      <c r="IDB31" s="4667"/>
      <c r="IDC31" s="4667"/>
      <c r="IDD31" s="4667"/>
      <c r="IDE31" s="4667"/>
      <c r="IDF31" s="4667"/>
      <c r="IDG31" s="4667"/>
      <c r="IDH31" s="4667"/>
      <c r="IDI31" s="4667"/>
      <c r="IDJ31" s="4667"/>
      <c r="IDK31" s="4667"/>
      <c r="IDL31" s="4667"/>
      <c r="IDM31" s="4667"/>
      <c r="IDN31" s="4667"/>
      <c r="IDO31" s="4667"/>
      <c r="IDP31" s="4667"/>
      <c r="IDQ31" s="4667"/>
      <c r="IDR31" s="4667"/>
      <c r="IDS31" s="4667"/>
      <c r="IDT31" s="4667"/>
      <c r="IDU31" s="4667"/>
      <c r="IDV31" s="4667"/>
      <c r="IDW31" s="4667"/>
      <c r="IDX31" s="4667"/>
      <c r="IDY31" s="4667"/>
      <c r="IDZ31" s="4667"/>
      <c r="IEA31" s="4667"/>
      <c r="IEB31" s="4667"/>
      <c r="IEC31" s="4667"/>
      <c r="IED31" s="4667"/>
      <c r="IEE31" s="4667"/>
      <c r="IEF31" s="4667"/>
      <c r="IEG31" s="4667"/>
      <c r="IEH31" s="4667"/>
      <c r="IEI31" s="4667"/>
      <c r="IEJ31" s="4667"/>
      <c r="IEK31" s="4667"/>
      <c r="IEL31" s="4667"/>
      <c r="IEM31" s="4667"/>
      <c r="IEN31" s="4667"/>
      <c r="IEO31" s="4667"/>
      <c r="IEP31" s="4667"/>
      <c r="IEQ31" s="4667"/>
      <c r="IER31" s="4667"/>
      <c r="IES31" s="4667"/>
      <c r="IET31" s="4667"/>
      <c r="IEU31" s="4667"/>
      <c r="IEV31" s="4667"/>
      <c r="IEW31" s="4667"/>
      <c r="IEX31" s="4667"/>
      <c r="IEY31" s="4667"/>
      <c r="IEZ31" s="4667"/>
      <c r="IFA31" s="4667"/>
      <c r="IFB31" s="4667"/>
      <c r="IFC31" s="4667"/>
      <c r="IFD31" s="4667"/>
      <c r="IFE31" s="4667"/>
      <c r="IFF31" s="4667"/>
      <c r="IFG31" s="4667"/>
      <c r="IFH31" s="4667"/>
      <c r="IFI31" s="4667"/>
      <c r="IFJ31" s="4667"/>
      <c r="IFK31" s="4667"/>
      <c r="IFL31" s="4667"/>
      <c r="IFM31" s="4667"/>
      <c r="IFN31" s="4667"/>
      <c r="IFO31" s="4667"/>
      <c r="IFP31" s="4667"/>
      <c r="IFQ31" s="4667"/>
      <c r="IFR31" s="4667"/>
      <c r="IFS31" s="4667"/>
      <c r="IFT31" s="4667"/>
      <c r="IFU31" s="4667"/>
      <c r="IFV31" s="4667"/>
      <c r="IFW31" s="4667"/>
      <c r="IFX31" s="4667"/>
      <c r="IFY31" s="4667"/>
      <c r="IFZ31" s="4667"/>
      <c r="IGA31" s="4667"/>
      <c r="IGB31" s="4667"/>
      <c r="IGC31" s="4667"/>
      <c r="IGD31" s="4667"/>
      <c r="IGE31" s="4667"/>
      <c r="IGF31" s="4667"/>
      <c r="IGG31" s="4667"/>
      <c r="IGH31" s="4667"/>
      <c r="IGI31" s="4667"/>
      <c r="IGJ31" s="4667"/>
      <c r="IGK31" s="4667"/>
      <c r="IGL31" s="4667"/>
      <c r="IGM31" s="4667"/>
      <c r="IGN31" s="4667"/>
      <c r="IGO31" s="4667"/>
      <c r="IGP31" s="4667"/>
      <c r="IGQ31" s="4667"/>
      <c r="IGR31" s="4667"/>
      <c r="IGS31" s="4667"/>
      <c r="IGT31" s="4667"/>
      <c r="IGU31" s="4667"/>
      <c r="IGV31" s="4667"/>
      <c r="IGW31" s="4667"/>
      <c r="IGX31" s="4667"/>
      <c r="IGY31" s="4667"/>
      <c r="IGZ31" s="4667"/>
      <c r="IHA31" s="4667"/>
      <c r="IHB31" s="4667"/>
      <c r="IHC31" s="4667"/>
      <c r="IHD31" s="4667"/>
      <c r="IHE31" s="4667"/>
      <c r="IHF31" s="4667"/>
      <c r="IHG31" s="4667"/>
      <c r="IHH31" s="4667"/>
      <c r="IHI31" s="4667"/>
      <c r="IHJ31" s="4667"/>
      <c r="IHK31" s="4667"/>
      <c r="IHL31" s="4667"/>
      <c r="IHM31" s="4667"/>
      <c r="IHN31" s="4667"/>
      <c r="IHO31" s="4667"/>
      <c r="IHP31" s="4667"/>
      <c r="IHQ31" s="4667"/>
      <c r="IHR31" s="4667"/>
      <c r="IHS31" s="4667"/>
      <c r="IHT31" s="4667"/>
      <c r="IHU31" s="4667"/>
      <c r="IHV31" s="4667"/>
      <c r="IHW31" s="4667"/>
      <c r="IHX31" s="4667"/>
      <c r="IHY31" s="4667"/>
      <c r="IHZ31" s="4667"/>
      <c r="IIA31" s="4667"/>
      <c r="IIB31" s="4667"/>
      <c r="IIC31" s="4667"/>
      <c r="IID31" s="4667"/>
      <c r="IIE31" s="4667"/>
      <c r="IIF31" s="4667"/>
      <c r="IIG31" s="4667"/>
      <c r="IIH31" s="4667"/>
      <c r="III31" s="4667"/>
      <c r="IIJ31" s="4667"/>
      <c r="IIK31" s="4667"/>
      <c r="IIL31" s="4667"/>
      <c r="IIM31" s="4667"/>
      <c r="IIN31" s="4667"/>
      <c r="IIO31" s="4667"/>
      <c r="IIP31" s="4667"/>
      <c r="IIQ31" s="4667"/>
      <c r="IIR31" s="4667"/>
      <c r="IIS31" s="4667"/>
      <c r="IIT31" s="4667"/>
      <c r="IIU31" s="4667"/>
      <c r="IIV31" s="4667"/>
      <c r="IIW31" s="4667"/>
      <c r="IIX31" s="4667"/>
      <c r="IIY31" s="4667"/>
      <c r="IIZ31" s="4667"/>
      <c r="IJA31" s="4667"/>
      <c r="IJB31" s="4667"/>
      <c r="IJC31" s="4667"/>
      <c r="IJD31" s="4667"/>
      <c r="IJE31" s="4667"/>
      <c r="IJF31" s="4667"/>
      <c r="IJG31" s="4667"/>
      <c r="IJH31" s="4667"/>
      <c r="IJI31" s="4667"/>
      <c r="IJJ31" s="4667"/>
      <c r="IJK31" s="4667"/>
      <c r="IJL31" s="4667"/>
      <c r="IJM31" s="4667"/>
      <c r="IJN31" s="4667"/>
      <c r="IJO31" s="4667"/>
      <c r="IJP31" s="4667"/>
      <c r="IJQ31" s="4667"/>
      <c r="IJR31" s="4667"/>
      <c r="IJS31" s="4667"/>
      <c r="IJT31" s="4667"/>
      <c r="IJU31" s="4667"/>
      <c r="IJV31" s="4667"/>
      <c r="IJW31" s="4667"/>
      <c r="IJX31" s="4667"/>
      <c r="IJY31" s="4667"/>
      <c r="IJZ31" s="4667"/>
      <c r="IKA31" s="4667"/>
      <c r="IKB31" s="4667"/>
      <c r="IKC31" s="4667"/>
      <c r="IKD31" s="4667"/>
      <c r="IKE31" s="4667"/>
      <c r="IKF31" s="4667"/>
      <c r="IKG31" s="4667"/>
      <c r="IKH31" s="4667"/>
      <c r="IKI31" s="4667"/>
      <c r="IKJ31" s="4667"/>
      <c r="IKK31" s="4667"/>
      <c r="IKL31" s="4667"/>
      <c r="IKM31" s="4667"/>
      <c r="IKN31" s="4667"/>
      <c r="IKO31" s="4667"/>
      <c r="IKP31" s="4667"/>
      <c r="IKQ31" s="4667"/>
      <c r="IKR31" s="4667"/>
      <c r="IKS31" s="4667"/>
      <c r="IKT31" s="4667"/>
      <c r="IKU31" s="4667"/>
      <c r="IKV31" s="4667"/>
      <c r="IKW31" s="4667"/>
      <c r="IKX31" s="4667"/>
      <c r="IKY31" s="4667"/>
      <c r="IKZ31" s="4667"/>
      <c r="ILA31" s="4667"/>
      <c r="ILB31" s="4667"/>
      <c r="ILC31" s="4667"/>
      <c r="ILD31" s="4667"/>
      <c r="ILE31" s="4667"/>
      <c r="ILF31" s="4667"/>
      <c r="ILG31" s="4667"/>
      <c r="ILH31" s="4667"/>
      <c r="ILI31" s="4667"/>
      <c r="ILJ31" s="4667"/>
      <c r="ILK31" s="4667"/>
      <c r="ILL31" s="4667"/>
      <c r="ILM31" s="4667"/>
      <c r="ILN31" s="4667"/>
      <c r="ILO31" s="4667"/>
      <c r="ILP31" s="4667"/>
      <c r="ILQ31" s="4667"/>
      <c r="ILR31" s="4667"/>
      <c r="ILS31" s="4667"/>
      <c r="ILT31" s="4667"/>
      <c r="ILU31" s="4667"/>
      <c r="ILV31" s="4667"/>
      <c r="ILW31" s="4667"/>
      <c r="ILX31" s="4667"/>
      <c r="ILY31" s="4667"/>
      <c r="ILZ31" s="4667"/>
      <c r="IMA31" s="4667"/>
      <c r="IMB31" s="4667"/>
      <c r="IMC31" s="4667"/>
      <c r="IMD31" s="4667"/>
      <c r="IME31" s="4667"/>
      <c r="IMF31" s="4667"/>
      <c r="IMG31" s="4667"/>
      <c r="IMH31" s="4667"/>
      <c r="IMI31" s="4667"/>
      <c r="IMJ31" s="4667"/>
      <c r="IMK31" s="4667"/>
      <c r="IML31" s="4667"/>
      <c r="IMM31" s="4667"/>
      <c r="IMN31" s="4667"/>
      <c r="IMO31" s="4667"/>
      <c r="IMP31" s="4667"/>
      <c r="IMQ31" s="4667"/>
      <c r="IMR31" s="4667"/>
      <c r="IMS31" s="4667"/>
      <c r="IMT31" s="4667"/>
      <c r="IMU31" s="4667"/>
      <c r="IMV31" s="4667"/>
      <c r="IMW31" s="4667"/>
      <c r="IMX31" s="4667"/>
      <c r="IMY31" s="4667"/>
      <c r="IMZ31" s="4667"/>
      <c r="INA31" s="4667"/>
      <c r="INB31" s="4667"/>
      <c r="INC31" s="4667"/>
      <c r="IND31" s="4667"/>
      <c r="INE31" s="4667"/>
      <c r="INF31" s="4667"/>
      <c r="ING31" s="4667"/>
      <c r="INH31" s="4667"/>
      <c r="INI31" s="4667"/>
      <c r="INJ31" s="4667"/>
      <c r="INK31" s="4667"/>
      <c r="INL31" s="4667"/>
      <c r="INM31" s="4667"/>
      <c r="INN31" s="4667"/>
      <c r="INO31" s="4667"/>
      <c r="INP31" s="4667"/>
      <c r="INQ31" s="4667"/>
      <c r="INR31" s="4667"/>
      <c r="INS31" s="4667"/>
      <c r="INT31" s="4667"/>
      <c r="INU31" s="4667"/>
      <c r="INV31" s="4667"/>
      <c r="INW31" s="4667"/>
      <c r="INX31" s="4667"/>
      <c r="INY31" s="4667"/>
      <c r="INZ31" s="4667"/>
      <c r="IOA31" s="4667"/>
      <c r="IOB31" s="4667"/>
      <c r="IOC31" s="4667"/>
      <c r="IOD31" s="4667"/>
      <c r="IOE31" s="4667"/>
      <c r="IOF31" s="4667"/>
      <c r="IOG31" s="4667"/>
      <c r="IOH31" s="4667"/>
      <c r="IOI31" s="4667"/>
      <c r="IOJ31" s="4667"/>
      <c r="IOK31" s="4667"/>
      <c r="IOL31" s="4667"/>
      <c r="IOM31" s="4667"/>
      <c r="ION31" s="4667"/>
      <c r="IOO31" s="4667"/>
      <c r="IOP31" s="4667"/>
      <c r="IOQ31" s="4667"/>
      <c r="IOR31" s="4667"/>
      <c r="IOS31" s="4667"/>
      <c r="IOT31" s="4667"/>
      <c r="IOU31" s="4667"/>
      <c r="IOV31" s="4667"/>
      <c r="IOW31" s="4667"/>
      <c r="IOX31" s="4667"/>
      <c r="IOY31" s="4667"/>
      <c r="IOZ31" s="4667"/>
      <c r="IPA31" s="4667"/>
      <c r="IPB31" s="4667"/>
      <c r="IPC31" s="4667"/>
      <c r="IPD31" s="4667"/>
      <c r="IPE31" s="4667"/>
      <c r="IPF31" s="4667"/>
      <c r="IPG31" s="4667"/>
      <c r="IPH31" s="4667"/>
      <c r="IPI31" s="4667"/>
      <c r="IPJ31" s="4667"/>
      <c r="IPK31" s="4667"/>
      <c r="IPL31" s="4667"/>
      <c r="IPM31" s="4667"/>
      <c r="IPN31" s="4667"/>
      <c r="IPO31" s="4667"/>
      <c r="IPP31" s="4667"/>
      <c r="IPQ31" s="4667"/>
      <c r="IPR31" s="4667"/>
      <c r="IPS31" s="4667"/>
      <c r="IPT31" s="4667"/>
      <c r="IPU31" s="4667"/>
      <c r="IPV31" s="4667"/>
      <c r="IPW31" s="4667"/>
      <c r="IPX31" s="4667"/>
      <c r="IPY31" s="4667"/>
      <c r="IPZ31" s="4667"/>
      <c r="IQA31" s="4667"/>
      <c r="IQB31" s="4667"/>
      <c r="IQC31" s="4667"/>
      <c r="IQD31" s="4667"/>
      <c r="IQE31" s="4667"/>
      <c r="IQF31" s="4667"/>
      <c r="IQG31" s="4667"/>
      <c r="IQH31" s="4667"/>
      <c r="IQI31" s="4667"/>
      <c r="IQJ31" s="4667"/>
      <c r="IQK31" s="4667"/>
      <c r="IQL31" s="4667"/>
      <c r="IQM31" s="4667"/>
      <c r="IQN31" s="4667"/>
      <c r="IQO31" s="4667"/>
      <c r="IQP31" s="4667"/>
      <c r="IQQ31" s="4667"/>
      <c r="IQR31" s="4667"/>
      <c r="IQS31" s="4667"/>
      <c r="IQT31" s="4667"/>
      <c r="IQU31" s="4667"/>
      <c r="IQV31" s="4667"/>
      <c r="IQW31" s="4667"/>
      <c r="IQX31" s="4667"/>
      <c r="IQY31" s="4667"/>
      <c r="IQZ31" s="4667"/>
      <c r="IRA31" s="4667"/>
      <c r="IRB31" s="4667"/>
      <c r="IRC31" s="4667"/>
      <c r="IRD31" s="4667"/>
      <c r="IRE31" s="4667"/>
      <c r="IRF31" s="4667"/>
      <c r="IRG31" s="4667"/>
      <c r="IRH31" s="4667"/>
      <c r="IRI31" s="4667"/>
      <c r="IRJ31" s="4667"/>
      <c r="IRK31" s="4667"/>
      <c r="IRL31" s="4667"/>
      <c r="IRM31" s="4667"/>
      <c r="IRN31" s="4667"/>
      <c r="IRO31" s="4667"/>
      <c r="IRP31" s="4667"/>
      <c r="IRQ31" s="4667"/>
      <c r="IRR31" s="4667"/>
      <c r="IRS31" s="4667"/>
      <c r="IRT31" s="4667"/>
      <c r="IRU31" s="4667"/>
      <c r="IRV31" s="4667"/>
      <c r="IRW31" s="4667"/>
      <c r="IRX31" s="4667"/>
      <c r="IRY31" s="4667"/>
      <c r="IRZ31" s="4667"/>
      <c r="ISA31" s="4667"/>
      <c r="ISB31" s="4667"/>
      <c r="ISC31" s="4667"/>
      <c r="ISD31" s="4667"/>
      <c r="ISE31" s="4667"/>
      <c r="ISF31" s="4667"/>
      <c r="ISG31" s="4667"/>
      <c r="ISH31" s="4667"/>
      <c r="ISI31" s="4667"/>
      <c r="ISJ31" s="4667"/>
      <c r="ISK31" s="4667"/>
      <c r="ISL31" s="4667"/>
      <c r="ISM31" s="4667"/>
      <c r="ISN31" s="4667"/>
      <c r="ISO31" s="4667"/>
      <c r="ISP31" s="4667"/>
      <c r="ISQ31" s="4667"/>
      <c r="ISR31" s="4667"/>
      <c r="ISS31" s="4667"/>
      <c r="IST31" s="4667"/>
      <c r="ISU31" s="4667"/>
      <c r="ISV31" s="4667"/>
      <c r="ISW31" s="4667"/>
      <c r="ISX31" s="4667"/>
      <c r="ISY31" s="4667"/>
      <c r="ISZ31" s="4667"/>
      <c r="ITA31" s="4667"/>
      <c r="ITB31" s="4667"/>
      <c r="ITC31" s="4667"/>
      <c r="ITD31" s="4667"/>
      <c r="ITE31" s="4667"/>
      <c r="ITF31" s="4667"/>
      <c r="ITG31" s="4667"/>
      <c r="ITH31" s="4667"/>
      <c r="ITI31" s="4667"/>
      <c r="ITJ31" s="4667"/>
      <c r="ITK31" s="4667"/>
      <c r="ITL31" s="4667"/>
      <c r="ITM31" s="4667"/>
      <c r="ITN31" s="4667"/>
      <c r="ITO31" s="4667"/>
      <c r="ITP31" s="4667"/>
      <c r="ITQ31" s="4667"/>
      <c r="ITR31" s="4667"/>
      <c r="ITS31" s="4667"/>
      <c r="ITT31" s="4667"/>
      <c r="ITU31" s="4667"/>
      <c r="ITV31" s="4667"/>
      <c r="ITW31" s="4667"/>
      <c r="ITX31" s="4667"/>
      <c r="ITY31" s="4667"/>
      <c r="ITZ31" s="4667"/>
      <c r="IUA31" s="4667"/>
      <c r="IUB31" s="4667"/>
      <c r="IUC31" s="4667"/>
      <c r="IUD31" s="4667"/>
      <c r="IUE31" s="4667"/>
      <c r="IUF31" s="4667"/>
      <c r="IUG31" s="4667"/>
      <c r="IUH31" s="4667"/>
      <c r="IUI31" s="4667"/>
      <c r="IUJ31" s="4667"/>
      <c r="IUK31" s="4667"/>
      <c r="IUL31" s="4667"/>
      <c r="IUM31" s="4667"/>
      <c r="IUN31" s="4667"/>
      <c r="IUO31" s="4667"/>
      <c r="IUP31" s="4667"/>
      <c r="IUQ31" s="4667"/>
      <c r="IUR31" s="4667"/>
      <c r="IUS31" s="4667"/>
      <c r="IUT31" s="4667"/>
      <c r="IUU31" s="4667"/>
      <c r="IUV31" s="4667"/>
      <c r="IUW31" s="4667"/>
      <c r="IUX31" s="4667"/>
      <c r="IUY31" s="4667"/>
      <c r="IUZ31" s="4667"/>
      <c r="IVA31" s="4667"/>
      <c r="IVB31" s="4667"/>
      <c r="IVC31" s="4667"/>
      <c r="IVD31" s="4667"/>
      <c r="IVE31" s="4667"/>
      <c r="IVF31" s="4667"/>
      <c r="IVG31" s="4667"/>
      <c r="IVH31" s="4667"/>
      <c r="IVI31" s="4667"/>
      <c r="IVJ31" s="4667"/>
      <c r="IVK31" s="4667"/>
      <c r="IVL31" s="4667"/>
      <c r="IVM31" s="4667"/>
      <c r="IVN31" s="4667"/>
      <c r="IVO31" s="4667"/>
      <c r="IVP31" s="4667"/>
      <c r="IVQ31" s="4667"/>
      <c r="IVR31" s="4667"/>
      <c r="IVS31" s="4667"/>
      <c r="IVT31" s="4667"/>
      <c r="IVU31" s="4667"/>
      <c r="IVV31" s="4667"/>
      <c r="IVW31" s="4667"/>
      <c r="IVX31" s="4667"/>
      <c r="IVY31" s="4667"/>
      <c r="IVZ31" s="4667"/>
      <c r="IWA31" s="4667"/>
      <c r="IWB31" s="4667"/>
      <c r="IWC31" s="4667"/>
      <c r="IWD31" s="4667"/>
      <c r="IWE31" s="4667"/>
      <c r="IWF31" s="4667"/>
      <c r="IWG31" s="4667"/>
      <c r="IWH31" s="4667"/>
      <c r="IWI31" s="4667"/>
      <c r="IWJ31" s="4667"/>
      <c r="IWK31" s="4667"/>
      <c r="IWL31" s="4667"/>
      <c r="IWM31" s="4667"/>
      <c r="IWN31" s="4667"/>
      <c r="IWO31" s="4667"/>
      <c r="IWP31" s="4667"/>
      <c r="IWQ31" s="4667"/>
      <c r="IWR31" s="4667"/>
      <c r="IWS31" s="4667"/>
      <c r="IWT31" s="4667"/>
      <c r="IWU31" s="4667"/>
      <c r="IWV31" s="4667"/>
      <c r="IWW31" s="4667"/>
      <c r="IWX31" s="4667"/>
      <c r="IWY31" s="4667"/>
      <c r="IWZ31" s="4667"/>
      <c r="IXA31" s="4667"/>
      <c r="IXB31" s="4667"/>
      <c r="IXC31" s="4667"/>
      <c r="IXD31" s="4667"/>
      <c r="IXE31" s="4667"/>
      <c r="IXF31" s="4667"/>
      <c r="IXG31" s="4667"/>
      <c r="IXH31" s="4667"/>
      <c r="IXI31" s="4667"/>
      <c r="IXJ31" s="4667"/>
      <c r="IXK31" s="4667"/>
      <c r="IXL31" s="4667"/>
      <c r="IXM31" s="4667"/>
      <c r="IXN31" s="4667"/>
      <c r="IXO31" s="4667"/>
      <c r="IXP31" s="4667"/>
      <c r="IXQ31" s="4667"/>
      <c r="IXR31" s="4667"/>
      <c r="IXS31" s="4667"/>
      <c r="IXT31" s="4667"/>
      <c r="IXU31" s="4667"/>
      <c r="IXV31" s="4667"/>
      <c r="IXW31" s="4667"/>
      <c r="IXX31" s="4667"/>
      <c r="IXY31" s="4667"/>
      <c r="IXZ31" s="4667"/>
      <c r="IYA31" s="4667"/>
      <c r="IYB31" s="4667"/>
      <c r="IYC31" s="4667"/>
      <c r="IYD31" s="4667"/>
      <c r="IYE31" s="4667"/>
      <c r="IYF31" s="4667"/>
      <c r="IYG31" s="4667"/>
      <c r="IYH31" s="4667"/>
      <c r="IYI31" s="4667"/>
      <c r="IYJ31" s="4667"/>
      <c r="IYK31" s="4667"/>
      <c r="IYL31" s="4667"/>
      <c r="IYM31" s="4667"/>
      <c r="IYN31" s="4667"/>
      <c r="IYO31" s="4667"/>
      <c r="IYP31" s="4667"/>
      <c r="IYQ31" s="4667"/>
      <c r="IYR31" s="4667"/>
      <c r="IYS31" s="4667"/>
      <c r="IYT31" s="4667"/>
      <c r="IYU31" s="4667"/>
      <c r="IYV31" s="4667"/>
      <c r="IYW31" s="4667"/>
      <c r="IYX31" s="4667"/>
      <c r="IYY31" s="4667"/>
      <c r="IYZ31" s="4667"/>
      <c r="IZA31" s="4667"/>
      <c r="IZB31" s="4667"/>
      <c r="IZC31" s="4667"/>
      <c r="IZD31" s="4667"/>
      <c r="IZE31" s="4667"/>
      <c r="IZF31" s="4667"/>
      <c r="IZG31" s="4667"/>
      <c r="IZH31" s="4667"/>
      <c r="IZI31" s="4667"/>
      <c r="IZJ31" s="4667"/>
      <c r="IZK31" s="4667"/>
      <c r="IZL31" s="4667"/>
      <c r="IZM31" s="4667"/>
      <c r="IZN31" s="4667"/>
      <c r="IZO31" s="4667"/>
      <c r="IZP31" s="4667"/>
      <c r="IZQ31" s="4667"/>
      <c r="IZR31" s="4667"/>
      <c r="IZS31" s="4667"/>
      <c r="IZT31" s="4667"/>
      <c r="IZU31" s="4667"/>
      <c r="IZV31" s="4667"/>
      <c r="IZW31" s="4667"/>
      <c r="IZX31" s="4667"/>
      <c r="IZY31" s="4667"/>
      <c r="IZZ31" s="4667"/>
      <c r="JAA31" s="4667"/>
      <c r="JAB31" s="4667"/>
      <c r="JAC31" s="4667"/>
      <c r="JAD31" s="4667"/>
      <c r="JAE31" s="4667"/>
      <c r="JAF31" s="4667"/>
      <c r="JAG31" s="4667"/>
      <c r="JAH31" s="4667"/>
      <c r="JAI31" s="4667"/>
      <c r="JAJ31" s="4667"/>
      <c r="JAK31" s="4667"/>
      <c r="JAL31" s="4667"/>
      <c r="JAM31" s="4667"/>
      <c r="JAN31" s="4667"/>
      <c r="JAO31" s="4667"/>
      <c r="JAP31" s="4667"/>
      <c r="JAQ31" s="4667"/>
      <c r="JAR31" s="4667"/>
      <c r="JAS31" s="4667"/>
      <c r="JAT31" s="4667"/>
      <c r="JAU31" s="4667"/>
      <c r="JAV31" s="4667"/>
      <c r="JAW31" s="4667"/>
      <c r="JAX31" s="4667"/>
      <c r="JAY31" s="4667"/>
      <c r="JAZ31" s="4667"/>
      <c r="JBA31" s="4667"/>
      <c r="JBB31" s="4667"/>
      <c r="JBC31" s="4667"/>
      <c r="JBD31" s="4667"/>
      <c r="JBE31" s="4667"/>
      <c r="JBF31" s="4667"/>
      <c r="JBG31" s="4667"/>
      <c r="JBH31" s="4667"/>
      <c r="JBI31" s="4667"/>
      <c r="JBJ31" s="4667"/>
      <c r="JBK31" s="4667"/>
      <c r="JBL31" s="4667"/>
      <c r="JBM31" s="4667"/>
      <c r="JBN31" s="4667"/>
      <c r="JBO31" s="4667"/>
      <c r="JBP31" s="4667"/>
      <c r="JBQ31" s="4667"/>
      <c r="JBR31" s="4667"/>
      <c r="JBS31" s="4667"/>
      <c r="JBT31" s="4667"/>
      <c r="JBU31" s="4667"/>
      <c r="JBV31" s="4667"/>
      <c r="JBW31" s="4667"/>
      <c r="JBX31" s="4667"/>
      <c r="JBY31" s="4667"/>
      <c r="JBZ31" s="4667"/>
      <c r="JCA31" s="4667"/>
      <c r="JCB31" s="4667"/>
      <c r="JCC31" s="4667"/>
      <c r="JCD31" s="4667"/>
      <c r="JCE31" s="4667"/>
      <c r="JCF31" s="4667"/>
      <c r="JCG31" s="4667"/>
      <c r="JCH31" s="4667"/>
      <c r="JCI31" s="4667"/>
      <c r="JCJ31" s="4667"/>
      <c r="JCK31" s="4667"/>
      <c r="JCL31" s="4667"/>
      <c r="JCM31" s="4667"/>
      <c r="JCN31" s="4667"/>
      <c r="JCO31" s="4667"/>
      <c r="JCP31" s="4667"/>
      <c r="JCQ31" s="4667"/>
      <c r="JCR31" s="4667"/>
      <c r="JCS31" s="4667"/>
      <c r="JCT31" s="4667"/>
      <c r="JCU31" s="4667"/>
      <c r="JCV31" s="4667"/>
      <c r="JCW31" s="4667"/>
      <c r="JCX31" s="4667"/>
      <c r="JCY31" s="4667"/>
      <c r="JCZ31" s="4667"/>
      <c r="JDA31" s="4667"/>
      <c r="JDB31" s="4667"/>
      <c r="JDC31" s="4667"/>
      <c r="JDD31" s="4667"/>
      <c r="JDE31" s="4667"/>
      <c r="JDF31" s="4667"/>
      <c r="JDG31" s="4667"/>
      <c r="JDH31" s="4667"/>
      <c r="JDI31" s="4667"/>
      <c r="JDJ31" s="4667"/>
      <c r="JDK31" s="4667"/>
      <c r="JDL31" s="4667"/>
      <c r="JDM31" s="4667"/>
      <c r="JDN31" s="4667"/>
      <c r="JDO31" s="4667"/>
      <c r="JDP31" s="4667"/>
      <c r="JDQ31" s="4667"/>
      <c r="JDR31" s="4667"/>
      <c r="JDS31" s="4667"/>
      <c r="JDT31" s="4667"/>
      <c r="JDU31" s="4667"/>
      <c r="JDV31" s="4667"/>
      <c r="JDW31" s="4667"/>
      <c r="JDX31" s="4667"/>
      <c r="JDY31" s="4667"/>
      <c r="JDZ31" s="4667"/>
      <c r="JEA31" s="4667"/>
      <c r="JEB31" s="4667"/>
      <c r="JEC31" s="4667"/>
      <c r="JED31" s="4667"/>
      <c r="JEE31" s="4667"/>
      <c r="JEF31" s="4667"/>
      <c r="JEG31" s="4667"/>
      <c r="JEH31" s="4667"/>
      <c r="JEI31" s="4667"/>
      <c r="JEJ31" s="4667"/>
      <c r="JEK31" s="4667"/>
      <c r="JEL31" s="4667"/>
      <c r="JEM31" s="4667"/>
      <c r="JEN31" s="4667"/>
      <c r="JEO31" s="4667"/>
      <c r="JEP31" s="4667"/>
      <c r="JEQ31" s="4667"/>
      <c r="JER31" s="4667"/>
      <c r="JES31" s="4667"/>
      <c r="JET31" s="4667"/>
      <c r="JEU31" s="4667"/>
      <c r="JEV31" s="4667"/>
      <c r="JEW31" s="4667"/>
      <c r="JEX31" s="4667"/>
      <c r="JEY31" s="4667"/>
      <c r="JEZ31" s="4667"/>
      <c r="JFA31" s="4667"/>
      <c r="JFB31" s="4667"/>
      <c r="JFC31" s="4667"/>
      <c r="JFD31" s="4667"/>
      <c r="JFE31" s="4667"/>
      <c r="JFF31" s="4667"/>
      <c r="JFG31" s="4667"/>
      <c r="JFH31" s="4667"/>
      <c r="JFI31" s="4667"/>
      <c r="JFJ31" s="4667"/>
      <c r="JFK31" s="4667"/>
      <c r="JFL31" s="4667"/>
      <c r="JFM31" s="4667"/>
      <c r="JFN31" s="4667"/>
      <c r="JFO31" s="4667"/>
      <c r="JFP31" s="4667"/>
      <c r="JFQ31" s="4667"/>
      <c r="JFR31" s="4667"/>
      <c r="JFS31" s="4667"/>
      <c r="JFT31" s="4667"/>
      <c r="JFU31" s="4667"/>
      <c r="JFV31" s="4667"/>
      <c r="JFW31" s="4667"/>
      <c r="JFX31" s="4667"/>
      <c r="JFY31" s="4667"/>
      <c r="JFZ31" s="4667"/>
      <c r="JGA31" s="4667"/>
      <c r="JGB31" s="4667"/>
      <c r="JGC31" s="4667"/>
      <c r="JGD31" s="4667"/>
      <c r="JGE31" s="4667"/>
      <c r="JGF31" s="4667"/>
      <c r="JGG31" s="4667"/>
      <c r="JGH31" s="4667"/>
      <c r="JGI31" s="4667"/>
      <c r="JGJ31" s="4667"/>
      <c r="JGK31" s="4667"/>
      <c r="JGL31" s="4667"/>
      <c r="JGM31" s="4667"/>
      <c r="JGN31" s="4667"/>
      <c r="JGO31" s="4667"/>
      <c r="JGP31" s="4667"/>
      <c r="JGQ31" s="4667"/>
      <c r="JGR31" s="4667"/>
      <c r="JGS31" s="4667"/>
      <c r="JGT31" s="4667"/>
      <c r="JGU31" s="4667"/>
      <c r="JGV31" s="4667"/>
      <c r="JGW31" s="4667"/>
      <c r="JGX31" s="4667"/>
      <c r="JGY31" s="4667"/>
      <c r="JGZ31" s="4667"/>
      <c r="JHA31" s="4667"/>
      <c r="JHB31" s="4667"/>
      <c r="JHC31" s="4667"/>
      <c r="JHD31" s="4667"/>
      <c r="JHE31" s="4667"/>
      <c r="JHF31" s="4667"/>
      <c r="JHG31" s="4667"/>
      <c r="JHH31" s="4667"/>
      <c r="JHI31" s="4667"/>
      <c r="JHJ31" s="4667"/>
      <c r="JHK31" s="4667"/>
      <c r="JHL31" s="4667"/>
      <c r="JHM31" s="4667"/>
      <c r="JHN31" s="4667"/>
      <c r="JHO31" s="4667"/>
      <c r="JHP31" s="4667"/>
      <c r="JHQ31" s="4667"/>
      <c r="JHR31" s="4667"/>
      <c r="JHS31" s="4667"/>
      <c r="JHT31" s="4667"/>
      <c r="JHU31" s="4667"/>
      <c r="JHV31" s="4667"/>
      <c r="JHW31" s="4667"/>
      <c r="JHX31" s="4667"/>
      <c r="JHY31" s="4667"/>
      <c r="JHZ31" s="4667"/>
      <c r="JIA31" s="4667"/>
      <c r="JIB31" s="4667"/>
      <c r="JIC31" s="4667"/>
      <c r="JID31" s="4667"/>
      <c r="JIE31" s="4667"/>
      <c r="JIF31" s="4667"/>
      <c r="JIG31" s="4667"/>
      <c r="JIH31" s="4667"/>
      <c r="JII31" s="4667"/>
      <c r="JIJ31" s="4667"/>
      <c r="JIK31" s="4667"/>
      <c r="JIL31" s="4667"/>
      <c r="JIM31" s="4667"/>
      <c r="JIN31" s="4667"/>
      <c r="JIO31" s="4667"/>
      <c r="JIP31" s="4667"/>
      <c r="JIQ31" s="4667"/>
      <c r="JIR31" s="4667"/>
      <c r="JIS31" s="4667"/>
      <c r="JIT31" s="4667"/>
      <c r="JIU31" s="4667"/>
      <c r="JIV31" s="4667"/>
      <c r="JIW31" s="4667"/>
      <c r="JIX31" s="4667"/>
      <c r="JIY31" s="4667"/>
      <c r="JIZ31" s="4667"/>
      <c r="JJA31" s="4667"/>
      <c r="JJB31" s="4667"/>
      <c r="JJC31" s="4667"/>
      <c r="JJD31" s="4667"/>
      <c r="JJE31" s="4667"/>
      <c r="JJF31" s="4667"/>
      <c r="JJG31" s="4667"/>
      <c r="JJH31" s="4667"/>
      <c r="JJI31" s="4667"/>
      <c r="JJJ31" s="4667"/>
      <c r="JJK31" s="4667"/>
      <c r="JJL31" s="4667"/>
      <c r="JJM31" s="4667"/>
      <c r="JJN31" s="4667"/>
      <c r="JJO31" s="4667"/>
      <c r="JJP31" s="4667"/>
      <c r="JJQ31" s="4667"/>
      <c r="JJR31" s="4667"/>
      <c r="JJS31" s="4667"/>
      <c r="JJT31" s="4667"/>
      <c r="JJU31" s="4667"/>
      <c r="JJV31" s="4667"/>
      <c r="JJW31" s="4667"/>
      <c r="JJX31" s="4667"/>
      <c r="JJY31" s="4667"/>
      <c r="JJZ31" s="4667"/>
      <c r="JKA31" s="4667"/>
      <c r="JKB31" s="4667"/>
      <c r="JKC31" s="4667"/>
      <c r="JKD31" s="4667"/>
      <c r="JKE31" s="4667"/>
      <c r="JKF31" s="4667"/>
      <c r="JKG31" s="4667"/>
      <c r="JKH31" s="4667"/>
      <c r="JKI31" s="4667"/>
      <c r="JKJ31" s="4667"/>
      <c r="JKK31" s="4667"/>
      <c r="JKL31" s="4667"/>
      <c r="JKM31" s="4667"/>
      <c r="JKN31" s="4667"/>
      <c r="JKO31" s="4667"/>
      <c r="JKP31" s="4667"/>
      <c r="JKQ31" s="4667"/>
      <c r="JKR31" s="4667"/>
      <c r="JKS31" s="4667"/>
      <c r="JKT31" s="4667"/>
      <c r="JKU31" s="4667"/>
      <c r="JKV31" s="4667"/>
      <c r="JKW31" s="4667"/>
      <c r="JKX31" s="4667"/>
      <c r="JKY31" s="4667"/>
      <c r="JKZ31" s="4667"/>
      <c r="JLA31" s="4667"/>
      <c r="JLB31" s="4667"/>
      <c r="JLC31" s="4667"/>
      <c r="JLD31" s="4667"/>
      <c r="JLE31" s="4667"/>
      <c r="JLF31" s="4667"/>
      <c r="JLG31" s="4667"/>
      <c r="JLH31" s="4667"/>
      <c r="JLI31" s="4667"/>
      <c r="JLJ31" s="4667"/>
      <c r="JLK31" s="4667"/>
      <c r="JLL31" s="4667"/>
      <c r="JLM31" s="4667"/>
      <c r="JLN31" s="4667"/>
      <c r="JLO31" s="4667"/>
      <c r="JLP31" s="4667"/>
      <c r="JLQ31" s="4667"/>
      <c r="JLR31" s="4667"/>
      <c r="JLS31" s="4667"/>
      <c r="JLT31" s="4667"/>
      <c r="JLU31" s="4667"/>
      <c r="JLV31" s="4667"/>
      <c r="JLW31" s="4667"/>
      <c r="JLX31" s="4667"/>
      <c r="JLY31" s="4667"/>
      <c r="JLZ31" s="4667"/>
      <c r="JMA31" s="4667"/>
      <c r="JMB31" s="4667"/>
      <c r="JMC31" s="4667"/>
      <c r="JMD31" s="4667"/>
      <c r="JME31" s="4667"/>
      <c r="JMF31" s="4667"/>
      <c r="JMG31" s="4667"/>
      <c r="JMH31" s="4667"/>
      <c r="JMI31" s="4667"/>
      <c r="JMJ31" s="4667"/>
      <c r="JMK31" s="4667"/>
      <c r="JML31" s="4667"/>
      <c r="JMM31" s="4667"/>
      <c r="JMN31" s="4667"/>
      <c r="JMO31" s="4667"/>
      <c r="JMP31" s="4667"/>
      <c r="JMQ31" s="4667"/>
      <c r="JMR31" s="4667"/>
      <c r="JMS31" s="4667"/>
      <c r="JMT31" s="4667"/>
      <c r="JMU31" s="4667"/>
      <c r="JMV31" s="4667"/>
      <c r="JMW31" s="4667"/>
      <c r="JMX31" s="4667"/>
      <c r="JMY31" s="4667"/>
      <c r="JMZ31" s="4667"/>
      <c r="JNA31" s="4667"/>
      <c r="JNB31" s="4667"/>
      <c r="JNC31" s="4667"/>
      <c r="JND31" s="4667"/>
      <c r="JNE31" s="4667"/>
      <c r="JNF31" s="4667"/>
      <c r="JNG31" s="4667"/>
      <c r="JNH31" s="4667"/>
      <c r="JNI31" s="4667"/>
      <c r="JNJ31" s="4667"/>
      <c r="JNK31" s="4667"/>
      <c r="JNL31" s="4667"/>
      <c r="JNM31" s="4667"/>
      <c r="JNN31" s="4667"/>
      <c r="JNO31" s="4667"/>
      <c r="JNP31" s="4667"/>
      <c r="JNQ31" s="4667"/>
      <c r="JNR31" s="4667"/>
      <c r="JNS31" s="4667"/>
      <c r="JNT31" s="4667"/>
      <c r="JNU31" s="4667"/>
      <c r="JNV31" s="4667"/>
      <c r="JNW31" s="4667"/>
      <c r="JNX31" s="4667"/>
      <c r="JNY31" s="4667"/>
      <c r="JNZ31" s="4667"/>
      <c r="JOA31" s="4667"/>
      <c r="JOB31" s="4667"/>
      <c r="JOC31" s="4667"/>
      <c r="JOD31" s="4667"/>
      <c r="JOE31" s="4667"/>
      <c r="JOF31" s="4667"/>
      <c r="JOG31" s="4667"/>
      <c r="JOH31" s="4667"/>
      <c r="JOI31" s="4667"/>
      <c r="JOJ31" s="4667"/>
      <c r="JOK31" s="4667"/>
      <c r="JOL31" s="4667"/>
      <c r="JOM31" s="4667"/>
      <c r="JON31" s="4667"/>
      <c r="JOO31" s="4667"/>
      <c r="JOP31" s="4667"/>
      <c r="JOQ31" s="4667"/>
      <c r="JOR31" s="4667"/>
      <c r="JOS31" s="4667"/>
      <c r="JOT31" s="4667"/>
      <c r="JOU31" s="4667"/>
      <c r="JOV31" s="4667"/>
      <c r="JOW31" s="4667"/>
      <c r="JOX31" s="4667"/>
      <c r="JOY31" s="4667"/>
      <c r="JOZ31" s="4667"/>
      <c r="JPA31" s="4667"/>
      <c r="JPB31" s="4667"/>
      <c r="JPC31" s="4667"/>
      <c r="JPD31" s="4667"/>
      <c r="JPE31" s="4667"/>
      <c r="JPF31" s="4667"/>
      <c r="JPG31" s="4667"/>
      <c r="JPH31" s="4667"/>
      <c r="JPI31" s="4667"/>
      <c r="JPJ31" s="4667"/>
      <c r="JPK31" s="4667"/>
      <c r="JPL31" s="4667"/>
      <c r="JPM31" s="4667"/>
      <c r="JPN31" s="4667"/>
      <c r="JPO31" s="4667"/>
      <c r="JPP31" s="4667"/>
      <c r="JPQ31" s="4667"/>
      <c r="JPR31" s="4667"/>
      <c r="JPS31" s="4667"/>
      <c r="JPT31" s="4667"/>
      <c r="JPU31" s="4667"/>
      <c r="JPV31" s="4667"/>
      <c r="JPW31" s="4667"/>
      <c r="JPX31" s="4667"/>
      <c r="JPY31" s="4667"/>
      <c r="JPZ31" s="4667"/>
      <c r="JQA31" s="4667"/>
      <c r="JQB31" s="4667"/>
      <c r="JQC31" s="4667"/>
      <c r="JQD31" s="4667"/>
      <c r="JQE31" s="4667"/>
      <c r="JQF31" s="4667"/>
      <c r="JQG31" s="4667"/>
      <c r="JQH31" s="4667"/>
      <c r="JQI31" s="4667"/>
      <c r="JQJ31" s="4667"/>
      <c r="JQK31" s="4667"/>
      <c r="JQL31" s="4667"/>
      <c r="JQM31" s="4667"/>
      <c r="JQN31" s="4667"/>
      <c r="JQO31" s="4667"/>
      <c r="JQP31" s="4667"/>
      <c r="JQQ31" s="4667"/>
      <c r="JQR31" s="4667"/>
      <c r="JQS31" s="4667"/>
      <c r="JQT31" s="4667"/>
      <c r="JQU31" s="4667"/>
      <c r="JQV31" s="4667"/>
      <c r="JQW31" s="4667"/>
      <c r="JQX31" s="4667"/>
      <c r="JQY31" s="4667"/>
      <c r="JQZ31" s="4667"/>
      <c r="JRA31" s="4667"/>
      <c r="JRB31" s="4667"/>
      <c r="JRC31" s="4667"/>
      <c r="JRD31" s="4667"/>
      <c r="JRE31" s="4667"/>
      <c r="JRF31" s="4667"/>
      <c r="JRG31" s="4667"/>
      <c r="JRH31" s="4667"/>
      <c r="JRI31" s="4667"/>
      <c r="JRJ31" s="4667"/>
      <c r="JRK31" s="4667"/>
      <c r="JRL31" s="4667"/>
      <c r="JRM31" s="4667"/>
      <c r="JRN31" s="4667"/>
      <c r="JRO31" s="4667"/>
      <c r="JRP31" s="4667"/>
      <c r="JRQ31" s="4667"/>
      <c r="JRR31" s="4667"/>
      <c r="JRS31" s="4667"/>
      <c r="JRT31" s="4667"/>
      <c r="JRU31" s="4667"/>
      <c r="JRV31" s="4667"/>
      <c r="JRW31" s="4667"/>
      <c r="JRX31" s="4667"/>
      <c r="JRY31" s="4667"/>
      <c r="JRZ31" s="4667"/>
      <c r="JSA31" s="4667"/>
      <c r="JSB31" s="4667"/>
      <c r="JSC31" s="4667"/>
      <c r="JSD31" s="4667"/>
      <c r="JSE31" s="4667"/>
      <c r="JSF31" s="4667"/>
      <c r="JSG31" s="4667"/>
      <c r="JSH31" s="4667"/>
      <c r="JSI31" s="4667"/>
      <c r="JSJ31" s="4667"/>
      <c r="JSK31" s="4667"/>
      <c r="JSL31" s="4667"/>
      <c r="JSM31" s="4667"/>
      <c r="JSN31" s="4667"/>
      <c r="JSO31" s="4667"/>
      <c r="JSP31" s="4667"/>
      <c r="JSQ31" s="4667"/>
      <c r="JSR31" s="4667"/>
      <c r="JSS31" s="4667"/>
      <c r="JST31" s="4667"/>
      <c r="JSU31" s="4667"/>
      <c r="JSV31" s="4667"/>
      <c r="JSW31" s="4667"/>
      <c r="JSX31" s="4667"/>
      <c r="JSY31" s="4667"/>
      <c r="JSZ31" s="4667"/>
      <c r="JTA31" s="4667"/>
      <c r="JTB31" s="4667"/>
      <c r="JTC31" s="4667"/>
      <c r="JTD31" s="4667"/>
      <c r="JTE31" s="4667"/>
      <c r="JTF31" s="4667"/>
      <c r="JTG31" s="4667"/>
      <c r="JTH31" s="4667"/>
      <c r="JTI31" s="4667"/>
      <c r="JTJ31" s="4667"/>
      <c r="JTK31" s="4667"/>
      <c r="JTL31" s="4667"/>
      <c r="JTM31" s="4667"/>
      <c r="JTN31" s="4667"/>
      <c r="JTO31" s="4667"/>
      <c r="JTP31" s="4667"/>
      <c r="JTQ31" s="4667"/>
      <c r="JTR31" s="4667"/>
      <c r="JTS31" s="4667"/>
      <c r="JTT31" s="4667"/>
      <c r="JTU31" s="4667"/>
      <c r="JTV31" s="4667"/>
      <c r="JTW31" s="4667"/>
      <c r="JTX31" s="4667"/>
      <c r="JTY31" s="4667"/>
      <c r="JTZ31" s="4667"/>
      <c r="JUA31" s="4667"/>
      <c r="JUB31" s="4667"/>
      <c r="JUC31" s="4667"/>
      <c r="JUD31" s="4667"/>
      <c r="JUE31" s="4667"/>
      <c r="JUF31" s="4667"/>
      <c r="JUG31" s="4667"/>
      <c r="JUH31" s="4667"/>
      <c r="JUI31" s="4667"/>
      <c r="JUJ31" s="4667"/>
      <c r="JUK31" s="4667"/>
      <c r="JUL31" s="4667"/>
      <c r="JUM31" s="4667"/>
      <c r="JUN31" s="4667"/>
      <c r="JUO31" s="4667"/>
      <c r="JUP31" s="4667"/>
      <c r="JUQ31" s="4667"/>
      <c r="JUR31" s="4667"/>
      <c r="JUS31" s="4667"/>
      <c r="JUT31" s="4667"/>
      <c r="JUU31" s="4667"/>
      <c r="JUV31" s="4667"/>
      <c r="JUW31" s="4667"/>
      <c r="JUX31" s="4667"/>
      <c r="JUY31" s="4667"/>
      <c r="JUZ31" s="4667"/>
      <c r="JVA31" s="4667"/>
      <c r="JVB31" s="4667"/>
      <c r="JVC31" s="4667"/>
      <c r="JVD31" s="4667"/>
      <c r="JVE31" s="4667"/>
      <c r="JVF31" s="4667"/>
      <c r="JVG31" s="4667"/>
      <c r="JVH31" s="4667"/>
      <c r="JVI31" s="4667"/>
      <c r="JVJ31" s="4667"/>
      <c r="JVK31" s="4667"/>
      <c r="JVL31" s="4667"/>
      <c r="JVM31" s="4667"/>
      <c r="JVN31" s="4667"/>
      <c r="JVO31" s="4667"/>
      <c r="JVP31" s="4667"/>
      <c r="JVQ31" s="4667"/>
      <c r="JVR31" s="4667"/>
      <c r="JVS31" s="4667"/>
      <c r="JVT31" s="4667"/>
      <c r="JVU31" s="4667"/>
      <c r="JVV31" s="4667"/>
      <c r="JVW31" s="4667"/>
      <c r="JVX31" s="4667"/>
      <c r="JVY31" s="4667"/>
      <c r="JVZ31" s="4667"/>
      <c r="JWA31" s="4667"/>
      <c r="JWB31" s="4667"/>
      <c r="JWC31" s="4667"/>
      <c r="JWD31" s="4667"/>
      <c r="JWE31" s="4667"/>
      <c r="JWF31" s="4667"/>
      <c r="JWG31" s="4667"/>
      <c r="JWH31" s="4667"/>
      <c r="JWI31" s="4667"/>
      <c r="JWJ31" s="4667"/>
      <c r="JWK31" s="4667"/>
      <c r="JWL31" s="4667"/>
      <c r="JWM31" s="4667"/>
      <c r="JWN31" s="4667"/>
      <c r="JWO31" s="4667"/>
      <c r="JWP31" s="4667"/>
      <c r="JWQ31" s="4667"/>
      <c r="JWR31" s="4667"/>
      <c r="JWS31" s="4667"/>
      <c r="JWT31" s="4667"/>
      <c r="JWU31" s="4667"/>
      <c r="JWV31" s="4667"/>
      <c r="JWW31" s="4667"/>
      <c r="JWX31" s="4667"/>
      <c r="JWY31" s="4667"/>
      <c r="JWZ31" s="4667"/>
      <c r="JXA31" s="4667"/>
      <c r="JXB31" s="4667"/>
      <c r="JXC31" s="4667"/>
      <c r="JXD31" s="4667"/>
      <c r="JXE31" s="4667"/>
      <c r="JXF31" s="4667"/>
      <c r="JXG31" s="4667"/>
      <c r="JXH31" s="4667"/>
      <c r="JXI31" s="4667"/>
      <c r="JXJ31" s="4667"/>
      <c r="JXK31" s="4667"/>
      <c r="JXL31" s="4667"/>
      <c r="JXM31" s="4667"/>
      <c r="JXN31" s="4667"/>
      <c r="JXO31" s="4667"/>
      <c r="JXP31" s="4667"/>
      <c r="JXQ31" s="4667"/>
      <c r="JXR31" s="4667"/>
      <c r="JXS31" s="4667"/>
      <c r="JXT31" s="4667"/>
      <c r="JXU31" s="4667"/>
      <c r="JXV31" s="4667"/>
      <c r="JXW31" s="4667"/>
      <c r="JXX31" s="4667"/>
      <c r="JXY31" s="4667"/>
      <c r="JXZ31" s="4667"/>
      <c r="JYA31" s="4667"/>
      <c r="JYB31" s="4667"/>
      <c r="JYC31" s="4667"/>
      <c r="JYD31" s="4667"/>
      <c r="JYE31" s="4667"/>
      <c r="JYF31" s="4667"/>
      <c r="JYG31" s="4667"/>
      <c r="JYH31" s="4667"/>
      <c r="JYI31" s="4667"/>
      <c r="JYJ31" s="4667"/>
      <c r="JYK31" s="4667"/>
      <c r="JYL31" s="4667"/>
      <c r="JYM31" s="4667"/>
      <c r="JYN31" s="4667"/>
      <c r="JYO31" s="4667"/>
      <c r="JYP31" s="4667"/>
      <c r="JYQ31" s="4667"/>
      <c r="JYR31" s="4667"/>
      <c r="JYS31" s="4667"/>
      <c r="JYT31" s="4667"/>
      <c r="JYU31" s="4667"/>
      <c r="JYV31" s="4667"/>
      <c r="JYW31" s="4667"/>
      <c r="JYX31" s="4667"/>
      <c r="JYY31" s="4667"/>
      <c r="JYZ31" s="4667"/>
      <c r="JZA31" s="4667"/>
      <c r="JZB31" s="4667"/>
      <c r="JZC31" s="4667"/>
      <c r="JZD31" s="4667"/>
      <c r="JZE31" s="4667"/>
      <c r="JZF31" s="4667"/>
      <c r="JZG31" s="4667"/>
      <c r="JZH31" s="4667"/>
      <c r="JZI31" s="4667"/>
      <c r="JZJ31" s="4667"/>
      <c r="JZK31" s="4667"/>
      <c r="JZL31" s="4667"/>
      <c r="JZM31" s="4667"/>
      <c r="JZN31" s="4667"/>
      <c r="JZO31" s="4667"/>
      <c r="JZP31" s="4667"/>
      <c r="JZQ31" s="4667"/>
      <c r="JZR31" s="4667"/>
      <c r="JZS31" s="4667"/>
      <c r="JZT31" s="4667"/>
      <c r="JZU31" s="4667"/>
      <c r="JZV31" s="4667"/>
      <c r="JZW31" s="4667"/>
      <c r="JZX31" s="4667"/>
      <c r="JZY31" s="4667"/>
      <c r="JZZ31" s="4667"/>
      <c r="KAA31" s="4667"/>
      <c r="KAB31" s="4667"/>
      <c r="KAC31" s="4667"/>
      <c r="KAD31" s="4667"/>
      <c r="KAE31" s="4667"/>
      <c r="KAF31" s="4667"/>
      <c r="KAG31" s="4667"/>
      <c r="KAH31" s="4667"/>
      <c r="KAI31" s="4667"/>
      <c r="KAJ31" s="4667"/>
      <c r="KAK31" s="4667"/>
      <c r="KAL31" s="4667"/>
      <c r="KAM31" s="4667"/>
      <c r="KAN31" s="4667"/>
      <c r="KAO31" s="4667"/>
      <c r="KAP31" s="4667"/>
      <c r="KAQ31" s="4667"/>
      <c r="KAR31" s="4667"/>
      <c r="KAS31" s="4667"/>
      <c r="KAT31" s="4667"/>
      <c r="KAU31" s="4667"/>
      <c r="KAV31" s="4667"/>
      <c r="KAW31" s="4667"/>
      <c r="KAX31" s="4667"/>
      <c r="KAY31" s="4667"/>
      <c r="KAZ31" s="4667"/>
      <c r="KBA31" s="4667"/>
      <c r="KBB31" s="4667"/>
      <c r="KBC31" s="4667"/>
      <c r="KBD31" s="4667"/>
      <c r="KBE31" s="4667"/>
      <c r="KBF31" s="4667"/>
      <c r="KBG31" s="4667"/>
      <c r="KBH31" s="4667"/>
      <c r="KBI31" s="4667"/>
      <c r="KBJ31" s="4667"/>
      <c r="KBK31" s="4667"/>
      <c r="KBL31" s="4667"/>
      <c r="KBM31" s="4667"/>
      <c r="KBN31" s="4667"/>
      <c r="KBO31" s="4667"/>
      <c r="KBP31" s="4667"/>
      <c r="KBQ31" s="4667"/>
      <c r="KBR31" s="4667"/>
      <c r="KBS31" s="4667"/>
      <c r="KBT31" s="4667"/>
      <c r="KBU31" s="4667"/>
      <c r="KBV31" s="4667"/>
      <c r="KBW31" s="4667"/>
      <c r="KBX31" s="4667"/>
      <c r="KBY31" s="4667"/>
      <c r="KBZ31" s="4667"/>
      <c r="KCA31" s="4667"/>
      <c r="KCB31" s="4667"/>
      <c r="KCC31" s="4667"/>
      <c r="KCD31" s="4667"/>
      <c r="KCE31" s="4667"/>
      <c r="KCF31" s="4667"/>
      <c r="KCG31" s="4667"/>
      <c r="KCH31" s="4667"/>
      <c r="KCI31" s="4667"/>
      <c r="KCJ31" s="4667"/>
      <c r="KCK31" s="4667"/>
      <c r="KCL31" s="4667"/>
      <c r="KCM31" s="4667"/>
      <c r="KCN31" s="4667"/>
      <c r="KCO31" s="4667"/>
      <c r="KCP31" s="4667"/>
      <c r="KCQ31" s="4667"/>
      <c r="KCR31" s="4667"/>
      <c r="KCS31" s="4667"/>
      <c r="KCT31" s="4667"/>
      <c r="KCU31" s="4667"/>
      <c r="KCV31" s="4667"/>
      <c r="KCW31" s="4667"/>
      <c r="KCX31" s="4667"/>
      <c r="KCY31" s="4667"/>
      <c r="KCZ31" s="4667"/>
      <c r="KDA31" s="4667"/>
      <c r="KDB31" s="4667"/>
      <c r="KDC31" s="4667"/>
      <c r="KDD31" s="4667"/>
      <c r="KDE31" s="4667"/>
      <c r="KDF31" s="4667"/>
      <c r="KDG31" s="4667"/>
      <c r="KDH31" s="4667"/>
      <c r="KDI31" s="4667"/>
      <c r="KDJ31" s="4667"/>
      <c r="KDK31" s="4667"/>
      <c r="KDL31" s="4667"/>
      <c r="KDM31" s="4667"/>
      <c r="KDN31" s="4667"/>
      <c r="KDO31" s="4667"/>
      <c r="KDP31" s="4667"/>
      <c r="KDQ31" s="4667"/>
      <c r="KDR31" s="4667"/>
      <c r="KDS31" s="4667"/>
      <c r="KDT31" s="4667"/>
      <c r="KDU31" s="4667"/>
      <c r="KDV31" s="4667"/>
      <c r="KDW31" s="4667"/>
      <c r="KDX31" s="4667"/>
      <c r="KDY31" s="4667"/>
      <c r="KDZ31" s="4667"/>
      <c r="KEA31" s="4667"/>
      <c r="KEB31" s="4667"/>
      <c r="KEC31" s="4667"/>
      <c r="KED31" s="4667"/>
      <c r="KEE31" s="4667"/>
      <c r="KEF31" s="4667"/>
      <c r="KEG31" s="4667"/>
      <c r="KEH31" s="4667"/>
      <c r="KEI31" s="4667"/>
      <c r="KEJ31" s="4667"/>
      <c r="KEK31" s="4667"/>
      <c r="KEL31" s="4667"/>
      <c r="KEM31" s="4667"/>
      <c r="KEN31" s="4667"/>
      <c r="KEO31" s="4667"/>
      <c r="KEP31" s="4667"/>
      <c r="KEQ31" s="4667"/>
      <c r="KER31" s="4667"/>
      <c r="KES31" s="4667"/>
      <c r="KET31" s="4667"/>
      <c r="KEU31" s="4667"/>
      <c r="KEV31" s="4667"/>
      <c r="KEW31" s="4667"/>
      <c r="KEX31" s="4667"/>
      <c r="KEY31" s="4667"/>
      <c r="KEZ31" s="4667"/>
      <c r="KFA31" s="4667"/>
      <c r="KFB31" s="4667"/>
      <c r="KFC31" s="4667"/>
      <c r="KFD31" s="4667"/>
      <c r="KFE31" s="4667"/>
      <c r="KFF31" s="4667"/>
      <c r="KFG31" s="4667"/>
      <c r="KFH31" s="4667"/>
      <c r="KFI31" s="4667"/>
      <c r="KFJ31" s="4667"/>
      <c r="KFK31" s="4667"/>
      <c r="KFL31" s="4667"/>
      <c r="KFM31" s="4667"/>
      <c r="KFN31" s="4667"/>
      <c r="KFO31" s="4667"/>
      <c r="KFP31" s="4667"/>
      <c r="KFQ31" s="4667"/>
      <c r="KFR31" s="4667"/>
      <c r="KFS31" s="4667"/>
      <c r="KFT31" s="4667"/>
      <c r="KFU31" s="4667"/>
      <c r="KFV31" s="4667"/>
      <c r="KFW31" s="4667"/>
      <c r="KFX31" s="4667"/>
      <c r="KFY31" s="4667"/>
      <c r="KFZ31" s="4667"/>
      <c r="KGA31" s="4667"/>
      <c r="KGB31" s="4667"/>
      <c r="KGC31" s="4667"/>
      <c r="KGD31" s="4667"/>
      <c r="KGE31" s="4667"/>
      <c r="KGF31" s="4667"/>
      <c r="KGG31" s="4667"/>
      <c r="KGH31" s="4667"/>
      <c r="KGI31" s="4667"/>
      <c r="KGJ31" s="4667"/>
      <c r="KGK31" s="4667"/>
      <c r="KGL31" s="4667"/>
      <c r="KGM31" s="4667"/>
      <c r="KGN31" s="4667"/>
      <c r="KGO31" s="4667"/>
      <c r="KGP31" s="4667"/>
      <c r="KGQ31" s="4667"/>
      <c r="KGR31" s="4667"/>
      <c r="KGS31" s="4667"/>
      <c r="KGT31" s="4667"/>
      <c r="KGU31" s="4667"/>
      <c r="KGV31" s="4667"/>
      <c r="KGW31" s="4667"/>
      <c r="KGX31" s="4667"/>
      <c r="KGY31" s="4667"/>
      <c r="KGZ31" s="4667"/>
      <c r="KHA31" s="4667"/>
      <c r="KHB31" s="4667"/>
      <c r="KHC31" s="4667"/>
      <c r="KHD31" s="4667"/>
      <c r="KHE31" s="4667"/>
      <c r="KHF31" s="4667"/>
      <c r="KHG31" s="4667"/>
      <c r="KHH31" s="4667"/>
      <c r="KHI31" s="4667"/>
      <c r="KHJ31" s="4667"/>
      <c r="KHK31" s="4667"/>
      <c r="KHL31" s="4667"/>
      <c r="KHM31" s="4667"/>
      <c r="KHN31" s="4667"/>
      <c r="KHO31" s="4667"/>
      <c r="KHP31" s="4667"/>
      <c r="KHQ31" s="4667"/>
      <c r="KHR31" s="4667"/>
      <c r="KHS31" s="4667"/>
      <c r="KHT31" s="4667"/>
      <c r="KHU31" s="4667"/>
      <c r="KHV31" s="4667"/>
      <c r="KHW31" s="4667"/>
      <c r="KHX31" s="4667"/>
      <c r="KHY31" s="4667"/>
      <c r="KHZ31" s="4667"/>
      <c r="KIA31" s="4667"/>
      <c r="KIB31" s="4667"/>
      <c r="KIC31" s="4667"/>
      <c r="KID31" s="4667"/>
      <c r="KIE31" s="4667"/>
      <c r="KIF31" s="4667"/>
      <c r="KIG31" s="4667"/>
      <c r="KIH31" s="4667"/>
      <c r="KII31" s="4667"/>
      <c r="KIJ31" s="4667"/>
      <c r="KIK31" s="4667"/>
      <c r="KIL31" s="4667"/>
      <c r="KIM31" s="4667"/>
      <c r="KIN31" s="4667"/>
      <c r="KIO31" s="4667"/>
      <c r="KIP31" s="4667"/>
      <c r="KIQ31" s="4667"/>
      <c r="KIR31" s="4667"/>
      <c r="KIS31" s="4667"/>
      <c r="KIT31" s="4667"/>
      <c r="KIU31" s="4667"/>
      <c r="KIV31" s="4667"/>
      <c r="KIW31" s="4667"/>
      <c r="KIX31" s="4667"/>
      <c r="KIY31" s="4667"/>
      <c r="KIZ31" s="4667"/>
      <c r="KJA31" s="4667"/>
      <c r="KJB31" s="4667"/>
      <c r="KJC31" s="4667"/>
      <c r="KJD31" s="4667"/>
      <c r="KJE31" s="4667"/>
      <c r="KJF31" s="4667"/>
      <c r="KJG31" s="4667"/>
      <c r="KJH31" s="4667"/>
      <c r="KJI31" s="4667"/>
      <c r="KJJ31" s="4667"/>
      <c r="KJK31" s="4667"/>
      <c r="KJL31" s="4667"/>
      <c r="KJM31" s="4667"/>
      <c r="KJN31" s="4667"/>
      <c r="KJO31" s="4667"/>
      <c r="KJP31" s="4667"/>
      <c r="KJQ31" s="4667"/>
      <c r="KJR31" s="4667"/>
      <c r="KJS31" s="4667"/>
      <c r="KJT31" s="4667"/>
      <c r="KJU31" s="4667"/>
      <c r="KJV31" s="4667"/>
      <c r="KJW31" s="4667"/>
      <c r="KJX31" s="4667"/>
      <c r="KJY31" s="4667"/>
      <c r="KJZ31" s="4667"/>
      <c r="KKA31" s="4667"/>
      <c r="KKB31" s="4667"/>
      <c r="KKC31" s="4667"/>
      <c r="KKD31" s="4667"/>
      <c r="KKE31" s="4667"/>
      <c r="KKF31" s="4667"/>
      <c r="KKG31" s="4667"/>
      <c r="KKH31" s="4667"/>
      <c r="KKI31" s="4667"/>
      <c r="KKJ31" s="4667"/>
      <c r="KKK31" s="4667"/>
      <c r="KKL31" s="4667"/>
      <c r="KKM31" s="4667"/>
      <c r="KKN31" s="4667"/>
      <c r="KKO31" s="4667"/>
      <c r="KKP31" s="4667"/>
      <c r="KKQ31" s="4667"/>
      <c r="KKR31" s="4667"/>
      <c r="KKS31" s="4667"/>
      <c r="KKT31" s="4667"/>
      <c r="KKU31" s="4667"/>
      <c r="KKV31" s="4667"/>
      <c r="KKW31" s="4667"/>
      <c r="KKX31" s="4667"/>
      <c r="KKY31" s="4667"/>
      <c r="KKZ31" s="4667"/>
      <c r="KLA31" s="4667"/>
      <c r="KLB31" s="4667"/>
      <c r="KLC31" s="4667"/>
      <c r="KLD31" s="4667"/>
      <c r="KLE31" s="4667"/>
      <c r="KLF31" s="4667"/>
      <c r="KLG31" s="4667"/>
      <c r="KLH31" s="4667"/>
      <c r="KLI31" s="4667"/>
      <c r="KLJ31" s="4667"/>
      <c r="KLK31" s="4667"/>
      <c r="KLL31" s="4667"/>
      <c r="KLM31" s="4667"/>
      <c r="KLN31" s="4667"/>
      <c r="KLO31" s="4667"/>
      <c r="KLP31" s="4667"/>
      <c r="KLQ31" s="4667"/>
      <c r="KLR31" s="4667"/>
      <c r="KLS31" s="4667"/>
      <c r="KLT31" s="4667"/>
      <c r="KLU31" s="4667"/>
      <c r="KLV31" s="4667"/>
      <c r="KLW31" s="4667"/>
      <c r="KLX31" s="4667"/>
      <c r="KLY31" s="4667"/>
      <c r="KLZ31" s="4667"/>
      <c r="KMA31" s="4667"/>
      <c r="KMB31" s="4667"/>
      <c r="KMC31" s="4667"/>
      <c r="KMD31" s="4667"/>
      <c r="KME31" s="4667"/>
      <c r="KMF31" s="4667"/>
      <c r="KMG31" s="4667"/>
      <c r="KMH31" s="4667"/>
      <c r="KMI31" s="4667"/>
      <c r="KMJ31" s="4667"/>
      <c r="KMK31" s="4667"/>
      <c r="KML31" s="4667"/>
      <c r="KMM31" s="4667"/>
      <c r="KMN31" s="4667"/>
      <c r="KMO31" s="4667"/>
      <c r="KMP31" s="4667"/>
      <c r="KMQ31" s="4667"/>
      <c r="KMR31" s="4667"/>
      <c r="KMS31" s="4667"/>
      <c r="KMT31" s="4667"/>
      <c r="KMU31" s="4667"/>
      <c r="KMV31" s="4667"/>
      <c r="KMW31" s="4667"/>
      <c r="KMX31" s="4667"/>
      <c r="KMY31" s="4667"/>
      <c r="KMZ31" s="4667"/>
      <c r="KNA31" s="4667"/>
      <c r="KNB31" s="4667"/>
      <c r="KNC31" s="4667"/>
      <c r="KND31" s="4667"/>
      <c r="KNE31" s="4667"/>
      <c r="KNF31" s="4667"/>
      <c r="KNG31" s="4667"/>
      <c r="KNH31" s="4667"/>
      <c r="KNI31" s="4667"/>
      <c r="KNJ31" s="4667"/>
      <c r="KNK31" s="4667"/>
      <c r="KNL31" s="4667"/>
      <c r="KNM31" s="4667"/>
      <c r="KNN31" s="4667"/>
      <c r="KNO31" s="4667"/>
      <c r="KNP31" s="4667"/>
      <c r="KNQ31" s="4667"/>
      <c r="KNR31" s="4667"/>
      <c r="KNS31" s="4667"/>
      <c r="KNT31" s="4667"/>
      <c r="KNU31" s="4667"/>
      <c r="KNV31" s="4667"/>
      <c r="KNW31" s="4667"/>
      <c r="KNX31" s="4667"/>
      <c r="KNY31" s="4667"/>
      <c r="KNZ31" s="4667"/>
      <c r="KOA31" s="4667"/>
      <c r="KOB31" s="4667"/>
      <c r="KOC31" s="4667"/>
      <c r="KOD31" s="4667"/>
      <c r="KOE31" s="4667"/>
      <c r="KOF31" s="4667"/>
      <c r="KOG31" s="4667"/>
      <c r="KOH31" s="4667"/>
      <c r="KOI31" s="4667"/>
      <c r="KOJ31" s="4667"/>
      <c r="KOK31" s="4667"/>
      <c r="KOL31" s="4667"/>
      <c r="KOM31" s="4667"/>
      <c r="KON31" s="4667"/>
      <c r="KOO31" s="4667"/>
      <c r="KOP31" s="4667"/>
      <c r="KOQ31" s="4667"/>
      <c r="KOR31" s="4667"/>
      <c r="KOS31" s="4667"/>
      <c r="KOT31" s="4667"/>
      <c r="KOU31" s="4667"/>
      <c r="KOV31" s="4667"/>
      <c r="KOW31" s="4667"/>
      <c r="KOX31" s="4667"/>
      <c r="KOY31" s="4667"/>
      <c r="KOZ31" s="4667"/>
      <c r="KPA31" s="4667"/>
      <c r="KPB31" s="4667"/>
      <c r="KPC31" s="4667"/>
      <c r="KPD31" s="4667"/>
      <c r="KPE31" s="4667"/>
      <c r="KPF31" s="4667"/>
      <c r="KPG31" s="4667"/>
      <c r="KPH31" s="4667"/>
      <c r="KPI31" s="4667"/>
      <c r="KPJ31" s="4667"/>
      <c r="KPK31" s="4667"/>
      <c r="KPL31" s="4667"/>
      <c r="KPM31" s="4667"/>
      <c r="KPN31" s="4667"/>
      <c r="KPO31" s="4667"/>
      <c r="KPP31" s="4667"/>
      <c r="KPQ31" s="4667"/>
      <c r="KPR31" s="4667"/>
      <c r="KPS31" s="4667"/>
      <c r="KPT31" s="4667"/>
      <c r="KPU31" s="4667"/>
      <c r="KPV31" s="4667"/>
      <c r="KPW31" s="4667"/>
      <c r="KPX31" s="4667"/>
      <c r="KPY31" s="4667"/>
      <c r="KPZ31" s="4667"/>
      <c r="KQA31" s="4667"/>
      <c r="KQB31" s="4667"/>
      <c r="KQC31" s="4667"/>
      <c r="KQD31" s="4667"/>
      <c r="KQE31" s="4667"/>
      <c r="KQF31" s="4667"/>
      <c r="KQG31" s="4667"/>
      <c r="KQH31" s="4667"/>
      <c r="KQI31" s="4667"/>
      <c r="KQJ31" s="4667"/>
      <c r="KQK31" s="4667"/>
      <c r="KQL31" s="4667"/>
      <c r="KQM31" s="4667"/>
      <c r="KQN31" s="4667"/>
      <c r="KQO31" s="4667"/>
      <c r="KQP31" s="4667"/>
      <c r="KQQ31" s="4667"/>
      <c r="KQR31" s="4667"/>
      <c r="KQS31" s="4667"/>
      <c r="KQT31" s="4667"/>
      <c r="KQU31" s="4667"/>
      <c r="KQV31" s="4667"/>
      <c r="KQW31" s="4667"/>
      <c r="KQX31" s="4667"/>
      <c r="KQY31" s="4667"/>
      <c r="KQZ31" s="4667"/>
      <c r="KRA31" s="4667"/>
      <c r="KRB31" s="4667"/>
      <c r="KRC31" s="4667"/>
      <c r="KRD31" s="4667"/>
      <c r="KRE31" s="4667"/>
      <c r="KRF31" s="4667"/>
      <c r="KRG31" s="4667"/>
      <c r="KRH31" s="4667"/>
      <c r="KRI31" s="4667"/>
      <c r="KRJ31" s="4667"/>
      <c r="KRK31" s="4667"/>
      <c r="KRL31" s="4667"/>
      <c r="KRM31" s="4667"/>
      <c r="KRN31" s="4667"/>
      <c r="KRO31" s="4667"/>
      <c r="KRP31" s="4667"/>
      <c r="KRQ31" s="4667"/>
      <c r="KRR31" s="4667"/>
      <c r="KRS31" s="4667"/>
      <c r="KRT31" s="4667"/>
      <c r="KRU31" s="4667"/>
      <c r="KRV31" s="4667"/>
      <c r="KRW31" s="4667"/>
      <c r="KRX31" s="4667"/>
      <c r="KRY31" s="4667"/>
      <c r="KRZ31" s="4667"/>
      <c r="KSA31" s="4667"/>
      <c r="KSB31" s="4667"/>
      <c r="KSC31" s="4667"/>
      <c r="KSD31" s="4667"/>
      <c r="KSE31" s="4667"/>
      <c r="KSF31" s="4667"/>
      <c r="KSG31" s="4667"/>
      <c r="KSH31" s="4667"/>
      <c r="KSI31" s="4667"/>
      <c r="KSJ31" s="4667"/>
      <c r="KSK31" s="4667"/>
      <c r="KSL31" s="4667"/>
      <c r="KSM31" s="4667"/>
      <c r="KSN31" s="4667"/>
      <c r="KSO31" s="4667"/>
      <c r="KSP31" s="4667"/>
      <c r="KSQ31" s="4667"/>
      <c r="KSR31" s="4667"/>
      <c r="KSS31" s="4667"/>
      <c r="KST31" s="4667"/>
      <c r="KSU31" s="4667"/>
      <c r="KSV31" s="4667"/>
      <c r="KSW31" s="4667"/>
      <c r="KSX31" s="4667"/>
      <c r="KSY31" s="4667"/>
      <c r="KSZ31" s="4667"/>
      <c r="KTA31" s="4667"/>
      <c r="KTB31" s="4667"/>
      <c r="KTC31" s="4667"/>
      <c r="KTD31" s="4667"/>
      <c r="KTE31" s="4667"/>
      <c r="KTF31" s="4667"/>
      <c r="KTG31" s="4667"/>
      <c r="KTH31" s="4667"/>
      <c r="KTI31" s="4667"/>
      <c r="KTJ31" s="4667"/>
      <c r="KTK31" s="4667"/>
      <c r="KTL31" s="4667"/>
      <c r="KTM31" s="4667"/>
      <c r="KTN31" s="4667"/>
      <c r="KTO31" s="4667"/>
      <c r="KTP31" s="4667"/>
      <c r="KTQ31" s="4667"/>
      <c r="KTR31" s="4667"/>
      <c r="KTS31" s="4667"/>
      <c r="KTT31" s="4667"/>
      <c r="KTU31" s="4667"/>
      <c r="KTV31" s="4667"/>
      <c r="KTW31" s="4667"/>
      <c r="KTX31" s="4667"/>
      <c r="KTY31" s="4667"/>
      <c r="KTZ31" s="4667"/>
      <c r="KUA31" s="4667"/>
      <c r="KUB31" s="4667"/>
      <c r="KUC31" s="4667"/>
      <c r="KUD31" s="4667"/>
      <c r="KUE31" s="4667"/>
      <c r="KUF31" s="4667"/>
      <c r="KUG31" s="4667"/>
      <c r="KUH31" s="4667"/>
      <c r="KUI31" s="4667"/>
      <c r="KUJ31" s="4667"/>
      <c r="KUK31" s="4667"/>
      <c r="KUL31" s="4667"/>
      <c r="KUM31" s="4667"/>
      <c r="KUN31" s="4667"/>
      <c r="KUO31" s="4667"/>
      <c r="KUP31" s="4667"/>
      <c r="KUQ31" s="4667"/>
      <c r="KUR31" s="4667"/>
      <c r="KUS31" s="4667"/>
      <c r="KUT31" s="4667"/>
      <c r="KUU31" s="4667"/>
      <c r="KUV31" s="4667"/>
      <c r="KUW31" s="4667"/>
      <c r="KUX31" s="4667"/>
      <c r="KUY31" s="4667"/>
      <c r="KUZ31" s="4667"/>
      <c r="KVA31" s="4667"/>
      <c r="KVB31" s="4667"/>
      <c r="KVC31" s="4667"/>
      <c r="KVD31" s="4667"/>
      <c r="KVE31" s="4667"/>
      <c r="KVF31" s="4667"/>
      <c r="KVG31" s="4667"/>
      <c r="KVH31" s="4667"/>
      <c r="KVI31" s="4667"/>
      <c r="KVJ31" s="4667"/>
      <c r="KVK31" s="4667"/>
      <c r="KVL31" s="4667"/>
      <c r="KVM31" s="4667"/>
      <c r="KVN31" s="4667"/>
      <c r="KVO31" s="4667"/>
      <c r="KVP31" s="4667"/>
      <c r="KVQ31" s="4667"/>
      <c r="KVR31" s="4667"/>
      <c r="KVS31" s="4667"/>
      <c r="KVT31" s="4667"/>
      <c r="KVU31" s="4667"/>
      <c r="KVV31" s="4667"/>
      <c r="KVW31" s="4667"/>
      <c r="KVX31" s="4667"/>
      <c r="KVY31" s="4667"/>
      <c r="KVZ31" s="4667"/>
      <c r="KWA31" s="4667"/>
      <c r="KWB31" s="4667"/>
      <c r="KWC31" s="4667"/>
      <c r="KWD31" s="4667"/>
      <c r="KWE31" s="4667"/>
      <c r="KWF31" s="4667"/>
      <c r="KWG31" s="4667"/>
      <c r="KWH31" s="4667"/>
      <c r="KWI31" s="4667"/>
      <c r="KWJ31" s="4667"/>
      <c r="KWK31" s="4667"/>
      <c r="KWL31" s="4667"/>
      <c r="KWM31" s="4667"/>
      <c r="KWN31" s="4667"/>
      <c r="KWO31" s="4667"/>
      <c r="KWP31" s="4667"/>
      <c r="KWQ31" s="4667"/>
      <c r="KWR31" s="4667"/>
      <c r="KWS31" s="4667"/>
      <c r="KWT31" s="4667"/>
      <c r="KWU31" s="4667"/>
      <c r="KWV31" s="4667"/>
      <c r="KWW31" s="4667"/>
      <c r="KWX31" s="4667"/>
      <c r="KWY31" s="4667"/>
      <c r="KWZ31" s="4667"/>
      <c r="KXA31" s="4667"/>
      <c r="KXB31" s="4667"/>
      <c r="KXC31" s="4667"/>
      <c r="KXD31" s="4667"/>
      <c r="KXE31" s="4667"/>
      <c r="KXF31" s="4667"/>
      <c r="KXG31" s="4667"/>
      <c r="KXH31" s="4667"/>
      <c r="KXI31" s="4667"/>
      <c r="KXJ31" s="4667"/>
      <c r="KXK31" s="4667"/>
      <c r="KXL31" s="4667"/>
      <c r="KXM31" s="4667"/>
      <c r="KXN31" s="4667"/>
      <c r="KXO31" s="4667"/>
      <c r="KXP31" s="4667"/>
      <c r="KXQ31" s="4667"/>
      <c r="KXR31" s="4667"/>
      <c r="KXS31" s="4667"/>
      <c r="KXT31" s="4667"/>
      <c r="KXU31" s="4667"/>
      <c r="KXV31" s="4667"/>
      <c r="KXW31" s="4667"/>
      <c r="KXX31" s="4667"/>
      <c r="KXY31" s="4667"/>
      <c r="KXZ31" s="4667"/>
      <c r="KYA31" s="4667"/>
      <c r="KYB31" s="4667"/>
      <c r="KYC31" s="4667"/>
      <c r="KYD31" s="4667"/>
      <c r="KYE31" s="4667"/>
      <c r="KYF31" s="4667"/>
      <c r="KYG31" s="4667"/>
      <c r="KYH31" s="4667"/>
      <c r="KYI31" s="4667"/>
      <c r="KYJ31" s="4667"/>
      <c r="KYK31" s="4667"/>
      <c r="KYL31" s="4667"/>
      <c r="KYM31" s="4667"/>
      <c r="KYN31" s="4667"/>
      <c r="KYO31" s="4667"/>
      <c r="KYP31" s="4667"/>
      <c r="KYQ31" s="4667"/>
      <c r="KYR31" s="4667"/>
      <c r="KYS31" s="4667"/>
      <c r="KYT31" s="4667"/>
      <c r="KYU31" s="4667"/>
      <c r="KYV31" s="4667"/>
      <c r="KYW31" s="4667"/>
      <c r="KYX31" s="4667"/>
      <c r="KYY31" s="4667"/>
      <c r="KYZ31" s="4667"/>
      <c r="KZA31" s="4667"/>
      <c r="KZB31" s="4667"/>
      <c r="KZC31" s="4667"/>
      <c r="KZD31" s="4667"/>
      <c r="KZE31" s="4667"/>
      <c r="KZF31" s="4667"/>
      <c r="KZG31" s="4667"/>
      <c r="KZH31" s="4667"/>
      <c r="KZI31" s="4667"/>
      <c r="KZJ31" s="4667"/>
      <c r="KZK31" s="4667"/>
      <c r="KZL31" s="4667"/>
      <c r="KZM31" s="4667"/>
      <c r="KZN31" s="4667"/>
      <c r="KZO31" s="4667"/>
      <c r="KZP31" s="4667"/>
      <c r="KZQ31" s="4667"/>
      <c r="KZR31" s="4667"/>
      <c r="KZS31" s="4667"/>
      <c r="KZT31" s="4667"/>
      <c r="KZU31" s="4667"/>
      <c r="KZV31" s="4667"/>
      <c r="KZW31" s="4667"/>
      <c r="KZX31" s="4667"/>
      <c r="KZY31" s="4667"/>
      <c r="KZZ31" s="4667"/>
      <c r="LAA31" s="4667"/>
      <c r="LAB31" s="4667"/>
      <c r="LAC31" s="4667"/>
      <c r="LAD31" s="4667"/>
      <c r="LAE31" s="4667"/>
      <c r="LAF31" s="4667"/>
      <c r="LAG31" s="4667"/>
      <c r="LAH31" s="4667"/>
      <c r="LAI31" s="4667"/>
      <c r="LAJ31" s="4667"/>
      <c r="LAK31" s="4667"/>
      <c r="LAL31" s="4667"/>
      <c r="LAM31" s="4667"/>
      <c r="LAN31" s="4667"/>
      <c r="LAO31" s="4667"/>
      <c r="LAP31" s="4667"/>
      <c r="LAQ31" s="4667"/>
      <c r="LAR31" s="4667"/>
      <c r="LAS31" s="4667"/>
      <c r="LAT31" s="4667"/>
      <c r="LAU31" s="4667"/>
      <c r="LAV31" s="4667"/>
      <c r="LAW31" s="4667"/>
      <c r="LAX31" s="4667"/>
      <c r="LAY31" s="4667"/>
      <c r="LAZ31" s="4667"/>
      <c r="LBA31" s="4667"/>
      <c r="LBB31" s="4667"/>
      <c r="LBC31" s="4667"/>
      <c r="LBD31" s="4667"/>
      <c r="LBE31" s="4667"/>
      <c r="LBF31" s="4667"/>
      <c r="LBG31" s="4667"/>
      <c r="LBH31" s="4667"/>
      <c r="LBI31" s="4667"/>
      <c r="LBJ31" s="4667"/>
      <c r="LBK31" s="4667"/>
      <c r="LBL31" s="4667"/>
      <c r="LBM31" s="4667"/>
      <c r="LBN31" s="4667"/>
      <c r="LBO31" s="4667"/>
      <c r="LBP31" s="4667"/>
      <c r="LBQ31" s="4667"/>
      <c r="LBR31" s="4667"/>
      <c r="LBS31" s="4667"/>
      <c r="LBT31" s="4667"/>
      <c r="LBU31" s="4667"/>
      <c r="LBV31" s="4667"/>
      <c r="LBW31" s="4667"/>
      <c r="LBX31" s="4667"/>
      <c r="LBY31" s="4667"/>
      <c r="LBZ31" s="4667"/>
      <c r="LCA31" s="4667"/>
      <c r="LCB31" s="4667"/>
      <c r="LCC31" s="4667"/>
      <c r="LCD31" s="4667"/>
      <c r="LCE31" s="4667"/>
      <c r="LCF31" s="4667"/>
      <c r="LCG31" s="4667"/>
      <c r="LCH31" s="4667"/>
      <c r="LCI31" s="4667"/>
      <c r="LCJ31" s="4667"/>
      <c r="LCK31" s="4667"/>
      <c r="LCL31" s="4667"/>
      <c r="LCM31" s="4667"/>
      <c r="LCN31" s="4667"/>
      <c r="LCO31" s="4667"/>
      <c r="LCP31" s="4667"/>
      <c r="LCQ31" s="4667"/>
      <c r="LCR31" s="4667"/>
      <c r="LCS31" s="4667"/>
      <c r="LCT31" s="4667"/>
      <c r="LCU31" s="4667"/>
      <c r="LCV31" s="4667"/>
      <c r="LCW31" s="4667"/>
      <c r="LCX31" s="4667"/>
      <c r="LCY31" s="4667"/>
      <c r="LCZ31" s="4667"/>
      <c r="LDA31" s="4667"/>
      <c r="LDB31" s="4667"/>
      <c r="LDC31" s="4667"/>
      <c r="LDD31" s="4667"/>
      <c r="LDE31" s="4667"/>
      <c r="LDF31" s="4667"/>
      <c r="LDG31" s="4667"/>
      <c r="LDH31" s="4667"/>
      <c r="LDI31" s="4667"/>
      <c r="LDJ31" s="4667"/>
      <c r="LDK31" s="4667"/>
      <c r="LDL31" s="4667"/>
      <c r="LDM31" s="4667"/>
      <c r="LDN31" s="4667"/>
      <c r="LDO31" s="4667"/>
      <c r="LDP31" s="4667"/>
      <c r="LDQ31" s="4667"/>
      <c r="LDR31" s="4667"/>
      <c r="LDS31" s="4667"/>
      <c r="LDT31" s="4667"/>
      <c r="LDU31" s="4667"/>
      <c r="LDV31" s="4667"/>
      <c r="LDW31" s="4667"/>
      <c r="LDX31" s="4667"/>
      <c r="LDY31" s="4667"/>
      <c r="LDZ31" s="4667"/>
      <c r="LEA31" s="4667"/>
      <c r="LEB31" s="4667"/>
      <c r="LEC31" s="4667"/>
      <c r="LED31" s="4667"/>
      <c r="LEE31" s="4667"/>
      <c r="LEF31" s="4667"/>
      <c r="LEG31" s="4667"/>
      <c r="LEH31" s="4667"/>
      <c r="LEI31" s="4667"/>
      <c r="LEJ31" s="4667"/>
      <c r="LEK31" s="4667"/>
      <c r="LEL31" s="4667"/>
      <c r="LEM31" s="4667"/>
      <c r="LEN31" s="4667"/>
      <c r="LEO31" s="4667"/>
      <c r="LEP31" s="4667"/>
      <c r="LEQ31" s="4667"/>
      <c r="LER31" s="4667"/>
      <c r="LES31" s="4667"/>
      <c r="LET31" s="4667"/>
      <c r="LEU31" s="4667"/>
      <c r="LEV31" s="4667"/>
      <c r="LEW31" s="4667"/>
      <c r="LEX31" s="4667"/>
      <c r="LEY31" s="4667"/>
      <c r="LEZ31" s="4667"/>
      <c r="LFA31" s="4667"/>
      <c r="LFB31" s="4667"/>
      <c r="LFC31" s="4667"/>
      <c r="LFD31" s="4667"/>
      <c r="LFE31" s="4667"/>
      <c r="LFF31" s="4667"/>
      <c r="LFG31" s="4667"/>
      <c r="LFH31" s="4667"/>
      <c r="LFI31" s="4667"/>
      <c r="LFJ31" s="4667"/>
      <c r="LFK31" s="4667"/>
      <c r="LFL31" s="4667"/>
      <c r="LFM31" s="4667"/>
      <c r="LFN31" s="4667"/>
      <c r="LFO31" s="4667"/>
      <c r="LFP31" s="4667"/>
      <c r="LFQ31" s="4667"/>
      <c r="LFR31" s="4667"/>
      <c r="LFS31" s="4667"/>
      <c r="LFT31" s="4667"/>
      <c r="LFU31" s="4667"/>
      <c r="LFV31" s="4667"/>
      <c r="LFW31" s="4667"/>
      <c r="LFX31" s="4667"/>
      <c r="LFY31" s="4667"/>
      <c r="LFZ31" s="4667"/>
      <c r="LGA31" s="4667"/>
      <c r="LGB31" s="4667"/>
      <c r="LGC31" s="4667"/>
      <c r="LGD31" s="4667"/>
      <c r="LGE31" s="4667"/>
      <c r="LGF31" s="4667"/>
      <c r="LGG31" s="4667"/>
      <c r="LGH31" s="4667"/>
      <c r="LGI31" s="4667"/>
      <c r="LGJ31" s="4667"/>
      <c r="LGK31" s="4667"/>
      <c r="LGL31" s="4667"/>
      <c r="LGM31" s="4667"/>
      <c r="LGN31" s="4667"/>
      <c r="LGO31" s="4667"/>
      <c r="LGP31" s="4667"/>
      <c r="LGQ31" s="4667"/>
      <c r="LGR31" s="4667"/>
      <c r="LGS31" s="4667"/>
      <c r="LGT31" s="4667"/>
      <c r="LGU31" s="4667"/>
      <c r="LGV31" s="4667"/>
      <c r="LGW31" s="4667"/>
      <c r="LGX31" s="4667"/>
      <c r="LGY31" s="4667"/>
      <c r="LGZ31" s="4667"/>
      <c r="LHA31" s="4667"/>
      <c r="LHB31" s="4667"/>
      <c r="LHC31" s="4667"/>
      <c r="LHD31" s="4667"/>
      <c r="LHE31" s="4667"/>
      <c r="LHF31" s="4667"/>
      <c r="LHG31" s="4667"/>
      <c r="LHH31" s="4667"/>
      <c r="LHI31" s="4667"/>
      <c r="LHJ31" s="4667"/>
      <c r="LHK31" s="4667"/>
      <c r="LHL31" s="4667"/>
      <c r="LHM31" s="4667"/>
      <c r="LHN31" s="4667"/>
      <c r="LHO31" s="4667"/>
      <c r="LHP31" s="4667"/>
      <c r="LHQ31" s="4667"/>
      <c r="LHR31" s="4667"/>
      <c r="LHS31" s="4667"/>
      <c r="LHT31" s="4667"/>
      <c r="LHU31" s="4667"/>
      <c r="LHV31" s="4667"/>
      <c r="LHW31" s="4667"/>
      <c r="LHX31" s="4667"/>
      <c r="LHY31" s="4667"/>
      <c r="LHZ31" s="4667"/>
      <c r="LIA31" s="4667"/>
      <c r="LIB31" s="4667"/>
      <c r="LIC31" s="4667"/>
      <c r="LID31" s="4667"/>
      <c r="LIE31" s="4667"/>
      <c r="LIF31" s="4667"/>
      <c r="LIG31" s="4667"/>
      <c r="LIH31" s="4667"/>
      <c r="LII31" s="4667"/>
      <c r="LIJ31" s="4667"/>
      <c r="LIK31" s="4667"/>
      <c r="LIL31" s="4667"/>
      <c r="LIM31" s="4667"/>
      <c r="LIN31" s="4667"/>
      <c r="LIO31" s="4667"/>
      <c r="LIP31" s="4667"/>
      <c r="LIQ31" s="4667"/>
      <c r="LIR31" s="4667"/>
      <c r="LIS31" s="4667"/>
      <c r="LIT31" s="4667"/>
      <c r="LIU31" s="4667"/>
      <c r="LIV31" s="4667"/>
      <c r="LIW31" s="4667"/>
      <c r="LIX31" s="4667"/>
      <c r="LIY31" s="4667"/>
      <c r="LIZ31" s="4667"/>
      <c r="LJA31" s="4667"/>
      <c r="LJB31" s="4667"/>
      <c r="LJC31" s="4667"/>
      <c r="LJD31" s="4667"/>
      <c r="LJE31" s="4667"/>
      <c r="LJF31" s="4667"/>
      <c r="LJG31" s="4667"/>
      <c r="LJH31" s="4667"/>
      <c r="LJI31" s="4667"/>
      <c r="LJJ31" s="4667"/>
      <c r="LJK31" s="4667"/>
      <c r="LJL31" s="4667"/>
      <c r="LJM31" s="4667"/>
      <c r="LJN31" s="4667"/>
      <c r="LJO31" s="4667"/>
      <c r="LJP31" s="4667"/>
      <c r="LJQ31" s="4667"/>
      <c r="LJR31" s="4667"/>
      <c r="LJS31" s="4667"/>
      <c r="LJT31" s="4667"/>
      <c r="LJU31" s="4667"/>
      <c r="LJV31" s="4667"/>
      <c r="LJW31" s="4667"/>
      <c r="LJX31" s="4667"/>
      <c r="LJY31" s="4667"/>
      <c r="LJZ31" s="4667"/>
      <c r="LKA31" s="4667"/>
      <c r="LKB31" s="4667"/>
      <c r="LKC31" s="4667"/>
      <c r="LKD31" s="4667"/>
      <c r="LKE31" s="4667"/>
      <c r="LKF31" s="4667"/>
      <c r="LKG31" s="4667"/>
      <c r="LKH31" s="4667"/>
      <c r="LKI31" s="4667"/>
      <c r="LKJ31" s="4667"/>
      <c r="LKK31" s="4667"/>
      <c r="LKL31" s="4667"/>
      <c r="LKM31" s="4667"/>
      <c r="LKN31" s="4667"/>
      <c r="LKO31" s="4667"/>
      <c r="LKP31" s="4667"/>
      <c r="LKQ31" s="4667"/>
      <c r="LKR31" s="4667"/>
      <c r="LKS31" s="4667"/>
      <c r="LKT31" s="4667"/>
      <c r="LKU31" s="4667"/>
      <c r="LKV31" s="4667"/>
      <c r="LKW31" s="4667"/>
      <c r="LKX31" s="4667"/>
      <c r="LKY31" s="4667"/>
      <c r="LKZ31" s="4667"/>
      <c r="LLA31" s="4667"/>
      <c r="LLB31" s="4667"/>
      <c r="LLC31" s="4667"/>
      <c r="LLD31" s="4667"/>
      <c r="LLE31" s="4667"/>
      <c r="LLF31" s="4667"/>
      <c r="LLG31" s="4667"/>
      <c r="LLH31" s="4667"/>
      <c r="LLI31" s="4667"/>
      <c r="LLJ31" s="4667"/>
      <c r="LLK31" s="4667"/>
      <c r="LLL31" s="4667"/>
      <c r="LLM31" s="4667"/>
      <c r="LLN31" s="4667"/>
      <c r="LLO31" s="4667"/>
      <c r="LLP31" s="4667"/>
      <c r="LLQ31" s="4667"/>
      <c r="LLR31" s="4667"/>
      <c r="LLS31" s="4667"/>
      <c r="LLT31" s="4667"/>
      <c r="LLU31" s="4667"/>
      <c r="LLV31" s="4667"/>
      <c r="LLW31" s="4667"/>
      <c r="LLX31" s="4667"/>
      <c r="LLY31" s="4667"/>
      <c r="LLZ31" s="4667"/>
      <c r="LMA31" s="4667"/>
      <c r="LMB31" s="4667"/>
      <c r="LMC31" s="4667"/>
      <c r="LMD31" s="4667"/>
      <c r="LME31" s="4667"/>
      <c r="LMF31" s="4667"/>
      <c r="LMG31" s="4667"/>
      <c r="LMH31" s="4667"/>
      <c r="LMI31" s="4667"/>
      <c r="LMJ31" s="4667"/>
      <c r="LMK31" s="4667"/>
      <c r="LML31" s="4667"/>
      <c r="LMM31" s="4667"/>
      <c r="LMN31" s="4667"/>
      <c r="LMO31" s="4667"/>
      <c r="LMP31" s="4667"/>
      <c r="LMQ31" s="4667"/>
      <c r="LMR31" s="4667"/>
      <c r="LMS31" s="4667"/>
      <c r="LMT31" s="4667"/>
      <c r="LMU31" s="4667"/>
      <c r="LMV31" s="4667"/>
      <c r="LMW31" s="4667"/>
      <c r="LMX31" s="4667"/>
      <c r="LMY31" s="4667"/>
      <c r="LMZ31" s="4667"/>
      <c r="LNA31" s="4667"/>
      <c r="LNB31" s="4667"/>
      <c r="LNC31" s="4667"/>
      <c r="LND31" s="4667"/>
      <c r="LNE31" s="4667"/>
      <c r="LNF31" s="4667"/>
      <c r="LNG31" s="4667"/>
      <c r="LNH31" s="4667"/>
      <c r="LNI31" s="4667"/>
      <c r="LNJ31" s="4667"/>
      <c r="LNK31" s="4667"/>
      <c r="LNL31" s="4667"/>
      <c r="LNM31" s="4667"/>
      <c r="LNN31" s="4667"/>
      <c r="LNO31" s="4667"/>
      <c r="LNP31" s="4667"/>
      <c r="LNQ31" s="4667"/>
      <c r="LNR31" s="4667"/>
      <c r="LNS31" s="4667"/>
      <c r="LNT31" s="4667"/>
      <c r="LNU31" s="4667"/>
      <c r="LNV31" s="4667"/>
      <c r="LNW31" s="4667"/>
      <c r="LNX31" s="4667"/>
      <c r="LNY31" s="4667"/>
      <c r="LNZ31" s="4667"/>
      <c r="LOA31" s="4667"/>
      <c r="LOB31" s="4667"/>
      <c r="LOC31" s="4667"/>
      <c r="LOD31" s="4667"/>
      <c r="LOE31" s="4667"/>
      <c r="LOF31" s="4667"/>
      <c r="LOG31" s="4667"/>
      <c r="LOH31" s="4667"/>
      <c r="LOI31" s="4667"/>
      <c r="LOJ31" s="4667"/>
      <c r="LOK31" s="4667"/>
      <c r="LOL31" s="4667"/>
      <c r="LOM31" s="4667"/>
      <c r="LON31" s="4667"/>
      <c r="LOO31" s="4667"/>
      <c r="LOP31" s="4667"/>
      <c r="LOQ31" s="4667"/>
      <c r="LOR31" s="4667"/>
      <c r="LOS31" s="4667"/>
      <c r="LOT31" s="4667"/>
      <c r="LOU31" s="4667"/>
      <c r="LOV31" s="4667"/>
      <c r="LOW31" s="4667"/>
      <c r="LOX31" s="4667"/>
      <c r="LOY31" s="4667"/>
      <c r="LOZ31" s="4667"/>
      <c r="LPA31" s="4667"/>
      <c r="LPB31" s="4667"/>
      <c r="LPC31" s="4667"/>
      <c r="LPD31" s="4667"/>
      <c r="LPE31" s="4667"/>
      <c r="LPF31" s="4667"/>
      <c r="LPG31" s="4667"/>
      <c r="LPH31" s="4667"/>
      <c r="LPI31" s="4667"/>
      <c r="LPJ31" s="4667"/>
      <c r="LPK31" s="4667"/>
      <c r="LPL31" s="4667"/>
      <c r="LPM31" s="4667"/>
      <c r="LPN31" s="4667"/>
      <c r="LPO31" s="4667"/>
      <c r="LPP31" s="4667"/>
      <c r="LPQ31" s="4667"/>
      <c r="LPR31" s="4667"/>
      <c r="LPS31" s="4667"/>
      <c r="LPT31" s="4667"/>
      <c r="LPU31" s="4667"/>
      <c r="LPV31" s="4667"/>
      <c r="LPW31" s="4667"/>
      <c r="LPX31" s="4667"/>
      <c r="LPY31" s="4667"/>
      <c r="LPZ31" s="4667"/>
      <c r="LQA31" s="4667"/>
      <c r="LQB31" s="4667"/>
      <c r="LQC31" s="4667"/>
      <c r="LQD31" s="4667"/>
      <c r="LQE31" s="4667"/>
      <c r="LQF31" s="4667"/>
      <c r="LQG31" s="4667"/>
      <c r="LQH31" s="4667"/>
      <c r="LQI31" s="4667"/>
      <c r="LQJ31" s="4667"/>
      <c r="LQK31" s="4667"/>
      <c r="LQL31" s="4667"/>
      <c r="LQM31" s="4667"/>
      <c r="LQN31" s="4667"/>
      <c r="LQO31" s="4667"/>
      <c r="LQP31" s="4667"/>
      <c r="LQQ31" s="4667"/>
      <c r="LQR31" s="4667"/>
      <c r="LQS31" s="4667"/>
      <c r="LQT31" s="4667"/>
      <c r="LQU31" s="4667"/>
      <c r="LQV31" s="4667"/>
      <c r="LQW31" s="4667"/>
      <c r="LQX31" s="4667"/>
      <c r="LQY31" s="4667"/>
      <c r="LQZ31" s="4667"/>
      <c r="LRA31" s="4667"/>
      <c r="LRB31" s="4667"/>
      <c r="LRC31" s="4667"/>
      <c r="LRD31" s="4667"/>
      <c r="LRE31" s="4667"/>
      <c r="LRF31" s="4667"/>
      <c r="LRG31" s="4667"/>
      <c r="LRH31" s="4667"/>
      <c r="LRI31" s="4667"/>
      <c r="LRJ31" s="4667"/>
      <c r="LRK31" s="4667"/>
      <c r="LRL31" s="4667"/>
      <c r="LRM31" s="4667"/>
      <c r="LRN31" s="4667"/>
      <c r="LRO31" s="4667"/>
      <c r="LRP31" s="4667"/>
      <c r="LRQ31" s="4667"/>
      <c r="LRR31" s="4667"/>
      <c r="LRS31" s="4667"/>
      <c r="LRT31" s="4667"/>
      <c r="LRU31" s="4667"/>
      <c r="LRV31" s="4667"/>
      <c r="LRW31" s="4667"/>
      <c r="LRX31" s="4667"/>
      <c r="LRY31" s="4667"/>
      <c r="LRZ31" s="4667"/>
      <c r="LSA31" s="4667"/>
      <c r="LSB31" s="4667"/>
      <c r="LSC31" s="4667"/>
      <c r="LSD31" s="4667"/>
      <c r="LSE31" s="4667"/>
      <c r="LSF31" s="4667"/>
      <c r="LSG31" s="4667"/>
      <c r="LSH31" s="4667"/>
      <c r="LSI31" s="4667"/>
      <c r="LSJ31" s="4667"/>
      <c r="LSK31" s="4667"/>
      <c r="LSL31" s="4667"/>
      <c r="LSM31" s="4667"/>
      <c r="LSN31" s="4667"/>
      <c r="LSO31" s="4667"/>
      <c r="LSP31" s="4667"/>
      <c r="LSQ31" s="4667"/>
      <c r="LSR31" s="4667"/>
      <c r="LSS31" s="4667"/>
      <c r="LST31" s="4667"/>
      <c r="LSU31" s="4667"/>
      <c r="LSV31" s="4667"/>
      <c r="LSW31" s="4667"/>
      <c r="LSX31" s="4667"/>
      <c r="LSY31" s="4667"/>
      <c r="LSZ31" s="4667"/>
      <c r="LTA31" s="4667"/>
      <c r="LTB31" s="4667"/>
      <c r="LTC31" s="4667"/>
      <c r="LTD31" s="4667"/>
      <c r="LTE31" s="4667"/>
      <c r="LTF31" s="4667"/>
      <c r="LTG31" s="4667"/>
      <c r="LTH31" s="4667"/>
      <c r="LTI31" s="4667"/>
      <c r="LTJ31" s="4667"/>
      <c r="LTK31" s="4667"/>
      <c r="LTL31" s="4667"/>
      <c r="LTM31" s="4667"/>
      <c r="LTN31" s="4667"/>
      <c r="LTO31" s="4667"/>
      <c r="LTP31" s="4667"/>
      <c r="LTQ31" s="4667"/>
      <c r="LTR31" s="4667"/>
      <c r="LTS31" s="4667"/>
      <c r="LTT31" s="4667"/>
      <c r="LTU31" s="4667"/>
      <c r="LTV31" s="4667"/>
      <c r="LTW31" s="4667"/>
      <c r="LTX31" s="4667"/>
      <c r="LTY31" s="4667"/>
      <c r="LTZ31" s="4667"/>
      <c r="LUA31" s="4667"/>
      <c r="LUB31" s="4667"/>
      <c r="LUC31" s="4667"/>
      <c r="LUD31" s="4667"/>
      <c r="LUE31" s="4667"/>
      <c r="LUF31" s="4667"/>
      <c r="LUG31" s="4667"/>
      <c r="LUH31" s="4667"/>
      <c r="LUI31" s="4667"/>
      <c r="LUJ31" s="4667"/>
      <c r="LUK31" s="4667"/>
      <c r="LUL31" s="4667"/>
      <c r="LUM31" s="4667"/>
      <c r="LUN31" s="4667"/>
      <c r="LUO31" s="4667"/>
      <c r="LUP31" s="4667"/>
      <c r="LUQ31" s="4667"/>
      <c r="LUR31" s="4667"/>
      <c r="LUS31" s="4667"/>
      <c r="LUT31" s="4667"/>
      <c r="LUU31" s="4667"/>
      <c r="LUV31" s="4667"/>
      <c r="LUW31" s="4667"/>
      <c r="LUX31" s="4667"/>
      <c r="LUY31" s="4667"/>
      <c r="LUZ31" s="4667"/>
      <c r="LVA31" s="4667"/>
      <c r="LVB31" s="4667"/>
      <c r="LVC31" s="4667"/>
      <c r="LVD31" s="4667"/>
      <c r="LVE31" s="4667"/>
      <c r="LVF31" s="4667"/>
      <c r="LVG31" s="4667"/>
      <c r="LVH31" s="4667"/>
      <c r="LVI31" s="4667"/>
      <c r="LVJ31" s="4667"/>
      <c r="LVK31" s="4667"/>
      <c r="LVL31" s="4667"/>
      <c r="LVM31" s="4667"/>
      <c r="LVN31" s="4667"/>
      <c r="LVO31" s="4667"/>
      <c r="LVP31" s="4667"/>
      <c r="LVQ31" s="4667"/>
      <c r="LVR31" s="4667"/>
      <c r="LVS31" s="4667"/>
      <c r="LVT31" s="4667"/>
      <c r="LVU31" s="4667"/>
      <c r="LVV31" s="4667"/>
      <c r="LVW31" s="4667"/>
      <c r="LVX31" s="4667"/>
      <c r="LVY31" s="4667"/>
      <c r="LVZ31" s="4667"/>
      <c r="LWA31" s="4667"/>
      <c r="LWB31" s="4667"/>
      <c r="LWC31" s="4667"/>
      <c r="LWD31" s="4667"/>
      <c r="LWE31" s="4667"/>
      <c r="LWF31" s="4667"/>
      <c r="LWG31" s="4667"/>
      <c r="LWH31" s="4667"/>
      <c r="LWI31" s="4667"/>
      <c r="LWJ31" s="4667"/>
      <c r="LWK31" s="4667"/>
      <c r="LWL31" s="4667"/>
      <c r="LWM31" s="4667"/>
      <c r="LWN31" s="4667"/>
      <c r="LWO31" s="4667"/>
      <c r="LWP31" s="4667"/>
      <c r="LWQ31" s="4667"/>
      <c r="LWR31" s="4667"/>
      <c r="LWS31" s="4667"/>
      <c r="LWT31" s="4667"/>
      <c r="LWU31" s="4667"/>
      <c r="LWV31" s="4667"/>
      <c r="LWW31" s="4667"/>
      <c r="LWX31" s="4667"/>
      <c r="LWY31" s="4667"/>
      <c r="LWZ31" s="4667"/>
      <c r="LXA31" s="4667"/>
      <c r="LXB31" s="4667"/>
      <c r="LXC31" s="4667"/>
      <c r="LXD31" s="4667"/>
      <c r="LXE31" s="4667"/>
      <c r="LXF31" s="4667"/>
      <c r="LXG31" s="4667"/>
      <c r="LXH31" s="4667"/>
      <c r="LXI31" s="4667"/>
      <c r="LXJ31" s="4667"/>
      <c r="LXK31" s="4667"/>
      <c r="LXL31" s="4667"/>
      <c r="LXM31" s="4667"/>
      <c r="LXN31" s="4667"/>
      <c r="LXO31" s="4667"/>
      <c r="LXP31" s="4667"/>
      <c r="LXQ31" s="4667"/>
      <c r="LXR31" s="4667"/>
      <c r="LXS31" s="4667"/>
      <c r="LXT31" s="4667"/>
      <c r="LXU31" s="4667"/>
      <c r="LXV31" s="4667"/>
      <c r="LXW31" s="4667"/>
      <c r="LXX31" s="4667"/>
      <c r="LXY31" s="4667"/>
      <c r="LXZ31" s="4667"/>
      <c r="LYA31" s="4667"/>
      <c r="LYB31" s="4667"/>
      <c r="LYC31" s="4667"/>
      <c r="LYD31" s="4667"/>
      <c r="LYE31" s="4667"/>
      <c r="LYF31" s="4667"/>
      <c r="LYG31" s="4667"/>
      <c r="LYH31" s="4667"/>
      <c r="LYI31" s="4667"/>
      <c r="LYJ31" s="4667"/>
      <c r="LYK31" s="4667"/>
      <c r="LYL31" s="4667"/>
      <c r="LYM31" s="4667"/>
      <c r="LYN31" s="4667"/>
      <c r="LYO31" s="4667"/>
      <c r="LYP31" s="4667"/>
      <c r="LYQ31" s="4667"/>
      <c r="LYR31" s="4667"/>
      <c r="LYS31" s="4667"/>
      <c r="LYT31" s="4667"/>
      <c r="LYU31" s="4667"/>
      <c r="LYV31" s="4667"/>
      <c r="LYW31" s="4667"/>
      <c r="LYX31" s="4667"/>
      <c r="LYY31" s="4667"/>
      <c r="LYZ31" s="4667"/>
      <c r="LZA31" s="4667"/>
      <c r="LZB31" s="4667"/>
      <c r="LZC31" s="4667"/>
      <c r="LZD31" s="4667"/>
      <c r="LZE31" s="4667"/>
      <c r="LZF31" s="4667"/>
      <c r="LZG31" s="4667"/>
      <c r="LZH31" s="4667"/>
      <c r="LZI31" s="4667"/>
      <c r="LZJ31" s="4667"/>
      <c r="LZK31" s="4667"/>
      <c r="LZL31" s="4667"/>
      <c r="LZM31" s="4667"/>
      <c r="LZN31" s="4667"/>
      <c r="LZO31" s="4667"/>
      <c r="LZP31" s="4667"/>
      <c r="LZQ31" s="4667"/>
      <c r="LZR31" s="4667"/>
      <c r="LZS31" s="4667"/>
      <c r="LZT31" s="4667"/>
      <c r="LZU31" s="4667"/>
      <c r="LZV31" s="4667"/>
      <c r="LZW31" s="4667"/>
      <c r="LZX31" s="4667"/>
      <c r="LZY31" s="4667"/>
      <c r="LZZ31" s="4667"/>
      <c r="MAA31" s="4667"/>
      <c r="MAB31" s="4667"/>
      <c r="MAC31" s="4667"/>
      <c r="MAD31" s="4667"/>
      <c r="MAE31" s="4667"/>
      <c r="MAF31" s="4667"/>
      <c r="MAG31" s="4667"/>
      <c r="MAH31" s="4667"/>
      <c r="MAI31" s="4667"/>
      <c r="MAJ31" s="4667"/>
      <c r="MAK31" s="4667"/>
      <c r="MAL31" s="4667"/>
      <c r="MAM31" s="4667"/>
      <c r="MAN31" s="4667"/>
      <c r="MAO31" s="4667"/>
      <c r="MAP31" s="4667"/>
      <c r="MAQ31" s="4667"/>
      <c r="MAR31" s="4667"/>
      <c r="MAS31" s="4667"/>
      <c r="MAT31" s="4667"/>
      <c r="MAU31" s="4667"/>
      <c r="MAV31" s="4667"/>
      <c r="MAW31" s="4667"/>
      <c r="MAX31" s="4667"/>
      <c r="MAY31" s="4667"/>
      <c r="MAZ31" s="4667"/>
      <c r="MBA31" s="4667"/>
      <c r="MBB31" s="4667"/>
      <c r="MBC31" s="4667"/>
      <c r="MBD31" s="4667"/>
      <c r="MBE31" s="4667"/>
      <c r="MBF31" s="4667"/>
      <c r="MBG31" s="4667"/>
      <c r="MBH31" s="4667"/>
      <c r="MBI31" s="4667"/>
      <c r="MBJ31" s="4667"/>
      <c r="MBK31" s="4667"/>
      <c r="MBL31" s="4667"/>
      <c r="MBM31" s="4667"/>
      <c r="MBN31" s="4667"/>
      <c r="MBO31" s="4667"/>
      <c r="MBP31" s="4667"/>
      <c r="MBQ31" s="4667"/>
      <c r="MBR31" s="4667"/>
      <c r="MBS31" s="4667"/>
      <c r="MBT31" s="4667"/>
      <c r="MBU31" s="4667"/>
      <c r="MBV31" s="4667"/>
      <c r="MBW31" s="4667"/>
      <c r="MBX31" s="4667"/>
      <c r="MBY31" s="4667"/>
      <c r="MBZ31" s="4667"/>
      <c r="MCA31" s="4667"/>
      <c r="MCB31" s="4667"/>
      <c r="MCC31" s="4667"/>
      <c r="MCD31" s="4667"/>
      <c r="MCE31" s="4667"/>
      <c r="MCF31" s="4667"/>
      <c r="MCG31" s="4667"/>
      <c r="MCH31" s="4667"/>
      <c r="MCI31" s="4667"/>
      <c r="MCJ31" s="4667"/>
      <c r="MCK31" s="4667"/>
      <c r="MCL31" s="4667"/>
      <c r="MCM31" s="4667"/>
      <c r="MCN31" s="4667"/>
      <c r="MCO31" s="4667"/>
      <c r="MCP31" s="4667"/>
      <c r="MCQ31" s="4667"/>
      <c r="MCR31" s="4667"/>
      <c r="MCS31" s="4667"/>
      <c r="MCT31" s="4667"/>
      <c r="MCU31" s="4667"/>
      <c r="MCV31" s="4667"/>
      <c r="MCW31" s="4667"/>
      <c r="MCX31" s="4667"/>
      <c r="MCY31" s="4667"/>
      <c r="MCZ31" s="4667"/>
      <c r="MDA31" s="4667"/>
      <c r="MDB31" s="4667"/>
      <c r="MDC31" s="4667"/>
      <c r="MDD31" s="4667"/>
      <c r="MDE31" s="4667"/>
      <c r="MDF31" s="4667"/>
      <c r="MDG31" s="4667"/>
      <c r="MDH31" s="4667"/>
      <c r="MDI31" s="4667"/>
      <c r="MDJ31" s="4667"/>
      <c r="MDK31" s="4667"/>
      <c r="MDL31" s="4667"/>
      <c r="MDM31" s="4667"/>
      <c r="MDN31" s="4667"/>
      <c r="MDO31" s="4667"/>
      <c r="MDP31" s="4667"/>
      <c r="MDQ31" s="4667"/>
      <c r="MDR31" s="4667"/>
      <c r="MDS31" s="4667"/>
      <c r="MDT31" s="4667"/>
      <c r="MDU31" s="4667"/>
      <c r="MDV31" s="4667"/>
      <c r="MDW31" s="4667"/>
      <c r="MDX31" s="4667"/>
      <c r="MDY31" s="4667"/>
      <c r="MDZ31" s="4667"/>
      <c r="MEA31" s="4667"/>
      <c r="MEB31" s="4667"/>
      <c r="MEC31" s="4667"/>
      <c r="MED31" s="4667"/>
      <c r="MEE31" s="4667"/>
      <c r="MEF31" s="4667"/>
      <c r="MEG31" s="4667"/>
      <c r="MEH31" s="4667"/>
      <c r="MEI31" s="4667"/>
      <c r="MEJ31" s="4667"/>
      <c r="MEK31" s="4667"/>
      <c r="MEL31" s="4667"/>
      <c r="MEM31" s="4667"/>
      <c r="MEN31" s="4667"/>
      <c r="MEO31" s="4667"/>
      <c r="MEP31" s="4667"/>
      <c r="MEQ31" s="4667"/>
      <c r="MER31" s="4667"/>
      <c r="MES31" s="4667"/>
      <c r="MET31" s="4667"/>
      <c r="MEU31" s="4667"/>
      <c r="MEV31" s="4667"/>
      <c r="MEW31" s="4667"/>
      <c r="MEX31" s="4667"/>
      <c r="MEY31" s="4667"/>
      <c r="MEZ31" s="4667"/>
      <c r="MFA31" s="4667"/>
      <c r="MFB31" s="4667"/>
      <c r="MFC31" s="4667"/>
      <c r="MFD31" s="4667"/>
      <c r="MFE31" s="4667"/>
      <c r="MFF31" s="4667"/>
      <c r="MFG31" s="4667"/>
      <c r="MFH31" s="4667"/>
      <c r="MFI31" s="4667"/>
      <c r="MFJ31" s="4667"/>
      <c r="MFK31" s="4667"/>
      <c r="MFL31" s="4667"/>
      <c r="MFM31" s="4667"/>
      <c r="MFN31" s="4667"/>
      <c r="MFO31" s="4667"/>
      <c r="MFP31" s="4667"/>
      <c r="MFQ31" s="4667"/>
      <c r="MFR31" s="4667"/>
      <c r="MFS31" s="4667"/>
      <c r="MFT31" s="4667"/>
      <c r="MFU31" s="4667"/>
      <c r="MFV31" s="4667"/>
      <c r="MFW31" s="4667"/>
      <c r="MFX31" s="4667"/>
      <c r="MFY31" s="4667"/>
      <c r="MFZ31" s="4667"/>
      <c r="MGA31" s="4667"/>
      <c r="MGB31" s="4667"/>
      <c r="MGC31" s="4667"/>
      <c r="MGD31" s="4667"/>
      <c r="MGE31" s="4667"/>
      <c r="MGF31" s="4667"/>
      <c r="MGG31" s="4667"/>
      <c r="MGH31" s="4667"/>
      <c r="MGI31" s="4667"/>
      <c r="MGJ31" s="4667"/>
      <c r="MGK31" s="4667"/>
      <c r="MGL31" s="4667"/>
      <c r="MGM31" s="4667"/>
      <c r="MGN31" s="4667"/>
      <c r="MGO31" s="4667"/>
      <c r="MGP31" s="4667"/>
      <c r="MGQ31" s="4667"/>
      <c r="MGR31" s="4667"/>
      <c r="MGS31" s="4667"/>
      <c r="MGT31" s="4667"/>
      <c r="MGU31" s="4667"/>
      <c r="MGV31" s="4667"/>
      <c r="MGW31" s="4667"/>
      <c r="MGX31" s="4667"/>
      <c r="MGY31" s="4667"/>
      <c r="MGZ31" s="4667"/>
      <c r="MHA31" s="4667"/>
      <c r="MHB31" s="4667"/>
      <c r="MHC31" s="4667"/>
      <c r="MHD31" s="4667"/>
      <c r="MHE31" s="4667"/>
      <c r="MHF31" s="4667"/>
      <c r="MHG31" s="4667"/>
      <c r="MHH31" s="4667"/>
      <c r="MHI31" s="4667"/>
      <c r="MHJ31" s="4667"/>
      <c r="MHK31" s="4667"/>
      <c r="MHL31" s="4667"/>
      <c r="MHM31" s="4667"/>
      <c r="MHN31" s="4667"/>
      <c r="MHO31" s="4667"/>
      <c r="MHP31" s="4667"/>
      <c r="MHQ31" s="4667"/>
      <c r="MHR31" s="4667"/>
      <c r="MHS31" s="4667"/>
      <c r="MHT31" s="4667"/>
      <c r="MHU31" s="4667"/>
      <c r="MHV31" s="4667"/>
      <c r="MHW31" s="4667"/>
      <c r="MHX31" s="4667"/>
      <c r="MHY31" s="4667"/>
      <c r="MHZ31" s="4667"/>
      <c r="MIA31" s="4667"/>
      <c r="MIB31" s="4667"/>
      <c r="MIC31" s="4667"/>
      <c r="MID31" s="4667"/>
      <c r="MIE31" s="4667"/>
      <c r="MIF31" s="4667"/>
      <c r="MIG31" s="4667"/>
      <c r="MIH31" s="4667"/>
      <c r="MII31" s="4667"/>
      <c r="MIJ31" s="4667"/>
      <c r="MIK31" s="4667"/>
      <c r="MIL31" s="4667"/>
      <c r="MIM31" s="4667"/>
      <c r="MIN31" s="4667"/>
      <c r="MIO31" s="4667"/>
      <c r="MIP31" s="4667"/>
      <c r="MIQ31" s="4667"/>
      <c r="MIR31" s="4667"/>
      <c r="MIS31" s="4667"/>
      <c r="MIT31" s="4667"/>
      <c r="MIU31" s="4667"/>
      <c r="MIV31" s="4667"/>
      <c r="MIW31" s="4667"/>
      <c r="MIX31" s="4667"/>
      <c r="MIY31" s="4667"/>
      <c r="MIZ31" s="4667"/>
      <c r="MJA31" s="4667"/>
      <c r="MJB31" s="4667"/>
      <c r="MJC31" s="4667"/>
      <c r="MJD31" s="4667"/>
      <c r="MJE31" s="4667"/>
      <c r="MJF31" s="4667"/>
      <c r="MJG31" s="4667"/>
      <c r="MJH31" s="4667"/>
      <c r="MJI31" s="4667"/>
      <c r="MJJ31" s="4667"/>
      <c r="MJK31" s="4667"/>
      <c r="MJL31" s="4667"/>
      <c r="MJM31" s="4667"/>
      <c r="MJN31" s="4667"/>
      <c r="MJO31" s="4667"/>
      <c r="MJP31" s="4667"/>
      <c r="MJQ31" s="4667"/>
      <c r="MJR31" s="4667"/>
      <c r="MJS31" s="4667"/>
      <c r="MJT31" s="4667"/>
      <c r="MJU31" s="4667"/>
      <c r="MJV31" s="4667"/>
      <c r="MJW31" s="4667"/>
      <c r="MJX31" s="4667"/>
      <c r="MJY31" s="4667"/>
      <c r="MJZ31" s="4667"/>
      <c r="MKA31" s="4667"/>
      <c r="MKB31" s="4667"/>
      <c r="MKC31" s="4667"/>
      <c r="MKD31" s="4667"/>
      <c r="MKE31" s="4667"/>
      <c r="MKF31" s="4667"/>
      <c r="MKG31" s="4667"/>
      <c r="MKH31" s="4667"/>
      <c r="MKI31" s="4667"/>
      <c r="MKJ31" s="4667"/>
      <c r="MKK31" s="4667"/>
      <c r="MKL31" s="4667"/>
      <c r="MKM31" s="4667"/>
      <c r="MKN31" s="4667"/>
      <c r="MKO31" s="4667"/>
      <c r="MKP31" s="4667"/>
      <c r="MKQ31" s="4667"/>
      <c r="MKR31" s="4667"/>
      <c r="MKS31" s="4667"/>
      <c r="MKT31" s="4667"/>
      <c r="MKU31" s="4667"/>
      <c r="MKV31" s="4667"/>
      <c r="MKW31" s="4667"/>
      <c r="MKX31" s="4667"/>
      <c r="MKY31" s="4667"/>
      <c r="MKZ31" s="4667"/>
      <c r="MLA31" s="4667"/>
      <c r="MLB31" s="4667"/>
      <c r="MLC31" s="4667"/>
      <c r="MLD31" s="4667"/>
      <c r="MLE31" s="4667"/>
      <c r="MLF31" s="4667"/>
      <c r="MLG31" s="4667"/>
      <c r="MLH31" s="4667"/>
      <c r="MLI31" s="4667"/>
      <c r="MLJ31" s="4667"/>
      <c r="MLK31" s="4667"/>
      <c r="MLL31" s="4667"/>
      <c r="MLM31" s="4667"/>
      <c r="MLN31" s="4667"/>
      <c r="MLO31" s="4667"/>
      <c r="MLP31" s="4667"/>
      <c r="MLQ31" s="4667"/>
      <c r="MLR31" s="4667"/>
      <c r="MLS31" s="4667"/>
      <c r="MLT31" s="4667"/>
      <c r="MLU31" s="4667"/>
      <c r="MLV31" s="4667"/>
      <c r="MLW31" s="4667"/>
      <c r="MLX31" s="4667"/>
      <c r="MLY31" s="4667"/>
      <c r="MLZ31" s="4667"/>
      <c r="MMA31" s="4667"/>
      <c r="MMB31" s="4667"/>
      <c r="MMC31" s="4667"/>
      <c r="MMD31" s="4667"/>
      <c r="MME31" s="4667"/>
      <c r="MMF31" s="4667"/>
      <c r="MMG31" s="4667"/>
      <c r="MMH31" s="4667"/>
      <c r="MMI31" s="4667"/>
      <c r="MMJ31" s="4667"/>
      <c r="MMK31" s="4667"/>
      <c r="MML31" s="4667"/>
      <c r="MMM31" s="4667"/>
      <c r="MMN31" s="4667"/>
      <c r="MMO31" s="4667"/>
      <c r="MMP31" s="4667"/>
      <c r="MMQ31" s="4667"/>
      <c r="MMR31" s="4667"/>
      <c r="MMS31" s="4667"/>
      <c r="MMT31" s="4667"/>
      <c r="MMU31" s="4667"/>
      <c r="MMV31" s="4667"/>
      <c r="MMW31" s="4667"/>
      <c r="MMX31" s="4667"/>
      <c r="MMY31" s="4667"/>
      <c r="MMZ31" s="4667"/>
      <c r="MNA31" s="4667"/>
      <c r="MNB31" s="4667"/>
      <c r="MNC31" s="4667"/>
      <c r="MND31" s="4667"/>
      <c r="MNE31" s="4667"/>
      <c r="MNF31" s="4667"/>
      <c r="MNG31" s="4667"/>
      <c r="MNH31" s="4667"/>
      <c r="MNI31" s="4667"/>
      <c r="MNJ31" s="4667"/>
      <c r="MNK31" s="4667"/>
      <c r="MNL31" s="4667"/>
      <c r="MNM31" s="4667"/>
      <c r="MNN31" s="4667"/>
      <c r="MNO31" s="4667"/>
      <c r="MNP31" s="4667"/>
      <c r="MNQ31" s="4667"/>
      <c r="MNR31" s="4667"/>
      <c r="MNS31" s="4667"/>
      <c r="MNT31" s="4667"/>
      <c r="MNU31" s="4667"/>
      <c r="MNV31" s="4667"/>
      <c r="MNW31" s="4667"/>
      <c r="MNX31" s="4667"/>
      <c r="MNY31" s="4667"/>
      <c r="MNZ31" s="4667"/>
      <c r="MOA31" s="4667"/>
      <c r="MOB31" s="4667"/>
      <c r="MOC31" s="4667"/>
      <c r="MOD31" s="4667"/>
      <c r="MOE31" s="4667"/>
      <c r="MOF31" s="4667"/>
      <c r="MOG31" s="4667"/>
      <c r="MOH31" s="4667"/>
      <c r="MOI31" s="4667"/>
      <c r="MOJ31" s="4667"/>
      <c r="MOK31" s="4667"/>
      <c r="MOL31" s="4667"/>
      <c r="MOM31" s="4667"/>
      <c r="MON31" s="4667"/>
      <c r="MOO31" s="4667"/>
      <c r="MOP31" s="4667"/>
      <c r="MOQ31" s="4667"/>
      <c r="MOR31" s="4667"/>
      <c r="MOS31" s="4667"/>
      <c r="MOT31" s="4667"/>
      <c r="MOU31" s="4667"/>
      <c r="MOV31" s="4667"/>
      <c r="MOW31" s="4667"/>
      <c r="MOX31" s="4667"/>
      <c r="MOY31" s="4667"/>
      <c r="MOZ31" s="4667"/>
      <c r="MPA31" s="4667"/>
      <c r="MPB31" s="4667"/>
      <c r="MPC31" s="4667"/>
      <c r="MPD31" s="4667"/>
      <c r="MPE31" s="4667"/>
      <c r="MPF31" s="4667"/>
      <c r="MPG31" s="4667"/>
      <c r="MPH31" s="4667"/>
      <c r="MPI31" s="4667"/>
      <c r="MPJ31" s="4667"/>
      <c r="MPK31" s="4667"/>
      <c r="MPL31" s="4667"/>
      <c r="MPM31" s="4667"/>
      <c r="MPN31" s="4667"/>
      <c r="MPO31" s="4667"/>
      <c r="MPP31" s="4667"/>
      <c r="MPQ31" s="4667"/>
      <c r="MPR31" s="4667"/>
      <c r="MPS31" s="4667"/>
      <c r="MPT31" s="4667"/>
      <c r="MPU31" s="4667"/>
      <c r="MPV31" s="4667"/>
      <c r="MPW31" s="4667"/>
      <c r="MPX31" s="4667"/>
      <c r="MPY31" s="4667"/>
      <c r="MPZ31" s="4667"/>
      <c r="MQA31" s="4667"/>
      <c r="MQB31" s="4667"/>
      <c r="MQC31" s="4667"/>
      <c r="MQD31" s="4667"/>
      <c r="MQE31" s="4667"/>
      <c r="MQF31" s="4667"/>
      <c r="MQG31" s="4667"/>
      <c r="MQH31" s="4667"/>
      <c r="MQI31" s="4667"/>
      <c r="MQJ31" s="4667"/>
      <c r="MQK31" s="4667"/>
      <c r="MQL31" s="4667"/>
      <c r="MQM31" s="4667"/>
      <c r="MQN31" s="4667"/>
      <c r="MQO31" s="4667"/>
      <c r="MQP31" s="4667"/>
      <c r="MQQ31" s="4667"/>
      <c r="MQR31" s="4667"/>
      <c r="MQS31" s="4667"/>
      <c r="MQT31" s="4667"/>
      <c r="MQU31" s="4667"/>
      <c r="MQV31" s="4667"/>
      <c r="MQW31" s="4667"/>
      <c r="MQX31" s="4667"/>
      <c r="MQY31" s="4667"/>
      <c r="MQZ31" s="4667"/>
      <c r="MRA31" s="4667"/>
      <c r="MRB31" s="4667"/>
      <c r="MRC31" s="4667"/>
      <c r="MRD31" s="4667"/>
      <c r="MRE31" s="4667"/>
      <c r="MRF31" s="4667"/>
      <c r="MRG31" s="4667"/>
      <c r="MRH31" s="4667"/>
      <c r="MRI31" s="4667"/>
      <c r="MRJ31" s="4667"/>
      <c r="MRK31" s="4667"/>
      <c r="MRL31" s="4667"/>
      <c r="MRM31" s="4667"/>
      <c r="MRN31" s="4667"/>
      <c r="MRO31" s="4667"/>
      <c r="MRP31" s="4667"/>
      <c r="MRQ31" s="4667"/>
      <c r="MRR31" s="4667"/>
      <c r="MRS31" s="4667"/>
      <c r="MRT31" s="4667"/>
      <c r="MRU31" s="4667"/>
      <c r="MRV31" s="4667"/>
      <c r="MRW31" s="4667"/>
      <c r="MRX31" s="4667"/>
      <c r="MRY31" s="4667"/>
      <c r="MRZ31" s="4667"/>
      <c r="MSA31" s="4667"/>
      <c r="MSB31" s="4667"/>
      <c r="MSC31" s="4667"/>
      <c r="MSD31" s="4667"/>
      <c r="MSE31" s="4667"/>
      <c r="MSF31" s="4667"/>
      <c r="MSG31" s="4667"/>
      <c r="MSH31" s="4667"/>
      <c r="MSI31" s="4667"/>
      <c r="MSJ31" s="4667"/>
      <c r="MSK31" s="4667"/>
      <c r="MSL31" s="4667"/>
      <c r="MSM31" s="4667"/>
      <c r="MSN31" s="4667"/>
      <c r="MSO31" s="4667"/>
      <c r="MSP31" s="4667"/>
      <c r="MSQ31" s="4667"/>
      <c r="MSR31" s="4667"/>
      <c r="MSS31" s="4667"/>
      <c r="MST31" s="4667"/>
      <c r="MSU31" s="4667"/>
      <c r="MSV31" s="4667"/>
      <c r="MSW31" s="4667"/>
      <c r="MSX31" s="4667"/>
      <c r="MSY31" s="4667"/>
      <c r="MSZ31" s="4667"/>
      <c r="MTA31" s="4667"/>
      <c r="MTB31" s="4667"/>
      <c r="MTC31" s="4667"/>
      <c r="MTD31" s="4667"/>
      <c r="MTE31" s="4667"/>
      <c r="MTF31" s="4667"/>
      <c r="MTG31" s="4667"/>
      <c r="MTH31" s="4667"/>
      <c r="MTI31" s="4667"/>
      <c r="MTJ31" s="4667"/>
      <c r="MTK31" s="4667"/>
      <c r="MTL31" s="4667"/>
      <c r="MTM31" s="4667"/>
      <c r="MTN31" s="4667"/>
      <c r="MTO31" s="4667"/>
      <c r="MTP31" s="4667"/>
      <c r="MTQ31" s="4667"/>
      <c r="MTR31" s="4667"/>
      <c r="MTS31" s="4667"/>
      <c r="MTT31" s="4667"/>
      <c r="MTU31" s="4667"/>
      <c r="MTV31" s="4667"/>
      <c r="MTW31" s="4667"/>
      <c r="MTX31" s="4667"/>
      <c r="MTY31" s="4667"/>
      <c r="MTZ31" s="4667"/>
      <c r="MUA31" s="4667"/>
      <c r="MUB31" s="4667"/>
      <c r="MUC31" s="4667"/>
      <c r="MUD31" s="4667"/>
      <c r="MUE31" s="4667"/>
      <c r="MUF31" s="4667"/>
      <c r="MUG31" s="4667"/>
      <c r="MUH31" s="4667"/>
      <c r="MUI31" s="4667"/>
      <c r="MUJ31" s="4667"/>
      <c r="MUK31" s="4667"/>
      <c r="MUL31" s="4667"/>
      <c r="MUM31" s="4667"/>
      <c r="MUN31" s="4667"/>
      <c r="MUO31" s="4667"/>
      <c r="MUP31" s="4667"/>
      <c r="MUQ31" s="4667"/>
      <c r="MUR31" s="4667"/>
      <c r="MUS31" s="4667"/>
      <c r="MUT31" s="4667"/>
      <c r="MUU31" s="4667"/>
      <c r="MUV31" s="4667"/>
      <c r="MUW31" s="4667"/>
      <c r="MUX31" s="4667"/>
      <c r="MUY31" s="4667"/>
      <c r="MUZ31" s="4667"/>
      <c r="MVA31" s="4667"/>
      <c r="MVB31" s="4667"/>
      <c r="MVC31" s="4667"/>
      <c r="MVD31" s="4667"/>
      <c r="MVE31" s="4667"/>
      <c r="MVF31" s="4667"/>
      <c r="MVG31" s="4667"/>
      <c r="MVH31" s="4667"/>
      <c r="MVI31" s="4667"/>
      <c r="MVJ31" s="4667"/>
      <c r="MVK31" s="4667"/>
      <c r="MVL31" s="4667"/>
      <c r="MVM31" s="4667"/>
      <c r="MVN31" s="4667"/>
      <c r="MVO31" s="4667"/>
      <c r="MVP31" s="4667"/>
      <c r="MVQ31" s="4667"/>
      <c r="MVR31" s="4667"/>
      <c r="MVS31" s="4667"/>
      <c r="MVT31" s="4667"/>
      <c r="MVU31" s="4667"/>
      <c r="MVV31" s="4667"/>
      <c r="MVW31" s="4667"/>
      <c r="MVX31" s="4667"/>
      <c r="MVY31" s="4667"/>
      <c r="MVZ31" s="4667"/>
      <c r="MWA31" s="4667"/>
      <c r="MWB31" s="4667"/>
      <c r="MWC31" s="4667"/>
      <c r="MWD31" s="4667"/>
      <c r="MWE31" s="4667"/>
      <c r="MWF31" s="4667"/>
      <c r="MWG31" s="4667"/>
      <c r="MWH31" s="4667"/>
      <c r="MWI31" s="4667"/>
      <c r="MWJ31" s="4667"/>
      <c r="MWK31" s="4667"/>
      <c r="MWL31" s="4667"/>
      <c r="MWM31" s="4667"/>
      <c r="MWN31" s="4667"/>
      <c r="MWO31" s="4667"/>
      <c r="MWP31" s="4667"/>
      <c r="MWQ31" s="4667"/>
      <c r="MWR31" s="4667"/>
      <c r="MWS31" s="4667"/>
      <c r="MWT31" s="4667"/>
      <c r="MWU31" s="4667"/>
      <c r="MWV31" s="4667"/>
      <c r="MWW31" s="4667"/>
      <c r="MWX31" s="4667"/>
      <c r="MWY31" s="4667"/>
      <c r="MWZ31" s="4667"/>
      <c r="MXA31" s="4667"/>
      <c r="MXB31" s="4667"/>
      <c r="MXC31" s="4667"/>
      <c r="MXD31" s="4667"/>
      <c r="MXE31" s="4667"/>
      <c r="MXF31" s="4667"/>
      <c r="MXG31" s="4667"/>
      <c r="MXH31" s="4667"/>
      <c r="MXI31" s="4667"/>
      <c r="MXJ31" s="4667"/>
      <c r="MXK31" s="4667"/>
      <c r="MXL31" s="4667"/>
      <c r="MXM31" s="4667"/>
      <c r="MXN31" s="4667"/>
      <c r="MXO31" s="4667"/>
      <c r="MXP31" s="4667"/>
      <c r="MXQ31" s="4667"/>
      <c r="MXR31" s="4667"/>
      <c r="MXS31" s="4667"/>
      <c r="MXT31" s="4667"/>
      <c r="MXU31" s="4667"/>
      <c r="MXV31" s="4667"/>
      <c r="MXW31" s="4667"/>
      <c r="MXX31" s="4667"/>
      <c r="MXY31" s="4667"/>
      <c r="MXZ31" s="4667"/>
      <c r="MYA31" s="4667"/>
      <c r="MYB31" s="4667"/>
      <c r="MYC31" s="4667"/>
      <c r="MYD31" s="4667"/>
      <c r="MYE31" s="4667"/>
      <c r="MYF31" s="4667"/>
      <c r="MYG31" s="4667"/>
      <c r="MYH31" s="4667"/>
      <c r="MYI31" s="4667"/>
      <c r="MYJ31" s="4667"/>
      <c r="MYK31" s="4667"/>
      <c r="MYL31" s="4667"/>
      <c r="MYM31" s="4667"/>
      <c r="MYN31" s="4667"/>
      <c r="MYO31" s="4667"/>
      <c r="MYP31" s="4667"/>
      <c r="MYQ31" s="4667"/>
      <c r="MYR31" s="4667"/>
      <c r="MYS31" s="4667"/>
      <c r="MYT31" s="4667"/>
      <c r="MYU31" s="4667"/>
      <c r="MYV31" s="4667"/>
      <c r="MYW31" s="4667"/>
      <c r="MYX31" s="4667"/>
      <c r="MYY31" s="4667"/>
      <c r="MYZ31" s="4667"/>
      <c r="MZA31" s="4667"/>
      <c r="MZB31" s="4667"/>
      <c r="MZC31" s="4667"/>
      <c r="MZD31" s="4667"/>
      <c r="MZE31" s="4667"/>
      <c r="MZF31" s="4667"/>
      <c r="MZG31" s="4667"/>
      <c r="MZH31" s="4667"/>
      <c r="MZI31" s="4667"/>
      <c r="MZJ31" s="4667"/>
      <c r="MZK31" s="4667"/>
      <c r="MZL31" s="4667"/>
      <c r="MZM31" s="4667"/>
      <c r="MZN31" s="4667"/>
      <c r="MZO31" s="4667"/>
      <c r="MZP31" s="4667"/>
      <c r="MZQ31" s="4667"/>
      <c r="MZR31" s="4667"/>
      <c r="MZS31" s="4667"/>
      <c r="MZT31" s="4667"/>
      <c r="MZU31" s="4667"/>
      <c r="MZV31" s="4667"/>
      <c r="MZW31" s="4667"/>
      <c r="MZX31" s="4667"/>
      <c r="MZY31" s="4667"/>
      <c r="MZZ31" s="4667"/>
      <c r="NAA31" s="4667"/>
      <c r="NAB31" s="4667"/>
      <c r="NAC31" s="4667"/>
      <c r="NAD31" s="4667"/>
      <c r="NAE31" s="4667"/>
      <c r="NAF31" s="4667"/>
      <c r="NAG31" s="4667"/>
      <c r="NAH31" s="4667"/>
      <c r="NAI31" s="4667"/>
      <c r="NAJ31" s="4667"/>
      <c r="NAK31" s="4667"/>
      <c r="NAL31" s="4667"/>
      <c r="NAM31" s="4667"/>
      <c r="NAN31" s="4667"/>
      <c r="NAO31" s="4667"/>
      <c r="NAP31" s="4667"/>
      <c r="NAQ31" s="4667"/>
      <c r="NAR31" s="4667"/>
      <c r="NAS31" s="4667"/>
      <c r="NAT31" s="4667"/>
      <c r="NAU31" s="4667"/>
      <c r="NAV31" s="4667"/>
      <c r="NAW31" s="4667"/>
      <c r="NAX31" s="4667"/>
      <c r="NAY31" s="4667"/>
      <c r="NAZ31" s="4667"/>
      <c r="NBA31" s="4667"/>
      <c r="NBB31" s="4667"/>
      <c r="NBC31" s="4667"/>
      <c r="NBD31" s="4667"/>
      <c r="NBE31" s="4667"/>
      <c r="NBF31" s="4667"/>
      <c r="NBG31" s="4667"/>
      <c r="NBH31" s="4667"/>
      <c r="NBI31" s="4667"/>
      <c r="NBJ31" s="4667"/>
      <c r="NBK31" s="4667"/>
      <c r="NBL31" s="4667"/>
      <c r="NBM31" s="4667"/>
      <c r="NBN31" s="4667"/>
      <c r="NBO31" s="4667"/>
      <c r="NBP31" s="4667"/>
      <c r="NBQ31" s="4667"/>
      <c r="NBR31" s="4667"/>
      <c r="NBS31" s="4667"/>
      <c r="NBT31" s="4667"/>
      <c r="NBU31" s="4667"/>
      <c r="NBV31" s="4667"/>
      <c r="NBW31" s="4667"/>
      <c r="NBX31" s="4667"/>
      <c r="NBY31" s="4667"/>
      <c r="NBZ31" s="4667"/>
      <c r="NCA31" s="4667"/>
      <c r="NCB31" s="4667"/>
      <c r="NCC31" s="4667"/>
      <c r="NCD31" s="4667"/>
      <c r="NCE31" s="4667"/>
      <c r="NCF31" s="4667"/>
      <c r="NCG31" s="4667"/>
      <c r="NCH31" s="4667"/>
      <c r="NCI31" s="4667"/>
      <c r="NCJ31" s="4667"/>
      <c r="NCK31" s="4667"/>
      <c r="NCL31" s="4667"/>
      <c r="NCM31" s="4667"/>
      <c r="NCN31" s="4667"/>
      <c r="NCO31" s="4667"/>
      <c r="NCP31" s="4667"/>
      <c r="NCQ31" s="4667"/>
      <c r="NCR31" s="4667"/>
      <c r="NCS31" s="4667"/>
      <c r="NCT31" s="4667"/>
      <c r="NCU31" s="4667"/>
      <c r="NCV31" s="4667"/>
      <c r="NCW31" s="4667"/>
      <c r="NCX31" s="4667"/>
      <c r="NCY31" s="4667"/>
      <c r="NCZ31" s="4667"/>
      <c r="NDA31" s="4667"/>
      <c r="NDB31" s="4667"/>
      <c r="NDC31" s="4667"/>
      <c r="NDD31" s="4667"/>
      <c r="NDE31" s="4667"/>
      <c r="NDF31" s="4667"/>
      <c r="NDG31" s="4667"/>
      <c r="NDH31" s="4667"/>
      <c r="NDI31" s="4667"/>
      <c r="NDJ31" s="4667"/>
      <c r="NDK31" s="4667"/>
      <c r="NDL31" s="4667"/>
      <c r="NDM31" s="4667"/>
      <c r="NDN31" s="4667"/>
      <c r="NDO31" s="4667"/>
      <c r="NDP31" s="4667"/>
      <c r="NDQ31" s="4667"/>
      <c r="NDR31" s="4667"/>
      <c r="NDS31" s="4667"/>
      <c r="NDT31" s="4667"/>
      <c r="NDU31" s="4667"/>
      <c r="NDV31" s="4667"/>
      <c r="NDW31" s="4667"/>
      <c r="NDX31" s="4667"/>
      <c r="NDY31" s="4667"/>
      <c r="NDZ31" s="4667"/>
      <c r="NEA31" s="4667"/>
      <c r="NEB31" s="4667"/>
      <c r="NEC31" s="4667"/>
      <c r="NED31" s="4667"/>
      <c r="NEE31" s="4667"/>
      <c r="NEF31" s="4667"/>
      <c r="NEG31" s="4667"/>
      <c r="NEH31" s="4667"/>
      <c r="NEI31" s="4667"/>
      <c r="NEJ31" s="4667"/>
      <c r="NEK31" s="4667"/>
      <c r="NEL31" s="4667"/>
      <c r="NEM31" s="4667"/>
      <c r="NEN31" s="4667"/>
      <c r="NEO31" s="4667"/>
      <c r="NEP31" s="4667"/>
      <c r="NEQ31" s="4667"/>
      <c r="NER31" s="4667"/>
      <c r="NES31" s="4667"/>
      <c r="NET31" s="4667"/>
      <c r="NEU31" s="4667"/>
      <c r="NEV31" s="4667"/>
      <c r="NEW31" s="4667"/>
      <c r="NEX31" s="4667"/>
      <c r="NEY31" s="4667"/>
      <c r="NEZ31" s="4667"/>
      <c r="NFA31" s="4667"/>
      <c r="NFB31" s="4667"/>
      <c r="NFC31" s="4667"/>
      <c r="NFD31" s="4667"/>
      <c r="NFE31" s="4667"/>
      <c r="NFF31" s="4667"/>
      <c r="NFG31" s="4667"/>
      <c r="NFH31" s="4667"/>
      <c r="NFI31" s="4667"/>
      <c r="NFJ31" s="4667"/>
      <c r="NFK31" s="4667"/>
      <c r="NFL31" s="4667"/>
      <c r="NFM31" s="4667"/>
      <c r="NFN31" s="4667"/>
      <c r="NFO31" s="4667"/>
      <c r="NFP31" s="4667"/>
      <c r="NFQ31" s="4667"/>
      <c r="NFR31" s="4667"/>
      <c r="NFS31" s="4667"/>
      <c r="NFT31" s="4667"/>
      <c r="NFU31" s="4667"/>
      <c r="NFV31" s="4667"/>
      <c r="NFW31" s="4667"/>
      <c r="NFX31" s="4667"/>
      <c r="NFY31" s="4667"/>
      <c r="NFZ31" s="4667"/>
      <c r="NGA31" s="4667"/>
      <c r="NGB31" s="4667"/>
      <c r="NGC31" s="4667"/>
      <c r="NGD31" s="4667"/>
      <c r="NGE31" s="4667"/>
      <c r="NGF31" s="4667"/>
      <c r="NGG31" s="4667"/>
      <c r="NGH31" s="4667"/>
      <c r="NGI31" s="4667"/>
      <c r="NGJ31" s="4667"/>
      <c r="NGK31" s="4667"/>
      <c r="NGL31" s="4667"/>
      <c r="NGM31" s="4667"/>
      <c r="NGN31" s="4667"/>
      <c r="NGO31" s="4667"/>
      <c r="NGP31" s="4667"/>
      <c r="NGQ31" s="4667"/>
      <c r="NGR31" s="4667"/>
      <c r="NGS31" s="4667"/>
      <c r="NGT31" s="4667"/>
      <c r="NGU31" s="4667"/>
      <c r="NGV31" s="4667"/>
      <c r="NGW31" s="4667"/>
      <c r="NGX31" s="4667"/>
      <c r="NGY31" s="4667"/>
      <c r="NGZ31" s="4667"/>
      <c r="NHA31" s="4667"/>
      <c r="NHB31" s="4667"/>
      <c r="NHC31" s="4667"/>
      <c r="NHD31" s="4667"/>
      <c r="NHE31" s="4667"/>
      <c r="NHF31" s="4667"/>
      <c r="NHG31" s="4667"/>
      <c r="NHH31" s="4667"/>
      <c r="NHI31" s="4667"/>
      <c r="NHJ31" s="4667"/>
      <c r="NHK31" s="4667"/>
      <c r="NHL31" s="4667"/>
      <c r="NHM31" s="4667"/>
      <c r="NHN31" s="4667"/>
      <c r="NHO31" s="4667"/>
      <c r="NHP31" s="4667"/>
      <c r="NHQ31" s="4667"/>
      <c r="NHR31" s="4667"/>
      <c r="NHS31" s="4667"/>
      <c r="NHT31" s="4667"/>
      <c r="NHU31" s="4667"/>
      <c r="NHV31" s="4667"/>
      <c r="NHW31" s="4667"/>
      <c r="NHX31" s="4667"/>
      <c r="NHY31" s="4667"/>
      <c r="NHZ31" s="4667"/>
      <c r="NIA31" s="4667"/>
      <c r="NIB31" s="4667"/>
      <c r="NIC31" s="4667"/>
      <c r="NID31" s="4667"/>
      <c r="NIE31" s="4667"/>
      <c r="NIF31" s="4667"/>
      <c r="NIG31" s="4667"/>
      <c r="NIH31" s="4667"/>
      <c r="NII31" s="4667"/>
      <c r="NIJ31" s="4667"/>
      <c r="NIK31" s="4667"/>
      <c r="NIL31" s="4667"/>
      <c r="NIM31" s="4667"/>
      <c r="NIN31" s="4667"/>
      <c r="NIO31" s="4667"/>
      <c r="NIP31" s="4667"/>
      <c r="NIQ31" s="4667"/>
      <c r="NIR31" s="4667"/>
      <c r="NIS31" s="4667"/>
      <c r="NIT31" s="4667"/>
      <c r="NIU31" s="4667"/>
      <c r="NIV31" s="4667"/>
      <c r="NIW31" s="4667"/>
      <c r="NIX31" s="4667"/>
      <c r="NIY31" s="4667"/>
      <c r="NIZ31" s="4667"/>
      <c r="NJA31" s="4667"/>
      <c r="NJB31" s="4667"/>
      <c r="NJC31" s="4667"/>
      <c r="NJD31" s="4667"/>
      <c r="NJE31" s="4667"/>
      <c r="NJF31" s="4667"/>
      <c r="NJG31" s="4667"/>
      <c r="NJH31" s="4667"/>
      <c r="NJI31" s="4667"/>
      <c r="NJJ31" s="4667"/>
      <c r="NJK31" s="4667"/>
      <c r="NJL31" s="4667"/>
      <c r="NJM31" s="4667"/>
      <c r="NJN31" s="4667"/>
      <c r="NJO31" s="4667"/>
      <c r="NJP31" s="4667"/>
      <c r="NJQ31" s="4667"/>
      <c r="NJR31" s="4667"/>
      <c r="NJS31" s="4667"/>
      <c r="NJT31" s="4667"/>
      <c r="NJU31" s="4667"/>
      <c r="NJV31" s="4667"/>
      <c r="NJW31" s="4667"/>
      <c r="NJX31" s="4667"/>
      <c r="NJY31" s="4667"/>
      <c r="NJZ31" s="4667"/>
      <c r="NKA31" s="4667"/>
      <c r="NKB31" s="4667"/>
      <c r="NKC31" s="4667"/>
      <c r="NKD31" s="4667"/>
      <c r="NKE31" s="4667"/>
      <c r="NKF31" s="4667"/>
      <c r="NKG31" s="4667"/>
      <c r="NKH31" s="4667"/>
      <c r="NKI31" s="4667"/>
      <c r="NKJ31" s="4667"/>
      <c r="NKK31" s="4667"/>
      <c r="NKL31" s="4667"/>
      <c r="NKM31" s="4667"/>
      <c r="NKN31" s="4667"/>
      <c r="NKO31" s="4667"/>
      <c r="NKP31" s="4667"/>
      <c r="NKQ31" s="4667"/>
      <c r="NKR31" s="4667"/>
      <c r="NKS31" s="4667"/>
      <c r="NKT31" s="4667"/>
      <c r="NKU31" s="4667"/>
      <c r="NKV31" s="4667"/>
      <c r="NKW31" s="4667"/>
      <c r="NKX31" s="4667"/>
      <c r="NKY31" s="4667"/>
      <c r="NKZ31" s="4667"/>
      <c r="NLA31" s="4667"/>
      <c r="NLB31" s="4667"/>
      <c r="NLC31" s="4667"/>
      <c r="NLD31" s="4667"/>
      <c r="NLE31" s="4667"/>
      <c r="NLF31" s="4667"/>
      <c r="NLG31" s="4667"/>
      <c r="NLH31" s="4667"/>
      <c r="NLI31" s="4667"/>
      <c r="NLJ31" s="4667"/>
      <c r="NLK31" s="4667"/>
      <c r="NLL31" s="4667"/>
      <c r="NLM31" s="4667"/>
      <c r="NLN31" s="4667"/>
      <c r="NLO31" s="4667"/>
      <c r="NLP31" s="4667"/>
      <c r="NLQ31" s="4667"/>
      <c r="NLR31" s="4667"/>
      <c r="NLS31" s="4667"/>
      <c r="NLT31" s="4667"/>
      <c r="NLU31" s="4667"/>
      <c r="NLV31" s="4667"/>
      <c r="NLW31" s="4667"/>
      <c r="NLX31" s="4667"/>
      <c r="NLY31" s="4667"/>
      <c r="NLZ31" s="4667"/>
      <c r="NMA31" s="4667"/>
      <c r="NMB31" s="4667"/>
      <c r="NMC31" s="4667"/>
      <c r="NMD31" s="4667"/>
      <c r="NME31" s="4667"/>
      <c r="NMF31" s="4667"/>
      <c r="NMG31" s="4667"/>
      <c r="NMH31" s="4667"/>
      <c r="NMI31" s="4667"/>
      <c r="NMJ31" s="4667"/>
      <c r="NMK31" s="4667"/>
      <c r="NML31" s="4667"/>
      <c r="NMM31" s="4667"/>
      <c r="NMN31" s="4667"/>
      <c r="NMO31" s="4667"/>
      <c r="NMP31" s="4667"/>
      <c r="NMQ31" s="4667"/>
      <c r="NMR31" s="4667"/>
      <c r="NMS31" s="4667"/>
      <c r="NMT31" s="4667"/>
      <c r="NMU31" s="4667"/>
      <c r="NMV31" s="4667"/>
      <c r="NMW31" s="4667"/>
      <c r="NMX31" s="4667"/>
      <c r="NMY31" s="4667"/>
      <c r="NMZ31" s="4667"/>
      <c r="NNA31" s="4667"/>
      <c r="NNB31" s="4667"/>
      <c r="NNC31" s="4667"/>
      <c r="NND31" s="4667"/>
      <c r="NNE31" s="4667"/>
      <c r="NNF31" s="4667"/>
      <c r="NNG31" s="4667"/>
      <c r="NNH31" s="4667"/>
      <c r="NNI31" s="4667"/>
      <c r="NNJ31" s="4667"/>
      <c r="NNK31" s="4667"/>
      <c r="NNL31" s="4667"/>
      <c r="NNM31" s="4667"/>
      <c r="NNN31" s="4667"/>
      <c r="NNO31" s="4667"/>
      <c r="NNP31" s="4667"/>
      <c r="NNQ31" s="4667"/>
      <c r="NNR31" s="4667"/>
      <c r="NNS31" s="4667"/>
      <c r="NNT31" s="4667"/>
      <c r="NNU31" s="4667"/>
      <c r="NNV31" s="4667"/>
      <c r="NNW31" s="4667"/>
      <c r="NNX31" s="4667"/>
      <c r="NNY31" s="4667"/>
      <c r="NNZ31" s="4667"/>
      <c r="NOA31" s="4667"/>
      <c r="NOB31" s="4667"/>
      <c r="NOC31" s="4667"/>
      <c r="NOD31" s="4667"/>
      <c r="NOE31" s="4667"/>
      <c r="NOF31" s="4667"/>
      <c r="NOG31" s="4667"/>
      <c r="NOH31" s="4667"/>
      <c r="NOI31" s="4667"/>
      <c r="NOJ31" s="4667"/>
      <c r="NOK31" s="4667"/>
      <c r="NOL31" s="4667"/>
      <c r="NOM31" s="4667"/>
      <c r="NON31" s="4667"/>
      <c r="NOO31" s="4667"/>
      <c r="NOP31" s="4667"/>
      <c r="NOQ31" s="4667"/>
      <c r="NOR31" s="4667"/>
      <c r="NOS31" s="4667"/>
      <c r="NOT31" s="4667"/>
      <c r="NOU31" s="4667"/>
      <c r="NOV31" s="4667"/>
      <c r="NOW31" s="4667"/>
      <c r="NOX31" s="4667"/>
      <c r="NOY31" s="4667"/>
      <c r="NOZ31" s="4667"/>
      <c r="NPA31" s="4667"/>
      <c r="NPB31" s="4667"/>
      <c r="NPC31" s="4667"/>
      <c r="NPD31" s="4667"/>
      <c r="NPE31" s="4667"/>
      <c r="NPF31" s="4667"/>
      <c r="NPG31" s="4667"/>
      <c r="NPH31" s="4667"/>
      <c r="NPI31" s="4667"/>
      <c r="NPJ31" s="4667"/>
      <c r="NPK31" s="4667"/>
      <c r="NPL31" s="4667"/>
      <c r="NPM31" s="4667"/>
      <c r="NPN31" s="4667"/>
      <c r="NPO31" s="4667"/>
      <c r="NPP31" s="4667"/>
      <c r="NPQ31" s="4667"/>
      <c r="NPR31" s="4667"/>
      <c r="NPS31" s="4667"/>
      <c r="NPT31" s="4667"/>
      <c r="NPU31" s="4667"/>
      <c r="NPV31" s="4667"/>
      <c r="NPW31" s="4667"/>
      <c r="NPX31" s="4667"/>
      <c r="NPY31" s="4667"/>
      <c r="NPZ31" s="4667"/>
      <c r="NQA31" s="4667"/>
      <c r="NQB31" s="4667"/>
      <c r="NQC31" s="4667"/>
      <c r="NQD31" s="4667"/>
      <c r="NQE31" s="4667"/>
      <c r="NQF31" s="4667"/>
      <c r="NQG31" s="4667"/>
      <c r="NQH31" s="4667"/>
      <c r="NQI31" s="4667"/>
      <c r="NQJ31" s="4667"/>
      <c r="NQK31" s="4667"/>
      <c r="NQL31" s="4667"/>
      <c r="NQM31" s="4667"/>
      <c r="NQN31" s="4667"/>
      <c r="NQO31" s="4667"/>
      <c r="NQP31" s="4667"/>
      <c r="NQQ31" s="4667"/>
      <c r="NQR31" s="4667"/>
      <c r="NQS31" s="4667"/>
      <c r="NQT31" s="4667"/>
      <c r="NQU31" s="4667"/>
      <c r="NQV31" s="4667"/>
      <c r="NQW31" s="4667"/>
      <c r="NQX31" s="4667"/>
      <c r="NQY31" s="4667"/>
      <c r="NQZ31" s="4667"/>
      <c r="NRA31" s="4667"/>
      <c r="NRB31" s="4667"/>
      <c r="NRC31" s="4667"/>
      <c r="NRD31" s="4667"/>
      <c r="NRE31" s="4667"/>
      <c r="NRF31" s="4667"/>
      <c r="NRG31" s="4667"/>
      <c r="NRH31" s="4667"/>
      <c r="NRI31" s="4667"/>
      <c r="NRJ31" s="4667"/>
      <c r="NRK31" s="4667"/>
      <c r="NRL31" s="4667"/>
      <c r="NRM31" s="4667"/>
      <c r="NRN31" s="4667"/>
      <c r="NRO31" s="4667"/>
      <c r="NRP31" s="4667"/>
      <c r="NRQ31" s="4667"/>
      <c r="NRR31" s="4667"/>
      <c r="NRS31" s="4667"/>
      <c r="NRT31" s="4667"/>
      <c r="NRU31" s="4667"/>
      <c r="NRV31" s="4667"/>
      <c r="NRW31" s="4667"/>
      <c r="NRX31" s="4667"/>
      <c r="NRY31" s="4667"/>
      <c r="NRZ31" s="4667"/>
      <c r="NSA31" s="4667"/>
      <c r="NSB31" s="4667"/>
      <c r="NSC31" s="4667"/>
      <c r="NSD31" s="4667"/>
      <c r="NSE31" s="4667"/>
      <c r="NSF31" s="4667"/>
      <c r="NSG31" s="4667"/>
      <c r="NSH31" s="4667"/>
      <c r="NSI31" s="4667"/>
      <c r="NSJ31" s="4667"/>
      <c r="NSK31" s="4667"/>
      <c r="NSL31" s="4667"/>
      <c r="NSM31" s="4667"/>
      <c r="NSN31" s="4667"/>
      <c r="NSO31" s="4667"/>
      <c r="NSP31" s="4667"/>
      <c r="NSQ31" s="4667"/>
      <c r="NSR31" s="4667"/>
      <c r="NSS31" s="4667"/>
      <c r="NST31" s="4667"/>
      <c r="NSU31" s="4667"/>
      <c r="NSV31" s="4667"/>
      <c r="NSW31" s="4667"/>
      <c r="NSX31" s="4667"/>
      <c r="NSY31" s="4667"/>
      <c r="NSZ31" s="4667"/>
      <c r="NTA31" s="4667"/>
      <c r="NTB31" s="4667"/>
      <c r="NTC31" s="4667"/>
      <c r="NTD31" s="4667"/>
      <c r="NTE31" s="4667"/>
      <c r="NTF31" s="4667"/>
      <c r="NTG31" s="4667"/>
      <c r="NTH31" s="4667"/>
      <c r="NTI31" s="4667"/>
      <c r="NTJ31" s="4667"/>
      <c r="NTK31" s="4667"/>
      <c r="NTL31" s="4667"/>
      <c r="NTM31" s="4667"/>
      <c r="NTN31" s="4667"/>
      <c r="NTO31" s="4667"/>
      <c r="NTP31" s="4667"/>
      <c r="NTQ31" s="4667"/>
      <c r="NTR31" s="4667"/>
      <c r="NTS31" s="4667"/>
      <c r="NTT31" s="4667"/>
      <c r="NTU31" s="4667"/>
      <c r="NTV31" s="4667"/>
      <c r="NTW31" s="4667"/>
      <c r="NTX31" s="4667"/>
      <c r="NTY31" s="4667"/>
      <c r="NTZ31" s="4667"/>
      <c r="NUA31" s="4667"/>
      <c r="NUB31" s="4667"/>
      <c r="NUC31" s="4667"/>
      <c r="NUD31" s="4667"/>
      <c r="NUE31" s="4667"/>
      <c r="NUF31" s="4667"/>
      <c r="NUG31" s="4667"/>
      <c r="NUH31" s="4667"/>
      <c r="NUI31" s="4667"/>
      <c r="NUJ31" s="4667"/>
      <c r="NUK31" s="4667"/>
      <c r="NUL31" s="4667"/>
      <c r="NUM31" s="4667"/>
      <c r="NUN31" s="4667"/>
      <c r="NUO31" s="4667"/>
      <c r="NUP31" s="4667"/>
      <c r="NUQ31" s="4667"/>
      <c r="NUR31" s="4667"/>
      <c r="NUS31" s="4667"/>
      <c r="NUT31" s="4667"/>
      <c r="NUU31" s="4667"/>
      <c r="NUV31" s="4667"/>
      <c r="NUW31" s="4667"/>
      <c r="NUX31" s="4667"/>
      <c r="NUY31" s="4667"/>
      <c r="NUZ31" s="4667"/>
      <c r="NVA31" s="4667"/>
      <c r="NVB31" s="4667"/>
      <c r="NVC31" s="4667"/>
      <c r="NVD31" s="4667"/>
      <c r="NVE31" s="4667"/>
      <c r="NVF31" s="4667"/>
      <c r="NVG31" s="4667"/>
      <c r="NVH31" s="4667"/>
      <c r="NVI31" s="4667"/>
      <c r="NVJ31" s="4667"/>
      <c r="NVK31" s="4667"/>
      <c r="NVL31" s="4667"/>
      <c r="NVM31" s="4667"/>
      <c r="NVN31" s="4667"/>
      <c r="NVO31" s="4667"/>
      <c r="NVP31" s="4667"/>
      <c r="NVQ31" s="4667"/>
      <c r="NVR31" s="4667"/>
      <c r="NVS31" s="4667"/>
      <c r="NVT31" s="4667"/>
      <c r="NVU31" s="4667"/>
      <c r="NVV31" s="4667"/>
      <c r="NVW31" s="4667"/>
      <c r="NVX31" s="4667"/>
      <c r="NVY31" s="4667"/>
      <c r="NVZ31" s="4667"/>
      <c r="NWA31" s="4667"/>
      <c r="NWB31" s="4667"/>
      <c r="NWC31" s="4667"/>
      <c r="NWD31" s="4667"/>
      <c r="NWE31" s="4667"/>
      <c r="NWF31" s="4667"/>
      <c r="NWG31" s="4667"/>
      <c r="NWH31" s="4667"/>
      <c r="NWI31" s="4667"/>
      <c r="NWJ31" s="4667"/>
      <c r="NWK31" s="4667"/>
      <c r="NWL31" s="4667"/>
      <c r="NWM31" s="4667"/>
      <c r="NWN31" s="4667"/>
      <c r="NWO31" s="4667"/>
      <c r="NWP31" s="4667"/>
      <c r="NWQ31" s="4667"/>
      <c r="NWR31" s="4667"/>
      <c r="NWS31" s="4667"/>
      <c r="NWT31" s="4667"/>
      <c r="NWU31" s="4667"/>
      <c r="NWV31" s="4667"/>
      <c r="NWW31" s="4667"/>
      <c r="NWX31" s="4667"/>
      <c r="NWY31" s="4667"/>
      <c r="NWZ31" s="4667"/>
      <c r="NXA31" s="4667"/>
      <c r="NXB31" s="4667"/>
      <c r="NXC31" s="4667"/>
      <c r="NXD31" s="4667"/>
      <c r="NXE31" s="4667"/>
      <c r="NXF31" s="4667"/>
      <c r="NXG31" s="4667"/>
      <c r="NXH31" s="4667"/>
      <c r="NXI31" s="4667"/>
      <c r="NXJ31" s="4667"/>
      <c r="NXK31" s="4667"/>
      <c r="NXL31" s="4667"/>
      <c r="NXM31" s="4667"/>
      <c r="NXN31" s="4667"/>
      <c r="NXO31" s="4667"/>
      <c r="NXP31" s="4667"/>
      <c r="NXQ31" s="4667"/>
      <c r="NXR31" s="4667"/>
      <c r="NXS31" s="4667"/>
      <c r="NXT31" s="4667"/>
      <c r="NXU31" s="4667"/>
      <c r="NXV31" s="4667"/>
      <c r="NXW31" s="4667"/>
      <c r="NXX31" s="4667"/>
      <c r="NXY31" s="4667"/>
      <c r="NXZ31" s="4667"/>
      <c r="NYA31" s="4667"/>
      <c r="NYB31" s="4667"/>
      <c r="NYC31" s="4667"/>
      <c r="NYD31" s="4667"/>
      <c r="NYE31" s="4667"/>
      <c r="NYF31" s="4667"/>
      <c r="NYG31" s="4667"/>
      <c r="NYH31" s="4667"/>
      <c r="NYI31" s="4667"/>
      <c r="NYJ31" s="4667"/>
      <c r="NYK31" s="4667"/>
      <c r="NYL31" s="4667"/>
      <c r="NYM31" s="4667"/>
      <c r="NYN31" s="4667"/>
      <c r="NYO31" s="4667"/>
      <c r="NYP31" s="4667"/>
      <c r="NYQ31" s="4667"/>
      <c r="NYR31" s="4667"/>
      <c r="NYS31" s="4667"/>
      <c r="NYT31" s="4667"/>
      <c r="NYU31" s="4667"/>
      <c r="NYV31" s="4667"/>
      <c r="NYW31" s="4667"/>
      <c r="NYX31" s="4667"/>
      <c r="NYY31" s="4667"/>
      <c r="NYZ31" s="4667"/>
      <c r="NZA31" s="4667"/>
      <c r="NZB31" s="4667"/>
      <c r="NZC31" s="4667"/>
      <c r="NZD31" s="4667"/>
      <c r="NZE31" s="4667"/>
      <c r="NZF31" s="4667"/>
      <c r="NZG31" s="4667"/>
      <c r="NZH31" s="4667"/>
      <c r="NZI31" s="4667"/>
      <c r="NZJ31" s="4667"/>
      <c r="NZK31" s="4667"/>
      <c r="NZL31" s="4667"/>
      <c r="NZM31" s="4667"/>
      <c r="NZN31" s="4667"/>
      <c r="NZO31" s="4667"/>
      <c r="NZP31" s="4667"/>
      <c r="NZQ31" s="4667"/>
      <c r="NZR31" s="4667"/>
      <c r="NZS31" s="4667"/>
      <c r="NZT31" s="4667"/>
      <c r="NZU31" s="4667"/>
      <c r="NZV31" s="4667"/>
      <c r="NZW31" s="4667"/>
      <c r="NZX31" s="4667"/>
      <c r="NZY31" s="4667"/>
      <c r="NZZ31" s="4667"/>
      <c r="OAA31" s="4667"/>
      <c r="OAB31" s="4667"/>
      <c r="OAC31" s="4667"/>
      <c r="OAD31" s="4667"/>
      <c r="OAE31" s="4667"/>
      <c r="OAF31" s="4667"/>
      <c r="OAG31" s="4667"/>
      <c r="OAH31" s="4667"/>
      <c r="OAI31" s="4667"/>
      <c r="OAJ31" s="4667"/>
      <c r="OAK31" s="4667"/>
      <c r="OAL31" s="4667"/>
      <c r="OAM31" s="4667"/>
      <c r="OAN31" s="4667"/>
      <c r="OAO31" s="4667"/>
      <c r="OAP31" s="4667"/>
      <c r="OAQ31" s="4667"/>
      <c r="OAR31" s="4667"/>
      <c r="OAS31" s="4667"/>
      <c r="OAT31" s="4667"/>
      <c r="OAU31" s="4667"/>
      <c r="OAV31" s="4667"/>
      <c r="OAW31" s="4667"/>
      <c r="OAX31" s="4667"/>
      <c r="OAY31" s="4667"/>
      <c r="OAZ31" s="4667"/>
      <c r="OBA31" s="4667"/>
      <c r="OBB31" s="4667"/>
      <c r="OBC31" s="4667"/>
      <c r="OBD31" s="4667"/>
      <c r="OBE31" s="4667"/>
      <c r="OBF31" s="4667"/>
      <c r="OBG31" s="4667"/>
      <c r="OBH31" s="4667"/>
      <c r="OBI31" s="4667"/>
      <c r="OBJ31" s="4667"/>
      <c r="OBK31" s="4667"/>
      <c r="OBL31" s="4667"/>
      <c r="OBM31" s="4667"/>
      <c r="OBN31" s="4667"/>
      <c r="OBO31" s="4667"/>
      <c r="OBP31" s="4667"/>
      <c r="OBQ31" s="4667"/>
      <c r="OBR31" s="4667"/>
      <c r="OBS31" s="4667"/>
      <c r="OBT31" s="4667"/>
      <c r="OBU31" s="4667"/>
      <c r="OBV31" s="4667"/>
      <c r="OBW31" s="4667"/>
      <c r="OBX31" s="4667"/>
      <c r="OBY31" s="4667"/>
      <c r="OBZ31" s="4667"/>
      <c r="OCA31" s="4667"/>
      <c r="OCB31" s="4667"/>
      <c r="OCC31" s="4667"/>
      <c r="OCD31" s="4667"/>
      <c r="OCE31" s="4667"/>
      <c r="OCF31" s="4667"/>
      <c r="OCG31" s="4667"/>
      <c r="OCH31" s="4667"/>
      <c r="OCI31" s="4667"/>
      <c r="OCJ31" s="4667"/>
      <c r="OCK31" s="4667"/>
      <c r="OCL31" s="4667"/>
      <c r="OCM31" s="4667"/>
      <c r="OCN31" s="4667"/>
      <c r="OCO31" s="4667"/>
      <c r="OCP31" s="4667"/>
      <c r="OCQ31" s="4667"/>
      <c r="OCR31" s="4667"/>
      <c r="OCS31" s="4667"/>
      <c r="OCT31" s="4667"/>
      <c r="OCU31" s="4667"/>
      <c r="OCV31" s="4667"/>
      <c r="OCW31" s="4667"/>
      <c r="OCX31" s="4667"/>
      <c r="OCY31" s="4667"/>
      <c r="OCZ31" s="4667"/>
      <c r="ODA31" s="4667"/>
      <c r="ODB31" s="4667"/>
      <c r="ODC31" s="4667"/>
      <c r="ODD31" s="4667"/>
      <c r="ODE31" s="4667"/>
      <c r="ODF31" s="4667"/>
      <c r="ODG31" s="4667"/>
      <c r="ODH31" s="4667"/>
      <c r="ODI31" s="4667"/>
      <c r="ODJ31" s="4667"/>
      <c r="ODK31" s="4667"/>
      <c r="ODL31" s="4667"/>
      <c r="ODM31" s="4667"/>
      <c r="ODN31" s="4667"/>
      <c r="ODO31" s="4667"/>
      <c r="ODP31" s="4667"/>
      <c r="ODQ31" s="4667"/>
      <c r="ODR31" s="4667"/>
      <c r="ODS31" s="4667"/>
      <c r="ODT31" s="4667"/>
      <c r="ODU31" s="4667"/>
      <c r="ODV31" s="4667"/>
      <c r="ODW31" s="4667"/>
      <c r="ODX31" s="4667"/>
      <c r="ODY31" s="4667"/>
      <c r="ODZ31" s="4667"/>
      <c r="OEA31" s="4667"/>
      <c r="OEB31" s="4667"/>
      <c r="OEC31" s="4667"/>
      <c r="OED31" s="4667"/>
      <c r="OEE31" s="4667"/>
      <c r="OEF31" s="4667"/>
      <c r="OEG31" s="4667"/>
      <c r="OEH31" s="4667"/>
      <c r="OEI31" s="4667"/>
      <c r="OEJ31" s="4667"/>
      <c r="OEK31" s="4667"/>
      <c r="OEL31" s="4667"/>
      <c r="OEM31" s="4667"/>
      <c r="OEN31" s="4667"/>
      <c r="OEO31" s="4667"/>
      <c r="OEP31" s="4667"/>
      <c r="OEQ31" s="4667"/>
      <c r="OER31" s="4667"/>
      <c r="OES31" s="4667"/>
      <c r="OET31" s="4667"/>
      <c r="OEU31" s="4667"/>
      <c r="OEV31" s="4667"/>
      <c r="OEW31" s="4667"/>
      <c r="OEX31" s="4667"/>
      <c r="OEY31" s="4667"/>
      <c r="OEZ31" s="4667"/>
      <c r="OFA31" s="4667"/>
      <c r="OFB31" s="4667"/>
      <c r="OFC31" s="4667"/>
      <c r="OFD31" s="4667"/>
      <c r="OFE31" s="4667"/>
      <c r="OFF31" s="4667"/>
      <c r="OFG31" s="4667"/>
      <c r="OFH31" s="4667"/>
      <c r="OFI31" s="4667"/>
      <c r="OFJ31" s="4667"/>
      <c r="OFK31" s="4667"/>
      <c r="OFL31" s="4667"/>
      <c r="OFM31" s="4667"/>
      <c r="OFN31" s="4667"/>
      <c r="OFO31" s="4667"/>
      <c r="OFP31" s="4667"/>
      <c r="OFQ31" s="4667"/>
      <c r="OFR31" s="4667"/>
      <c r="OFS31" s="4667"/>
      <c r="OFT31" s="4667"/>
      <c r="OFU31" s="4667"/>
      <c r="OFV31" s="4667"/>
      <c r="OFW31" s="4667"/>
      <c r="OFX31" s="4667"/>
      <c r="OFY31" s="4667"/>
      <c r="OFZ31" s="4667"/>
      <c r="OGA31" s="4667"/>
      <c r="OGB31" s="4667"/>
      <c r="OGC31" s="4667"/>
      <c r="OGD31" s="4667"/>
      <c r="OGE31" s="4667"/>
      <c r="OGF31" s="4667"/>
      <c r="OGG31" s="4667"/>
      <c r="OGH31" s="4667"/>
      <c r="OGI31" s="4667"/>
      <c r="OGJ31" s="4667"/>
      <c r="OGK31" s="4667"/>
      <c r="OGL31" s="4667"/>
      <c r="OGM31" s="4667"/>
      <c r="OGN31" s="4667"/>
      <c r="OGO31" s="4667"/>
      <c r="OGP31" s="4667"/>
      <c r="OGQ31" s="4667"/>
      <c r="OGR31" s="4667"/>
      <c r="OGS31" s="4667"/>
      <c r="OGT31" s="4667"/>
      <c r="OGU31" s="4667"/>
      <c r="OGV31" s="4667"/>
      <c r="OGW31" s="4667"/>
      <c r="OGX31" s="4667"/>
      <c r="OGY31" s="4667"/>
      <c r="OGZ31" s="4667"/>
      <c r="OHA31" s="4667"/>
      <c r="OHB31" s="4667"/>
      <c r="OHC31" s="4667"/>
      <c r="OHD31" s="4667"/>
      <c r="OHE31" s="4667"/>
      <c r="OHF31" s="4667"/>
      <c r="OHG31" s="4667"/>
      <c r="OHH31" s="4667"/>
      <c r="OHI31" s="4667"/>
      <c r="OHJ31" s="4667"/>
      <c r="OHK31" s="4667"/>
      <c r="OHL31" s="4667"/>
      <c r="OHM31" s="4667"/>
      <c r="OHN31" s="4667"/>
      <c r="OHO31" s="4667"/>
      <c r="OHP31" s="4667"/>
      <c r="OHQ31" s="4667"/>
      <c r="OHR31" s="4667"/>
      <c r="OHS31" s="4667"/>
      <c r="OHT31" s="4667"/>
      <c r="OHU31" s="4667"/>
      <c r="OHV31" s="4667"/>
      <c r="OHW31" s="4667"/>
      <c r="OHX31" s="4667"/>
      <c r="OHY31" s="4667"/>
      <c r="OHZ31" s="4667"/>
      <c r="OIA31" s="4667"/>
      <c r="OIB31" s="4667"/>
      <c r="OIC31" s="4667"/>
      <c r="OID31" s="4667"/>
      <c r="OIE31" s="4667"/>
      <c r="OIF31" s="4667"/>
      <c r="OIG31" s="4667"/>
      <c r="OIH31" s="4667"/>
      <c r="OII31" s="4667"/>
      <c r="OIJ31" s="4667"/>
      <c r="OIK31" s="4667"/>
      <c r="OIL31" s="4667"/>
      <c r="OIM31" s="4667"/>
      <c r="OIN31" s="4667"/>
      <c r="OIO31" s="4667"/>
      <c r="OIP31" s="4667"/>
      <c r="OIQ31" s="4667"/>
      <c r="OIR31" s="4667"/>
      <c r="OIS31" s="4667"/>
      <c r="OIT31" s="4667"/>
      <c r="OIU31" s="4667"/>
      <c r="OIV31" s="4667"/>
      <c r="OIW31" s="4667"/>
      <c r="OIX31" s="4667"/>
      <c r="OIY31" s="4667"/>
      <c r="OIZ31" s="4667"/>
      <c r="OJA31" s="4667"/>
      <c r="OJB31" s="4667"/>
      <c r="OJC31" s="4667"/>
      <c r="OJD31" s="4667"/>
      <c r="OJE31" s="4667"/>
      <c r="OJF31" s="4667"/>
      <c r="OJG31" s="4667"/>
      <c r="OJH31" s="4667"/>
      <c r="OJI31" s="4667"/>
      <c r="OJJ31" s="4667"/>
      <c r="OJK31" s="4667"/>
      <c r="OJL31" s="4667"/>
      <c r="OJM31" s="4667"/>
      <c r="OJN31" s="4667"/>
      <c r="OJO31" s="4667"/>
      <c r="OJP31" s="4667"/>
      <c r="OJQ31" s="4667"/>
      <c r="OJR31" s="4667"/>
      <c r="OJS31" s="4667"/>
      <c r="OJT31" s="4667"/>
      <c r="OJU31" s="4667"/>
      <c r="OJV31" s="4667"/>
      <c r="OJW31" s="4667"/>
      <c r="OJX31" s="4667"/>
      <c r="OJY31" s="4667"/>
      <c r="OJZ31" s="4667"/>
      <c r="OKA31" s="4667"/>
      <c r="OKB31" s="4667"/>
      <c r="OKC31" s="4667"/>
      <c r="OKD31" s="4667"/>
      <c r="OKE31" s="4667"/>
      <c r="OKF31" s="4667"/>
      <c r="OKG31" s="4667"/>
      <c r="OKH31" s="4667"/>
      <c r="OKI31" s="4667"/>
      <c r="OKJ31" s="4667"/>
      <c r="OKK31" s="4667"/>
      <c r="OKL31" s="4667"/>
      <c r="OKM31" s="4667"/>
      <c r="OKN31" s="4667"/>
      <c r="OKO31" s="4667"/>
      <c r="OKP31" s="4667"/>
      <c r="OKQ31" s="4667"/>
      <c r="OKR31" s="4667"/>
      <c r="OKS31" s="4667"/>
      <c r="OKT31" s="4667"/>
      <c r="OKU31" s="4667"/>
      <c r="OKV31" s="4667"/>
      <c r="OKW31" s="4667"/>
      <c r="OKX31" s="4667"/>
      <c r="OKY31" s="4667"/>
      <c r="OKZ31" s="4667"/>
      <c r="OLA31" s="4667"/>
      <c r="OLB31" s="4667"/>
      <c r="OLC31" s="4667"/>
      <c r="OLD31" s="4667"/>
      <c r="OLE31" s="4667"/>
      <c r="OLF31" s="4667"/>
      <c r="OLG31" s="4667"/>
      <c r="OLH31" s="4667"/>
      <c r="OLI31" s="4667"/>
      <c r="OLJ31" s="4667"/>
      <c r="OLK31" s="4667"/>
      <c r="OLL31" s="4667"/>
      <c r="OLM31" s="4667"/>
      <c r="OLN31" s="4667"/>
      <c r="OLO31" s="4667"/>
      <c r="OLP31" s="4667"/>
      <c r="OLQ31" s="4667"/>
      <c r="OLR31" s="4667"/>
      <c r="OLS31" s="4667"/>
      <c r="OLT31" s="4667"/>
      <c r="OLU31" s="4667"/>
      <c r="OLV31" s="4667"/>
      <c r="OLW31" s="4667"/>
      <c r="OLX31" s="4667"/>
      <c r="OLY31" s="4667"/>
      <c r="OLZ31" s="4667"/>
      <c r="OMA31" s="4667"/>
      <c r="OMB31" s="4667"/>
      <c r="OMC31" s="4667"/>
      <c r="OMD31" s="4667"/>
      <c r="OME31" s="4667"/>
      <c r="OMF31" s="4667"/>
      <c r="OMG31" s="4667"/>
      <c r="OMH31" s="4667"/>
      <c r="OMI31" s="4667"/>
      <c r="OMJ31" s="4667"/>
      <c r="OMK31" s="4667"/>
      <c r="OML31" s="4667"/>
      <c r="OMM31" s="4667"/>
      <c r="OMN31" s="4667"/>
      <c r="OMO31" s="4667"/>
      <c r="OMP31" s="4667"/>
      <c r="OMQ31" s="4667"/>
      <c r="OMR31" s="4667"/>
      <c r="OMS31" s="4667"/>
      <c r="OMT31" s="4667"/>
      <c r="OMU31" s="4667"/>
      <c r="OMV31" s="4667"/>
      <c r="OMW31" s="4667"/>
      <c r="OMX31" s="4667"/>
      <c r="OMY31" s="4667"/>
      <c r="OMZ31" s="4667"/>
      <c r="ONA31" s="4667"/>
      <c r="ONB31" s="4667"/>
      <c r="ONC31" s="4667"/>
      <c r="OND31" s="4667"/>
      <c r="ONE31" s="4667"/>
      <c r="ONF31" s="4667"/>
      <c r="ONG31" s="4667"/>
      <c r="ONH31" s="4667"/>
      <c r="ONI31" s="4667"/>
      <c r="ONJ31" s="4667"/>
      <c r="ONK31" s="4667"/>
      <c r="ONL31" s="4667"/>
      <c r="ONM31" s="4667"/>
      <c r="ONN31" s="4667"/>
      <c r="ONO31" s="4667"/>
      <c r="ONP31" s="4667"/>
      <c r="ONQ31" s="4667"/>
      <c r="ONR31" s="4667"/>
      <c r="ONS31" s="4667"/>
      <c r="ONT31" s="4667"/>
      <c r="ONU31" s="4667"/>
      <c r="ONV31" s="4667"/>
      <c r="ONW31" s="4667"/>
      <c r="ONX31" s="4667"/>
      <c r="ONY31" s="4667"/>
      <c r="ONZ31" s="4667"/>
      <c r="OOA31" s="4667"/>
      <c r="OOB31" s="4667"/>
      <c r="OOC31" s="4667"/>
      <c r="OOD31" s="4667"/>
      <c r="OOE31" s="4667"/>
      <c r="OOF31" s="4667"/>
      <c r="OOG31" s="4667"/>
      <c r="OOH31" s="4667"/>
      <c r="OOI31" s="4667"/>
      <c r="OOJ31" s="4667"/>
      <c r="OOK31" s="4667"/>
      <c r="OOL31" s="4667"/>
      <c r="OOM31" s="4667"/>
      <c r="OON31" s="4667"/>
      <c r="OOO31" s="4667"/>
      <c r="OOP31" s="4667"/>
      <c r="OOQ31" s="4667"/>
      <c r="OOR31" s="4667"/>
      <c r="OOS31" s="4667"/>
      <c r="OOT31" s="4667"/>
      <c r="OOU31" s="4667"/>
      <c r="OOV31" s="4667"/>
      <c r="OOW31" s="4667"/>
      <c r="OOX31" s="4667"/>
      <c r="OOY31" s="4667"/>
      <c r="OOZ31" s="4667"/>
      <c r="OPA31" s="4667"/>
      <c r="OPB31" s="4667"/>
      <c r="OPC31" s="4667"/>
      <c r="OPD31" s="4667"/>
      <c r="OPE31" s="4667"/>
      <c r="OPF31" s="4667"/>
      <c r="OPG31" s="4667"/>
      <c r="OPH31" s="4667"/>
      <c r="OPI31" s="4667"/>
      <c r="OPJ31" s="4667"/>
      <c r="OPK31" s="4667"/>
      <c r="OPL31" s="4667"/>
      <c r="OPM31" s="4667"/>
      <c r="OPN31" s="4667"/>
      <c r="OPO31" s="4667"/>
      <c r="OPP31" s="4667"/>
      <c r="OPQ31" s="4667"/>
      <c r="OPR31" s="4667"/>
      <c r="OPS31" s="4667"/>
      <c r="OPT31" s="4667"/>
      <c r="OPU31" s="4667"/>
      <c r="OPV31" s="4667"/>
      <c r="OPW31" s="4667"/>
      <c r="OPX31" s="4667"/>
      <c r="OPY31" s="4667"/>
      <c r="OPZ31" s="4667"/>
      <c r="OQA31" s="4667"/>
      <c r="OQB31" s="4667"/>
      <c r="OQC31" s="4667"/>
      <c r="OQD31" s="4667"/>
      <c r="OQE31" s="4667"/>
      <c r="OQF31" s="4667"/>
      <c r="OQG31" s="4667"/>
      <c r="OQH31" s="4667"/>
      <c r="OQI31" s="4667"/>
      <c r="OQJ31" s="4667"/>
      <c r="OQK31" s="4667"/>
      <c r="OQL31" s="4667"/>
      <c r="OQM31" s="4667"/>
      <c r="OQN31" s="4667"/>
      <c r="OQO31" s="4667"/>
      <c r="OQP31" s="4667"/>
      <c r="OQQ31" s="4667"/>
      <c r="OQR31" s="4667"/>
      <c r="OQS31" s="4667"/>
      <c r="OQT31" s="4667"/>
      <c r="OQU31" s="4667"/>
      <c r="OQV31" s="4667"/>
      <c r="OQW31" s="4667"/>
      <c r="OQX31" s="4667"/>
      <c r="OQY31" s="4667"/>
      <c r="OQZ31" s="4667"/>
      <c r="ORA31" s="4667"/>
      <c r="ORB31" s="4667"/>
      <c r="ORC31" s="4667"/>
      <c r="ORD31" s="4667"/>
      <c r="ORE31" s="4667"/>
      <c r="ORF31" s="4667"/>
      <c r="ORG31" s="4667"/>
      <c r="ORH31" s="4667"/>
      <c r="ORI31" s="4667"/>
      <c r="ORJ31" s="4667"/>
      <c r="ORK31" s="4667"/>
      <c r="ORL31" s="4667"/>
      <c r="ORM31" s="4667"/>
      <c r="ORN31" s="4667"/>
      <c r="ORO31" s="4667"/>
      <c r="ORP31" s="4667"/>
      <c r="ORQ31" s="4667"/>
      <c r="ORR31" s="4667"/>
      <c r="ORS31" s="4667"/>
      <c r="ORT31" s="4667"/>
      <c r="ORU31" s="4667"/>
      <c r="ORV31" s="4667"/>
      <c r="ORW31" s="4667"/>
      <c r="ORX31" s="4667"/>
      <c r="ORY31" s="4667"/>
      <c r="ORZ31" s="4667"/>
      <c r="OSA31" s="4667"/>
      <c r="OSB31" s="4667"/>
      <c r="OSC31" s="4667"/>
      <c r="OSD31" s="4667"/>
      <c r="OSE31" s="4667"/>
      <c r="OSF31" s="4667"/>
      <c r="OSG31" s="4667"/>
      <c r="OSH31" s="4667"/>
      <c r="OSI31" s="4667"/>
      <c r="OSJ31" s="4667"/>
      <c r="OSK31" s="4667"/>
      <c r="OSL31" s="4667"/>
      <c r="OSM31" s="4667"/>
      <c r="OSN31" s="4667"/>
      <c r="OSO31" s="4667"/>
      <c r="OSP31" s="4667"/>
      <c r="OSQ31" s="4667"/>
      <c r="OSR31" s="4667"/>
      <c r="OSS31" s="4667"/>
      <c r="OST31" s="4667"/>
      <c r="OSU31" s="4667"/>
      <c r="OSV31" s="4667"/>
      <c r="OSW31" s="4667"/>
      <c r="OSX31" s="4667"/>
      <c r="OSY31" s="4667"/>
      <c r="OSZ31" s="4667"/>
      <c r="OTA31" s="4667"/>
      <c r="OTB31" s="4667"/>
      <c r="OTC31" s="4667"/>
      <c r="OTD31" s="4667"/>
      <c r="OTE31" s="4667"/>
      <c r="OTF31" s="4667"/>
      <c r="OTG31" s="4667"/>
      <c r="OTH31" s="4667"/>
      <c r="OTI31" s="4667"/>
      <c r="OTJ31" s="4667"/>
      <c r="OTK31" s="4667"/>
      <c r="OTL31" s="4667"/>
      <c r="OTM31" s="4667"/>
      <c r="OTN31" s="4667"/>
      <c r="OTO31" s="4667"/>
      <c r="OTP31" s="4667"/>
      <c r="OTQ31" s="4667"/>
      <c r="OTR31" s="4667"/>
      <c r="OTS31" s="4667"/>
      <c r="OTT31" s="4667"/>
      <c r="OTU31" s="4667"/>
      <c r="OTV31" s="4667"/>
      <c r="OTW31" s="4667"/>
      <c r="OTX31" s="4667"/>
      <c r="OTY31" s="4667"/>
      <c r="OTZ31" s="4667"/>
      <c r="OUA31" s="4667"/>
      <c r="OUB31" s="4667"/>
      <c r="OUC31" s="4667"/>
      <c r="OUD31" s="4667"/>
      <c r="OUE31" s="4667"/>
      <c r="OUF31" s="4667"/>
      <c r="OUG31" s="4667"/>
      <c r="OUH31" s="4667"/>
      <c r="OUI31" s="4667"/>
      <c r="OUJ31" s="4667"/>
      <c r="OUK31" s="4667"/>
      <c r="OUL31" s="4667"/>
      <c r="OUM31" s="4667"/>
      <c r="OUN31" s="4667"/>
      <c r="OUO31" s="4667"/>
      <c r="OUP31" s="4667"/>
      <c r="OUQ31" s="4667"/>
      <c r="OUR31" s="4667"/>
      <c r="OUS31" s="4667"/>
      <c r="OUT31" s="4667"/>
      <c r="OUU31" s="4667"/>
      <c r="OUV31" s="4667"/>
      <c r="OUW31" s="4667"/>
      <c r="OUX31" s="4667"/>
      <c r="OUY31" s="4667"/>
      <c r="OUZ31" s="4667"/>
      <c r="OVA31" s="4667"/>
      <c r="OVB31" s="4667"/>
      <c r="OVC31" s="4667"/>
      <c r="OVD31" s="4667"/>
      <c r="OVE31" s="4667"/>
      <c r="OVF31" s="4667"/>
      <c r="OVG31" s="4667"/>
      <c r="OVH31" s="4667"/>
      <c r="OVI31" s="4667"/>
      <c r="OVJ31" s="4667"/>
      <c r="OVK31" s="4667"/>
      <c r="OVL31" s="4667"/>
      <c r="OVM31" s="4667"/>
      <c r="OVN31" s="4667"/>
      <c r="OVO31" s="4667"/>
      <c r="OVP31" s="4667"/>
      <c r="OVQ31" s="4667"/>
      <c r="OVR31" s="4667"/>
      <c r="OVS31" s="4667"/>
      <c r="OVT31" s="4667"/>
      <c r="OVU31" s="4667"/>
      <c r="OVV31" s="4667"/>
      <c r="OVW31" s="4667"/>
      <c r="OVX31" s="4667"/>
      <c r="OVY31" s="4667"/>
      <c r="OVZ31" s="4667"/>
      <c r="OWA31" s="4667"/>
      <c r="OWB31" s="4667"/>
      <c r="OWC31" s="4667"/>
      <c r="OWD31" s="4667"/>
      <c r="OWE31" s="4667"/>
      <c r="OWF31" s="4667"/>
      <c r="OWG31" s="4667"/>
      <c r="OWH31" s="4667"/>
      <c r="OWI31" s="4667"/>
      <c r="OWJ31" s="4667"/>
      <c r="OWK31" s="4667"/>
      <c r="OWL31" s="4667"/>
      <c r="OWM31" s="4667"/>
      <c r="OWN31" s="4667"/>
      <c r="OWO31" s="4667"/>
      <c r="OWP31" s="4667"/>
      <c r="OWQ31" s="4667"/>
      <c r="OWR31" s="4667"/>
      <c r="OWS31" s="4667"/>
      <c r="OWT31" s="4667"/>
      <c r="OWU31" s="4667"/>
      <c r="OWV31" s="4667"/>
      <c r="OWW31" s="4667"/>
      <c r="OWX31" s="4667"/>
      <c r="OWY31" s="4667"/>
      <c r="OWZ31" s="4667"/>
      <c r="OXA31" s="4667"/>
      <c r="OXB31" s="4667"/>
      <c r="OXC31" s="4667"/>
      <c r="OXD31" s="4667"/>
      <c r="OXE31" s="4667"/>
      <c r="OXF31" s="4667"/>
      <c r="OXG31" s="4667"/>
      <c r="OXH31" s="4667"/>
      <c r="OXI31" s="4667"/>
      <c r="OXJ31" s="4667"/>
      <c r="OXK31" s="4667"/>
      <c r="OXL31" s="4667"/>
      <c r="OXM31" s="4667"/>
      <c r="OXN31" s="4667"/>
      <c r="OXO31" s="4667"/>
      <c r="OXP31" s="4667"/>
      <c r="OXQ31" s="4667"/>
      <c r="OXR31" s="4667"/>
      <c r="OXS31" s="4667"/>
      <c r="OXT31" s="4667"/>
      <c r="OXU31" s="4667"/>
      <c r="OXV31" s="4667"/>
      <c r="OXW31" s="4667"/>
      <c r="OXX31" s="4667"/>
      <c r="OXY31" s="4667"/>
      <c r="OXZ31" s="4667"/>
      <c r="OYA31" s="4667"/>
      <c r="OYB31" s="4667"/>
      <c r="OYC31" s="4667"/>
      <c r="OYD31" s="4667"/>
      <c r="OYE31" s="4667"/>
      <c r="OYF31" s="4667"/>
      <c r="OYG31" s="4667"/>
      <c r="OYH31" s="4667"/>
      <c r="OYI31" s="4667"/>
      <c r="OYJ31" s="4667"/>
      <c r="OYK31" s="4667"/>
      <c r="OYL31" s="4667"/>
      <c r="OYM31" s="4667"/>
      <c r="OYN31" s="4667"/>
      <c r="OYO31" s="4667"/>
      <c r="OYP31" s="4667"/>
      <c r="OYQ31" s="4667"/>
      <c r="OYR31" s="4667"/>
      <c r="OYS31" s="4667"/>
      <c r="OYT31" s="4667"/>
      <c r="OYU31" s="4667"/>
      <c r="OYV31" s="4667"/>
      <c r="OYW31" s="4667"/>
      <c r="OYX31" s="4667"/>
      <c r="OYY31" s="4667"/>
      <c r="OYZ31" s="4667"/>
      <c r="OZA31" s="4667"/>
      <c r="OZB31" s="4667"/>
      <c r="OZC31" s="4667"/>
      <c r="OZD31" s="4667"/>
      <c r="OZE31" s="4667"/>
      <c r="OZF31" s="4667"/>
      <c r="OZG31" s="4667"/>
      <c r="OZH31" s="4667"/>
      <c r="OZI31" s="4667"/>
      <c r="OZJ31" s="4667"/>
      <c r="OZK31" s="4667"/>
      <c r="OZL31" s="4667"/>
      <c r="OZM31" s="4667"/>
      <c r="OZN31" s="4667"/>
      <c r="OZO31" s="4667"/>
      <c r="OZP31" s="4667"/>
      <c r="OZQ31" s="4667"/>
      <c r="OZR31" s="4667"/>
      <c r="OZS31" s="4667"/>
      <c r="OZT31" s="4667"/>
      <c r="OZU31" s="4667"/>
      <c r="OZV31" s="4667"/>
      <c r="OZW31" s="4667"/>
      <c r="OZX31" s="4667"/>
      <c r="OZY31" s="4667"/>
      <c r="OZZ31" s="4667"/>
      <c r="PAA31" s="4667"/>
      <c r="PAB31" s="4667"/>
      <c r="PAC31" s="4667"/>
      <c r="PAD31" s="4667"/>
      <c r="PAE31" s="4667"/>
      <c r="PAF31" s="4667"/>
      <c r="PAG31" s="4667"/>
      <c r="PAH31" s="4667"/>
      <c r="PAI31" s="4667"/>
      <c r="PAJ31" s="4667"/>
      <c r="PAK31" s="4667"/>
      <c r="PAL31" s="4667"/>
      <c r="PAM31" s="4667"/>
      <c r="PAN31" s="4667"/>
      <c r="PAO31" s="4667"/>
      <c r="PAP31" s="4667"/>
      <c r="PAQ31" s="4667"/>
      <c r="PAR31" s="4667"/>
      <c r="PAS31" s="4667"/>
      <c r="PAT31" s="4667"/>
      <c r="PAU31" s="4667"/>
      <c r="PAV31" s="4667"/>
      <c r="PAW31" s="4667"/>
      <c r="PAX31" s="4667"/>
      <c r="PAY31" s="4667"/>
      <c r="PAZ31" s="4667"/>
      <c r="PBA31" s="4667"/>
      <c r="PBB31" s="4667"/>
      <c r="PBC31" s="4667"/>
      <c r="PBD31" s="4667"/>
      <c r="PBE31" s="4667"/>
      <c r="PBF31" s="4667"/>
      <c r="PBG31" s="4667"/>
      <c r="PBH31" s="4667"/>
      <c r="PBI31" s="4667"/>
      <c r="PBJ31" s="4667"/>
      <c r="PBK31" s="4667"/>
      <c r="PBL31" s="4667"/>
      <c r="PBM31" s="4667"/>
      <c r="PBN31" s="4667"/>
      <c r="PBO31" s="4667"/>
      <c r="PBP31" s="4667"/>
      <c r="PBQ31" s="4667"/>
      <c r="PBR31" s="4667"/>
      <c r="PBS31" s="4667"/>
      <c r="PBT31" s="4667"/>
      <c r="PBU31" s="4667"/>
      <c r="PBV31" s="4667"/>
      <c r="PBW31" s="4667"/>
      <c r="PBX31" s="4667"/>
      <c r="PBY31" s="4667"/>
      <c r="PBZ31" s="4667"/>
      <c r="PCA31" s="4667"/>
      <c r="PCB31" s="4667"/>
      <c r="PCC31" s="4667"/>
      <c r="PCD31" s="4667"/>
      <c r="PCE31" s="4667"/>
      <c r="PCF31" s="4667"/>
      <c r="PCG31" s="4667"/>
      <c r="PCH31" s="4667"/>
      <c r="PCI31" s="4667"/>
      <c r="PCJ31" s="4667"/>
      <c r="PCK31" s="4667"/>
      <c r="PCL31" s="4667"/>
      <c r="PCM31" s="4667"/>
      <c r="PCN31" s="4667"/>
      <c r="PCO31" s="4667"/>
      <c r="PCP31" s="4667"/>
      <c r="PCQ31" s="4667"/>
      <c r="PCR31" s="4667"/>
      <c r="PCS31" s="4667"/>
      <c r="PCT31" s="4667"/>
      <c r="PCU31" s="4667"/>
      <c r="PCV31" s="4667"/>
      <c r="PCW31" s="4667"/>
      <c r="PCX31" s="4667"/>
      <c r="PCY31" s="4667"/>
      <c r="PCZ31" s="4667"/>
      <c r="PDA31" s="4667"/>
      <c r="PDB31" s="4667"/>
      <c r="PDC31" s="4667"/>
      <c r="PDD31" s="4667"/>
      <c r="PDE31" s="4667"/>
      <c r="PDF31" s="4667"/>
      <c r="PDG31" s="4667"/>
      <c r="PDH31" s="4667"/>
      <c r="PDI31" s="4667"/>
      <c r="PDJ31" s="4667"/>
      <c r="PDK31" s="4667"/>
      <c r="PDL31" s="4667"/>
      <c r="PDM31" s="4667"/>
      <c r="PDN31" s="4667"/>
      <c r="PDO31" s="4667"/>
      <c r="PDP31" s="4667"/>
      <c r="PDQ31" s="4667"/>
      <c r="PDR31" s="4667"/>
      <c r="PDS31" s="4667"/>
      <c r="PDT31" s="4667"/>
      <c r="PDU31" s="4667"/>
      <c r="PDV31" s="4667"/>
      <c r="PDW31" s="4667"/>
      <c r="PDX31" s="4667"/>
      <c r="PDY31" s="4667"/>
      <c r="PDZ31" s="4667"/>
      <c r="PEA31" s="4667"/>
      <c r="PEB31" s="4667"/>
      <c r="PEC31" s="4667"/>
      <c r="PED31" s="4667"/>
      <c r="PEE31" s="4667"/>
      <c r="PEF31" s="4667"/>
      <c r="PEG31" s="4667"/>
      <c r="PEH31" s="4667"/>
      <c r="PEI31" s="4667"/>
      <c r="PEJ31" s="4667"/>
      <c r="PEK31" s="4667"/>
      <c r="PEL31" s="4667"/>
      <c r="PEM31" s="4667"/>
      <c r="PEN31" s="4667"/>
      <c r="PEO31" s="4667"/>
      <c r="PEP31" s="4667"/>
      <c r="PEQ31" s="4667"/>
      <c r="PER31" s="4667"/>
      <c r="PES31" s="4667"/>
      <c r="PET31" s="4667"/>
      <c r="PEU31" s="4667"/>
      <c r="PEV31" s="4667"/>
      <c r="PEW31" s="4667"/>
      <c r="PEX31" s="4667"/>
      <c r="PEY31" s="4667"/>
      <c r="PEZ31" s="4667"/>
      <c r="PFA31" s="4667"/>
      <c r="PFB31" s="4667"/>
      <c r="PFC31" s="4667"/>
      <c r="PFD31" s="4667"/>
      <c r="PFE31" s="4667"/>
      <c r="PFF31" s="4667"/>
      <c r="PFG31" s="4667"/>
      <c r="PFH31" s="4667"/>
      <c r="PFI31" s="4667"/>
      <c r="PFJ31" s="4667"/>
      <c r="PFK31" s="4667"/>
      <c r="PFL31" s="4667"/>
      <c r="PFM31" s="4667"/>
      <c r="PFN31" s="4667"/>
      <c r="PFO31" s="4667"/>
      <c r="PFP31" s="4667"/>
      <c r="PFQ31" s="4667"/>
      <c r="PFR31" s="4667"/>
      <c r="PFS31" s="4667"/>
      <c r="PFT31" s="4667"/>
      <c r="PFU31" s="4667"/>
      <c r="PFV31" s="4667"/>
      <c r="PFW31" s="4667"/>
      <c r="PFX31" s="4667"/>
      <c r="PFY31" s="4667"/>
      <c r="PFZ31" s="4667"/>
      <c r="PGA31" s="4667"/>
      <c r="PGB31" s="4667"/>
      <c r="PGC31" s="4667"/>
      <c r="PGD31" s="4667"/>
      <c r="PGE31" s="4667"/>
      <c r="PGF31" s="4667"/>
      <c r="PGG31" s="4667"/>
      <c r="PGH31" s="4667"/>
      <c r="PGI31" s="4667"/>
      <c r="PGJ31" s="4667"/>
      <c r="PGK31" s="4667"/>
      <c r="PGL31" s="4667"/>
      <c r="PGM31" s="4667"/>
      <c r="PGN31" s="4667"/>
      <c r="PGO31" s="4667"/>
      <c r="PGP31" s="4667"/>
      <c r="PGQ31" s="4667"/>
      <c r="PGR31" s="4667"/>
      <c r="PGS31" s="4667"/>
      <c r="PGT31" s="4667"/>
      <c r="PGU31" s="4667"/>
      <c r="PGV31" s="4667"/>
      <c r="PGW31" s="4667"/>
      <c r="PGX31" s="4667"/>
      <c r="PGY31" s="4667"/>
      <c r="PGZ31" s="4667"/>
      <c r="PHA31" s="4667"/>
      <c r="PHB31" s="4667"/>
      <c r="PHC31" s="4667"/>
      <c r="PHD31" s="4667"/>
      <c r="PHE31" s="4667"/>
      <c r="PHF31" s="4667"/>
      <c r="PHG31" s="4667"/>
      <c r="PHH31" s="4667"/>
      <c r="PHI31" s="4667"/>
      <c r="PHJ31" s="4667"/>
      <c r="PHK31" s="4667"/>
      <c r="PHL31" s="4667"/>
      <c r="PHM31" s="4667"/>
      <c r="PHN31" s="4667"/>
      <c r="PHO31" s="4667"/>
      <c r="PHP31" s="4667"/>
      <c r="PHQ31" s="4667"/>
      <c r="PHR31" s="4667"/>
      <c r="PHS31" s="4667"/>
      <c r="PHT31" s="4667"/>
      <c r="PHU31" s="4667"/>
      <c r="PHV31" s="4667"/>
      <c r="PHW31" s="4667"/>
      <c r="PHX31" s="4667"/>
      <c r="PHY31" s="4667"/>
      <c r="PHZ31" s="4667"/>
      <c r="PIA31" s="4667"/>
      <c r="PIB31" s="4667"/>
      <c r="PIC31" s="4667"/>
      <c r="PID31" s="4667"/>
      <c r="PIE31" s="4667"/>
      <c r="PIF31" s="4667"/>
      <c r="PIG31" s="4667"/>
      <c r="PIH31" s="4667"/>
      <c r="PII31" s="4667"/>
      <c r="PIJ31" s="4667"/>
      <c r="PIK31" s="4667"/>
      <c r="PIL31" s="4667"/>
      <c r="PIM31" s="4667"/>
      <c r="PIN31" s="4667"/>
      <c r="PIO31" s="4667"/>
      <c r="PIP31" s="4667"/>
      <c r="PIQ31" s="4667"/>
      <c r="PIR31" s="4667"/>
      <c r="PIS31" s="4667"/>
      <c r="PIT31" s="4667"/>
      <c r="PIU31" s="4667"/>
      <c r="PIV31" s="4667"/>
      <c r="PIW31" s="4667"/>
      <c r="PIX31" s="4667"/>
      <c r="PIY31" s="4667"/>
      <c r="PIZ31" s="4667"/>
      <c r="PJA31" s="4667"/>
      <c r="PJB31" s="4667"/>
      <c r="PJC31" s="4667"/>
      <c r="PJD31" s="4667"/>
      <c r="PJE31" s="4667"/>
      <c r="PJF31" s="4667"/>
      <c r="PJG31" s="4667"/>
      <c r="PJH31" s="4667"/>
      <c r="PJI31" s="4667"/>
      <c r="PJJ31" s="4667"/>
      <c r="PJK31" s="4667"/>
      <c r="PJL31" s="4667"/>
      <c r="PJM31" s="4667"/>
      <c r="PJN31" s="4667"/>
      <c r="PJO31" s="4667"/>
      <c r="PJP31" s="4667"/>
      <c r="PJQ31" s="4667"/>
      <c r="PJR31" s="4667"/>
      <c r="PJS31" s="4667"/>
      <c r="PJT31" s="4667"/>
      <c r="PJU31" s="4667"/>
      <c r="PJV31" s="4667"/>
      <c r="PJW31" s="4667"/>
      <c r="PJX31" s="4667"/>
      <c r="PJY31" s="4667"/>
      <c r="PJZ31" s="4667"/>
      <c r="PKA31" s="4667"/>
      <c r="PKB31" s="4667"/>
      <c r="PKC31" s="4667"/>
      <c r="PKD31" s="4667"/>
      <c r="PKE31" s="4667"/>
      <c r="PKF31" s="4667"/>
      <c r="PKG31" s="4667"/>
      <c r="PKH31" s="4667"/>
      <c r="PKI31" s="4667"/>
      <c r="PKJ31" s="4667"/>
      <c r="PKK31" s="4667"/>
      <c r="PKL31" s="4667"/>
      <c r="PKM31" s="4667"/>
      <c r="PKN31" s="4667"/>
      <c r="PKO31" s="4667"/>
      <c r="PKP31" s="4667"/>
      <c r="PKQ31" s="4667"/>
      <c r="PKR31" s="4667"/>
      <c r="PKS31" s="4667"/>
      <c r="PKT31" s="4667"/>
      <c r="PKU31" s="4667"/>
      <c r="PKV31" s="4667"/>
      <c r="PKW31" s="4667"/>
      <c r="PKX31" s="4667"/>
      <c r="PKY31" s="4667"/>
      <c r="PKZ31" s="4667"/>
      <c r="PLA31" s="4667"/>
      <c r="PLB31" s="4667"/>
      <c r="PLC31" s="4667"/>
      <c r="PLD31" s="4667"/>
      <c r="PLE31" s="4667"/>
      <c r="PLF31" s="4667"/>
      <c r="PLG31" s="4667"/>
      <c r="PLH31" s="4667"/>
      <c r="PLI31" s="4667"/>
      <c r="PLJ31" s="4667"/>
      <c r="PLK31" s="4667"/>
      <c r="PLL31" s="4667"/>
      <c r="PLM31" s="4667"/>
      <c r="PLN31" s="4667"/>
      <c r="PLO31" s="4667"/>
      <c r="PLP31" s="4667"/>
      <c r="PLQ31" s="4667"/>
      <c r="PLR31" s="4667"/>
      <c r="PLS31" s="4667"/>
      <c r="PLT31" s="4667"/>
      <c r="PLU31" s="4667"/>
      <c r="PLV31" s="4667"/>
      <c r="PLW31" s="4667"/>
      <c r="PLX31" s="4667"/>
      <c r="PLY31" s="4667"/>
      <c r="PLZ31" s="4667"/>
      <c r="PMA31" s="4667"/>
      <c r="PMB31" s="4667"/>
      <c r="PMC31" s="4667"/>
      <c r="PMD31" s="4667"/>
      <c r="PME31" s="4667"/>
      <c r="PMF31" s="4667"/>
      <c r="PMG31" s="4667"/>
      <c r="PMH31" s="4667"/>
      <c r="PMI31" s="4667"/>
      <c r="PMJ31" s="4667"/>
      <c r="PMK31" s="4667"/>
      <c r="PML31" s="4667"/>
      <c r="PMM31" s="4667"/>
      <c r="PMN31" s="4667"/>
      <c r="PMO31" s="4667"/>
      <c r="PMP31" s="4667"/>
      <c r="PMQ31" s="4667"/>
      <c r="PMR31" s="4667"/>
      <c r="PMS31" s="4667"/>
      <c r="PMT31" s="4667"/>
      <c r="PMU31" s="4667"/>
      <c r="PMV31" s="4667"/>
      <c r="PMW31" s="4667"/>
      <c r="PMX31" s="4667"/>
      <c r="PMY31" s="4667"/>
      <c r="PMZ31" s="4667"/>
      <c r="PNA31" s="4667"/>
      <c r="PNB31" s="4667"/>
      <c r="PNC31" s="4667"/>
      <c r="PND31" s="4667"/>
      <c r="PNE31" s="4667"/>
      <c r="PNF31" s="4667"/>
      <c r="PNG31" s="4667"/>
      <c r="PNH31" s="4667"/>
      <c r="PNI31" s="4667"/>
      <c r="PNJ31" s="4667"/>
      <c r="PNK31" s="4667"/>
      <c r="PNL31" s="4667"/>
      <c r="PNM31" s="4667"/>
      <c r="PNN31" s="4667"/>
      <c r="PNO31" s="4667"/>
      <c r="PNP31" s="4667"/>
      <c r="PNQ31" s="4667"/>
      <c r="PNR31" s="4667"/>
      <c r="PNS31" s="4667"/>
      <c r="PNT31" s="4667"/>
      <c r="PNU31" s="4667"/>
      <c r="PNV31" s="4667"/>
      <c r="PNW31" s="4667"/>
      <c r="PNX31" s="4667"/>
      <c r="PNY31" s="4667"/>
      <c r="PNZ31" s="4667"/>
      <c r="POA31" s="4667"/>
      <c r="POB31" s="4667"/>
      <c r="POC31" s="4667"/>
      <c r="POD31" s="4667"/>
      <c r="POE31" s="4667"/>
      <c r="POF31" s="4667"/>
      <c r="POG31" s="4667"/>
      <c r="POH31" s="4667"/>
      <c r="POI31" s="4667"/>
      <c r="POJ31" s="4667"/>
      <c r="POK31" s="4667"/>
      <c r="POL31" s="4667"/>
      <c r="POM31" s="4667"/>
      <c r="PON31" s="4667"/>
      <c r="POO31" s="4667"/>
      <c r="POP31" s="4667"/>
      <c r="POQ31" s="4667"/>
      <c r="POR31" s="4667"/>
      <c r="POS31" s="4667"/>
      <c r="POT31" s="4667"/>
      <c r="POU31" s="4667"/>
      <c r="POV31" s="4667"/>
      <c r="POW31" s="4667"/>
      <c r="POX31" s="4667"/>
      <c r="POY31" s="4667"/>
      <c r="POZ31" s="4667"/>
      <c r="PPA31" s="4667"/>
      <c r="PPB31" s="4667"/>
      <c r="PPC31" s="4667"/>
      <c r="PPD31" s="4667"/>
      <c r="PPE31" s="4667"/>
      <c r="PPF31" s="4667"/>
      <c r="PPG31" s="4667"/>
      <c r="PPH31" s="4667"/>
      <c r="PPI31" s="4667"/>
      <c r="PPJ31" s="4667"/>
      <c r="PPK31" s="4667"/>
      <c r="PPL31" s="4667"/>
      <c r="PPM31" s="4667"/>
      <c r="PPN31" s="4667"/>
      <c r="PPO31" s="4667"/>
      <c r="PPP31" s="4667"/>
      <c r="PPQ31" s="4667"/>
      <c r="PPR31" s="4667"/>
      <c r="PPS31" s="4667"/>
      <c r="PPT31" s="4667"/>
      <c r="PPU31" s="4667"/>
      <c r="PPV31" s="4667"/>
      <c r="PPW31" s="4667"/>
      <c r="PPX31" s="4667"/>
      <c r="PPY31" s="4667"/>
      <c r="PPZ31" s="4667"/>
      <c r="PQA31" s="4667"/>
      <c r="PQB31" s="4667"/>
      <c r="PQC31" s="4667"/>
      <c r="PQD31" s="4667"/>
      <c r="PQE31" s="4667"/>
      <c r="PQF31" s="4667"/>
      <c r="PQG31" s="4667"/>
      <c r="PQH31" s="4667"/>
      <c r="PQI31" s="4667"/>
      <c r="PQJ31" s="4667"/>
      <c r="PQK31" s="4667"/>
      <c r="PQL31" s="4667"/>
      <c r="PQM31" s="4667"/>
      <c r="PQN31" s="4667"/>
      <c r="PQO31" s="4667"/>
      <c r="PQP31" s="4667"/>
      <c r="PQQ31" s="4667"/>
      <c r="PQR31" s="4667"/>
      <c r="PQS31" s="4667"/>
      <c r="PQT31" s="4667"/>
      <c r="PQU31" s="4667"/>
      <c r="PQV31" s="4667"/>
      <c r="PQW31" s="4667"/>
      <c r="PQX31" s="4667"/>
      <c r="PQY31" s="4667"/>
      <c r="PQZ31" s="4667"/>
      <c r="PRA31" s="4667"/>
      <c r="PRB31" s="4667"/>
      <c r="PRC31" s="4667"/>
      <c r="PRD31" s="4667"/>
      <c r="PRE31" s="4667"/>
      <c r="PRF31" s="4667"/>
      <c r="PRG31" s="4667"/>
      <c r="PRH31" s="4667"/>
      <c r="PRI31" s="4667"/>
      <c r="PRJ31" s="4667"/>
      <c r="PRK31" s="4667"/>
      <c r="PRL31" s="4667"/>
      <c r="PRM31" s="4667"/>
      <c r="PRN31" s="4667"/>
      <c r="PRO31" s="4667"/>
      <c r="PRP31" s="4667"/>
      <c r="PRQ31" s="4667"/>
      <c r="PRR31" s="4667"/>
      <c r="PRS31" s="4667"/>
      <c r="PRT31" s="4667"/>
      <c r="PRU31" s="4667"/>
      <c r="PRV31" s="4667"/>
      <c r="PRW31" s="4667"/>
      <c r="PRX31" s="4667"/>
      <c r="PRY31" s="4667"/>
      <c r="PRZ31" s="4667"/>
      <c r="PSA31" s="4667"/>
      <c r="PSB31" s="4667"/>
      <c r="PSC31" s="4667"/>
      <c r="PSD31" s="4667"/>
      <c r="PSE31" s="4667"/>
      <c r="PSF31" s="4667"/>
      <c r="PSG31" s="4667"/>
      <c r="PSH31" s="4667"/>
      <c r="PSI31" s="4667"/>
      <c r="PSJ31" s="4667"/>
      <c r="PSK31" s="4667"/>
      <c r="PSL31" s="4667"/>
      <c r="PSM31" s="4667"/>
      <c r="PSN31" s="4667"/>
      <c r="PSO31" s="4667"/>
      <c r="PSP31" s="4667"/>
      <c r="PSQ31" s="4667"/>
      <c r="PSR31" s="4667"/>
      <c r="PSS31" s="4667"/>
      <c r="PST31" s="4667"/>
      <c r="PSU31" s="4667"/>
      <c r="PSV31" s="4667"/>
      <c r="PSW31" s="4667"/>
      <c r="PSX31" s="4667"/>
      <c r="PSY31" s="4667"/>
      <c r="PSZ31" s="4667"/>
      <c r="PTA31" s="4667"/>
      <c r="PTB31" s="4667"/>
      <c r="PTC31" s="4667"/>
      <c r="PTD31" s="4667"/>
      <c r="PTE31" s="4667"/>
      <c r="PTF31" s="4667"/>
      <c r="PTG31" s="4667"/>
      <c r="PTH31" s="4667"/>
      <c r="PTI31" s="4667"/>
      <c r="PTJ31" s="4667"/>
      <c r="PTK31" s="4667"/>
      <c r="PTL31" s="4667"/>
      <c r="PTM31" s="4667"/>
      <c r="PTN31" s="4667"/>
      <c r="PTO31" s="4667"/>
      <c r="PTP31" s="4667"/>
      <c r="PTQ31" s="4667"/>
      <c r="PTR31" s="4667"/>
      <c r="PTS31" s="4667"/>
      <c r="PTT31" s="4667"/>
      <c r="PTU31" s="4667"/>
      <c r="PTV31" s="4667"/>
      <c r="PTW31" s="4667"/>
      <c r="PTX31" s="4667"/>
      <c r="PTY31" s="4667"/>
      <c r="PTZ31" s="4667"/>
      <c r="PUA31" s="4667"/>
      <c r="PUB31" s="4667"/>
      <c r="PUC31" s="4667"/>
      <c r="PUD31" s="4667"/>
      <c r="PUE31" s="4667"/>
      <c r="PUF31" s="4667"/>
      <c r="PUG31" s="4667"/>
      <c r="PUH31" s="4667"/>
      <c r="PUI31" s="4667"/>
      <c r="PUJ31" s="4667"/>
      <c r="PUK31" s="4667"/>
      <c r="PUL31" s="4667"/>
      <c r="PUM31" s="4667"/>
      <c r="PUN31" s="4667"/>
      <c r="PUO31" s="4667"/>
      <c r="PUP31" s="4667"/>
      <c r="PUQ31" s="4667"/>
      <c r="PUR31" s="4667"/>
      <c r="PUS31" s="4667"/>
      <c r="PUT31" s="4667"/>
      <c r="PUU31" s="4667"/>
      <c r="PUV31" s="4667"/>
      <c r="PUW31" s="4667"/>
      <c r="PUX31" s="4667"/>
      <c r="PUY31" s="4667"/>
      <c r="PUZ31" s="4667"/>
      <c r="PVA31" s="4667"/>
      <c r="PVB31" s="4667"/>
      <c r="PVC31" s="4667"/>
      <c r="PVD31" s="4667"/>
      <c r="PVE31" s="4667"/>
      <c r="PVF31" s="4667"/>
      <c r="PVG31" s="4667"/>
      <c r="PVH31" s="4667"/>
      <c r="PVI31" s="4667"/>
      <c r="PVJ31" s="4667"/>
      <c r="PVK31" s="4667"/>
      <c r="PVL31" s="4667"/>
      <c r="PVM31" s="4667"/>
      <c r="PVN31" s="4667"/>
      <c r="PVO31" s="4667"/>
      <c r="PVP31" s="4667"/>
      <c r="PVQ31" s="4667"/>
      <c r="PVR31" s="4667"/>
      <c r="PVS31" s="4667"/>
      <c r="PVT31" s="4667"/>
      <c r="PVU31" s="4667"/>
      <c r="PVV31" s="4667"/>
      <c r="PVW31" s="4667"/>
      <c r="PVX31" s="4667"/>
      <c r="PVY31" s="4667"/>
      <c r="PVZ31" s="4667"/>
      <c r="PWA31" s="4667"/>
      <c r="PWB31" s="4667"/>
      <c r="PWC31" s="4667"/>
      <c r="PWD31" s="4667"/>
      <c r="PWE31" s="4667"/>
      <c r="PWF31" s="4667"/>
      <c r="PWG31" s="4667"/>
      <c r="PWH31" s="4667"/>
      <c r="PWI31" s="4667"/>
      <c r="PWJ31" s="4667"/>
      <c r="PWK31" s="4667"/>
      <c r="PWL31" s="4667"/>
      <c r="PWM31" s="4667"/>
      <c r="PWN31" s="4667"/>
      <c r="PWO31" s="4667"/>
      <c r="PWP31" s="4667"/>
      <c r="PWQ31" s="4667"/>
      <c r="PWR31" s="4667"/>
      <c r="PWS31" s="4667"/>
      <c r="PWT31" s="4667"/>
      <c r="PWU31" s="4667"/>
      <c r="PWV31" s="4667"/>
      <c r="PWW31" s="4667"/>
      <c r="PWX31" s="4667"/>
      <c r="PWY31" s="4667"/>
      <c r="PWZ31" s="4667"/>
      <c r="PXA31" s="4667"/>
      <c r="PXB31" s="4667"/>
      <c r="PXC31" s="4667"/>
      <c r="PXD31" s="4667"/>
      <c r="PXE31" s="4667"/>
      <c r="PXF31" s="4667"/>
      <c r="PXG31" s="4667"/>
      <c r="PXH31" s="4667"/>
      <c r="PXI31" s="4667"/>
      <c r="PXJ31" s="4667"/>
      <c r="PXK31" s="4667"/>
      <c r="PXL31" s="4667"/>
      <c r="PXM31" s="4667"/>
      <c r="PXN31" s="4667"/>
      <c r="PXO31" s="4667"/>
      <c r="PXP31" s="4667"/>
      <c r="PXQ31" s="4667"/>
      <c r="PXR31" s="4667"/>
      <c r="PXS31" s="4667"/>
      <c r="PXT31" s="4667"/>
      <c r="PXU31" s="4667"/>
      <c r="PXV31" s="4667"/>
      <c r="PXW31" s="4667"/>
      <c r="PXX31" s="4667"/>
      <c r="PXY31" s="4667"/>
      <c r="PXZ31" s="4667"/>
      <c r="PYA31" s="4667"/>
      <c r="PYB31" s="4667"/>
      <c r="PYC31" s="4667"/>
      <c r="PYD31" s="4667"/>
      <c r="PYE31" s="4667"/>
      <c r="PYF31" s="4667"/>
      <c r="PYG31" s="4667"/>
      <c r="PYH31" s="4667"/>
      <c r="PYI31" s="4667"/>
      <c r="PYJ31" s="4667"/>
      <c r="PYK31" s="4667"/>
      <c r="PYL31" s="4667"/>
      <c r="PYM31" s="4667"/>
      <c r="PYN31" s="4667"/>
      <c r="PYO31" s="4667"/>
      <c r="PYP31" s="4667"/>
      <c r="PYQ31" s="4667"/>
      <c r="PYR31" s="4667"/>
      <c r="PYS31" s="4667"/>
      <c r="PYT31" s="4667"/>
      <c r="PYU31" s="4667"/>
      <c r="PYV31" s="4667"/>
      <c r="PYW31" s="4667"/>
      <c r="PYX31" s="4667"/>
      <c r="PYY31" s="4667"/>
      <c r="PYZ31" s="4667"/>
      <c r="PZA31" s="4667"/>
      <c r="PZB31" s="4667"/>
      <c r="PZC31" s="4667"/>
      <c r="PZD31" s="4667"/>
      <c r="PZE31" s="4667"/>
      <c r="PZF31" s="4667"/>
      <c r="PZG31" s="4667"/>
      <c r="PZH31" s="4667"/>
      <c r="PZI31" s="4667"/>
      <c r="PZJ31" s="4667"/>
      <c r="PZK31" s="4667"/>
      <c r="PZL31" s="4667"/>
      <c r="PZM31" s="4667"/>
      <c r="PZN31" s="4667"/>
      <c r="PZO31" s="4667"/>
      <c r="PZP31" s="4667"/>
      <c r="PZQ31" s="4667"/>
      <c r="PZR31" s="4667"/>
      <c r="PZS31" s="4667"/>
      <c r="PZT31" s="4667"/>
      <c r="PZU31" s="4667"/>
      <c r="PZV31" s="4667"/>
      <c r="PZW31" s="4667"/>
      <c r="PZX31" s="4667"/>
      <c r="PZY31" s="4667"/>
      <c r="PZZ31" s="4667"/>
      <c r="QAA31" s="4667"/>
      <c r="QAB31" s="4667"/>
      <c r="QAC31" s="4667"/>
      <c r="QAD31" s="4667"/>
      <c r="QAE31" s="4667"/>
      <c r="QAF31" s="4667"/>
      <c r="QAG31" s="4667"/>
      <c r="QAH31" s="4667"/>
      <c r="QAI31" s="4667"/>
      <c r="QAJ31" s="4667"/>
      <c r="QAK31" s="4667"/>
      <c r="QAL31" s="4667"/>
      <c r="QAM31" s="4667"/>
      <c r="QAN31" s="4667"/>
      <c r="QAO31" s="4667"/>
      <c r="QAP31" s="4667"/>
      <c r="QAQ31" s="4667"/>
      <c r="QAR31" s="4667"/>
      <c r="QAS31" s="4667"/>
      <c r="QAT31" s="4667"/>
      <c r="QAU31" s="4667"/>
      <c r="QAV31" s="4667"/>
      <c r="QAW31" s="4667"/>
      <c r="QAX31" s="4667"/>
      <c r="QAY31" s="4667"/>
      <c r="QAZ31" s="4667"/>
      <c r="QBA31" s="4667"/>
      <c r="QBB31" s="4667"/>
      <c r="QBC31" s="4667"/>
      <c r="QBD31" s="4667"/>
      <c r="QBE31" s="4667"/>
      <c r="QBF31" s="4667"/>
      <c r="QBG31" s="4667"/>
      <c r="QBH31" s="4667"/>
      <c r="QBI31" s="4667"/>
      <c r="QBJ31" s="4667"/>
      <c r="QBK31" s="4667"/>
      <c r="QBL31" s="4667"/>
      <c r="QBM31" s="4667"/>
      <c r="QBN31" s="4667"/>
      <c r="QBO31" s="4667"/>
      <c r="QBP31" s="4667"/>
      <c r="QBQ31" s="4667"/>
      <c r="QBR31" s="4667"/>
      <c r="QBS31" s="4667"/>
      <c r="QBT31" s="4667"/>
      <c r="QBU31" s="4667"/>
      <c r="QBV31" s="4667"/>
      <c r="QBW31" s="4667"/>
      <c r="QBX31" s="4667"/>
      <c r="QBY31" s="4667"/>
      <c r="QBZ31" s="4667"/>
      <c r="QCA31" s="4667"/>
      <c r="QCB31" s="4667"/>
      <c r="QCC31" s="4667"/>
      <c r="QCD31" s="4667"/>
      <c r="QCE31" s="4667"/>
      <c r="QCF31" s="4667"/>
      <c r="QCG31" s="4667"/>
      <c r="QCH31" s="4667"/>
      <c r="QCI31" s="4667"/>
      <c r="QCJ31" s="4667"/>
      <c r="QCK31" s="4667"/>
      <c r="QCL31" s="4667"/>
      <c r="QCM31" s="4667"/>
      <c r="QCN31" s="4667"/>
      <c r="QCO31" s="4667"/>
      <c r="QCP31" s="4667"/>
      <c r="QCQ31" s="4667"/>
      <c r="QCR31" s="4667"/>
      <c r="QCS31" s="4667"/>
      <c r="QCT31" s="4667"/>
      <c r="QCU31" s="4667"/>
      <c r="QCV31" s="4667"/>
      <c r="QCW31" s="4667"/>
      <c r="QCX31" s="4667"/>
      <c r="QCY31" s="4667"/>
      <c r="QCZ31" s="4667"/>
      <c r="QDA31" s="4667"/>
      <c r="QDB31" s="4667"/>
      <c r="QDC31" s="4667"/>
      <c r="QDD31" s="4667"/>
      <c r="QDE31" s="4667"/>
      <c r="QDF31" s="4667"/>
      <c r="QDG31" s="4667"/>
      <c r="QDH31" s="4667"/>
      <c r="QDI31" s="4667"/>
      <c r="QDJ31" s="4667"/>
      <c r="QDK31" s="4667"/>
      <c r="QDL31" s="4667"/>
      <c r="QDM31" s="4667"/>
      <c r="QDN31" s="4667"/>
      <c r="QDO31" s="4667"/>
      <c r="QDP31" s="4667"/>
      <c r="QDQ31" s="4667"/>
      <c r="QDR31" s="4667"/>
      <c r="QDS31" s="4667"/>
      <c r="QDT31" s="4667"/>
      <c r="QDU31" s="4667"/>
      <c r="QDV31" s="4667"/>
      <c r="QDW31" s="4667"/>
      <c r="QDX31" s="4667"/>
      <c r="QDY31" s="4667"/>
      <c r="QDZ31" s="4667"/>
      <c r="QEA31" s="4667"/>
      <c r="QEB31" s="4667"/>
      <c r="QEC31" s="4667"/>
      <c r="QED31" s="4667"/>
      <c r="QEE31" s="4667"/>
      <c r="QEF31" s="4667"/>
      <c r="QEG31" s="4667"/>
      <c r="QEH31" s="4667"/>
      <c r="QEI31" s="4667"/>
      <c r="QEJ31" s="4667"/>
      <c r="QEK31" s="4667"/>
      <c r="QEL31" s="4667"/>
      <c r="QEM31" s="4667"/>
      <c r="QEN31" s="4667"/>
      <c r="QEO31" s="4667"/>
      <c r="QEP31" s="4667"/>
      <c r="QEQ31" s="4667"/>
      <c r="QER31" s="4667"/>
      <c r="QES31" s="4667"/>
      <c r="QET31" s="4667"/>
      <c r="QEU31" s="4667"/>
      <c r="QEV31" s="4667"/>
      <c r="QEW31" s="4667"/>
      <c r="QEX31" s="4667"/>
      <c r="QEY31" s="4667"/>
      <c r="QEZ31" s="4667"/>
      <c r="QFA31" s="4667"/>
      <c r="QFB31" s="4667"/>
      <c r="QFC31" s="4667"/>
      <c r="QFD31" s="4667"/>
      <c r="QFE31" s="4667"/>
      <c r="QFF31" s="4667"/>
      <c r="QFG31" s="4667"/>
      <c r="QFH31" s="4667"/>
      <c r="QFI31" s="4667"/>
      <c r="QFJ31" s="4667"/>
      <c r="QFK31" s="4667"/>
      <c r="QFL31" s="4667"/>
      <c r="QFM31" s="4667"/>
      <c r="QFN31" s="4667"/>
      <c r="QFO31" s="4667"/>
      <c r="QFP31" s="4667"/>
      <c r="QFQ31" s="4667"/>
      <c r="QFR31" s="4667"/>
      <c r="QFS31" s="4667"/>
      <c r="QFT31" s="4667"/>
      <c r="QFU31" s="4667"/>
      <c r="QFV31" s="4667"/>
      <c r="QFW31" s="4667"/>
      <c r="QFX31" s="4667"/>
      <c r="QFY31" s="4667"/>
      <c r="QFZ31" s="4667"/>
      <c r="QGA31" s="4667"/>
      <c r="QGB31" s="4667"/>
      <c r="QGC31" s="4667"/>
      <c r="QGD31" s="4667"/>
      <c r="QGE31" s="4667"/>
      <c r="QGF31" s="4667"/>
      <c r="QGG31" s="4667"/>
      <c r="QGH31" s="4667"/>
      <c r="QGI31" s="4667"/>
      <c r="QGJ31" s="4667"/>
      <c r="QGK31" s="4667"/>
      <c r="QGL31" s="4667"/>
      <c r="QGM31" s="4667"/>
      <c r="QGN31" s="4667"/>
      <c r="QGO31" s="4667"/>
      <c r="QGP31" s="4667"/>
      <c r="QGQ31" s="4667"/>
      <c r="QGR31" s="4667"/>
      <c r="QGS31" s="4667"/>
      <c r="QGT31" s="4667"/>
      <c r="QGU31" s="4667"/>
      <c r="QGV31" s="4667"/>
      <c r="QGW31" s="4667"/>
      <c r="QGX31" s="4667"/>
      <c r="QGY31" s="4667"/>
      <c r="QGZ31" s="4667"/>
      <c r="QHA31" s="4667"/>
      <c r="QHB31" s="4667"/>
      <c r="QHC31" s="4667"/>
      <c r="QHD31" s="4667"/>
      <c r="QHE31" s="4667"/>
      <c r="QHF31" s="4667"/>
      <c r="QHG31" s="4667"/>
      <c r="QHH31" s="4667"/>
      <c r="QHI31" s="4667"/>
      <c r="QHJ31" s="4667"/>
      <c r="QHK31" s="4667"/>
      <c r="QHL31" s="4667"/>
      <c r="QHM31" s="4667"/>
      <c r="QHN31" s="4667"/>
      <c r="QHO31" s="4667"/>
      <c r="QHP31" s="4667"/>
      <c r="QHQ31" s="4667"/>
      <c r="QHR31" s="4667"/>
      <c r="QHS31" s="4667"/>
      <c r="QHT31" s="4667"/>
      <c r="QHU31" s="4667"/>
      <c r="QHV31" s="4667"/>
      <c r="QHW31" s="4667"/>
      <c r="QHX31" s="4667"/>
      <c r="QHY31" s="4667"/>
      <c r="QHZ31" s="4667"/>
      <c r="QIA31" s="4667"/>
      <c r="QIB31" s="4667"/>
      <c r="QIC31" s="4667"/>
      <c r="QID31" s="4667"/>
      <c r="QIE31" s="4667"/>
      <c r="QIF31" s="4667"/>
      <c r="QIG31" s="4667"/>
      <c r="QIH31" s="4667"/>
      <c r="QII31" s="4667"/>
      <c r="QIJ31" s="4667"/>
      <c r="QIK31" s="4667"/>
      <c r="QIL31" s="4667"/>
      <c r="QIM31" s="4667"/>
      <c r="QIN31" s="4667"/>
      <c r="QIO31" s="4667"/>
      <c r="QIP31" s="4667"/>
      <c r="QIQ31" s="4667"/>
      <c r="QIR31" s="4667"/>
      <c r="QIS31" s="4667"/>
      <c r="QIT31" s="4667"/>
      <c r="QIU31" s="4667"/>
      <c r="QIV31" s="4667"/>
      <c r="QIW31" s="4667"/>
      <c r="QIX31" s="4667"/>
      <c r="QIY31" s="4667"/>
      <c r="QIZ31" s="4667"/>
      <c r="QJA31" s="4667"/>
      <c r="QJB31" s="4667"/>
      <c r="QJC31" s="4667"/>
      <c r="QJD31" s="4667"/>
      <c r="QJE31" s="4667"/>
      <c r="QJF31" s="4667"/>
      <c r="QJG31" s="4667"/>
      <c r="QJH31" s="4667"/>
      <c r="QJI31" s="4667"/>
      <c r="QJJ31" s="4667"/>
      <c r="QJK31" s="4667"/>
      <c r="QJL31" s="4667"/>
      <c r="QJM31" s="4667"/>
      <c r="QJN31" s="4667"/>
      <c r="QJO31" s="4667"/>
      <c r="QJP31" s="4667"/>
      <c r="QJQ31" s="4667"/>
      <c r="QJR31" s="4667"/>
      <c r="QJS31" s="4667"/>
      <c r="QJT31" s="4667"/>
      <c r="QJU31" s="4667"/>
      <c r="QJV31" s="4667"/>
      <c r="QJW31" s="4667"/>
      <c r="QJX31" s="4667"/>
      <c r="QJY31" s="4667"/>
      <c r="QJZ31" s="4667"/>
      <c r="QKA31" s="4667"/>
      <c r="QKB31" s="4667"/>
      <c r="QKC31" s="4667"/>
      <c r="QKD31" s="4667"/>
      <c r="QKE31" s="4667"/>
      <c r="QKF31" s="4667"/>
      <c r="QKG31" s="4667"/>
      <c r="QKH31" s="4667"/>
      <c r="QKI31" s="4667"/>
      <c r="QKJ31" s="4667"/>
      <c r="QKK31" s="4667"/>
      <c r="QKL31" s="4667"/>
      <c r="QKM31" s="4667"/>
      <c r="QKN31" s="4667"/>
      <c r="QKO31" s="4667"/>
      <c r="QKP31" s="4667"/>
      <c r="QKQ31" s="4667"/>
      <c r="QKR31" s="4667"/>
      <c r="QKS31" s="4667"/>
      <c r="QKT31" s="4667"/>
      <c r="QKU31" s="4667"/>
      <c r="QKV31" s="4667"/>
      <c r="QKW31" s="4667"/>
      <c r="QKX31" s="4667"/>
      <c r="QKY31" s="4667"/>
      <c r="QKZ31" s="4667"/>
      <c r="QLA31" s="4667"/>
      <c r="QLB31" s="4667"/>
      <c r="QLC31" s="4667"/>
      <c r="QLD31" s="4667"/>
      <c r="QLE31" s="4667"/>
      <c r="QLF31" s="4667"/>
      <c r="QLG31" s="4667"/>
      <c r="QLH31" s="4667"/>
      <c r="QLI31" s="4667"/>
      <c r="QLJ31" s="4667"/>
      <c r="QLK31" s="4667"/>
      <c r="QLL31" s="4667"/>
      <c r="QLM31" s="4667"/>
      <c r="QLN31" s="4667"/>
      <c r="QLO31" s="4667"/>
      <c r="QLP31" s="4667"/>
      <c r="QLQ31" s="4667"/>
      <c r="QLR31" s="4667"/>
      <c r="QLS31" s="4667"/>
      <c r="QLT31" s="4667"/>
      <c r="QLU31" s="4667"/>
      <c r="QLV31" s="4667"/>
      <c r="QLW31" s="4667"/>
      <c r="QLX31" s="4667"/>
      <c r="QLY31" s="4667"/>
      <c r="QLZ31" s="4667"/>
      <c r="QMA31" s="4667"/>
      <c r="QMB31" s="4667"/>
      <c r="QMC31" s="4667"/>
      <c r="QMD31" s="4667"/>
      <c r="QME31" s="4667"/>
      <c r="QMF31" s="4667"/>
      <c r="QMG31" s="4667"/>
      <c r="QMH31" s="4667"/>
      <c r="QMI31" s="4667"/>
      <c r="QMJ31" s="4667"/>
      <c r="QMK31" s="4667"/>
      <c r="QML31" s="4667"/>
      <c r="QMM31" s="4667"/>
      <c r="QMN31" s="4667"/>
      <c r="QMO31" s="4667"/>
      <c r="QMP31" s="4667"/>
      <c r="QMQ31" s="4667"/>
      <c r="QMR31" s="4667"/>
      <c r="QMS31" s="4667"/>
      <c r="QMT31" s="4667"/>
      <c r="QMU31" s="4667"/>
      <c r="QMV31" s="4667"/>
      <c r="QMW31" s="4667"/>
      <c r="QMX31" s="4667"/>
      <c r="QMY31" s="4667"/>
      <c r="QMZ31" s="4667"/>
      <c r="QNA31" s="4667"/>
      <c r="QNB31" s="4667"/>
      <c r="QNC31" s="4667"/>
      <c r="QND31" s="4667"/>
      <c r="QNE31" s="4667"/>
      <c r="QNF31" s="4667"/>
      <c r="QNG31" s="4667"/>
      <c r="QNH31" s="4667"/>
      <c r="QNI31" s="4667"/>
      <c r="QNJ31" s="4667"/>
      <c r="QNK31" s="4667"/>
      <c r="QNL31" s="4667"/>
      <c r="QNM31" s="4667"/>
      <c r="QNN31" s="4667"/>
      <c r="QNO31" s="4667"/>
      <c r="QNP31" s="4667"/>
      <c r="QNQ31" s="4667"/>
      <c r="QNR31" s="4667"/>
      <c r="QNS31" s="4667"/>
      <c r="QNT31" s="4667"/>
      <c r="QNU31" s="4667"/>
      <c r="QNV31" s="4667"/>
      <c r="QNW31" s="4667"/>
      <c r="QNX31" s="4667"/>
      <c r="QNY31" s="4667"/>
      <c r="QNZ31" s="4667"/>
      <c r="QOA31" s="4667"/>
      <c r="QOB31" s="4667"/>
      <c r="QOC31" s="4667"/>
      <c r="QOD31" s="4667"/>
      <c r="QOE31" s="4667"/>
      <c r="QOF31" s="4667"/>
      <c r="QOG31" s="4667"/>
      <c r="QOH31" s="4667"/>
      <c r="QOI31" s="4667"/>
      <c r="QOJ31" s="4667"/>
      <c r="QOK31" s="4667"/>
      <c r="QOL31" s="4667"/>
      <c r="QOM31" s="4667"/>
      <c r="QON31" s="4667"/>
      <c r="QOO31" s="4667"/>
      <c r="QOP31" s="4667"/>
      <c r="QOQ31" s="4667"/>
      <c r="QOR31" s="4667"/>
      <c r="QOS31" s="4667"/>
      <c r="QOT31" s="4667"/>
      <c r="QOU31" s="4667"/>
      <c r="QOV31" s="4667"/>
      <c r="QOW31" s="4667"/>
      <c r="QOX31" s="4667"/>
      <c r="QOY31" s="4667"/>
      <c r="QOZ31" s="4667"/>
      <c r="QPA31" s="4667"/>
      <c r="QPB31" s="4667"/>
      <c r="QPC31" s="4667"/>
      <c r="QPD31" s="4667"/>
      <c r="QPE31" s="4667"/>
      <c r="QPF31" s="4667"/>
      <c r="QPG31" s="4667"/>
      <c r="QPH31" s="4667"/>
      <c r="QPI31" s="4667"/>
      <c r="QPJ31" s="4667"/>
      <c r="QPK31" s="4667"/>
      <c r="QPL31" s="4667"/>
      <c r="QPM31" s="4667"/>
      <c r="QPN31" s="4667"/>
      <c r="QPO31" s="4667"/>
      <c r="QPP31" s="4667"/>
      <c r="QPQ31" s="4667"/>
      <c r="QPR31" s="4667"/>
      <c r="QPS31" s="4667"/>
      <c r="QPT31" s="4667"/>
      <c r="QPU31" s="4667"/>
      <c r="QPV31" s="4667"/>
      <c r="QPW31" s="4667"/>
      <c r="QPX31" s="4667"/>
      <c r="QPY31" s="4667"/>
      <c r="QPZ31" s="4667"/>
      <c r="QQA31" s="4667"/>
      <c r="QQB31" s="4667"/>
      <c r="QQC31" s="4667"/>
      <c r="QQD31" s="4667"/>
      <c r="QQE31" s="4667"/>
      <c r="QQF31" s="4667"/>
      <c r="QQG31" s="4667"/>
      <c r="QQH31" s="4667"/>
      <c r="QQI31" s="4667"/>
      <c r="QQJ31" s="4667"/>
      <c r="QQK31" s="4667"/>
      <c r="QQL31" s="4667"/>
      <c r="QQM31" s="4667"/>
      <c r="QQN31" s="4667"/>
      <c r="QQO31" s="4667"/>
      <c r="QQP31" s="4667"/>
      <c r="QQQ31" s="4667"/>
      <c r="QQR31" s="4667"/>
      <c r="QQS31" s="4667"/>
      <c r="QQT31" s="4667"/>
      <c r="QQU31" s="4667"/>
      <c r="QQV31" s="4667"/>
      <c r="QQW31" s="4667"/>
      <c r="QQX31" s="4667"/>
      <c r="QQY31" s="4667"/>
      <c r="QQZ31" s="4667"/>
      <c r="QRA31" s="4667"/>
      <c r="QRB31" s="4667"/>
      <c r="QRC31" s="4667"/>
      <c r="QRD31" s="4667"/>
      <c r="QRE31" s="4667"/>
      <c r="QRF31" s="4667"/>
      <c r="QRG31" s="4667"/>
      <c r="QRH31" s="4667"/>
      <c r="QRI31" s="4667"/>
      <c r="QRJ31" s="4667"/>
      <c r="QRK31" s="4667"/>
      <c r="QRL31" s="4667"/>
      <c r="QRM31" s="4667"/>
      <c r="QRN31" s="4667"/>
      <c r="QRO31" s="4667"/>
      <c r="QRP31" s="4667"/>
      <c r="QRQ31" s="4667"/>
      <c r="QRR31" s="4667"/>
      <c r="QRS31" s="4667"/>
      <c r="QRT31" s="4667"/>
      <c r="QRU31" s="4667"/>
      <c r="QRV31" s="4667"/>
      <c r="QRW31" s="4667"/>
      <c r="QRX31" s="4667"/>
      <c r="QRY31" s="4667"/>
      <c r="QRZ31" s="4667"/>
      <c r="QSA31" s="4667"/>
      <c r="QSB31" s="4667"/>
      <c r="QSC31" s="4667"/>
      <c r="QSD31" s="4667"/>
      <c r="QSE31" s="4667"/>
      <c r="QSF31" s="4667"/>
      <c r="QSG31" s="4667"/>
      <c r="QSH31" s="4667"/>
      <c r="QSI31" s="4667"/>
      <c r="QSJ31" s="4667"/>
      <c r="QSK31" s="4667"/>
      <c r="QSL31" s="4667"/>
      <c r="QSM31" s="4667"/>
      <c r="QSN31" s="4667"/>
      <c r="QSO31" s="4667"/>
      <c r="QSP31" s="4667"/>
      <c r="QSQ31" s="4667"/>
      <c r="QSR31" s="4667"/>
      <c r="QSS31" s="4667"/>
      <c r="QST31" s="4667"/>
      <c r="QSU31" s="4667"/>
      <c r="QSV31" s="4667"/>
      <c r="QSW31" s="4667"/>
      <c r="QSX31" s="4667"/>
      <c r="QSY31" s="4667"/>
      <c r="QSZ31" s="4667"/>
      <c r="QTA31" s="4667"/>
      <c r="QTB31" s="4667"/>
      <c r="QTC31" s="4667"/>
      <c r="QTD31" s="4667"/>
      <c r="QTE31" s="4667"/>
      <c r="QTF31" s="4667"/>
      <c r="QTG31" s="4667"/>
      <c r="QTH31" s="4667"/>
      <c r="QTI31" s="4667"/>
      <c r="QTJ31" s="4667"/>
      <c r="QTK31" s="4667"/>
      <c r="QTL31" s="4667"/>
      <c r="QTM31" s="4667"/>
      <c r="QTN31" s="4667"/>
      <c r="QTO31" s="4667"/>
      <c r="QTP31" s="4667"/>
      <c r="QTQ31" s="4667"/>
      <c r="QTR31" s="4667"/>
      <c r="QTS31" s="4667"/>
      <c r="QTT31" s="4667"/>
      <c r="QTU31" s="4667"/>
      <c r="QTV31" s="4667"/>
      <c r="QTW31" s="4667"/>
      <c r="QTX31" s="4667"/>
      <c r="QTY31" s="4667"/>
      <c r="QTZ31" s="4667"/>
      <c r="QUA31" s="4667"/>
      <c r="QUB31" s="4667"/>
      <c r="QUC31" s="4667"/>
      <c r="QUD31" s="4667"/>
      <c r="QUE31" s="4667"/>
      <c r="QUF31" s="4667"/>
      <c r="QUG31" s="4667"/>
      <c r="QUH31" s="4667"/>
      <c r="QUI31" s="4667"/>
      <c r="QUJ31" s="4667"/>
      <c r="QUK31" s="4667"/>
      <c r="QUL31" s="4667"/>
      <c r="QUM31" s="4667"/>
      <c r="QUN31" s="4667"/>
      <c r="QUO31" s="4667"/>
      <c r="QUP31" s="4667"/>
      <c r="QUQ31" s="4667"/>
      <c r="QUR31" s="4667"/>
      <c r="QUS31" s="4667"/>
      <c r="QUT31" s="4667"/>
      <c r="QUU31" s="4667"/>
      <c r="QUV31" s="4667"/>
      <c r="QUW31" s="4667"/>
      <c r="QUX31" s="4667"/>
      <c r="QUY31" s="4667"/>
      <c r="QUZ31" s="4667"/>
      <c r="QVA31" s="4667"/>
      <c r="QVB31" s="4667"/>
      <c r="QVC31" s="4667"/>
      <c r="QVD31" s="4667"/>
      <c r="QVE31" s="4667"/>
      <c r="QVF31" s="4667"/>
      <c r="QVG31" s="4667"/>
      <c r="QVH31" s="4667"/>
      <c r="QVI31" s="4667"/>
      <c r="QVJ31" s="4667"/>
      <c r="QVK31" s="4667"/>
      <c r="QVL31" s="4667"/>
      <c r="QVM31" s="4667"/>
      <c r="QVN31" s="4667"/>
      <c r="QVO31" s="4667"/>
      <c r="QVP31" s="4667"/>
      <c r="QVQ31" s="4667"/>
      <c r="QVR31" s="4667"/>
      <c r="QVS31" s="4667"/>
      <c r="QVT31" s="4667"/>
      <c r="QVU31" s="4667"/>
      <c r="QVV31" s="4667"/>
      <c r="QVW31" s="4667"/>
      <c r="QVX31" s="4667"/>
      <c r="QVY31" s="4667"/>
      <c r="QVZ31" s="4667"/>
      <c r="QWA31" s="4667"/>
      <c r="QWB31" s="4667"/>
      <c r="QWC31" s="4667"/>
      <c r="QWD31" s="4667"/>
      <c r="QWE31" s="4667"/>
      <c r="QWF31" s="4667"/>
      <c r="QWG31" s="4667"/>
      <c r="QWH31" s="4667"/>
      <c r="QWI31" s="4667"/>
      <c r="QWJ31" s="4667"/>
      <c r="QWK31" s="4667"/>
      <c r="QWL31" s="4667"/>
      <c r="QWM31" s="4667"/>
      <c r="QWN31" s="4667"/>
      <c r="QWO31" s="4667"/>
      <c r="QWP31" s="4667"/>
      <c r="QWQ31" s="4667"/>
      <c r="QWR31" s="4667"/>
      <c r="QWS31" s="4667"/>
      <c r="QWT31" s="4667"/>
      <c r="QWU31" s="4667"/>
      <c r="QWV31" s="4667"/>
      <c r="QWW31" s="4667"/>
      <c r="QWX31" s="4667"/>
      <c r="QWY31" s="4667"/>
      <c r="QWZ31" s="4667"/>
      <c r="QXA31" s="4667"/>
      <c r="QXB31" s="4667"/>
      <c r="QXC31" s="4667"/>
      <c r="QXD31" s="4667"/>
      <c r="QXE31" s="4667"/>
      <c r="QXF31" s="4667"/>
      <c r="QXG31" s="4667"/>
      <c r="QXH31" s="4667"/>
      <c r="QXI31" s="4667"/>
      <c r="QXJ31" s="4667"/>
      <c r="QXK31" s="4667"/>
      <c r="QXL31" s="4667"/>
      <c r="QXM31" s="4667"/>
      <c r="QXN31" s="4667"/>
      <c r="QXO31" s="4667"/>
      <c r="QXP31" s="4667"/>
      <c r="QXQ31" s="4667"/>
      <c r="QXR31" s="4667"/>
      <c r="QXS31" s="4667"/>
      <c r="QXT31" s="4667"/>
      <c r="QXU31" s="4667"/>
      <c r="QXV31" s="4667"/>
      <c r="QXW31" s="4667"/>
      <c r="QXX31" s="4667"/>
      <c r="QXY31" s="4667"/>
      <c r="QXZ31" s="4667"/>
      <c r="QYA31" s="4667"/>
      <c r="QYB31" s="4667"/>
      <c r="QYC31" s="4667"/>
      <c r="QYD31" s="4667"/>
      <c r="QYE31" s="4667"/>
      <c r="QYF31" s="4667"/>
      <c r="QYG31" s="4667"/>
      <c r="QYH31" s="4667"/>
      <c r="QYI31" s="4667"/>
      <c r="QYJ31" s="4667"/>
      <c r="QYK31" s="4667"/>
      <c r="QYL31" s="4667"/>
      <c r="QYM31" s="4667"/>
      <c r="QYN31" s="4667"/>
      <c r="QYO31" s="4667"/>
      <c r="QYP31" s="4667"/>
      <c r="QYQ31" s="4667"/>
      <c r="QYR31" s="4667"/>
      <c r="QYS31" s="4667"/>
      <c r="QYT31" s="4667"/>
      <c r="QYU31" s="4667"/>
      <c r="QYV31" s="4667"/>
      <c r="QYW31" s="4667"/>
      <c r="QYX31" s="4667"/>
      <c r="QYY31" s="4667"/>
      <c r="QYZ31" s="4667"/>
      <c r="QZA31" s="4667"/>
      <c r="QZB31" s="4667"/>
      <c r="QZC31" s="4667"/>
      <c r="QZD31" s="4667"/>
      <c r="QZE31" s="4667"/>
      <c r="QZF31" s="4667"/>
      <c r="QZG31" s="4667"/>
      <c r="QZH31" s="4667"/>
      <c r="QZI31" s="4667"/>
      <c r="QZJ31" s="4667"/>
      <c r="QZK31" s="4667"/>
      <c r="QZL31" s="4667"/>
      <c r="QZM31" s="4667"/>
      <c r="QZN31" s="4667"/>
      <c r="QZO31" s="4667"/>
      <c r="QZP31" s="4667"/>
      <c r="QZQ31" s="4667"/>
      <c r="QZR31" s="4667"/>
      <c r="QZS31" s="4667"/>
      <c r="QZT31" s="4667"/>
      <c r="QZU31" s="4667"/>
      <c r="QZV31" s="4667"/>
      <c r="QZW31" s="4667"/>
      <c r="QZX31" s="4667"/>
      <c r="QZY31" s="4667"/>
      <c r="QZZ31" s="4667"/>
      <c r="RAA31" s="4667"/>
      <c r="RAB31" s="4667"/>
      <c r="RAC31" s="4667"/>
      <c r="RAD31" s="4667"/>
      <c r="RAE31" s="4667"/>
      <c r="RAF31" s="4667"/>
      <c r="RAG31" s="4667"/>
      <c r="RAH31" s="4667"/>
      <c r="RAI31" s="4667"/>
      <c r="RAJ31" s="4667"/>
      <c r="RAK31" s="4667"/>
      <c r="RAL31" s="4667"/>
      <c r="RAM31" s="4667"/>
      <c r="RAN31" s="4667"/>
      <c r="RAO31" s="4667"/>
      <c r="RAP31" s="4667"/>
      <c r="RAQ31" s="4667"/>
      <c r="RAR31" s="4667"/>
      <c r="RAS31" s="4667"/>
      <c r="RAT31" s="4667"/>
      <c r="RAU31" s="4667"/>
      <c r="RAV31" s="4667"/>
      <c r="RAW31" s="4667"/>
      <c r="RAX31" s="4667"/>
      <c r="RAY31" s="4667"/>
      <c r="RAZ31" s="4667"/>
      <c r="RBA31" s="4667"/>
      <c r="RBB31" s="4667"/>
      <c r="RBC31" s="4667"/>
      <c r="RBD31" s="4667"/>
      <c r="RBE31" s="4667"/>
      <c r="RBF31" s="4667"/>
      <c r="RBG31" s="4667"/>
      <c r="RBH31" s="4667"/>
      <c r="RBI31" s="4667"/>
      <c r="RBJ31" s="4667"/>
      <c r="RBK31" s="4667"/>
      <c r="RBL31" s="4667"/>
      <c r="RBM31" s="4667"/>
      <c r="RBN31" s="4667"/>
      <c r="RBO31" s="4667"/>
      <c r="RBP31" s="4667"/>
      <c r="RBQ31" s="4667"/>
      <c r="RBR31" s="4667"/>
      <c r="RBS31" s="4667"/>
      <c r="RBT31" s="4667"/>
      <c r="RBU31" s="4667"/>
      <c r="RBV31" s="4667"/>
      <c r="RBW31" s="4667"/>
      <c r="RBX31" s="4667"/>
      <c r="RBY31" s="4667"/>
      <c r="RBZ31" s="4667"/>
      <c r="RCA31" s="4667"/>
      <c r="RCB31" s="4667"/>
      <c r="RCC31" s="4667"/>
      <c r="RCD31" s="4667"/>
      <c r="RCE31" s="4667"/>
      <c r="RCF31" s="4667"/>
      <c r="RCG31" s="4667"/>
      <c r="RCH31" s="4667"/>
      <c r="RCI31" s="4667"/>
      <c r="RCJ31" s="4667"/>
      <c r="RCK31" s="4667"/>
      <c r="RCL31" s="4667"/>
      <c r="RCM31" s="4667"/>
      <c r="RCN31" s="4667"/>
      <c r="RCO31" s="4667"/>
      <c r="RCP31" s="4667"/>
      <c r="RCQ31" s="4667"/>
      <c r="RCR31" s="4667"/>
      <c r="RCS31" s="4667"/>
      <c r="RCT31" s="4667"/>
      <c r="RCU31" s="4667"/>
      <c r="RCV31" s="4667"/>
      <c r="RCW31" s="4667"/>
      <c r="RCX31" s="4667"/>
      <c r="RCY31" s="4667"/>
      <c r="RCZ31" s="4667"/>
      <c r="RDA31" s="4667"/>
      <c r="RDB31" s="4667"/>
      <c r="RDC31" s="4667"/>
      <c r="RDD31" s="4667"/>
      <c r="RDE31" s="4667"/>
      <c r="RDF31" s="4667"/>
      <c r="RDG31" s="4667"/>
      <c r="RDH31" s="4667"/>
      <c r="RDI31" s="4667"/>
      <c r="RDJ31" s="4667"/>
      <c r="RDK31" s="4667"/>
      <c r="RDL31" s="4667"/>
      <c r="RDM31" s="4667"/>
      <c r="RDN31" s="4667"/>
      <c r="RDO31" s="4667"/>
      <c r="RDP31" s="4667"/>
      <c r="RDQ31" s="4667"/>
      <c r="RDR31" s="4667"/>
      <c r="RDS31" s="4667"/>
      <c r="RDT31" s="4667"/>
      <c r="RDU31" s="4667"/>
      <c r="RDV31" s="4667"/>
      <c r="RDW31" s="4667"/>
      <c r="RDX31" s="4667"/>
      <c r="RDY31" s="4667"/>
      <c r="RDZ31" s="4667"/>
      <c r="REA31" s="4667"/>
      <c r="REB31" s="4667"/>
      <c r="REC31" s="4667"/>
      <c r="RED31" s="4667"/>
      <c r="REE31" s="4667"/>
      <c r="REF31" s="4667"/>
      <c r="REG31" s="4667"/>
      <c r="REH31" s="4667"/>
      <c r="REI31" s="4667"/>
      <c r="REJ31" s="4667"/>
      <c r="REK31" s="4667"/>
      <c r="REL31" s="4667"/>
      <c r="REM31" s="4667"/>
      <c r="REN31" s="4667"/>
      <c r="REO31" s="4667"/>
      <c r="REP31" s="4667"/>
      <c r="REQ31" s="4667"/>
      <c r="RER31" s="4667"/>
      <c r="RES31" s="4667"/>
      <c r="RET31" s="4667"/>
      <c r="REU31" s="4667"/>
      <c r="REV31" s="4667"/>
      <c r="REW31" s="4667"/>
      <c r="REX31" s="4667"/>
      <c r="REY31" s="4667"/>
      <c r="REZ31" s="4667"/>
      <c r="RFA31" s="4667"/>
      <c r="RFB31" s="4667"/>
      <c r="RFC31" s="4667"/>
      <c r="RFD31" s="4667"/>
      <c r="RFE31" s="4667"/>
      <c r="RFF31" s="4667"/>
      <c r="RFG31" s="4667"/>
      <c r="RFH31" s="4667"/>
      <c r="RFI31" s="4667"/>
      <c r="RFJ31" s="4667"/>
      <c r="RFK31" s="4667"/>
      <c r="RFL31" s="4667"/>
      <c r="RFM31" s="4667"/>
      <c r="RFN31" s="4667"/>
      <c r="RFO31" s="4667"/>
      <c r="RFP31" s="4667"/>
      <c r="RFQ31" s="4667"/>
      <c r="RFR31" s="4667"/>
      <c r="RFS31" s="4667"/>
      <c r="RFT31" s="4667"/>
      <c r="RFU31" s="4667"/>
      <c r="RFV31" s="4667"/>
      <c r="RFW31" s="4667"/>
      <c r="RFX31" s="4667"/>
      <c r="RFY31" s="4667"/>
      <c r="RFZ31" s="4667"/>
      <c r="RGA31" s="4667"/>
      <c r="RGB31" s="4667"/>
      <c r="RGC31" s="4667"/>
      <c r="RGD31" s="4667"/>
      <c r="RGE31" s="4667"/>
      <c r="RGF31" s="4667"/>
      <c r="RGG31" s="4667"/>
      <c r="RGH31" s="4667"/>
      <c r="RGI31" s="4667"/>
      <c r="RGJ31" s="4667"/>
      <c r="RGK31" s="4667"/>
      <c r="RGL31" s="4667"/>
      <c r="RGM31" s="4667"/>
      <c r="RGN31" s="4667"/>
      <c r="RGO31" s="4667"/>
      <c r="RGP31" s="4667"/>
      <c r="RGQ31" s="4667"/>
      <c r="RGR31" s="4667"/>
      <c r="RGS31" s="4667"/>
      <c r="RGT31" s="4667"/>
      <c r="RGU31" s="4667"/>
      <c r="RGV31" s="4667"/>
      <c r="RGW31" s="4667"/>
      <c r="RGX31" s="4667"/>
      <c r="RGY31" s="4667"/>
      <c r="RGZ31" s="4667"/>
      <c r="RHA31" s="4667"/>
      <c r="RHB31" s="4667"/>
      <c r="RHC31" s="4667"/>
      <c r="RHD31" s="4667"/>
      <c r="RHE31" s="4667"/>
      <c r="RHF31" s="4667"/>
      <c r="RHG31" s="4667"/>
      <c r="RHH31" s="4667"/>
      <c r="RHI31" s="4667"/>
      <c r="RHJ31" s="4667"/>
      <c r="RHK31" s="4667"/>
      <c r="RHL31" s="4667"/>
      <c r="RHM31" s="4667"/>
      <c r="RHN31" s="4667"/>
      <c r="RHO31" s="4667"/>
      <c r="RHP31" s="4667"/>
      <c r="RHQ31" s="4667"/>
      <c r="RHR31" s="4667"/>
      <c r="RHS31" s="4667"/>
      <c r="RHT31" s="4667"/>
      <c r="RHU31" s="4667"/>
      <c r="RHV31" s="4667"/>
      <c r="RHW31" s="4667"/>
      <c r="RHX31" s="4667"/>
      <c r="RHY31" s="4667"/>
      <c r="RHZ31" s="4667"/>
      <c r="RIA31" s="4667"/>
      <c r="RIB31" s="4667"/>
      <c r="RIC31" s="4667"/>
      <c r="RID31" s="4667"/>
      <c r="RIE31" s="4667"/>
      <c r="RIF31" s="4667"/>
      <c r="RIG31" s="4667"/>
      <c r="RIH31" s="4667"/>
      <c r="RII31" s="4667"/>
      <c r="RIJ31" s="4667"/>
      <c r="RIK31" s="4667"/>
      <c r="RIL31" s="4667"/>
      <c r="RIM31" s="4667"/>
      <c r="RIN31" s="4667"/>
      <c r="RIO31" s="4667"/>
      <c r="RIP31" s="4667"/>
      <c r="RIQ31" s="4667"/>
      <c r="RIR31" s="4667"/>
      <c r="RIS31" s="4667"/>
      <c r="RIT31" s="4667"/>
      <c r="RIU31" s="4667"/>
      <c r="RIV31" s="4667"/>
      <c r="RIW31" s="4667"/>
      <c r="RIX31" s="4667"/>
      <c r="RIY31" s="4667"/>
      <c r="RIZ31" s="4667"/>
      <c r="RJA31" s="4667"/>
      <c r="RJB31" s="4667"/>
      <c r="RJC31" s="4667"/>
      <c r="RJD31" s="4667"/>
      <c r="RJE31" s="4667"/>
      <c r="RJF31" s="4667"/>
      <c r="RJG31" s="4667"/>
      <c r="RJH31" s="4667"/>
      <c r="RJI31" s="4667"/>
      <c r="RJJ31" s="4667"/>
      <c r="RJK31" s="4667"/>
      <c r="RJL31" s="4667"/>
      <c r="RJM31" s="4667"/>
      <c r="RJN31" s="4667"/>
      <c r="RJO31" s="4667"/>
      <c r="RJP31" s="4667"/>
      <c r="RJQ31" s="4667"/>
      <c r="RJR31" s="4667"/>
      <c r="RJS31" s="4667"/>
      <c r="RJT31" s="4667"/>
      <c r="RJU31" s="4667"/>
      <c r="RJV31" s="4667"/>
      <c r="RJW31" s="4667"/>
      <c r="RJX31" s="4667"/>
      <c r="RJY31" s="4667"/>
      <c r="RJZ31" s="4667"/>
      <c r="RKA31" s="4667"/>
      <c r="RKB31" s="4667"/>
      <c r="RKC31" s="4667"/>
      <c r="RKD31" s="4667"/>
      <c r="RKE31" s="4667"/>
      <c r="RKF31" s="4667"/>
      <c r="RKG31" s="4667"/>
      <c r="RKH31" s="4667"/>
      <c r="RKI31" s="4667"/>
      <c r="RKJ31" s="4667"/>
      <c r="RKK31" s="4667"/>
      <c r="RKL31" s="4667"/>
      <c r="RKM31" s="4667"/>
      <c r="RKN31" s="4667"/>
      <c r="RKO31" s="4667"/>
      <c r="RKP31" s="4667"/>
      <c r="RKQ31" s="4667"/>
      <c r="RKR31" s="4667"/>
      <c r="RKS31" s="4667"/>
      <c r="RKT31" s="4667"/>
      <c r="RKU31" s="4667"/>
      <c r="RKV31" s="4667"/>
      <c r="RKW31" s="4667"/>
      <c r="RKX31" s="4667"/>
      <c r="RKY31" s="4667"/>
      <c r="RKZ31" s="4667"/>
      <c r="RLA31" s="4667"/>
      <c r="RLB31" s="4667"/>
      <c r="RLC31" s="4667"/>
      <c r="RLD31" s="4667"/>
      <c r="RLE31" s="4667"/>
      <c r="RLF31" s="4667"/>
      <c r="RLG31" s="4667"/>
      <c r="RLH31" s="4667"/>
      <c r="RLI31" s="4667"/>
      <c r="RLJ31" s="4667"/>
      <c r="RLK31" s="4667"/>
      <c r="RLL31" s="4667"/>
      <c r="RLM31" s="4667"/>
      <c r="RLN31" s="4667"/>
      <c r="RLO31" s="4667"/>
      <c r="RLP31" s="4667"/>
      <c r="RLQ31" s="4667"/>
      <c r="RLR31" s="4667"/>
      <c r="RLS31" s="4667"/>
      <c r="RLT31" s="4667"/>
      <c r="RLU31" s="4667"/>
      <c r="RLV31" s="4667"/>
      <c r="RLW31" s="4667"/>
      <c r="RLX31" s="4667"/>
      <c r="RLY31" s="4667"/>
      <c r="RLZ31" s="4667"/>
      <c r="RMA31" s="4667"/>
      <c r="RMB31" s="4667"/>
      <c r="RMC31" s="4667"/>
      <c r="RMD31" s="4667"/>
      <c r="RME31" s="4667"/>
      <c r="RMF31" s="4667"/>
      <c r="RMG31" s="4667"/>
      <c r="RMH31" s="4667"/>
      <c r="RMI31" s="4667"/>
      <c r="RMJ31" s="4667"/>
      <c r="RMK31" s="4667"/>
      <c r="RML31" s="4667"/>
      <c r="RMM31" s="4667"/>
      <c r="RMN31" s="4667"/>
      <c r="RMO31" s="4667"/>
      <c r="RMP31" s="4667"/>
      <c r="RMQ31" s="4667"/>
      <c r="RMR31" s="4667"/>
      <c r="RMS31" s="4667"/>
      <c r="RMT31" s="4667"/>
      <c r="RMU31" s="4667"/>
      <c r="RMV31" s="4667"/>
      <c r="RMW31" s="4667"/>
      <c r="RMX31" s="4667"/>
      <c r="RMY31" s="4667"/>
      <c r="RMZ31" s="4667"/>
      <c r="RNA31" s="4667"/>
      <c r="RNB31" s="4667"/>
      <c r="RNC31" s="4667"/>
      <c r="RND31" s="4667"/>
      <c r="RNE31" s="4667"/>
      <c r="RNF31" s="4667"/>
      <c r="RNG31" s="4667"/>
      <c r="RNH31" s="4667"/>
      <c r="RNI31" s="4667"/>
      <c r="RNJ31" s="4667"/>
      <c r="RNK31" s="4667"/>
      <c r="RNL31" s="4667"/>
      <c r="RNM31" s="4667"/>
      <c r="RNN31" s="4667"/>
      <c r="RNO31" s="4667"/>
      <c r="RNP31" s="4667"/>
      <c r="RNQ31" s="4667"/>
      <c r="RNR31" s="4667"/>
      <c r="RNS31" s="4667"/>
      <c r="RNT31" s="4667"/>
      <c r="RNU31" s="4667"/>
      <c r="RNV31" s="4667"/>
      <c r="RNW31" s="4667"/>
      <c r="RNX31" s="4667"/>
      <c r="RNY31" s="4667"/>
      <c r="RNZ31" s="4667"/>
      <c r="ROA31" s="4667"/>
      <c r="ROB31" s="4667"/>
      <c r="ROC31" s="4667"/>
      <c r="ROD31" s="4667"/>
      <c r="ROE31" s="4667"/>
      <c r="ROF31" s="4667"/>
      <c r="ROG31" s="4667"/>
      <c r="ROH31" s="4667"/>
      <c r="ROI31" s="4667"/>
      <c r="ROJ31" s="4667"/>
      <c r="ROK31" s="4667"/>
      <c r="ROL31" s="4667"/>
      <c r="ROM31" s="4667"/>
      <c r="RON31" s="4667"/>
      <c r="ROO31" s="4667"/>
      <c r="ROP31" s="4667"/>
      <c r="ROQ31" s="4667"/>
      <c r="ROR31" s="4667"/>
      <c r="ROS31" s="4667"/>
      <c r="ROT31" s="4667"/>
      <c r="ROU31" s="4667"/>
      <c r="ROV31" s="4667"/>
      <c r="ROW31" s="4667"/>
      <c r="ROX31" s="4667"/>
      <c r="ROY31" s="4667"/>
      <c r="ROZ31" s="4667"/>
      <c r="RPA31" s="4667"/>
      <c r="RPB31" s="4667"/>
      <c r="RPC31" s="4667"/>
      <c r="RPD31" s="4667"/>
      <c r="RPE31" s="4667"/>
      <c r="RPF31" s="4667"/>
      <c r="RPG31" s="4667"/>
      <c r="RPH31" s="4667"/>
      <c r="RPI31" s="4667"/>
      <c r="RPJ31" s="4667"/>
      <c r="RPK31" s="4667"/>
      <c r="RPL31" s="4667"/>
      <c r="RPM31" s="4667"/>
      <c r="RPN31" s="4667"/>
      <c r="RPO31" s="4667"/>
      <c r="RPP31" s="4667"/>
      <c r="RPQ31" s="4667"/>
      <c r="RPR31" s="4667"/>
      <c r="RPS31" s="4667"/>
      <c r="RPT31" s="4667"/>
      <c r="RPU31" s="4667"/>
      <c r="RPV31" s="4667"/>
      <c r="RPW31" s="4667"/>
      <c r="RPX31" s="4667"/>
      <c r="RPY31" s="4667"/>
      <c r="RPZ31" s="4667"/>
      <c r="RQA31" s="4667"/>
      <c r="RQB31" s="4667"/>
      <c r="RQC31" s="4667"/>
      <c r="RQD31" s="4667"/>
      <c r="RQE31" s="4667"/>
      <c r="RQF31" s="4667"/>
      <c r="RQG31" s="4667"/>
      <c r="RQH31" s="4667"/>
      <c r="RQI31" s="4667"/>
      <c r="RQJ31" s="4667"/>
      <c r="RQK31" s="4667"/>
      <c r="RQL31" s="4667"/>
      <c r="RQM31" s="4667"/>
      <c r="RQN31" s="4667"/>
      <c r="RQO31" s="4667"/>
      <c r="RQP31" s="4667"/>
      <c r="RQQ31" s="4667"/>
      <c r="RQR31" s="4667"/>
      <c r="RQS31" s="4667"/>
      <c r="RQT31" s="4667"/>
      <c r="RQU31" s="4667"/>
      <c r="RQV31" s="4667"/>
      <c r="RQW31" s="4667"/>
      <c r="RQX31" s="4667"/>
      <c r="RQY31" s="4667"/>
      <c r="RQZ31" s="4667"/>
      <c r="RRA31" s="4667"/>
      <c r="RRB31" s="4667"/>
      <c r="RRC31" s="4667"/>
      <c r="RRD31" s="4667"/>
      <c r="RRE31" s="4667"/>
      <c r="RRF31" s="4667"/>
      <c r="RRG31" s="4667"/>
      <c r="RRH31" s="4667"/>
      <c r="RRI31" s="4667"/>
      <c r="RRJ31" s="4667"/>
      <c r="RRK31" s="4667"/>
      <c r="RRL31" s="4667"/>
      <c r="RRM31" s="4667"/>
      <c r="RRN31" s="4667"/>
      <c r="RRO31" s="4667"/>
      <c r="RRP31" s="4667"/>
      <c r="RRQ31" s="4667"/>
      <c r="RRR31" s="4667"/>
      <c r="RRS31" s="4667"/>
      <c r="RRT31" s="4667"/>
      <c r="RRU31" s="4667"/>
      <c r="RRV31" s="4667"/>
      <c r="RRW31" s="4667"/>
      <c r="RRX31" s="4667"/>
      <c r="RRY31" s="4667"/>
      <c r="RRZ31" s="4667"/>
      <c r="RSA31" s="4667"/>
      <c r="RSB31" s="4667"/>
      <c r="RSC31" s="4667"/>
      <c r="RSD31" s="4667"/>
      <c r="RSE31" s="4667"/>
      <c r="RSF31" s="4667"/>
      <c r="RSG31" s="4667"/>
      <c r="RSH31" s="4667"/>
      <c r="RSI31" s="4667"/>
      <c r="RSJ31" s="4667"/>
      <c r="RSK31" s="4667"/>
      <c r="RSL31" s="4667"/>
      <c r="RSM31" s="4667"/>
      <c r="RSN31" s="4667"/>
      <c r="RSO31" s="4667"/>
      <c r="RSP31" s="4667"/>
      <c r="RSQ31" s="4667"/>
      <c r="RSR31" s="4667"/>
      <c r="RSS31" s="4667"/>
      <c r="RST31" s="4667"/>
      <c r="RSU31" s="4667"/>
      <c r="RSV31" s="4667"/>
      <c r="RSW31" s="4667"/>
      <c r="RSX31" s="4667"/>
      <c r="RSY31" s="4667"/>
      <c r="RSZ31" s="4667"/>
      <c r="RTA31" s="4667"/>
      <c r="RTB31" s="4667"/>
      <c r="RTC31" s="4667"/>
      <c r="RTD31" s="4667"/>
      <c r="RTE31" s="4667"/>
      <c r="RTF31" s="4667"/>
      <c r="RTG31" s="4667"/>
      <c r="RTH31" s="4667"/>
      <c r="RTI31" s="4667"/>
      <c r="RTJ31" s="4667"/>
      <c r="RTK31" s="4667"/>
      <c r="RTL31" s="4667"/>
      <c r="RTM31" s="4667"/>
      <c r="RTN31" s="4667"/>
      <c r="RTO31" s="4667"/>
      <c r="RTP31" s="4667"/>
      <c r="RTQ31" s="4667"/>
      <c r="RTR31" s="4667"/>
      <c r="RTS31" s="4667"/>
      <c r="RTT31" s="4667"/>
      <c r="RTU31" s="4667"/>
      <c r="RTV31" s="4667"/>
      <c r="RTW31" s="4667"/>
      <c r="RTX31" s="4667"/>
      <c r="RTY31" s="4667"/>
      <c r="RTZ31" s="4667"/>
      <c r="RUA31" s="4667"/>
      <c r="RUB31" s="4667"/>
      <c r="RUC31" s="4667"/>
      <c r="RUD31" s="4667"/>
      <c r="RUE31" s="4667"/>
      <c r="RUF31" s="4667"/>
      <c r="RUG31" s="4667"/>
      <c r="RUH31" s="4667"/>
      <c r="RUI31" s="4667"/>
      <c r="RUJ31" s="4667"/>
      <c r="RUK31" s="4667"/>
      <c r="RUL31" s="4667"/>
      <c r="RUM31" s="4667"/>
      <c r="RUN31" s="4667"/>
      <c r="RUO31" s="4667"/>
      <c r="RUP31" s="4667"/>
      <c r="RUQ31" s="4667"/>
      <c r="RUR31" s="4667"/>
      <c r="RUS31" s="4667"/>
      <c r="RUT31" s="4667"/>
      <c r="RUU31" s="4667"/>
      <c r="RUV31" s="4667"/>
      <c r="RUW31" s="4667"/>
      <c r="RUX31" s="4667"/>
      <c r="RUY31" s="4667"/>
      <c r="RUZ31" s="4667"/>
      <c r="RVA31" s="4667"/>
      <c r="RVB31" s="4667"/>
      <c r="RVC31" s="4667"/>
      <c r="RVD31" s="4667"/>
      <c r="RVE31" s="4667"/>
      <c r="RVF31" s="4667"/>
      <c r="RVG31" s="4667"/>
      <c r="RVH31" s="4667"/>
      <c r="RVI31" s="4667"/>
      <c r="RVJ31" s="4667"/>
      <c r="RVK31" s="4667"/>
      <c r="RVL31" s="4667"/>
      <c r="RVM31" s="4667"/>
      <c r="RVN31" s="4667"/>
      <c r="RVO31" s="4667"/>
      <c r="RVP31" s="4667"/>
      <c r="RVQ31" s="4667"/>
      <c r="RVR31" s="4667"/>
      <c r="RVS31" s="4667"/>
      <c r="RVT31" s="4667"/>
      <c r="RVU31" s="4667"/>
      <c r="RVV31" s="4667"/>
      <c r="RVW31" s="4667"/>
      <c r="RVX31" s="4667"/>
      <c r="RVY31" s="4667"/>
      <c r="RVZ31" s="4667"/>
      <c r="RWA31" s="4667"/>
      <c r="RWB31" s="4667"/>
      <c r="RWC31" s="4667"/>
      <c r="RWD31" s="4667"/>
      <c r="RWE31" s="4667"/>
      <c r="RWF31" s="4667"/>
      <c r="RWG31" s="4667"/>
      <c r="RWH31" s="4667"/>
      <c r="RWI31" s="4667"/>
      <c r="RWJ31" s="4667"/>
      <c r="RWK31" s="4667"/>
      <c r="RWL31" s="4667"/>
      <c r="RWM31" s="4667"/>
      <c r="RWN31" s="4667"/>
      <c r="RWO31" s="4667"/>
      <c r="RWP31" s="4667"/>
      <c r="RWQ31" s="4667"/>
      <c r="RWR31" s="4667"/>
      <c r="RWS31" s="4667"/>
      <c r="RWT31" s="4667"/>
      <c r="RWU31" s="4667"/>
      <c r="RWV31" s="4667"/>
      <c r="RWW31" s="4667"/>
      <c r="RWX31" s="4667"/>
      <c r="RWY31" s="4667"/>
      <c r="RWZ31" s="4667"/>
      <c r="RXA31" s="4667"/>
      <c r="RXB31" s="4667"/>
      <c r="RXC31" s="4667"/>
      <c r="RXD31" s="4667"/>
      <c r="RXE31" s="4667"/>
      <c r="RXF31" s="4667"/>
      <c r="RXG31" s="4667"/>
      <c r="RXH31" s="4667"/>
      <c r="RXI31" s="4667"/>
      <c r="RXJ31" s="4667"/>
      <c r="RXK31" s="4667"/>
      <c r="RXL31" s="4667"/>
      <c r="RXM31" s="4667"/>
      <c r="RXN31" s="4667"/>
      <c r="RXO31" s="4667"/>
      <c r="RXP31" s="4667"/>
      <c r="RXQ31" s="4667"/>
      <c r="RXR31" s="4667"/>
      <c r="RXS31" s="4667"/>
      <c r="RXT31" s="4667"/>
      <c r="RXU31" s="4667"/>
      <c r="RXV31" s="4667"/>
      <c r="RXW31" s="4667"/>
      <c r="RXX31" s="4667"/>
      <c r="RXY31" s="4667"/>
      <c r="RXZ31" s="4667"/>
      <c r="RYA31" s="4667"/>
      <c r="RYB31" s="4667"/>
      <c r="RYC31" s="4667"/>
      <c r="RYD31" s="4667"/>
      <c r="RYE31" s="4667"/>
      <c r="RYF31" s="4667"/>
      <c r="RYG31" s="4667"/>
      <c r="RYH31" s="4667"/>
      <c r="RYI31" s="4667"/>
      <c r="RYJ31" s="4667"/>
      <c r="RYK31" s="4667"/>
      <c r="RYL31" s="4667"/>
      <c r="RYM31" s="4667"/>
      <c r="RYN31" s="4667"/>
      <c r="RYO31" s="4667"/>
      <c r="RYP31" s="4667"/>
      <c r="RYQ31" s="4667"/>
      <c r="RYR31" s="4667"/>
      <c r="RYS31" s="4667"/>
      <c r="RYT31" s="4667"/>
      <c r="RYU31" s="4667"/>
      <c r="RYV31" s="4667"/>
      <c r="RYW31" s="4667"/>
      <c r="RYX31" s="4667"/>
      <c r="RYY31" s="4667"/>
      <c r="RYZ31" s="4667"/>
      <c r="RZA31" s="4667"/>
      <c r="RZB31" s="4667"/>
      <c r="RZC31" s="4667"/>
      <c r="RZD31" s="4667"/>
      <c r="RZE31" s="4667"/>
      <c r="RZF31" s="4667"/>
      <c r="RZG31" s="4667"/>
      <c r="RZH31" s="4667"/>
      <c r="RZI31" s="4667"/>
      <c r="RZJ31" s="4667"/>
      <c r="RZK31" s="4667"/>
      <c r="RZL31" s="4667"/>
      <c r="RZM31" s="4667"/>
      <c r="RZN31" s="4667"/>
      <c r="RZO31" s="4667"/>
      <c r="RZP31" s="4667"/>
      <c r="RZQ31" s="4667"/>
      <c r="RZR31" s="4667"/>
      <c r="RZS31" s="4667"/>
      <c r="RZT31" s="4667"/>
      <c r="RZU31" s="4667"/>
      <c r="RZV31" s="4667"/>
      <c r="RZW31" s="4667"/>
      <c r="RZX31" s="4667"/>
      <c r="RZY31" s="4667"/>
      <c r="RZZ31" s="4667"/>
      <c r="SAA31" s="4667"/>
      <c r="SAB31" s="4667"/>
      <c r="SAC31" s="4667"/>
      <c r="SAD31" s="4667"/>
      <c r="SAE31" s="4667"/>
      <c r="SAF31" s="4667"/>
      <c r="SAG31" s="4667"/>
      <c r="SAH31" s="4667"/>
      <c r="SAI31" s="4667"/>
      <c r="SAJ31" s="4667"/>
      <c r="SAK31" s="4667"/>
      <c r="SAL31" s="4667"/>
      <c r="SAM31" s="4667"/>
      <c r="SAN31" s="4667"/>
      <c r="SAO31" s="4667"/>
      <c r="SAP31" s="4667"/>
      <c r="SAQ31" s="4667"/>
      <c r="SAR31" s="4667"/>
      <c r="SAS31" s="4667"/>
      <c r="SAT31" s="4667"/>
      <c r="SAU31" s="4667"/>
      <c r="SAV31" s="4667"/>
      <c r="SAW31" s="4667"/>
      <c r="SAX31" s="4667"/>
      <c r="SAY31" s="4667"/>
      <c r="SAZ31" s="4667"/>
      <c r="SBA31" s="4667"/>
      <c r="SBB31" s="4667"/>
      <c r="SBC31" s="4667"/>
      <c r="SBD31" s="4667"/>
      <c r="SBE31" s="4667"/>
      <c r="SBF31" s="4667"/>
      <c r="SBG31" s="4667"/>
      <c r="SBH31" s="4667"/>
      <c r="SBI31" s="4667"/>
      <c r="SBJ31" s="4667"/>
      <c r="SBK31" s="4667"/>
      <c r="SBL31" s="4667"/>
      <c r="SBM31" s="4667"/>
      <c r="SBN31" s="4667"/>
      <c r="SBO31" s="4667"/>
      <c r="SBP31" s="4667"/>
      <c r="SBQ31" s="4667"/>
      <c r="SBR31" s="4667"/>
      <c r="SBS31" s="4667"/>
      <c r="SBT31" s="4667"/>
      <c r="SBU31" s="4667"/>
      <c r="SBV31" s="4667"/>
      <c r="SBW31" s="4667"/>
      <c r="SBX31" s="4667"/>
      <c r="SBY31" s="4667"/>
      <c r="SBZ31" s="4667"/>
      <c r="SCA31" s="4667"/>
      <c r="SCB31" s="4667"/>
      <c r="SCC31" s="4667"/>
      <c r="SCD31" s="4667"/>
      <c r="SCE31" s="4667"/>
      <c r="SCF31" s="4667"/>
      <c r="SCG31" s="4667"/>
      <c r="SCH31" s="4667"/>
      <c r="SCI31" s="4667"/>
      <c r="SCJ31" s="4667"/>
      <c r="SCK31" s="4667"/>
      <c r="SCL31" s="4667"/>
      <c r="SCM31" s="4667"/>
      <c r="SCN31" s="4667"/>
      <c r="SCO31" s="4667"/>
      <c r="SCP31" s="4667"/>
      <c r="SCQ31" s="4667"/>
      <c r="SCR31" s="4667"/>
      <c r="SCS31" s="4667"/>
      <c r="SCT31" s="4667"/>
      <c r="SCU31" s="4667"/>
      <c r="SCV31" s="4667"/>
      <c r="SCW31" s="4667"/>
      <c r="SCX31" s="4667"/>
      <c r="SCY31" s="4667"/>
      <c r="SCZ31" s="4667"/>
      <c r="SDA31" s="4667"/>
      <c r="SDB31" s="4667"/>
      <c r="SDC31" s="4667"/>
      <c r="SDD31" s="4667"/>
      <c r="SDE31" s="4667"/>
      <c r="SDF31" s="4667"/>
      <c r="SDG31" s="4667"/>
      <c r="SDH31" s="4667"/>
      <c r="SDI31" s="4667"/>
      <c r="SDJ31" s="4667"/>
      <c r="SDK31" s="4667"/>
      <c r="SDL31" s="4667"/>
      <c r="SDM31" s="4667"/>
      <c r="SDN31" s="4667"/>
      <c r="SDO31" s="4667"/>
      <c r="SDP31" s="4667"/>
      <c r="SDQ31" s="4667"/>
      <c r="SDR31" s="4667"/>
      <c r="SDS31" s="4667"/>
      <c r="SDT31" s="4667"/>
      <c r="SDU31" s="4667"/>
      <c r="SDV31" s="4667"/>
      <c r="SDW31" s="4667"/>
      <c r="SDX31" s="4667"/>
      <c r="SDY31" s="4667"/>
      <c r="SDZ31" s="4667"/>
      <c r="SEA31" s="4667"/>
      <c r="SEB31" s="4667"/>
      <c r="SEC31" s="4667"/>
      <c r="SED31" s="4667"/>
      <c r="SEE31" s="4667"/>
      <c r="SEF31" s="4667"/>
      <c r="SEG31" s="4667"/>
      <c r="SEH31" s="4667"/>
      <c r="SEI31" s="4667"/>
      <c r="SEJ31" s="4667"/>
      <c r="SEK31" s="4667"/>
      <c r="SEL31" s="4667"/>
      <c r="SEM31" s="4667"/>
      <c r="SEN31" s="4667"/>
      <c r="SEO31" s="4667"/>
      <c r="SEP31" s="4667"/>
      <c r="SEQ31" s="4667"/>
      <c r="SER31" s="4667"/>
      <c r="SES31" s="4667"/>
      <c r="SET31" s="4667"/>
      <c r="SEU31" s="4667"/>
      <c r="SEV31" s="4667"/>
      <c r="SEW31" s="4667"/>
      <c r="SEX31" s="4667"/>
      <c r="SEY31" s="4667"/>
      <c r="SEZ31" s="4667"/>
      <c r="SFA31" s="4667"/>
      <c r="SFB31" s="4667"/>
      <c r="SFC31" s="4667"/>
      <c r="SFD31" s="4667"/>
      <c r="SFE31" s="4667"/>
      <c r="SFF31" s="4667"/>
      <c r="SFG31" s="4667"/>
      <c r="SFH31" s="4667"/>
      <c r="SFI31" s="4667"/>
      <c r="SFJ31" s="4667"/>
      <c r="SFK31" s="4667"/>
      <c r="SFL31" s="4667"/>
      <c r="SFM31" s="4667"/>
      <c r="SFN31" s="4667"/>
      <c r="SFO31" s="4667"/>
      <c r="SFP31" s="4667"/>
      <c r="SFQ31" s="4667"/>
      <c r="SFR31" s="4667"/>
      <c r="SFS31" s="4667"/>
      <c r="SFT31" s="4667"/>
      <c r="SFU31" s="4667"/>
      <c r="SFV31" s="4667"/>
      <c r="SFW31" s="4667"/>
      <c r="SFX31" s="4667"/>
      <c r="SFY31" s="4667"/>
      <c r="SFZ31" s="4667"/>
      <c r="SGA31" s="4667"/>
      <c r="SGB31" s="4667"/>
      <c r="SGC31" s="4667"/>
      <c r="SGD31" s="4667"/>
      <c r="SGE31" s="4667"/>
      <c r="SGF31" s="4667"/>
      <c r="SGG31" s="4667"/>
      <c r="SGH31" s="4667"/>
      <c r="SGI31" s="4667"/>
      <c r="SGJ31" s="4667"/>
      <c r="SGK31" s="4667"/>
      <c r="SGL31" s="4667"/>
      <c r="SGM31" s="4667"/>
      <c r="SGN31" s="4667"/>
      <c r="SGO31" s="4667"/>
      <c r="SGP31" s="4667"/>
      <c r="SGQ31" s="4667"/>
      <c r="SGR31" s="4667"/>
      <c r="SGS31" s="4667"/>
      <c r="SGT31" s="4667"/>
      <c r="SGU31" s="4667"/>
      <c r="SGV31" s="4667"/>
      <c r="SGW31" s="4667"/>
      <c r="SGX31" s="4667"/>
      <c r="SGY31" s="4667"/>
      <c r="SGZ31" s="4667"/>
      <c r="SHA31" s="4667"/>
      <c r="SHB31" s="4667"/>
      <c r="SHC31" s="4667"/>
      <c r="SHD31" s="4667"/>
      <c r="SHE31" s="4667"/>
      <c r="SHF31" s="4667"/>
      <c r="SHG31" s="4667"/>
      <c r="SHH31" s="4667"/>
      <c r="SHI31" s="4667"/>
      <c r="SHJ31" s="4667"/>
      <c r="SHK31" s="4667"/>
      <c r="SHL31" s="4667"/>
      <c r="SHM31" s="4667"/>
      <c r="SHN31" s="4667"/>
      <c r="SHO31" s="4667"/>
      <c r="SHP31" s="4667"/>
      <c r="SHQ31" s="4667"/>
      <c r="SHR31" s="4667"/>
      <c r="SHS31" s="4667"/>
      <c r="SHT31" s="4667"/>
      <c r="SHU31" s="4667"/>
      <c r="SHV31" s="4667"/>
      <c r="SHW31" s="4667"/>
      <c r="SHX31" s="4667"/>
      <c r="SHY31" s="4667"/>
      <c r="SHZ31" s="4667"/>
      <c r="SIA31" s="4667"/>
      <c r="SIB31" s="4667"/>
      <c r="SIC31" s="4667"/>
      <c r="SID31" s="4667"/>
      <c r="SIE31" s="4667"/>
      <c r="SIF31" s="4667"/>
      <c r="SIG31" s="4667"/>
      <c r="SIH31" s="4667"/>
      <c r="SII31" s="4667"/>
      <c r="SIJ31" s="4667"/>
      <c r="SIK31" s="4667"/>
      <c r="SIL31" s="4667"/>
      <c r="SIM31" s="4667"/>
      <c r="SIN31" s="4667"/>
      <c r="SIO31" s="4667"/>
      <c r="SIP31" s="4667"/>
      <c r="SIQ31" s="4667"/>
      <c r="SIR31" s="4667"/>
      <c r="SIS31" s="4667"/>
      <c r="SIT31" s="4667"/>
      <c r="SIU31" s="4667"/>
      <c r="SIV31" s="4667"/>
      <c r="SIW31" s="4667"/>
      <c r="SIX31" s="4667"/>
      <c r="SIY31" s="4667"/>
      <c r="SIZ31" s="4667"/>
      <c r="SJA31" s="4667"/>
      <c r="SJB31" s="4667"/>
      <c r="SJC31" s="4667"/>
      <c r="SJD31" s="4667"/>
      <c r="SJE31" s="4667"/>
      <c r="SJF31" s="4667"/>
      <c r="SJG31" s="4667"/>
      <c r="SJH31" s="4667"/>
      <c r="SJI31" s="4667"/>
      <c r="SJJ31" s="4667"/>
      <c r="SJK31" s="4667"/>
      <c r="SJL31" s="4667"/>
      <c r="SJM31" s="4667"/>
      <c r="SJN31" s="4667"/>
      <c r="SJO31" s="4667"/>
      <c r="SJP31" s="4667"/>
      <c r="SJQ31" s="4667"/>
      <c r="SJR31" s="4667"/>
      <c r="SJS31" s="4667"/>
      <c r="SJT31" s="4667"/>
      <c r="SJU31" s="4667"/>
      <c r="SJV31" s="4667"/>
      <c r="SJW31" s="4667"/>
      <c r="SJX31" s="4667"/>
      <c r="SJY31" s="4667"/>
      <c r="SJZ31" s="4667"/>
      <c r="SKA31" s="4667"/>
      <c r="SKB31" s="4667"/>
      <c r="SKC31" s="4667"/>
      <c r="SKD31" s="4667"/>
      <c r="SKE31" s="4667"/>
      <c r="SKF31" s="4667"/>
      <c r="SKG31" s="4667"/>
      <c r="SKH31" s="4667"/>
      <c r="SKI31" s="4667"/>
      <c r="SKJ31" s="4667"/>
      <c r="SKK31" s="4667"/>
      <c r="SKL31" s="4667"/>
      <c r="SKM31" s="4667"/>
      <c r="SKN31" s="4667"/>
      <c r="SKO31" s="4667"/>
      <c r="SKP31" s="4667"/>
      <c r="SKQ31" s="4667"/>
      <c r="SKR31" s="4667"/>
      <c r="SKS31" s="4667"/>
      <c r="SKT31" s="4667"/>
      <c r="SKU31" s="4667"/>
      <c r="SKV31" s="4667"/>
      <c r="SKW31" s="4667"/>
      <c r="SKX31" s="4667"/>
      <c r="SKY31" s="4667"/>
      <c r="SKZ31" s="4667"/>
      <c r="SLA31" s="4667"/>
      <c r="SLB31" s="4667"/>
      <c r="SLC31" s="4667"/>
      <c r="SLD31" s="4667"/>
      <c r="SLE31" s="4667"/>
      <c r="SLF31" s="4667"/>
      <c r="SLG31" s="4667"/>
      <c r="SLH31" s="4667"/>
      <c r="SLI31" s="4667"/>
      <c r="SLJ31" s="4667"/>
      <c r="SLK31" s="4667"/>
      <c r="SLL31" s="4667"/>
      <c r="SLM31" s="4667"/>
      <c r="SLN31" s="4667"/>
      <c r="SLO31" s="4667"/>
      <c r="SLP31" s="4667"/>
      <c r="SLQ31" s="4667"/>
      <c r="SLR31" s="4667"/>
      <c r="SLS31" s="4667"/>
      <c r="SLT31" s="4667"/>
      <c r="SLU31" s="4667"/>
      <c r="SLV31" s="4667"/>
      <c r="SLW31" s="4667"/>
      <c r="SLX31" s="4667"/>
      <c r="SLY31" s="4667"/>
      <c r="SLZ31" s="4667"/>
      <c r="SMA31" s="4667"/>
      <c r="SMB31" s="4667"/>
      <c r="SMC31" s="4667"/>
      <c r="SMD31" s="4667"/>
      <c r="SME31" s="4667"/>
      <c r="SMF31" s="4667"/>
      <c r="SMG31" s="4667"/>
      <c r="SMH31" s="4667"/>
      <c r="SMI31" s="4667"/>
      <c r="SMJ31" s="4667"/>
      <c r="SMK31" s="4667"/>
      <c r="SML31" s="4667"/>
      <c r="SMM31" s="4667"/>
      <c r="SMN31" s="4667"/>
      <c r="SMO31" s="4667"/>
      <c r="SMP31" s="4667"/>
      <c r="SMQ31" s="4667"/>
      <c r="SMR31" s="4667"/>
      <c r="SMS31" s="4667"/>
      <c r="SMT31" s="4667"/>
      <c r="SMU31" s="4667"/>
      <c r="SMV31" s="4667"/>
      <c r="SMW31" s="4667"/>
      <c r="SMX31" s="4667"/>
      <c r="SMY31" s="4667"/>
      <c r="SMZ31" s="4667"/>
      <c r="SNA31" s="4667"/>
      <c r="SNB31" s="4667"/>
      <c r="SNC31" s="4667"/>
      <c r="SND31" s="4667"/>
      <c r="SNE31" s="4667"/>
      <c r="SNF31" s="4667"/>
      <c r="SNG31" s="4667"/>
      <c r="SNH31" s="4667"/>
      <c r="SNI31" s="4667"/>
      <c r="SNJ31" s="4667"/>
      <c r="SNK31" s="4667"/>
      <c r="SNL31" s="4667"/>
      <c r="SNM31" s="4667"/>
      <c r="SNN31" s="4667"/>
      <c r="SNO31" s="4667"/>
      <c r="SNP31" s="4667"/>
      <c r="SNQ31" s="4667"/>
      <c r="SNR31" s="4667"/>
      <c r="SNS31" s="4667"/>
      <c r="SNT31" s="4667"/>
      <c r="SNU31" s="4667"/>
      <c r="SNV31" s="4667"/>
      <c r="SNW31" s="4667"/>
      <c r="SNX31" s="4667"/>
      <c r="SNY31" s="4667"/>
      <c r="SNZ31" s="4667"/>
      <c r="SOA31" s="4667"/>
      <c r="SOB31" s="4667"/>
      <c r="SOC31" s="4667"/>
      <c r="SOD31" s="4667"/>
      <c r="SOE31" s="4667"/>
      <c r="SOF31" s="4667"/>
      <c r="SOG31" s="4667"/>
      <c r="SOH31" s="4667"/>
      <c r="SOI31" s="4667"/>
      <c r="SOJ31" s="4667"/>
      <c r="SOK31" s="4667"/>
      <c r="SOL31" s="4667"/>
      <c r="SOM31" s="4667"/>
      <c r="SON31" s="4667"/>
      <c r="SOO31" s="4667"/>
      <c r="SOP31" s="4667"/>
      <c r="SOQ31" s="4667"/>
      <c r="SOR31" s="4667"/>
      <c r="SOS31" s="4667"/>
      <c r="SOT31" s="4667"/>
      <c r="SOU31" s="4667"/>
      <c r="SOV31" s="4667"/>
      <c r="SOW31" s="4667"/>
      <c r="SOX31" s="4667"/>
      <c r="SOY31" s="4667"/>
      <c r="SOZ31" s="4667"/>
      <c r="SPA31" s="4667"/>
      <c r="SPB31" s="4667"/>
      <c r="SPC31" s="4667"/>
      <c r="SPD31" s="4667"/>
      <c r="SPE31" s="4667"/>
      <c r="SPF31" s="4667"/>
      <c r="SPG31" s="4667"/>
      <c r="SPH31" s="4667"/>
      <c r="SPI31" s="4667"/>
      <c r="SPJ31" s="4667"/>
      <c r="SPK31" s="4667"/>
      <c r="SPL31" s="4667"/>
      <c r="SPM31" s="4667"/>
      <c r="SPN31" s="4667"/>
      <c r="SPO31" s="4667"/>
      <c r="SPP31" s="4667"/>
      <c r="SPQ31" s="4667"/>
      <c r="SPR31" s="4667"/>
      <c r="SPS31" s="4667"/>
      <c r="SPT31" s="4667"/>
      <c r="SPU31" s="4667"/>
      <c r="SPV31" s="4667"/>
      <c r="SPW31" s="4667"/>
      <c r="SPX31" s="4667"/>
      <c r="SPY31" s="4667"/>
      <c r="SPZ31" s="4667"/>
      <c r="SQA31" s="4667"/>
      <c r="SQB31" s="4667"/>
      <c r="SQC31" s="4667"/>
      <c r="SQD31" s="4667"/>
      <c r="SQE31" s="4667"/>
      <c r="SQF31" s="4667"/>
      <c r="SQG31" s="4667"/>
      <c r="SQH31" s="4667"/>
      <c r="SQI31" s="4667"/>
      <c r="SQJ31" s="4667"/>
      <c r="SQK31" s="4667"/>
      <c r="SQL31" s="4667"/>
      <c r="SQM31" s="4667"/>
      <c r="SQN31" s="4667"/>
      <c r="SQO31" s="4667"/>
      <c r="SQP31" s="4667"/>
      <c r="SQQ31" s="4667"/>
      <c r="SQR31" s="4667"/>
      <c r="SQS31" s="4667"/>
      <c r="SQT31" s="4667"/>
      <c r="SQU31" s="4667"/>
      <c r="SQV31" s="4667"/>
      <c r="SQW31" s="4667"/>
      <c r="SQX31" s="4667"/>
      <c r="SQY31" s="4667"/>
      <c r="SQZ31" s="4667"/>
      <c r="SRA31" s="4667"/>
      <c r="SRB31" s="4667"/>
      <c r="SRC31" s="4667"/>
      <c r="SRD31" s="4667"/>
      <c r="SRE31" s="4667"/>
      <c r="SRF31" s="4667"/>
      <c r="SRG31" s="4667"/>
      <c r="SRH31" s="4667"/>
      <c r="SRI31" s="4667"/>
      <c r="SRJ31" s="4667"/>
      <c r="SRK31" s="4667"/>
      <c r="SRL31" s="4667"/>
      <c r="SRM31" s="4667"/>
      <c r="SRN31" s="4667"/>
      <c r="SRO31" s="4667"/>
      <c r="SRP31" s="4667"/>
      <c r="SRQ31" s="4667"/>
      <c r="SRR31" s="4667"/>
      <c r="SRS31" s="4667"/>
      <c r="SRT31" s="4667"/>
      <c r="SRU31" s="4667"/>
      <c r="SRV31" s="4667"/>
      <c r="SRW31" s="4667"/>
      <c r="SRX31" s="4667"/>
      <c r="SRY31" s="4667"/>
      <c r="SRZ31" s="4667"/>
      <c r="SSA31" s="4667"/>
      <c r="SSB31" s="4667"/>
      <c r="SSC31" s="4667"/>
      <c r="SSD31" s="4667"/>
      <c r="SSE31" s="4667"/>
      <c r="SSF31" s="4667"/>
      <c r="SSG31" s="4667"/>
      <c r="SSH31" s="4667"/>
      <c r="SSI31" s="4667"/>
      <c r="SSJ31" s="4667"/>
      <c r="SSK31" s="4667"/>
      <c r="SSL31" s="4667"/>
      <c r="SSM31" s="4667"/>
      <c r="SSN31" s="4667"/>
      <c r="SSO31" s="4667"/>
      <c r="SSP31" s="4667"/>
      <c r="SSQ31" s="4667"/>
      <c r="SSR31" s="4667"/>
      <c r="SSS31" s="4667"/>
      <c r="SST31" s="4667"/>
      <c r="SSU31" s="4667"/>
      <c r="SSV31" s="4667"/>
      <c r="SSW31" s="4667"/>
      <c r="SSX31" s="4667"/>
      <c r="SSY31" s="4667"/>
      <c r="SSZ31" s="4667"/>
      <c r="STA31" s="4667"/>
      <c r="STB31" s="4667"/>
      <c r="STC31" s="4667"/>
      <c r="STD31" s="4667"/>
      <c r="STE31" s="4667"/>
      <c r="STF31" s="4667"/>
      <c r="STG31" s="4667"/>
      <c r="STH31" s="4667"/>
      <c r="STI31" s="4667"/>
      <c r="STJ31" s="4667"/>
      <c r="STK31" s="4667"/>
      <c r="STL31" s="4667"/>
      <c r="STM31" s="4667"/>
      <c r="STN31" s="4667"/>
      <c r="STO31" s="4667"/>
      <c r="STP31" s="4667"/>
      <c r="STQ31" s="4667"/>
      <c r="STR31" s="4667"/>
      <c r="STS31" s="4667"/>
      <c r="STT31" s="4667"/>
      <c r="STU31" s="4667"/>
      <c r="STV31" s="4667"/>
      <c r="STW31" s="4667"/>
      <c r="STX31" s="4667"/>
      <c r="STY31" s="4667"/>
      <c r="STZ31" s="4667"/>
      <c r="SUA31" s="4667"/>
      <c r="SUB31" s="4667"/>
      <c r="SUC31" s="4667"/>
      <c r="SUD31" s="4667"/>
      <c r="SUE31" s="4667"/>
      <c r="SUF31" s="4667"/>
      <c r="SUG31" s="4667"/>
      <c r="SUH31" s="4667"/>
      <c r="SUI31" s="4667"/>
      <c r="SUJ31" s="4667"/>
      <c r="SUK31" s="4667"/>
      <c r="SUL31" s="4667"/>
      <c r="SUM31" s="4667"/>
      <c r="SUN31" s="4667"/>
      <c r="SUO31" s="4667"/>
      <c r="SUP31" s="4667"/>
      <c r="SUQ31" s="4667"/>
      <c r="SUR31" s="4667"/>
      <c r="SUS31" s="4667"/>
      <c r="SUT31" s="4667"/>
      <c r="SUU31" s="4667"/>
      <c r="SUV31" s="4667"/>
      <c r="SUW31" s="4667"/>
      <c r="SUX31" s="4667"/>
      <c r="SUY31" s="4667"/>
      <c r="SUZ31" s="4667"/>
      <c r="SVA31" s="4667"/>
      <c r="SVB31" s="4667"/>
      <c r="SVC31" s="4667"/>
      <c r="SVD31" s="4667"/>
      <c r="SVE31" s="4667"/>
      <c r="SVF31" s="4667"/>
      <c r="SVG31" s="4667"/>
      <c r="SVH31" s="4667"/>
      <c r="SVI31" s="4667"/>
      <c r="SVJ31" s="4667"/>
      <c r="SVK31" s="4667"/>
      <c r="SVL31" s="4667"/>
      <c r="SVM31" s="4667"/>
      <c r="SVN31" s="4667"/>
      <c r="SVO31" s="4667"/>
      <c r="SVP31" s="4667"/>
      <c r="SVQ31" s="4667"/>
      <c r="SVR31" s="4667"/>
      <c r="SVS31" s="4667"/>
      <c r="SVT31" s="4667"/>
      <c r="SVU31" s="4667"/>
      <c r="SVV31" s="4667"/>
      <c r="SVW31" s="4667"/>
      <c r="SVX31" s="4667"/>
      <c r="SVY31" s="4667"/>
      <c r="SVZ31" s="4667"/>
      <c r="SWA31" s="4667"/>
      <c r="SWB31" s="4667"/>
      <c r="SWC31" s="4667"/>
      <c r="SWD31" s="4667"/>
      <c r="SWE31" s="4667"/>
      <c r="SWF31" s="4667"/>
      <c r="SWG31" s="4667"/>
      <c r="SWH31" s="4667"/>
      <c r="SWI31" s="4667"/>
      <c r="SWJ31" s="4667"/>
      <c r="SWK31" s="4667"/>
      <c r="SWL31" s="4667"/>
      <c r="SWM31" s="4667"/>
      <c r="SWN31" s="4667"/>
      <c r="SWO31" s="4667"/>
      <c r="SWP31" s="4667"/>
      <c r="SWQ31" s="4667"/>
      <c r="SWR31" s="4667"/>
      <c r="SWS31" s="4667"/>
      <c r="SWT31" s="4667"/>
      <c r="SWU31" s="4667"/>
      <c r="SWV31" s="4667"/>
      <c r="SWW31" s="4667"/>
      <c r="SWX31" s="4667"/>
      <c r="SWY31" s="4667"/>
      <c r="SWZ31" s="4667"/>
      <c r="SXA31" s="4667"/>
      <c r="SXB31" s="4667"/>
      <c r="SXC31" s="4667"/>
      <c r="SXD31" s="4667"/>
      <c r="SXE31" s="4667"/>
      <c r="SXF31" s="4667"/>
      <c r="SXG31" s="4667"/>
      <c r="SXH31" s="4667"/>
      <c r="SXI31" s="4667"/>
      <c r="SXJ31" s="4667"/>
      <c r="SXK31" s="4667"/>
      <c r="SXL31" s="4667"/>
      <c r="SXM31" s="4667"/>
      <c r="SXN31" s="4667"/>
      <c r="SXO31" s="4667"/>
      <c r="SXP31" s="4667"/>
      <c r="SXQ31" s="4667"/>
      <c r="SXR31" s="4667"/>
      <c r="SXS31" s="4667"/>
      <c r="SXT31" s="4667"/>
      <c r="SXU31" s="4667"/>
      <c r="SXV31" s="4667"/>
      <c r="SXW31" s="4667"/>
      <c r="SXX31" s="4667"/>
      <c r="SXY31" s="4667"/>
      <c r="SXZ31" s="4667"/>
      <c r="SYA31" s="4667"/>
      <c r="SYB31" s="4667"/>
      <c r="SYC31" s="4667"/>
      <c r="SYD31" s="4667"/>
      <c r="SYE31" s="4667"/>
      <c r="SYF31" s="4667"/>
      <c r="SYG31" s="4667"/>
      <c r="SYH31" s="4667"/>
      <c r="SYI31" s="4667"/>
      <c r="SYJ31" s="4667"/>
      <c r="SYK31" s="4667"/>
      <c r="SYL31" s="4667"/>
      <c r="SYM31" s="4667"/>
      <c r="SYN31" s="4667"/>
      <c r="SYO31" s="4667"/>
      <c r="SYP31" s="4667"/>
      <c r="SYQ31" s="4667"/>
      <c r="SYR31" s="4667"/>
      <c r="SYS31" s="4667"/>
      <c r="SYT31" s="4667"/>
      <c r="SYU31" s="4667"/>
      <c r="SYV31" s="4667"/>
      <c r="SYW31" s="4667"/>
      <c r="SYX31" s="4667"/>
      <c r="SYY31" s="4667"/>
      <c r="SYZ31" s="4667"/>
      <c r="SZA31" s="4667"/>
      <c r="SZB31" s="4667"/>
      <c r="SZC31" s="4667"/>
      <c r="SZD31" s="4667"/>
      <c r="SZE31" s="4667"/>
      <c r="SZF31" s="4667"/>
      <c r="SZG31" s="4667"/>
      <c r="SZH31" s="4667"/>
      <c r="SZI31" s="4667"/>
      <c r="SZJ31" s="4667"/>
      <c r="SZK31" s="4667"/>
      <c r="SZL31" s="4667"/>
      <c r="SZM31" s="4667"/>
      <c r="SZN31" s="4667"/>
      <c r="SZO31" s="4667"/>
      <c r="SZP31" s="4667"/>
      <c r="SZQ31" s="4667"/>
      <c r="SZR31" s="4667"/>
      <c r="SZS31" s="4667"/>
      <c r="SZT31" s="4667"/>
      <c r="SZU31" s="4667"/>
      <c r="SZV31" s="4667"/>
      <c r="SZW31" s="4667"/>
      <c r="SZX31" s="4667"/>
      <c r="SZY31" s="4667"/>
      <c r="SZZ31" s="4667"/>
      <c r="TAA31" s="4667"/>
      <c r="TAB31" s="4667"/>
      <c r="TAC31" s="4667"/>
      <c r="TAD31" s="4667"/>
      <c r="TAE31" s="4667"/>
      <c r="TAF31" s="4667"/>
      <c r="TAG31" s="4667"/>
      <c r="TAH31" s="4667"/>
      <c r="TAI31" s="4667"/>
      <c r="TAJ31" s="4667"/>
      <c r="TAK31" s="4667"/>
      <c r="TAL31" s="4667"/>
      <c r="TAM31" s="4667"/>
      <c r="TAN31" s="4667"/>
      <c r="TAO31" s="4667"/>
      <c r="TAP31" s="4667"/>
      <c r="TAQ31" s="4667"/>
      <c r="TAR31" s="4667"/>
      <c r="TAS31" s="4667"/>
      <c r="TAT31" s="4667"/>
      <c r="TAU31" s="4667"/>
      <c r="TAV31" s="4667"/>
      <c r="TAW31" s="4667"/>
      <c r="TAX31" s="4667"/>
      <c r="TAY31" s="4667"/>
      <c r="TAZ31" s="4667"/>
      <c r="TBA31" s="4667"/>
      <c r="TBB31" s="4667"/>
      <c r="TBC31" s="4667"/>
      <c r="TBD31" s="4667"/>
      <c r="TBE31" s="4667"/>
      <c r="TBF31" s="4667"/>
      <c r="TBG31" s="4667"/>
      <c r="TBH31" s="4667"/>
      <c r="TBI31" s="4667"/>
      <c r="TBJ31" s="4667"/>
      <c r="TBK31" s="4667"/>
      <c r="TBL31" s="4667"/>
      <c r="TBM31" s="4667"/>
      <c r="TBN31" s="4667"/>
      <c r="TBO31" s="4667"/>
      <c r="TBP31" s="4667"/>
      <c r="TBQ31" s="4667"/>
      <c r="TBR31" s="4667"/>
      <c r="TBS31" s="4667"/>
      <c r="TBT31" s="4667"/>
      <c r="TBU31" s="4667"/>
      <c r="TBV31" s="4667"/>
      <c r="TBW31" s="4667"/>
      <c r="TBX31" s="4667"/>
      <c r="TBY31" s="4667"/>
      <c r="TBZ31" s="4667"/>
      <c r="TCA31" s="4667"/>
      <c r="TCB31" s="4667"/>
      <c r="TCC31" s="4667"/>
      <c r="TCD31" s="4667"/>
      <c r="TCE31" s="4667"/>
      <c r="TCF31" s="4667"/>
      <c r="TCG31" s="4667"/>
      <c r="TCH31" s="4667"/>
      <c r="TCI31" s="4667"/>
      <c r="TCJ31" s="4667"/>
      <c r="TCK31" s="4667"/>
      <c r="TCL31" s="4667"/>
      <c r="TCM31" s="4667"/>
      <c r="TCN31" s="4667"/>
      <c r="TCO31" s="4667"/>
      <c r="TCP31" s="4667"/>
      <c r="TCQ31" s="4667"/>
      <c r="TCR31" s="4667"/>
      <c r="TCS31" s="4667"/>
      <c r="TCT31" s="4667"/>
      <c r="TCU31" s="4667"/>
      <c r="TCV31" s="4667"/>
      <c r="TCW31" s="4667"/>
      <c r="TCX31" s="4667"/>
      <c r="TCY31" s="4667"/>
      <c r="TCZ31" s="4667"/>
      <c r="TDA31" s="4667"/>
      <c r="TDB31" s="4667"/>
      <c r="TDC31" s="4667"/>
      <c r="TDD31" s="4667"/>
      <c r="TDE31" s="4667"/>
      <c r="TDF31" s="4667"/>
      <c r="TDG31" s="4667"/>
      <c r="TDH31" s="4667"/>
      <c r="TDI31" s="4667"/>
      <c r="TDJ31" s="4667"/>
      <c r="TDK31" s="4667"/>
      <c r="TDL31" s="4667"/>
      <c r="TDM31" s="4667"/>
      <c r="TDN31" s="4667"/>
      <c r="TDO31" s="4667"/>
      <c r="TDP31" s="4667"/>
      <c r="TDQ31" s="4667"/>
      <c r="TDR31" s="4667"/>
      <c r="TDS31" s="4667"/>
      <c r="TDT31" s="4667"/>
      <c r="TDU31" s="4667"/>
      <c r="TDV31" s="4667"/>
      <c r="TDW31" s="4667"/>
      <c r="TDX31" s="4667"/>
      <c r="TDY31" s="4667"/>
      <c r="TDZ31" s="4667"/>
      <c r="TEA31" s="4667"/>
      <c r="TEB31" s="4667"/>
      <c r="TEC31" s="4667"/>
      <c r="TED31" s="4667"/>
      <c r="TEE31" s="4667"/>
      <c r="TEF31" s="4667"/>
      <c r="TEG31" s="4667"/>
      <c r="TEH31" s="4667"/>
      <c r="TEI31" s="4667"/>
      <c r="TEJ31" s="4667"/>
      <c r="TEK31" s="4667"/>
      <c r="TEL31" s="4667"/>
      <c r="TEM31" s="4667"/>
      <c r="TEN31" s="4667"/>
      <c r="TEO31" s="4667"/>
      <c r="TEP31" s="4667"/>
      <c r="TEQ31" s="4667"/>
      <c r="TER31" s="4667"/>
      <c r="TES31" s="4667"/>
      <c r="TET31" s="4667"/>
      <c r="TEU31" s="4667"/>
      <c r="TEV31" s="4667"/>
      <c r="TEW31" s="4667"/>
      <c r="TEX31" s="4667"/>
      <c r="TEY31" s="4667"/>
      <c r="TEZ31" s="4667"/>
      <c r="TFA31" s="4667"/>
      <c r="TFB31" s="4667"/>
      <c r="TFC31" s="4667"/>
      <c r="TFD31" s="4667"/>
      <c r="TFE31" s="4667"/>
      <c r="TFF31" s="4667"/>
      <c r="TFG31" s="4667"/>
      <c r="TFH31" s="4667"/>
      <c r="TFI31" s="4667"/>
      <c r="TFJ31" s="4667"/>
      <c r="TFK31" s="4667"/>
      <c r="TFL31" s="4667"/>
      <c r="TFM31" s="4667"/>
      <c r="TFN31" s="4667"/>
      <c r="TFO31" s="4667"/>
      <c r="TFP31" s="4667"/>
      <c r="TFQ31" s="4667"/>
      <c r="TFR31" s="4667"/>
      <c r="TFS31" s="4667"/>
      <c r="TFT31" s="4667"/>
      <c r="TFU31" s="4667"/>
      <c r="TFV31" s="4667"/>
      <c r="TFW31" s="4667"/>
      <c r="TFX31" s="4667"/>
      <c r="TFY31" s="4667"/>
      <c r="TFZ31" s="4667"/>
      <c r="TGA31" s="4667"/>
      <c r="TGB31" s="4667"/>
      <c r="TGC31" s="4667"/>
      <c r="TGD31" s="4667"/>
      <c r="TGE31" s="4667"/>
      <c r="TGF31" s="4667"/>
      <c r="TGG31" s="4667"/>
      <c r="TGH31" s="4667"/>
      <c r="TGI31" s="4667"/>
      <c r="TGJ31" s="4667"/>
      <c r="TGK31" s="4667"/>
      <c r="TGL31" s="4667"/>
      <c r="TGM31" s="4667"/>
      <c r="TGN31" s="4667"/>
      <c r="TGO31" s="4667"/>
      <c r="TGP31" s="4667"/>
      <c r="TGQ31" s="4667"/>
      <c r="TGR31" s="4667"/>
      <c r="TGS31" s="4667"/>
      <c r="TGT31" s="4667"/>
      <c r="TGU31" s="4667"/>
      <c r="TGV31" s="4667"/>
      <c r="TGW31" s="4667"/>
      <c r="TGX31" s="4667"/>
      <c r="TGY31" s="4667"/>
      <c r="TGZ31" s="4667"/>
      <c r="THA31" s="4667"/>
      <c r="THB31" s="4667"/>
      <c r="THC31" s="4667"/>
      <c r="THD31" s="4667"/>
      <c r="THE31" s="4667"/>
      <c r="THF31" s="4667"/>
      <c r="THG31" s="4667"/>
      <c r="THH31" s="4667"/>
      <c r="THI31" s="4667"/>
      <c r="THJ31" s="4667"/>
      <c r="THK31" s="4667"/>
      <c r="THL31" s="4667"/>
      <c r="THM31" s="4667"/>
      <c r="THN31" s="4667"/>
      <c r="THO31" s="4667"/>
      <c r="THP31" s="4667"/>
      <c r="THQ31" s="4667"/>
      <c r="THR31" s="4667"/>
      <c r="THS31" s="4667"/>
      <c r="THT31" s="4667"/>
      <c r="THU31" s="4667"/>
      <c r="THV31" s="4667"/>
      <c r="THW31" s="4667"/>
      <c r="THX31" s="4667"/>
      <c r="THY31" s="4667"/>
      <c r="THZ31" s="4667"/>
      <c r="TIA31" s="4667"/>
      <c r="TIB31" s="4667"/>
      <c r="TIC31" s="4667"/>
      <c r="TID31" s="4667"/>
      <c r="TIE31" s="4667"/>
      <c r="TIF31" s="4667"/>
      <c r="TIG31" s="4667"/>
      <c r="TIH31" s="4667"/>
      <c r="TII31" s="4667"/>
      <c r="TIJ31" s="4667"/>
      <c r="TIK31" s="4667"/>
      <c r="TIL31" s="4667"/>
      <c r="TIM31" s="4667"/>
      <c r="TIN31" s="4667"/>
      <c r="TIO31" s="4667"/>
      <c r="TIP31" s="4667"/>
      <c r="TIQ31" s="4667"/>
      <c r="TIR31" s="4667"/>
      <c r="TIS31" s="4667"/>
      <c r="TIT31" s="4667"/>
      <c r="TIU31" s="4667"/>
      <c r="TIV31" s="4667"/>
      <c r="TIW31" s="4667"/>
      <c r="TIX31" s="4667"/>
      <c r="TIY31" s="4667"/>
      <c r="TIZ31" s="4667"/>
      <c r="TJA31" s="4667"/>
      <c r="TJB31" s="4667"/>
      <c r="TJC31" s="4667"/>
      <c r="TJD31" s="4667"/>
      <c r="TJE31" s="4667"/>
      <c r="TJF31" s="4667"/>
      <c r="TJG31" s="4667"/>
      <c r="TJH31" s="4667"/>
      <c r="TJI31" s="4667"/>
      <c r="TJJ31" s="4667"/>
      <c r="TJK31" s="4667"/>
      <c r="TJL31" s="4667"/>
      <c r="TJM31" s="4667"/>
      <c r="TJN31" s="4667"/>
      <c r="TJO31" s="4667"/>
      <c r="TJP31" s="4667"/>
      <c r="TJQ31" s="4667"/>
      <c r="TJR31" s="4667"/>
      <c r="TJS31" s="4667"/>
      <c r="TJT31" s="4667"/>
      <c r="TJU31" s="4667"/>
      <c r="TJV31" s="4667"/>
      <c r="TJW31" s="4667"/>
      <c r="TJX31" s="4667"/>
      <c r="TJY31" s="4667"/>
      <c r="TJZ31" s="4667"/>
      <c r="TKA31" s="4667"/>
      <c r="TKB31" s="4667"/>
      <c r="TKC31" s="4667"/>
      <c r="TKD31" s="4667"/>
      <c r="TKE31" s="4667"/>
      <c r="TKF31" s="4667"/>
      <c r="TKG31" s="4667"/>
      <c r="TKH31" s="4667"/>
      <c r="TKI31" s="4667"/>
      <c r="TKJ31" s="4667"/>
      <c r="TKK31" s="4667"/>
      <c r="TKL31" s="4667"/>
      <c r="TKM31" s="4667"/>
      <c r="TKN31" s="4667"/>
      <c r="TKO31" s="4667"/>
      <c r="TKP31" s="4667"/>
      <c r="TKQ31" s="4667"/>
      <c r="TKR31" s="4667"/>
      <c r="TKS31" s="4667"/>
      <c r="TKT31" s="4667"/>
      <c r="TKU31" s="4667"/>
      <c r="TKV31" s="4667"/>
      <c r="TKW31" s="4667"/>
      <c r="TKX31" s="4667"/>
      <c r="TKY31" s="4667"/>
      <c r="TKZ31" s="4667"/>
      <c r="TLA31" s="4667"/>
      <c r="TLB31" s="4667"/>
      <c r="TLC31" s="4667"/>
      <c r="TLD31" s="4667"/>
      <c r="TLE31" s="4667"/>
      <c r="TLF31" s="4667"/>
      <c r="TLG31" s="4667"/>
      <c r="TLH31" s="4667"/>
      <c r="TLI31" s="4667"/>
      <c r="TLJ31" s="4667"/>
      <c r="TLK31" s="4667"/>
      <c r="TLL31" s="4667"/>
      <c r="TLM31" s="4667"/>
      <c r="TLN31" s="4667"/>
      <c r="TLO31" s="4667"/>
      <c r="TLP31" s="4667"/>
      <c r="TLQ31" s="4667"/>
      <c r="TLR31" s="4667"/>
      <c r="TLS31" s="4667"/>
      <c r="TLT31" s="4667"/>
      <c r="TLU31" s="4667"/>
      <c r="TLV31" s="4667"/>
      <c r="TLW31" s="4667"/>
      <c r="TLX31" s="4667"/>
      <c r="TLY31" s="4667"/>
      <c r="TLZ31" s="4667"/>
      <c r="TMA31" s="4667"/>
      <c r="TMB31" s="4667"/>
      <c r="TMC31" s="4667"/>
      <c r="TMD31" s="4667"/>
      <c r="TME31" s="4667"/>
      <c r="TMF31" s="4667"/>
      <c r="TMG31" s="4667"/>
      <c r="TMH31" s="4667"/>
      <c r="TMI31" s="4667"/>
      <c r="TMJ31" s="4667"/>
      <c r="TMK31" s="4667"/>
      <c r="TML31" s="4667"/>
      <c r="TMM31" s="4667"/>
      <c r="TMN31" s="4667"/>
      <c r="TMO31" s="4667"/>
      <c r="TMP31" s="4667"/>
      <c r="TMQ31" s="4667"/>
      <c r="TMR31" s="4667"/>
      <c r="TMS31" s="4667"/>
      <c r="TMT31" s="4667"/>
      <c r="TMU31" s="4667"/>
      <c r="TMV31" s="4667"/>
      <c r="TMW31" s="4667"/>
      <c r="TMX31" s="4667"/>
      <c r="TMY31" s="4667"/>
      <c r="TMZ31" s="4667"/>
      <c r="TNA31" s="4667"/>
      <c r="TNB31" s="4667"/>
      <c r="TNC31" s="4667"/>
      <c r="TND31" s="4667"/>
      <c r="TNE31" s="4667"/>
      <c r="TNF31" s="4667"/>
      <c r="TNG31" s="4667"/>
      <c r="TNH31" s="4667"/>
      <c r="TNI31" s="4667"/>
      <c r="TNJ31" s="4667"/>
      <c r="TNK31" s="4667"/>
      <c r="TNL31" s="4667"/>
      <c r="TNM31" s="4667"/>
      <c r="TNN31" s="4667"/>
      <c r="TNO31" s="4667"/>
      <c r="TNP31" s="4667"/>
      <c r="TNQ31" s="4667"/>
      <c r="TNR31" s="4667"/>
      <c r="TNS31" s="4667"/>
      <c r="TNT31" s="4667"/>
      <c r="TNU31" s="4667"/>
      <c r="TNV31" s="4667"/>
      <c r="TNW31" s="4667"/>
      <c r="TNX31" s="4667"/>
      <c r="TNY31" s="4667"/>
      <c r="TNZ31" s="4667"/>
      <c r="TOA31" s="4667"/>
      <c r="TOB31" s="4667"/>
      <c r="TOC31" s="4667"/>
      <c r="TOD31" s="4667"/>
      <c r="TOE31" s="4667"/>
      <c r="TOF31" s="4667"/>
      <c r="TOG31" s="4667"/>
      <c r="TOH31" s="4667"/>
      <c r="TOI31" s="4667"/>
      <c r="TOJ31" s="4667"/>
      <c r="TOK31" s="4667"/>
      <c r="TOL31" s="4667"/>
      <c r="TOM31" s="4667"/>
      <c r="TON31" s="4667"/>
      <c r="TOO31" s="4667"/>
      <c r="TOP31" s="4667"/>
      <c r="TOQ31" s="4667"/>
      <c r="TOR31" s="4667"/>
      <c r="TOS31" s="4667"/>
      <c r="TOT31" s="4667"/>
      <c r="TOU31" s="4667"/>
      <c r="TOV31" s="4667"/>
      <c r="TOW31" s="4667"/>
      <c r="TOX31" s="4667"/>
      <c r="TOY31" s="4667"/>
      <c r="TOZ31" s="4667"/>
      <c r="TPA31" s="4667"/>
      <c r="TPB31" s="4667"/>
      <c r="TPC31" s="4667"/>
      <c r="TPD31" s="4667"/>
      <c r="TPE31" s="4667"/>
      <c r="TPF31" s="4667"/>
      <c r="TPG31" s="4667"/>
      <c r="TPH31" s="4667"/>
      <c r="TPI31" s="4667"/>
      <c r="TPJ31" s="4667"/>
      <c r="TPK31" s="4667"/>
      <c r="TPL31" s="4667"/>
      <c r="TPM31" s="4667"/>
      <c r="TPN31" s="4667"/>
      <c r="TPO31" s="4667"/>
      <c r="TPP31" s="4667"/>
      <c r="TPQ31" s="4667"/>
      <c r="TPR31" s="4667"/>
      <c r="TPS31" s="4667"/>
      <c r="TPT31" s="4667"/>
      <c r="TPU31" s="4667"/>
      <c r="TPV31" s="4667"/>
      <c r="TPW31" s="4667"/>
      <c r="TPX31" s="4667"/>
      <c r="TPY31" s="4667"/>
      <c r="TPZ31" s="4667"/>
      <c r="TQA31" s="4667"/>
      <c r="TQB31" s="4667"/>
      <c r="TQC31" s="4667"/>
      <c r="TQD31" s="4667"/>
      <c r="TQE31" s="4667"/>
      <c r="TQF31" s="4667"/>
      <c r="TQG31" s="4667"/>
      <c r="TQH31" s="4667"/>
      <c r="TQI31" s="4667"/>
      <c r="TQJ31" s="4667"/>
      <c r="TQK31" s="4667"/>
      <c r="TQL31" s="4667"/>
      <c r="TQM31" s="4667"/>
      <c r="TQN31" s="4667"/>
      <c r="TQO31" s="4667"/>
      <c r="TQP31" s="4667"/>
      <c r="TQQ31" s="4667"/>
      <c r="TQR31" s="4667"/>
      <c r="TQS31" s="4667"/>
      <c r="TQT31" s="4667"/>
      <c r="TQU31" s="4667"/>
      <c r="TQV31" s="4667"/>
      <c r="TQW31" s="4667"/>
      <c r="TQX31" s="4667"/>
      <c r="TQY31" s="4667"/>
      <c r="TQZ31" s="4667"/>
      <c r="TRA31" s="4667"/>
      <c r="TRB31" s="4667"/>
      <c r="TRC31" s="4667"/>
      <c r="TRD31" s="4667"/>
      <c r="TRE31" s="4667"/>
      <c r="TRF31" s="4667"/>
      <c r="TRG31" s="4667"/>
      <c r="TRH31" s="4667"/>
      <c r="TRI31" s="4667"/>
      <c r="TRJ31" s="4667"/>
      <c r="TRK31" s="4667"/>
      <c r="TRL31" s="4667"/>
      <c r="TRM31" s="4667"/>
      <c r="TRN31" s="4667"/>
      <c r="TRO31" s="4667"/>
      <c r="TRP31" s="4667"/>
      <c r="TRQ31" s="4667"/>
      <c r="TRR31" s="4667"/>
      <c r="TRS31" s="4667"/>
      <c r="TRT31" s="4667"/>
      <c r="TRU31" s="4667"/>
      <c r="TRV31" s="4667"/>
      <c r="TRW31" s="4667"/>
      <c r="TRX31" s="4667"/>
      <c r="TRY31" s="4667"/>
      <c r="TRZ31" s="4667"/>
      <c r="TSA31" s="4667"/>
      <c r="TSB31" s="4667"/>
      <c r="TSC31" s="4667"/>
      <c r="TSD31" s="4667"/>
      <c r="TSE31" s="4667"/>
      <c r="TSF31" s="4667"/>
      <c r="TSG31" s="4667"/>
      <c r="TSH31" s="4667"/>
      <c r="TSI31" s="4667"/>
      <c r="TSJ31" s="4667"/>
      <c r="TSK31" s="4667"/>
      <c r="TSL31" s="4667"/>
      <c r="TSM31" s="4667"/>
      <c r="TSN31" s="4667"/>
      <c r="TSO31" s="4667"/>
      <c r="TSP31" s="4667"/>
      <c r="TSQ31" s="4667"/>
      <c r="TSR31" s="4667"/>
      <c r="TSS31" s="4667"/>
      <c r="TST31" s="4667"/>
      <c r="TSU31" s="4667"/>
      <c r="TSV31" s="4667"/>
      <c r="TSW31" s="4667"/>
      <c r="TSX31" s="4667"/>
      <c r="TSY31" s="4667"/>
      <c r="TSZ31" s="4667"/>
      <c r="TTA31" s="4667"/>
      <c r="TTB31" s="4667"/>
      <c r="TTC31" s="4667"/>
      <c r="TTD31" s="4667"/>
      <c r="TTE31" s="4667"/>
      <c r="TTF31" s="4667"/>
      <c r="TTG31" s="4667"/>
      <c r="TTH31" s="4667"/>
      <c r="TTI31" s="4667"/>
      <c r="TTJ31" s="4667"/>
      <c r="TTK31" s="4667"/>
      <c r="TTL31" s="4667"/>
      <c r="TTM31" s="4667"/>
      <c r="TTN31" s="4667"/>
      <c r="TTO31" s="4667"/>
      <c r="TTP31" s="4667"/>
      <c r="TTQ31" s="4667"/>
      <c r="TTR31" s="4667"/>
      <c r="TTS31" s="4667"/>
      <c r="TTT31" s="4667"/>
      <c r="TTU31" s="4667"/>
      <c r="TTV31" s="4667"/>
      <c r="TTW31" s="4667"/>
      <c r="TTX31" s="4667"/>
      <c r="TTY31" s="4667"/>
      <c r="TTZ31" s="4667"/>
      <c r="TUA31" s="4667"/>
      <c r="TUB31" s="4667"/>
      <c r="TUC31" s="4667"/>
      <c r="TUD31" s="4667"/>
      <c r="TUE31" s="4667"/>
      <c r="TUF31" s="4667"/>
      <c r="TUG31" s="4667"/>
      <c r="TUH31" s="4667"/>
      <c r="TUI31" s="4667"/>
      <c r="TUJ31" s="4667"/>
      <c r="TUK31" s="4667"/>
      <c r="TUL31" s="4667"/>
      <c r="TUM31" s="4667"/>
      <c r="TUN31" s="4667"/>
      <c r="TUO31" s="4667"/>
      <c r="TUP31" s="4667"/>
      <c r="TUQ31" s="4667"/>
      <c r="TUR31" s="4667"/>
      <c r="TUS31" s="4667"/>
      <c r="TUT31" s="4667"/>
      <c r="TUU31" s="4667"/>
      <c r="TUV31" s="4667"/>
      <c r="TUW31" s="4667"/>
      <c r="TUX31" s="4667"/>
      <c r="TUY31" s="4667"/>
      <c r="TUZ31" s="4667"/>
      <c r="TVA31" s="4667"/>
      <c r="TVB31" s="4667"/>
      <c r="TVC31" s="4667"/>
      <c r="TVD31" s="4667"/>
      <c r="TVE31" s="4667"/>
      <c r="TVF31" s="4667"/>
      <c r="TVG31" s="4667"/>
      <c r="TVH31" s="4667"/>
      <c r="TVI31" s="4667"/>
      <c r="TVJ31" s="4667"/>
      <c r="TVK31" s="4667"/>
      <c r="TVL31" s="4667"/>
      <c r="TVM31" s="4667"/>
      <c r="TVN31" s="4667"/>
      <c r="TVO31" s="4667"/>
      <c r="TVP31" s="4667"/>
      <c r="TVQ31" s="4667"/>
      <c r="TVR31" s="4667"/>
      <c r="TVS31" s="4667"/>
      <c r="TVT31" s="4667"/>
      <c r="TVU31" s="4667"/>
      <c r="TVV31" s="4667"/>
      <c r="TVW31" s="4667"/>
      <c r="TVX31" s="4667"/>
      <c r="TVY31" s="4667"/>
      <c r="TVZ31" s="4667"/>
      <c r="TWA31" s="4667"/>
      <c r="TWB31" s="4667"/>
      <c r="TWC31" s="4667"/>
      <c r="TWD31" s="4667"/>
      <c r="TWE31" s="4667"/>
      <c r="TWF31" s="4667"/>
      <c r="TWG31" s="4667"/>
      <c r="TWH31" s="4667"/>
      <c r="TWI31" s="4667"/>
      <c r="TWJ31" s="4667"/>
      <c r="TWK31" s="4667"/>
      <c r="TWL31" s="4667"/>
      <c r="TWM31" s="4667"/>
      <c r="TWN31" s="4667"/>
      <c r="TWO31" s="4667"/>
      <c r="TWP31" s="4667"/>
      <c r="TWQ31" s="4667"/>
      <c r="TWR31" s="4667"/>
      <c r="TWS31" s="4667"/>
      <c r="TWT31" s="4667"/>
      <c r="TWU31" s="4667"/>
      <c r="TWV31" s="4667"/>
      <c r="TWW31" s="4667"/>
      <c r="TWX31" s="4667"/>
      <c r="TWY31" s="4667"/>
      <c r="TWZ31" s="4667"/>
      <c r="TXA31" s="4667"/>
      <c r="TXB31" s="4667"/>
      <c r="TXC31" s="4667"/>
      <c r="TXD31" s="4667"/>
      <c r="TXE31" s="4667"/>
      <c r="TXF31" s="4667"/>
      <c r="TXG31" s="4667"/>
      <c r="TXH31" s="4667"/>
      <c r="TXI31" s="4667"/>
      <c r="TXJ31" s="4667"/>
      <c r="TXK31" s="4667"/>
      <c r="TXL31" s="4667"/>
      <c r="TXM31" s="4667"/>
      <c r="TXN31" s="4667"/>
      <c r="TXO31" s="4667"/>
      <c r="TXP31" s="4667"/>
      <c r="TXQ31" s="4667"/>
      <c r="TXR31" s="4667"/>
      <c r="TXS31" s="4667"/>
      <c r="TXT31" s="4667"/>
      <c r="TXU31" s="4667"/>
      <c r="TXV31" s="4667"/>
      <c r="TXW31" s="4667"/>
      <c r="TXX31" s="4667"/>
      <c r="TXY31" s="4667"/>
      <c r="TXZ31" s="4667"/>
      <c r="TYA31" s="4667"/>
      <c r="TYB31" s="4667"/>
      <c r="TYC31" s="4667"/>
      <c r="TYD31" s="4667"/>
      <c r="TYE31" s="4667"/>
      <c r="TYF31" s="4667"/>
      <c r="TYG31" s="4667"/>
      <c r="TYH31" s="4667"/>
      <c r="TYI31" s="4667"/>
      <c r="TYJ31" s="4667"/>
      <c r="TYK31" s="4667"/>
      <c r="TYL31" s="4667"/>
      <c r="TYM31" s="4667"/>
      <c r="TYN31" s="4667"/>
      <c r="TYO31" s="4667"/>
      <c r="TYP31" s="4667"/>
      <c r="TYQ31" s="4667"/>
      <c r="TYR31" s="4667"/>
      <c r="TYS31" s="4667"/>
      <c r="TYT31" s="4667"/>
      <c r="TYU31" s="4667"/>
      <c r="TYV31" s="4667"/>
      <c r="TYW31" s="4667"/>
      <c r="TYX31" s="4667"/>
      <c r="TYY31" s="4667"/>
      <c r="TYZ31" s="4667"/>
      <c r="TZA31" s="4667"/>
      <c r="TZB31" s="4667"/>
      <c r="TZC31" s="4667"/>
      <c r="TZD31" s="4667"/>
      <c r="TZE31" s="4667"/>
      <c r="TZF31" s="4667"/>
      <c r="TZG31" s="4667"/>
      <c r="TZH31" s="4667"/>
      <c r="TZI31" s="4667"/>
      <c r="TZJ31" s="4667"/>
      <c r="TZK31" s="4667"/>
      <c r="TZL31" s="4667"/>
      <c r="TZM31" s="4667"/>
      <c r="TZN31" s="4667"/>
      <c r="TZO31" s="4667"/>
      <c r="TZP31" s="4667"/>
      <c r="TZQ31" s="4667"/>
      <c r="TZR31" s="4667"/>
      <c r="TZS31" s="4667"/>
      <c r="TZT31" s="4667"/>
      <c r="TZU31" s="4667"/>
      <c r="TZV31" s="4667"/>
      <c r="TZW31" s="4667"/>
      <c r="TZX31" s="4667"/>
      <c r="TZY31" s="4667"/>
      <c r="TZZ31" s="4667"/>
      <c r="UAA31" s="4667"/>
      <c r="UAB31" s="4667"/>
      <c r="UAC31" s="4667"/>
      <c r="UAD31" s="4667"/>
      <c r="UAE31" s="4667"/>
      <c r="UAF31" s="4667"/>
      <c r="UAG31" s="4667"/>
      <c r="UAH31" s="4667"/>
      <c r="UAI31" s="4667"/>
      <c r="UAJ31" s="4667"/>
      <c r="UAK31" s="4667"/>
      <c r="UAL31" s="4667"/>
      <c r="UAM31" s="4667"/>
      <c r="UAN31" s="4667"/>
      <c r="UAO31" s="4667"/>
      <c r="UAP31" s="4667"/>
      <c r="UAQ31" s="4667"/>
      <c r="UAR31" s="4667"/>
      <c r="UAS31" s="4667"/>
      <c r="UAT31" s="4667"/>
      <c r="UAU31" s="4667"/>
      <c r="UAV31" s="4667"/>
      <c r="UAW31" s="4667"/>
      <c r="UAX31" s="4667"/>
      <c r="UAY31" s="4667"/>
      <c r="UAZ31" s="4667"/>
      <c r="UBA31" s="4667"/>
      <c r="UBB31" s="4667"/>
      <c r="UBC31" s="4667"/>
      <c r="UBD31" s="4667"/>
      <c r="UBE31" s="4667"/>
      <c r="UBF31" s="4667"/>
      <c r="UBG31" s="4667"/>
      <c r="UBH31" s="4667"/>
      <c r="UBI31" s="4667"/>
      <c r="UBJ31" s="4667"/>
      <c r="UBK31" s="4667"/>
      <c r="UBL31" s="4667"/>
      <c r="UBM31" s="4667"/>
      <c r="UBN31" s="4667"/>
      <c r="UBO31" s="4667"/>
      <c r="UBP31" s="4667"/>
      <c r="UBQ31" s="4667"/>
      <c r="UBR31" s="4667"/>
      <c r="UBS31" s="4667"/>
      <c r="UBT31" s="4667"/>
      <c r="UBU31" s="4667"/>
      <c r="UBV31" s="4667"/>
      <c r="UBW31" s="4667"/>
      <c r="UBX31" s="4667"/>
      <c r="UBY31" s="4667"/>
      <c r="UBZ31" s="4667"/>
      <c r="UCA31" s="4667"/>
      <c r="UCB31" s="4667"/>
      <c r="UCC31" s="4667"/>
      <c r="UCD31" s="4667"/>
      <c r="UCE31" s="4667"/>
      <c r="UCF31" s="4667"/>
      <c r="UCG31" s="4667"/>
      <c r="UCH31" s="4667"/>
      <c r="UCI31" s="4667"/>
      <c r="UCJ31" s="4667"/>
      <c r="UCK31" s="4667"/>
      <c r="UCL31" s="4667"/>
      <c r="UCM31" s="4667"/>
      <c r="UCN31" s="4667"/>
      <c r="UCO31" s="4667"/>
      <c r="UCP31" s="4667"/>
      <c r="UCQ31" s="4667"/>
      <c r="UCR31" s="4667"/>
      <c r="UCS31" s="4667"/>
      <c r="UCT31" s="4667"/>
      <c r="UCU31" s="4667"/>
      <c r="UCV31" s="4667"/>
      <c r="UCW31" s="4667"/>
      <c r="UCX31" s="4667"/>
      <c r="UCY31" s="4667"/>
      <c r="UCZ31" s="4667"/>
      <c r="UDA31" s="4667"/>
      <c r="UDB31" s="4667"/>
      <c r="UDC31" s="4667"/>
      <c r="UDD31" s="4667"/>
      <c r="UDE31" s="4667"/>
      <c r="UDF31" s="4667"/>
      <c r="UDG31" s="4667"/>
      <c r="UDH31" s="4667"/>
      <c r="UDI31" s="4667"/>
      <c r="UDJ31" s="4667"/>
      <c r="UDK31" s="4667"/>
      <c r="UDL31" s="4667"/>
      <c r="UDM31" s="4667"/>
      <c r="UDN31" s="4667"/>
      <c r="UDO31" s="4667"/>
      <c r="UDP31" s="4667"/>
      <c r="UDQ31" s="4667"/>
      <c r="UDR31" s="4667"/>
      <c r="UDS31" s="4667"/>
      <c r="UDT31" s="4667"/>
      <c r="UDU31" s="4667"/>
      <c r="UDV31" s="4667"/>
      <c r="UDW31" s="4667"/>
      <c r="UDX31" s="4667"/>
      <c r="UDY31" s="4667"/>
      <c r="UDZ31" s="4667"/>
      <c r="UEA31" s="4667"/>
      <c r="UEB31" s="4667"/>
      <c r="UEC31" s="4667"/>
      <c r="UED31" s="4667"/>
      <c r="UEE31" s="4667"/>
      <c r="UEF31" s="4667"/>
      <c r="UEG31" s="4667"/>
      <c r="UEH31" s="4667"/>
      <c r="UEI31" s="4667"/>
      <c r="UEJ31" s="4667"/>
      <c r="UEK31" s="4667"/>
      <c r="UEL31" s="4667"/>
      <c r="UEM31" s="4667"/>
      <c r="UEN31" s="4667"/>
      <c r="UEO31" s="4667"/>
      <c r="UEP31" s="4667"/>
      <c r="UEQ31" s="4667"/>
      <c r="UER31" s="4667"/>
      <c r="UES31" s="4667"/>
      <c r="UET31" s="4667"/>
      <c r="UEU31" s="4667"/>
      <c r="UEV31" s="4667"/>
      <c r="UEW31" s="4667"/>
      <c r="UEX31" s="4667"/>
      <c r="UEY31" s="4667"/>
      <c r="UEZ31" s="4667"/>
      <c r="UFA31" s="4667"/>
      <c r="UFB31" s="4667"/>
      <c r="UFC31" s="4667"/>
      <c r="UFD31" s="4667"/>
      <c r="UFE31" s="4667"/>
      <c r="UFF31" s="4667"/>
      <c r="UFG31" s="4667"/>
      <c r="UFH31" s="4667"/>
      <c r="UFI31" s="4667"/>
      <c r="UFJ31" s="4667"/>
      <c r="UFK31" s="4667"/>
      <c r="UFL31" s="4667"/>
      <c r="UFM31" s="4667"/>
      <c r="UFN31" s="4667"/>
      <c r="UFO31" s="4667"/>
      <c r="UFP31" s="4667"/>
      <c r="UFQ31" s="4667"/>
      <c r="UFR31" s="4667"/>
      <c r="UFS31" s="4667"/>
      <c r="UFT31" s="4667"/>
      <c r="UFU31" s="4667"/>
      <c r="UFV31" s="4667"/>
      <c r="UFW31" s="4667"/>
      <c r="UFX31" s="4667"/>
      <c r="UFY31" s="4667"/>
      <c r="UFZ31" s="4667"/>
      <c r="UGA31" s="4667"/>
      <c r="UGB31" s="4667"/>
      <c r="UGC31" s="4667"/>
      <c r="UGD31" s="4667"/>
      <c r="UGE31" s="4667"/>
      <c r="UGF31" s="4667"/>
      <c r="UGG31" s="4667"/>
      <c r="UGH31" s="4667"/>
      <c r="UGI31" s="4667"/>
      <c r="UGJ31" s="4667"/>
      <c r="UGK31" s="4667"/>
      <c r="UGL31" s="4667"/>
      <c r="UGM31" s="4667"/>
      <c r="UGN31" s="4667"/>
      <c r="UGO31" s="4667"/>
      <c r="UGP31" s="4667"/>
      <c r="UGQ31" s="4667"/>
      <c r="UGR31" s="4667"/>
      <c r="UGS31" s="4667"/>
      <c r="UGT31" s="4667"/>
      <c r="UGU31" s="4667"/>
      <c r="UGV31" s="4667"/>
      <c r="UGW31" s="4667"/>
      <c r="UGX31" s="4667"/>
      <c r="UGY31" s="4667"/>
      <c r="UGZ31" s="4667"/>
      <c r="UHA31" s="4667"/>
      <c r="UHB31" s="4667"/>
      <c r="UHC31" s="4667"/>
      <c r="UHD31" s="4667"/>
      <c r="UHE31" s="4667"/>
      <c r="UHF31" s="4667"/>
      <c r="UHG31" s="4667"/>
      <c r="UHH31" s="4667"/>
      <c r="UHI31" s="4667"/>
      <c r="UHJ31" s="4667"/>
      <c r="UHK31" s="4667"/>
      <c r="UHL31" s="4667"/>
      <c r="UHM31" s="4667"/>
      <c r="UHN31" s="4667"/>
      <c r="UHO31" s="4667"/>
      <c r="UHP31" s="4667"/>
      <c r="UHQ31" s="4667"/>
      <c r="UHR31" s="4667"/>
      <c r="UHS31" s="4667"/>
      <c r="UHT31" s="4667"/>
      <c r="UHU31" s="4667"/>
      <c r="UHV31" s="4667"/>
      <c r="UHW31" s="4667"/>
      <c r="UHX31" s="4667"/>
      <c r="UHY31" s="4667"/>
      <c r="UHZ31" s="4667"/>
      <c r="UIA31" s="4667"/>
      <c r="UIB31" s="4667"/>
      <c r="UIC31" s="4667"/>
      <c r="UID31" s="4667"/>
      <c r="UIE31" s="4667"/>
      <c r="UIF31" s="4667"/>
      <c r="UIG31" s="4667"/>
      <c r="UIH31" s="4667"/>
      <c r="UII31" s="4667"/>
      <c r="UIJ31" s="4667"/>
      <c r="UIK31" s="4667"/>
      <c r="UIL31" s="4667"/>
      <c r="UIM31" s="4667"/>
      <c r="UIN31" s="4667"/>
      <c r="UIO31" s="4667"/>
      <c r="UIP31" s="4667"/>
      <c r="UIQ31" s="4667"/>
      <c r="UIR31" s="4667"/>
      <c r="UIS31" s="4667"/>
      <c r="UIT31" s="4667"/>
      <c r="UIU31" s="4667"/>
      <c r="UIV31" s="4667"/>
      <c r="UIW31" s="4667"/>
      <c r="UIX31" s="4667"/>
      <c r="UIY31" s="4667"/>
      <c r="UIZ31" s="4667"/>
      <c r="UJA31" s="4667"/>
      <c r="UJB31" s="4667"/>
      <c r="UJC31" s="4667"/>
      <c r="UJD31" s="4667"/>
      <c r="UJE31" s="4667"/>
      <c r="UJF31" s="4667"/>
      <c r="UJG31" s="4667"/>
      <c r="UJH31" s="4667"/>
      <c r="UJI31" s="4667"/>
      <c r="UJJ31" s="4667"/>
      <c r="UJK31" s="4667"/>
      <c r="UJL31" s="4667"/>
      <c r="UJM31" s="4667"/>
      <c r="UJN31" s="4667"/>
      <c r="UJO31" s="4667"/>
      <c r="UJP31" s="4667"/>
      <c r="UJQ31" s="4667"/>
      <c r="UJR31" s="4667"/>
      <c r="UJS31" s="4667"/>
      <c r="UJT31" s="4667"/>
      <c r="UJU31" s="4667"/>
      <c r="UJV31" s="4667"/>
      <c r="UJW31" s="4667"/>
      <c r="UJX31" s="4667"/>
      <c r="UJY31" s="4667"/>
      <c r="UJZ31" s="4667"/>
      <c r="UKA31" s="4667"/>
      <c r="UKB31" s="4667"/>
      <c r="UKC31" s="4667"/>
      <c r="UKD31" s="4667"/>
      <c r="UKE31" s="4667"/>
      <c r="UKF31" s="4667"/>
      <c r="UKG31" s="4667"/>
      <c r="UKH31" s="4667"/>
      <c r="UKI31" s="4667"/>
      <c r="UKJ31" s="4667"/>
      <c r="UKK31" s="4667"/>
      <c r="UKL31" s="4667"/>
      <c r="UKM31" s="4667"/>
      <c r="UKN31" s="4667"/>
      <c r="UKO31" s="4667"/>
      <c r="UKP31" s="4667"/>
      <c r="UKQ31" s="4667"/>
      <c r="UKR31" s="4667"/>
      <c r="UKS31" s="4667"/>
      <c r="UKT31" s="4667"/>
      <c r="UKU31" s="4667"/>
      <c r="UKV31" s="4667"/>
      <c r="UKW31" s="4667"/>
      <c r="UKX31" s="4667"/>
      <c r="UKY31" s="4667"/>
      <c r="UKZ31" s="4667"/>
      <c r="ULA31" s="4667"/>
      <c r="ULB31" s="4667"/>
      <c r="ULC31" s="4667"/>
      <c r="ULD31" s="4667"/>
      <c r="ULE31" s="4667"/>
      <c r="ULF31" s="4667"/>
      <c r="ULG31" s="4667"/>
      <c r="ULH31" s="4667"/>
      <c r="ULI31" s="4667"/>
      <c r="ULJ31" s="4667"/>
      <c r="ULK31" s="4667"/>
      <c r="ULL31" s="4667"/>
      <c r="ULM31" s="4667"/>
      <c r="ULN31" s="4667"/>
      <c r="ULO31" s="4667"/>
      <c r="ULP31" s="4667"/>
      <c r="ULQ31" s="4667"/>
      <c r="ULR31" s="4667"/>
      <c r="ULS31" s="4667"/>
      <c r="ULT31" s="4667"/>
      <c r="ULU31" s="4667"/>
      <c r="ULV31" s="4667"/>
      <c r="ULW31" s="4667"/>
      <c r="ULX31" s="4667"/>
      <c r="ULY31" s="4667"/>
      <c r="ULZ31" s="4667"/>
      <c r="UMA31" s="4667"/>
      <c r="UMB31" s="4667"/>
      <c r="UMC31" s="4667"/>
      <c r="UMD31" s="4667"/>
      <c r="UME31" s="4667"/>
      <c r="UMF31" s="4667"/>
      <c r="UMG31" s="4667"/>
      <c r="UMH31" s="4667"/>
      <c r="UMI31" s="4667"/>
      <c r="UMJ31" s="4667"/>
      <c r="UMK31" s="4667"/>
      <c r="UML31" s="4667"/>
      <c r="UMM31" s="4667"/>
      <c r="UMN31" s="4667"/>
      <c r="UMO31" s="4667"/>
      <c r="UMP31" s="4667"/>
      <c r="UMQ31" s="4667"/>
      <c r="UMR31" s="4667"/>
      <c r="UMS31" s="4667"/>
      <c r="UMT31" s="4667"/>
      <c r="UMU31" s="4667"/>
      <c r="UMV31" s="4667"/>
      <c r="UMW31" s="4667"/>
      <c r="UMX31" s="4667"/>
      <c r="UMY31" s="4667"/>
      <c r="UMZ31" s="4667"/>
      <c r="UNA31" s="4667"/>
      <c r="UNB31" s="4667"/>
      <c r="UNC31" s="4667"/>
      <c r="UND31" s="4667"/>
      <c r="UNE31" s="4667"/>
      <c r="UNF31" s="4667"/>
      <c r="UNG31" s="4667"/>
      <c r="UNH31" s="4667"/>
      <c r="UNI31" s="4667"/>
      <c r="UNJ31" s="4667"/>
      <c r="UNK31" s="4667"/>
      <c r="UNL31" s="4667"/>
      <c r="UNM31" s="4667"/>
      <c r="UNN31" s="4667"/>
      <c r="UNO31" s="4667"/>
      <c r="UNP31" s="4667"/>
      <c r="UNQ31" s="4667"/>
      <c r="UNR31" s="4667"/>
      <c r="UNS31" s="4667"/>
      <c r="UNT31" s="4667"/>
      <c r="UNU31" s="4667"/>
      <c r="UNV31" s="4667"/>
      <c r="UNW31" s="4667"/>
      <c r="UNX31" s="4667"/>
      <c r="UNY31" s="4667"/>
      <c r="UNZ31" s="4667"/>
      <c r="UOA31" s="4667"/>
      <c r="UOB31" s="4667"/>
      <c r="UOC31" s="4667"/>
      <c r="UOD31" s="4667"/>
      <c r="UOE31" s="4667"/>
      <c r="UOF31" s="4667"/>
      <c r="UOG31" s="4667"/>
      <c r="UOH31" s="4667"/>
      <c r="UOI31" s="4667"/>
      <c r="UOJ31" s="4667"/>
      <c r="UOK31" s="4667"/>
      <c r="UOL31" s="4667"/>
      <c r="UOM31" s="4667"/>
      <c r="UON31" s="4667"/>
      <c r="UOO31" s="4667"/>
      <c r="UOP31" s="4667"/>
      <c r="UOQ31" s="4667"/>
      <c r="UOR31" s="4667"/>
      <c r="UOS31" s="4667"/>
      <c r="UOT31" s="4667"/>
      <c r="UOU31" s="4667"/>
      <c r="UOV31" s="4667"/>
      <c r="UOW31" s="4667"/>
      <c r="UOX31" s="4667"/>
      <c r="UOY31" s="4667"/>
      <c r="UOZ31" s="4667"/>
      <c r="UPA31" s="4667"/>
      <c r="UPB31" s="4667"/>
      <c r="UPC31" s="4667"/>
      <c r="UPD31" s="4667"/>
      <c r="UPE31" s="4667"/>
      <c r="UPF31" s="4667"/>
      <c r="UPG31" s="4667"/>
      <c r="UPH31" s="4667"/>
      <c r="UPI31" s="4667"/>
      <c r="UPJ31" s="4667"/>
      <c r="UPK31" s="4667"/>
      <c r="UPL31" s="4667"/>
      <c r="UPM31" s="4667"/>
      <c r="UPN31" s="4667"/>
      <c r="UPO31" s="4667"/>
      <c r="UPP31" s="4667"/>
      <c r="UPQ31" s="4667"/>
      <c r="UPR31" s="4667"/>
      <c r="UPS31" s="4667"/>
      <c r="UPT31" s="4667"/>
      <c r="UPU31" s="4667"/>
      <c r="UPV31" s="4667"/>
      <c r="UPW31" s="4667"/>
      <c r="UPX31" s="4667"/>
      <c r="UPY31" s="4667"/>
      <c r="UPZ31" s="4667"/>
      <c r="UQA31" s="4667"/>
      <c r="UQB31" s="4667"/>
      <c r="UQC31" s="4667"/>
      <c r="UQD31" s="4667"/>
      <c r="UQE31" s="4667"/>
      <c r="UQF31" s="4667"/>
      <c r="UQG31" s="4667"/>
      <c r="UQH31" s="4667"/>
      <c r="UQI31" s="4667"/>
      <c r="UQJ31" s="4667"/>
      <c r="UQK31" s="4667"/>
      <c r="UQL31" s="4667"/>
      <c r="UQM31" s="4667"/>
      <c r="UQN31" s="4667"/>
      <c r="UQO31" s="4667"/>
      <c r="UQP31" s="4667"/>
      <c r="UQQ31" s="4667"/>
      <c r="UQR31" s="4667"/>
      <c r="UQS31" s="4667"/>
      <c r="UQT31" s="4667"/>
      <c r="UQU31" s="4667"/>
      <c r="UQV31" s="4667"/>
      <c r="UQW31" s="4667"/>
      <c r="UQX31" s="4667"/>
      <c r="UQY31" s="4667"/>
      <c r="UQZ31" s="4667"/>
      <c r="URA31" s="4667"/>
      <c r="URB31" s="4667"/>
      <c r="URC31" s="4667"/>
      <c r="URD31" s="4667"/>
      <c r="URE31" s="4667"/>
      <c r="URF31" s="4667"/>
      <c r="URG31" s="4667"/>
      <c r="URH31" s="4667"/>
      <c r="URI31" s="4667"/>
      <c r="URJ31" s="4667"/>
      <c r="URK31" s="4667"/>
      <c r="URL31" s="4667"/>
      <c r="URM31" s="4667"/>
      <c r="URN31" s="4667"/>
      <c r="URO31" s="4667"/>
      <c r="URP31" s="4667"/>
      <c r="URQ31" s="4667"/>
      <c r="URR31" s="4667"/>
      <c r="URS31" s="4667"/>
      <c r="URT31" s="4667"/>
      <c r="URU31" s="4667"/>
      <c r="URV31" s="4667"/>
      <c r="URW31" s="4667"/>
      <c r="URX31" s="4667"/>
      <c r="URY31" s="4667"/>
      <c r="URZ31" s="4667"/>
      <c r="USA31" s="4667"/>
      <c r="USB31" s="4667"/>
      <c r="USC31" s="4667"/>
      <c r="USD31" s="4667"/>
      <c r="USE31" s="4667"/>
      <c r="USF31" s="4667"/>
      <c r="USG31" s="4667"/>
      <c r="USH31" s="4667"/>
      <c r="USI31" s="4667"/>
      <c r="USJ31" s="4667"/>
      <c r="USK31" s="4667"/>
      <c r="USL31" s="4667"/>
      <c r="USM31" s="4667"/>
      <c r="USN31" s="4667"/>
      <c r="USO31" s="4667"/>
      <c r="USP31" s="4667"/>
      <c r="USQ31" s="4667"/>
      <c r="USR31" s="4667"/>
      <c r="USS31" s="4667"/>
      <c r="UST31" s="4667"/>
      <c r="USU31" s="4667"/>
      <c r="USV31" s="4667"/>
      <c r="USW31" s="4667"/>
      <c r="USX31" s="4667"/>
      <c r="USY31" s="4667"/>
      <c r="USZ31" s="4667"/>
      <c r="UTA31" s="4667"/>
      <c r="UTB31" s="4667"/>
      <c r="UTC31" s="4667"/>
      <c r="UTD31" s="4667"/>
      <c r="UTE31" s="4667"/>
      <c r="UTF31" s="4667"/>
      <c r="UTG31" s="4667"/>
      <c r="UTH31" s="4667"/>
      <c r="UTI31" s="4667"/>
      <c r="UTJ31" s="4667"/>
      <c r="UTK31" s="4667"/>
      <c r="UTL31" s="4667"/>
      <c r="UTM31" s="4667"/>
      <c r="UTN31" s="4667"/>
      <c r="UTO31" s="4667"/>
      <c r="UTP31" s="4667"/>
      <c r="UTQ31" s="4667"/>
      <c r="UTR31" s="4667"/>
      <c r="UTS31" s="4667"/>
      <c r="UTT31" s="4667"/>
      <c r="UTU31" s="4667"/>
      <c r="UTV31" s="4667"/>
      <c r="UTW31" s="4667"/>
      <c r="UTX31" s="4667"/>
      <c r="UTY31" s="4667"/>
      <c r="UTZ31" s="4667"/>
      <c r="UUA31" s="4667"/>
      <c r="UUB31" s="4667"/>
      <c r="UUC31" s="4667"/>
      <c r="UUD31" s="4667"/>
      <c r="UUE31" s="4667"/>
      <c r="UUF31" s="4667"/>
      <c r="UUG31" s="4667"/>
      <c r="UUH31" s="4667"/>
      <c r="UUI31" s="4667"/>
      <c r="UUJ31" s="4667"/>
      <c r="UUK31" s="4667"/>
      <c r="UUL31" s="4667"/>
      <c r="UUM31" s="4667"/>
      <c r="UUN31" s="4667"/>
      <c r="UUO31" s="4667"/>
      <c r="UUP31" s="4667"/>
      <c r="UUQ31" s="4667"/>
      <c r="UUR31" s="4667"/>
      <c r="UUS31" s="4667"/>
      <c r="UUT31" s="4667"/>
      <c r="UUU31" s="4667"/>
      <c r="UUV31" s="4667"/>
      <c r="UUW31" s="4667"/>
      <c r="UUX31" s="4667"/>
      <c r="UUY31" s="4667"/>
      <c r="UUZ31" s="4667"/>
      <c r="UVA31" s="4667"/>
      <c r="UVB31" s="4667"/>
      <c r="UVC31" s="4667"/>
      <c r="UVD31" s="4667"/>
      <c r="UVE31" s="4667"/>
      <c r="UVF31" s="4667"/>
      <c r="UVG31" s="4667"/>
      <c r="UVH31" s="4667"/>
      <c r="UVI31" s="4667"/>
      <c r="UVJ31" s="4667"/>
      <c r="UVK31" s="4667"/>
      <c r="UVL31" s="4667"/>
      <c r="UVM31" s="4667"/>
      <c r="UVN31" s="4667"/>
      <c r="UVO31" s="4667"/>
      <c r="UVP31" s="4667"/>
      <c r="UVQ31" s="4667"/>
      <c r="UVR31" s="4667"/>
      <c r="UVS31" s="4667"/>
      <c r="UVT31" s="4667"/>
      <c r="UVU31" s="4667"/>
      <c r="UVV31" s="4667"/>
      <c r="UVW31" s="4667"/>
      <c r="UVX31" s="4667"/>
      <c r="UVY31" s="4667"/>
      <c r="UVZ31" s="4667"/>
      <c r="UWA31" s="4667"/>
      <c r="UWB31" s="4667"/>
      <c r="UWC31" s="4667"/>
      <c r="UWD31" s="4667"/>
      <c r="UWE31" s="4667"/>
      <c r="UWF31" s="4667"/>
      <c r="UWG31" s="4667"/>
      <c r="UWH31" s="4667"/>
      <c r="UWI31" s="4667"/>
      <c r="UWJ31" s="4667"/>
      <c r="UWK31" s="4667"/>
      <c r="UWL31" s="4667"/>
      <c r="UWM31" s="4667"/>
      <c r="UWN31" s="4667"/>
      <c r="UWO31" s="4667"/>
      <c r="UWP31" s="4667"/>
      <c r="UWQ31" s="4667"/>
      <c r="UWR31" s="4667"/>
      <c r="UWS31" s="4667"/>
      <c r="UWT31" s="4667"/>
      <c r="UWU31" s="4667"/>
      <c r="UWV31" s="4667"/>
      <c r="UWW31" s="4667"/>
      <c r="UWX31" s="4667"/>
      <c r="UWY31" s="4667"/>
      <c r="UWZ31" s="4667"/>
      <c r="UXA31" s="4667"/>
      <c r="UXB31" s="4667"/>
      <c r="UXC31" s="4667"/>
      <c r="UXD31" s="4667"/>
      <c r="UXE31" s="4667"/>
      <c r="UXF31" s="4667"/>
      <c r="UXG31" s="4667"/>
      <c r="UXH31" s="4667"/>
      <c r="UXI31" s="4667"/>
      <c r="UXJ31" s="4667"/>
      <c r="UXK31" s="4667"/>
      <c r="UXL31" s="4667"/>
      <c r="UXM31" s="4667"/>
      <c r="UXN31" s="4667"/>
      <c r="UXO31" s="4667"/>
      <c r="UXP31" s="4667"/>
      <c r="UXQ31" s="4667"/>
      <c r="UXR31" s="4667"/>
      <c r="UXS31" s="4667"/>
      <c r="UXT31" s="4667"/>
      <c r="UXU31" s="4667"/>
      <c r="UXV31" s="4667"/>
      <c r="UXW31" s="4667"/>
      <c r="UXX31" s="4667"/>
      <c r="UXY31" s="4667"/>
      <c r="UXZ31" s="4667"/>
      <c r="UYA31" s="4667"/>
      <c r="UYB31" s="4667"/>
      <c r="UYC31" s="4667"/>
      <c r="UYD31" s="4667"/>
      <c r="UYE31" s="4667"/>
      <c r="UYF31" s="4667"/>
      <c r="UYG31" s="4667"/>
      <c r="UYH31" s="4667"/>
      <c r="UYI31" s="4667"/>
      <c r="UYJ31" s="4667"/>
      <c r="UYK31" s="4667"/>
      <c r="UYL31" s="4667"/>
      <c r="UYM31" s="4667"/>
      <c r="UYN31" s="4667"/>
      <c r="UYO31" s="4667"/>
      <c r="UYP31" s="4667"/>
      <c r="UYQ31" s="4667"/>
      <c r="UYR31" s="4667"/>
      <c r="UYS31" s="4667"/>
      <c r="UYT31" s="4667"/>
      <c r="UYU31" s="4667"/>
      <c r="UYV31" s="4667"/>
      <c r="UYW31" s="4667"/>
      <c r="UYX31" s="4667"/>
      <c r="UYY31" s="4667"/>
      <c r="UYZ31" s="4667"/>
      <c r="UZA31" s="4667"/>
      <c r="UZB31" s="4667"/>
      <c r="UZC31" s="4667"/>
      <c r="UZD31" s="4667"/>
      <c r="UZE31" s="4667"/>
      <c r="UZF31" s="4667"/>
      <c r="UZG31" s="4667"/>
      <c r="UZH31" s="4667"/>
      <c r="UZI31" s="4667"/>
      <c r="UZJ31" s="4667"/>
      <c r="UZK31" s="4667"/>
      <c r="UZL31" s="4667"/>
      <c r="UZM31" s="4667"/>
      <c r="UZN31" s="4667"/>
      <c r="UZO31" s="4667"/>
      <c r="UZP31" s="4667"/>
      <c r="UZQ31" s="4667"/>
      <c r="UZR31" s="4667"/>
      <c r="UZS31" s="4667"/>
      <c r="UZT31" s="4667"/>
      <c r="UZU31" s="4667"/>
      <c r="UZV31" s="4667"/>
      <c r="UZW31" s="4667"/>
      <c r="UZX31" s="4667"/>
      <c r="UZY31" s="4667"/>
      <c r="UZZ31" s="4667"/>
      <c r="VAA31" s="4667"/>
      <c r="VAB31" s="4667"/>
      <c r="VAC31" s="4667"/>
      <c r="VAD31" s="4667"/>
      <c r="VAE31" s="4667"/>
      <c r="VAF31" s="4667"/>
      <c r="VAG31" s="4667"/>
      <c r="VAH31" s="4667"/>
      <c r="VAI31" s="4667"/>
      <c r="VAJ31" s="4667"/>
      <c r="VAK31" s="4667"/>
      <c r="VAL31" s="4667"/>
      <c r="VAM31" s="4667"/>
      <c r="VAN31" s="4667"/>
      <c r="VAO31" s="4667"/>
      <c r="VAP31" s="4667"/>
      <c r="VAQ31" s="4667"/>
      <c r="VAR31" s="4667"/>
      <c r="VAS31" s="4667"/>
      <c r="VAT31" s="4667"/>
      <c r="VAU31" s="4667"/>
      <c r="VAV31" s="4667"/>
      <c r="VAW31" s="4667"/>
      <c r="VAX31" s="4667"/>
      <c r="VAY31" s="4667"/>
      <c r="VAZ31" s="4667"/>
      <c r="VBA31" s="4667"/>
      <c r="VBB31" s="4667"/>
      <c r="VBC31" s="4667"/>
      <c r="VBD31" s="4667"/>
      <c r="VBE31" s="4667"/>
      <c r="VBF31" s="4667"/>
      <c r="VBG31" s="4667"/>
      <c r="VBH31" s="4667"/>
      <c r="VBI31" s="4667"/>
      <c r="VBJ31" s="4667"/>
      <c r="VBK31" s="4667"/>
      <c r="VBL31" s="4667"/>
      <c r="VBM31" s="4667"/>
      <c r="VBN31" s="4667"/>
      <c r="VBO31" s="4667"/>
      <c r="VBP31" s="4667"/>
      <c r="VBQ31" s="4667"/>
      <c r="VBR31" s="4667"/>
      <c r="VBS31" s="4667"/>
      <c r="VBT31" s="4667"/>
      <c r="VBU31" s="4667"/>
      <c r="VBV31" s="4667"/>
      <c r="VBW31" s="4667"/>
      <c r="VBX31" s="4667"/>
      <c r="VBY31" s="4667"/>
      <c r="VBZ31" s="4667"/>
      <c r="VCA31" s="4667"/>
      <c r="VCB31" s="4667"/>
      <c r="VCC31" s="4667"/>
      <c r="VCD31" s="4667"/>
      <c r="VCE31" s="4667"/>
      <c r="VCF31" s="4667"/>
      <c r="VCG31" s="4667"/>
      <c r="VCH31" s="4667"/>
      <c r="VCI31" s="4667"/>
      <c r="VCJ31" s="4667"/>
      <c r="VCK31" s="4667"/>
      <c r="VCL31" s="4667"/>
      <c r="VCM31" s="4667"/>
      <c r="VCN31" s="4667"/>
      <c r="VCO31" s="4667"/>
      <c r="VCP31" s="4667"/>
      <c r="VCQ31" s="4667"/>
      <c r="VCR31" s="4667"/>
      <c r="VCS31" s="4667"/>
      <c r="VCT31" s="4667"/>
      <c r="VCU31" s="4667"/>
      <c r="VCV31" s="4667"/>
      <c r="VCW31" s="4667"/>
      <c r="VCX31" s="4667"/>
      <c r="VCY31" s="4667"/>
      <c r="VCZ31" s="4667"/>
      <c r="VDA31" s="4667"/>
      <c r="VDB31" s="4667"/>
      <c r="VDC31" s="4667"/>
      <c r="VDD31" s="4667"/>
      <c r="VDE31" s="4667"/>
      <c r="VDF31" s="4667"/>
      <c r="VDG31" s="4667"/>
      <c r="VDH31" s="4667"/>
      <c r="VDI31" s="4667"/>
      <c r="VDJ31" s="4667"/>
      <c r="VDK31" s="4667"/>
      <c r="VDL31" s="4667"/>
      <c r="VDM31" s="4667"/>
      <c r="VDN31" s="4667"/>
      <c r="VDO31" s="4667"/>
      <c r="VDP31" s="4667"/>
      <c r="VDQ31" s="4667"/>
      <c r="VDR31" s="4667"/>
      <c r="VDS31" s="4667"/>
      <c r="VDT31" s="4667"/>
      <c r="VDU31" s="4667"/>
      <c r="VDV31" s="4667"/>
      <c r="VDW31" s="4667"/>
      <c r="VDX31" s="4667"/>
      <c r="VDY31" s="4667"/>
      <c r="VDZ31" s="4667"/>
      <c r="VEA31" s="4667"/>
      <c r="VEB31" s="4667"/>
      <c r="VEC31" s="4667"/>
      <c r="VED31" s="4667"/>
      <c r="VEE31" s="4667"/>
      <c r="VEF31" s="4667"/>
      <c r="VEG31" s="4667"/>
      <c r="VEH31" s="4667"/>
      <c r="VEI31" s="4667"/>
      <c r="VEJ31" s="4667"/>
      <c r="VEK31" s="4667"/>
      <c r="VEL31" s="4667"/>
      <c r="VEM31" s="4667"/>
      <c r="VEN31" s="4667"/>
      <c r="VEO31" s="4667"/>
      <c r="VEP31" s="4667"/>
      <c r="VEQ31" s="4667"/>
      <c r="VER31" s="4667"/>
      <c r="VES31" s="4667"/>
      <c r="VET31" s="4667"/>
      <c r="VEU31" s="4667"/>
      <c r="VEV31" s="4667"/>
      <c r="VEW31" s="4667"/>
      <c r="VEX31" s="4667"/>
      <c r="VEY31" s="4667"/>
      <c r="VEZ31" s="4667"/>
      <c r="VFA31" s="4667"/>
      <c r="VFB31" s="4667"/>
      <c r="VFC31" s="4667"/>
      <c r="VFD31" s="4667"/>
      <c r="VFE31" s="4667"/>
      <c r="VFF31" s="4667"/>
      <c r="VFG31" s="4667"/>
      <c r="VFH31" s="4667"/>
      <c r="VFI31" s="4667"/>
      <c r="VFJ31" s="4667"/>
      <c r="VFK31" s="4667"/>
      <c r="VFL31" s="4667"/>
      <c r="VFM31" s="4667"/>
      <c r="VFN31" s="4667"/>
      <c r="VFO31" s="4667"/>
      <c r="VFP31" s="4667"/>
      <c r="VFQ31" s="4667"/>
      <c r="VFR31" s="4667"/>
      <c r="VFS31" s="4667"/>
      <c r="VFT31" s="4667"/>
      <c r="VFU31" s="4667"/>
      <c r="VFV31" s="4667"/>
      <c r="VFW31" s="4667"/>
      <c r="VFX31" s="4667"/>
      <c r="VFY31" s="4667"/>
      <c r="VFZ31" s="4667"/>
      <c r="VGA31" s="4667"/>
      <c r="VGB31" s="4667"/>
      <c r="VGC31" s="4667"/>
      <c r="VGD31" s="4667"/>
      <c r="VGE31" s="4667"/>
      <c r="VGF31" s="4667"/>
      <c r="VGG31" s="4667"/>
      <c r="VGH31" s="4667"/>
      <c r="VGI31" s="4667"/>
      <c r="VGJ31" s="4667"/>
      <c r="VGK31" s="4667"/>
      <c r="VGL31" s="4667"/>
      <c r="VGM31" s="4667"/>
      <c r="VGN31" s="4667"/>
      <c r="VGO31" s="4667"/>
      <c r="VGP31" s="4667"/>
      <c r="VGQ31" s="4667"/>
      <c r="VGR31" s="4667"/>
      <c r="VGS31" s="4667"/>
      <c r="VGT31" s="4667"/>
      <c r="VGU31" s="4667"/>
      <c r="VGV31" s="4667"/>
      <c r="VGW31" s="4667"/>
      <c r="VGX31" s="4667"/>
      <c r="VGY31" s="4667"/>
      <c r="VGZ31" s="4667"/>
      <c r="VHA31" s="4667"/>
      <c r="VHB31" s="4667"/>
      <c r="VHC31" s="4667"/>
      <c r="VHD31" s="4667"/>
      <c r="VHE31" s="4667"/>
      <c r="VHF31" s="4667"/>
      <c r="VHG31" s="4667"/>
      <c r="VHH31" s="4667"/>
      <c r="VHI31" s="4667"/>
      <c r="VHJ31" s="4667"/>
      <c r="VHK31" s="4667"/>
      <c r="VHL31" s="4667"/>
      <c r="VHM31" s="4667"/>
      <c r="VHN31" s="4667"/>
      <c r="VHO31" s="4667"/>
      <c r="VHP31" s="4667"/>
      <c r="VHQ31" s="4667"/>
      <c r="VHR31" s="4667"/>
      <c r="VHS31" s="4667"/>
      <c r="VHT31" s="4667"/>
      <c r="VHU31" s="4667"/>
      <c r="VHV31" s="4667"/>
      <c r="VHW31" s="4667"/>
      <c r="VHX31" s="4667"/>
      <c r="VHY31" s="4667"/>
      <c r="VHZ31" s="4667"/>
      <c r="VIA31" s="4667"/>
      <c r="VIB31" s="4667"/>
      <c r="VIC31" s="4667"/>
      <c r="VID31" s="4667"/>
      <c r="VIE31" s="4667"/>
      <c r="VIF31" s="4667"/>
      <c r="VIG31" s="4667"/>
      <c r="VIH31" s="4667"/>
      <c r="VII31" s="4667"/>
      <c r="VIJ31" s="4667"/>
      <c r="VIK31" s="4667"/>
      <c r="VIL31" s="4667"/>
      <c r="VIM31" s="4667"/>
      <c r="VIN31" s="4667"/>
      <c r="VIO31" s="4667"/>
      <c r="VIP31" s="4667"/>
      <c r="VIQ31" s="4667"/>
      <c r="VIR31" s="4667"/>
      <c r="VIS31" s="4667"/>
      <c r="VIT31" s="4667"/>
      <c r="VIU31" s="4667"/>
      <c r="VIV31" s="4667"/>
      <c r="VIW31" s="4667"/>
      <c r="VIX31" s="4667"/>
      <c r="VIY31" s="4667"/>
      <c r="VIZ31" s="4667"/>
      <c r="VJA31" s="4667"/>
      <c r="VJB31" s="4667"/>
      <c r="VJC31" s="4667"/>
      <c r="VJD31" s="4667"/>
      <c r="VJE31" s="4667"/>
      <c r="VJF31" s="4667"/>
      <c r="VJG31" s="4667"/>
      <c r="VJH31" s="4667"/>
      <c r="VJI31" s="4667"/>
      <c r="VJJ31" s="4667"/>
      <c r="VJK31" s="4667"/>
      <c r="VJL31" s="4667"/>
      <c r="VJM31" s="4667"/>
      <c r="VJN31" s="4667"/>
      <c r="VJO31" s="4667"/>
      <c r="VJP31" s="4667"/>
      <c r="VJQ31" s="4667"/>
      <c r="VJR31" s="4667"/>
      <c r="VJS31" s="4667"/>
      <c r="VJT31" s="4667"/>
      <c r="VJU31" s="4667"/>
      <c r="VJV31" s="4667"/>
      <c r="VJW31" s="4667"/>
      <c r="VJX31" s="4667"/>
      <c r="VJY31" s="4667"/>
      <c r="VJZ31" s="4667"/>
      <c r="VKA31" s="4667"/>
      <c r="VKB31" s="4667"/>
      <c r="VKC31" s="4667"/>
      <c r="VKD31" s="4667"/>
      <c r="VKE31" s="4667"/>
      <c r="VKF31" s="4667"/>
      <c r="VKG31" s="4667"/>
      <c r="VKH31" s="4667"/>
      <c r="VKI31" s="4667"/>
      <c r="VKJ31" s="4667"/>
      <c r="VKK31" s="4667"/>
      <c r="VKL31" s="4667"/>
      <c r="VKM31" s="4667"/>
      <c r="VKN31" s="4667"/>
      <c r="VKO31" s="4667"/>
      <c r="VKP31" s="4667"/>
      <c r="VKQ31" s="4667"/>
      <c r="VKR31" s="4667"/>
      <c r="VKS31" s="4667"/>
      <c r="VKT31" s="4667"/>
      <c r="VKU31" s="4667"/>
      <c r="VKV31" s="4667"/>
      <c r="VKW31" s="4667"/>
      <c r="VKX31" s="4667"/>
      <c r="VKY31" s="4667"/>
      <c r="VKZ31" s="4667"/>
      <c r="VLA31" s="4667"/>
      <c r="VLB31" s="4667"/>
      <c r="VLC31" s="4667"/>
      <c r="VLD31" s="4667"/>
      <c r="VLE31" s="4667"/>
      <c r="VLF31" s="4667"/>
      <c r="VLG31" s="4667"/>
      <c r="VLH31" s="4667"/>
      <c r="VLI31" s="4667"/>
      <c r="VLJ31" s="4667"/>
      <c r="VLK31" s="4667"/>
      <c r="VLL31" s="4667"/>
      <c r="VLM31" s="4667"/>
      <c r="VLN31" s="4667"/>
      <c r="VLO31" s="4667"/>
      <c r="VLP31" s="4667"/>
      <c r="VLQ31" s="4667"/>
      <c r="VLR31" s="4667"/>
      <c r="VLS31" s="4667"/>
      <c r="VLT31" s="4667"/>
      <c r="VLU31" s="4667"/>
      <c r="VLV31" s="4667"/>
      <c r="VLW31" s="4667"/>
      <c r="VLX31" s="4667"/>
      <c r="VLY31" s="4667"/>
      <c r="VLZ31" s="4667"/>
      <c r="VMA31" s="4667"/>
      <c r="VMB31" s="4667"/>
      <c r="VMC31" s="4667"/>
      <c r="VMD31" s="4667"/>
      <c r="VME31" s="4667"/>
      <c r="VMF31" s="4667"/>
      <c r="VMG31" s="4667"/>
      <c r="VMH31" s="4667"/>
      <c r="VMI31" s="4667"/>
      <c r="VMJ31" s="4667"/>
      <c r="VMK31" s="4667"/>
      <c r="VML31" s="4667"/>
      <c r="VMM31" s="4667"/>
      <c r="VMN31" s="4667"/>
      <c r="VMO31" s="4667"/>
      <c r="VMP31" s="4667"/>
      <c r="VMQ31" s="4667"/>
      <c r="VMR31" s="4667"/>
      <c r="VMS31" s="4667"/>
      <c r="VMT31" s="4667"/>
      <c r="VMU31" s="4667"/>
      <c r="VMV31" s="4667"/>
      <c r="VMW31" s="4667"/>
      <c r="VMX31" s="4667"/>
      <c r="VMY31" s="4667"/>
      <c r="VMZ31" s="4667"/>
      <c r="VNA31" s="4667"/>
      <c r="VNB31" s="4667"/>
      <c r="VNC31" s="4667"/>
      <c r="VND31" s="4667"/>
      <c r="VNE31" s="4667"/>
      <c r="VNF31" s="4667"/>
      <c r="VNG31" s="4667"/>
      <c r="VNH31" s="4667"/>
      <c r="VNI31" s="4667"/>
      <c r="VNJ31" s="4667"/>
      <c r="VNK31" s="4667"/>
      <c r="VNL31" s="4667"/>
      <c r="VNM31" s="4667"/>
      <c r="VNN31" s="4667"/>
      <c r="VNO31" s="4667"/>
      <c r="VNP31" s="4667"/>
      <c r="VNQ31" s="4667"/>
      <c r="VNR31" s="4667"/>
      <c r="VNS31" s="4667"/>
      <c r="VNT31" s="4667"/>
      <c r="VNU31" s="4667"/>
      <c r="VNV31" s="4667"/>
      <c r="VNW31" s="4667"/>
      <c r="VNX31" s="4667"/>
      <c r="VNY31" s="4667"/>
      <c r="VNZ31" s="4667"/>
      <c r="VOA31" s="4667"/>
      <c r="VOB31" s="4667"/>
      <c r="VOC31" s="4667"/>
      <c r="VOD31" s="4667"/>
      <c r="VOE31" s="4667"/>
      <c r="VOF31" s="4667"/>
      <c r="VOG31" s="4667"/>
      <c r="VOH31" s="4667"/>
      <c r="VOI31" s="4667"/>
      <c r="VOJ31" s="4667"/>
      <c r="VOK31" s="4667"/>
      <c r="VOL31" s="4667"/>
      <c r="VOM31" s="4667"/>
      <c r="VON31" s="4667"/>
      <c r="VOO31" s="4667"/>
      <c r="VOP31" s="4667"/>
      <c r="VOQ31" s="4667"/>
      <c r="VOR31" s="4667"/>
      <c r="VOS31" s="4667"/>
      <c r="VOT31" s="4667"/>
      <c r="VOU31" s="4667"/>
      <c r="VOV31" s="4667"/>
      <c r="VOW31" s="4667"/>
      <c r="VOX31" s="4667"/>
      <c r="VOY31" s="4667"/>
      <c r="VOZ31" s="4667"/>
      <c r="VPA31" s="4667"/>
      <c r="VPB31" s="4667"/>
      <c r="VPC31" s="4667"/>
      <c r="VPD31" s="4667"/>
      <c r="VPE31" s="4667"/>
      <c r="VPF31" s="4667"/>
      <c r="VPG31" s="4667"/>
      <c r="VPH31" s="4667"/>
      <c r="VPI31" s="4667"/>
      <c r="VPJ31" s="4667"/>
      <c r="VPK31" s="4667"/>
      <c r="VPL31" s="4667"/>
      <c r="VPM31" s="4667"/>
      <c r="VPN31" s="4667"/>
      <c r="VPO31" s="4667"/>
      <c r="VPP31" s="4667"/>
      <c r="VPQ31" s="4667"/>
      <c r="VPR31" s="4667"/>
      <c r="VPS31" s="4667"/>
      <c r="VPT31" s="4667"/>
      <c r="VPU31" s="4667"/>
      <c r="VPV31" s="4667"/>
      <c r="VPW31" s="4667"/>
      <c r="VPX31" s="4667"/>
      <c r="VPY31" s="4667"/>
      <c r="VPZ31" s="4667"/>
      <c r="VQA31" s="4667"/>
      <c r="VQB31" s="4667"/>
      <c r="VQC31" s="4667"/>
      <c r="VQD31" s="4667"/>
      <c r="VQE31" s="4667"/>
      <c r="VQF31" s="4667"/>
      <c r="VQG31" s="4667"/>
      <c r="VQH31" s="4667"/>
      <c r="VQI31" s="4667"/>
      <c r="VQJ31" s="4667"/>
      <c r="VQK31" s="4667"/>
      <c r="VQL31" s="4667"/>
      <c r="VQM31" s="4667"/>
      <c r="VQN31" s="4667"/>
      <c r="VQO31" s="4667"/>
      <c r="VQP31" s="4667"/>
      <c r="VQQ31" s="4667"/>
      <c r="VQR31" s="4667"/>
      <c r="VQS31" s="4667"/>
      <c r="VQT31" s="4667"/>
      <c r="VQU31" s="4667"/>
      <c r="VQV31" s="4667"/>
      <c r="VQW31" s="4667"/>
      <c r="VQX31" s="4667"/>
      <c r="VQY31" s="4667"/>
      <c r="VQZ31" s="4667"/>
      <c r="VRA31" s="4667"/>
      <c r="VRB31" s="4667"/>
      <c r="VRC31" s="4667"/>
      <c r="VRD31" s="4667"/>
      <c r="VRE31" s="4667"/>
      <c r="VRF31" s="4667"/>
      <c r="VRG31" s="4667"/>
      <c r="VRH31" s="4667"/>
      <c r="VRI31" s="4667"/>
      <c r="VRJ31" s="4667"/>
      <c r="VRK31" s="4667"/>
      <c r="VRL31" s="4667"/>
      <c r="VRM31" s="4667"/>
      <c r="VRN31" s="4667"/>
      <c r="VRO31" s="4667"/>
      <c r="VRP31" s="4667"/>
      <c r="VRQ31" s="4667"/>
      <c r="VRR31" s="4667"/>
      <c r="VRS31" s="4667"/>
      <c r="VRT31" s="4667"/>
      <c r="VRU31" s="4667"/>
      <c r="VRV31" s="4667"/>
      <c r="VRW31" s="4667"/>
      <c r="VRX31" s="4667"/>
      <c r="VRY31" s="4667"/>
      <c r="VRZ31" s="4667"/>
      <c r="VSA31" s="4667"/>
      <c r="VSB31" s="4667"/>
      <c r="VSC31" s="4667"/>
      <c r="VSD31" s="4667"/>
      <c r="VSE31" s="4667"/>
      <c r="VSF31" s="4667"/>
      <c r="VSG31" s="4667"/>
      <c r="VSH31" s="4667"/>
      <c r="VSI31" s="4667"/>
      <c r="VSJ31" s="4667"/>
      <c r="VSK31" s="4667"/>
      <c r="VSL31" s="4667"/>
      <c r="VSM31" s="4667"/>
      <c r="VSN31" s="4667"/>
      <c r="VSO31" s="4667"/>
      <c r="VSP31" s="4667"/>
      <c r="VSQ31" s="4667"/>
      <c r="VSR31" s="4667"/>
      <c r="VSS31" s="4667"/>
      <c r="VST31" s="4667"/>
      <c r="VSU31" s="4667"/>
      <c r="VSV31" s="4667"/>
      <c r="VSW31" s="4667"/>
      <c r="VSX31" s="4667"/>
      <c r="VSY31" s="4667"/>
      <c r="VSZ31" s="4667"/>
      <c r="VTA31" s="4667"/>
      <c r="VTB31" s="4667"/>
      <c r="VTC31" s="4667"/>
      <c r="VTD31" s="4667"/>
      <c r="VTE31" s="4667"/>
      <c r="VTF31" s="4667"/>
      <c r="VTG31" s="4667"/>
      <c r="VTH31" s="4667"/>
      <c r="VTI31" s="4667"/>
      <c r="VTJ31" s="4667"/>
      <c r="VTK31" s="4667"/>
      <c r="VTL31" s="4667"/>
      <c r="VTM31" s="4667"/>
      <c r="VTN31" s="4667"/>
      <c r="VTO31" s="4667"/>
      <c r="VTP31" s="4667"/>
      <c r="VTQ31" s="4667"/>
      <c r="VTR31" s="4667"/>
      <c r="VTS31" s="4667"/>
      <c r="VTT31" s="4667"/>
      <c r="VTU31" s="4667"/>
      <c r="VTV31" s="4667"/>
      <c r="VTW31" s="4667"/>
      <c r="VTX31" s="4667"/>
      <c r="VTY31" s="4667"/>
      <c r="VTZ31" s="4667"/>
      <c r="VUA31" s="4667"/>
      <c r="VUB31" s="4667"/>
      <c r="VUC31" s="4667"/>
      <c r="VUD31" s="4667"/>
      <c r="VUE31" s="4667"/>
      <c r="VUF31" s="4667"/>
      <c r="VUG31" s="4667"/>
      <c r="VUH31" s="4667"/>
      <c r="VUI31" s="4667"/>
      <c r="VUJ31" s="4667"/>
      <c r="VUK31" s="4667"/>
      <c r="VUL31" s="4667"/>
      <c r="VUM31" s="4667"/>
      <c r="VUN31" s="4667"/>
      <c r="VUO31" s="4667"/>
      <c r="VUP31" s="4667"/>
      <c r="VUQ31" s="4667"/>
      <c r="VUR31" s="4667"/>
      <c r="VUS31" s="4667"/>
      <c r="VUT31" s="4667"/>
      <c r="VUU31" s="4667"/>
      <c r="VUV31" s="4667"/>
      <c r="VUW31" s="4667"/>
      <c r="VUX31" s="4667"/>
      <c r="VUY31" s="4667"/>
      <c r="VUZ31" s="4667"/>
      <c r="VVA31" s="4667"/>
      <c r="VVB31" s="4667"/>
      <c r="VVC31" s="4667"/>
      <c r="VVD31" s="4667"/>
      <c r="VVE31" s="4667"/>
      <c r="VVF31" s="4667"/>
      <c r="VVG31" s="4667"/>
      <c r="VVH31" s="4667"/>
      <c r="VVI31" s="4667"/>
      <c r="VVJ31" s="4667"/>
      <c r="VVK31" s="4667"/>
      <c r="VVL31" s="4667"/>
      <c r="VVM31" s="4667"/>
      <c r="VVN31" s="4667"/>
      <c r="VVO31" s="4667"/>
      <c r="VVP31" s="4667"/>
      <c r="VVQ31" s="4667"/>
      <c r="VVR31" s="4667"/>
      <c r="VVS31" s="4667"/>
      <c r="VVT31" s="4667"/>
      <c r="VVU31" s="4667"/>
      <c r="VVV31" s="4667"/>
      <c r="VVW31" s="4667"/>
      <c r="VVX31" s="4667"/>
      <c r="VVY31" s="4667"/>
      <c r="VVZ31" s="4667"/>
      <c r="VWA31" s="4667"/>
      <c r="VWB31" s="4667"/>
      <c r="VWC31" s="4667"/>
      <c r="VWD31" s="4667"/>
      <c r="VWE31" s="4667"/>
      <c r="VWF31" s="4667"/>
      <c r="VWG31" s="4667"/>
      <c r="VWH31" s="4667"/>
      <c r="VWI31" s="4667"/>
      <c r="VWJ31" s="4667"/>
      <c r="VWK31" s="4667"/>
      <c r="VWL31" s="4667"/>
      <c r="VWM31" s="4667"/>
      <c r="VWN31" s="4667"/>
      <c r="VWO31" s="4667"/>
      <c r="VWP31" s="4667"/>
      <c r="VWQ31" s="4667"/>
      <c r="VWR31" s="4667"/>
      <c r="VWS31" s="4667"/>
      <c r="VWT31" s="4667"/>
      <c r="VWU31" s="4667"/>
      <c r="VWV31" s="4667"/>
      <c r="VWW31" s="4667"/>
      <c r="VWX31" s="4667"/>
      <c r="VWY31" s="4667"/>
      <c r="VWZ31" s="4667"/>
      <c r="VXA31" s="4667"/>
      <c r="VXB31" s="4667"/>
      <c r="VXC31" s="4667"/>
      <c r="VXD31" s="4667"/>
      <c r="VXE31" s="4667"/>
      <c r="VXF31" s="4667"/>
      <c r="VXG31" s="4667"/>
      <c r="VXH31" s="4667"/>
      <c r="VXI31" s="4667"/>
      <c r="VXJ31" s="4667"/>
      <c r="VXK31" s="4667"/>
      <c r="VXL31" s="4667"/>
      <c r="VXM31" s="4667"/>
      <c r="VXN31" s="4667"/>
      <c r="VXO31" s="4667"/>
      <c r="VXP31" s="4667"/>
      <c r="VXQ31" s="4667"/>
      <c r="VXR31" s="4667"/>
      <c r="VXS31" s="4667"/>
      <c r="VXT31" s="4667"/>
      <c r="VXU31" s="4667"/>
      <c r="VXV31" s="4667"/>
      <c r="VXW31" s="4667"/>
      <c r="VXX31" s="4667"/>
      <c r="VXY31" s="4667"/>
      <c r="VXZ31" s="4667"/>
      <c r="VYA31" s="4667"/>
      <c r="VYB31" s="4667"/>
      <c r="VYC31" s="4667"/>
      <c r="VYD31" s="4667"/>
      <c r="VYE31" s="4667"/>
      <c r="VYF31" s="4667"/>
      <c r="VYG31" s="4667"/>
      <c r="VYH31" s="4667"/>
      <c r="VYI31" s="4667"/>
      <c r="VYJ31" s="4667"/>
      <c r="VYK31" s="4667"/>
      <c r="VYL31" s="4667"/>
      <c r="VYM31" s="4667"/>
      <c r="VYN31" s="4667"/>
      <c r="VYO31" s="4667"/>
      <c r="VYP31" s="4667"/>
      <c r="VYQ31" s="4667"/>
      <c r="VYR31" s="4667"/>
      <c r="VYS31" s="4667"/>
      <c r="VYT31" s="4667"/>
      <c r="VYU31" s="4667"/>
      <c r="VYV31" s="4667"/>
      <c r="VYW31" s="4667"/>
      <c r="VYX31" s="4667"/>
      <c r="VYY31" s="4667"/>
      <c r="VYZ31" s="4667"/>
      <c r="VZA31" s="4667"/>
      <c r="VZB31" s="4667"/>
      <c r="VZC31" s="4667"/>
      <c r="VZD31" s="4667"/>
      <c r="VZE31" s="4667"/>
      <c r="VZF31" s="4667"/>
      <c r="VZG31" s="4667"/>
      <c r="VZH31" s="4667"/>
      <c r="VZI31" s="4667"/>
      <c r="VZJ31" s="4667"/>
      <c r="VZK31" s="4667"/>
      <c r="VZL31" s="4667"/>
      <c r="VZM31" s="4667"/>
      <c r="VZN31" s="4667"/>
      <c r="VZO31" s="4667"/>
      <c r="VZP31" s="4667"/>
      <c r="VZQ31" s="4667"/>
      <c r="VZR31" s="4667"/>
      <c r="VZS31" s="4667"/>
      <c r="VZT31" s="4667"/>
      <c r="VZU31" s="4667"/>
      <c r="VZV31" s="4667"/>
      <c r="VZW31" s="4667"/>
      <c r="VZX31" s="4667"/>
      <c r="VZY31" s="4667"/>
      <c r="VZZ31" s="4667"/>
      <c r="WAA31" s="4667"/>
      <c r="WAB31" s="4667"/>
      <c r="WAC31" s="4667"/>
      <c r="WAD31" s="4667"/>
      <c r="WAE31" s="4667"/>
      <c r="WAF31" s="4667"/>
      <c r="WAG31" s="4667"/>
      <c r="WAH31" s="4667"/>
      <c r="WAI31" s="4667"/>
      <c r="WAJ31" s="4667"/>
      <c r="WAK31" s="4667"/>
      <c r="WAL31" s="4667"/>
      <c r="WAM31" s="4667"/>
      <c r="WAN31" s="4667"/>
      <c r="WAO31" s="4667"/>
      <c r="WAP31" s="4667"/>
      <c r="WAQ31" s="4667"/>
      <c r="WAR31" s="4667"/>
      <c r="WAS31" s="4667"/>
      <c r="WAT31" s="4667"/>
      <c r="WAU31" s="4667"/>
      <c r="WAV31" s="4667"/>
      <c r="WAW31" s="4667"/>
      <c r="WAX31" s="4667"/>
      <c r="WAY31" s="4667"/>
      <c r="WAZ31" s="4667"/>
      <c r="WBA31" s="4667"/>
      <c r="WBB31" s="4667"/>
      <c r="WBC31" s="4667"/>
      <c r="WBD31" s="4667"/>
      <c r="WBE31" s="4667"/>
      <c r="WBF31" s="4667"/>
      <c r="WBG31" s="4667"/>
      <c r="WBH31" s="4667"/>
      <c r="WBI31" s="4667"/>
      <c r="WBJ31" s="4667"/>
      <c r="WBK31" s="4667"/>
      <c r="WBL31" s="4667"/>
      <c r="WBM31" s="4667"/>
      <c r="WBN31" s="4667"/>
      <c r="WBO31" s="4667"/>
      <c r="WBP31" s="4667"/>
      <c r="WBQ31" s="4667"/>
      <c r="WBR31" s="4667"/>
      <c r="WBS31" s="4667"/>
      <c r="WBT31" s="4667"/>
      <c r="WBU31" s="4667"/>
      <c r="WBV31" s="4667"/>
      <c r="WBW31" s="4667"/>
      <c r="WBX31" s="4667"/>
      <c r="WBY31" s="4667"/>
      <c r="WBZ31" s="4667"/>
      <c r="WCA31" s="4667"/>
      <c r="WCB31" s="4667"/>
      <c r="WCC31" s="4667"/>
      <c r="WCD31" s="4667"/>
      <c r="WCE31" s="4667"/>
      <c r="WCF31" s="4667"/>
      <c r="WCG31" s="4667"/>
      <c r="WCH31" s="4667"/>
      <c r="WCI31" s="4667"/>
      <c r="WCJ31" s="4667"/>
      <c r="WCK31" s="4667"/>
      <c r="WCL31" s="4667"/>
      <c r="WCM31" s="4667"/>
      <c r="WCN31" s="4667"/>
      <c r="WCO31" s="4667"/>
      <c r="WCP31" s="4667"/>
      <c r="WCQ31" s="4667"/>
      <c r="WCR31" s="4667"/>
      <c r="WCS31" s="4667"/>
      <c r="WCT31" s="4667"/>
      <c r="WCU31" s="4667"/>
      <c r="WCV31" s="4667"/>
      <c r="WCW31" s="4667"/>
      <c r="WCX31" s="4667"/>
      <c r="WCY31" s="4667"/>
      <c r="WCZ31" s="4667"/>
      <c r="WDA31" s="4667"/>
      <c r="WDB31" s="4667"/>
      <c r="WDC31" s="4667"/>
      <c r="WDD31" s="4667"/>
      <c r="WDE31" s="4667"/>
      <c r="WDF31" s="4667"/>
      <c r="WDG31" s="4667"/>
      <c r="WDH31" s="4667"/>
      <c r="WDI31" s="4667"/>
      <c r="WDJ31" s="4667"/>
      <c r="WDK31" s="4667"/>
      <c r="WDL31" s="4667"/>
      <c r="WDM31" s="4667"/>
      <c r="WDN31" s="4667"/>
      <c r="WDO31" s="4667"/>
      <c r="WDP31" s="4667"/>
      <c r="WDQ31" s="4667"/>
      <c r="WDR31" s="4667"/>
      <c r="WDS31" s="4667"/>
      <c r="WDT31" s="4667"/>
      <c r="WDU31" s="4667"/>
      <c r="WDV31" s="4667"/>
      <c r="WDW31" s="4667"/>
      <c r="WDX31" s="4667"/>
      <c r="WDY31" s="4667"/>
      <c r="WDZ31" s="4667"/>
      <c r="WEA31" s="4667"/>
      <c r="WEB31" s="4667"/>
      <c r="WEC31" s="4667"/>
      <c r="WED31" s="4667"/>
      <c r="WEE31" s="4667"/>
      <c r="WEF31" s="4667"/>
      <c r="WEG31" s="4667"/>
      <c r="WEH31" s="4667"/>
      <c r="WEI31" s="4667"/>
      <c r="WEJ31" s="4667"/>
      <c r="WEK31" s="4667"/>
      <c r="WEL31" s="4667"/>
      <c r="WEM31" s="4667"/>
      <c r="WEN31" s="4667"/>
      <c r="WEO31" s="4667"/>
      <c r="WEP31" s="4667"/>
      <c r="WEQ31" s="4667"/>
      <c r="WER31" s="4667"/>
      <c r="WES31" s="4667"/>
      <c r="WET31" s="4667"/>
      <c r="WEU31" s="4667"/>
      <c r="WEV31" s="4667"/>
      <c r="WEW31" s="4667"/>
      <c r="WEX31" s="4667"/>
      <c r="WEY31" s="4667"/>
      <c r="WEZ31" s="4667"/>
      <c r="WFA31" s="4667"/>
      <c r="WFB31" s="4667"/>
      <c r="WFC31" s="4667"/>
      <c r="WFD31" s="4667"/>
      <c r="WFE31" s="4667"/>
      <c r="WFF31" s="4667"/>
      <c r="WFG31" s="4667"/>
      <c r="WFH31" s="4667"/>
      <c r="WFI31" s="4667"/>
      <c r="WFJ31" s="4667"/>
      <c r="WFK31" s="4667"/>
      <c r="WFL31" s="4667"/>
      <c r="WFM31" s="4667"/>
      <c r="WFN31" s="4667"/>
      <c r="WFO31" s="4667"/>
      <c r="WFP31" s="4667"/>
      <c r="WFQ31" s="4667"/>
      <c r="WFR31" s="4667"/>
      <c r="WFS31" s="4667"/>
      <c r="WFT31" s="4667"/>
      <c r="WFU31" s="4667"/>
      <c r="WFV31" s="4667"/>
      <c r="WFW31" s="4667"/>
      <c r="WFX31" s="4667"/>
      <c r="WFY31" s="4667"/>
      <c r="WFZ31" s="4667"/>
      <c r="WGA31" s="4667"/>
      <c r="WGB31" s="4667"/>
      <c r="WGC31" s="4667"/>
      <c r="WGD31" s="4667"/>
      <c r="WGE31" s="4667"/>
      <c r="WGF31" s="4667"/>
      <c r="WGG31" s="4667"/>
      <c r="WGH31" s="4667"/>
      <c r="WGI31" s="4667"/>
      <c r="WGJ31" s="4667"/>
      <c r="WGK31" s="4667"/>
      <c r="WGL31" s="4667"/>
      <c r="WGM31" s="4667"/>
      <c r="WGN31" s="4667"/>
      <c r="WGO31" s="4667"/>
      <c r="WGP31" s="4667"/>
      <c r="WGQ31" s="4667"/>
      <c r="WGR31" s="4667"/>
      <c r="WGS31" s="4667"/>
      <c r="WGT31" s="4667"/>
      <c r="WGU31" s="4667"/>
      <c r="WGV31" s="4667"/>
      <c r="WGW31" s="4667"/>
      <c r="WGX31" s="4667"/>
      <c r="WGY31" s="4667"/>
      <c r="WGZ31" s="4667"/>
      <c r="WHA31" s="4667"/>
      <c r="WHB31" s="4667"/>
      <c r="WHC31" s="4667"/>
      <c r="WHD31" s="4667"/>
      <c r="WHE31" s="4667"/>
      <c r="WHF31" s="4667"/>
      <c r="WHG31" s="4667"/>
      <c r="WHH31" s="4667"/>
      <c r="WHI31" s="4667"/>
      <c r="WHJ31" s="4667"/>
      <c r="WHK31" s="4667"/>
      <c r="WHL31" s="4667"/>
      <c r="WHM31" s="4667"/>
      <c r="WHN31" s="4667"/>
      <c r="WHO31" s="4667"/>
      <c r="WHP31" s="4667"/>
      <c r="WHQ31" s="4667"/>
      <c r="WHR31" s="4667"/>
      <c r="WHS31" s="4667"/>
      <c r="WHT31" s="4667"/>
      <c r="WHU31" s="4667"/>
      <c r="WHV31" s="4667"/>
      <c r="WHW31" s="4667"/>
      <c r="WHX31" s="4667"/>
      <c r="WHY31" s="4667"/>
      <c r="WHZ31" s="4667"/>
      <c r="WIA31" s="4667"/>
      <c r="WIB31" s="4667"/>
      <c r="WIC31" s="4667"/>
      <c r="WID31" s="4667"/>
      <c r="WIE31" s="4667"/>
      <c r="WIF31" s="4667"/>
      <c r="WIG31" s="4667"/>
      <c r="WIH31" s="4667"/>
      <c r="WII31" s="4667"/>
      <c r="WIJ31" s="4667"/>
      <c r="WIK31" s="4667"/>
      <c r="WIL31" s="4667"/>
      <c r="WIM31" s="4667"/>
      <c r="WIN31" s="4667"/>
      <c r="WIO31" s="4667"/>
      <c r="WIP31" s="4667"/>
      <c r="WIQ31" s="4667"/>
      <c r="WIR31" s="4667"/>
      <c r="WIS31" s="4667"/>
      <c r="WIT31" s="4667"/>
      <c r="WIU31" s="4667"/>
      <c r="WIV31" s="4667"/>
      <c r="WIW31" s="4667"/>
      <c r="WIX31" s="4667"/>
      <c r="WIY31" s="4667"/>
      <c r="WIZ31" s="4667"/>
      <c r="WJA31" s="4667"/>
      <c r="WJB31" s="4667"/>
      <c r="WJC31" s="4667"/>
      <c r="WJD31" s="4667"/>
      <c r="WJE31" s="4667"/>
      <c r="WJF31" s="4667"/>
      <c r="WJG31" s="4667"/>
      <c r="WJH31" s="4667"/>
      <c r="WJI31" s="4667"/>
      <c r="WJJ31" s="4667"/>
      <c r="WJK31" s="4667"/>
      <c r="WJL31" s="4667"/>
      <c r="WJM31" s="4667"/>
      <c r="WJN31" s="4667"/>
      <c r="WJO31" s="4667"/>
      <c r="WJP31" s="4667"/>
      <c r="WJQ31" s="4667"/>
      <c r="WJR31" s="4667"/>
      <c r="WJS31" s="4667"/>
      <c r="WJT31" s="4667"/>
      <c r="WJU31" s="4667"/>
      <c r="WJV31" s="4667"/>
      <c r="WJW31" s="4667"/>
      <c r="WJX31" s="4667"/>
      <c r="WJY31" s="4667"/>
      <c r="WJZ31" s="4667"/>
      <c r="WKA31" s="4667"/>
      <c r="WKB31" s="4667"/>
      <c r="WKC31" s="4667"/>
      <c r="WKD31" s="4667"/>
      <c r="WKE31" s="4667"/>
      <c r="WKF31" s="4667"/>
      <c r="WKG31" s="4667"/>
      <c r="WKH31" s="4667"/>
      <c r="WKI31" s="4667"/>
      <c r="WKJ31" s="4667"/>
      <c r="WKK31" s="4667"/>
      <c r="WKL31" s="4667"/>
      <c r="WKM31" s="4667"/>
      <c r="WKN31" s="4667"/>
      <c r="WKO31" s="4667"/>
      <c r="WKP31" s="4667"/>
      <c r="WKQ31" s="4667"/>
      <c r="WKR31" s="4667"/>
      <c r="WKS31" s="4667"/>
      <c r="WKT31" s="4667"/>
      <c r="WKU31" s="4667"/>
      <c r="WKV31" s="4667"/>
      <c r="WKW31" s="4667"/>
      <c r="WKX31" s="4667"/>
      <c r="WKY31" s="4667"/>
      <c r="WKZ31" s="4667"/>
      <c r="WLA31" s="4667"/>
      <c r="WLB31" s="4667"/>
      <c r="WLC31" s="4667"/>
      <c r="WLD31" s="4667"/>
      <c r="WLE31" s="4667"/>
      <c r="WLF31" s="4667"/>
      <c r="WLG31" s="4667"/>
      <c r="WLH31" s="4667"/>
      <c r="WLI31" s="4667"/>
      <c r="WLJ31" s="4667"/>
      <c r="WLK31" s="4667"/>
      <c r="WLL31" s="4667"/>
      <c r="WLM31" s="4667"/>
      <c r="WLN31" s="4667"/>
      <c r="WLO31" s="4667"/>
      <c r="WLP31" s="4667"/>
      <c r="WLQ31" s="4667"/>
      <c r="WLR31" s="4667"/>
      <c r="WLS31" s="4667"/>
      <c r="WLT31" s="4667"/>
      <c r="WLU31" s="4667"/>
      <c r="WLV31" s="4667"/>
      <c r="WLW31" s="4667"/>
      <c r="WLX31" s="4667"/>
      <c r="WLY31" s="4667"/>
      <c r="WLZ31" s="4667"/>
      <c r="WMA31" s="4667"/>
      <c r="WMB31" s="4667"/>
      <c r="WMC31" s="4667"/>
      <c r="WMD31" s="4667"/>
      <c r="WME31" s="4667"/>
      <c r="WMF31" s="4667"/>
      <c r="WMG31" s="4667"/>
      <c r="WMH31" s="4667"/>
      <c r="WMI31" s="4667"/>
      <c r="WMJ31" s="4667"/>
      <c r="WMK31" s="4667"/>
      <c r="WML31" s="4667"/>
      <c r="WMM31" s="4667"/>
      <c r="WMN31" s="4667"/>
      <c r="WMO31" s="4667"/>
      <c r="WMP31" s="4667"/>
      <c r="WMQ31" s="4667"/>
      <c r="WMR31" s="4667"/>
      <c r="WMS31" s="4667"/>
      <c r="WMT31" s="4667"/>
      <c r="WMU31" s="4667"/>
      <c r="WMV31" s="4667"/>
      <c r="WMW31" s="4667"/>
      <c r="WMX31" s="4667"/>
      <c r="WMY31" s="4667"/>
      <c r="WMZ31" s="4667"/>
      <c r="WNA31" s="4667"/>
      <c r="WNB31" s="4667"/>
      <c r="WNC31" s="4667"/>
      <c r="WND31" s="4667"/>
      <c r="WNE31" s="4667"/>
      <c r="WNF31" s="4667"/>
      <c r="WNG31" s="4667"/>
      <c r="WNH31" s="4667"/>
      <c r="WNI31" s="4667"/>
      <c r="WNJ31" s="4667"/>
      <c r="WNK31" s="4667"/>
      <c r="WNL31" s="4667"/>
      <c r="WNM31" s="4667"/>
      <c r="WNN31" s="4667"/>
      <c r="WNO31" s="4667"/>
      <c r="WNP31" s="4667"/>
      <c r="WNQ31" s="4667"/>
      <c r="WNR31" s="4667"/>
      <c r="WNS31" s="4667"/>
      <c r="WNT31" s="4667"/>
      <c r="WNU31" s="4667"/>
      <c r="WNV31" s="4667"/>
      <c r="WNW31" s="4667"/>
      <c r="WNX31" s="4667"/>
      <c r="WNY31" s="4667"/>
      <c r="WNZ31" s="4667"/>
      <c r="WOA31" s="4667"/>
      <c r="WOB31" s="4667"/>
      <c r="WOC31" s="4667"/>
      <c r="WOD31" s="4667"/>
      <c r="WOE31" s="4667"/>
      <c r="WOF31" s="4667"/>
      <c r="WOG31" s="4667"/>
      <c r="WOH31" s="4667"/>
      <c r="WOI31" s="4667"/>
      <c r="WOJ31" s="4667"/>
      <c r="WOK31" s="4667"/>
      <c r="WOL31" s="4667"/>
      <c r="WOM31" s="4667"/>
      <c r="WON31" s="4667"/>
      <c r="WOO31" s="4667"/>
      <c r="WOP31" s="4667"/>
      <c r="WOQ31" s="4667"/>
      <c r="WOR31" s="4667"/>
      <c r="WOS31" s="4667"/>
      <c r="WOT31" s="4667"/>
      <c r="WOU31" s="4667"/>
      <c r="WOV31" s="4667"/>
      <c r="WOW31" s="4667"/>
      <c r="WOX31" s="4667"/>
      <c r="WOY31" s="4667"/>
      <c r="WOZ31" s="4667"/>
      <c r="WPA31" s="4667"/>
      <c r="WPB31" s="4667"/>
      <c r="WPC31" s="4667"/>
      <c r="WPD31" s="4667"/>
      <c r="WPE31" s="4667"/>
      <c r="WPF31" s="4667"/>
      <c r="WPG31" s="4667"/>
      <c r="WPH31" s="4667"/>
      <c r="WPI31" s="4667"/>
      <c r="WPJ31" s="4667"/>
      <c r="WPK31" s="4667"/>
      <c r="WPL31" s="4667"/>
      <c r="WPM31" s="4667"/>
      <c r="WPN31" s="4667"/>
      <c r="WPO31" s="4667"/>
      <c r="WPP31" s="4667"/>
      <c r="WPQ31" s="4667"/>
      <c r="WPR31" s="4667"/>
      <c r="WPS31" s="4667"/>
      <c r="WPT31" s="4667"/>
      <c r="WPU31" s="4667"/>
      <c r="WPV31" s="4667"/>
      <c r="WPW31" s="4667"/>
      <c r="WPX31" s="4667"/>
      <c r="WPY31" s="4667"/>
      <c r="WPZ31" s="4667"/>
      <c r="WQA31" s="4667"/>
      <c r="WQB31" s="4667"/>
      <c r="WQC31" s="4667"/>
      <c r="WQD31" s="4667"/>
      <c r="WQE31" s="4667"/>
      <c r="WQF31" s="4667"/>
      <c r="WQG31" s="4667"/>
      <c r="WQH31" s="4667"/>
      <c r="WQI31" s="4667"/>
      <c r="WQJ31" s="4667"/>
      <c r="WQK31" s="4667"/>
      <c r="WQL31" s="4667"/>
      <c r="WQM31" s="4667"/>
      <c r="WQN31" s="4667"/>
      <c r="WQO31" s="4667"/>
      <c r="WQP31" s="4667"/>
      <c r="WQQ31" s="4667"/>
      <c r="WQR31" s="4667"/>
      <c r="WQS31" s="4667"/>
      <c r="WQT31" s="4667"/>
      <c r="WQU31" s="4667"/>
      <c r="WQV31" s="4667"/>
      <c r="WQW31" s="4667"/>
      <c r="WQX31" s="4667"/>
      <c r="WQY31" s="4667"/>
      <c r="WQZ31" s="4667"/>
      <c r="WRA31" s="4667"/>
      <c r="WRB31" s="4667"/>
      <c r="WRC31" s="4667"/>
      <c r="WRD31" s="4667"/>
      <c r="WRE31" s="4667"/>
      <c r="WRF31" s="4667"/>
      <c r="WRG31" s="4667"/>
      <c r="WRH31" s="4667"/>
      <c r="WRI31" s="4667"/>
      <c r="WRJ31" s="4667"/>
      <c r="WRK31" s="4667"/>
      <c r="WRL31" s="4667"/>
      <c r="WRM31" s="4667"/>
      <c r="WRN31" s="4667"/>
      <c r="WRO31" s="4667"/>
      <c r="WRP31" s="4667"/>
      <c r="WRQ31" s="4667"/>
      <c r="WRR31" s="4667"/>
      <c r="WRS31" s="4667"/>
      <c r="WRT31" s="4667"/>
      <c r="WRU31" s="4667"/>
      <c r="WRV31" s="4667"/>
      <c r="WRW31" s="4667"/>
      <c r="WRX31" s="4667"/>
      <c r="WRY31" s="4667"/>
      <c r="WRZ31" s="4667"/>
      <c r="WSA31" s="4667"/>
      <c r="WSB31" s="4667"/>
      <c r="WSC31" s="4667"/>
      <c r="WSD31" s="4667"/>
      <c r="WSE31" s="4667"/>
      <c r="WSF31" s="4667"/>
      <c r="WSG31" s="4667"/>
      <c r="WSH31" s="4667"/>
      <c r="WSI31" s="4667"/>
      <c r="WSJ31" s="4667"/>
      <c r="WSK31" s="4667"/>
      <c r="WSL31" s="4667"/>
      <c r="WSM31" s="4667"/>
      <c r="WSN31" s="4667"/>
      <c r="WSO31" s="4667"/>
      <c r="WSP31" s="4667"/>
      <c r="WSQ31" s="4667"/>
      <c r="WSR31" s="4667"/>
      <c r="WSS31" s="4667"/>
      <c r="WST31" s="4667"/>
      <c r="WSU31" s="4667"/>
      <c r="WSV31" s="4667"/>
      <c r="WSW31" s="4667"/>
      <c r="WSX31" s="4667"/>
      <c r="WSY31" s="4667"/>
      <c r="WSZ31" s="4667"/>
      <c r="WTA31" s="4667"/>
      <c r="WTB31" s="4667"/>
      <c r="WTC31" s="4667"/>
      <c r="WTD31" s="4667"/>
      <c r="WTE31" s="4667"/>
      <c r="WTF31" s="4667"/>
      <c r="WTG31" s="4667"/>
      <c r="WTH31" s="4667"/>
      <c r="WTI31" s="4667"/>
      <c r="WTJ31" s="4667"/>
      <c r="WTK31" s="4667"/>
      <c r="WTL31" s="4667"/>
      <c r="WTM31" s="4667"/>
      <c r="WTN31" s="4667"/>
      <c r="WTO31" s="4667"/>
      <c r="WTP31" s="4667"/>
      <c r="WTQ31" s="4667"/>
      <c r="WTR31" s="4667"/>
      <c r="WTS31" s="4667"/>
      <c r="WTT31" s="4667"/>
      <c r="WTU31" s="4667"/>
      <c r="WTV31" s="4667"/>
      <c r="WTW31" s="4667"/>
      <c r="WTX31" s="4667"/>
      <c r="WTY31" s="4667"/>
      <c r="WTZ31" s="4667"/>
      <c r="WUA31" s="4667"/>
      <c r="WUB31" s="4667"/>
      <c r="WUC31" s="4667"/>
      <c r="WUD31" s="4667"/>
      <c r="WUE31" s="4667"/>
      <c r="WUF31" s="4667"/>
      <c r="WUG31" s="4667"/>
      <c r="WUH31" s="4667"/>
      <c r="WUI31" s="4667"/>
      <c r="WUJ31" s="4667"/>
      <c r="WUK31" s="4667"/>
      <c r="WUL31" s="4667"/>
      <c r="WUM31" s="4667"/>
      <c r="WUN31" s="4667"/>
      <c r="WUO31" s="4667"/>
      <c r="WUP31" s="4667"/>
      <c r="WUQ31" s="4667"/>
      <c r="WUR31" s="4667"/>
      <c r="WUS31" s="4667"/>
      <c r="WUT31" s="4667"/>
      <c r="WUU31" s="4667"/>
      <c r="WUV31" s="4667"/>
      <c r="WUW31" s="4667"/>
      <c r="WUX31" s="4667"/>
      <c r="WUY31" s="4667"/>
      <c r="WUZ31" s="4667"/>
      <c r="WVA31" s="4667"/>
      <c r="WVB31" s="4667"/>
      <c r="WVC31" s="4667"/>
      <c r="WVD31" s="4667"/>
      <c r="WVE31" s="4667"/>
      <c r="WVF31" s="4667"/>
      <c r="WVG31" s="4667"/>
      <c r="WVH31" s="4667"/>
      <c r="WVI31" s="4667"/>
      <c r="WVJ31" s="4667"/>
      <c r="WVK31" s="4667"/>
      <c r="WVL31" s="4667"/>
      <c r="WVM31" s="4667"/>
      <c r="WVN31" s="4667"/>
      <c r="WVO31" s="4667"/>
      <c r="WVP31" s="4667"/>
      <c r="WVQ31" s="4667"/>
      <c r="WVR31" s="4667"/>
      <c r="WVS31" s="4667"/>
      <c r="WVT31" s="4667"/>
      <c r="WVU31" s="4667"/>
      <c r="WVV31" s="4667"/>
      <c r="WVW31" s="4667"/>
      <c r="WVX31" s="4667"/>
      <c r="WVY31" s="4667"/>
      <c r="WVZ31" s="4667"/>
      <c r="WWA31" s="4667"/>
      <c r="WWB31" s="4667"/>
      <c r="WWC31" s="4667"/>
      <c r="WWD31" s="4667"/>
      <c r="WWE31" s="4667"/>
      <c r="WWF31" s="4667"/>
      <c r="WWG31" s="4667"/>
      <c r="WWH31" s="4667"/>
      <c r="WWI31" s="4667"/>
      <c r="WWJ31" s="4667"/>
      <c r="WWK31" s="4667"/>
      <c r="WWL31" s="4667"/>
      <c r="WWM31" s="4667"/>
      <c r="WWN31" s="4667"/>
      <c r="WWO31" s="4667"/>
      <c r="WWP31" s="4667"/>
      <c r="WWQ31" s="4667"/>
      <c r="WWR31" s="4667"/>
      <c r="WWS31" s="4667"/>
      <c r="WWT31" s="4667"/>
      <c r="WWU31" s="4667"/>
      <c r="WWV31" s="4667"/>
      <c r="WWW31" s="4667"/>
      <c r="WWX31" s="4667"/>
      <c r="WWY31" s="4667"/>
      <c r="WWZ31" s="4667"/>
      <c r="WXA31" s="4667"/>
      <c r="WXB31" s="4667"/>
      <c r="WXC31" s="4667"/>
      <c r="WXD31" s="4667"/>
      <c r="WXE31" s="4667"/>
      <c r="WXF31" s="4667"/>
      <c r="WXG31" s="4667"/>
      <c r="WXH31" s="4667"/>
      <c r="WXI31" s="4667"/>
      <c r="WXJ31" s="4667"/>
      <c r="WXK31" s="4667"/>
      <c r="WXL31" s="4667"/>
      <c r="WXM31" s="4667"/>
      <c r="WXN31" s="4667"/>
      <c r="WXO31" s="4667"/>
      <c r="WXP31" s="4667"/>
      <c r="WXQ31" s="4667"/>
      <c r="WXR31" s="4667"/>
      <c r="WXS31" s="4667"/>
      <c r="WXT31" s="4667"/>
      <c r="WXU31" s="4667"/>
      <c r="WXV31" s="4667"/>
      <c r="WXW31" s="4667"/>
      <c r="WXX31" s="4667"/>
      <c r="WXY31" s="4667"/>
      <c r="WXZ31" s="4667"/>
      <c r="WYA31" s="4667"/>
      <c r="WYB31" s="4667"/>
      <c r="WYC31" s="4667"/>
      <c r="WYD31" s="4667"/>
      <c r="WYE31" s="4667"/>
      <c r="WYF31" s="4667"/>
      <c r="WYG31" s="4667"/>
      <c r="WYH31" s="4667"/>
      <c r="WYI31" s="4667"/>
      <c r="WYJ31" s="4667"/>
      <c r="WYK31" s="4667"/>
      <c r="WYL31" s="4667"/>
      <c r="WYM31" s="4667"/>
      <c r="WYN31" s="4667"/>
      <c r="WYO31" s="4667"/>
      <c r="WYP31" s="4667"/>
      <c r="WYQ31" s="4667"/>
      <c r="WYR31" s="4667"/>
      <c r="WYS31" s="4667"/>
      <c r="WYT31" s="4667"/>
      <c r="WYU31" s="4667"/>
      <c r="WYV31" s="4667"/>
      <c r="WYW31" s="4667"/>
      <c r="WYX31" s="4667"/>
      <c r="WYY31" s="4667"/>
      <c r="WYZ31" s="4667"/>
      <c r="WZA31" s="4667"/>
      <c r="WZB31" s="4667"/>
      <c r="WZC31" s="4667"/>
      <c r="WZD31" s="4667"/>
      <c r="WZE31" s="4667"/>
      <c r="WZF31" s="4667"/>
      <c r="WZG31" s="4667"/>
      <c r="WZH31" s="4667"/>
      <c r="WZI31" s="4667"/>
      <c r="WZJ31" s="4667"/>
      <c r="WZK31" s="4667"/>
      <c r="WZL31" s="4667"/>
      <c r="WZM31" s="4667"/>
      <c r="WZN31" s="4667"/>
      <c r="WZO31" s="4667"/>
      <c r="WZP31" s="4667"/>
      <c r="WZQ31" s="4667"/>
      <c r="WZR31" s="4667"/>
      <c r="WZS31" s="4667"/>
      <c r="WZT31" s="4667"/>
      <c r="WZU31" s="4667"/>
      <c r="WZV31" s="4667"/>
      <c r="WZW31" s="4667"/>
      <c r="WZX31" s="4667"/>
      <c r="WZY31" s="4667"/>
      <c r="WZZ31" s="4667"/>
      <c r="XAA31" s="4667"/>
      <c r="XAB31" s="4667"/>
      <c r="XAC31" s="4667"/>
      <c r="XAD31" s="4667"/>
      <c r="XAE31" s="4667"/>
      <c r="XAF31" s="4667"/>
      <c r="XAG31" s="4667"/>
      <c r="XAH31" s="4667"/>
      <c r="XAI31" s="4667"/>
      <c r="XAJ31" s="4667"/>
      <c r="XAK31" s="4667"/>
      <c r="XAL31" s="4667"/>
      <c r="XAM31" s="4667"/>
      <c r="XAN31" s="4667"/>
      <c r="XAO31" s="4667"/>
      <c r="XAP31" s="4667"/>
      <c r="XAQ31" s="4667"/>
      <c r="XAR31" s="4667"/>
      <c r="XAS31" s="4667"/>
      <c r="XAT31" s="4667"/>
      <c r="XAU31" s="4667"/>
      <c r="XAV31" s="4667"/>
      <c r="XAW31" s="4667"/>
      <c r="XAX31" s="4667"/>
      <c r="XAY31" s="4667"/>
      <c r="XAZ31" s="4667"/>
      <c r="XBA31" s="4667"/>
      <c r="XBB31" s="4667"/>
      <c r="XBC31" s="4667"/>
      <c r="XBD31" s="4667"/>
      <c r="XBE31" s="4667"/>
      <c r="XBF31" s="4667"/>
      <c r="XBG31" s="4667"/>
      <c r="XBH31" s="4667"/>
      <c r="XBI31" s="4667"/>
      <c r="XBJ31" s="4667"/>
      <c r="XBK31" s="4667"/>
      <c r="XBL31" s="4667"/>
      <c r="XBM31" s="4667"/>
      <c r="XBN31" s="4667"/>
      <c r="XBO31" s="4667"/>
      <c r="XBP31" s="4667"/>
      <c r="XBQ31" s="4667"/>
      <c r="XBR31" s="4667"/>
      <c r="XBS31" s="4667"/>
      <c r="XBT31" s="4667"/>
      <c r="XBU31" s="4667"/>
      <c r="XBV31" s="4667"/>
      <c r="XBW31" s="4667"/>
      <c r="XBX31" s="4667"/>
      <c r="XBY31" s="4667"/>
      <c r="XBZ31" s="4667"/>
      <c r="XCA31" s="4667"/>
      <c r="XCB31" s="4667"/>
      <c r="XCC31" s="4667"/>
      <c r="XCD31" s="4667"/>
      <c r="XCE31" s="4667"/>
      <c r="XCF31" s="4667"/>
      <c r="XCG31" s="4667"/>
      <c r="XCH31" s="4667"/>
      <c r="XCI31" s="4667"/>
      <c r="XCJ31" s="4667"/>
      <c r="XCK31" s="4667"/>
      <c r="XCL31" s="4667"/>
      <c r="XCM31" s="4667"/>
      <c r="XCN31" s="4667"/>
      <c r="XCO31" s="4667"/>
      <c r="XCP31" s="4667"/>
      <c r="XCQ31" s="4667"/>
      <c r="XCR31" s="4667"/>
      <c r="XCS31" s="4667"/>
      <c r="XCT31" s="4667"/>
      <c r="XCU31" s="4667"/>
      <c r="XCV31" s="4667"/>
      <c r="XCW31" s="4667"/>
      <c r="XCX31" s="4667"/>
      <c r="XCY31" s="4667"/>
      <c r="XCZ31" s="4667"/>
      <c r="XDA31" s="4667"/>
      <c r="XDB31" s="4667"/>
      <c r="XDC31" s="4667"/>
      <c r="XDD31" s="4667"/>
      <c r="XDE31" s="4667"/>
      <c r="XDF31" s="4667"/>
      <c r="XDG31" s="4667"/>
      <c r="XDH31" s="4667"/>
      <c r="XDI31" s="4667"/>
      <c r="XDJ31" s="4667"/>
      <c r="XDK31" s="4667"/>
      <c r="XDL31" s="4667"/>
      <c r="XDM31" s="4667"/>
      <c r="XDN31" s="4667"/>
      <c r="XDO31" s="4667"/>
      <c r="XDP31" s="4667"/>
      <c r="XDQ31" s="4667"/>
      <c r="XDR31" s="4667"/>
      <c r="XDS31" s="4667"/>
      <c r="XDT31" s="4667"/>
      <c r="XDU31" s="4667"/>
      <c r="XDV31" s="4667"/>
      <c r="XDW31" s="4667"/>
      <c r="XDX31" s="4667"/>
      <c r="XDY31" s="4667"/>
      <c r="XDZ31" s="4667"/>
      <c r="XEA31" s="4667"/>
      <c r="XEB31" s="4667"/>
      <c r="XEC31" s="4667"/>
      <c r="XED31" s="4667"/>
      <c r="XEE31" s="4667"/>
      <c r="XEF31" s="4667"/>
      <c r="XEG31" s="4667"/>
      <c r="XEH31" s="4667"/>
      <c r="XEI31" s="4667"/>
      <c r="XEJ31" s="4667"/>
      <c r="XEK31" s="4667"/>
      <c r="XEL31" s="4667"/>
      <c r="XEM31" s="4667"/>
      <c r="XEN31" s="4667"/>
      <c r="XEO31" s="4667"/>
      <c r="XEP31" s="4667"/>
      <c r="XEQ31" s="4667"/>
      <c r="XER31" s="4667"/>
      <c r="XES31" s="4667"/>
      <c r="XET31" s="4667"/>
      <c r="XEU31" s="4667"/>
      <c r="XEV31" s="4667"/>
      <c r="XEW31" s="4667"/>
      <c r="XEX31" s="4667"/>
      <c r="XEY31" s="4667"/>
      <c r="XEZ31" s="4667"/>
      <c r="XFA31" s="4667"/>
    </row>
    <row r="32" spans="1:16381">
      <c r="A32" s="453">
        <v>25</v>
      </c>
      <c r="B32" s="3979" t="s">
        <v>7351</v>
      </c>
      <c r="C32" s="4073" t="s">
        <v>7497</v>
      </c>
      <c r="D32" s="4074" t="s">
        <v>7498</v>
      </c>
      <c r="E32" s="4068" t="s">
        <v>7446</v>
      </c>
      <c r="F32" s="453" t="s">
        <v>7460</v>
      </c>
      <c r="G32" s="4063"/>
      <c r="H32" s="4061">
        <v>130500</v>
      </c>
      <c r="I32" s="4061">
        <v>32000</v>
      </c>
      <c r="J32" s="4061" t="s">
        <v>7437</v>
      </c>
      <c r="K32" s="4061" t="s">
        <v>7437</v>
      </c>
      <c r="L32" s="4061" t="s">
        <v>954</v>
      </c>
      <c r="M32" s="453" t="s">
        <v>954</v>
      </c>
      <c r="N32" s="453" t="s">
        <v>954</v>
      </c>
      <c r="O32" s="453">
        <f>200</f>
        <v>200</v>
      </c>
      <c r="P32" s="4033">
        <v>2</v>
      </c>
      <c r="Q32" s="4062">
        <v>6</v>
      </c>
      <c r="R32" s="4031">
        <v>0.76666666666666672</v>
      </c>
      <c r="S32" s="4032">
        <v>2088</v>
      </c>
      <c r="T32" s="4032">
        <v>46</v>
      </c>
      <c r="U32" s="4032">
        <v>0</v>
      </c>
      <c r="V32" s="4032">
        <v>0</v>
      </c>
      <c r="W32" s="2384">
        <f t="shared" si="0"/>
        <v>50</v>
      </c>
    </row>
    <row r="33" spans="1:23" s="4671" customFormat="1">
      <c r="A33" s="4075"/>
      <c r="B33" s="4076" t="s">
        <v>7499</v>
      </c>
      <c r="C33" s="4076"/>
      <c r="D33" s="4077"/>
      <c r="E33" s="4078"/>
      <c r="F33" s="4075"/>
      <c r="G33" s="4079"/>
      <c r="H33" s="4080"/>
      <c r="I33" s="4080"/>
      <c r="J33" s="4080"/>
      <c r="K33" s="4080"/>
      <c r="L33" s="4080"/>
      <c r="M33" s="4075"/>
      <c r="N33" s="4075"/>
      <c r="O33" s="4075">
        <f>SUM(O8:O32)</f>
        <v>5000</v>
      </c>
      <c r="P33" s="4081"/>
      <c r="Q33" s="4081"/>
      <c r="R33" s="4082"/>
      <c r="S33" s="4083"/>
      <c r="T33" s="4083"/>
      <c r="U33" s="4083"/>
      <c r="V33" s="4083"/>
      <c r="W33" s="4084">
        <f>SUM(W8:W32)</f>
        <v>1250</v>
      </c>
    </row>
    <row r="34" spans="1:23" s="4023" customFormat="1">
      <c r="A34" s="4026"/>
      <c r="B34" s="4056" t="s">
        <v>7500</v>
      </c>
      <c r="C34" s="4057"/>
      <c r="D34" s="4028"/>
      <c r="E34" s="4026"/>
      <c r="F34" s="4026"/>
      <c r="G34" s="4026"/>
      <c r="H34" s="4058"/>
      <c r="I34" s="4058"/>
      <c r="J34" s="4058"/>
      <c r="K34" s="4058"/>
      <c r="L34" s="4058"/>
      <c r="M34" s="4026"/>
      <c r="N34" s="4026"/>
      <c r="O34" s="4026"/>
      <c r="P34" s="4026"/>
      <c r="Q34" s="4026"/>
      <c r="R34" s="4026"/>
      <c r="S34" s="4026"/>
      <c r="T34" s="4026"/>
      <c r="U34" s="4026"/>
      <c r="V34" s="4026"/>
      <c r="W34" s="4085"/>
    </row>
    <row r="35" spans="1:23" s="4671" customFormat="1">
      <c r="A35" s="453">
        <v>1</v>
      </c>
      <c r="B35" s="3979" t="s">
        <v>7326</v>
      </c>
      <c r="C35" s="4086" t="s">
        <v>7501</v>
      </c>
      <c r="D35" s="757" t="s">
        <v>7502</v>
      </c>
      <c r="E35" s="4087" t="s">
        <v>7503</v>
      </c>
      <c r="F35" s="453" t="s">
        <v>7460</v>
      </c>
      <c r="G35" s="4065"/>
      <c r="H35" s="4061">
        <v>14000</v>
      </c>
      <c r="I35" s="4061">
        <v>4800</v>
      </c>
      <c r="J35" s="4061">
        <v>9200</v>
      </c>
      <c r="K35" s="4061">
        <v>2800</v>
      </c>
      <c r="L35" s="4061" t="s">
        <v>954</v>
      </c>
      <c r="M35" s="453" t="s">
        <v>954</v>
      </c>
      <c r="N35" s="453" t="s">
        <v>954</v>
      </c>
      <c r="O35" s="453">
        <v>120</v>
      </c>
      <c r="P35" s="4033">
        <v>0</v>
      </c>
      <c r="Q35" s="4033">
        <v>2</v>
      </c>
      <c r="R35" s="4034">
        <v>0</v>
      </c>
      <c r="S35" s="4035">
        <v>950</v>
      </c>
      <c r="T35" s="4035"/>
      <c r="U35" s="4032">
        <v>0</v>
      </c>
      <c r="V35" s="4032">
        <v>0</v>
      </c>
      <c r="W35" s="2384">
        <f t="shared" ref="W35:W40" si="1">O35*0.3</f>
        <v>36</v>
      </c>
    </row>
    <row r="36" spans="1:23" s="4671" customFormat="1">
      <c r="A36" s="453">
        <v>2</v>
      </c>
      <c r="B36" s="3979" t="s">
        <v>7326</v>
      </c>
      <c r="C36" s="4086" t="s">
        <v>7501</v>
      </c>
      <c r="D36" s="757" t="s">
        <v>7504</v>
      </c>
      <c r="E36" s="4087" t="s">
        <v>7503</v>
      </c>
      <c r="F36" s="453" t="s">
        <v>7460</v>
      </c>
      <c r="G36" s="4065"/>
      <c r="H36" s="4061">
        <v>27400</v>
      </c>
      <c r="I36" s="4061">
        <v>7650</v>
      </c>
      <c r="J36" s="4061">
        <v>19750</v>
      </c>
      <c r="K36" s="4061">
        <v>3300</v>
      </c>
      <c r="L36" s="4061" t="s">
        <v>954</v>
      </c>
      <c r="M36" s="453" t="s">
        <v>954</v>
      </c>
      <c r="N36" s="453" t="s">
        <v>954</v>
      </c>
      <c r="O36" s="453">
        <v>120</v>
      </c>
      <c r="P36" s="4033">
        <v>0</v>
      </c>
      <c r="Q36" s="4033">
        <v>2</v>
      </c>
      <c r="R36" s="4034">
        <v>0</v>
      </c>
      <c r="S36" s="4035">
        <v>1025</v>
      </c>
      <c r="T36" s="4035"/>
      <c r="U36" s="4032">
        <v>0</v>
      </c>
      <c r="V36" s="4032">
        <v>0</v>
      </c>
      <c r="W36" s="2384">
        <f t="shared" si="1"/>
        <v>36</v>
      </c>
    </row>
    <row r="37" spans="1:23">
      <c r="A37" s="453">
        <v>3</v>
      </c>
      <c r="B37" s="3979" t="s">
        <v>7325</v>
      </c>
      <c r="C37" s="4086" t="s">
        <v>7505</v>
      </c>
      <c r="D37" s="757" t="s">
        <v>7506</v>
      </c>
      <c r="E37" s="4087" t="s">
        <v>7503</v>
      </c>
      <c r="F37" s="453" t="s">
        <v>7460</v>
      </c>
      <c r="G37" s="4065"/>
      <c r="H37" s="4032">
        <f>120*435</f>
        <v>52200</v>
      </c>
      <c r="I37" s="4088">
        <f>1500+1000+1500+600+1000+2400</f>
        <v>8000</v>
      </c>
      <c r="J37" s="4088">
        <v>6000</v>
      </c>
      <c r="K37" s="4088">
        <v>2500</v>
      </c>
      <c r="L37" s="4061" t="s">
        <v>954</v>
      </c>
      <c r="M37" s="453" t="s">
        <v>954</v>
      </c>
      <c r="N37" s="453" t="s">
        <v>954</v>
      </c>
      <c r="O37" s="453">
        <v>120</v>
      </c>
      <c r="P37" s="4033">
        <v>0</v>
      </c>
      <c r="Q37" s="4030">
        <v>2</v>
      </c>
      <c r="R37" s="4031">
        <v>0</v>
      </c>
      <c r="S37" s="4032">
        <v>968</v>
      </c>
      <c r="T37" s="4032"/>
      <c r="U37" s="4032">
        <v>0</v>
      </c>
      <c r="V37" s="4032">
        <v>0</v>
      </c>
      <c r="W37" s="2384">
        <f t="shared" si="1"/>
        <v>36</v>
      </c>
    </row>
    <row r="38" spans="1:23">
      <c r="A38" s="453">
        <v>4</v>
      </c>
      <c r="B38" s="3979" t="s">
        <v>7325</v>
      </c>
      <c r="C38" s="4086" t="s">
        <v>7507</v>
      </c>
      <c r="D38" s="757" t="s">
        <v>7508</v>
      </c>
      <c r="E38" s="4087" t="s">
        <v>7503</v>
      </c>
      <c r="F38" s="453" t="s">
        <v>7460</v>
      </c>
      <c r="G38" s="4065"/>
      <c r="H38" s="4032">
        <f>130*435</f>
        <v>56550</v>
      </c>
      <c r="I38" s="4089">
        <f>1600+2500+1000+500+500+1500</f>
        <v>7600</v>
      </c>
      <c r="J38" s="4088">
        <v>10000</v>
      </c>
      <c r="K38" s="4090"/>
      <c r="L38" s="4061" t="s">
        <v>954</v>
      </c>
      <c r="M38" s="453" t="s">
        <v>954</v>
      </c>
      <c r="N38" s="453" t="s">
        <v>954</v>
      </c>
      <c r="O38" s="453">
        <v>120</v>
      </c>
      <c r="P38" s="4033">
        <v>0</v>
      </c>
      <c r="Q38" s="4030">
        <v>2</v>
      </c>
      <c r="R38" s="4031">
        <v>0</v>
      </c>
      <c r="S38" s="4032">
        <v>1106</v>
      </c>
      <c r="T38" s="4032"/>
      <c r="U38" s="4032">
        <v>0</v>
      </c>
      <c r="V38" s="4032">
        <v>0</v>
      </c>
      <c r="W38" s="2384">
        <f t="shared" si="1"/>
        <v>36</v>
      </c>
    </row>
    <row r="39" spans="1:23">
      <c r="A39" s="453">
        <v>5</v>
      </c>
      <c r="B39" s="435" t="s">
        <v>7332</v>
      </c>
      <c r="C39" s="435" t="s">
        <v>7509</v>
      </c>
      <c r="D39" s="4029" t="s">
        <v>7510</v>
      </c>
      <c r="E39" s="453" t="s">
        <v>7503</v>
      </c>
      <c r="F39" s="453" t="s">
        <v>7460</v>
      </c>
      <c r="G39" s="4063"/>
      <c r="H39" s="4061">
        <v>14000</v>
      </c>
      <c r="I39" s="4061">
        <v>4800</v>
      </c>
      <c r="J39" s="4061">
        <v>9200</v>
      </c>
      <c r="K39" s="4061">
        <v>2800</v>
      </c>
      <c r="L39" s="4061" t="s">
        <v>954</v>
      </c>
      <c r="M39" s="453" t="s">
        <v>954</v>
      </c>
      <c r="N39" s="453" t="s">
        <v>954</v>
      </c>
      <c r="O39" s="453">
        <v>120</v>
      </c>
      <c r="P39" s="4033">
        <v>2</v>
      </c>
      <c r="Q39" s="4062">
        <v>2</v>
      </c>
      <c r="R39" s="4031">
        <v>0</v>
      </c>
      <c r="S39" s="4032">
        <v>1631</v>
      </c>
      <c r="T39" s="4032"/>
      <c r="U39" s="4032">
        <v>4</v>
      </c>
      <c r="V39" s="4032">
        <v>0</v>
      </c>
      <c r="W39" s="2384">
        <f t="shared" si="1"/>
        <v>36</v>
      </c>
    </row>
    <row r="40" spans="1:23">
      <c r="A40" s="453">
        <v>6</v>
      </c>
      <c r="B40" s="3979" t="s">
        <v>7333</v>
      </c>
      <c r="C40" s="435" t="s">
        <v>7333</v>
      </c>
      <c r="D40" s="4029" t="s">
        <v>7511</v>
      </c>
      <c r="E40" s="453" t="s">
        <v>7503</v>
      </c>
      <c r="F40" s="453" t="s">
        <v>7414</v>
      </c>
      <c r="G40" s="665"/>
      <c r="H40" s="4061">
        <v>32000</v>
      </c>
      <c r="I40" s="4061">
        <v>8000</v>
      </c>
      <c r="J40" s="4061">
        <v>24000</v>
      </c>
      <c r="K40" s="4061">
        <v>0</v>
      </c>
      <c r="L40" s="4061" t="s">
        <v>954</v>
      </c>
      <c r="M40" s="453" t="s">
        <v>954</v>
      </c>
      <c r="N40" s="453" t="s">
        <v>954</v>
      </c>
      <c r="O40" s="453">
        <v>120</v>
      </c>
      <c r="P40" s="4033">
        <v>0</v>
      </c>
      <c r="Q40" s="4030">
        <v>2</v>
      </c>
      <c r="R40" s="4031">
        <v>0</v>
      </c>
      <c r="S40" s="4032">
        <v>2023</v>
      </c>
      <c r="T40" s="4032"/>
      <c r="U40" s="4032">
        <v>0</v>
      </c>
      <c r="V40" s="4032">
        <v>0</v>
      </c>
      <c r="W40" s="2384">
        <f t="shared" si="1"/>
        <v>36</v>
      </c>
    </row>
    <row r="41" spans="1:23" s="4671" customFormat="1">
      <c r="A41" s="4075"/>
      <c r="B41" s="4076" t="s">
        <v>7512</v>
      </c>
      <c r="C41" s="4076"/>
      <c r="D41" s="4077"/>
      <c r="E41" s="4078"/>
      <c r="F41" s="4075"/>
      <c r="G41" s="4079"/>
      <c r="H41" s="4080"/>
      <c r="I41" s="4080"/>
      <c r="J41" s="4080"/>
      <c r="K41" s="4080"/>
      <c r="L41" s="4080"/>
      <c r="M41" s="4075"/>
      <c r="N41" s="4075"/>
      <c r="O41" s="4075">
        <f>SUM(O35:O40)</f>
        <v>720</v>
      </c>
      <c r="P41" s="4081"/>
      <c r="Q41" s="4081"/>
      <c r="R41" s="4082"/>
      <c r="S41" s="4083"/>
      <c r="T41" s="4083"/>
      <c r="U41" s="4083"/>
      <c r="V41" s="4083"/>
      <c r="W41" s="4084">
        <f>SUM(W35:W40)</f>
        <v>216</v>
      </c>
    </row>
    <row r="42" spans="1:23">
      <c r="A42" s="4039"/>
      <c r="B42" s="4039" t="s">
        <v>2034</v>
      </c>
      <c r="C42" s="4091"/>
      <c r="D42" s="4041"/>
      <c r="E42" s="4024"/>
      <c r="F42" s="4091"/>
      <c r="G42" s="4024"/>
      <c r="H42" s="4092"/>
      <c r="I42" s="4092"/>
      <c r="J42" s="4092"/>
      <c r="K42" s="4092"/>
      <c r="L42" s="4092"/>
      <c r="M42" s="4024"/>
      <c r="N42" s="4024"/>
      <c r="O42" s="4024">
        <f>O41+O33</f>
        <v>5720</v>
      </c>
      <c r="P42" s="4042"/>
      <c r="Q42" s="4042"/>
      <c r="R42" s="4042"/>
      <c r="S42" s="4042"/>
      <c r="T42" s="4042"/>
      <c r="U42" s="4042"/>
      <c r="V42" s="4042"/>
      <c r="W42" s="4093">
        <f>W41+W33</f>
        <v>1466</v>
      </c>
    </row>
    <row r="44" spans="1:23" s="4022" customFormat="1">
      <c r="C44" s="4098"/>
      <c r="D44" s="4051"/>
      <c r="E44" s="4052"/>
      <c r="F44" s="4098"/>
      <c r="G44" s="4052"/>
      <c r="H44" s="4099"/>
      <c r="I44" s="4099"/>
      <c r="J44" s="4099"/>
      <c r="K44" s="4099"/>
      <c r="L44" s="4099"/>
      <c r="M44" s="4052"/>
      <c r="N44" s="4052"/>
      <c r="O44" s="4052"/>
      <c r="P44" s="4048"/>
      <c r="Q44" s="4048"/>
      <c r="R44" s="4048"/>
      <c r="S44" s="4048"/>
      <c r="T44" s="4048"/>
      <c r="U44" s="4048"/>
      <c r="V44" s="4048"/>
      <c r="W44" s="4023"/>
    </row>
    <row r="48" spans="1:23" s="4022" customFormat="1">
      <c r="C48" s="4098"/>
      <c r="D48" s="4051"/>
      <c r="E48" s="4052"/>
      <c r="F48" s="4098"/>
      <c r="G48" s="4052"/>
      <c r="H48" s="4099"/>
      <c r="I48" s="4099"/>
      <c r="J48" s="4099"/>
      <c r="K48" s="4099"/>
      <c r="L48" s="4099"/>
      <c r="M48" s="4052"/>
      <c r="N48" s="4052"/>
      <c r="O48" s="4052"/>
      <c r="P48" s="4048"/>
      <c r="Q48" s="4048"/>
      <c r="R48" s="4048"/>
      <c r="S48" s="4048"/>
      <c r="T48" s="4048"/>
      <c r="U48" s="4048"/>
      <c r="V48" s="4048"/>
      <c r="W48" s="4023"/>
    </row>
    <row r="50" spans="3:23" s="4671" customFormat="1">
      <c r="C50" s="4676"/>
      <c r="D50" s="4677"/>
      <c r="E50" s="4678"/>
      <c r="F50" s="4094"/>
      <c r="G50" s="4095"/>
      <c r="H50" s="4096"/>
      <c r="I50" s="4096"/>
      <c r="J50" s="4096"/>
      <c r="K50" s="4096"/>
      <c r="L50" s="4096"/>
      <c r="M50" s="4678"/>
      <c r="N50" s="4678"/>
      <c r="O50" s="4678"/>
      <c r="P50" s="4679"/>
      <c r="Q50" s="4097"/>
      <c r="R50" s="4679"/>
      <c r="S50" s="4679"/>
      <c r="T50" s="4679"/>
      <c r="U50" s="4679"/>
      <c r="V50" s="4679"/>
      <c r="W50" s="4680"/>
    </row>
    <row r="51" spans="3:23" s="4671" customFormat="1">
      <c r="C51" s="4676"/>
      <c r="D51" s="4677"/>
      <c r="E51" s="4678"/>
      <c r="F51" s="4094"/>
      <c r="G51" s="4095"/>
      <c r="H51" s="4096"/>
      <c r="I51" s="4096"/>
      <c r="J51" s="4096"/>
      <c r="K51" s="4096"/>
      <c r="L51" s="4096"/>
      <c r="M51" s="4678"/>
      <c r="N51" s="4678"/>
      <c r="O51" s="4678"/>
      <c r="P51" s="4679"/>
      <c r="Q51" s="4097"/>
      <c r="R51" s="4679"/>
      <c r="S51" s="4679"/>
      <c r="T51" s="4679"/>
      <c r="U51" s="4679"/>
      <c r="V51" s="4679"/>
      <c r="W51" s="4680"/>
    </row>
    <row r="53" spans="3:23" s="4022" customFormat="1">
      <c r="C53" s="4098"/>
      <c r="D53" s="4051"/>
      <c r="E53" s="4052"/>
      <c r="F53" s="4098"/>
      <c r="G53" s="4052"/>
      <c r="H53" s="4099"/>
      <c r="I53" s="4099"/>
      <c r="J53" s="4099"/>
      <c r="K53" s="4099"/>
      <c r="L53" s="4099"/>
      <c r="M53" s="4052"/>
      <c r="N53" s="4052"/>
      <c r="O53" s="4052"/>
      <c r="P53" s="4048"/>
      <c r="Q53" s="4048"/>
      <c r="R53" s="4048"/>
      <c r="S53" s="4048"/>
      <c r="T53" s="4048"/>
      <c r="U53" s="4048"/>
      <c r="V53" s="4048"/>
      <c r="W53" s="4023"/>
    </row>
    <row r="54" spans="3:23" s="4022" customFormat="1">
      <c r="C54" s="4098"/>
      <c r="D54" s="4051"/>
      <c r="E54" s="4052"/>
      <c r="F54" s="4098"/>
      <c r="G54" s="4052"/>
      <c r="H54" s="4099"/>
      <c r="I54" s="4099"/>
      <c r="J54" s="4099"/>
      <c r="K54" s="4099"/>
      <c r="L54" s="4099"/>
      <c r="M54" s="4052"/>
      <c r="N54" s="4052"/>
      <c r="O54" s="4052"/>
      <c r="P54" s="4048"/>
      <c r="Q54" s="4048"/>
      <c r="R54" s="4048"/>
      <c r="S54" s="4048"/>
      <c r="T54" s="4048"/>
      <c r="U54" s="4048"/>
      <c r="V54" s="4048"/>
      <c r="W54" s="4023"/>
    </row>
    <row r="55" spans="3:23" s="4022" customFormat="1">
      <c r="C55" s="4098"/>
      <c r="D55" s="4051"/>
      <c r="E55" s="4052"/>
      <c r="F55" s="4098"/>
      <c r="G55" s="4052"/>
      <c r="H55" s="4099"/>
      <c r="I55" s="4099"/>
      <c r="J55" s="4099"/>
      <c r="K55" s="4099"/>
      <c r="L55" s="4099"/>
      <c r="M55" s="4052"/>
      <c r="N55" s="4052"/>
      <c r="O55" s="4052"/>
      <c r="P55" s="4048"/>
      <c r="Q55" s="4048"/>
      <c r="R55" s="4048"/>
      <c r="S55" s="4048"/>
      <c r="T55" s="4048"/>
      <c r="U55" s="4048"/>
      <c r="V55" s="4048"/>
      <c r="W55" s="4023"/>
    </row>
    <row r="56" spans="3:23" s="4022" customFormat="1">
      <c r="C56" s="4098"/>
      <c r="D56" s="4051"/>
      <c r="E56" s="4052"/>
      <c r="F56" s="4098"/>
      <c r="G56" s="4052"/>
      <c r="H56" s="4099"/>
      <c r="I56" s="4099"/>
      <c r="J56" s="4099"/>
      <c r="K56" s="4099"/>
      <c r="L56" s="4099"/>
      <c r="M56" s="4052"/>
      <c r="N56" s="4052"/>
      <c r="O56" s="4052"/>
      <c r="P56" s="4048"/>
      <c r="Q56" s="4048"/>
      <c r="R56" s="4048"/>
      <c r="S56" s="4048"/>
      <c r="T56" s="4048"/>
      <c r="U56" s="4048"/>
      <c r="V56" s="4048"/>
      <c r="W56" s="4023"/>
    </row>
    <row r="57" spans="3:23" s="4022" customFormat="1">
      <c r="C57" s="4098"/>
      <c r="D57" s="4051"/>
      <c r="E57" s="4052"/>
      <c r="F57" s="4098"/>
      <c r="G57" s="4052"/>
      <c r="H57" s="4099"/>
      <c r="I57" s="4099"/>
      <c r="J57" s="4099"/>
      <c r="K57" s="4099"/>
      <c r="L57" s="4099"/>
      <c r="M57" s="4052"/>
      <c r="N57" s="4052"/>
      <c r="O57" s="4052"/>
      <c r="P57" s="4048"/>
      <c r="Q57" s="4048"/>
      <c r="R57" s="4048"/>
      <c r="S57" s="4048"/>
      <c r="T57" s="4048"/>
      <c r="U57" s="4048"/>
      <c r="V57" s="4048"/>
      <c r="W57" s="4023"/>
    </row>
    <row r="58" spans="3:23" s="4022" customFormat="1">
      <c r="C58" s="4098"/>
      <c r="D58" s="4051"/>
      <c r="E58" s="4052"/>
      <c r="F58" s="4098"/>
      <c r="G58" s="4052"/>
      <c r="H58" s="4099"/>
      <c r="I58" s="4099"/>
      <c r="J58" s="4099"/>
      <c r="K58" s="4099"/>
      <c r="L58" s="4099"/>
      <c r="M58" s="4052"/>
      <c r="N58" s="4052"/>
      <c r="O58" s="4052"/>
      <c r="P58" s="4048"/>
      <c r="Q58" s="4048"/>
      <c r="R58" s="4048"/>
      <c r="S58" s="4048"/>
      <c r="T58" s="4048"/>
      <c r="U58" s="4048"/>
      <c r="V58" s="4048"/>
      <c r="W58" s="4023"/>
    </row>
    <row r="59" spans="3:23" s="4022" customFormat="1">
      <c r="C59" s="4098"/>
      <c r="D59" s="4051"/>
      <c r="E59" s="4052"/>
      <c r="F59" s="4098"/>
      <c r="G59" s="4052"/>
      <c r="H59" s="4099"/>
      <c r="I59" s="4099"/>
      <c r="J59" s="4099"/>
      <c r="K59" s="4099"/>
      <c r="L59" s="4099"/>
      <c r="M59" s="4052"/>
      <c r="N59" s="4052"/>
      <c r="O59" s="4052"/>
      <c r="P59" s="4048"/>
      <c r="Q59" s="4048"/>
      <c r="R59" s="4048"/>
      <c r="S59" s="4048"/>
      <c r="T59" s="4048"/>
      <c r="U59" s="4048"/>
      <c r="V59" s="4048"/>
      <c r="W59" s="4023"/>
    </row>
    <row r="60" spans="3:23" s="4022" customFormat="1">
      <c r="C60" s="4098"/>
      <c r="D60" s="4051"/>
      <c r="E60" s="4052"/>
      <c r="F60" s="4098"/>
      <c r="G60" s="4052"/>
      <c r="H60" s="4099"/>
      <c r="I60" s="4099"/>
      <c r="J60" s="4099"/>
      <c r="K60" s="4099"/>
      <c r="L60" s="4099"/>
      <c r="M60" s="4052"/>
      <c r="N60" s="4052"/>
      <c r="O60" s="4052"/>
      <c r="P60" s="4048"/>
      <c r="Q60" s="4048"/>
      <c r="R60" s="4048"/>
      <c r="S60" s="4048"/>
      <c r="T60" s="4048"/>
      <c r="U60" s="4048"/>
      <c r="V60" s="4048"/>
      <c r="W60" s="4023"/>
    </row>
    <row r="61" spans="3:23" s="4022" customFormat="1">
      <c r="C61" s="4098"/>
      <c r="D61" s="4051"/>
      <c r="E61" s="4052"/>
      <c r="F61" s="4098"/>
      <c r="G61" s="4052"/>
      <c r="H61" s="4099"/>
      <c r="I61" s="4099"/>
      <c r="J61" s="4099"/>
      <c r="K61" s="4099"/>
      <c r="L61" s="4099"/>
      <c r="M61" s="4052"/>
      <c r="N61" s="4052"/>
      <c r="O61" s="4052"/>
      <c r="P61" s="4048"/>
      <c r="Q61" s="4048"/>
      <c r="R61" s="4048"/>
      <c r="S61" s="4048"/>
      <c r="T61" s="4048"/>
      <c r="U61" s="4048"/>
      <c r="V61" s="4048"/>
      <c r="W61" s="4023"/>
    </row>
    <row r="62" spans="3:23" s="4022" customFormat="1">
      <c r="C62" s="4098"/>
      <c r="D62" s="4051"/>
      <c r="E62" s="4052"/>
      <c r="F62" s="4098"/>
      <c r="G62" s="4052"/>
      <c r="H62" s="4099"/>
      <c r="I62" s="4099"/>
      <c r="J62" s="4099"/>
      <c r="K62" s="4099"/>
      <c r="L62" s="4099"/>
      <c r="M62" s="4052"/>
      <c r="N62" s="4052"/>
      <c r="O62" s="4052"/>
      <c r="P62" s="4048"/>
      <c r="Q62" s="4048"/>
      <c r="R62" s="4048"/>
      <c r="S62" s="4048"/>
      <c r="T62" s="4048"/>
      <c r="U62" s="4048"/>
      <c r="V62" s="4048"/>
      <c r="W62" s="4023"/>
    </row>
    <row r="63" spans="3:23" s="4022" customFormat="1">
      <c r="C63" s="4098"/>
      <c r="D63" s="4051"/>
      <c r="E63" s="4052"/>
      <c r="F63" s="4098"/>
      <c r="G63" s="4052"/>
      <c r="H63" s="4099"/>
      <c r="I63" s="4099"/>
      <c r="J63" s="4099"/>
      <c r="K63" s="4099"/>
      <c r="L63" s="4099"/>
      <c r="M63" s="4052"/>
      <c r="N63" s="4052"/>
      <c r="O63" s="4052"/>
      <c r="P63" s="4048"/>
      <c r="Q63" s="4048"/>
      <c r="R63" s="4048"/>
      <c r="S63" s="4048"/>
      <c r="T63" s="4048"/>
      <c r="U63" s="4048"/>
      <c r="V63" s="4048"/>
      <c r="W63" s="4023"/>
    </row>
    <row r="64" spans="3:23" s="4022" customFormat="1">
      <c r="C64" s="4098"/>
      <c r="D64" s="4051"/>
      <c r="E64" s="4052"/>
      <c r="F64" s="4098"/>
      <c r="G64" s="4052"/>
      <c r="H64" s="4099"/>
      <c r="I64" s="4099"/>
      <c r="J64" s="4099"/>
      <c r="K64" s="4099"/>
      <c r="L64" s="4099"/>
      <c r="M64" s="4052"/>
      <c r="N64" s="4052"/>
      <c r="O64" s="4052"/>
      <c r="P64" s="4048"/>
      <c r="Q64" s="4048"/>
      <c r="R64" s="4048"/>
      <c r="S64" s="4048"/>
      <c r="T64" s="4048"/>
      <c r="U64" s="4048"/>
      <c r="V64" s="4048"/>
      <c r="W64" s="4023"/>
    </row>
    <row r="65" spans="3:23" s="4022" customFormat="1">
      <c r="C65" s="4098"/>
      <c r="D65" s="4051"/>
      <c r="E65" s="4052"/>
      <c r="F65" s="4098"/>
      <c r="G65" s="4052"/>
      <c r="H65" s="4099"/>
      <c r="I65" s="4099"/>
      <c r="J65" s="4099"/>
      <c r="K65" s="4099"/>
      <c r="L65" s="4099"/>
      <c r="M65" s="4052"/>
      <c r="N65" s="4052"/>
      <c r="O65" s="4052"/>
      <c r="P65" s="4048"/>
      <c r="Q65" s="4048"/>
      <c r="R65" s="4048"/>
      <c r="S65" s="4048"/>
      <c r="T65" s="4048"/>
      <c r="U65" s="4048"/>
      <c r="V65" s="4048"/>
      <c r="W65" s="4023"/>
    </row>
    <row r="66" spans="3:23" s="4022" customFormat="1">
      <c r="C66" s="4098"/>
      <c r="D66" s="4051"/>
      <c r="E66" s="4052"/>
      <c r="F66" s="4098"/>
      <c r="G66" s="4052"/>
      <c r="H66" s="4099"/>
      <c r="I66" s="4099"/>
      <c r="J66" s="4099"/>
      <c r="K66" s="4099"/>
      <c r="L66" s="4099"/>
      <c r="M66" s="4052"/>
      <c r="N66" s="4052"/>
      <c r="O66" s="4052"/>
      <c r="P66" s="4048"/>
      <c r="Q66" s="4048"/>
      <c r="R66" s="4048"/>
      <c r="S66" s="4048"/>
      <c r="T66" s="4048"/>
      <c r="U66" s="4048"/>
      <c r="V66" s="4048"/>
      <c r="W66" s="4023"/>
    </row>
    <row r="67" spans="3:23" s="4022" customFormat="1">
      <c r="C67" s="4098"/>
      <c r="D67" s="4051"/>
      <c r="E67" s="4052"/>
      <c r="F67" s="4098"/>
      <c r="G67" s="4052"/>
      <c r="H67" s="4099"/>
      <c r="I67" s="4099"/>
      <c r="J67" s="4099"/>
      <c r="K67" s="4099"/>
      <c r="L67" s="4099"/>
      <c r="M67" s="4052"/>
      <c r="N67" s="4052"/>
      <c r="O67" s="4052"/>
      <c r="P67" s="4048"/>
      <c r="Q67" s="4048"/>
      <c r="R67" s="4048"/>
      <c r="S67" s="4048"/>
      <c r="T67" s="4048"/>
      <c r="U67" s="4048"/>
      <c r="V67" s="4048"/>
      <c r="W67" s="4023"/>
    </row>
    <row r="68" spans="3:23" s="4022" customFormat="1">
      <c r="C68" s="4098"/>
      <c r="D68" s="4051"/>
      <c r="E68" s="4052"/>
      <c r="F68" s="4098"/>
      <c r="G68" s="4052"/>
      <c r="H68" s="4099"/>
      <c r="I68" s="4099"/>
      <c r="J68" s="4099"/>
      <c r="K68" s="4099"/>
      <c r="L68" s="4099"/>
      <c r="M68" s="4052"/>
      <c r="N68" s="4052"/>
      <c r="O68" s="4052"/>
      <c r="P68" s="4048"/>
      <c r="Q68" s="4048"/>
      <c r="R68" s="4048"/>
      <c r="S68" s="4048"/>
      <c r="T68" s="4048"/>
      <c r="U68" s="4048"/>
      <c r="V68" s="4048"/>
      <c r="W68" s="4023"/>
    </row>
    <row r="69" spans="3:23" s="4022" customFormat="1">
      <c r="C69" s="4098"/>
      <c r="D69" s="4051"/>
      <c r="E69" s="4052"/>
      <c r="F69" s="4098"/>
      <c r="G69" s="4052"/>
      <c r="H69" s="4099"/>
      <c r="I69" s="4099"/>
      <c r="J69" s="4099"/>
      <c r="K69" s="4099"/>
      <c r="L69" s="4099"/>
      <c r="M69" s="4052"/>
      <c r="N69" s="4052"/>
      <c r="O69" s="4052"/>
      <c r="P69" s="4048"/>
      <c r="Q69" s="4048"/>
      <c r="R69" s="4048"/>
      <c r="S69" s="4048"/>
      <c r="T69" s="4048"/>
      <c r="U69" s="4048"/>
      <c r="V69" s="4048"/>
      <c r="W69" s="4023"/>
    </row>
    <row r="70" spans="3:23" s="4022" customFormat="1">
      <c r="C70" s="4098"/>
      <c r="D70" s="4051"/>
      <c r="E70" s="4052"/>
      <c r="F70" s="4098"/>
      <c r="G70" s="4052"/>
      <c r="H70" s="4099"/>
      <c r="I70" s="4099"/>
      <c r="J70" s="4099"/>
      <c r="K70" s="4099"/>
      <c r="L70" s="4099"/>
      <c r="M70" s="4052"/>
      <c r="N70" s="4052"/>
      <c r="O70" s="4052"/>
      <c r="P70" s="4048"/>
      <c r="Q70" s="4048"/>
      <c r="R70" s="4048"/>
      <c r="S70" s="4048"/>
      <c r="T70" s="4048"/>
      <c r="U70" s="4048"/>
      <c r="V70" s="4048"/>
      <c r="W70" s="4023"/>
    </row>
    <row r="71" spans="3:23" s="4022" customFormat="1">
      <c r="C71" s="4098"/>
      <c r="D71" s="4051"/>
      <c r="E71" s="4052"/>
      <c r="F71" s="4098"/>
      <c r="G71" s="4052"/>
      <c r="H71" s="4099"/>
      <c r="I71" s="4099"/>
      <c r="J71" s="4099"/>
      <c r="K71" s="4099"/>
      <c r="L71" s="4099"/>
      <c r="M71" s="4052"/>
      <c r="N71" s="4052"/>
      <c r="O71" s="4052"/>
      <c r="P71" s="4048"/>
      <c r="Q71" s="4048"/>
      <c r="R71" s="4048"/>
      <c r="S71" s="4048"/>
      <c r="T71" s="4048"/>
      <c r="U71" s="4048"/>
      <c r="V71" s="4048"/>
      <c r="W71" s="4023"/>
    </row>
    <row r="72" spans="3:23" s="4022" customFormat="1">
      <c r="C72" s="4098"/>
      <c r="D72" s="4051"/>
      <c r="E72" s="4052"/>
      <c r="F72" s="4098"/>
      <c r="G72" s="4052"/>
      <c r="H72" s="4099"/>
      <c r="I72" s="4099"/>
      <c r="J72" s="4099"/>
      <c r="K72" s="4099"/>
      <c r="L72" s="4099"/>
      <c r="M72" s="4052"/>
      <c r="N72" s="4052"/>
      <c r="O72" s="4052"/>
      <c r="P72" s="4048"/>
      <c r="Q72" s="4048"/>
      <c r="R72" s="4048"/>
      <c r="S72" s="4048"/>
      <c r="T72" s="4048"/>
      <c r="U72" s="4048"/>
      <c r="V72" s="4048"/>
      <c r="W72" s="4023"/>
    </row>
    <row r="73" spans="3:23" s="4022" customFormat="1">
      <c r="C73" s="4098"/>
      <c r="D73" s="4051"/>
      <c r="E73" s="4052"/>
      <c r="F73" s="4098"/>
      <c r="G73" s="4052"/>
      <c r="H73" s="4099"/>
      <c r="I73" s="4099"/>
      <c r="J73" s="4099"/>
      <c r="K73" s="4099"/>
      <c r="L73" s="4099"/>
      <c r="M73" s="4052"/>
      <c r="N73" s="4052"/>
      <c r="O73" s="4052"/>
      <c r="P73" s="4048"/>
      <c r="Q73" s="4048"/>
      <c r="R73" s="4048"/>
      <c r="S73" s="4048"/>
      <c r="T73" s="4048"/>
      <c r="U73" s="4048"/>
      <c r="V73" s="4048"/>
      <c r="W73" s="4023"/>
    </row>
    <row r="74" spans="3:23" s="4022" customFormat="1">
      <c r="C74" s="4098"/>
      <c r="D74" s="4051"/>
      <c r="E74" s="4052"/>
      <c r="F74" s="4098"/>
      <c r="G74" s="4052"/>
      <c r="H74" s="4099"/>
      <c r="I74" s="4099"/>
      <c r="J74" s="4099"/>
      <c r="K74" s="4099"/>
      <c r="L74" s="4099"/>
      <c r="M74" s="4052"/>
      <c r="N74" s="4052"/>
      <c r="O74" s="4052"/>
      <c r="P74" s="4048"/>
      <c r="Q74" s="4048"/>
      <c r="R74" s="4048"/>
      <c r="S74" s="4048"/>
      <c r="T74" s="4048"/>
      <c r="U74" s="4048"/>
      <c r="V74" s="4048"/>
      <c r="W74" s="4023"/>
    </row>
    <row r="79" spans="3:23" s="4022" customFormat="1">
      <c r="C79" s="4098"/>
      <c r="D79" s="4051"/>
      <c r="E79" s="4052"/>
      <c r="F79" s="4098"/>
      <c r="G79" s="4052"/>
      <c r="H79" s="4099"/>
      <c r="I79" s="4099"/>
      <c r="J79" s="4099"/>
      <c r="K79" s="4099"/>
      <c r="L79" s="4099"/>
      <c r="M79" s="4052"/>
      <c r="N79" s="4052"/>
      <c r="O79" s="4052"/>
      <c r="P79" s="4048"/>
      <c r="Q79" s="4048"/>
      <c r="R79" s="4048"/>
      <c r="S79" s="4048"/>
      <c r="T79" s="4048"/>
      <c r="U79" s="4048"/>
      <c r="V79" s="4048"/>
      <c r="W79" s="4023"/>
    </row>
    <row r="96" spans="3:23" s="4022" customFormat="1">
      <c r="C96" s="4098"/>
      <c r="D96" s="4051"/>
      <c r="E96" s="4052"/>
      <c r="F96" s="4098"/>
      <c r="G96" s="4052"/>
      <c r="H96" s="4099"/>
      <c r="I96" s="4099"/>
      <c r="J96" s="4099"/>
      <c r="K96" s="4099"/>
      <c r="L96" s="4099"/>
      <c r="M96" s="4052"/>
      <c r="N96" s="4052"/>
      <c r="O96" s="4052"/>
      <c r="P96" s="4048"/>
      <c r="Q96" s="4048"/>
      <c r="R96" s="4048"/>
      <c r="S96" s="4048"/>
      <c r="T96" s="4048"/>
      <c r="U96" s="4048"/>
      <c r="V96" s="4048"/>
      <c r="W96" s="4023"/>
    </row>
    <row r="97" spans="3:23" s="4022" customFormat="1">
      <c r="C97" s="4098"/>
      <c r="D97" s="4051"/>
      <c r="E97" s="4052"/>
      <c r="F97" s="4098"/>
      <c r="G97" s="4052"/>
      <c r="H97" s="4099"/>
      <c r="I97" s="4099"/>
      <c r="J97" s="4099"/>
      <c r="K97" s="4099"/>
      <c r="L97" s="4099"/>
      <c r="M97" s="4052"/>
      <c r="N97" s="4052"/>
      <c r="O97" s="4052"/>
      <c r="P97" s="4048"/>
      <c r="Q97" s="4048"/>
      <c r="R97" s="4048"/>
      <c r="S97" s="4048"/>
      <c r="T97" s="4048"/>
      <c r="U97" s="4048"/>
      <c r="V97" s="4048"/>
      <c r="W97" s="4023"/>
    </row>
    <row r="98" spans="3:23" s="4022" customFormat="1">
      <c r="C98" s="4098"/>
      <c r="D98" s="4051"/>
      <c r="E98" s="4052"/>
      <c r="F98" s="4098"/>
      <c r="G98" s="4052"/>
      <c r="H98" s="4099"/>
      <c r="I98" s="4099"/>
      <c r="J98" s="4099"/>
      <c r="K98" s="4099"/>
      <c r="L98" s="4099"/>
      <c r="M98" s="4052"/>
      <c r="N98" s="4052"/>
      <c r="O98" s="4052"/>
      <c r="P98" s="4048"/>
      <c r="Q98" s="4048"/>
      <c r="R98" s="4048"/>
      <c r="S98" s="4048"/>
      <c r="T98" s="4048"/>
      <c r="U98" s="4048"/>
      <c r="V98" s="4048"/>
      <c r="W98" s="4023"/>
    </row>
    <row r="99" spans="3:23" s="4022" customFormat="1">
      <c r="C99" s="4098"/>
      <c r="D99" s="4051"/>
      <c r="E99" s="4052"/>
      <c r="F99" s="4098"/>
      <c r="G99" s="4052"/>
      <c r="H99" s="4099"/>
      <c r="I99" s="4099"/>
      <c r="J99" s="4099"/>
      <c r="K99" s="4099"/>
      <c r="L99" s="4099"/>
      <c r="M99" s="4052"/>
      <c r="N99" s="4052"/>
      <c r="O99" s="4052"/>
      <c r="P99" s="4048"/>
      <c r="Q99" s="4048"/>
      <c r="R99" s="4048"/>
      <c r="S99" s="4048"/>
      <c r="T99" s="4048"/>
      <c r="U99" s="4048"/>
      <c r="V99" s="4048"/>
      <c r="W99" s="4023"/>
    </row>
    <row r="100" spans="3:23" s="4022" customFormat="1">
      <c r="C100" s="4098"/>
      <c r="D100" s="4051"/>
      <c r="E100" s="4052"/>
      <c r="F100" s="4098"/>
      <c r="G100" s="4052"/>
      <c r="H100" s="4099"/>
      <c r="I100" s="4099"/>
      <c r="J100" s="4099"/>
      <c r="K100" s="4099"/>
      <c r="L100" s="4099"/>
      <c r="M100" s="4052"/>
      <c r="N100" s="4052"/>
      <c r="O100" s="4052"/>
      <c r="P100" s="4048"/>
      <c r="Q100" s="4048"/>
      <c r="R100" s="4048"/>
      <c r="S100" s="4048"/>
      <c r="T100" s="4048"/>
      <c r="U100" s="4048"/>
      <c r="V100" s="4048"/>
      <c r="W100" s="4023"/>
    </row>
    <row r="101" spans="3:23" s="4022" customFormat="1">
      <c r="C101" s="4098"/>
      <c r="D101" s="4051"/>
      <c r="E101" s="4052"/>
      <c r="F101" s="4098"/>
      <c r="G101" s="4052"/>
      <c r="H101" s="4099"/>
      <c r="I101" s="4099"/>
      <c r="J101" s="4099"/>
      <c r="K101" s="4099"/>
      <c r="L101" s="4099"/>
      <c r="M101" s="4052"/>
      <c r="N101" s="4052"/>
      <c r="O101" s="4052"/>
      <c r="P101" s="4048"/>
      <c r="Q101" s="4048"/>
      <c r="R101" s="4048"/>
      <c r="S101" s="4048"/>
      <c r="T101" s="4048"/>
      <c r="U101" s="4048"/>
      <c r="V101" s="4048"/>
      <c r="W101" s="4023"/>
    </row>
    <row r="102" spans="3:23" s="4022" customFormat="1">
      <c r="C102" s="4098"/>
      <c r="D102" s="4051"/>
      <c r="E102" s="4052"/>
      <c r="F102" s="4098"/>
      <c r="G102" s="4052"/>
      <c r="H102" s="4099"/>
      <c r="I102" s="4099"/>
      <c r="J102" s="4099"/>
      <c r="K102" s="4099"/>
      <c r="L102" s="4099"/>
      <c r="M102" s="4052"/>
      <c r="N102" s="4052"/>
      <c r="O102" s="4052"/>
      <c r="P102" s="4048"/>
      <c r="Q102" s="4048"/>
      <c r="R102" s="4048"/>
      <c r="S102" s="4048"/>
      <c r="T102" s="4048"/>
      <c r="U102" s="4048"/>
      <c r="V102" s="4048"/>
      <c r="W102" s="4023"/>
    </row>
    <row r="103" spans="3:23" s="4022" customFormat="1">
      <c r="C103" s="4098"/>
      <c r="D103" s="4051"/>
      <c r="E103" s="4052"/>
      <c r="F103" s="4098"/>
      <c r="G103" s="4052"/>
      <c r="H103" s="4099"/>
      <c r="I103" s="4099"/>
      <c r="J103" s="4099"/>
      <c r="K103" s="4099"/>
      <c r="L103" s="4099"/>
      <c r="M103" s="4052"/>
      <c r="N103" s="4052"/>
      <c r="O103" s="4052"/>
      <c r="P103" s="4048"/>
      <c r="Q103" s="4048"/>
      <c r="R103" s="4048"/>
      <c r="S103" s="4048"/>
      <c r="T103" s="4048"/>
      <c r="U103" s="4048"/>
      <c r="V103" s="4048"/>
      <c r="W103" s="4023"/>
    </row>
    <row r="104" spans="3:23" s="4022" customFormat="1">
      <c r="C104" s="4098"/>
      <c r="D104" s="4051"/>
      <c r="E104" s="4052"/>
      <c r="F104" s="4098"/>
      <c r="G104" s="4052"/>
      <c r="H104" s="4099"/>
      <c r="I104" s="4099"/>
      <c r="J104" s="4099"/>
      <c r="K104" s="4099"/>
      <c r="L104" s="4099"/>
      <c r="M104" s="4052"/>
      <c r="N104" s="4052"/>
      <c r="O104" s="4052"/>
      <c r="P104" s="4048"/>
      <c r="Q104" s="4048"/>
      <c r="R104" s="4048"/>
      <c r="S104" s="4048"/>
      <c r="T104" s="4048"/>
      <c r="U104" s="4048"/>
      <c r="V104" s="4048"/>
      <c r="W104" s="4023"/>
    </row>
    <row r="105" spans="3:23" s="4022" customFormat="1">
      <c r="C105" s="4098"/>
      <c r="D105" s="4051"/>
      <c r="E105" s="4052"/>
      <c r="F105" s="4098"/>
      <c r="G105" s="4052"/>
      <c r="H105" s="4099"/>
      <c r="I105" s="4099"/>
      <c r="J105" s="4099"/>
      <c r="K105" s="4099"/>
      <c r="L105" s="4099"/>
      <c r="M105" s="4052"/>
      <c r="N105" s="4052"/>
      <c r="O105" s="4052"/>
      <c r="P105" s="4048"/>
      <c r="Q105" s="4048"/>
      <c r="R105" s="4048"/>
      <c r="S105" s="4048"/>
      <c r="T105" s="4048"/>
      <c r="U105" s="4048"/>
      <c r="V105" s="4048"/>
      <c r="W105" s="4023"/>
    </row>
    <row r="106" spans="3:23" s="4022" customFormat="1">
      <c r="C106" s="4098"/>
      <c r="D106" s="4051"/>
      <c r="E106" s="4052"/>
      <c r="F106" s="4098"/>
      <c r="G106" s="4052"/>
      <c r="H106" s="4099"/>
      <c r="I106" s="4099"/>
      <c r="J106" s="4099"/>
      <c r="K106" s="4099"/>
      <c r="L106" s="4099"/>
      <c r="M106" s="4052"/>
      <c r="N106" s="4052"/>
      <c r="O106" s="4052"/>
      <c r="P106" s="4048"/>
      <c r="Q106" s="4048"/>
      <c r="R106" s="4048"/>
      <c r="S106" s="4048"/>
      <c r="T106" s="4048"/>
      <c r="U106" s="4048"/>
      <c r="V106" s="4048"/>
      <c r="W106" s="4023"/>
    </row>
    <row r="107" spans="3:23" s="4022" customFormat="1">
      <c r="C107" s="4098"/>
      <c r="D107" s="4051"/>
      <c r="E107" s="4052"/>
      <c r="F107" s="4098"/>
      <c r="G107" s="4052"/>
      <c r="H107" s="4099"/>
      <c r="I107" s="4099"/>
      <c r="J107" s="4099"/>
      <c r="K107" s="4099"/>
      <c r="L107" s="4099"/>
      <c r="M107" s="4052"/>
      <c r="N107" s="4052"/>
      <c r="O107" s="4052"/>
      <c r="P107" s="4048"/>
      <c r="Q107" s="4048"/>
      <c r="R107" s="4048"/>
      <c r="S107" s="4048"/>
      <c r="T107" s="4048"/>
      <c r="U107" s="4048"/>
      <c r="V107" s="4048"/>
      <c r="W107" s="4023"/>
    </row>
    <row r="109" spans="3:23" s="4022" customFormat="1">
      <c r="C109" s="4098"/>
      <c r="D109" s="4051"/>
      <c r="E109" s="4052"/>
      <c r="F109" s="4098"/>
      <c r="G109" s="4052"/>
      <c r="H109" s="4099"/>
      <c r="I109" s="4099"/>
      <c r="J109" s="4099"/>
      <c r="K109" s="4099"/>
      <c r="L109" s="4099"/>
      <c r="M109" s="4052"/>
      <c r="N109" s="4052"/>
      <c r="O109" s="4052"/>
      <c r="P109" s="4048"/>
      <c r="Q109" s="4048"/>
      <c r="R109" s="4048"/>
      <c r="S109" s="4048"/>
      <c r="T109" s="4048"/>
      <c r="U109" s="4048"/>
      <c r="V109" s="4048"/>
      <c r="W109" s="4023"/>
    </row>
    <row r="110" spans="3:23" s="4022" customFormat="1">
      <c r="C110" s="4098"/>
      <c r="D110" s="4051"/>
      <c r="E110" s="4052"/>
      <c r="F110" s="4098"/>
      <c r="G110" s="4052"/>
      <c r="H110" s="4099"/>
      <c r="I110" s="4099"/>
      <c r="J110" s="4099"/>
      <c r="K110" s="4099"/>
      <c r="L110" s="4099"/>
      <c r="M110" s="4052"/>
      <c r="N110" s="4052"/>
      <c r="O110" s="4052"/>
      <c r="P110" s="4048"/>
      <c r="Q110" s="4048"/>
      <c r="R110" s="4048"/>
      <c r="S110" s="4048"/>
      <c r="T110" s="4048"/>
      <c r="U110" s="4048"/>
      <c r="V110" s="4048"/>
      <c r="W110" s="4023"/>
    </row>
    <row r="111" spans="3:23" s="4022" customFormat="1">
      <c r="C111" s="4098"/>
      <c r="D111" s="4051"/>
      <c r="E111" s="4052"/>
      <c r="F111" s="4098"/>
      <c r="G111" s="4052"/>
      <c r="H111" s="4099"/>
      <c r="I111" s="4099"/>
      <c r="J111" s="4099"/>
      <c r="K111" s="4099"/>
      <c r="L111" s="4099"/>
      <c r="M111" s="4052"/>
      <c r="N111" s="4052"/>
      <c r="O111" s="4052"/>
      <c r="P111" s="4048"/>
      <c r="Q111" s="4048"/>
      <c r="R111" s="4048"/>
      <c r="S111" s="4048"/>
      <c r="T111" s="4048"/>
      <c r="U111" s="4048"/>
      <c r="V111" s="4048"/>
      <c r="W111" s="4023"/>
    </row>
    <row r="112" spans="3:23" s="4022" customFormat="1">
      <c r="C112" s="4098"/>
      <c r="D112" s="4051"/>
      <c r="E112" s="4052"/>
      <c r="F112" s="4098"/>
      <c r="G112" s="4052"/>
      <c r="H112" s="4099"/>
      <c r="I112" s="4099"/>
      <c r="J112" s="4099"/>
      <c r="K112" s="4099"/>
      <c r="L112" s="4099"/>
      <c r="M112" s="4052"/>
      <c r="N112" s="4052"/>
      <c r="O112" s="4052"/>
      <c r="P112" s="4048"/>
      <c r="Q112" s="4048"/>
      <c r="R112" s="4048"/>
      <c r="S112" s="4048"/>
      <c r="T112" s="4048"/>
      <c r="U112" s="4048"/>
      <c r="V112" s="4048"/>
      <c r="W112" s="4023"/>
    </row>
    <row r="115" spans="3:23" s="4022" customFormat="1">
      <c r="C115" s="4098"/>
      <c r="D115" s="4051"/>
      <c r="E115" s="4052"/>
      <c r="F115" s="4098"/>
      <c r="G115" s="4052"/>
      <c r="H115" s="4099"/>
      <c r="I115" s="4099"/>
      <c r="J115" s="4099"/>
      <c r="K115" s="4099"/>
      <c r="L115" s="4099"/>
      <c r="M115" s="4052"/>
      <c r="N115" s="4052"/>
      <c r="O115" s="4052"/>
      <c r="P115" s="4048"/>
      <c r="Q115" s="4048"/>
      <c r="R115" s="4048"/>
      <c r="S115" s="4048"/>
      <c r="T115" s="4048"/>
      <c r="U115" s="4048"/>
      <c r="V115" s="4048"/>
      <c r="W115" s="4023"/>
    </row>
    <row r="130" spans="3:23" s="4022" customFormat="1">
      <c r="C130" s="4098"/>
      <c r="D130" s="4051"/>
      <c r="E130" s="4052"/>
      <c r="F130" s="4098"/>
      <c r="G130" s="4052"/>
      <c r="H130" s="4099"/>
      <c r="I130" s="4099"/>
      <c r="J130" s="4099"/>
      <c r="K130" s="4099"/>
      <c r="L130" s="4099"/>
      <c r="M130" s="4052"/>
      <c r="N130" s="4052"/>
      <c r="O130" s="4052"/>
      <c r="P130" s="4048"/>
      <c r="Q130" s="4048"/>
      <c r="R130" s="4048"/>
      <c r="S130" s="4048"/>
      <c r="T130" s="4048"/>
      <c r="U130" s="4048"/>
      <c r="V130" s="4048"/>
      <c r="W130" s="4023"/>
    </row>
    <row r="131" spans="3:23" s="4022" customFormat="1">
      <c r="C131" s="4098"/>
      <c r="D131" s="4051"/>
      <c r="E131" s="4052"/>
      <c r="F131" s="4098"/>
      <c r="G131" s="4052"/>
      <c r="H131" s="4099"/>
      <c r="I131" s="4099"/>
      <c r="J131" s="4099"/>
      <c r="K131" s="4099"/>
      <c r="L131" s="4099"/>
      <c r="M131" s="4052"/>
      <c r="N131" s="4052"/>
      <c r="O131" s="4052"/>
      <c r="P131" s="4048"/>
      <c r="Q131" s="4048"/>
      <c r="R131" s="4048"/>
      <c r="S131" s="4048"/>
      <c r="T131" s="4048"/>
      <c r="U131" s="4048"/>
      <c r="V131" s="4048"/>
      <c r="W131" s="4023"/>
    </row>
    <row r="132" spans="3:23" s="4022" customFormat="1">
      <c r="C132" s="4098"/>
      <c r="D132" s="4051"/>
      <c r="E132" s="4052"/>
      <c r="F132" s="4098"/>
      <c r="G132" s="4052"/>
      <c r="H132" s="4099"/>
      <c r="I132" s="4099"/>
      <c r="J132" s="4099"/>
      <c r="K132" s="4099"/>
      <c r="L132" s="4099"/>
      <c r="M132" s="4052"/>
      <c r="N132" s="4052"/>
      <c r="O132" s="4052"/>
      <c r="P132" s="4048"/>
      <c r="Q132" s="4048"/>
      <c r="R132" s="4048"/>
      <c r="S132" s="4048"/>
      <c r="T132" s="4048"/>
      <c r="U132" s="4048"/>
      <c r="V132" s="4048"/>
      <c r="W132" s="4023"/>
    </row>
    <row r="135" spans="3:23" s="4022" customFormat="1">
      <c r="C135" s="4098"/>
      <c r="D135" s="4051"/>
      <c r="E135" s="4052"/>
      <c r="F135" s="4098"/>
      <c r="G135" s="4052"/>
      <c r="H135" s="4099"/>
      <c r="I135" s="4099"/>
      <c r="J135" s="4099"/>
      <c r="K135" s="4099"/>
      <c r="L135" s="4099"/>
      <c r="M135" s="4052"/>
      <c r="N135" s="4052"/>
      <c r="O135" s="4052"/>
      <c r="P135" s="4048"/>
      <c r="Q135" s="4048"/>
      <c r="R135" s="4048"/>
      <c r="S135" s="4048"/>
      <c r="T135" s="4048"/>
      <c r="U135" s="4048"/>
      <c r="V135" s="4048"/>
      <c r="W135" s="4023"/>
    </row>
    <row r="136" spans="3:23" s="4022" customFormat="1">
      <c r="C136" s="4098"/>
      <c r="D136" s="4051"/>
      <c r="E136" s="4052"/>
      <c r="F136" s="4098"/>
      <c r="G136" s="4052"/>
      <c r="H136" s="4099"/>
      <c r="I136" s="4099"/>
      <c r="J136" s="4099"/>
      <c r="K136" s="4099"/>
      <c r="L136" s="4099"/>
      <c r="M136" s="4052"/>
      <c r="N136" s="4052"/>
      <c r="O136" s="4052"/>
      <c r="P136" s="4048"/>
      <c r="Q136" s="4048"/>
      <c r="R136" s="4048"/>
      <c r="S136" s="4048"/>
      <c r="T136" s="4048"/>
      <c r="U136" s="4048"/>
      <c r="V136" s="4048"/>
      <c r="W136" s="4023"/>
    </row>
    <row r="137" spans="3:23" s="4022" customFormat="1">
      <c r="C137" s="4098"/>
      <c r="D137" s="4051"/>
      <c r="E137" s="4052"/>
      <c r="F137" s="4098"/>
      <c r="G137" s="4052"/>
      <c r="H137" s="4099"/>
      <c r="I137" s="4099"/>
      <c r="J137" s="4099"/>
      <c r="K137" s="4099"/>
      <c r="L137" s="4099"/>
      <c r="M137" s="4052"/>
      <c r="N137" s="4052"/>
      <c r="O137" s="4052"/>
      <c r="P137" s="4048"/>
      <c r="Q137" s="4048"/>
      <c r="R137" s="4048"/>
      <c r="S137" s="4048"/>
      <c r="T137" s="4048"/>
      <c r="U137" s="4048"/>
      <c r="V137" s="4048"/>
      <c r="W137" s="4023"/>
    </row>
    <row r="138" spans="3:23" s="4022" customFormat="1">
      <c r="C138" s="4098"/>
      <c r="D138" s="4051"/>
      <c r="E138" s="4052"/>
      <c r="F138" s="4098"/>
      <c r="G138" s="4052"/>
      <c r="H138" s="4099"/>
      <c r="I138" s="4099"/>
      <c r="J138" s="4099"/>
      <c r="K138" s="4099"/>
      <c r="L138" s="4099"/>
      <c r="M138" s="4052"/>
      <c r="N138" s="4052"/>
      <c r="O138" s="4052"/>
      <c r="P138" s="4048"/>
      <c r="Q138" s="4048"/>
      <c r="R138" s="4048"/>
      <c r="S138" s="4048"/>
      <c r="T138" s="4048"/>
      <c r="U138" s="4048"/>
      <c r="V138" s="4048"/>
      <c r="W138" s="4023"/>
    </row>
    <row r="139" spans="3:23" s="4022" customFormat="1">
      <c r="C139" s="4098"/>
      <c r="D139" s="4051"/>
      <c r="E139" s="4052"/>
      <c r="F139" s="4098"/>
      <c r="G139" s="4052"/>
      <c r="H139" s="4099"/>
      <c r="I139" s="4099"/>
      <c r="J139" s="4099"/>
      <c r="K139" s="4099"/>
      <c r="L139" s="4099"/>
      <c r="M139" s="4052"/>
      <c r="N139" s="4052"/>
      <c r="O139" s="4052"/>
      <c r="P139" s="4048"/>
      <c r="Q139" s="4048"/>
      <c r="R139" s="4048"/>
      <c r="S139" s="4048"/>
      <c r="T139" s="4048"/>
      <c r="U139" s="4048"/>
      <c r="V139" s="4048"/>
      <c r="W139" s="4023"/>
    </row>
    <row r="140" spans="3:23" s="4022" customFormat="1">
      <c r="C140" s="4098"/>
      <c r="D140" s="4051"/>
      <c r="E140" s="4052"/>
      <c r="F140" s="4098"/>
      <c r="G140" s="4052"/>
      <c r="H140" s="4099"/>
      <c r="I140" s="4099"/>
      <c r="J140" s="4099"/>
      <c r="K140" s="4099"/>
      <c r="L140" s="4099"/>
      <c r="M140" s="4052"/>
      <c r="N140" s="4052"/>
      <c r="O140" s="4052"/>
      <c r="P140" s="4048"/>
      <c r="Q140" s="4048"/>
      <c r="R140" s="4048"/>
      <c r="S140" s="4048"/>
      <c r="T140" s="4048"/>
      <c r="U140" s="4048"/>
      <c r="V140" s="4048"/>
      <c r="W140" s="4023"/>
    </row>
    <row r="141" spans="3:23" s="4022" customFormat="1">
      <c r="C141" s="4098"/>
      <c r="D141" s="4051"/>
      <c r="E141" s="4052"/>
      <c r="F141" s="4098"/>
      <c r="G141" s="4052"/>
      <c r="H141" s="4099"/>
      <c r="I141" s="4099"/>
      <c r="J141" s="4099"/>
      <c r="K141" s="4099"/>
      <c r="L141" s="4099"/>
      <c r="M141" s="4052"/>
      <c r="N141" s="4052"/>
      <c r="O141" s="4052"/>
      <c r="P141" s="4048"/>
      <c r="Q141" s="4048"/>
      <c r="R141" s="4048"/>
      <c r="S141" s="4048"/>
      <c r="T141" s="4048"/>
      <c r="U141" s="4048"/>
      <c r="V141" s="4048"/>
      <c r="W141" s="4023"/>
    </row>
    <row r="142" spans="3:23" s="4022" customFormat="1">
      <c r="C142" s="4098"/>
      <c r="D142" s="4051"/>
      <c r="E142" s="4052"/>
      <c r="F142" s="4098"/>
      <c r="G142" s="4052"/>
      <c r="H142" s="4099"/>
      <c r="I142" s="4099"/>
      <c r="J142" s="4099"/>
      <c r="K142" s="4099"/>
      <c r="L142" s="4099"/>
      <c r="M142" s="4052"/>
      <c r="N142" s="4052"/>
      <c r="O142" s="4052"/>
      <c r="P142" s="4048"/>
      <c r="Q142" s="4048"/>
      <c r="R142" s="4048"/>
      <c r="S142" s="4048"/>
      <c r="T142" s="4048"/>
      <c r="U142" s="4048"/>
      <c r="V142" s="4048"/>
      <c r="W142" s="4023"/>
    </row>
    <row r="143" spans="3:23" s="4022" customFormat="1">
      <c r="C143" s="4098"/>
      <c r="D143" s="4051"/>
      <c r="E143" s="4052"/>
      <c r="F143" s="4098"/>
      <c r="G143" s="4052"/>
      <c r="H143" s="4099"/>
      <c r="I143" s="4099"/>
      <c r="J143" s="4099"/>
      <c r="K143" s="4099"/>
      <c r="L143" s="4099"/>
      <c r="M143" s="4052"/>
      <c r="N143" s="4052"/>
      <c r="O143" s="4052"/>
      <c r="P143" s="4048"/>
      <c r="Q143" s="4048"/>
      <c r="R143" s="4048"/>
      <c r="S143" s="4048"/>
      <c r="T143" s="4048"/>
      <c r="U143" s="4048"/>
      <c r="V143" s="4048"/>
      <c r="W143" s="4023"/>
    </row>
    <row r="144" spans="3:23" s="4022" customFormat="1">
      <c r="C144" s="4098"/>
      <c r="D144" s="4051"/>
      <c r="E144" s="4052"/>
      <c r="F144" s="4098"/>
      <c r="G144" s="4052"/>
      <c r="H144" s="4099"/>
      <c r="I144" s="4099"/>
      <c r="J144" s="4099"/>
      <c r="K144" s="4099"/>
      <c r="L144" s="4099"/>
      <c r="M144" s="4052"/>
      <c r="N144" s="4052"/>
      <c r="O144" s="4052"/>
      <c r="P144" s="4048"/>
      <c r="Q144" s="4048"/>
      <c r="R144" s="4048"/>
      <c r="S144" s="4048"/>
      <c r="T144" s="4048"/>
      <c r="U144" s="4048"/>
      <c r="V144" s="4048"/>
      <c r="W144" s="4023"/>
    </row>
    <row r="146" spans="3:23" s="4022" customFormat="1">
      <c r="C146" s="4098"/>
      <c r="D146" s="4051"/>
      <c r="E146" s="4052"/>
      <c r="F146" s="4098"/>
      <c r="G146" s="4052"/>
      <c r="H146" s="4099"/>
      <c r="I146" s="4099"/>
      <c r="J146" s="4099"/>
      <c r="K146" s="4099"/>
      <c r="L146" s="4099"/>
      <c r="M146" s="4052"/>
      <c r="N146" s="4052"/>
      <c r="O146" s="4052"/>
      <c r="P146" s="4048"/>
      <c r="Q146" s="4048"/>
      <c r="R146" s="4048"/>
      <c r="S146" s="4048"/>
      <c r="T146" s="4048"/>
      <c r="U146" s="4048"/>
      <c r="V146" s="4048"/>
      <c r="W146" s="4023"/>
    </row>
    <row r="147" spans="3:23" s="4022" customFormat="1">
      <c r="C147" s="4098"/>
      <c r="D147" s="4051"/>
      <c r="E147" s="4052"/>
      <c r="F147" s="4098"/>
      <c r="G147" s="4052"/>
      <c r="H147" s="4099"/>
      <c r="I147" s="4099"/>
      <c r="J147" s="4099"/>
      <c r="K147" s="4099"/>
      <c r="L147" s="4099"/>
      <c r="M147" s="4052"/>
      <c r="N147" s="4052"/>
      <c r="O147" s="4052"/>
      <c r="P147" s="4048"/>
      <c r="Q147" s="4048"/>
      <c r="R147" s="4048"/>
      <c r="S147" s="4048"/>
      <c r="T147" s="4048"/>
      <c r="U147" s="4048"/>
      <c r="V147" s="4048"/>
      <c r="W147" s="4023"/>
    </row>
    <row r="148" spans="3:23" s="4022" customFormat="1">
      <c r="C148" s="4098"/>
      <c r="D148" s="4051"/>
      <c r="E148" s="4052"/>
      <c r="F148" s="4098"/>
      <c r="G148" s="4052"/>
      <c r="H148" s="4099"/>
      <c r="I148" s="4099"/>
      <c r="J148" s="4099"/>
      <c r="K148" s="4099"/>
      <c r="L148" s="4099"/>
      <c r="M148" s="4052"/>
      <c r="N148" s="4052"/>
      <c r="O148" s="4052"/>
      <c r="P148" s="4048"/>
      <c r="Q148" s="4048"/>
      <c r="R148" s="4048"/>
      <c r="S148" s="4048"/>
      <c r="T148" s="4048"/>
      <c r="U148" s="4048"/>
      <c r="V148" s="4048"/>
      <c r="W148" s="4023"/>
    </row>
    <row r="149" spans="3:23" s="4022" customFormat="1">
      <c r="C149" s="4098"/>
      <c r="D149" s="4051"/>
      <c r="E149" s="4052"/>
      <c r="F149" s="4098"/>
      <c r="G149" s="4052"/>
      <c r="H149" s="4099"/>
      <c r="I149" s="4099"/>
      <c r="J149" s="4099"/>
      <c r="K149" s="4099"/>
      <c r="L149" s="4099"/>
      <c r="M149" s="4052"/>
      <c r="N149" s="4052"/>
      <c r="O149" s="4052"/>
      <c r="P149" s="4048"/>
      <c r="Q149" s="4048"/>
      <c r="R149" s="4048"/>
      <c r="S149" s="4048"/>
      <c r="T149" s="4048"/>
      <c r="U149" s="4048"/>
      <c r="V149" s="4048"/>
      <c r="W149" s="4023"/>
    </row>
    <row r="150" spans="3:23" s="4022" customFormat="1">
      <c r="C150" s="4098"/>
      <c r="D150" s="4051"/>
      <c r="E150" s="4052"/>
      <c r="F150" s="4098"/>
      <c r="G150" s="4052"/>
      <c r="H150" s="4099"/>
      <c r="I150" s="4099"/>
      <c r="J150" s="4099"/>
      <c r="K150" s="4099"/>
      <c r="L150" s="4099"/>
      <c r="M150" s="4052"/>
      <c r="N150" s="4052"/>
      <c r="O150" s="4052"/>
      <c r="P150" s="4048"/>
      <c r="Q150" s="4048"/>
      <c r="R150" s="4048"/>
      <c r="S150" s="4048"/>
      <c r="T150" s="4048"/>
      <c r="U150" s="4048"/>
      <c r="V150" s="4048"/>
      <c r="W150" s="4023"/>
    </row>
    <row r="151" spans="3:23" s="4022" customFormat="1">
      <c r="C151" s="4098"/>
      <c r="D151" s="4051"/>
      <c r="E151" s="4052"/>
      <c r="F151" s="4098"/>
      <c r="G151" s="4052"/>
      <c r="H151" s="4099"/>
      <c r="I151" s="4099"/>
      <c r="J151" s="4099"/>
      <c r="K151" s="4099"/>
      <c r="L151" s="4099"/>
      <c r="M151" s="4052"/>
      <c r="N151" s="4052"/>
      <c r="O151" s="4052"/>
      <c r="P151" s="4048"/>
      <c r="Q151" s="4048"/>
      <c r="R151" s="4048"/>
      <c r="S151" s="4048"/>
      <c r="T151" s="4048"/>
      <c r="U151" s="4048"/>
      <c r="V151" s="4048"/>
      <c r="W151" s="4023"/>
    </row>
    <row r="152" spans="3:23" s="4022" customFormat="1">
      <c r="C152" s="4098"/>
      <c r="D152" s="4051"/>
      <c r="E152" s="4052"/>
      <c r="F152" s="4098"/>
      <c r="G152" s="4052"/>
      <c r="H152" s="4099"/>
      <c r="I152" s="4099"/>
      <c r="J152" s="4099"/>
      <c r="K152" s="4099"/>
      <c r="L152" s="4099"/>
      <c r="M152" s="4052"/>
      <c r="N152" s="4052"/>
      <c r="O152" s="4052"/>
      <c r="P152" s="4048"/>
      <c r="Q152" s="4048"/>
      <c r="R152" s="4048"/>
      <c r="S152" s="4048"/>
      <c r="T152" s="4048"/>
      <c r="U152" s="4048"/>
      <c r="V152" s="4048"/>
      <c r="W152" s="4023"/>
    </row>
    <row r="153" spans="3:23" s="4022" customFormat="1">
      <c r="C153" s="4098"/>
      <c r="D153" s="4051"/>
      <c r="E153" s="4052"/>
      <c r="F153" s="4098"/>
      <c r="G153" s="4052"/>
      <c r="H153" s="4099"/>
      <c r="I153" s="4099"/>
      <c r="J153" s="4099"/>
      <c r="K153" s="4099"/>
      <c r="L153" s="4099"/>
      <c r="M153" s="4052"/>
      <c r="N153" s="4052"/>
      <c r="O153" s="4052"/>
      <c r="P153" s="4048"/>
      <c r="Q153" s="4048"/>
      <c r="R153" s="4048"/>
      <c r="S153" s="4048"/>
      <c r="T153" s="4048"/>
      <c r="U153" s="4048"/>
      <c r="V153" s="4048"/>
      <c r="W153" s="4023"/>
    </row>
    <row r="154" spans="3:23" s="4022" customFormat="1">
      <c r="C154" s="4098"/>
      <c r="D154" s="4051"/>
      <c r="E154" s="4052"/>
      <c r="F154" s="4098"/>
      <c r="G154" s="4052"/>
      <c r="H154" s="4099"/>
      <c r="I154" s="4099"/>
      <c r="J154" s="4099"/>
      <c r="K154" s="4099"/>
      <c r="L154" s="4099"/>
      <c r="M154" s="4052"/>
      <c r="N154" s="4052"/>
      <c r="O154" s="4052"/>
      <c r="P154" s="4048"/>
      <c r="Q154" s="4048"/>
      <c r="R154" s="4048"/>
      <c r="S154" s="4048"/>
      <c r="T154" s="4048"/>
      <c r="U154" s="4048"/>
      <c r="V154" s="4048"/>
      <c r="W154" s="4023"/>
    </row>
    <row r="155" spans="3:23" s="4022" customFormat="1">
      <c r="C155" s="4098"/>
      <c r="D155" s="4051"/>
      <c r="E155" s="4052"/>
      <c r="F155" s="4098"/>
      <c r="G155" s="4052"/>
      <c r="H155" s="4099"/>
      <c r="I155" s="4099"/>
      <c r="J155" s="4099"/>
      <c r="K155" s="4099"/>
      <c r="L155" s="4099"/>
      <c r="M155" s="4052"/>
      <c r="N155" s="4052"/>
      <c r="O155" s="4052"/>
      <c r="P155" s="4048"/>
      <c r="Q155" s="4048"/>
      <c r="R155" s="4048"/>
      <c r="S155" s="4048"/>
      <c r="T155" s="4048"/>
      <c r="U155" s="4048"/>
      <c r="V155" s="4048"/>
      <c r="W155" s="4023"/>
    </row>
    <row r="156" spans="3:23" s="4022" customFormat="1">
      <c r="C156" s="4098"/>
      <c r="D156" s="4051"/>
      <c r="E156" s="4052"/>
      <c r="F156" s="4098"/>
      <c r="G156" s="4052"/>
      <c r="H156" s="4099"/>
      <c r="I156" s="4099"/>
      <c r="J156" s="4099"/>
      <c r="K156" s="4099"/>
      <c r="L156" s="4099"/>
      <c r="M156" s="4052"/>
      <c r="N156" s="4052"/>
      <c r="O156" s="4052"/>
      <c r="P156" s="4048"/>
      <c r="Q156" s="4048"/>
      <c r="R156" s="4048"/>
      <c r="S156" s="4048"/>
      <c r="T156" s="4048"/>
      <c r="U156" s="4048"/>
      <c r="V156" s="4048"/>
      <c r="W156" s="4023"/>
    </row>
    <row r="157" spans="3:23" s="4022" customFormat="1">
      <c r="C157" s="4098"/>
      <c r="D157" s="4051"/>
      <c r="E157" s="4052"/>
      <c r="F157" s="4098"/>
      <c r="G157" s="4052"/>
      <c r="H157" s="4099"/>
      <c r="I157" s="4099"/>
      <c r="J157" s="4099"/>
      <c r="K157" s="4099"/>
      <c r="L157" s="4099"/>
      <c r="M157" s="4052"/>
      <c r="N157" s="4052"/>
      <c r="O157" s="4052"/>
      <c r="P157" s="4048"/>
      <c r="Q157" s="4048"/>
      <c r="R157" s="4048"/>
      <c r="S157" s="4048"/>
      <c r="T157" s="4048"/>
      <c r="U157" s="4048"/>
      <c r="V157" s="4048"/>
      <c r="W157" s="4023"/>
    </row>
    <row r="158" spans="3:23" s="4022" customFormat="1">
      <c r="C158" s="4098"/>
      <c r="D158" s="4051"/>
      <c r="E158" s="4052"/>
      <c r="F158" s="4098"/>
      <c r="G158" s="4052"/>
      <c r="H158" s="4099"/>
      <c r="I158" s="4099"/>
      <c r="J158" s="4099"/>
      <c r="K158" s="4099"/>
      <c r="L158" s="4099"/>
      <c r="M158" s="4052"/>
      <c r="N158" s="4052"/>
      <c r="O158" s="4052"/>
      <c r="P158" s="4048"/>
      <c r="Q158" s="4048"/>
      <c r="R158" s="4048"/>
      <c r="S158" s="4048"/>
      <c r="T158" s="4048"/>
      <c r="U158" s="4048"/>
      <c r="V158" s="4048"/>
      <c r="W158" s="4023"/>
    </row>
    <row r="159" spans="3:23" s="4022" customFormat="1">
      <c r="C159" s="4098"/>
      <c r="D159" s="4051"/>
      <c r="E159" s="4052"/>
      <c r="F159" s="4098"/>
      <c r="G159" s="4052"/>
      <c r="H159" s="4099"/>
      <c r="I159" s="4099"/>
      <c r="J159" s="4099"/>
      <c r="K159" s="4099"/>
      <c r="L159" s="4099"/>
      <c r="M159" s="4052"/>
      <c r="N159" s="4052"/>
      <c r="O159" s="4052"/>
      <c r="P159" s="4048"/>
      <c r="Q159" s="4048"/>
      <c r="R159" s="4048"/>
      <c r="S159" s="4048"/>
      <c r="T159" s="4048"/>
      <c r="U159" s="4048"/>
      <c r="V159" s="4048"/>
      <c r="W159" s="4023"/>
    </row>
    <row r="160" spans="3:23" s="4022" customFormat="1">
      <c r="C160" s="4098"/>
      <c r="D160" s="4051"/>
      <c r="E160" s="4052"/>
      <c r="F160" s="4098"/>
      <c r="G160" s="4052"/>
      <c r="H160" s="4099"/>
      <c r="I160" s="4099"/>
      <c r="J160" s="4099"/>
      <c r="K160" s="4099"/>
      <c r="L160" s="4099"/>
      <c r="M160" s="4052"/>
      <c r="N160" s="4052"/>
      <c r="O160" s="4052"/>
      <c r="P160" s="4048"/>
      <c r="Q160" s="4048"/>
      <c r="R160" s="4048"/>
      <c r="S160" s="4048"/>
      <c r="T160" s="4048"/>
      <c r="U160" s="4048"/>
      <c r="V160" s="4048"/>
      <c r="W160" s="4023"/>
    </row>
    <row r="161" spans="3:23" s="4022" customFormat="1">
      <c r="C161" s="4098"/>
      <c r="D161" s="4051"/>
      <c r="E161" s="4052"/>
      <c r="F161" s="4098"/>
      <c r="G161" s="4052"/>
      <c r="H161" s="4099"/>
      <c r="I161" s="4099"/>
      <c r="J161" s="4099"/>
      <c r="K161" s="4099"/>
      <c r="L161" s="4099"/>
      <c r="M161" s="4052"/>
      <c r="N161" s="4052"/>
      <c r="O161" s="4052"/>
      <c r="P161" s="4048"/>
      <c r="Q161" s="4048"/>
      <c r="R161" s="4048"/>
      <c r="S161" s="4048"/>
      <c r="T161" s="4048"/>
      <c r="U161" s="4048"/>
      <c r="V161" s="4048"/>
      <c r="W161" s="4023"/>
    </row>
    <row r="162" spans="3:23" s="4022" customFormat="1">
      <c r="C162" s="4098"/>
      <c r="D162" s="4051"/>
      <c r="E162" s="4052"/>
      <c r="F162" s="4098"/>
      <c r="G162" s="4052"/>
      <c r="H162" s="4099"/>
      <c r="I162" s="4099"/>
      <c r="J162" s="4099"/>
      <c r="K162" s="4099"/>
      <c r="L162" s="4099"/>
      <c r="M162" s="4052"/>
      <c r="N162" s="4052"/>
      <c r="O162" s="4052"/>
      <c r="P162" s="4048"/>
      <c r="Q162" s="4048"/>
      <c r="R162" s="4048"/>
      <c r="S162" s="4048"/>
      <c r="T162" s="4048"/>
      <c r="U162" s="4048"/>
      <c r="V162" s="4048"/>
      <c r="W162" s="4023"/>
    </row>
    <row r="163" spans="3:23" s="4022" customFormat="1">
      <c r="C163" s="4098"/>
      <c r="D163" s="4051"/>
      <c r="E163" s="4052"/>
      <c r="F163" s="4098"/>
      <c r="G163" s="4052"/>
      <c r="H163" s="4099"/>
      <c r="I163" s="4099"/>
      <c r="J163" s="4099"/>
      <c r="K163" s="4099"/>
      <c r="L163" s="4099"/>
      <c r="M163" s="4052"/>
      <c r="N163" s="4052"/>
      <c r="O163" s="4052"/>
      <c r="P163" s="4048"/>
      <c r="Q163" s="4048"/>
      <c r="R163" s="4048"/>
      <c r="S163" s="4048"/>
      <c r="T163" s="4048"/>
      <c r="U163" s="4048"/>
      <c r="V163" s="4048"/>
      <c r="W163" s="4023"/>
    </row>
    <row r="164" spans="3:23" s="4022" customFormat="1">
      <c r="C164" s="4098"/>
      <c r="D164" s="4051"/>
      <c r="E164" s="4052"/>
      <c r="F164" s="4098"/>
      <c r="G164" s="4052"/>
      <c r="H164" s="4099"/>
      <c r="I164" s="4099"/>
      <c r="J164" s="4099"/>
      <c r="K164" s="4099"/>
      <c r="L164" s="4099"/>
      <c r="M164" s="4052"/>
      <c r="N164" s="4052"/>
      <c r="O164" s="4052"/>
      <c r="P164" s="4048"/>
      <c r="Q164" s="4048"/>
      <c r="R164" s="4048"/>
      <c r="S164" s="4048"/>
      <c r="T164" s="4048"/>
      <c r="U164" s="4048"/>
      <c r="V164" s="4048"/>
      <c r="W164" s="4023"/>
    </row>
    <row r="165" spans="3:23" s="4022" customFormat="1">
      <c r="C165" s="4098"/>
      <c r="D165" s="4051"/>
      <c r="E165" s="4052"/>
      <c r="F165" s="4098"/>
      <c r="G165" s="4052"/>
      <c r="H165" s="4099"/>
      <c r="I165" s="4099"/>
      <c r="J165" s="4099"/>
      <c r="K165" s="4099"/>
      <c r="L165" s="4099"/>
      <c r="M165" s="4052"/>
      <c r="N165" s="4052"/>
      <c r="O165" s="4052"/>
      <c r="P165" s="4048"/>
      <c r="Q165" s="4048"/>
      <c r="R165" s="4048"/>
      <c r="S165" s="4048"/>
      <c r="T165" s="4048"/>
      <c r="U165" s="4048"/>
      <c r="V165" s="4048"/>
      <c r="W165" s="4023"/>
    </row>
    <row r="166" spans="3:23" s="4022" customFormat="1">
      <c r="C166" s="4098"/>
      <c r="D166" s="4051"/>
      <c r="E166" s="4052"/>
      <c r="F166" s="4098"/>
      <c r="G166" s="4052"/>
      <c r="H166" s="4099"/>
      <c r="I166" s="4099"/>
      <c r="J166" s="4099"/>
      <c r="K166" s="4099"/>
      <c r="L166" s="4099"/>
      <c r="M166" s="4052"/>
      <c r="N166" s="4052"/>
      <c r="O166" s="4052"/>
      <c r="P166" s="4048"/>
      <c r="Q166" s="4048"/>
      <c r="R166" s="4048"/>
      <c r="S166" s="4048"/>
      <c r="T166" s="4048"/>
      <c r="U166" s="4048"/>
      <c r="V166" s="4048"/>
      <c r="W166" s="4023"/>
    </row>
    <row r="167" spans="3:23" s="4022" customFormat="1">
      <c r="C167" s="4098"/>
      <c r="D167" s="4051"/>
      <c r="E167" s="4052"/>
      <c r="F167" s="4098"/>
      <c r="G167" s="4052"/>
      <c r="H167" s="4099"/>
      <c r="I167" s="4099"/>
      <c r="J167" s="4099"/>
      <c r="K167" s="4099"/>
      <c r="L167" s="4099"/>
      <c r="M167" s="4052"/>
      <c r="N167" s="4052"/>
      <c r="O167" s="4052"/>
      <c r="P167" s="4048"/>
      <c r="Q167" s="4048"/>
      <c r="R167" s="4048"/>
      <c r="S167" s="4048"/>
      <c r="T167" s="4048"/>
      <c r="U167" s="4048"/>
      <c r="V167" s="4048"/>
      <c r="W167" s="4023"/>
    </row>
    <row r="168" spans="3:23" s="4022" customFormat="1">
      <c r="C168" s="4098"/>
      <c r="D168" s="4051"/>
      <c r="E168" s="4052"/>
      <c r="F168" s="4098"/>
      <c r="G168" s="4052"/>
      <c r="H168" s="4099"/>
      <c r="I168" s="4099"/>
      <c r="J168" s="4099"/>
      <c r="K168" s="4099"/>
      <c r="L168" s="4099"/>
      <c r="M168" s="4052"/>
      <c r="N168" s="4052"/>
      <c r="O168" s="4052"/>
      <c r="P168" s="4048"/>
      <c r="Q168" s="4048"/>
      <c r="R168" s="4048"/>
      <c r="S168" s="4048"/>
      <c r="T168" s="4048"/>
      <c r="U168" s="4048"/>
      <c r="V168" s="4048"/>
      <c r="W168" s="4023"/>
    </row>
    <row r="169" spans="3:23" s="4022" customFormat="1">
      <c r="C169" s="4098"/>
      <c r="D169" s="4051"/>
      <c r="E169" s="4052"/>
      <c r="F169" s="4098"/>
      <c r="G169" s="4052"/>
      <c r="H169" s="4099"/>
      <c r="I169" s="4099"/>
      <c r="J169" s="4099"/>
      <c r="K169" s="4099"/>
      <c r="L169" s="4099"/>
      <c r="M169" s="4052"/>
      <c r="N169" s="4052"/>
      <c r="O169" s="4052"/>
      <c r="P169" s="4048"/>
      <c r="Q169" s="4048"/>
      <c r="R169" s="4048"/>
      <c r="S169" s="4048"/>
      <c r="T169" s="4048"/>
      <c r="U169" s="4048"/>
      <c r="V169" s="4048"/>
      <c r="W169" s="4023"/>
    </row>
    <row r="170" spans="3:23" s="4022" customFormat="1">
      <c r="C170" s="4098"/>
      <c r="D170" s="4051"/>
      <c r="E170" s="4052"/>
      <c r="F170" s="4098"/>
      <c r="G170" s="4052"/>
      <c r="H170" s="4099"/>
      <c r="I170" s="4099"/>
      <c r="J170" s="4099"/>
      <c r="K170" s="4099"/>
      <c r="L170" s="4099"/>
      <c r="M170" s="4052"/>
      <c r="N170" s="4052"/>
      <c r="O170" s="4052"/>
      <c r="P170" s="4048"/>
      <c r="Q170" s="4048"/>
      <c r="R170" s="4048"/>
      <c r="S170" s="4048"/>
      <c r="T170" s="4048"/>
      <c r="U170" s="4048"/>
      <c r="V170" s="4048"/>
      <c r="W170" s="4023"/>
    </row>
    <row r="171" spans="3:23" s="4022" customFormat="1">
      <c r="C171" s="4098"/>
      <c r="D171" s="4051"/>
      <c r="E171" s="4052"/>
      <c r="F171" s="4098"/>
      <c r="G171" s="4052"/>
      <c r="H171" s="4099"/>
      <c r="I171" s="4099"/>
      <c r="J171" s="4099"/>
      <c r="K171" s="4099"/>
      <c r="L171" s="4099"/>
      <c r="M171" s="4052"/>
      <c r="N171" s="4052"/>
      <c r="O171" s="4052"/>
      <c r="P171" s="4048"/>
      <c r="Q171" s="4048"/>
      <c r="R171" s="4048"/>
      <c r="S171" s="4048"/>
      <c r="T171" s="4048"/>
      <c r="U171" s="4048"/>
      <c r="V171" s="4048"/>
      <c r="W171" s="4023"/>
    </row>
    <row r="172" spans="3:23" s="4022" customFormat="1">
      <c r="C172" s="4098"/>
      <c r="D172" s="4051"/>
      <c r="E172" s="4052"/>
      <c r="F172" s="4098"/>
      <c r="G172" s="4052"/>
      <c r="H172" s="4099"/>
      <c r="I172" s="4099"/>
      <c r="J172" s="4099"/>
      <c r="K172" s="4099"/>
      <c r="L172" s="4099"/>
      <c r="M172" s="4052"/>
      <c r="N172" s="4052"/>
      <c r="O172" s="4052"/>
      <c r="P172" s="4048"/>
      <c r="Q172" s="4048"/>
      <c r="R172" s="4048"/>
      <c r="S172" s="4048"/>
      <c r="T172" s="4048"/>
      <c r="U172" s="4048"/>
      <c r="V172" s="4048"/>
      <c r="W172" s="4023"/>
    </row>
    <row r="173" spans="3:23" s="4022" customFormat="1">
      <c r="C173" s="4098"/>
      <c r="D173" s="4051"/>
      <c r="E173" s="4052"/>
      <c r="F173" s="4098"/>
      <c r="G173" s="4052"/>
      <c r="H173" s="4099"/>
      <c r="I173" s="4099"/>
      <c r="J173" s="4099"/>
      <c r="K173" s="4099"/>
      <c r="L173" s="4099"/>
      <c r="M173" s="4052"/>
      <c r="N173" s="4052"/>
      <c r="O173" s="4052"/>
      <c r="P173" s="4048"/>
      <c r="Q173" s="4048"/>
      <c r="R173" s="4048"/>
      <c r="S173" s="4048"/>
      <c r="T173" s="4048"/>
      <c r="U173" s="4048"/>
      <c r="V173" s="4048"/>
      <c r="W173" s="4023"/>
    </row>
    <row r="174" spans="3:23" s="4022" customFormat="1">
      <c r="C174" s="4098"/>
      <c r="D174" s="4051"/>
      <c r="E174" s="4052"/>
      <c r="F174" s="4098"/>
      <c r="G174" s="4052"/>
      <c r="H174" s="4099"/>
      <c r="I174" s="4099"/>
      <c r="J174" s="4099"/>
      <c r="K174" s="4099"/>
      <c r="L174" s="4099"/>
      <c r="M174" s="4052"/>
      <c r="N174" s="4052"/>
      <c r="O174" s="4052"/>
      <c r="P174" s="4048"/>
      <c r="Q174" s="4048"/>
      <c r="R174" s="4048"/>
      <c r="S174" s="4048"/>
      <c r="T174" s="4048"/>
      <c r="U174" s="4048"/>
      <c r="V174" s="4048"/>
      <c r="W174" s="4023"/>
    </row>
    <row r="175" spans="3:23" s="4022" customFormat="1">
      <c r="C175" s="4098"/>
      <c r="D175" s="4051"/>
      <c r="E175" s="4052"/>
      <c r="F175" s="4098"/>
      <c r="G175" s="4052"/>
      <c r="H175" s="4099"/>
      <c r="I175" s="4099"/>
      <c r="J175" s="4099"/>
      <c r="K175" s="4099"/>
      <c r="L175" s="4099"/>
      <c r="M175" s="4052"/>
      <c r="N175" s="4052"/>
      <c r="O175" s="4052"/>
      <c r="P175" s="4048"/>
      <c r="Q175" s="4048"/>
      <c r="R175" s="4048"/>
      <c r="S175" s="4048"/>
      <c r="T175" s="4048"/>
      <c r="U175" s="4048"/>
      <c r="V175" s="4048"/>
      <c r="W175" s="4023"/>
    </row>
    <row r="176" spans="3:23" s="4022" customFormat="1">
      <c r="C176" s="4098"/>
      <c r="D176" s="4051"/>
      <c r="E176" s="4052"/>
      <c r="F176" s="4098"/>
      <c r="G176" s="4052"/>
      <c r="H176" s="4099"/>
      <c r="I176" s="4099"/>
      <c r="J176" s="4099"/>
      <c r="K176" s="4099"/>
      <c r="L176" s="4099"/>
      <c r="M176" s="4052"/>
      <c r="N176" s="4052"/>
      <c r="O176" s="4052"/>
      <c r="P176" s="4048"/>
      <c r="Q176" s="4048"/>
      <c r="R176" s="4048"/>
      <c r="S176" s="4048"/>
      <c r="T176" s="4048"/>
      <c r="U176" s="4048"/>
      <c r="V176" s="4048"/>
      <c r="W176" s="4023"/>
    </row>
    <row r="177" spans="3:23" s="4022" customFormat="1">
      <c r="C177" s="4098"/>
      <c r="D177" s="4051"/>
      <c r="E177" s="4052"/>
      <c r="F177" s="4098"/>
      <c r="G177" s="4052"/>
      <c r="H177" s="4099"/>
      <c r="I177" s="4099"/>
      <c r="J177" s="4099"/>
      <c r="K177" s="4099"/>
      <c r="L177" s="4099"/>
      <c r="M177" s="4052"/>
      <c r="N177" s="4052"/>
      <c r="O177" s="4052"/>
      <c r="P177" s="4048"/>
      <c r="Q177" s="4048"/>
      <c r="R177" s="4048"/>
      <c r="S177" s="4048"/>
      <c r="T177" s="4048"/>
      <c r="U177" s="4048"/>
      <c r="V177" s="4048"/>
      <c r="W177" s="4023"/>
    </row>
    <row r="178" spans="3:23" s="4022" customFormat="1">
      <c r="C178" s="4098"/>
      <c r="D178" s="4051"/>
      <c r="E178" s="4052"/>
      <c r="F178" s="4098"/>
      <c r="G178" s="4052"/>
      <c r="H178" s="4099"/>
      <c r="I178" s="4099"/>
      <c r="J178" s="4099"/>
      <c r="K178" s="4099"/>
      <c r="L178" s="4099"/>
      <c r="M178" s="4052"/>
      <c r="N178" s="4052"/>
      <c r="O178" s="4052"/>
      <c r="P178" s="4048"/>
      <c r="Q178" s="4048"/>
      <c r="R178" s="4048"/>
      <c r="S178" s="4048"/>
      <c r="T178" s="4048"/>
      <c r="U178" s="4048"/>
      <c r="V178" s="4048"/>
      <c r="W178" s="4023"/>
    </row>
    <row r="179" spans="3:23" s="4022" customFormat="1">
      <c r="C179" s="4098"/>
      <c r="D179" s="4051"/>
      <c r="E179" s="4052"/>
      <c r="F179" s="4098"/>
      <c r="G179" s="4052"/>
      <c r="H179" s="4099"/>
      <c r="I179" s="4099"/>
      <c r="J179" s="4099"/>
      <c r="K179" s="4099"/>
      <c r="L179" s="4099"/>
      <c r="M179" s="4052"/>
      <c r="N179" s="4052"/>
      <c r="O179" s="4052"/>
      <c r="P179" s="4048"/>
      <c r="Q179" s="4048"/>
      <c r="R179" s="4048"/>
      <c r="S179" s="4048"/>
      <c r="T179" s="4048"/>
      <c r="U179" s="4048"/>
      <c r="V179" s="4048"/>
      <c r="W179" s="4023"/>
    </row>
    <row r="180" spans="3:23" s="4022" customFormat="1">
      <c r="C180" s="4098"/>
      <c r="D180" s="4051"/>
      <c r="E180" s="4052"/>
      <c r="F180" s="4098"/>
      <c r="G180" s="4052"/>
      <c r="H180" s="4099"/>
      <c r="I180" s="4099"/>
      <c r="J180" s="4099"/>
      <c r="K180" s="4099"/>
      <c r="L180" s="4099"/>
      <c r="M180" s="4052"/>
      <c r="N180" s="4052"/>
      <c r="O180" s="4052"/>
      <c r="P180" s="4048"/>
      <c r="Q180" s="4048"/>
      <c r="R180" s="4048"/>
      <c r="S180" s="4048"/>
      <c r="T180" s="4048"/>
      <c r="U180" s="4048"/>
      <c r="V180" s="4048"/>
      <c r="W180" s="4023"/>
    </row>
    <row r="181" spans="3:23" s="4022" customFormat="1">
      <c r="C181" s="4098"/>
      <c r="D181" s="4051"/>
      <c r="E181" s="4052"/>
      <c r="F181" s="4098"/>
      <c r="G181" s="4052"/>
      <c r="H181" s="4099"/>
      <c r="I181" s="4099"/>
      <c r="J181" s="4099"/>
      <c r="K181" s="4099"/>
      <c r="L181" s="4099"/>
      <c r="M181" s="4052"/>
      <c r="N181" s="4052"/>
      <c r="O181" s="4052"/>
      <c r="P181" s="4048"/>
      <c r="Q181" s="4048"/>
      <c r="R181" s="4048"/>
      <c r="S181" s="4048"/>
      <c r="T181" s="4048"/>
      <c r="U181" s="4048"/>
      <c r="V181" s="4048"/>
      <c r="W181" s="4023"/>
    </row>
    <row r="182" spans="3:23" s="4022" customFormat="1">
      <c r="C182" s="4098"/>
      <c r="D182" s="4051"/>
      <c r="E182" s="4052"/>
      <c r="F182" s="4098"/>
      <c r="G182" s="4052"/>
      <c r="H182" s="4099"/>
      <c r="I182" s="4099"/>
      <c r="J182" s="4099"/>
      <c r="K182" s="4099"/>
      <c r="L182" s="4099"/>
      <c r="M182" s="4052"/>
      <c r="N182" s="4052"/>
      <c r="O182" s="4052"/>
      <c r="P182" s="4048"/>
      <c r="Q182" s="4048"/>
      <c r="R182" s="4048"/>
      <c r="S182" s="4048"/>
      <c r="T182" s="4048"/>
      <c r="U182" s="4048"/>
      <c r="V182" s="4048"/>
      <c r="W182" s="4023"/>
    </row>
    <row r="183" spans="3:23" s="4022" customFormat="1">
      <c r="C183" s="4098"/>
      <c r="D183" s="4051"/>
      <c r="E183" s="4052"/>
      <c r="F183" s="4098"/>
      <c r="G183" s="4052"/>
      <c r="H183" s="4099"/>
      <c r="I183" s="4099"/>
      <c r="J183" s="4099"/>
      <c r="K183" s="4099"/>
      <c r="L183" s="4099"/>
      <c r="M183" s="4052"/>
      <c r="N183" s="4052"/>
      <c r="O183" s="4052"/>
      <c r="P183" s="4048"/>
      <c r="Q183" s="4048"/>
      <c r="R183" s="4048"/>
      <c r="S183" s="4048"/>
      <c r="T183" s="4048"/>
      <c r="U183" s="4048"/>
      <c r="V183" s="4048"/>
      <c r="W183" s="4023"/>
    </row>
    <row r="184" spans="3:23" s="4022" customFormat="1">
      <c r="C184" s="4098"/>
      <c r="D184" s="4051"/>
      <c r="E184" s="4052"/>
      <c r="F184" s="4098"/>
      <c r="G184" s="4052"/>
      <c r="H184" s="4099"/>
      <c r="I184" s="4099"/>
      <c r="J184" s="4099"/>
      <c r="K184" s="4099"/>
      <c r="L184" s="4099"/>
      <c r="M184" s="4052"/>
      <c r="N184" s="4052"/>
      <c r="O184" s="4052"/>
      <c r="P184" s="4048"/>
      <c r="Q184" s="4048"/>
      <c r="R184" s="4048"/>
      <c r="S184" s="4048"/>
      <c r="T184" s="4048"/>
      <c r="U184" s="4048"/>
      <c r="V184" s="4048"/>
      <c r="W184" s="4023"/>
    </row>
    <row r="185" spans="3:23" s="4022" customFormat="1">
      <c r="C185" s="4098"/>
      <c r="D185" s="4051"/>
      <c r="E185" s="4052"/>
      <c r="F185" s="4098"/>
      <c r="G185" s="4052"/>
      <c r="H185" s="4099"/>
      <c r="I185" s="4099"/>
      <c r="J185" s="4099"/>
      <c r="K185" s="4099"/>
      <c r="L185" s="4099"/>
      <c r="M185" s="4052"/>
      <c r="N185" s="4052"/>
      <c r="O185" s="4052"/>
      <c r="P185" s="4048"/>
      <c r="Q185" s="4048"/>
      <c r="R185" s="4048"/>
      <c r="S185" s="4048"/>
      <c r="T185" s="4048"/>
      <c r="U185" s="4048"/>
      <c r="V185" s="4048"/>
      <c r="W185" s="4023"/>
    </row>
    <row r="186" spans="3:23" s="4022" customFormat="1">
      <c r="C186" s="4098"/>
      <c r="D186" s="4051"/>
      <c r="E186" s="4052"/>
      <c r="F186" s="4098"/>
      <c r="G186" s="4052"/>
      <c r="H186" s="4099"/>
      <c r="I186" s="4099"/>
      <c r="J186" s="4099"/>
      <c r="K186" s="4099"/>
      <c r="L186" s="4099"/>
      <c r="M186" s="4052"/>
      <c r="N186" s="4052"/>
      <c r="O186" s="4052"/>
      <c r="P186" s="4048"/>
      <c r="Q186" s="4048"/>
      <c r="R186" s="4048"/>
      <c r="S186" s="4048"/>
      <c r="T186" s="4048"/>
      <c r="U186" s="4048"/>
      <c r="V186" s="4048"/>
      <c r="W186" s="4023"/>
    </row>
    <row r="187" spans="3:23" s="4022" customFormat="1">
      <c r="C187" s="4098"/>
      <c r="D187" s="4051"/>
      <c r="E187" s="4052"/>
      <c r="F187" s="4098"/>
      <c r="G187" s="4052"/>
      <c r="H187" s="4099"/>
      <c r="I187" s="4099"/>
      <c r="J187" s="4099"/>
      <c r="K187" s="4099"/>
      <c r="L187" s="4099"/>
      <c r="M187" s="4052"/>
      <c r="N187" s="4052"/>
      <c r="O187" s="4052"/>
      <c r="P187" s="4048"/>
      <c r="Q187" s="4048"/>
      <c r="R187" s="4048"/>
      <c r="S187" s="4048"/>
      <c r="T187" s="4048"/>
      <c r="U187" s="4048"/>
      <c r="V187" s="4048"/>
      <c r="W187" s="4023"/>
    </row>
    <row r="188" spans="3:23" s="4022" customFormat="1">
      <c r="C188" s="4098"/>
      <c r="D188" s="4051"/>
      <c r="E188" s="4052"/>
      <c r="F188" s="4098"/>
      <c r="G188" s="4052"/>
      <c r="H188" s="4099"/>
      <c r="I188" s="4099"/>
      <c r="J188" s="4099"/>
      <c r="K188" s="4099"/>
      <c r="L188" s="4099"/>
      <c r="M188" s="4052"/>
      <c r="N188" s="4052"/>
      <c r="O188" s="4052"/>
      <c r="P188" s="4048"/>
      <c r="Q188" s="4048"/>
      <c r="R188" s="4048"/>
      <c r="S188" s="4048"/>
      <c r="T188" s="4048"/>
      <c r="U188" s="4048"/>
      <c r="V188" s="4048"/>
      <c r="W188" s="4023"/>
    </row>
    <row r="189" spans="3:23" s="4022" customFormat="1">
      <c r="C189" s="4098"/>
      <c r="D189" s="4051"/>
      <c r="E189" s="4052"/>
      <c r="F189" s="4098"/>
      <c r="G189" s="4052"/>
      <c r="H189" s="4099"/>
      <c r="I189" s="4099"/>
      <c r="J189" s="4099"/>
      <c r="K189" s="4099"/>
      <c r="L189" s="4099"/>
      <c r="M189" s="4052"/>
      <c r="N189" s="4052"/>
      <c r="O189" s="4052"/>
      <c r="P189" s="4048"/>
      <c r="Q189" s="4048"/>
      <c r="R189" s="4048"/>
      <c r="S189" s="4048"/>
      <c r="T189" s="4048"/>
      <c r="U189" s="4048"/>
      <c r="V189" s="4048"/>
      <c r="W189" s="4023"/>
    </row>
    <row r="190" spans="3:23" s="4022" customFormat="1">
      <c r="C190" s="4098"/>
      <c r="D190" s="4051"/>
      <c r="E190" s="4052"/>
      <c r="F190" s="4098"/>
      <c r="G190" s="4052"/>
      <c r="H190" s="4099"/>
      <c r="I190" s="4099"/>
      <c r="J190" s="4099"/>
      <c r="K190" s="4099"/>
      <c r="L190" s="4099"/>
      <c r="M190" s="4052"/>
      <c r="N190" s="4052"/>
      <c r="O190" s="4052"/>
      <c r="P190" s="4048"/>
      <c r="Q190" s="4048"/>
      <c r="R190" s="4048"/>
      <c r="S190" s="4048"/>
      <c r="T190" s="4048"/>
      <c r="U190" s="4048"/>
      <c r="V190" s="4048"/>
      <c r="W190" s="4023"/>
    </row>
    <row r="191" spans="3:23" s="4022" customFormat="1">
      <c r="C191" s="4098"/>
      <c r="D191" s="4051"/>
      <c r="E191" s="4052"/>
      <c r="F191" s="4098"/>
      <c r="G191" s="4052"/>
      <c r="H191" s="4099"/>
      <c r="I191" s="4099"/>
      <c r="J191" s="4099"/>
      <c r="K191" s="4099"/>
      <c r="L191" s="4099"/>
      <c r="M191" s="4052"/>
      <c r="N191" s="4052"/>
      <c r="O191" s="4052"/>
      <c r="P191" s="4048"/>
      <c r="Q191" s="4048"/>
      <c r="R191" s="4048"/>
      <c r="S191" s="4048"/>
      <c r="T191" s="4048"/>
      <c r="U191" s="4048"/>
      <c r="V191" s="4048"/>
      <c r="W191" s="4023"/>
    </row>
    <row r="192" spans="3:23" s="4022" customFormat="1">
      <c r="C192" s="4098"/>
      <c r="D192" s="4051"/>
      <c r="E192" s="4052"/>
      <c r="F192" s="4098"/>
      <c r="G192" s="4052"/>
      <c r="H192" s="4099"/>
      <c r="I192" s="4099"/>
      <c r="J192" s="4099"/>
      <c r="K192" s="4099"/>
      <c r="L192" s="4099"/>
      <c r="M192" s="4052"/>
      <c r="N192" s="4052"/>
      <c r="O192" s="4052"/>
      <c r="P192" s="4048"/>
      <c r="Q192" s="4048"/>
      <c r="R192" s="4048"/>
      <c r="S192" s="4048"/>
      <c r="T192" s="4048"/>
      <c r="U192" s="4048"/>
      <c r="V192" s="4048"/>
      <c r="W192" s="4023"/>
    </row>
    <row r="193" spans="3:23" s="4022" customFormat="1">
      <c r="C193" s="4098"/>
      <c r="D193" s="4051"/>
      <c r="E193" s="4052"/>
      <c r="F193" s="4098"/>
      <c r="G193" s="4052"/>
      <c r="H193" s="4099"/>
      <c r="I193" s="4099"/>
      <c r="J193" s="4099"/>
      <c r="K193" s="4099"/>
      <c r="L193" s="4099"/>
      <c r="M193" s="4052"/>
      <c r="N193" s="4052"/>
      <c r="O193" s="4052"/>
      <c r="P193" s="4048"/>
      <c r="Q193" s="4048"/>
      <c r="R193" s="4048"/>
      <c r="S193" s="4048"/>
      <c r="T193" s="4048"/>
      <c r="U193" s="4048"/>
      <c r="V193" s="4048"/>
      <c r="W193" s="4023"/>
    </row>
    <row r="194" spans="3:23" s="4022" customFormat="1">
      <c r="C194" s="4098"/>
      <c r="D194" s="4051"/>
      <c r="E194" s="4052"/>
      <c r="F194" s="4098"/>
      <c r="G194" s="4052"/>
      <c r="H194" s="4099"/>
      <c r="I194" s="4099"/>
      <c r="J194" s="4099"/>
      <c r="K194" s="4099"/>
      <c r="L194" s="4099"/>
      <c r="M194" s="4052"/>
      <c r="N194" s="4052"/>
      <c r="O194" s="4052"/>
      <c r="P194" s="4048"/>
      <c r="Q194" s="4048"/>
      <c r="R194" s="4048"/>
      <c r="S194" s="4048"/>
      <c r="T194" s="4048"/>
      <c r="U194" s="4048"/>
      <c r="V194" s="4048"/>
      <c r="W194" s="4023"/>
    </row>
    <row r="195" spans="3:23" s="4022" customFormat="1">
      <c r="C195" s="4098"/>
      <c r="D195" s="4051"/>
      <c r="E195" s="4052"/>
      <c r="F195" s="4098"/>
      <c r="G195" s="4052"/>
      <c r="H195" s="4099"/>
      <c r="I195" s="4099"/>
      <c r="J195" s="4099"/>
      <c r="K195" s="4099"/>
      <c r="L195" s="4099"/>
      <c r="M195" s="4052"/>
      <c r="N195" s="4052"/>
      <c r="O195" s="4052"/>
      <c r="P195" s="4048"/>
      <c r="Q195" s="4048"/>
      <c r="R195" s="4048"/>
      <c r="S195" s="4048"/>
      <c r="T195" s="4048"/>
      <c r="U195" s="4048"/>
      <c r="V195" s="4048"/>
      <c r="W195" s="4023"/>
    </row>
    <row r="196" spans="3:23" s="4022" customFormat="1">
      <c r="C196" s="4098"/>
      <c r="D196" s="4051"/>
      <c r="E196" s="4052"/>
      <c r="F196" s="4098"/>
      <c r="G196" s="4052"/>
      <c r="H196" s="4099"/>
      <c r="I196" s="4099"/>
      <c r="J196" s="4099"/>
      <c r="K196" s="4099"/>
      <c r="L196" s="4099"/>
      <c r="M196" s="4052"/>
      <c r="N196" s="4052"/>
      <c r="O196" s="4052"/>
      <c r="P196" s="4048"/>
      <c r="Q196" s="4048"/>
      <c r="R196" s="4048"/>
      <c r="S196" s="4048"/>
      <c r="T196" s="4048"/>
      <c r="U196" s="4048"/>
      <c r="V196" s="4048"/>
      <c r="W196" s="4023"/>
    </row>
    <row r="197" spans="3:23" s="4022" customFormat="1">
      <c r="C197" s="4098"/>
      <c r="D197" s="4051"/>
      <c r="E197" s="4052"/>
      <c r="F197" s="4098"/>
      <c r="G197" s="4052"/>
      <c r="H197" s="4099"/>
      <c r="I197" s="4099"/>
      <c r="J197" s="4099"/>
      <c r="K197" s="4099"/>
      <c r="L197" s="4099"/>
      <c r="M197" s="4052"/>
      <c r="N197" s="4052"/>
      <c r="O197" s="4052"/>
      <c r="P197" s="4048"/>
      <c r="Q197" s="4048"/>
      <c r="R197" s="4048"/>
      <c r="S197" s="4048"/>
      <c r="T197" s="4048"/>
      <c r="U197" s="4048"/>
      <c r="V197" s="4048"/>
      <c r="W197" s="4023"/>
    </row>
    <row r="198" spans="3:23" s="4022" customFormat="1">
      <c r="C198" s="4098"/>
      <c r="D198" s="4051"/>
      <c r="E198" s="4052"/>
      <c r="F198" s="4098"/>
      <c r="G198" s="4052"/>
      <c r="H198" s="4099"/>
      <c r="I198" s="4099"/>
      <c r="J198" s="4099"/>
      <c r="K198" s="4099"/>
      <c r="L198" s="4099"/>
      <c r="M198" s="4052"/>
      <c r="N198" s="4052"/>
      <c r="O198" s="4052"/>
      <c r="P198" s="4048"/>
      <c r="Q198" s="4048"/>
      <c r="R198" s="4048"/>
      <c r="S198" s="4048"/>
      <c r="T198" s="4048"/>
      <c r="U198" s="4048"/>
      <c r="V198" s="4048"/>
      <c r="W198" s="4023"/>
    </row>
    <row r="199" spans="3:23" s="4022" customFormat="1">
      <c r="C199" s="4098"/>
      <c r="D199" s="4051"/>
      <c r="E199" s="4052"/>
      <c r="F199" s="4098"/>
      <c r="G199" s="4052"/>
      <c r="H199" s="4099"/>
      <c r="I199" s="4099"/>
      <c r="J199" s="4099"/>
      <c r="K199" s="4099"/>
      <c r="L199" s="4099"/>
      <c r="M199" s="4052"/>
      <c r="N199" s="4052"/>
      <c r="O199" s="4052"/>
      <c r="P199" s="4048"/>
      <c r="Q199" s="4048"/>
      <c r="R199" s="4048"/>
      <c r="S199" s="4048"/>
      <c r="T199" s="4048"/>
      <c r="U199" s="4048"/>
      <c r="V199" s="4048"/>
      <c r="W199" s="4023"/>
    </row>
    <row r="234" spans="3:23" s="4022" customFormat="1">
      <c r="C234" s="4098"/>
      <c r="D234" s="4051"/>
      <c r="E234" s="4052"/>
      <c r="F234" s="4098"/>
      <c r="G234" s="4052"/>
      <c r="H234" s="4099"/>
      <c r="I234" s="4099"/>
      <c r="J234" s="4099"/>
      <c r="K234" s="4099"/>
      <c r="L234" s="4099"/>
      <c r="M234" s="4052"/>
      <c r="N234" s="4052"/>
      <c r="O234" s="4052"/>
      <c r="P234" s="4048"/>
      <c r="Q234" s="4048"/>
      <c r="R234" s="4048"/>
      <c r="S234" s="4048"/>
      <c r="T234" s="4048"/>
      <c r="U234" s="4048"/>
      <c r="V234" s="4048"/>
      <c r="W234" s="4023"/>
    </row>
    <row r="290" spans="3:23" s="4022" customFormat="1">
      <c r="C290" s="4098"/>
      <c r="D290" s="4051"/>
      <c r="E290" s="4052"/>
      <c r="F290" s="4098"/>
      <c r="G290" s="4052"/>
      <c r="H290" s="4099"/>
      <c r="I290" s="4099"/>
      <c r="J290" s="4099"/>
      <c r="K290" s="4099"/>
      <c r="L290" s="4099"/>
      <c r="M290" s="4052"/>
      <c r="N290" s="4052"/>
      <c r="O290" s="4052"/>
      <c r="P290" s="4048"/>
      <c r="Q290" s="4048"/>
      <c r="R290" s="4048"/>
      <c r="S290" s="4048"/>
      <c r="T290" s="4048"/>
      <c r="U290" s="4048"/>
      <c r="V290" s="4048"/>
      <c r="W290" s="4023"/>
    </row>
    <row r="306" spans="3:23" s="4022" customFormat="1">
      <c r="C306" s="4098"/>
      <c r="D306" s="4051"/>
      <c r="E306" s="4052"/>
      <c r="F306" s="4098"/>
      <c r="G306" s="4052"/>
      <c r="H306" s="4099"/>
      <c r="I306" s="4099"/>
      <c r="J306" s="4099"/>
      <c r="K306" s="4099"/>
      <c r="L306" s="4099"/>
      <c r="M306" s="4052"/>
      <c r="N306" s="4052"/>
      <c r="O306" s="4052"/>
      <c r="P306" s="4048"/>
      <c r="Q306" s="4048"/>
      <c r="R306" s="4048"/>
      <c r="S306" s="4048"/>
      <c r="T306" s="4048"/>
      <c r="U306" s="4048"/>
      <c r="V306" s="4048"/>
      <c r="W306" s="4023"/>
    </row>
    <row r="307" spans="3:23" s="4022" customFormat="1">
      <c r="C307" s="4098"/>
      <c r="D307" s="4051"/>
      <c r="E307" s="4052"/>
      <c r="F307" s="4098"/>
      <c r="G307" s="4052"/>
      <c r="H307" s="4099"/>
      <c r="I307" s="4099"/>
      <c r="J307" s="4099"/>
      <c r="K307" s="4099"/>
      <c r="L307" s="4099"/>
      <c r="M307" s="4052"/>
      <c r="N307" s="4052"/>
      <c r="O307" s="4052"/>
      <c r="P307" s="4048"/>
      <c r="Q307" s="4048"/>
      <c r="R307" s="4048"/>
      <c r="S307" s="4048"/>
      <c r="T307" s="4048"/>
      <c r="U307" s="4048"/>
      <c r="V307" s="4048"/>
      <c r="W307" s="4023"/>
    </row>
    <row r="308" spans="3:23" s="4022" customFormat="1">
      <c r="C308" s="4098"/>
      <c r="D308" s="4051"/>
      <c r="E308" s="4052"/>
      <c r="F308" s="4098"/>
      <c r="G308" s="4052"/>
      <c r="H308" s="4099"/>
      <c r="I308" s="4099"/>
      <c r="J308" s="4099"/>
      <c r="K308" s="4099"/>
      <c r="L308" s="4099"/>
      <c r="M308" s="4052"/>
      <c r="N308" s="4052"/>
      <c r="O308" s="4052"/>
      <c r="P308" s="4048"/>
      <c r="Q308" s="4048"/>
      <c r="R308" s="4048"/>
      <c r="S308" s="4048"/>
      <c r="T308" s="4048"/>
      <c r="U308" s="4048"/>
      <c r="V308" s="4048"/>
      <c r="W308" s="4023"/>
    </row>
    <row r="309" spans="3:23" s="4022" customFormat="1">
      <c r="C309" s="4098"/>
      <c r="D309" s="4051"/>
      <c r="E309" s="4052"/>
      <c r="F309" s="4098"/>
      <c r="G309" s="4052"/>
      <c r="H309" s="4099"/>
      <c r="I309" s="4099"/>
      <c r="J309" s="4099"/>
      <c r="K309" s="4099"/>
      <c r="L309" s="4099"/>
      <c r="M309" s="4052"/>
      <c r="N309" s="4052"/>
      <c r="O309" s="4052"/>
      <c r="P309" s="4048"/>
      <c r="Q309" s="4048"/>
      <c r="R309" s="4048"/>
      <c r="S309" s="4048"/>
      <c r="T309" s="4048"/>
      <c r="U309" s="4048"/>
      <c r="V309" s="4048"/>
      <c r="W309" s="4023"/>
    </row>
    <row r="310" spans="3:23" s="4022" customFormat="1">
      <c r="C310" s="4098"/>
      <c r="D310" s="4051"/>
      <c r="E310" s="4052"/>
      <c r="F310" s="4098"/>
      <c r="G310" s="4052"/>
      <c r="H310" s="4099"/>
      <c r="I310" s="4099"/>
      <c r="J310" s="4099"/>
      <c r="K310" s="4099"/>
      <c r="L310" s="4099"/>
      <c r="M310" s="4052"/>
      <c r="N310" s="4052"/>
      <c r="O310" s="4052"/>
      <c r="P310" s="4048"/>
      <c r="Q310" s="4048"/>
      <c r="R310" s="4048"/>
      <c r="S310" s="4048"/>
      <c r="T310" s="4048"/>
      <c r="U310" s="4048"/>
      <c r="V310" s="4048"/>
      <c r="W310" s="4023"/>
    </row>
    <row r="311" spans="3:23" s="4022" customFormat="1">
      <c r="C311" s="4098"/>
      <c r="D311" s="4051"/>
      <c r="E311" s="4052"/>
      <c r="F311" s="4098"/>
      <c r="G311" s="4052"/>
      <c r="H311" s="4099"/>
      <c r="I311" s="4099"/>
      <c r="J311" s="4099"/>
      <c r="K311" s="4099"/>
      <c r="L311" s="4099"/>
      <c r="M311" s="4052"/>
      <c r="N311" s="4052"/>
      <c r="O311" s="4052"/>
      <c r="P311" s="4048"/>
      <c r="Q311" s="4048"/>
      <c r="R311" s="4048"/>
      <c r="S311" s="4048"/>
      <c r="T311" s="4048"/>
      <c r="U311" s="4048"/>
      <c r="V311" s="4048"/>
      <c r="W311" s="4023"/>
    </row>
    <row r="312" spans="3:23" s="4022" customFormat="1">
      <c r="C312" s="4098"/>
      <c r="D312" s="4051"/>
      <c r="E312" s="4052"/>
      <c r="F312" s="4098"/>
      <c r="G312" s="4052"/>
      <c r="H312" s="4099"/>
      <c r="I312" s="4099"/>
      <c r="J312" s="4099"/>
      <c r="K312" s="4099"/>
      <c r="L312" s="4099"/>
      <c r="M312" s="4052"/>
      <c r="N312" s="4052"/>
      <c r="O312" s="4052"/>
      <c r="P312" s="4048"/>
      <c r="Q312" s="4048"/>
      <c r="R312" s="4048"/>
      <c r="S312" s="4048"/>
      <c r="T312" s="4048"/>
      <c r="U312" s="4048"/>
      <c r="V312" s="4048"/>
      <c r="W312" s="4023"/>
    </row>
    <row r="314" spans="3:23" s="4022" customFormat="1">
      <c r="C314" s="4098"/>
      <c r="D314" s="4051"/>
      <c r="E314" s="4052"/>
      <c r="F314" s="4098"/>
      <c r="G314" s="4052"/>
      <c r="H314" s="4099"/>
      <c r="I314" s="4099"/>
      <c r="J314" s="4099"/>
      <c r="K314" s="4099"/>
      <c r="L314" s="4099"/>
      <c r="M314" s="4052"/>
      <c r="N314" s="4052"/>
      <c r="O314" s="4052"/>
      <c r="P314" s="4048"/>
      <c r="Q314" s="4048"/>
      <c r="R314" s="4048"/>
      <c r="S314" s="4048"/>
      <c r="T314" s="4048"/>
      <c r="U314" s="4048"/>
      <c r="V314" s="4048"/>
      <c r="W314" s="4023"/>
    </row>
    <row r="316" spans="3:23" s="4022" customFormat="1">
      <c r="C316" s="4098"/>
      <c r="D316" s="4051"/>
      <c r="E316" s="4052"/>
      <c r="F316" s="4098"/>
      <c r="G316" s="4052"/>
      <c r="H316" s="4099"/>
      <c r="I316" s="4099"/>
      <c r="J316" s="4099"/>
      <c r="K316" s="4099"/>
      <c r="L316" s="4099"/>
      <c r="M316" s="4052"/>
      <c r="N316" s="4052"/>
      <c r="O316" s="4052"/>
      <c r="P316" s="4048"/>
      <c r="Q316" s="4048"/>
      <c r="R316" s="4048"/>
      <c r="S316" s="4048"/>
      <c r="T316" s="4048"/>
      <c r="U316" s="4048"/>
      <c r="V316" s="4048"/>
      <c r="W316" s="4023"/>
    </row>
    <row r="318" spans="3:23" s="4022" customFormat="1">
      <c r="C318" s="4098"/>
      <c r="D318" s="4051"/>
      <c r="E318" s="4052"/>
      <c r="F318" s="4098"/>
      <c r="G318" s="4052"/>
      <c r="H318" s="4099"/>
      <c r="I318" s="4099"/>
      <c r="J318" s="4099"/>
      <c r="K318" s="4099"/>
      <c r="L318" s="4099"/>
      <c r="M318" s="4052"/>
      <c r="N318" s="4052"/>
      <c r="O318" s="4052"/>
      <c r="P318" s="4048"/>
      <c r="Q318" s="4048"/>
      <c r="R318" s="4048"/>
      <c r="S318" s="4048"/>
      <c r="T318" s="4048"/>
      <c r="U318" s="4048"/>
      <c r="V318" s="4048"/>
      <c r="W318" s="4023"/>
    </row>
    <row r="323" spans="3:23" s="4022" customFormat="1">
      <c r="C323" s="4098"/>
      <c r="D323" s="4051"/>
      <c r="E323" s="4052"/>
      <c r="F323" s="4098"/>
      <c r="G323" s="4052"/>
      <c r="H323" s="4099"/>
      <c r="I323" s="4099"/>
      <c r="J323" s="4099"/>
      <c r="K323" s="4099"/>
      <c r="L323" s="4099"/>
      <c r="M323" s="4052"/>
      <c r="N323" s="4052"/>
      <c r="O323" s="4052"/>
      <c r="P323" s="4048"/>
      <c r="Q323" s="4048"/>
      <c r="R323" s="4048"/>
      <c r="S323" s="4048"/>
      <c r="T323" s="4048"/>
      <c r="U323" s="4048"/>
      <c r="V323" s="4048"/>
      <c r="W323" s="4023"/>
    </row>
    <row r="324" spans="3:23" s="4022" customFormat="1">
      <c r="C324" s="4098"/>
      <c r="D324" s="4051"/>
      <c r="E324" s="4052"/>
      <c r="F324" s="4098"/>
      <c r="G324" s="4052"/>
      <c r="H324" s="4099"/>
      <c r="I324" s="4099"/>
      <c r="J324" s="4099"/>
      <c r="K324" s="4099"/>
      <c r="L324" s="4099"/>
      <c r="M324" s="4052"/>
      <c r="N324" s="4052"/>
      <c r="O324" s="4052"/>
      <c r="P324" s="4048"/>
      <c r="Q324" s="4048"/>
      <c r="R324" s="4048"/>
      <c r="S324" s="4048"/>
      <c r="T324" s="4048"/>
      <c r="U324" s="4048"/>
      <c r="V324" s="4048"/>
      <c r="W324" s="4023"/>
    </row>
    <row r="326" spans="3:23" s="4022" customFormat="1">
      <c r="C326" s="4098"/>
      <c r="D326" s="4051"/>
      <c r="E326" s="4052"/>
      <c r="F326" s="4098"/>
      <c r="G326" s="4052"/>
      <c r="H326" s="4099"/>
      <c r="I326" s="4099"/>
      <c r="J326" s="4099"/>
      <c r="K326" s="4099"/>
      <c r="L326" s="4099"/>
      <c r="M326" s="4052"/>
      <c r="N326" s="4052"/>
      <c r="O326" s="4052"/>
      <c r="P326" s="4048"/>
      <c r="Q326" s="4048"/>
      <c r="R326" s="4048"/>
      <c r="S326" s="4048"/>
      <c r="T326" s="4048"/>
      <c r="U326" s="4048"/>
      <c r="V326" s="4048"/>
      <c r="W326" s="4023"/>
    </row>
    <row r="328" spans="3:23" s="4022" customFormat="1">
      <c r="C328" s="4098"/>
      <c r="D328" s="4051"/>
      <c r="E328" s="4052"/>
      <c r="F328" s="4098"/>
      <c r="G328" s="4052"/>
      <c r="H328" s="4099"/>
      <c r="I328" s="4099"/>
      <c r="J328" s="4099"/>
      <c r="K328" s="4099"/>
      <c r="L328" s="4099"/>
      <c r="M328" s="4052"/>
      <c r="N328" s="4052"/>
      <c r="O328" s="4052"/>
      <c r="P328" s="4048"/>
      <c r="Q328" s="4048"/>
      <c r="R328" s="4048"/>
      <c r="S328" s="4048"/>
      <c r="T328" s="4048"/>
      <c r="U328" s="4048"/>
      <c r="V328" s="4048"/>
      <c r="W328" s="4023"/>
    </row>
    <row r="329" spans="3:23" s="4022" customFormat="1">
      <c r="C329" s="4098"/>
      <c r="D329" s="4051"/>
      <c r="E329" s="4052"/>
      <c r="F329" s="4098"/>
      <c r="G329" s="4052"/>
      <c r="H329" s="4099"/>
      <c r="I329" s="4099"/>
      <c r="J329" s="4099"/>
      <c r="K329" s="4099"/>
      <c r="L329" s="4099"/>
      <c r="M329" s="4052"/>
      <c r="N329" s="4052"/>
      <c r="O329" s="4052"/>
      <c r="P329" s="4048"/>
      <c r="Q329" s="4048"/>
      <c r="R329" s="4048"/>
      <c r="S329" s="4048"/>
      <c r="T329" s="4048"/>
      <c r="U329" s="4048"/>
      <c r="V329" s="4048"/>
      <c r="W329" s="4023"/>
    </row>
    <row r="330" spans="3:23" s="4022" customFormat="1">
      <c r="C330" s="4098"/>
      <c r="D330" s="4051"/>
      <c r="E330" s="4052"/>
      <c r="F330" s="4098"/>
      <c r="G330" s="4052"/>
      <c r="H330" s="4099"/>
      <c r="I330" s="4099"/>
      <c r="J330" s="4099"/>
      <c r="K330" s="4099"/>
      <c r="L330" s="4099"/>
      <c r="M330" s="4052"/>
      <c r="N330" s="4052"/>
      <c r="O330" s="4052"/>
      <c r="P330" s="4048"/>
      <c r="Q330" s="4048"/>
      <c r="R330" s="4048"/>
      <c r="S330" s="4048"/>
      <c r="T330" s="4048"/>
      <c r="U330" s="4048"/>
      <c r="V330" s="4048"/>
      <c r="W330" s="4023"/>
    </row>
  </sheetData>
  <autoFilter ref="A5:W42">
    <filterColumn colId="19"/>
  </autoFilter>
  <mergeCells count="20">
    <mergeCell ref="V4:V5"/>
    <mergeCell ref="W4:W5"/>
    <mergeCell ref="L4:N4"/>
    <mergeCell ref="O4:O5"/>
    <mergeCell ref="P4:P5"/>
    <mergeCell ref="Q4:Q5"/>
    <mergeCell ref="R4:R5"/>
    <mergeCell ref="S4:S5"/>
    <mergeCell ref="A2:W2"/>
    <mergeCell ref="A3:W3"/>
    <mergeCell ref="A4:A5"/>
    <mergeCell ref="B4:B5"/>
    <mergeCell ref="C4:C5"/>
    <mergeCell ref="D4:D5"/>
    <mergeCell ref="E4:E5"/>
    <mergeCell ref="F4:F5"/>
    <mergeCell ref="G4:G5"/>
    <mergeCell ref="H4:K4"/>
    <mergeCell ref="T4:T5"/>
    <mergeCell ref="U4:U5"/>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1.xml><?xml version="1.0" encoding="utf-8"?>
<worksheet xmlns="http://schemas.openxmlformats.org/spreadsheetml/2006/main" xmlns:r="http://schemas.openxmlformats.org/officeDocument/2006/relationships">
  <dimension ref="A1:L138"/>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2.75"/>
  <cols>
    <col min="1" max="1" width="4.5" style="4134" customWidth="1"/>
    <col min="2" max="2" width="13.5" style="4106" customWidth="1"/>
    <col min="3" max="3" width="18.5" style="4135" customWidth="1"/>
    <col min="4" max="4" width="9.75" style="4134" customWidth="1"/>
    <col min="5" max="5" width="11" style="4134" customWidth="1"/>
    <col min="6" max="6" width="24.375" style="4136" customWidth="1"/>
    <col min="7" max="7" width="26" style="4134" customWidth="1"/>
    <col min="8" max="8" width="7.5" style="4134" customWidth="1"/>
    <col min="9" max="9" width="18.875" style="4134" customWidth="1"/>
    <col min="10" max="10" width="15.5" style="4134" customWidth="1"/>
    <col min="11" max="11" width="16.25" style="4134" customWidth="1"/>
    <col min="12" max="12" width="29.25" style="4105" hidden="1" customWidth="1"/>
    <col min="13" max="16384" width="8" style="4106"/>
  </cols>
  <sheetData>
    <row r="1" spans="1:12" hidden="1">
      <c r="A1" s="4100" t="s">
        <v>7256</v>
      </c>
      <c r="B1" s="4101"/>
      <c r="C1" s="4102"/>
      <c r="D1" s="4103"/>
      <c r="E1" s="4103"/>
      <c r="F1" s="4104"/>
      <c r="G1" s="4103"/>
      <c r="H1" s="4103"/>
      <c r="I1" s="4103"/>
      <c r="J1" s="4103"/>
      <c r="K1" s="4103"/>
    </row>
    <row r="2" spans="1:12" ht="15.75">
      <c r="A2" s="5028" t="s">
        <v>7513</v>
      </c>
      <c r="B2" s="5028"/>
      <c r="C2" s="5028"/>
      <c r="D2" s="5028"/>
      <c r="E2" s="5028"/>
      <c r="F2" s="5029"/>
      <c r="G2" s="5028"/>
      <c r="H2" s="5028"/>
      <c r="I2" s="5028"/>
      <c r="J2" s="5028"/>
      <c r="K2" s="5028"/>
      <c r="L2" s="5028"/>
    </row>
    <row r="3" spans="1:12" ht="30" customHeight="1">
      <c r="A3" s="5030" t="s">
        <v>1098</v>
      </c>
      <c r="B3" s="5030" t="s">
        <v>7514</v>
      </c>
      <c r="C3" s="5030" t="s">
        <v>7515</v>
      </c>
      <c r="D3" s="5030" t="s">
        <v>7516</v>
      </c>
      <c r="E3" s="5030" t="s">
        <v>7517</v>
      </c>
      <c r="F3" s="5030" t="s">
        <v>7518</v>
      </c>
      <c r="G3" s="5030" t="s">
        <v>7519</v>
      </c>
      <c r="H3" s="5030" t="s">
        <v>7520</v>
      </c>
      <c r="I3" s="5030" t="s">
        <v>7521</v>
      </c>
      <c r="J3" s="5030" t="s">
        <v>7522</v>
      </c>
      <c r="K3" s="5030" t="s">
        <v>7523</v>
      </c>
      <c r="L3" s="5035" t="s">
        <v>5826</v>
      </c>
    </row>
    <row r="4" spans="1:12" ht="25.5" customHeight="1">
      <c r="A4" s="5031"/>
      <c r="B4" s="5032"/>
      <c r="C4" s="5033"/>
      <c r="D4" s="5031"/>
      <c r="E4" s="5031"/>
      <c r="F4" s="5034"/>
      <c r="G4" s="5031"/>
      <c r="H4" s="5031"/>
      <c r="I4" s="5031"/>
      <c r="J4" s="5031"/>
      <c r="K4" s="5031"/>
      <c r="L4" s="5036"/>
    </row>
    <row r="5" spans="1:12" s="4113" customFormat="1" ht="15">
      <c r="A5" s="4107" t="s">
        <v>7306</v>
      </c>
      <c r="B5" s="4107"/>
      <c r="C5" s="4108"/>
      <c r="D5" s="4109"/>
      <c r="E5" s="4107"/>
      <c r="F5" s="4110"/>
      <c r="G5" s="4107"/>
      <c r="H5" s="4107"/>
      <c r="I5" s="4107"/>
      <c r="J5" s="4111">
        <f>SUM(J6:J9)</f>
        <v>120</v>
      </c>
      <c r="K5" s="4111">
        <f>SUM(K6:K9)</f>
        <v>120</v>
      </c>
      <c r="L5" s="4112"/>
    </row>
    <row r="6" spans="1:12" s="4117" customFormat="1" ht="30">
      <c r="A6" s="4114">
        <v>1</v>
      </c>
      <c r="B6" s="3979" t="s">
        <v>7328</v>
      </c>
      <c r="C6" s="3979" t="s">
        <v>7357</v>
      </c>
      <c r="D6" s="453" t="s">
        <v>7298</v>
      </c>
      <c r="E6" s="4114" t="s">
        <v>7524</v>
      </c>
      <c r="F6" s="4060" t="s">
        <v>7525</v>
      </c>
      <c r="G6" s="4029" t="s">
        <v>7526</v>
      </c>
      <c r="H6" s="4114" t="s">
        <v>7524</v>
      </c>
      <c r="I6" s="4060">
        <v>2000</v>
      </c>
      <c r="J6" s="4115">
        <v>30</v>
      </c>
      <c r="K6" s="4115">
        <v>30</v>
      </c>
      <c r="L6" s="4116"/>
    </row>
    <row r="7" spans="1:12" s="4117" customFormat="1" ht="30">
      <c r="A7" s="4114">
        <v>2</v>
      </c>
      <c r="B7" s="4059" t="s">
        <v>7326</v>
      </c>
      <c r="C7" s="3979" t="s">
        <v>7364</v>
      </c>
      <c r="D7" s="453" t="s">
        <v>7298</v>
      </c>
      <c r="E7" s="4114" t="s">
        <v>7524</v>
      </c>
      <c r="F7" s="4060" t="s">
        <v>7525</v>
      </c>
      <c r="G7" s="4029" t="s">
        <v>7526</v>
      </c>
      <c r="H7" s="4114" t="s">
        <v>7524</v>
      </c>
      <c r="I7" s="4060">
        <v>2000</v>
      </c>
      <c r="J7" s="4115">
        <v>30</v>
      </c>
      <c r="K7" s="4115">
        <v>30</v>
      </c>
      <c r="L7" s="4116"/>
    </row>
    <row r="8" spans="1:12" s="4117" customFormat="1" ht="30">
      <c r="A8" s="4114">
        <v>3</v>
      </c>
      <c r="B8" s="4059" t="s">
        <v>7341</v>
      </c>
      <c r="C8" s="3979" t="s">
        <v>7365</v>
      </c>
      <c r="D8" s="453" t="s">
        <v>7298</v>
      </c>
      <c r="E8" s="4114" t="s">
        <v>7524</v>
      </c>
      <c r="F8" s="4060" t="s">
        <v>7525</v>
      </c>
      <c r="G8" s="4029" t="s">
        <v>7526</v>
      </c>
      <c r="H8" s="4114" t="s">
        <v>7524</v>
      </c>
      <c r="I8" s="4060">
        <v>2000</v>
      </c>
      <c r="J8" s="4115">
        <v>30</v>
      </c>
      <c r="K8" s="4115">
        <v>30</v>
      </c>
      <c r="L8" s="4116"/>
    </row>
    <row r="9" spans="1:12" s="4117" customFormat="1" ht="30">
      <c r="A9" s="4114">
        <v>4</v>
      </c>
      <c r="B9" s="3979" t="s">
        <v>7339</v>
      </c>
      <c r="C9" s="3979" t="s">
        <v>7370</v>
      </c>
      <c r="D9" s="453" t="s">
        <v>7298</v>
      </c>
      <c r="E9" s="4114" t="s">
        <v>7524</v>
      </c>
      <c r="F9" s="4060" t="s">
        <v>7525</v>
      </c>
      <c r="G9" s="4029" t="s">
        <v>7526</v>
      </c>
      <c r="H9" s="4114" t="s">
        <v>7524</v>
      </c>
      <c r="I9" s="4060">
        <v>2000</v>
      </c>
      <c r="J9" s="4115">
        <v>30</v>
      </c>
      <c r="K9" s="4115">
        <v>30</v>
      </c>
      <c r="L9" s="4116"/>
    </row>
    <row r="10" spans="1:12" s="4123" customFormat="1" ht="12.75" customHeight="1">
      <c r="A10" s="4118" t="s">
        <v>4420</v>
      </c>
      <c r="B10" s="4118"/>
      <c r="C10" s="4119"/>
      <c r="D10" s="4120"/>
      <c r="E10" s="4118"/>
      <c r="F10" s="4121"/>
      <c r="G10" s="4118"/>
      <c r="H10" s="4118"/>
      <c r="I10" s="4118"/>
      <c r="J10" s="4122">
        <f>SUM(J11:J17)</f>
        <v>455</v>
      </c>
      <c r="K10" s="4122">
        <f>SUM(K11:K17)</f>
        <v>455</v>
      </c>
      <c r="L10" s="5025" t="s">
        <v>7527</v>
      </c>
    </row>
    <row r="11" spans="1:12" s="4117" customFormat="1" ht="30">
      <c r="A11" s="4114">
        <v>1</v>
      </c>
      <c r="B11" s="4059" t="s">
        <v>7344</v>
      </c>
      <c r="C11" s="4059" t="s">
        <v>7528</v>
      </c>
      <c r="D11" s="453" t="s">
        <v>2349</v>
      </c>
      <c r="E11" s="4114" t="s">
        <v>7524</v>
      </c>
      <c r="F11" s="453" t="s">
        <v>7529</v>
      </c>
      <c r="G11" s="4029" t="s">
        <v>7530</v>
      </c>
      <c r="H11" s="4114" t="s">
        <v>7524</v>
      </c>
      <c r="I11" s="4060">
        <v>4300</v>
      </c>
      <c r="J11" s="4115">
        <v>65</v>
      </c>
      <c r="K11" s="4115">
        <f>J11</f>
        <v>65</v>
      </c>
      <c r="L11" s="5026"/>
    </row>
    <row r="12" spans="1:12" s="4117" customFormat="1" ht="30">
      <c r="A12" s="4114">
        <v>2</v>
      </c>
      <c r="B12" s="4059" t="s">
        <v>7342</v>
      </c>
      <c r="C12" s="4059" t="s">
        <v>7531</v>
      </c>
      <c r="D12" s="453" t="s">
        <v>2349</v>
      </c>
      <c r="E12" s="4114" t="s">
        <v>7524</v>
      </c>
      <c r="F12" s="453" t="s">
        <v>7529</v>
      </c>
      <c r="G12" s="4029" t="s">
        <v>7530</v>
      </c>
      <c r="H12" s="4114" t="s">
        <v>7524</v>
      </c>
      <c r="I12" s="4060">
        <v>4300</v>
      </c>
      <c r="J12" s="4115">
        <v>65</v>
      </c>
      <c r="K12" s="4115">
        <f t="shared" ref="K12:K17" si="0">J12</f>
        <v>65</v>
      </c>
      <c r="L12" s="5026"/>
    </row>
    <row r="13" spans="1:12" s="4117" customFormat="1" ht="30">
      <c r="A13" s="4114">
        <v>3</v>
      </c>
      <c r="B13" s="4059" t="s">
        <v>7341</v>
      </c>
      <c r="C13" s="4059" t="s">
        <v>7532</v>
      </c>
      <c r="D13" s="453" t="s">
        <v>2349</v>
      </c>
      <c r="E13" s="4114" t="s">
        <v>7524</v>
      </c>
      <c r="F13" s="453" t="s">
        <v>7529</v>
      </c>
      <c r="G13" s="4029" t="s">
        <v>7530</v>
      </c>
      <c r="H13" s="4114" t="s">
        <v>7524</v>
      </c>
      <c r="I13" s="4060">
        <v>4300</v>
      </c>
      <c r="J13" s="4115">
        <v>65</v>
      </c>
      <c r="K13" s="4115">
        <f t="shared" si="0"/>
        <v>65</v>
      </c>
      <c r="L13" s="5026"/>
    </row>
    <row r="14" spans="1:12" s="4117" customFormat="1" ht="30">
      <c r="A14" s="4114">
        <v>6</v>
      </c>
      <c r="B14" s="3979" t="s">
        <v>7337</v>
      </c>
      <c r="C14" s="4059" t="s">
        <v>7533</v>
      </c>
      <c r="D14" s="453" t="s">
        <v>2349</v>
      </c>
      <c r="E14" s="4114" t="s">
        <v>7524</v>
      </c>
      <c r="F14" s="453" t="s">
        <v>7529</v>
      </c>
      <c r="G14" s="4029" t="s">
        <v>7530</v>
      </c>
      <c r="H14" s="4114" t="s">
        <v>7524</v>
      </c>
      <c r="I14" s="4060">
        <v>4300</v>
      </c>
      <c r="J14" s="4115">
        <v>65</v>
      </c>
      <c r="K14" s="4115">
        <f t="shared" si="0"/>
        <v>65</v>
      </c>
      <c r="L14" s="5026"/>
    </row>
    <row r="15" spans="1:12" s="4117" customFormat="1" ht="30">
      <c r="A15" s="4114">
        <v>4</v>
      </c>
      <c r="B15" s="4059" t="s">
        <v>7336</v>
      </c>
      <c r="C15" s="4059" t="s">
        <v>7534</v>
      </c>
      <c r="D15" s="453" t="s">
        <v>2349</v>
      </c>
      <c r="E15" s="4114" t="s">
        <v>7524</v>
      </c>
      <c r="F15" s="453" t="s">
        <v>7529</v>
      </c>
      <c r="G15" s="4029" t="s">
        <v>7535</v>
      </c>
      <c r="H15" s="4114" t="s">
        <v>7524</v>
      </c>
      <c r="I15" s="4060">
        <v>4300</v>
      </c>
      <c r="J15" s="4115">
        <v>65</v>
      </c>
      <c r="K15" s="4115">
        <f t="shared" si="0"/>
        <v>65</v>
      </c>
      <c r="L15" s="5026"/>
    </row>
    <row r="16" spans="1:12" s="4117" customFormat="1" ht="30">
      <c r="A16" s="4114">
        <v>5</v>
      </c>
      <c r="B16" s="4059" t="s">
        <v>7326</v>
      </c>
      <c r="C16" s="4059" t="s">
        <v>7536</v>
      </c>
      <c r="D16" s="453" t="s">
        <v>2349</v>
      </c>
      <c r="E16" s="4114" t="s">
        <v>7524</v>
      </c>
      <c r="F16" s="453" t="s">
        <v>7529</v>
      </c>
      <c r="G16" s="4029" t="s">
        <v>7535</v>
      </c>
      <c r="H16" s="4114" t="s">
        <v>7524</v>
      </c>
      <c r="I16" s="4060">
        <v>4300</v>
      </c>
      <c r="J16" s="4115">
        <v>65</v>
      </c>
      <c r="K16" s="4115">
        <f t="shared" si="0"/>
        <v>65</v>
      </c>
      <c r="L16" s="5026"/>
    </row>
    <row r="17" spans="1:12" s="4117" customFormat="1" ht="30">
      <c r="A17" s="4114">
        <v>7</v>
      </c>
      <c r="B17" s="4059" t="s">
        <v>7353</v>
      </c>
      <c r="C17" s="4059" t="s">
        <v>7537</v>
      </c>
      <c r="D17" s="453" t="s">
        <v>2349</v>
      </c>
      <c r="E17" s="4114" t="s">
        <v>7524</v>
      </c>
      <c r="F17" s="453" t="s">
        <v>7529</v>
      </c>
      <c r="G17" s="4029" t="s">
        <v>7535</v>
      </c>
      <c r="H17" s="4114" t="s">
        <v>7524</v>
      </c>
      <c r="I17" s="4060">
        <v>4300</v>
      </c>
      <c r="J17" s="4115">
        <v>65</v>
      </c>
      <c r="K17" s="4115">
        <f t="shared" si="0"/>
        <v>65</v>
      </c>
      <c r="L17" s="5027"/>
    </row>
    <row r="18" spans="1:12" s="4123" customFormat="1" ht="15">
      <c r="A18" s="4118" t="s">
        <v>4422</v>
      </c>
      <c r="B18" s="4118"/>
      <c r="C18" s="4119"/>
      <c r="D18" s="4120"/>
      <c r="E18" s="4118"/>
      <c r="F18" s="4121"/>
      <c r="G18" s="4118"/>
      <c r="H18" s="4118"/>
      <c r="I18" s="4118"/>
      <c r="J18" s="4122">
        <f>SUM(J19:J22)</f>
        <v>32</v>
      </c>
      <c r="K18" s="4122">
        <f>SUM(K19:K22)</f>
        <v>32</v>
      </c>
      <c r="L18" s="5025" t="s">
        <v>7538</v>
      </c>
    </row>
    <row r="19" spans="1:12" s="4117" customFormat="1" ht="30">
      <c r="A19" s="4114">
        <v>1</v>
      </c>
      <c r="B19" s="3979" t="s">
        <v>7339</v>
      </c>
      <c r="C19" s="4059" t="s">
        <v>7539</v>
      </c>
      <c r="D19" s="453" t="s">
        <v>531</v>
      </c>
      <c r="E19" s="4114" t="s">
        <v>7524</v>
      </c>
      <c r="F19" s="453" t="s">
        <v>7540</v>
      </c>
      <c r="G19" s="4029" t="s">
        <v>7541</v>
      </c>
      <c r="H19" s="4114" t="s">
        <v>7524</v>
      </c>
      <c r="I19" s="4060">
        <v>530</v>
      </c>
      <c r="J19" s="4115">
        <v>8</v>
      </c>
      <c r="K19" s="4115">
        <f>J19</f>
        <v>8</v>
      </c>
      <c r="L19" s="5026"/>
    </row>
    <row r="20" spans="1:12" s="4117" customFormat="1" ht="30">
      <c r="A20" s="4114">
        <v>2</v>
      </c>
      <c r="B20" s="4059" t="s">
        <v>7331</v>
      </c>
      <c r="C20" s="4059" t="s">
        <v>7542</v>
      </c>
      <c r="D20" s="453" t="s">
        <v>531</v>
      </c>
      <c r="E20" s="4114" t="s">
        <v>7524</v>
      </c>
      <c r="F20" s="453" t="s">
        <v>7540</v>
      </c>
      <c r="G20" s="4029" t="s">
        <v>7541</v>
      </c>
      <c r="H20" s="4114" t="s">
        <v>7524</v>
      </c>
      <c r="I20" s="4060">
        <v>530</v>
      </c>
      <c r="J20" s="4115">
        <v>8</v>
      </c>
      <c r="K20" s="4115">
        <f t="shared" ref="K20:K22" si="1">J20</f>
        <v>8</v>
      </c>
      <c r="L20" s="5026"/>
    </row>
    <row r="21" spans="1:12" s="4117" customFormat="1" ht="30">
      <c r="A21" s="4114">
        <v>3</v>
      </c>
      <c r="B21" s="4059" t="s">
        <v>7348</v>
      </c>
      <c r="C21" s="4059" t="s">
        <v>7543</v>
      </c>
      <c r="D21" s="453" t="s">
        <v>531</v>
      </c>
      <c r="E21" s="4114" t="s">
        <v>7524</v>
      </c>
      <c r="F21" s="453" t="s">
        <v>7540</v>
      </c>
      <c r="G21" s="4029" t="s">
        <v>7541</v>
      </c>
      <c r="H21" s="4114" t="s">
        <v>7524</v>
      </c>
      <c r="I21" s="4060">
        <v>530</v>
      </c>
      <c r="J21" s="4115">
        <v>8</v>
      </c>
      <c r="K21" s="4115">
        <f t="shared" si="1"/>
        <v>8</v>
      </c>
      <c r="L21" s="5026"/>
    </row>
    <row r="22" spans="1:12" s="4117" customFormat="1" ht="30">
      <c r="A22" s="4114">
        <v>4</v>
      </c>
      <c r="B22" s="4059" t="s">
        <v>7351</v>
      </c>
      <c r="C22" s="4059" t="s">
        <v>7544</v>
      </c>
      <c r="D22" s="453" t="s">
        <v>531</v>
      </c>
      <c r="E22" s="4114" t="s">
        <v>7524</v>
      </c>
      <c r="F22" s="453" t="s">
        <v>7540</v>
      </c>
      <c r="G22" s="4029" t="s">
        <v>7541</v>
      </c>
      <c r="H22" s="4114" t="s">
        <v>7524</v>
      </c>
      <c r="I22" s="4060">
        <v>530</v>
      </c>
      <c r="J22" s="4115">
        <v>8</v>
      </c>
      <c r="K22" s="4115">
        <f t="shared" si="1"/>
        <v>8</v>
      </c>
      <c r="L22" s="5027"/>
    </row>
    <row r="23" spans="1:12" s="4113" customFormat="1" ht="15">
      <c r="A23" s="4107" t="s">
        <v>7307</v>
      </c>
      <c r="B23" s="4118"/>
      <c r="C23" s="4119"/>
      <c r="D23" s="4109"/>
      <c r="E23" s="4107"/>
      <c r="F23" s="4110"/>
      <c r="G23" s="4107"/>
      <c r="H23" s="4107"/>
      <c r="I23" s="4107"/>
      <c r="J23" s="4111">
        <f>SUM(J24:J29)</f>
        <v>180</v>
      </c>
      <c r="K23" s="4111">
        <f>SUM(K24:K29)</f>
        <v>180</v>
      </c>
      <c r="L23" s="4112"/>
    </row>
    <row r="24" spans="1:12" s="4117" customFormat="1" ht="30">
      <c r="A24" s="4114">
        <v>1</v>
      </c>
      <c r="B24" s="4059" t="s">
        <v>7323</v>
      </c>
      <c r="C24" s="3979" t="s">
        <v>7363</v>
      </c>
      <c r="D24" s="453" t="s">
        <v>7298</v>
      </c>
      <c r="E24" s="4114" t="s">
        <v>7524</v>
      </c>
      <c r="F24" s="4060" t="s">
        <v>7525</v>
      </c>
      <c r="G24" s="4029" t="s">
        <v>7545</v>
      </c>
      <c r="H24" s="4114" t="s">
        <v>7524</v>
      </c>
      <c r="I24" s="4060">
        <v>2000</v>
      </c>
      <c r="J24" s="4115">
        <f>0.015*I24</f>
        <v>30</v>
      </c>
      <c r="K24" s="4115">
        <v>30</v>
      </c>
      <c r="L24" s="4116"/>
    </row>
    <row r="25" spans="1:12" s="4117" customFormat="1" ht="30">
      <c r="A25" s="4114">
        <v>2</v>
      </c>
      <c r="B25" s="3979" t="s">
        <v>7328</v>
      </c>
      <c r="C25" s="3979" t="s">
        <v>7357</v>
      </c>
      <c r="D25" s="453" t="s">
        <v>7298</v>
      </c>
      <c r="E25" s="4114" t="s">
        <v>7524</v>
      </c>
      <c r="F25" s="4060" t="s">
        <v>7525</v>
      </c>
      <c r="G25" s="4029" t="s">
        <v>7545</v>
      </c>
      <c r="H25" s="4114" t="s">
        <v>7524</v>
      </c>
      <c r="I25" s="4060">
        <v>2000</v>
      </c>
      <c r="J25" s="4115">
        <f t="shared" ref="J25:J29" si="2">0.015*I25</f>
        <v>30</v>
      </c>
      <c r="K25" s="4115">
        <v>30</v>
      </c>
      <c r="L25" s="4116"/>
    </row>
    <row r="26" spans="1:12" s="4117" customFormat="1" ht="30">
      <c r="A26" s="4114">
        <v>3</v>
      </c>
      <c r="B26" s="4059" t="s">
        <v>7332</v>
      </c>
      <c r="C26" s="3979" t="s">
        <v>7355</v>
      </c>
      <c r="D26" s="453" t="s">
        <v>7298</v>
      </c>
      <c r="E26" s="4114" t="s">
        <v>7524</v>
      </c>
      <c r="F26" s="4060" t="s">
        <v>7525</v>
      </c>
      <c r="G26" s="4029" t="s">
        <v>7545</v>
      </c>
      <c r="H26" s="4114" t="s">
        <v>7524</v>
      </c>
      <c r="I26" s="4060">
        <v>2000</v>
      </c>
      <c r="J26" s="4115">
        <f t="shared" si="2"/>
        <v>30</v>
      </c>
      <c r="K26" s="4115">
        <v>30</v>
      </c>
      <c r="L26" s="4116"/>
    </row>
    <row r="27" spans="1:12" s="4117" customFormat="1" ht="30">
      <c r="A27" s="4114">
        <v>4</v>
      </c>
      <c r="B27" s="4059" t="s">
        <v>7341</v>
      </c>
      <c r="C27" s="3979" t="s">
        <v>7365</v>
      </c>
      <c r="D27" s="453" t="s">
        <v>7298</v>
      </c>
      <c r="E27" s="4114" t="s">
        <v>7524</v>
      </c>
      <c r="F27" s="4060" t="s">
        <v>7525</v>
      </c>
      <c r="G27" s="4029" t="s">
        <v>7545</v>
      </c>
      <c r="H27" s="4114" t="s">
        <v>7524</v>
      </c>
      <c r="I27" s="4060">
        <v>2000</v>
      </c>
      <c r="J27" s="4115">
        <f t="shared" si="2"/>
        <v>30</v>
      </c>
      <c r="K27" s="4115">
        <v>30</v>
      </c>
      <c r="L27" s="4116"/>
    </row>
    <row r="28" spans="1:12" s="4117" customFormat="1" ht="30">
      <c r="A28" s="4114">
        <v>5</v>
      </c>
      <c r="B28" s="3979" t="s">
        <v>7343</v>
      </c>
      <c r="C28" s="3979" t="s">
        <v>7366</v>
      </c>
      <c r="D28" s="453" t="s">
        <v>7298</v>
      </c>
      <c r="E28" s="4114" t="s">
        <v>7524</v>
      </c>
      <c r="F28" s="4060" t="s">
        <v>7525</v>
      </c>
      <c r="G28" s="4029" t="s">
        <v>7545</v>
      </c>
      <c r="H28" s="4114" t="s">
        <v>7524</v>
      </c>
      <c r="I28" s="4060">
        <v>2000</v>
      </c>
      <c r="J28" s="4115">
        <f t="shared" si="2"/>
        <v>30</v>
      </c>
      <c r="K28" s="4115">
        <v>30</v>
      </c>
      <c r="L28" s="4116"/>
    </row>
    <row r="29" spans="1:12" s="4117" customFormat="1" ht="30">
      <c r="A29" s="4114">
        <v>6</v>
      </c>
      <c r="B29" s="4059" t="s">
        <v>7349</v>
      </c>
      <c r="C29" s="3979" t="s">
        <v>7356</v>
      </c>
      <c r="D29" s="453" t="s">
        <v>7298</v>
      </c>
      <c r="E29" s="4114" t="s">
        <v>7524</v>
      </c>
      <c r="F29" s="4060" t="s">
        <v>7525</v>
      </c>
      <c r="G29" s="4029" t="s">
        <v>7545</v>
      </c>
      <c r="H29" s="4114" t="s">
        <v>7524</v>
      </c>
      <c r="I29" s="4060">
        <v>2000</v>
      </c>
      <c r="J29" s="4115">
        <f t="shared" si="2"/>
        <v>30</v>
      </c>
      <c r="K29" s="4115">
        <v>30</v>
      </c>
      <c r="L29" s="4116"/>
    </row>
    <row r="30" spans="1:12" s="4113" customFormat="1" ht="15">
      <c r="A30" s="4107" t="s">
        <v>2301</v>
      </c>
      <c r="B30" s="4118"/>
      <c r="C30" s="4119"/>
      <c r="D30" s="4109"/>
      <c r="E30" s="4107"/>
      <c r="F30" s="4110"/>
      <c r="G30" s="4107"/>
      <c r="H30" s="4107"/>
      <c r="I30" s="4107"/>
      <c r="J30" s="4111">
        <f>SUM(J31:J39)</f>
        <v>270</v>
      </c>
      <c r="K30" s="4111">
        <f>SUM(K31:K39)</f>
        <v>270</v>
      </c>
      <c r="L30" s="4112"/>
    </row>
    <row r="31" spans="1:12" s="4117" customFormat="1" ht="30">
      <c r="A31" s="4114">
        <v>1</v>
      </c>
      <c r="B31" s="4059" t="s">
        <v>7341</v>
      </c>
      <c r="C31" s="3979" t="s">
        <v>7365</v>
      </c>
      <c r="D31" s="453" t="s">
        <v>7298</v>
      </c>
      <c r="E31" s="4114" t="s">
        <v>7524</v>
      </c>
      <c r="F31" s="4060" t="s">
        <v>7525</v>
      </c>
      <c r="G31" s="4029" t="s">
        <v>7546</v>
      </c>
      <c r="H31" s="4114" t="s">
        <v>7524</v>
      </c>
      <c r="I31" s="4060">
        <v>2000</v>
      </c>
      <c r="J31" s="4115">
        <f>0.015*I31</f>
        <v>30</v>
      </c>
      <c r="K31" s="4115">
        <v>30</v>
      </c>
      <c r="L31" s="4116"/>
    </row>
    <row r="32" spans="1:12" s="4117" customFormat="1" ht="30">
      <c r="A32" s="4114">
        <v>2</v>
      </c>
      <c r="B32" s="3979" t="s">
        <v>7339</v>
      </c>
      <c r="C32" s="3979" t="s">
        <v>7370</v>
      </c>
      <c r="D32" s="453" t="s">
        <v>7298</v>
      </c>
      <c r="E32" s="4114" t="s">
        <v>7524</v>
      </c>
      <c r="F32" s="4060" t="s">
        <v>7525</v>
      </c>
      <c r="G32" s="4029" t="s">
        <v>7546</v>
      </c>
      <c r="H32" s="4114" t="s">
        <v>7524</v>
      </c>
      <c r="I32" s="4060">
        <v>2000</v>
      </c>
      <c r="J32" s="4115">
        <f t="shared" ref="J32:J39" si="3">0.015*I32</f>
        <v>30</v>
      </c>
      <c r="K32" s="4115">
        <v>30</v>
      </c>
      <c r="L32" s="4116"/>
    </row>
    <row r="33" spans="1:12" s="4117" customFormat="1" ht="30">
      <c r="A33" s="4114">
        <v>3</v>
      </c>
      <c r="B33" s="4059" t="s">
        <v>7347</v>
      </c>
      <c r="C33" s="4059" t="s">
        <v>7547</v>
      </c>
      <c r="D33" s="453" t="s">
        <v>2349</v>
      </c>
      <c r="E33" s="4114" t="s">
        <v>7524</v>
      </c>
      <c r="F33" s="4060" t="s">
        <v>7525</v>
      </c>
      <c r="G33" s="4029" t="s">
        <v>7548</v>
      </c>
      <c r="H33" s="4114" t="s">
        <v>7524</v>
      </c>
      <c r="I33" s="4060">
        <v>2000</v>
      </c>
      <c r="J33" s="4115">
        <f t="shared" si="3"/>
        <v>30</v>
      </c>
      <c r="K33" s="4115">
        <v>30</v>
      </c>
      <c r="L33" s="4116"/>
    </row>
    <row r="34" spans="1:12" s="4125" customFormat="1" ht="30">
      <c r="A34" s="4114">
        <v>4</v>
      </c>
      <c r="B34" s="4124" t="s">
        <v>7322</v>
      </c>
      <c r="C34" s="4124" t="s">
        <v>7549</v>
      </c>
      <c r="D34" s="453" t="s">
        <v>2349</v>
      </c>
      <c r="E34" s="4114" t="s">
        <v>7524</v>
      </c>
      <c r="F34" s="4060" t="s">
        <v>7525</v>
      </c>
      <c r="G34" s="4029" t="s">
        <v>7548</v>
      </c>
      <c r="H34" s="4114" t="s">
        <v>7524</v>
      </c>
      <c r="I34" s="4060">
        <v>2000</v>
      </c>
      <c r="J34" s="4115">
        <f t="shared" si="3"/>
        <v>30</v>
      </c>
      <c r="K34" s="4115">
        <v>30</v>
      </c>
      <c r="L34" s="4116"/>
    </row>
    <row r="35" spans="1:12" s="4117" customFormat="1" ht="30">
      <c r="A35" s="4114">
        <v>5</v>
      </c>
      <c r="B35" s="4059" t="s">
        <v>7335</v>
      </c>
      <c r="C35" s="4124" t="s">
        <v>7550</v>
      </c>
      <c r="D35" s="453" t="s">
        <v>2349</v>
      </c>
      <c r="E35" s="4114" t="s">
        <v>7524</v>
      </c>
      <c r="F35" s="4060" t="s">
        <v>7525</v>
      </c>
      <c r="G35" s="4029" t="s">
        <v>7548</v>
      </c>
      <c r="H35" s="4114" t="s">
        <v>7524</v>
      </c>
      <c r="I35" s="4060">
        <v>2000</v>
      </c>
      <c r="J35" s="4115">
        <f t="shared" si="3"/>
        <v>30</v>
      </c>
      <c r="K35" s="4115">
        <v>30</v>
      </c>
      <c r="L35" s="4116"/>
    </row>
    <row r="36" spans="1:12" s="4117" customFormat="1" ht="30">
      <c r="A36" s="4114">
        <v>6</v>
      </c>
      <c r="B36" s="4059" t="s">
        <v>7340</v>
      </c>
      <c r="C36" s="4124" t="s">
        <v>7551</v>
      </c>
      <c r="D36" s="453" t="s">
        <v>2349</v>
      </c>
      <c r="E36" s="4114" t="s">
        <v>7524</v>
      </c>
      <c r="F36" s="4060" t="s">
        <v>7525</v>
      </c>
      <c r="G36" s="4029" t="s">
        <v>7548</v>
      </c>
      <c r="H36" s="4114" t="s">
        <v>7524</v>
      </c>
      <c r="I36" s="4060">
        <v>2000</v>
      </c>
      <c r="J36" s="4115">
        <f t="shared" si="3"/>
        <v>30</v>
      </c>
      <c r="K36" s="4115">
        <v>30</v>
      </c>
      <c r="L36" s="4116"/>
    </row>
    <row r="37" spans="1:12" s="4117" customFormat="1" ht="30">
      <c r="A37" s="4114">
        <v>7</v>
      </c>
      <c r="B37" s="4059" t="s">
        <v>7338</v>
      </c>
      <c r="C37" s="4124" t="s">
        <v>7552</v>
      </c>
      <c r="D37" s="453" t="s">
        <v>2349</v>
      </c>
      <c r="E37" s="4114" t="s">
        <v>7524</v>
      </c>
      <c r="F37" s="4060" t="s">
        <v>7525</v>
      </c>
      <c r="G37" s="4029" t="s">
        <v>7548</v>
      </c>
      <c r="H37" s="4114" t="s">
        <v>7524</v>
      </c>
      <c r="I37" s="4060">
        <v>2000</v>
      </c>
      <c r="J37" s="4115">
        <f t="shared" si="3"/>
        <v>30</v>
      </c>
      <c r="K37" s="4115">
        <v>30</v>
      </c>
      <c r="L37" s="4116"/>
    </row>
    <row r="38" spans="1:12" s="4117" customFormat="1" ht="30">
      <c r="A38" s="4114">
        <v>8</v>
      </c>
      <c r="B38" s="4059" t="s">
        <v>7346</v>
      </c>
      <c r="C38" s="4124" t="s">
        <v>7553</v>
      </c>
      <c r="D38" s="453" t="s">
        <v>2349</v>
      </c>
      <c r="E38" s="4114" t="s">
        <v>7524</v>
      </c>
      <c r="F38" s="4060" t="s">
        <v>7525</v>
      </c>
      <c r="G38" s="4029" t="s">
        <v>7548</v>
      </c>
      <c r="H38" s="4114" t="s">
        <v>7524</v>
      </c>
      <c r="I38" s="4060">
        <v>2000</v>
      </c>
      <c r="J38" s="4115">
        <f t="shared" si="3"/>
        <v>30</v>
      </c>
      <c r="K38" s="4115">
        <v>30</v>
      </c>
      <c r="L38" s="4116"/>
    </row>
    <row r="39" spans="1:12" s="4117" customFormat="1" ht="30">
      <c r="A39" s="4114">
        <v>9</v>
      </c>
      <c r="B39" s="3979" t="s">
        <v>7343</v>
      </c>
      <c r="C39" s="4124" t="s">
        <v>7554</v>
      </c>
      <c r="D39" s="453" t="s">
        <v>2349</v>
      </c>
      <c r="E39" s="4114" t="s">
        <v>7524</v>
      </c>
      <c r="F39" s="4060" t="s">
        <v>7525</v>
      </c>
      <c r="G39" s="4029" t="s">
        <v>7548</v>
      </c>
      <c r="H39" s="4114" t="s">
        <v>7524</v>
      </c>
      <c r="I39" s="4060">
        <v>2000</v>
      </c>
      <c r="J39" s="4115">
        <f t="shared" si="3"/>
        <v>30</v>
      </c>
      <c r="K39" s="4115">
        <v>30</v>
      </c>
      <c r="L39" s="4116"/>
    </row>
    <row r="40" spans="1:12" s="4113" customFormat="1" ht="15">
      <c r="A40" s="4107" t="s">
        <v>2303</v>
      </c>
      <c r="B40" s="4118"/>
      <c r="C40" s="4119"/>
      <c r="D40" s="4109"/>
      <c r="E40" s="4107"/>
      <c r="F40" s="4110"/>
      <c r="G40" s="4107"/>
      <c r="H40" s="4107"/>
      <c r="I40" s="4107"/>
      <c r="J40" s="4111">
        <f>SUM(J41:J50)</f>
        <v>100</v>
      </c>
      <c r="K40" s="4111">
        <f>SUM(K41:K50)</f>
        <v>100</v>
      </c>
      <c r="L40" s="4112"/>
    </row>
    <row r="41" spans="1:12" s="4117" customFormat="1" ht="30">
      <c r="A41" s="4114">
        <v>1</v>
      </c>
      <c r="B41" s="4059" t="s">
        <v>7349</v>
      </c>
      <c r="C41" s="4059" t="s">
        <v>7555</v>
      </c>
      <c r="D41" s="453" t="s">
        <v>2349</v>
      </c>
      <c r="E41" s="4114" t="s">
        <v>7524</v>
      </c>
      <c r="F41" s="4060" t="s">
        <v>7556</v>
      </c>
      <c r="G41" s="4029" t="s">
        <v>7557</v>
      </c>
      <c r="H41" s="4114" t="s">
        <v>7524</v>
      </c>
      <c r="I41" s="4060">
        <v>500</v>
      </c>
      <c r="J41" s="4115">
        <v>10</v>
      </c>
      <c r="K41" s="4115">
        <v>10</v>
      </c>
      <c r="L41" s="4116"/>
    </row>
    <row r="42" spans="1:12" s="4117" customFormat="1" ht="30">
      <c r="A42" s="4114">
        <v>2</v>
      </c>
      <c r="B42" s="4059" t="s">
        <v>7341</v>
      </c>
      <c r="C42" s="4059" t="s">
        <v>7558</v>
      </c>
      <c r="D42" s="453" t="s">
        <v>2349</v>
      </c>
      <c r="E42" s="4114" t="s">
        <v>7524</v>
      </c>
      <c r="F42" s="4060" t="s">
        <v>7556</v>
      </c>
      <c r="G42" s="4029" t="s">
        <v>7557</v>
      </c>
      <c r="H42" s="4114" t="s">
        <v>7524</v>
      </c>
      <c r="I42" s="4060">
        <v>500</v>
      </c>
      <c r="J42" s="4115">
        <v>10</v>
      </c>
      <c r="K42" s="4115">
        <v>10</v>
      </c>
      <c r="L42" s="4116"/>
    </row>
    <row r="43" spans="1:12" s="4117" customFormat="1" ht="30">
      <c r="A43" s="4114">
        <v>3</v>
      </c>
      <c r="B43" s="4059" t="s">
        <v>7336</v>
      </c>
      <c r="C43" s="4059" t="s">
        <v>7559</v>
      </c>
      <c r="D43" s="453" t="s">
        <v>2349</v>
      </c>
      <c r="E43" s="4114" t="s">
        <v>7524</v>
      </c>
      <c r="F43" s="4060" t="s">
        <v>7556</v>
      </c>
      <c r="G43" s="4029" t="s">
        <v>7557</v>
      </c>
      <c r="H43" s="4114" t="s">
        <v>7524</v>
      </c>
      <c r="I43" s="4060">
        <v>500</v>
      </c>
      <c r="J43" s="4115">
        <v>10</v>
      </c>
      <c r="K43" s="4115">
        <v>10</v>
      </c>
      <c r="L43" s="4116"/>
    </row>
    <row r="44" spans="1:12" s="4117" customFormat="1" ht="30">
      <c r="A44" s="4114">
        <v>4</v>
      </c>
      <c r="B44" s="4059" t="s">
        <v>7326</v>
      </c>
      <c r="C44" s="4059" t="s">
        <v>7560</v>
      </c>
      <c r="D44" s="453" t="s">
        <v>2349</v>
      </c>
      <c r="E44" s="4114" t="s">
        <v>7524</v>
      </c>
      <c r="F44" s="4060" t="s">
        <v>7556</v>
      </c>
      <c r="G44" s="4029" t="s">
        <v>7557</v>
      </c>
      <c r="H44" s="4114" t="s">
        <v>7524</v>
      </c>
      <c r="I44" s="4060">
        <v>500</v>
      </c>
      <c r="J44" s="4115">
        <v>10</v>
      </c>
      <c r="K44" s="4115">
        <v>10</v>
      </c>
      <c r="L44" s="4116"/>
    </row>
    <row r="45" spans="1:12" s="4117" customFormat="1" ht="30">
      <c r="A45" s="4114">
        <v>5</v>
      </c>
      <c r="B45" s="3979" t="s">
        <v>7324</v>
      </c>
      <c r="C45" s="4059" t="s">
        <v>7561</v>
      </c>
      <c r="D45" s="453" t="s">
        <v>2349</v>
      </c>
      <c r="E45" s="4114" t="s">
        <v>7524</v>
      </c>
      <c r="F45" s="4060" t="s">
        <v>7556</v>
      </c>
      <c r="G45" s="4029" t="s">
        <v>7557</v>
      </c>
      <c r="H45" s="4114" t="s">
        <v>7524</v>
      </c>
      <c r="I45" s="4060">
        <v>500</v>
      </c>
      <c r="J45" s="4115">
        <v>10</v>
      </c>
      <c r="K45" s="4115">
        <v>10</v>
      </c>
      <c r="L45" s="4116"/>
    </row>
    <row r="46" spans="1:12" s="4117" customFormat="1" ht="30">
      <c r="A46" s="4114">
        <v>6</v>
      </c>
      <c r="B46" s="3979" t="s">
        <v>7337</v>
      </c>
      <c r="C46" s="4059" t="s">
        <v>7562</v>
      </c>
      <c r="D46" s="453" t="s">
        <v>2349</v>
      </c>
      <c r="E46" s="4114" t="s">
        <v>7524</v>
      </c>
      <c r="F46" s="4060" t="s">
        <v>7556</v>
      </c>
      <c r="G46" s="4029" t="s">
        <v>7557</v>
      </c>
      <c r="H46" s="4114" t="s">
        <v>7524</v>
      </c>
      <c r="I46" s="4060">
        <v>500</v>
      </c>
      <c r="J46" s="4115">
        <v>10</v>
      </c>
      <c r="K46" s="4115">
        <v>10</v>
      </c>
      <c r="L46" s="4116"/>
    </row>
    <row r="47" spans="1:12" s="4117" customFormat="1" ht="30">
      <c r="A47" s="4114">
        <v>7</v>
      </c>
      <c r="B47" s="4059" t="s">
        <v>7346</v>
      </c>
      <c r="C47" s="4059" t="s">
        <v>7563</v>
      </c>
      <c r="D47" s="453" t="s">
        <v>2349</v>
      </c>
      <c r="E47" s="4114" t="s">
        <v>7524</v>
      </c>
      <c r="F47" s="4060" t="s">
        <v>7556</v>
      </c>
      <c r="G47" s="4029" t="s">
        <v>7557</v>
      </c>
      <c r="H47" s="4114" t="s">
        <v>7524</v>
      </c>
      <c r="I47" s="4060">
        <v>500</v>
      </c>
      <c r="J47" s="4115">
        <v>10</v>
      </c>
      <c r="K47" s="4115">
        <v>10</v>
      </c>
      <c r="L47" s="4116"/>
    </row>
    <row r="48" spans="1:12" s="4117" customFormat="1" ht="30">
      <c r="A48" s="4114">
        <v>8</v>
      </c>
      <c r="B48" s="3979" t="s">
        <v>7344</v>
      </c>
      <c r="C48" s="4059" t="s">
        <v>7564</v>
      </c>
      <c r="D48" s="453" t="s">
        <v>2349</v>
      </c>
      <c r="E48" s="4114" t="s">
        <v>7524</v>
      </c>
      <c r="F48" s="4060" t="s">
        <v>7556</v>
      </c>
      <c r="G48" s="4029" t="s">
        <v>7557</v>
      </c>
      <c r="H48" s="4114" t="s">
        <v>7524</v>
      </c>
      <c r="I48" s="4060">
        <v>500</v>
      </c>
      <c r="J48" s="4115">
        <v>10</v>
      </c>
      <c r="K48" s="4115">
        <v>10</v>
      </c>
      <c r="L48" s="4116"/>
    </row>
    <row r="49" spans="1:12" s="4117" customFormat="1" ht="30">
      <c r="A49" s="4114">
        <v>9</v>
      </c>
      <c r="B49" s="4059" t="s">
        <v>7348</v>
      </c>
      <c r="C49" s="4059" t="s">
        <v>7565</v>
      </c>
      <c r="D49" s="453" t="s">
        <v>2349</v>
      </c>
      <c r="E49" s="4114" t="s">
        <v>7524</v>
      </c>
      <c r="F49" s="4060" t="s">
        <v>7556</v>
      </c>
      <c r="G49" s="4029" t="s">
        <v>7557</v>
      </c>
      <c r="H49" s="4114" t="s">
        <v>7524</v>
      </c>
      <c r="I49" s="4060">
        <v>500</v>
      </c>
      <c r="J49" s="4115">
        <v>10</v>
      </c>
      <c r="K49" s="4115">
        <v>10</v>
      </c>
      <c r="L49" s="4116"/>
    </row>
    <row r="50" spans="1:12" s="4117" customFormat="1" ht="30">
      <c r="A50" s="4114">
        <v>10</v>
      </c>
      <c r="B50" s="3979" t="s">
        <v>7351</v>
      </c>
      <c r="C50" s="4059" t="s">
        <v>7566</v>
      </c>
      <c r="D50" s="453" t="s">
        <v>2349</v>
      </c>
      <c r="E50" s="4114" t="s">
        <v>7524</v>
      </c>
      <c r="F50" s="4060" t="s">
        <v>7556</v>
      </c>
      <c r="G50" s="4029" t="s">
        <v>7557</v>
      </c>
      <c r="H50" s="4114" t="s">
        <v>7524</v>
      </c>
      <c r="I50" s="4060">
        <v>500</v>
      </c>
      <c r="J50" s="4115">
        <v>10</v>
      </c>
      <c r="K50" s="4115">
        <v>10</v>
      </c>
      <c r="L50" s="4116"/>
    </row>
    <row r="51" spans="1:12" s="4113" customFormat="1" ht="15">
      <c r="A51" s="4107" t="s">
        <v>2305</v>
      </c>
      <c r="B51" s="4118"/>
      <c r="C51" s="4119"/>
      <c r="D51" s="4109"/>
      <c r="E51" s="4107"/>
      <c r="F51" s="4110"/>
      <c r="G51" s="4107"/>
      <c r="H51" s="4107"/>
      <c r="I51" s="4107"/>
      <c r="J51" s="4111">
        <f>SUM(J52:J81)</f>
        <v>300</v>
      </c>
      <c r="K51" s="4111">
        <f>SUM(K52:K81)</f>
        <v>300</v>
      </c>
      <c r="L51" s="4112"/>
    </row>
    <row r="52" spans="1:12" s="4117" customFormat="1" ht="30">
      <c r="A52" s="4114">
        <v>1</v>
      </c>
      <c r="B52" s="3979" t="s">
        <v>7322</v>
      </c>
      <c r="C52" s="4126" t="s">
        <v>7567</v>
      </c>
      <c r="D52" s="453" t="s">
        <v>531</v>
      </c>
      <c r="E52" s="4114" t="s">
        <v>7524</v>
      </c>
      <c r="F52" s="4060" t="s">
        <v>7556</v>
      </c>
      <c r="G52" s="4029" t="s">
        <v>7568</v>
      </c>
      <c r="H52" s="4114" t="s">
        <v>7524</v>
      </c>
      <c r="I52" s="4060">
        <v>500</v>
      </c>
      <c r="J52" s="4115">
        <v>10</v>
      </c>
      <c r="K52" s="4115">
        <v>10</v>
      </c>
      <c r="L52" s="4116"/>
    </row>
    <row r="53" spans="1:12" s="4117" customFormat="1" ht="30">
      <c r="A53" s="4114">
        <v>2</v>
      </c>
      <c r="B53" s="3979" t="s">
        <v>7323</v>
      </c>
      <c r="C53" s="4126" t="s">
        <v>7569</v>
      </c>
      <c r="D53" s="453" t="s">
        <v>531</v>
      </c>
      <c r="E53" s="4114" t="s">
        <v>7524</v>
      </c>
      <c r="F53" s="4060" t="s">
        <v>7556</v>
      </c>
      <c r="G53" s="4029" t="s">
        <v>7568</v>
      </c>
      <c r="H53" s="4114" t="s">
        <v>7524</v>
      </c>
      <c r="I53" s="4060">
        <v>500</v>
      </c>
      <c r="J53" s="4115">
        <v>10</v>
      </c>
      <c r="K53" s="4115">
        <v>10</v>
      </c>
      <c r="L53" s="4116"/>
    </row>
    <row r="54" spans="1:12" s="4117" customFormat="1" ht="30">
      <c r="A54" s="4114">
        <v>3</v>
      </c>
      <c r="B54" s="3979" t="s">
        <v>7324</v>
      </c>
      <c r="C54" s="4126" t="s">
        <v>7570</v>
      </c>
      <c r="D54" s="453" t="s">
        <v>531</v>
      </c>
      <c r="E54" s="4114" t="s">
        <v>7524</v>
      </c>
      <c r="F54" s="4060" t="s">
        <v>7556</v>
      </c>
      <c r="G54" s="4029" t="s">
        <v>7568</v>
      </c>
      <c r="H54" s="4114" t="s">
        <v>7524</v>
      </c>
      <c r="I54" s="4060">
        <v>500</v>
      </c>
      <c r="J54" s="4115">
        <v>10</v>
      </c>
      <c r="K54" s="4115">
        <v>10</v>
      </c>
      <c r="L54" s="4116"/>
    </row>
    <row r="55" spans="1:12" s="4117" customFormat="1" ht="30">
      <c r="A55" s="4114">
        <v>4</v>
      </c>
      <c r="B55" s="3979" t="s">
        <v>7325</v>
      </c>
      <c r="C55" s="4126" t="s">
        <v>7571</v>
      </c>
      <c r="D55" s="453" t="s">
        <v>531</v>
      </c>
      <c r="E55" s="4114" t="s">
        <v>7524</v>
      </c>
      <c r="F55" s="4060" t="s">
        <v>7556</v>
      </c>
      <c r="G55" s="4029" t="s">
        <v>7568</v>
      </c>
      <c r="H55" s="4114" t="s">
        <v>7524</v>
      </c>
      <c r="I55" s="4060">
        <v>500</v>
      </c>
      <c r="J55" s="4115">
        <v>10</v>
      </c>
      <c r="K55" s="4115">
        <v>10</v>
      </c>
      <c r="L55" s="4116"/>
    </row>
    <row r="56" spans="1:12" s="4117" customFormat="1" ht="30">
      <c r="A56" s="4114">
        <v>5</v>
      </c>
      <c r="B56" s="3979" t="s">
        <v>7326</v>
      </c>
      <c r="C56" s="4126" t="s">
        <v>7572</v>
      </c>
      <c r="D56" s="453" t="s">
        <v>531</v>
      </c>
      <c r="E56" s="4114" t="s">
        <v>7524</v>
      </c>
      <c r="F56" s="4060" t="s">
        <v>7556</v>
      </c>
      <c r="G56" s="4029" t="s">
        <v>7568</v>
      </c>
      <c r="H56" s="4114" t="s">
        <v>7524</v>
      </c>
      <c r="I56" s="4060">
        <v>500</v>
      </c>
      <c r="J56" s="4115">
        <v>10</v>
      </c>
      <c r="K56" s="4115">
        <v>10</v>
      </c>
      <c r="L56" s="4116"/>
    </row>
    <row r="57" spans="1:12" s="4117" customFormat="1" ht="30">
      <c r="A57" s="4114">
        <v>6</v>
      </c>
      <c r="B57" s="3979" t="s">
        <v>7327</v>
      </c>
      <c r="C57" s="4126" t="s">
        <v>7573</v>
      </c>
      <c r="D57" s="453" t="s">
        <v>531</v>
      </c>
      <c r="E57" s="4114" t="s">
        <v>7524</v>
      </c>
      <c r="F57" s="4060" t="s">
        <v>7556</v>
      </c>
      <c r="G57" s="4029" t="s">
        <v>7568</v>
      </c>
      <c r="H57" s="4114" t="s">
        <v>7524</v>
      </c>
      <c r="I57" s="4060">
        <v>500</v>
      </c>
      <c r="J57" s="4115">
        <v>10</v>
      </c>
      <c r="K57" s="4115">
        <v>10</v>
      </c>
      <c r="L57" s="4116"/>
    </row>
    <row r="58" spans="1:12" s="4117" customFormat="1" ht="30">
      <c r="A58" s="4114">
        <v>7</v>
      </c>
      <c r="B58" s="3979" t="s">
        <v>7328</v>
      </c>
      <c r="C58" s="4126" t="s">
        <v>7574</v>
      </c>
      <c r="D58" s="453" t="s">
        <v>531</v>
      </c>
      <c r="E58" s="4114" t="s">
        <v>7524</v>
      </c>
      <c r="F58" s="4060" t="s">
        <v>7556</v>
      </c>
      <c r="G58" s="4029" t="s">
        <v>7568</v>
      </c>
      <c r="H58" s="4114" t="s">
        <v>7524</v>
      </c>
      <c r="I58" s="4060">
        <v>500</v>
      </c>
      <c r="J58" s="4115">
        <v>10</v>
      </c>
      <c r="K58" s="4115">
        <v>10</v>
      </c>
      <c r="L58" s="4116"/>
    </row>
    <row r="59" spans="1:12" s="4117" customFormat="1" ht="30">
      <c r="A59" s="4114">
        <v>8</v>
      </c>
      <c r="B59" s="3979" t="s">
        <v>7329</v>
      </c>
      <c r="C59" s="4126" t="s">
        <v>7575</v>
      </c>
      <c r="D59" s="453" t="s">
        <v>531</v>
      </c>
      <c r="E59" s="4114" t="s">
        <v>7524</v>
      </c>
      <c r="F59" s="4060" t="s">
        <v>7556</v>
      </c>
      <c r="G59" s="4029" t="s">
        <v>7568</v>
      </c>
      <c r="H59" s="4114" t="s">
        <v>7524</v>
      </c>
      <c r="I59" s="4060">
        <v>500</v>
      </c>
      <c r="J59" s="4115">
        <v>10</v>
      </c>
      <c r="K59" s="4115">
        <v>10</v>
      </c>
      <c r="L59" s="4116"/>
    </row>
    <row r="60" spans="1:12" s="4117" customFormat="1" ht="30">
      <c r="A60" s="4114">
        <v>9</v>
      </c>
      <c r="B60" s="3979" t="s">
        <v>7330</v>
      </c>
      <c r="C60" s="4127" t="s">
        <v>7576</v>
      </c>
      <c r="D60" s="453" t="s">
        <v>531</v>
      </c>
      <c r="E60" s="4114" t="s">
        <v>7524</v>
      </c>
      <c r="F60" s="4060" t="s">
        <v>7556</v>
      </c>
      <c r="G60" s="4029" t="s">
        <v>7568</v>
      </c>
      <c r="H60" s="4114" t="s">
        <v>7524</v>
      </c>
      <c r="I60" s="4060">
        <v>500</v>
      </c>
      <c r="J60" s="4115">
        <v>10</v>
      </c>
      <c r="K60" s="4115">
        <v>10</v>
      </c>
      <c r="L60" s="4116"/>
    </row>
    <row r="61" spans="1:12" s="4117" customFormat="1" ht="30">
      <c r="A61" s="4114">
        <v>10</v>
      </c>
      <c r="B61" s="3979" t="s">
        <v>7331</v>
      </c>
      <c r="C61" s="4127" t="s">
        <v>7577</v>
      </c>
      <c r="D61" s="453" t="s">
        <v>531</v>
      </c>
      <c r="E61" s="4114" t="s">
        <v>7524</v>
      </c>
      <c r="F61" s="4060" t="s">
        <v>7556</v>
      </c>
      <c r="G61" s="4029" t="s">
        <v>7568</v>
      </c>
      <c r="H61" s="4114" t="s">
        <v>7524</v>
      </c>
      <c r="I61" s="4060">
        <v>500</v>
      </c>
      <c r="J61" s="4115">
        <v>10</v>
      </c>
      <c r="K61" s="4115">
        <v>10</v>
      </c>
      <c r="L61" s="4116"/>
    </row>
    <row r="62" spans="1:12" s="4117" customFormat="1" ht="30">
      <c r="A62" s="4114">
        <v>11</v>
      </c>
      <c r="B62" s="3979" t="s">
        <v>7333</v>
      </c>
      <c r="C62" s="4126" t="s">
        <v>7578</v>
      </c>
      <c r="D62" s="453" t="s">
        <v>531</v>
      </c>
      <c r="E62" s="4114" t="s">
        <v>7524</v>
      </c>
      <c r="F62" s="4060" t="s">
        <v>7556</v>
      </c>
      <c r="G62" s="4029" t="s">
        <v>7568</v>
      </c>
      <c r="H62" s="4114" t="s">
        <v>7524</v>
      </c>
      <c r="I62" s="4060">
        <v>500</v>
      </c>
      <c r="J62" s="4115">
        <v>10</v>
      </c>
      <c r="K62" s="4115">
        <v>10</v>
      </c>
      <c r="L62" s="4116"/>
    </row>
    <row r="63" spans="1:12" s="4117" customFormat="1" ht="30">
      <c r="A63" s="4114">
        <v>12</v>
      </c>
      <c r="B63" s="3979" t="s">
        <v>7333</v>
      </c>
      <c r="C63" s="4126" t="s">
        <v>7579</v>
      </c>
      <c r="D63" s="453" t="s">
        <v>531</v>
      </c>
      <c r="E63" s="4114" t="s">
        <v>7524</v>
      </c>
      <c r="F63" s="4060" t="s">
        <v>7556</v>
      </c>
      <c r="G63" s="4029" t="s">
        <v>7568</v>
      </c>
      <c r="H63" s="4114" t="s">
        <v>7524</v>
      </c>
      <c r="I63" s="4060">
        <v>500</v>
      </c>
      <c r="J63" s="4115">
        <v>10</v>
      </c>
      <c r="K63" s="4115">
        <v>10</v>
      </c>
      <c r="L63" s="4116"/>
    </row>
    <row r="64" spans="1:12" s="4117" customFormat="1" ht="30">
      <c r="A64" s="4114">
        <v>13</v>
      </c>
      <c r="B64" s="3979" t="s">
        <v>7334</v>
      </c>
      <c r="C64" s="4126" t="s">
        <v>7580</v>
      </c>
      <c r="D64" s="453" t="s">
        <v>531</v>
      </c>
      <c r="E64" s="4114" t="s">
        <v>7524</v>
      </c>
      <c r="F64" s="4060" t="s">
        <v>7556</v>
      </c>
      <c r="G64" s="4029" t="s">
        <v>7568</v>
      </c>
      <c r="H64" s="4114" t="s">
        <v>7524</v>
      </c>
      <c r="I64" s="4060">
        <v>500</v>
      </c>
      <c r="J64" s="4115">
        <v>10</v>
      </c>
      <c r="K64" s="4115">
        <v>10</v>
      </c>
      <c r="L64" s="4116"/>
    </row>
    <row r="65" spans="1:12" s="4117" customFormat="1" ht="30">
      <c r="A65" s="4114">
        <v>14</v>
      </c>
      <c r="B65" s="3979" t="s">
        <v>7335</v>
      </c>
      <c r="C65" s="4126" t="s">
        <v>7581</v>
      </c>
      <c r="D65" s="453" t="s">
        <v>531</v>
      </c>
      <c r="E65" s="4114" t="s">
        <v>7524</v>
      </c>
      <c r="F65" s="4060" t="s">
        <v>7556</v>
      </c>
      <c r="G65" s="4029" t="s">
        <v>7568</v>
      </c>
      <c r="H65" s="4114" t="s">
        <v>7524</v>
      </c>
      <c r="I65" s="4060">
        <v>500</v>
      </c>
      <c r="J65" s="4115">
        <v>10</v>
      </c>
      <c r="K65" s="4115">
        <v>10</v>
      </c>
      <c r="L65" s="4116"/>
    </row>
    <row r="66" spans="1:12" s="4117" customFormat="1" ht="30">
      <c r="A66" s="4114">
        <v>15</v>
      </c>
      <c r="B66" s="3979" t="s">
        <v>7336</v>
      </c>
      <c r="C66" s="4126" t="s">
        <v>7582</v>
      </c>
      <c r="D66" s="453" t="s">
        <v>531</v>
      </c>
      <c r="E66" s="4114" t="s">
        <v>7524</v>
      </c>
      <c r="F66" s="4060" t="s">
        <v>7556</v>
      </c>
      <c r="G66" s="4029" t="s">
        <v>7568</v>
      </c>
      <c r="H66" s="4114" t="s">
        <v>7524</v>
      </c>
      <c r="I66" s="4060">
        <v>500</v>
      </c>
      <c r="J66" s="4115">
        <v>10</v>
      </c>
      <c r="K66" s="4115">
        <v>10</v>
      </c>
      <c r="L66" s="4116"/>
    </row>
    <row r="67" spans="1:12" s="4117" customFormat="1" ht="30">
      <c r="A67" s="4114">
        <v>16</v>
      </c>
      <c r="B67" s="3979" t="s">
        <v>7337</v>
      </c>
      <c r="C67" s="4126" t="s">
        <v>7583</v>
      </c>
      <c r="D67" s="453" t="s">
        <v>531</v>
      </c>
      <c r="E67" s="4114" t="s">
        <v>7524</v>
      </c>
      <c r="F67" s="4060" t="s">
        <v>7556</v>
      </c>
      <c r="G67" s="4029" t="s">
        <v>7568</v>
      </c>
      <c r="H67" s="4114" t="s">
        <v>7524</v>
      </c>
      <c r="I67" s="4060">
        <v>500</v>
      </c>
      <c r="J67" s="4115">
        <v>10</v>
      </c>
      <c r="K67" s="4115">
        <v>10</v>
      </c>
      <c r="L67" s="4116"/>
    </row>
    <row r="68" spans="1:12" s="4117" customFormat="1" ht="30">
      <c r="A68" s="4114">
        <v>17</v>
      </c>
      <c r="B68" s="3979" t="s">
        <v>7338</v>
      </c>
      <c r="C68" s="4126" t="s">
        <v>7584</v>
      </c>
      <c r="D68" s="453" t="s">
        <v>531</v>
      </c>
      <c r="E68" s="4114" t="s">
        <v>7524</v>
      </c>
      <c r="F68" s="4060" t="s">
        <v>7556</v>
      </c>
      <c r="G68" s="4029" t="s">
        <v>7568</v>
      </c>
      <c r="H68" s="4114" t="s">
        <v>7524</v>
      </c>
      <c r="I68" s="4060">
        <v>500</v>
      </c>
      <c r="J68" s="4115">
        <v>10</v>
      </c>
      <c r="K68" s="4115">
        <v>10</v>
      </c>
      <c r="L68" s="4116"/>
    </row>
    <row r="69" spans="1:12" s="4117" customFormat="1" ht="30">
      <c r="A69" s="4114">
        <v>18</v>
      </c>
      <c r="B69" s="3979" t="s">
        <v>7339</v>
      </c>
      <c r="C69" s="4126" t="s">
        <v>7585</v>
      </c>
      <c r="D69" s="453" t="s">
        <v>531</v>
      </c>
      <c r="E69" s="4114" t="s">
        <v>7524</v>
      </c>
      <c r="F69" s="4060" t="s">
        <v>7556</v>
      </c>
      <c r="G69" s="4029" t="s">
        <v>7568</v>
      </c>
      <c r="H69" s="4114" t="s">
        <v>7524</v>
      </c>
      <c r="I69" s="4060">
        <v>500</v>
      </c>
      <c r="J69" s="4115">
        <v>10</v>
      </c>
      <c r="K69" s="4115">
        <v>10</v>
      </c>
      <c r="L69" s="4116"/>
    </row>
    <row r="70" spans="1:12" s="4117" customFormat="1" ht="30">
      <c r="A70" s="4114">
        <v>19</v>
      </c>
      <c r="B70" s="3979" t="s">
        <v>7340</v>
      </c>
      <c r="C70" s="4126" t="s">
        <v>7586</v>
      </c>
      <c r="D70" s="453" t="s">
        <v>531</v>
      </c>
      <c r="E70" s="4114" t="s">
        <v>7524</v>
      </c>
      <c r="F70" s="4060" t="s">
        <v>7556</v>
      </c>
      <c r="G70" s="4029" t="s">
        <v>7568</v>
      </c>
      <c r="H70" s="4114" t="s">
        <v>7524</v>
      </c>
      <c r="I70" s="4060">
        <v>500</v>
      </c>
      <c r="J70" s="4115">
        <v>10</v>
      </c>
      <c r="K70" s="4115">
        <v>10</v>
      </c>
      <c r="L70" s="4116"/>
    </row>
    <row r="71" spans="1:12" s="4117" customFormat="1" ht="30">
      <c r="A71" s="4114">
        <v>20</v>
      </c>
      <c r="B71" s="3979" t="s">
        <v>7341</v>
      </c>
      <c r="C71" s="4126" t="s">
        <v>7587</v>
      </c>
      <c r="D71" s="453" t="s">
        <v>531</v>
      </c>
      <c r="E71" s="4114" t="s">
        <v>7524</v>
      </c>
      <c r="F71" s="4060" t="s">
        <v>7556</v>
      </c>
      <c r="G71" s="4029" t="s">
        <v>7568</v>
      </c>
      <c r="H71" s="4114" t="s">
        <v>7524</v>
      </c>
      <c r="I71" s="4060">
        <v>500</v>
      </c>
      <c r="J71" s="4115">
        <v>10</v>
      </c>
      <c r="K71" s="4115">
        <v>10</v>
      </c>
      <c r="L71" s="4116"/>
    </row>
    <row r="72" spans="1:12" s="4117" customFormat="1" ht="30">
      <c r="A72" s="4114">
        <v>21</v>
      </c>
      <c r="B72" s="3979" t="s">
        <v>7342</v>
      </c>
      <c r="C72" s="4127" t="s">
        <v>7588</v>
      </c>
      <c r="D72" s="453" t="s">
        <v>531</v>
      </c>
      <c r="E72" s="4114" t="s">
        <v>7524</v>
      </c>
      <c r="F72" s="4060" t="s">
        <v>7556</v>
      </c>
      <c r="G72" s="4029" t="s">
        <v>7568</v>
      </c>
      <c r="H72" s="4114" t="s">
        <v>7524</v>
      </c>
      <c r="I72" s="4060">
        <v>500</v>
      </c>
      <c r="J72" s="4115">
        <v>10</v>
      </c>
      <c r="K72" s="4115">
        <v>10</v>
      </c>
      <c r="L72" s="4116"/>
    </row>
    <row r="73" spans="1:12" s="4117" customFormat="1" ht="30">
      <c r="A73" s="4114">
        <v>22</v>
      </c>
      <c r="B73" s="3979" t="s">
        <v>7343</v>
      </c>
      <c r="C73" s="4127" t="s">
        <v>7589</v>
      </c>
      <c r="D73" s="453" t="s">
        <v>531</v>
      </c>
      <c r="E73" s="4114" t="s">
        <v>7524</v>
      </c>
      <c r="F73" s="4060" t="s">
        <v>7556</v>
      </c>
      <c r="G73" s="4029" t="s">
        <v>7568</v>
      </c>
      <c r="H73" s="4114" t="s">
        <v>7524</v>
      </c>
      <c r="I73" s="4060">
        <v>500</v>
      </c>
      <c r="J73" s="4115">
        <v>10</v>
      </c>
      <c r="K73" s="4115">
        <v>10</v>
      </c>
      <c r="L73" s="4116"/>
    </row>
    <row r="74" spans="1:12" s="4117" customFormat="1" ht="30">
      <c r="A74" s="4114">
        <v>23</v>
      </c>
      <c r="B74" s="3979" t="s">
        <v>7344</v>
      </c>
      <c r="C74" s="4126" t="s">
        <v>7590</v>
      </c>
      <c r="D74" s="453" t="s">
        <v>531</v>
      </c>
      <c r="E74" s="4114" t="s">
        <v>7524</v>
      </c>
      <c r="F74" s="4060" t="s">
        <v>7556</v>
      </c>
      <c r="G74" s="4029" t="s">
        <v>7568</v>
      </c>
      <c r="H74" s="4114" t="s">
        <v>7524</v>
      </c>
      <c r="I74" s="4060">
        <v>500</v>
      </c>
      <c r="J74" s="4115">
        <v>10</v>
      </c>
      <c r="K74" s="4115">
        <v>10</v>
      </c>
      <c r="L74" s="4116"/>
    </row>
    <row r="75" spans="1:12" s="4117" customFormat="1" ht="30">
      <c r="A75" s="4114">
        <v>24</v>
      </c>
      <c r="B75" s="3979" t="s">
        <v>7345</v>
      </c>
      <c r="C75" s="4126" t="s">
        <v>7591</v>
      </c>
      <c r="D75" s="453" t="s">
        <v>531</v>
      </c>
      <c r="E75" s="4114" t="s">
        <v>7524</v>
      </c>
      <c r="F75" s="4060" t="s">
        <v>7556</v>
      </c>
      <c r="G75" s="4029" t="s">
        <v>7568</v>
      </c>
      <c r="H75" s="4114" t="s">
        <v>7524</v>
      </c>
      <c r="I75" s="4060">
        <v>500</v>
      </c>
      <c r="J75" s="4115">
        <v>10</v>
      </c>
      <c r="K75" s="4115">
        <v>10</v>
      </c>
      <c r="L75" s="4116"/>
    </row>
    <row r="76" spans="1:12" s="4117" customFormat="1" ht="30">
      <c r="A76" s="4114">
        <v>25</v>
      </c>
      <c r="B76" s="3979" t="s">
        <v>7346</v>
      </c>
      <c r="C76" s="4126" t="s">
        <v>7592</v>
      </c>
      <c r="D76" s="453" t="s">
        <v>531</v>
      </c>
      <c r="E76" s="4114" t="s">
        <v>7524</v>
      </c>
      <c r="F76" s="4060" t="s">
        <v>7556</v>
      </c>
      <c r="G76" s="4029" t="s">
        <v>7568</v>
      </c>
      <c r="H76" s="4114" t="s">
        <v>7524</v>
      </c>
      <c r="I76" s="4060">
        <v>500</v>
      </c>
      <c r="J76" s="4115">
        <v>10</v>
      </c>
      <c r="K76" s="4115">
        <v>10</v>
      </c>
      <c r="L76" s="4116"/>
    </row>
    <row r="77" spans="1:12" s="4117" customFormat="1" ht="30">
      <c r="A77" s="4114">
        <v>26</v>
      </c>
      <c r="B77" s="3979" t="s">
        <v>7347</v>
      </c>
      <c r="C77" s="4126" t="s">
        <v>7593</v>
      </c>
      <c r="D77" s="453" t="s">
        <v>531</v>
      </c>
      <c r="E77" s="4114" t="s">
        <v>7524</v>
      </c>
      <c r="F77" s="4060" t="s">
        <v>7556</v>
      </c>
      <c r="G77" s="4029" t="s">
        <v>7568</v>
      </c>
      <c r="H77" s="4114" t="s">
        <v>7524</v>
      </c>
      <c r="I77" s="4060">
        <v>500</v>
      </c>
      <c r="J77" s="4115">
        <v>10</v>
      </c>
      <c r="K77" s="4115">
        <v>10</v>
      </c>
      <c r="L77" s="4116"/>
    </row>
    <row r="78" spans="1:12" s="4117" customFormat="1" ht="30">
      <c r="A78" s="4114">
        <v>27</v>
      </c>
      <c r="B78" s="3979" t="s">
        <v>7348</v>
      </c>
      <c r="C78" s="4126" t="s">
        <v>7594</v>
      </c>
      <c r="D78" s="453" t="s">
        <v>531</v>
      </c>
      <c r="E78" s="4114" t="s">
        <v>7524</v>
      </c>
      <c r="F78" s="4060" t="s">
        <v>7556</v>
      </c>
      <c r="G78" s="4029" t="s">
        <v>7568</v>
      </c>
      <c r="H78" s="4114" t="s">
        <v>7524</v>
      </c>
      <c r="I78" s="4060">
        <v>500</v>
      </c>
      <c r="J78" s="4115">
        <v>10</v>
      </c>
      <c r="K78" s="4115">
        <v>10</v>
      </c>
      <c r="L78" s="4116"/>
    </row>
    <row r="79" spans="1:12" s="4117" customFormat="1" ht="30">
      <c r="A79" s="4114">
        <v>28</v>
      </c>
      <c r="B79" s="3979" t="s">
        <v>7349</v>
      </c>
      <c r="C79" s="4126" t="s">
        <v>7595</v>
      </c>
      <c r="D79" s="453" t="s">
        <v>531</v>
      </c>
      <c r="E79" s="4114" t="s">
        <v>7524</v>
      </c>
      <c r="F79" s="4060" t="s">
        <v>7556</v>
      </c>
      <c r="G79" s="4029" t="s">
        <v>7568</v>
      </c>
      <c r="H79" s="4114" t="s">
        <v>7524</v>
      </c>
      <c r="I79" s="4060">
        <v>500</v>
      </c>
      <c r="J79" s="4115">
        <v>10</v>
      </c>
      <c r="K79" s="4115">
        <v>10</v>
      </c>
      <c r="L79" s="4116"/>
    </row>
    <row r="80" spans="1:12" s="4117" customFormat="1" ht="30">
      <c r="A80" s="4114">
        <v>29</v>
      </c>
      <c r="B80" s="3979" t="s">
        <v>7350</v>
      </c>
      <c r="C80" s="4126" t="s">
        <v>7596</v>
      </c>
      <c r="D80" s="453" t="s">
        <v>531</v>
      </c>
      <c r="E80" s="4114" t="s">
        <v>7524</v>
      </c>
      <c r="F80" s="4060" t="s">
        <v>7556</v>
      </c>
      <c r="G80" s="4029" t="s">
        <v>7568</v>
      </c>
      <c r="H80" s="4114" t="s">
        <v>7524</v>
      </c>
      <c r="I80" s="4060">
        <v>500</v>
      </c>
      <c r="J80" s="4115">
        <v>10</v>
      </c>
      <c r="K80" s="4115">
        <v>10</v>
      </c>
      <c r="L80" s="4116"/>
    </row>
    <row r="81" spans="1:12" s="4117" customFormat="1" ht="30">
      <c r="A81" s="4114">
        <v>30</v>
      </c>
      <c r="B81" s="3979" t="s">
        <v>7351</v>
      </c>
      <c r="C81" s="4126" t="s">
        <v>7597</v>
      </c>
      <c r="D81" s="453" t="s">
        <v>531</v>
      </c>
      <c r="E81" s="4114" t="s">
        <v>7524</v>
      </c>
      <c r="F81" s="4060" t="s">
        <v>7556</v>
      </c>
      <c r="G81" s="4029" t="s">
        <v>7568</v>
      </c>
      <c r="H81" s="4114" t="s">
        <v>7524</v>
      </c>
      <c r="I81" s="4060">
        <v>500</v>
      </c>
      <c r="J81" s="4115">
        <v>10</v>
      </c>
      <c r="K81" s="4115">
        <v>10</v>
      </c>
      <c r="L81" s="4116"/>
    </row>
    <row r="82" spans="1:12" s="4113" customFormat="1" ht="15">
      <c r="A82" s="4107" t="s">
        <v>2307</v>
      </c>
      <c r="B82" s="4118"/>
      <c r="C82" s="4119"/>
      <c r="D82" s="4109"/>
      <c r="E82" s="4107"/>
      <c r="F82" s="4110"/>
      <c r="G82" s="4107"/>
      <c r="H82" s="4107"/>
      <c r="I82" s="4107"/>
      <c r="J82" s="4111">
        <f>SUM(J83:J87)</f>
        <v>184.34</v>
      </c>
      <c r="K82" s="4111">
        <f>SUM(K83:K87)</f>
        <v>184.34</v>
      </c>
      <c r="L82" s="4112"/>
    </row>
    <row r="83" spans="1:12" s="4117" customFormat="1" ht="38.25" customHeight="1">
      <c r="A83" s="4114">
        <v>1</v>
      </c>
      <c r="B83" s="3979" t="s">
        <v>7344</v>
      </c>
      <c r="C83" s="4059" t="s">
        <v>7564</v>
      </c>
      <c r="D83" s="453" t="s">
        <v>2349</v>
      </c>
      <c r="E83" s="4114" t="s">
        <v>7524</v>
      </c>
      <c r="F83" s="4060" t="s">
        <v>7556</v>
      </c>
      <c r="G83" s="4029" t="s">
        <v>7598</v>
      </c>
      <c r="H83" s="4114" t="s">
        <v>7524</v>
      </c>
      <c r="I83" s="4060">
        <v>6000</v>
      </c>
      <c r="J83" s="4115">
        <v>134.21</v>
      </c>
      <c r="K83" s="4115">
        <v>134.21</v>
      </c>
      <c r="L83" s="4116" t="s">
        <v>7599</v>
      </c>
    </row>
    <row r="84" spans="1:12" s="4117" customFormat="1" ht="45" customHeight="1">
      <c r="A84" s="4114">
        <v>2</v>
      </c>
      <c r="B84" s="3979" t="s">
        <v>7323</v>
      </c>
      <c r="C84" s="4059" t="s">
        <v>7600</v>
      </c>
      <c r="D84" s="453" t="s">
        <v>2349</v>
      </c>
      <c r="E84" s="4114" t="s">
        <v>7524</v>
      </c>
      <c r="F84" s="4060" t="s">
        <v>7556</v>
      </c>
      <c r="G84" s="4029" t="s">
        <v>7601</v>
      </c>
      <c r="H84" s="4114" t="s">
        <v>7524</v>
      </c>
      <c r="I84" s="4060">
        <v>400</v>
      </c>
      <c r="J84" s="4115">
        <v>7.13</v>
      </c>
      <c r="K84" s="4115">
        <v>7.13</v>
      </c>
      <c r="L84" s="4116" t="s">
        <v>7602</v>
      </c>
    </row>
    <row r="85" spans="1:12" s="4117" customFormat="1" ht="37.5" customHeight="1">
      <c r="A85" s="4114">
        <v>3</v>
      </c>
      <c r="B85" s="3979" t="s">
        <v>7353</v>
      </c>
      <c r="C85" s="4059" t="s">
        <v>7603</v>
      </c>
      <c r="D85" s="453" t="s">
        <v>2349</v>
      </c>
      <c r="E85" s="4114" t="s">
        <v>7524</v>
      </c>
      <c r="F85" s="4060" t="s">
        <v>7556</v>
      </c>
      <c r="G85" s="4029" t="s">
        <v>7604</v>
      </c>
      <c r="H85" s="4114" t="s">
        <v>7524</v>
      </c>
      <c r="I85" s="4060">
        <v>400</v>
      </c>
      <c r="J85" s="4115">
        <v>8</v>
      </c>
      <c r="K85" s="4115">
        <v>8</v>
      </c>
      <c r="L85" s="4116" t="s">
        <v>7605</v>
      </c>
    </row>
    <row r="86" spans="1:12" s="4117" customFormat="1" ht="36.75" customHeight="1">
      <c r="A86" s="4114">
        <v>4</v>
      </c>
      <c r="B86" s="4059" t="s">
        <v>7341</v>
      </c>
      <c r="C86" s="4059" t="s">
        <v>7558</v>
      </c>
      <c r="D86" s="453" t="s">
        <v>2349</v>
      </c>
      <c r="E86" s="4114" t="s">
        <v>7524</v>
      </c>
      <c r="F86" s="4060" t="s">
        <v>7556</v>
      </c>
      <c r="G86" s="4029" t="s">
        <v>7606</v>
      </c>
      <c r="H86" s="4114" t="s">
        <v>7524</v>
      </c>
      <c r="I86" s="4060">
        <v>1000</v>
      </c>
      <c r="J86" s="4115">
        <v>20</v>
      </c>
      <c r="K86" s="4115">
        <v>20</v>
      </c>
      <c r="L86" s="4116" t="s">
        <v>7607</v>
      </c>
    </row>
    <row r="87" spans="1:12" s="4117" customFormat="1" ht="33.75" customHeight="1">
      <c r="A87" s="4114">
        <v>5</v>
      </c>
      <c r="B87" s="4059" t="s">
        <v>7347</v>
      </c>
      <c r="C87" s="4059" t="s">
        <v>7608</v>
      </c>
      <c r="D87" s="453" t="s">
        <v>2349</v>
      </c>
      <c r="E87" s="4114" t="s">
        <v>7524</v>
      </c>
      <c r="F87" s="4060" t="s">
        <v>7556</v>
      </c>
      <c r="G87" s="4029" t="s">
        <v>7598</v>
      </c>
      <c r="H87" s="4114"/>
      <c r="I87" s="4060">
        <v>700</v>
      </c>
      <c r="J87" s="4115">
        <v>15</v>
      </c>
      <c r="K87" s="4115">
        <v>15</v>
      </c>
      <c r="L87" s="4116" t="s">
        <v>7609</v>
      </c>
    </row>
    <row r="88" spans="1:12" s="4113" customFormat="1" ht="15">
      <c r="A88" s="4107" t="s">
        <v>7610</v>
      </c>
      <c r="B88" s="4118"/>
      <c r="C88" s="4119"/>
      <c r="D88" s="4109"/>
      <c r="E88" s="4107"/>
      <c r="F88" s="4110"/>
      <c r="G88" s="4107"/>
      <c r="H88" s="4107"/>
      <c r="I88" s="4107"/>
      <c r="J88" s="4111">
        <f>SUM(J89)</f>
        <v>10</v>
      </c>
      <c r="K88" s="4111">
        <f>SUM(K89)</f>
        <v>10</v>
      </c>
      <c r="L88" s="4112"/>
    </row>
    <row r="89" spans="1:12" s="4117" customFormat="1" ht="30">
      <c r="A89" s="4114">
        <v>1</v>
      </c>
      <c r="B89" s="4059" t="s">
        <v>7340</v>
      </c>
      <c r="C89" s="3979" t="s">
        <v>7352</v>
      </c>
      <c r="D89" s="453" t="s">
        <v>2349</v>
      </c>
      <c r="E89" s="4114" t="s">
        <v>7524</v>
      </c>
      <c r="F89" s="4060" t="s">
        <v>7556</v>
      </c>
      <c r="G89" s="4029" t="s">
        <v>7611</v>
      </c>
      <c r="H89" s="4114" t="s">
        <v>7524</v>
      </c>
      <c r="I89" s="4060">
        <v>500</v>
      </c>
      <c r="J89" s="4115">
        <v>10</v>
      </c>
      <c r="K89" s="4115">
        <v>10</v>
      </c>
      <c r="L89" s="4116"/>
    </row>
    <row r="90" spans="1:12" s="4113" customFormat="1" ht="15">
      <c r="A90" s="4107" t="s">
        <v>7612</v>
      </c>
      <c r="B90" s="4118"/>
      <c r="C90" s="4119"/>
      <c r="D90" s="4109"/>
      <c r="E90" s="4107"/>
      <c r="F90" s="4110"/>
      <c r="G90" s="4107"/>
      <c r="H90" s="4107"/>
      <c r="I90" s="4107"/>
      <c r="J90" s="4111">
        <f>SUM(J91:J137)</f>
        <v>4.6999999999999993</v>
      </c>
      <c r="K90" s="4111">
        <f>SUM(K91:K137)</f>
        <v>4.6999999999999993</v>
      </c>
      <c r="L90" s="4112"/>
    </row>
    <row r="91" spans="1:12" s="4117" customFormat="1" ht="33" customHeight="1">
      <c r="A91" s="4114">
        <v>1</v>
      </c>
      <c r="B91" s="3979" t="s">
        <v>7322</v>
      </c>
      <c r="C91" s="4059" t="s">
        <v>7613</v>
      </c>
      <c r="D91" s="453" t="s">
        <v>2349</v>
      </c>
      <c r="E91" s="4114" t="s">
        <v>7524</v>
      </c>
      <c r="F91" s="4060" t="s">
        <v>7556</v>
      </c>
      <c r="G91" s="4029" t="s">
        <v>7614</v>
      </c>
      <c r="H91" s="4114"/>
      <c r="I91" s="4060"/>
      <c r="J91" s="4115">
        <v>0.1</v>
      </c>
      <c r="K91" s="4115">
        <v>0.1</v>
      </c>
      <c r="L91" s="1499" t="s">
        <v>4395</v>
      </c>
    </row>
    <row r="92" spans="1:12" s="4117" customFormat="1" ht="30">
      <c r="A92" s="4114">
        <v>2</v>
      </c>
      <c r="B92" s="3979" t="s">
        <v>7323</v>
      </c>
      <c r="C92" s="4059" t="s">
        <v>7615</v>
      </c>
      <c r="D92" s="453" t="s">
        <v>2349</v>
      </c>
      <c r="E92" s="4114" t="s">
        <v>7524</v>
      </c>
      <c r="F92" s="4060" t="s">
        <v>7556</v>
      </c>
      <c r="G92" s="4029" t="s">
        <v>7614</v>
      </c>
      <c r="H92" s="4114"/>
      <c r="I92" s="4060"/>
      <c r="J92" s="4115">
        <v>0.1</v>
      </c>
      <c r="K92" s="4115">
        <v>0.1</v>
      </c>
      <c r="L92" s="1499"/>
    </row>
    <row r="93" spans="1:12" s="4117" customFormat="1" ht="30">
      <c r="A93" s="4114">
        <v>3</v>
      </c>
      <c r="B93" s="3979" t="s">
        <v>7325</v>
      </c>
      <c r="C93" s="4059" t="s">
        <v>7616</v>
      </c>
      <c r="D93" s="453" t="s">
        <v>2349</v>
      </c>
      <c r="E93" s="4114" t="s">
        <v>7524</v>
      </c>
      <c r="F93" s="4060" t="s">
        <v>7556</v>
      </c>
      <c r="G93" s="4029" t="s">
        <v>7614</v>
      </c>
      <c r="H93" s="4114"/>
      <c r="I93" s="4060"/>
      <c r="J93" s="4115">
        <v>0.1</v>
      </c>
      <c r="K93" s="4115">
        <v>0.1</v>
      </c>
      <c r="L93" s="1499"/>
    </row>
    <row r="94" spans="1:12" s="4117" customFormat="1" ht="30">
      <c r="A94" s="4114">
        <v>4</v>
      </c>
      <c r="B94" s="4059" t="s">
        <v>7326</v>
      </c>
      <c r="C94" s="4059" t="s">
        <v>7617</v>
      </c>
      <c r="D94" s="453" t="s">
        <v>2349</v>
      </c>
      <c r="E94" s="4114" t="s">
        <v>7524</v>
      </c>
      <c r="F94" s="4060" t="s">
        <v>7556</v>
      </c>
      <c r="G94" s="4029" t="s">
        <v>7614</v>
      </c>
      <c r="H94" s="4114"/>
      <c r="I94" s="4060"/>
      <c r="J94" s="4115">
        <v>0.1</v>
      </c>
      <c r="K94" s="4115">
        <v>0.1</v>
      </c>
      <c r="L94" s="1499"/>
    </row>
    <row r="95" spans="1:12" s="4117" customFormat="1" ht="30">
      <c r="A95" s="4114">
        <v>5</v>
      </c>
      <c r="B95" s="4059" t="s">
        <v>7327</v>
      </c>
      <c r="C95" s="4059" t="s">
        <v>7618</v>
      </c>
      <c r="D95" s="453" t="s">
        <v>531</v>
      </c>
      <c r="E95" s="4114" t="s">
        <v>7524</v>
      </c>
      <c r="F95" s="4060" t="s">
        <v>7556</v>
      </c>
      <c r="G95" s="4029" t="s">
        <v>7614</v>
      </c>
      <c r="H95" s="4114"/>
      <c r="I95" s="4060"/>
      <c r="J95" s="4115">
        <v>0.1</v>
      </c>
      <c r="K95" s="4115">
        <v>0.1</v>
      </c>
      <c r="L95" s="1499"/>
    </row>
    <row r="96" spans="1:12" s="4117" customFormat="1" ht="30">
      <c r="A96" s="4114">
        <v>6</v>
      </c>
      <c r="B96" s="4059" t="s">
        <v>7327</v>
      </c>
      <c r="C96" s="4059" t="s">
        <v>7619</v>
      </c>
      <c r="D96" s="453" t="s">
        <v>531</v>
      </c>
      <c r="E96" s="4114" t="s">
        <v>7524</v>
      </c>
      <c r="F96" s="4060" t="s">
        <v>7556</v>
      </c>
      <c r="G96" s="4029" t="s">
        <v>7614</v>
      </c>
      <c r="H96" s="4114"/>
      <c r="I96" s="4060"/>
      <c r="J96" s="4115">
        <v>0.1</v>
      </c>
      <c r="K96" s="4115">
        <v>0.1</v>
      </c>
      <c r="L96" s="1499"/>
    </row>
    <row r="97" spans="1:12" s="4117" customFormat="1" ht="30">
      <c r="A97" s="4114">
        <v>7</v>
      </c>
      <c r="B97" s="3979" t="s">
        <v>7328</v>
      </c>
      <c r="C97" s="4059" t="s">
        <v>7620</v>
      </c>
      <c r="D97" s="453" t="s">
        <v>531</v>
      </c>
      <c r="E97" s="4114" t="s">
        <v>7524</v>
      </c>
      <c r="F97" s="4060" t="s">
        <v>7556</v>
      </c>
      <c r="G97" s="4029" t="s">
        <v>7614</v>
      </c>
      <c r="H97" s="4114"/>
      <c r="I97" s="4060"/>
      <c r="J97" s="4115">
        <v>0.1</v>
      </c>
      <c r="K97" s="4115">
        <v>0.1</v>
      </c>
      <c r="L97" s="1499"/>
    </row>
    <row r="98" spans="1:12" s="4117" customFormat="1" ht="30">
      <c r="A98" s="4114">
        <v>8</v>
      </c>
      <c r="B98" s="3979" t="s">
        <v>7329</v>
      </c>
      <c r="C98" s="4059" t="s">
        <v>7621</v>
      </c>
      <c r="D98" s="453" t="s">
        <v>2349</v>
      </c>
      <c r="E98" s="4114" t="s">
        <v>7524</v>
      </c>
      <c r="F98" s="4060" t="s">
        <v>7556</v>
      </c>
      <c r="G98" s="4029" t="s">
        <v>7614</v>
      </c>
      <c r="H98" s="4114"/>
      <c r="I98" s="4060"/>
      <c r="J98" s="4115">
        <v>0.1</v>
      </c>
      <c r="K98" s="4115">
        <v>0.1</v>
      </c>
      <c r="L98" s="1499"/>
    </row>
    <row r="99" spans="1:12" s="4117" customFormat="1" ht="30">
      <c r="A99" s="4114">
        <v>9</v>
      </c>
      <c r="B99" s="4059" t="s">
        <v>7330</v>
      </c>
      <c r="C99" s="4059" t="s">
        <v>7622</v>
      </c>
      <c r="D99" s="453" t="s">
        <v>2349</v>
      </c>
      <c r="E99" s="4114" t="s">
        <v>7524</v>
      </c>
      <c r="F99" s="4060" t="s">
        <v>7556</v>
      </c>
      <c r="G99" s="4029" t="s">
        <v>7614</v>
      </c>
      <c r="H99" s="4114"/>
      <c r="I99" s="4060"/>
      <c r="J99" s="4115">
        <v>0.1</v>
      </c>
      <c r="K99" s="4115">
        <v>0.1</v>
      </c>
      <c r="L99" s="1499"/>
    </row>
    <row r="100" spans="1:12" s="4117" customFormat="1" ht="30">
      <c r="A100" s="4114">
        <v>10</v>
      </c>
      <c r="B100" s="4059" t="s">
        <v>7330</v>
      </c>
      <c r="C100" s="4059" t="s">
        <v>7623</v>
      </c>
      <c r="D100" s="453" t="s">
        <v>531</v>
      </c>
      <c r="E100" s="4114" t="s">
        <v>7524</v>
      </c>
      <c r="F100" s="4060" t="s">
        <v>7556</v>
      </c>
      <c r="G100" s="4029" t="s">
        <v>7614</v>
      </c>
      <c r="H100" s="4114"/>
      <c r="I100" s="4060"/>
      <c r="J100" s="4115">
        <v>0.1</v>
      </c>
      <c r="K100" s="4115">
        <v>0.1</v>
      </c>
      <c r="L100" s="1499"/>
    </row>
    <row r="101" spans="1:12" s="4117" customFormat="1" ht="30">
      <c r="A101" s="4114">
        <v>11</v>
      </c>
      <c r="B101" s="4059" t="s">
        <v>7332</v>
      </c>
      <c r="C101" s="4059" t="s">
        <v>7624</v>
      </c>
      <c r="D101" s="453" t="s">
        <v>2349</v>
      </c>
      <c r="E101" s="4114" t="s">
        <v>7524</v>
      </c>
      <c r="F101" s="4060" t="s">
        <v>7556</v>
      </c>
      <c r="G101" s="4029" t="s">
        <v>7614</v>
      </c>
      <c r="H101" s="4114"/>
      <c r="I101" s="4060"/>
      <c r="J101" s="4115">
        <v>0.1</v>
      </c>
      <c r="K101" s="4115">
        <v>0.1</v>
      </c>
      <c r="L101" s="1499"/>
    </row>
    <row r="102" spans="1:12" s="4117" customFormat="1" ht="30">
      <c r="A102" s="4114">
        <v>12</v>
      </c>
      <c r="B102" s="4059" t="s">
        <v>7332</v>
      </c>
      <c r="C102" s="4059" t="s">
        <v>7625</v>
      </c>
      <c r="D102" s="453" t="s">
        <v>531</v>
      </c>
      <c r="E102" s="4114" t="s">
        <v>7524</v>
      </c>
      <c r="F102" s="4060" t="s">
        <v>7556</v>
      </c>
      <c r="G102" s="4029" t="s">
        <v>7614</v>
      </c>
      <c r="H102" s="4114"/>
      <c r="I102" s="4060"/>
      <c r="J102" s="4115">
        <v>0.1</v>
      </c>
      <c r="K102" s="4115">
        <v>0.1</v>
      </c>
      <c r="L102" s="1499"/>
    </row>
    <row r="103" spans="1:12" s="4117" customFormat="1" ht="30">
      <c r="A103" s="4114">
        <v>13</v>
      </c>
      <c r="B103" s="3979" t="s">
        <v>7333</v>
      </c>
      <c r="C103" s="4059" t="s">
        <v>7626</v>
      </c>
      <c r="D103" s="453" t="s">
        <v>2349</v>
      </c>
      <c r="E103" s="4114" t="s">
        <v>7524</v>
      </c>
      <c r="F103" s="4060" t="s">
        <v>7556</v>
      </c>
      <c r="G103" s="4029" t="s">
        <v>7614</v>
      </c>
      <c r="H103" s="4114"/>
      <c r="I103" s="4060"/>
      <c r="J103" s="4115">
        <v>0.1</v>
      </c>
      <c r="K103" s="4115">
        <v>0.1</v>
      </c>
      <c r="L103" s="1499"/>
    </row>
    <row r="104" spans="1:12" s="4117" customFormat="1" ht="30">
      <c r="A104" s="4114">
        <v>14</v>
      </c>
      <c r="B104" s="3979" t="s">
        <v>7333</v>
      </c>
      <c r="C104" s="4059" t="s">
        <v>7627</v>
      </c>
      <c r="D104" s="453" t="s">
        <v>531</v>
      </c>
      <c r="E104" s="4114" t="s">
        <v>7524</v>
      </c>
      <c r="F104" s="4060" t="s">
        <v>7556</v>
      </c>
      <c r="G104" s="4029" t="s">
        <v>7614</v>
      </c>
      <c r="H104" s="4114"/>
      <c r="I104" s="4060"/>
      <c r="J104" s="4115">
        <v>0.1</v>
      </c>
      <c r="K104" s="4115">
        <v>0.1</v>
      </c>
      <c r="L104" s="1499"/>
    </row>
    <row r="105" spans="1:12" s="4117" customFormat="1" ht="30">
      <c r="A105" s="4114">
        <v>15</v>
      </c>
      <c r="B105" s="4059" t="s">
        <v>7334</v>
      </c>
      <c r="C105" s="4059" t="s">
        <v>7628</v>
      </c>
      <c r="D105" s="453" t="s">
        <v>531</v>
      </c>
      <c r="E105" s="4114" t="s">
        <v>7524</v>
      </c>
      <c r="F105" s="4060" t="s">
        <v>7556</v>
      </c>
      <c r="G105" s="4029" t="s">
        <v>7614</v>
      </c>
      <c r="H105" s="4114"/>
      <c r="I105" s="4060"/>
      <c r="J105" s="4115">
        <v>0.1</v>
      </c>
      <c r="K105" s="4115">
        <v>0.1</v>
      </c>
      <c r="L105" s="1499"/>
    </row>
    <row r="106" spans="1:12" s="4117" customFormat="1" ht="30">
      <c r="A106" s="4114">
        <v>16</v>
      </c>
      <c r="B106" s="4059" t="s">
        <v>7334</v>
      </c>
      <c r="C106" s="4059" t="s">
        <v>7629</v>
      </c>
      <c r="D106" s="453" t="s">
        <v>531</v>
      </c>
      <c r="E106" s="4114" t="s">
        <v>7524</v>
      </c>
      <c r="F106" s="4060" t="s">
        <v>7556</v>
      </c>
      <c r="G106" s="4029" t="s">
        <v>7614</v>
      </c>
      <c r="H106" s="4114"/>
      <c r="I106" s="4060"/>
      <c r="J106" s="4115">
        <v>0.1</v>
      </c>
      <c r="K106" s="4115">
        <v>0.1</v>
      </c>
      <c r="L106" s="1499"/>
    </row>
    <row r="107" spans="1:12" s="4117" customFormat="1" ht="30">
      <c r="A107" s="4114">
        <v>17</v>
      </c>
      <c r="B107" s="3979" t="s">
        <v>7335</v>
      </c>
      <c r="C107" s="4059" t="s">
        <v>7630</v>
      </c>
      <c r="D107" s="453" t="s">
        <v>2349</v>
      </c>
      <c r="E107" s="4114" t="s">
        <v>7524</v>
      </c>
      <c r="F107" s="4060" t="s">
        <v>7556</v>
      </c>
      <c r="G107" s="4029" t="s">
        <v>7614</v>
      </c>
      <c r="H107" s="4114"/>
      <c r="I107" s="4060"/>
      <c r="J107" s="4115">
        <v>0.1</v>
      </c>
      <c r="K107" s="4115">
        <v>0.1</v>
      </c>
      <c r="L107" s="1499"/>
    </row>
    <row r="108" spans="1:12" s="4117" customFormat="1" ht="30">
      <c r="A108" s="4114">
        <v>18</v>
      </c>
      <c r="B108" s="4059" t="s">
        <v>7336</v>
      </c>
      <c r="C108" s="4059" t="s">
        <v>7631</v>
      </c>
      <c r="D108" s="453" t="s">
        <v>2349</v>
      </c>
      <c r="E108" s="4114" t="s">
        <v>7524</v>
      </c>
      <c r="F108" s="4060" t="s">
        <v>7556</v>
      </c>
      <c r="G108" s="4029" t="s">
        <v>7614</v>
      </c>
      <c r="H108" s="4114"/>
      <c r="I108" s="4060"/>
      <c r="J108" s="4115">
        <v>0.1</v>
      </c>
      <c r="K108" s="4115">
        <v>0.1</v>
      </c>
      <c r="L108" s="1499"/>
    </row>
    <row r="109" spans="1:12" s="4117" customFormat="1" ht="30">
      <c r="A109" s="4114">
        <v>19</v>
      </c>
      <c r="B109" s="4059" t="s">
        <v>7336</v>
      </c>
      <c r="C109" s="4059" t="s">
        <v>7632</v>
      </c>
      <c r="D109" s="453" t="s">
        <v>531</v>
      </c>
      <c r="E109" s="4114" t="s">
        <v>7524</v>
      </c>
      <c r="F109" s="4060" t="s">
        <v>7556</v>
      </c>
      <c r="G109" s="4029" t="s">
        <v>7614</v>
      </c>
      <c r="H109" s="4114"/>
      <c r="I109" s="4060"/>
      <c r="J109" s="4115">
        <v>0.1</v>
      </c>
      <c r="K109" s="4115">
        <v>0.1</v>
      </c>
      <c r="L109" s="1499"/>
    </row>
    <row r="110" spans="1:12" s="4117" customFormat="1" ht="30">
      <c r="A110" s="4114">
        <v>20</v>
      </c>
      <c r="B110" s="4059" t="s">
        <v>7336</v>
      </c>
      <c r="C110" s="4059" t="s">
        <v>7633</v>
      </c>
      <c r="D110" s="453" t="s">
        <v>2352</v>
      </c>
      <c r="E110" s="4114" t="s">
        <v>7524</v>
      </c>
      <c r="F110" s="4060" t="s">
        <v>7556</v>
      </c>
      <c r="G110" s="4029" t="s">
        <v>7614</v>
      </c>
      <c r="H110" s="4114"/>
      <c r="I110" s="4060"/>
      <c r="J110" s="4115">
        <v>0.1</v>
      </c>
      <c r="K110" s="4115">
        <v>0.1</v>
      </c>
      <c r="L110" s="1499"/>
    </row>
    <row r="111" spans="1:12" s="4117" customFormat="1" ht="30">
      <c r="A111" s="4114">
        <v>21</v>
      </c>
      <c r="B111" s="3979" t="s">
        <v>7337</v>
      </c>
      <c r="C111" s="4059" t="s">
        <v>7634</v>
      </c>
      <c r="D111" s="453" t="s">
        <v>2349</v>
      </c>
      <c r="E111" s="4114" t="s">
        <v>7524</v>
      </c>
      <c r="F111" s="4060" t="s">
        <v>7556</v>
      </c>
      <c r="G111" s="4029" t="s">
        <v>7614</v>
      </c>
      <c r="H111" s="4114"/>
      <c r="I111" s="4060"/>
      <c r="J111" s="4115">
        <v>0.1</v>
      </c>
      <c r="K111" s="4115">
        <v>0.1</v>
      </c>
      <c r="L111" s="1499"/>
    </row>
    <row r="112" spans="1:12" s="4117" customFormat="1" ht="30">
      <c r="A112" s="4114">
        <v>22</v>
      </c>
      <c r="B112" s="3979" t="s">
        <v>7337</v>
      </c>
      <c r="C112" s="4059" t="s">
        <v>7635</v>
      </c>
      <c r="D112" s="453" t="s">
        <v>531</v>
      </c>
      <c r="E112" s="4114" t="s">
        <v>7524</v>
      </c>
      <c r="F112" s="4060" t="s">
        <v>7556</v>
      </c>
      <c r="G112" s="4029" t="s">
        <v>7614</v>
      </c>
      <c r="H112" s="4114"/>
      <c r="I112" s="4060"/>
      <c r="J112" s="4115">
        <v>0.1</v>
      </c>
      <c r="K112" s="4115">
        <v>0.1</v>
      </c>
      <c r="L112" s="1499"/>
    </row>
    <row r="113" spans="1:12" s="4117" customFormat="1" ht="30">
      <c r="A113" s="4114">
        <v>23</v>
      </c>
      <c r="B113" s="3979" t="s">
        <v>7337</v>
      </c>
      <c r="C113" s="4059" t="s">
        <v>7636</v>
      </c>
      <c r="D113" s="453" t="s">
        <v>531</v>
      </c>
      <c r="E113" s="4114" t="s">
        <v>7524</v>
      </c>
      <c r="F113" s="4060" t="s">
        <v>7556</v>
      </c>
      <c r="G113" s="4029" t="s">
        <v>7614</v>
      </c>
      <c r="H113" s="4114"/>
      <c r="I113" s="4060"/>
      <c r="J113" s="4115">
        <v>0.1</v>
      </c>
      <c r="K113" s="4115">
        <v>0.1</v>
      </c>
      <c r="L113" s="1499"/>
    </row>
    <row r="114" spans="1:12" s="4117" customFormat="1" ht="30">
      <c r="A114" s="4114">
        <v>24</v>
      </c>
      <c r="B114" s="4059" t="s">
        <v>7338</v>
      </c>
      <c r="C114" s="4059" t="s">
        <v>7637</v>
      </c>
      <c r="D114" s="453" t="s">
        <v>2349</v>
      </c>
      <c r="E114" s="4114" t="s">
        <v>7524</v>
      </c>
      <c r="F114" s="4060" t="s">
        <v>7556</v>
      </c>
      <c r="G114" s="4029" t="s">
        <v>7614</v>
      </c>
      <c r="H114" s="4114"/>
      <c r="I114" s="4060"/>
      <c r="J114" s="4115">
        <v>0.1</v>
      </c>
      <c r="K114" s="4115">
        <v>0.1</v>
      </c>
      <c r="L114" s="1499"/>
    </row>
    <row r="115" spans="1:12" s="4117" customFormat="1" ht="30">
      <c r="A115" s="4114">
        <v>25</v>
      </c>
      <c r="B115" s="4059" t="s">
        <v>7338</v>
      </c>
      <c r="C115" s="4059" t="s">
        <v>7638</v>
      </c>
      <c r="D115" s="453" t="s">
        <v>531</v>
      </c>
      <c r="E115" s="4114" t="s">
        <v>7524</v>
      </c>
      <c r="F115" s="4060" t="s">
        <v>7556</v>
      </c>
      <c r="G115" s="4029" t="s">
        <v>7614</v>
      </c>
      <c r="H115" s="4114"/>
      <c r="I115" s="4060"/>
      <c r="J115" s="4115">
        <v>0.1</v>
      </c>
      <c r="K115" s="4115">
        <v>0.1</v>
      </c>
      <c r="L115" s="1499"/>
    </row>
    <row r="116" spans="1:12" s="4117" customFormat="1" ht="30">
      <c r="A116" s="4114">
        <v>26</v>
      </c>
      <c r="B116" s="3979" t="s">
        <v>7339</v>
      </c>
      <c r="C116" s="4059" t="s">
        <v>7639</v>
      </c>
      <c r="D116" s="453" t="s">
        <v>531</v>
      </c>
      <c r="E116" s="4114" t="s">
        <v>7524</v>
      </c>
      <c r="F116" s="4060" t="s">
        <v>7556</v>
      </c>
      <c r="G116" s="4029" t="s">
        <v>7614</v>
      </c>
      <c r="H116" s="4114"/>
      <c r="I116" s="4060"/>
      <c r="J116" s="4115">
        <v>0.1</v>
      </c>
      <c r="K116" s="4115">
        <v>0.1</v>
      </c>
      <c r="L116" s="1499"/>
    </row>
    <row r="117" spans="1:12" s="4117" customFormat="1" ht="30">
      <c r="A117" s="4114">
        <v>27</v>
      </c>
      <c r="B117" s="3979" t="s">
        <v>7339</v>
      </c>
      <c r="C117" s="4059" t="s">
        <v>7640</v>
      </c>
      <c r="D117" s="453" t="s">
        <v>531</v>
      </c>
      <c r="E117" s="4114" t="s">
        <v>7524</v>
      </c>
      <c r="F117" s="4060" t="s">
        <v>7556</v>
      </c>
      <c r="G117" s="4029" t="s">
        <v>7614</v>
      </c>
      <c r="H117" s="4114"/>
      <c r="I117" s="4060"/>
      <c r="J117" s="4115">
        <v>0.1</v>
      </c>
      <c r="K117" s="4115">
        <v>0.1</v>
      </c>
      <c r="L117" s="1499"/>
    </row>
    <row r="118" spans="1:12" s="4117" customFormat="1" ht="30">
      <c r="A118" s="4114">
        <v>28</v>
      </c>
      <c r="B118" s="4059" t="s">
        <v>7340</v>
      </c>
      <c r="C118" s="4059" t="s">
        <v>7641</v>
      </c>
      <c r="D118" s="453" t="s">
        <v>2349</v>
      </c>
      <c r="E118" s="4114" t="s">
        <v>7524</v>
      </c>
      <c r="F118" s="4060" t="s">
        <v>7556</v>
      </c>
      <c r="G118" s="4029" t="s">
        <v>7614</v>
      </c>
      <c r="H118" s="4114"/>
      <c r="I118" s="4060"/>
      <c r="J118" s="4115">
        <v>0.1</v>
      </c>
      <c r="K118" s="4115">
        <v>0.1</v>
      </c>
      <c r="L118" s="1499"/>
    </row>
    <row r="119" spans="1:12" s="4117" customFormat="1" ht="30">
      <c r="A119" s="4114">
        <v>29</v>
      </c>
      <c r="B119" s="3979" t="s">
        <v>7341</v>
      </c>
      <c r="C119" s="4059" t="s">
        <v>7624</v>
      </c>
      <c r="D119" s="453" t="s">
        <v>2349</v>
      </c>
      <c r="E119" s="4114" t="s">
        <v>7524</v>
      </c>
      <c r="F119" s="4060" t="s">
        <v>7556</v>
      </c>
      <c r="G119" s="4029" t="s">
        <v>7614</v>
      </c>
      <c r="H119" s="4114"/>
      <c r="I119" s="4060"/>
      <c r="J119" s="4115">
        <v>0.1</v>
      </c>
      <c r="K119" s="4115">
        <v>0.1</v>
      </c>
      <c r="L119" s="1499"/>
    </row>
    <row r="120" spans="1:12" s="4117" customFormat="1" ht="30">
      <c r="A120" s="4114">
        <v>30</v>
      </c>
      <c r="B120" s="3979" t="s">
        <v>7341</v>
      </c>
      <c r="C120" s="4059" t="s">
        <v>7642</v>
      </c>
      <c r="D120" s="453" t="s">
        <v>531</v>
      </c>
      <c r="E120" s="4114" t="s">
        <v>7524</v>
      </c>
      <c r="F120" s="4060" t="s">
        <v>7556</v>
      </c>
      <c r="G120" s="4029" t="s">
        <v>7614</v>
      </c>
      <c r="H120" s="4114"/>
      <c r="I120" s="4060"/>
      <c r="J120" s="4115">
        <v>0.1</v>
      </c>
      <c r="K120" s="4115">
        <v>0.1</v>
      </c>
      <c r="L120" s="1499"/>
    </row>
    <row r="121" spans="1:12" s="4117" customFormat="1" ht="30">
      <c r="A121" s="4114">
        <v>31</v>
      </c>
      <c r="B121" s="4059" t="s">
        <v>7342</v>
      </c>
      <c r="C121" s="4059" t="s">
        <v>7643</v>
      </c>
      <c r="D121" s="453" t="s">
        <v>531</v>
      </c>
      <c r="E121" s="4114" t="s">
        <v>7524</v>
      </c>
      <c r="F121" s="4060" t="s">
        <v>7556</v>
      </c>
      <c r="G121" s="4029" t="s">
        <v>7614</v>
      </c>
      <c r="H121" s="4114"/>
      <c r="I121" s="4060"/>
      <c r="J121" s="4115">
        <v>0.1</v>
      </c>
      <c r="K121" s="4115">
        <v>0.1</v>
      </c>
      <c r="L121" s="1499"/>
    </row>
    <row r="122" spans="1:12" s="4117" customFormat="1" ht="30">
      <c r="A122" s="4114">
        <v>32</v>
      </c>
      <c r="B122" s="4059" t="s">
        <v>7342</v>
      </c>
      <c r="C122" s="4059" t="s">
        <v>7644</v>
      </c>
      <c r="D122" s="453" t="s">
        <v>531</v>
      </c>
      <c r="E122" s="4114" t="s">
        <v>7524</v>
      </c>
      <c r="F122" s="4060" t="s">
        <v>7556</v>
      </c>
      <c r="G122" s="4029" t="s">
        <v>7614</v>
      </c>
      <c r="H122" s="4114"/>
      <c r="I122" s="4060"/>
      <c r="J122" s="4115">
        <v>0.1</v>
      </c>
      <c r="K122" s="4115">
        <v>0.1</v>
      </c>
      <c r="L122" s="1499"/>
    </row>
    <row r="123" spans="1:12" s="4117" customFormat="1" ht="30">
      <c r="A123" s="4114">
        <v>33</v>
      </c>
      <c r="B123" s="4059" t="s">
        <v>7342</v>
      </c>
      <c r="C123" s="4059" t="s">
        <v>7645</v>
      </c>
      <c r="D123" s="453" t="s">
        <v>531</v>
      </c>
      <c r="E123" s="4114" t="s">
        <v>7524</v>
      </c>
      <c r="F123" s="4060" t="s">
        <v>7556</v>
      </c>
      <c r="G123" s="4029" t="s">
        <v>7614</v>
      </c>
      <c r="H123" s="4114"/>
      <c r="I123" s="4060"/>
      <c r="J123" s="4115">
        <v>0.1</v>
      </c>
      <c r="K123" s="4115">
        <v>0.1</v>
      </c>
      <c r="L123" s="1499"/>
    </row>
    <row r="124" spans="1:12" s="4117" customFormat="1" ht="30">
      <c r="A124" s="4114">
        <v>34</v>
      </c>
      <c r="B124" s="3979" t="s">
        <v>7343</v>
      </c>
      <c r="C124" s="4059" t="s">
        <v>7646</v>
      </c>
      <c r="D124" s="453" t="s">
        <v>2349</v>
      </c>
      <c r="E124" s="4114" t="s">
        <v>7524</v>
      </c>
      <c r="F124" s="4060" t="s">
        <v>7556</v>
      </c>
      <c r="G124" s="4029" t="s">
        <v>7614</v>
      </c>
      <c r="H124" s="4114"/>
      <c r="I124" s="4060"/>
      <c r="J124" s="4115">
        <v>0.1</v>
      </c>
      <c r="K124" s="4115">
        <v>0.1</v>
      </c>
      <c r="L124" s="1499"/>
    </row>
    <row r="125" spans="1:12" s="4117" customFormat="1" ht="30">
      <c r="A125" s="4114">
        <v>35</v>
      </c>
      <c r="B125" s="3979" t="s">
        <v>7343</v>
      </c>
      <c r="C125" s="4059" t="s">
        <v>7647</v>
      </c>
      <c r="D125" s="453" t="s">
        <v>531</v>
      </c>
      <c r="E125" s="4114" t="s">
        <v>7524</v>
      </c>
      <c r="F125" s="4060" t="s">
        <v>7556</v>
      </c>
      <c r="G125" s="4029" t="s">
        <v>7614</v>
      </c>
      <c r="H125" s="4114"/>
      <c r="I125" s="4060"/>
      <c r="J125" s="4115">
        <v>0.1</v>
      </c>
      <c r="K125" s="4115">
        <v>0.1</v>
      </c>
      <c r="L125" s="1499"/>
    </row>
    <row r="126" spans="1:12" s="4117" customFormat="1" ht="30">
      <c r="A126" s="4114">
        <v>36</v>
      </c>
      <c r="B126" s="3979" t="s">
        <v>7344</v>
      </c>
      <c r="C126" s="4059" t="s">
        <v>7648</v>
      </c>
      <c r="D126" s="453" t="s">
        <v>531</v>
      </c>
      <c r="E126" s="4114" t="s">
        <v>7524</v>
      </c>
      <c r="F126" s="4060" t="s">
        <v>7556</v>
      </c>
      <c r="G126" s="4029" t="s">
        <v>7614</v>
      </c>
      <c r="H126" s="4114"/>
      <c r="I126" s="4060"/>
      <c r="J126" s="4115">
        <v>0.1</v>
      </c>
      <c r="K126" s="4115">
        <v>0.1</v>
      </c>
      <c r="L126" s="1499"/>
    </row>
    <row r="127" spans="1:12" s="4117" customFormat="1" ht="30">
      <c r="A127" s="4114">
        <v>37</v>
      </c>
      <c r="B127" s="3979" t="s">
        <v>7344</v>
      </c>
      <c r="C127" s="4059" t="s">
        <v>7649</v>
      </c>
      <c r="D127" s="453" t="s">
        <v>531</v>
      </c>
      <c r="E127" s="4114" t="s">
        <v>7524</v>
      </c>
      <c r="F127" s="4060" t="s">
        <v>7556</v>
      </c>
      <c r="G127" s="4029" t="s">
        <v>7614</v>
      </c>
      <c r="H127" s="4114"/>
      <c r="I127" s="4060"/>
      <c r="J127" s="4115">
        <v>0.1</v>
      </c>
      <c r="K127" s="4115">
        <v>0.1</v>
      </c>
      <c r="L127" s="1499"/>
    </row>
    <row r="128" spans="1:12" s="4117" customFormat="1" ht="30">
      <c r="A128" s="4114">
        <v>38</v>
      </c>
      <c r="B128" s="3979" t="s">
        <v>7345</v>
      </c>
      <c r="C128" s="4059" t="s">
        <v>7650</v>
      </c>
      <c r="D128" s="453" t="s">
        <v>2349</v>
      </c>
      <c r="E128" s="4114" t="s">
        <v>7524</v>
      </c>
      <c r="F128" s="4060" t="s">
        <v>7556</v>
      </c>
      <c r="G128" s="4029" t="s">
        <v>7614</v>
      </c>
      <c r="H128" s="4114"/>
      <c r="I128" s="4060"/>
      <c r="J128" s="4115">
        <v>0.1</v>
      </c>
      <c r="K128" s="4115">
        <v>0.1</v>
      </c>
      <c r="L128" s="1499"/>
    </row>
    <row r="129" spans="1:12" s="4117" customFormat="1" ht="30">
      <c r="A129" s="4114">
        <v>39</v>
      </c>
      <c r="B129" s="4059" t="s">
        <v>7347</v>
      </c>
      <c r="C129" s="4059" t="s">
        <v>7624</v>
      </c>
      <c r="D129" s="453" t="s">
        <v>2349</v>
      </c>
      <c r="E129" s="4114" t="s">
        <v>7524</v>
      </c>
      <c r="F129" s="4060" t="s">
        <v>7556</v>
      </c>
      <c r="G129" s="4029" t="s">
        <v>7614</v>
      </c>
      <c r="H129" s="4114"/>
      <c r="I129" s="4060"/>
      <c r="J129" s="4115">
        <v>0.1</v>
      </c>
      <c r="K129" s="4115">
        <v>0.1</v>
      </c>
      <c r="L129" s="1499"/>
    </row>
    <row r="130" spans="1:12" s="4117" customFormat="1" ht="30">
      <c r="A130" s="4114">
        <v>40</v>
      </c>
      <c r="B130" s="4059" t="s">
        <v>7348</v>
      </c>
      <c r="C130" s="4059" t="s">
        <v>7651</v>
      </c>
      <c r="D130" s="453" t="s">
        <v>2349</v>
      </c>
      <c r="E130" s="4114" t="s">
        <v>7524</v>
      </c>
      <c r="F130" s="4060" t="s">
        <v>7556</v>
      </c>
      <c r="G130" s="4029" t="s">
        <v>7614</v>
      </c>
      <c r="H130" s="4114"/>
      <c r="I130" s="4060"/>
      <c r="J130" s="4115">
        <v>0.1</v>
      </c>
      <c r="K130" s="4115">
        <v>0.1</v>
      </c>
      <c r="L130" s="1499"/>
    </row>
    <row r="131" spans="1:12" s="4117" customFormat="1" ht="30">
      <c r="A131" s="4114">
        <v>41</v>
      </c>
      <c r="B131" s="4059" t="s">
        <v>7348</v>
      </c>
      <c r="C131" s="4059" t="s">
        <v>7652</v>
      </c>
      <c r="D131" s="453" t="s">
        <v>531</v>
      </c>
      <c r="E131" s="4114" t="s">
        <v>7524</v>
      </c>
      <c r="F131" s="4060" t="s">
        <v>7556</v>
      </c>
      <c r="G131" s="4029" t="s">
        <v>7614</v>
      </c>
      <c r="H131" s="4114"/>
      <c r="I131" s="4060"/>
      <c r="J131" s="4115">
        <v>0.1</v>
      </c>
      <c r="K131" s="4115">
        <v>0.1</v>
      </c>
      <c r="L131" s="1499"/>
    </row>
    <row r="132" spans="1:12" s="4117" customFormat="1" ht="30">
      <c r="A132" s="4114">
        <v>42</v>
      </c>
      <c r="B132" s="3979" t="s">
        <v>7349</v>
      </c>
      <c r="C132" s="4059" t="s">
        <v>7653</v>
      </c>
      <c r="D132" s="453" t="s">
        <v>2349</v>
      </c>
      <c r="E132" s="4114" t="s">
        <v>7524</v>
      </c>
      <c r="F132" s="4060" t="s">
        <v>7556</v>
      </c>
      <c r="G132" s="4029" t="s">
        <v>7614</v>
      </c>
      <c r="H132" s="4114"/>
      <c r="I132" s="4060"/>
      <c r="J132" s="4115">
        <v>0.1</v>
      </c>
      <c r="K132" s="4115">
        <v>0.1</v>
      </c>
      <c r="L132" s="1499"/>
    </row>
    <row r="133" spans="1:12" s="4117" customFormat="1" ht="30">
      <c r="A133" s="4114">
        <v>43</v>
      </c>
      <c r="B133" s="3979" t="s">
        <v>7349</v>
      </c>
      <c r="C133" s="4059" t="s">
        <v>7654</v>
      </c>
      <c r="D133" s="453" t="s">
        <v>531</v>
      </c>
      <c r="E133" s="4114" t="s">
        <v>7524</v>
      </c>
      <c r="F133" s="4060" t="s">
        <v>7556</v>
      </c>
      <c r="G133" s="4029" t="s">
        <v>7614</v>
      </c>
      <c r="H133" s="4114"/>
      <c r="I133" s="4060"/>
      <c r="J133" s="4115">
        <v>0.1</v>
      </c>
      <c r="K133" s="4115">
        <v>0.1</v>
      </c>
      <c r="L133" s="1499"/>
    </row>
    <row r="134" spans="1:12" s="4117" customFormat="1" ht="30">
      <c r="A134" s="4114">
        <v>44</v>
      </c>
      <c r="B134" s="3979" t="s">
        <v>7349</v>
      </c>
      <c r="C134" s="4059" t="s">
        <v>7655</v>
      </c>
      <c r="D134" s="453" t="s">
        <v>531</v>
      </c>
      <c r="E134" s="4114" t="s">
        <v>7524</v>
      </c>
      <c r="F134" s="4060" t="s">
        <v>7556</v>
      </c>
      <c r="G134" s="4029" t="s">
        <v>7614</v>
      </c>
      <c r="H134" s="4114"/>
      <c r="I134" s="4060"/>
      <c r="J134" s="4115">
        <v>0.1</v>
      </c>
      <c r="K134" s="4115">
        <v>0.1</v>
      </c>
      <c r="L134" s="1499"/>
    </row>
    <row r="135" spans="1:12" s="4117" customFormat="1" ht="30">
      <c r="A135" s="4114">
        <v>45</v>
      </c>
      <c r="B135" s="3979" t="s">
        <v>7351</v>
      </c>
      <c r="C135" s="4059" t="s">
        <v>7656</v>
      </c>
      <c r="D135" s="453" t="s">
        <v>531</v>
      </c>
      <c r="E135" s="4114" t="s">
        <v>7524</v>
      </c>
      <c r="F135" s="4060" t="s">
        <v>7556</v>
      </c>
      <c r="G135" s="4029" t="s">
        <v>7614</v>
      </c>
      <c r="H135" s="4114"/>
      <c r="I135" s="4060"/>
      <c r="J135" s="4115">
        <v>0.1</v>
      </c>
      <c r="K135" s="4115">
        <v>0.1</v>
      </c>
      <c r="L135" s="1499"/>
    </row>
    <row r="136" spans="1:12" s="4117" customFormat="1" ht="30">
      <c r="A136" s="4114">
        <v>46</v>
      </c>
      <c r="B136" s="3979" t="s">
        <v>7351</v>
      </c>
      <c r="C136" s="4059" t="s">
        <v>7657</v>
      </c>
      <c r="D136" s="453" t="s">
        <v>531</v>
      </c>
      <c r="E136" s="4114" t="s">
        <v>7524</v>
      </c>
      <c r="F136" s="4060" t="s">
        <v>7556</v>
      </c>
      <c r="G136" s="4029" t="s">
        <v>7614</v>
      </c>
      <c r="H136" s="4114"/>
      <c r="I136" s="4060"/>
      <c r="J136" s="4115">
        <v>0.1</v>
      </c>
      <c r="K136" s="4115">
        <v>0.1</v>
      </c>
      <c r="L136" s="1499"/>
    </row>
    <row r="137" spans="1:12" s="4117" customFormat="1" ht="30">
      <c r="A137" s="4114">
        <v>47</v>
      </c>
      <c r="B137" s="3979" t="s">
        <v>7351</v>
      </c>
      <c r="C137" s="4059" t="s">
        <v>7658</v>
      </c>
      <c r="D137" s="453" t="s">
        <v>7659</v>
      </c>
      <c r="E137" s="4114" t="s">
        <v>7524</v>
      </c>
      <c r="F137" s="4060" t="s">
        <v>7556</v>
      </c>
      <c r="G137" s="4029" t="s">
        <v>7614</v>
      </c>
      <c r="H137" s="4114"/>
      <c r="I137" s="4060"/>
      <c r="J137" s="4115">
        <v>0.1</v>
      </c>
      <c r="K137" s="4115">
        <v>0.1</v>
      </c>
      <c r="L137" s="1499"/>
    </row>
    <row r="138" spans="1:12" s="4113" customFormat="1" ht="15">
      <c r="A138" s="4128"/>
      <c r="B138" s="4129" t="s">
        <v>2034</v>
      </c>
      <c r="C138" s="4130"/>
      <c r="D138" s="4131"/>
      <c r="E138" s="4128"/>
      <c r="F138" s="4131"/>
      <c r="G138" s="4128"/>
      <c r="H138" s="4128"/>
      <c r="I138" s="4128"/>
      <c r="J138" s="4132">
        <f>J90+J88+J82+J51+J40+J30+J23+J18+J10+J5</f>
        <v>1656.04</v>
      </c>
      <c r="K138" s="4132">
        <f>K90+K88+K82+K51+K40+K30+K23+K18+K10+K5</f>
        <v>1656.04</v>
      </c>
      <c r="L138" s="4133"/>
    </row>
  </sheetData>
  <autoFilter ref="A4:L138"/>
  <mergeCells count="15">
    <mergeCell ref="L10:L17"/>
    <mergeCell ref="L18:L22"/>
    <mergeCell ref="A2:L2"/>
    <mergeCell ref="A3:A4"/>
    <mergeCell ref="B3:B4"/>
    <mergeCell ref="C3:C4"/>
    <mergeCell ref="D3:D4"/>
    <mergeCell ref="E3:E4"/>
    <mergeCell ref="F3:F4"/>
    <mergeCell ref="G3:G4"/>
    <mergeCell ref="H3:H4"/>
    <mergeCell ref="I3:I4"/>
    <mergeCell ref="J3:J4"/>
    <mergeCell ref="K3:K4"/>
    <mergeCell ref="L3:L4"/>
  </mergeCells>
  <printOptions horizontalCentered="1"/>
  <pageMargins left="0" right="0" top="0.43307086614173229" bottom="0.43307086614173229" header="0.23622047244094491" footer="0.31496062992125984"/>
  <pageSetup paperSize="9" scale="75" orientation="landscape" r:id="rId1"/>
  <headerFooter>
    <oddHeader>&amp;R&amp;"Arial,Bold"&amp;A</oddHeader>
  </headerFooter>
</worksheet>
</file>

<file path=xl/worksheets/sheet42.xml><?xml version="1.0" encoding="utf-8"?>
<worksheet xmlns="http://schemas.openxmlformats.org/spreadsheetml/2006/main" xmlns:r="http://schemas.openxmlformats.org/officeDocument/2006/relationships">
  <dimension ref="A1:Q330"/>
  <sheetViews>
    <sheetView view="pageBreakPreview" topLeftCell="A2" zoomScale="60" workbookViewId="0">
      <selection activeCell="A2" sqref="A2:Y2"/>
    </sheetView>
  </sheetViews>
  <sheetFormatPr defaultRowHeight="15"/>
  <cols>
    <col min="1" max="1" width="4.75" style="1478" customWidth="1"/>
    <col min="2" max="2" width="28.875" style="1478" customWidth="1"/>
    <col min="3" max="3" width="85.25" style="1478" customWidth="1"/>
    <col min="4" max="4" width="24.375" style="1479" customWidth="1"/>
    <col min="5" max="5" width="12.25" style="1478" hidden="1" customWidth="1"/>
    <col min="6" max="6" width="20.75" customWidth="1"/>
    <col min="7" max="7" width="22.75" customWidth="1"/>
    <col min="13" max="16" width="9" style="1478"/>
    <col min="18" max="16384" width="9" style="1478"/>
  </cols>
  <sheetData>
    <row r="1" spans="1:17" hidden="1">
      <c r="A1" s="1478" t="s">
        <v>7256</v>
      </c>
    </row>
    <row r="2" spans="1:17" ht="18.75" customHeight="1">
      <c r="A2" s="5040" t="s">
        <v>9501</v>
      </c>
      <c r="B2" s="5040"/>
      <c r="C2" s="5040"/>
      <c r="D2" s="5040"/>
      <c r="E2" s="5040"/>
      <c r="F2" s="5040"/>
      <c r="G2" s="5040"/>
    </row>
    <row r="3" spans="1:17" ht="15.75">
      <c r="A3" s="5041" t="s">
        <v>7385</v>
      </c>
      <c r="B3" s="5041" t="s">
        <v>7279</v>
      </c>
      <c r="C3" s="5041" t="s">
        <v>7660</v>
      </c>
      <c r="D3" s="5041" t="s">
        <v>7661</v>
      </c>
      <c r="E3" s="5041" t="s">
        <v>5826</v>
      </c>
      <c r="F3" s="5042" t="s">
        <v>7662</v>
      </c>
      <c r="G3" s="5042"/>
    </row>
    <row r="4" spans="1:17" ht="31.5">
      <c r="A4" s="5041"/>
      <c r="B4" s="5041"/>
      <c r="C4" s="5041"/>
      <c r="D4" s="5041"/>
      <c r="E4" s="5041"/>
      <c r="F4" s="4137" t="s">
        <v>7663</v>
      </c>
      <c r="G4" s="4137" t="s">
        <v>7664</v>
      </c>
    </row>
    <row r="5" spans="1:17" ht="15.75">
      <c r="A5" s="4138">
        <v>1</v>
      </c>
      <c r="B5" s="5037" t="s">
        <v>7665</v>
      </c>
      <c r="C5" s="4139" t="s">
        <v>7666</v>
      </c>
      <c r="D5" s="4140" t="s">
        <v>954</v>
      </c>
      <c r="E5" s="4141"/>
      <c r="F5" s="4141">
        <v>696</v>
      </c>
      <c r="G5" s="4142">
        <v>0</v>
      </c>
      <c r="H5" s="1478"/>
      <c r="I5" s="1478"/>
      <c r="J5" s="1478"/>
      <c r="K5" s="1478"/>
      <c r="L5" s="1478"/>
      <c r="Q5" s="1478"/>
    </row>
    <row r="6" spans="1:17" ht="15.75">
      <c r="A6" s="4138">
        <v>2</v>
      </c>
      <c r="B6" s="5037"/>
      <c r="C6" s="4139" t="s">
        <v>7667</v>
      </c>
      <c r="D6" s="4140" t="s">
        <v>954</v>
      </c>
      <c r="E6" s="4141"/>
      <c r="F6" s="4141">
        <v>993</v>
      </c>
      <c r="G6" s="4142">
        <v>0</v>
      </c>
      <c r="H6" s="1478"/>
      <c r="I6" s="1478"/>
      <c r="J6" s="1478"/>
      <c r="K6" s="1478"/>
      <c r="L6" s="1478"/>
      <c r="Q6" s="1478"/>
    </row>
    <row r="7" spans="1:17" ht="15.75">
      <c r="A7" s="4138">
        <v>3</v>
      </c>
      <c r="B7" s="5037"/>
      <c r="C7" s="4139" t="s">
        <v>7668</v>
      </c>
      <c r="D7" s="4140" t="s">
        <v>954</v>
      </c>
      <c r="E7" s="4141"/>
      <c r="F7" s="4141">
        <v>1760</v>
      </c>
      <c r="G7" s="4142">
        <v>0</v>
      </c>
      <c r="H7" s="1478"/>
      <c r="I7" s="1478"/>
      <c r="J7" s="1478"/>
      <c r="K7" s="1478"/>
      <c r="L7" s="1478"/>
      <c r="Q7" s="1478"/>
    </row>
    <row r="8" spans="1:17" ht="15.75">
      <c r="A8" s="4138">
        <v>4</v>
      </c>
      <c r="B8" s="5037"/>
      <c r="C8" s="4139" t="s">
        <v>7669</v>
      </c>
      <c r="D8" s="4140" t="s">
        <v>954</v>
      </c>
      <c r="E8" s="4141"/>
      <c r="F8" s="4141">
        <v>906</v>
      </c>
      <c r="G8" s="4142">
        <v>0</v>
      </c>
      <c r="H8" s="1478"/>
      <c r="I8" s="1478"/>
      <c r="J8" s="1478"/>
      <c r="K8" s="1478"/>
      <c r="L8" s="1478"/>
      <c r="Q8" s="1478"/>
    </row>
    <row r="9" spans="1:17" ht="15.75">
      <c r="A9" s="4138">
        <v>5</v>
      </c>
      <c r="B9" s="5037" t="s">
        <v>7670</v>
      </c>
      <c r="C9" s="4139" t="s">
        <v>7671</v>
      </c>
      <c r="D9" s="4140" t="s">
        <v>954</v>
      </c>
      <c r="E9" s="4141"/>
      <c r="F9" s="4141"/>
      <c r="G9" s="4142">
        <v>0</v>
      </c>
      <c r="H9" s="1478"/>
      <c r="I9" s="1478"/>
      <c r="J9" s="1478"/>
      <c r="K9" s="1478"/>
      <c r="L9" s="1478"/>
      <c r="Q9" s="1478"/>
    </row>
    <row r="10" spans="1:17" ht="15.75">
      <c r="A10" s="4138">
        <v>6</v>
      </c>
      <c r="B10" s="5037"/>
      <c r="C10" s="4139" t="s">
        <v>7672</v>
      </c>
      <c r="D10" s="4140">
        <v>30000</v>
      </c>
      <c r="E10" s="4141"/>
      <c r="F10" s="4141">
        <v>908</v>
      </c>
      <c r="G10" s="4142">
        <f t="shared" ref="G10:G42" si="0">D10*F10/100000</f>
        <v>272.39999999999998</v>
      </c>
      <c r="H10" s="1478"/>
      <c r="I10" s="1478"/>
      <c r="J10" s="1478"/>
      <c r="K10" s="1478"/>
      <c r="L10" s="1478"/>
      <c r="Q10" s="1478"/>
    </row>
    <row r="11" spans="1:17" ht="15.75">
      <c r="A11" s="4138">
        <v>7</v>
      </c>
      <c r="B11" s="5037" t="s">
        <v>7673</v>
      </c>
      <c r="C11" s="4139" t="s">
        <v>7674</v>
      </c>
      <c r="D11" s="4140">
        <v>100000</v>
      </c>
      <c r="E11" s="4141"/>
      <c r="F11" s="4141">
        <v>2234</v>
      </c>
      <c r="G11" s="4142">
        <f t="shared" si="0"/>
        <v>2234</v>
      </c>
      <c r="H11" s="1478"/>
      <c r="I11" s="1478"/>
      <c r="J11" s="1478"/>
      <c r="K11" s="1478"/>
      <c r="L11" s="1478"/>
      <c r="Q11" s="1478"/>
    </row>
    <row r="12" spans="1:17" ht="15.75">
      <c r="A12" s="4138">
        <v>8</v>
      </c>
      <c r="B12" s="5037"/>
      <c r="C12" s="4139" t="s">
        <v>7675</v>
      </c>
      <c r="D12" s="4140">
        <v>20000</v>
      </c>
      <c r="E12" s="4141"/>
      <c r="F12" s="4141">
        <v>1183</v>
      </c>
      <c r="G12" s="4142">
        <f t="shared" si="0"/>
        <v>236.6</v>
      </c>
      <c r="H12" s="1478"/>
      <c r="I12" s="1478"/>
      <c r="J12" s="1478"/>
      <c r="K12" s="1478"/>
      <c r="L12" s="1478"/>
      <c r="Q12" s="1478"/>
    </row>
    <row r="13" spans="1:17" ht="15.75">
      <c r="A13" s="4138">
        <v>9</v>
      </c>
      <c r="B13" s="5037" t="s">
        <v>7676</v>
      </c>
      <c r="C13" s="4139" t="s">
        <v>7677</v>
      </c>
      <c r="D13" s="4140">
        <v>20000</v>
      </c>
      <c r="E13" s="4141"/>
      <c r="F13" s="4141">
        <v>2795</v>
      </c>
      <c r="G13" s="4142">
        <f t="shared" si="0"/>
        <v>559</v>
      </c>
      <c r="H13" s="1478"/>
      <c r="I13" s="1478"/>
      <c r="J13" s="1478"/>
      <c r="K13" s="1478"/>
      <c r="L13" s="1478"/>
      <c r="Q13" s="1478"/>
    </row>
    <row r="14" spans="1:17" ht="15.75">
      <c r="A14" s="4138">
        <v>10</v>
      </c>
      <c r="B14" s="5037"/>
      <c r="C14" s="4139" t="s">
        <v>7678</v>
      </c>
      <c r="D14" s="4140">
        <v>50000</v>
      </c>
      <c r="E14" s="4141"/>
      <c r="F14" s="4141">
        <v>3124</v>
      </c>
      <c r="G14" s="4142">
        <f t="shared" si="0"/>
        <v>1562</v>
      </c>
      <c r="H14" s="1478"/>
      <c r="I14" s="1478"/>
      <c r="J14" s="1478"/>
      <c r="K14" s="1478"/>
      <c r="L14" s="1478"/>
      <c r="Q14" s="1478"/>
    </row>
    <row r="15" spans="1:17" ht="15.75">
      <c r="A15" s="4138">
        <v>11</v>
      </c>
      <c r="B15" s="5037"/>
      <c r="C15" s="4139" t="s">
        <v>7679</v>
      </c>
      <c r="D15" s="4140">
        <v>5000</v>
      </c>
      <c r="E15" s="4141"/>
      <c r="F15" s="4141">
        <v>641</v>
      </c>
      <c r="G15" s="4142">
        <f t="shared" si="0"/>
        <v>32.049999999999997</v>
      </c>
      <c r="H15" s="1478"/>
      <c r="I15" s="1478"/>
      <c r="J15" s="1478"/>
      <c r="K15" s="1478"/>
      <c r="L15" s="1478"/>
      <c r="Q15" s="1478"/>
    </row>
    <row r="16" spans="1:17" ht="15.75">
      <c r="A16" s="4138">
        <v>12</v>
      </c>
      <c r="B16" s="5037" t="s">
        <v>7680</v>
      </c>
      <c r="C16" s="4139" t="s">
        <v>7681</v>
      </c>
      <c r="D16" s="4140">
        <v>20000</v>
      </c>
      <c r="E16" s="4141"/>
      <c r="F16" s="4141">
        <v>1787</v>
      </c>
      <c r="G16" s="4142">
        <f t="shared" si="0"/>
        <v>357.4</v>
      </c>
      <c r="H16" s="1478"/>
      <c r="I16" s="1478"/>
      <c r="J16" s="1478"/>
      <c r="K16" s="1478"/>
      <c r="L16" s="1478"/>
      <c r="Q16" s="1478"/>
    </row>
    <row r="17" spans="1:17" ht="15.75">
      <c r="A17" s="4138">
        <v>13</v>
      </c>
      <c r="B17" s="5037"/>
      <c r="C17" s="4139" t="s">
        <v>7682</v>
      </c>
      <c r="D17" s="4140">
        <v>20000</v>
      </c>
      <c r="E17" s="4141"/>
      <c r="F17" s="4141">
        <v>2291</v>
      </c>
      <c r="G17" s="4142">
        <f t="shared" si="0"/>
        <v>458.2</v>
      </c>
      <c r="H17" s="1478"/>
      <c r="I17" s="1478"/>
      <c r="J17" s="1478"/>
      <c r="K17" s="1478"/>
      <c r="L17" s="1478"/>
      <c r="Q17" s="1478"/>
    </row>
    <row r="18" spans="1:17" ht="15.75">
      <c r="A18" s="4138">
        <v>14</v>
      </c>
      <c r="B18" s="5037"/>
      <c r="C18" s="4139" t="s">
        <v>7683</v>
      </c>
      <c r="D18" s="4141" t="s">
        <v>954</v>
      </c>
      <c r="E18" s="4141"/>
      <c r="F18" s="4141"/>
      <c r="G18" s="4142"/>
      <c r="H18" s="1478"/>
      <c r="I18" s="1478"/>
      <c r="J18" s="1478"/>
      <c r="K18" s="1478"/>
      <c r="L18" s="1478"/>
      <c r="Q18" s="1478"/>
    </row>
    <row r="19" spans="1:17" ht="15.75">
      <c r="A19" s="4138">
        <v>15</v>
      </c>
      <c r="B19" s="5037" t="s">
        <v>7684</v>
      </c>
      <c r="C19" s="4139" t="s">
        <v>7685</v>
      </c>
      <c r="D19" s="4141" t="s">
        <v>954</v>
      </c>
      <c r="E19" s="4141"/>
      <c r="F19" s="4141"/>
      <c r="G19" s="4142"/>
      <c r="H19" s="1478"/>
      <c r="I19" s="1478"/>
      <c r="J19" s="1478"/>
      <c r="K19" s="1478"/>
      <c r="L19" s="1478"/>
      <c r="Q19" s="1478"/>
    </row>
    <row r="20" spans="1:17" ht="15.75">
      <c r="A20" s="4138">
        <v>16</v>
      </c>
      <c r="B20" s="5037"/>
      <c r="C20" s="4139" t="s">
        <v>7686</v>
      </c>
      <c r="D20" s="4141" t="s">
        <v>954</v>
      </c>
      <c r="E20" s="4141"/>
      <c r="F20" s="4141"/>
      <c r="G20" s="4142"/>
      <c r="H20" s="1478"/>
      <c r="I20" s="1478"/>
      <c r="J20" s="1478"/>
      <c r="K20" s="1478"/>
      <c r="L20" s="1478"/>
      <c r="Q20" s="1478"/>
    </row>
    <row r="21" spans="1:17" ht="15.75">
      <c r="A21" s="4138">
        <v>17</v>
      </c>
      <c r="B21" s="5037"/>
      <c r="C21" s="4139" t="s">
        <v>7687</v>
      </c>
      <c r="D21" s="4141" t="s">
        <v>954</v>
      </c>
      <c r="E21" s="4141"/>
      <c r="F21" s="4141"/>
      <c r="G21" s="4142"/>
      <c r="H21" s="1478"/>
      <c r="I21" s="1478"/>
      <c r="J21" s="1478"/>
      <c r="K21" s="1478"/>
      <c r="L21" s="1478"/>
      <c r="Q21" s="1478"/>
    </row>
    <row r="22" spans="1:17" ht="15.75">
      <c r="A22" s="4138">
        <v>18</v>
      </c>
      <c r="B22" s="5037"/>
      <c r="C22" s="4139" t="s">
        <v>7688</v>
      </c>
      <c r="D22" s="4140">
        <v>10000</v>
      </c>
      <c r="E22" s="4141"/>
      <c r="F22" s="4141">
        <v>2947</v>
      </c>
      <c r="G22" s="4142">
        <f t="shared" si="0"/>
        <v>294.7</v>
      </c>
      <c r="H22" s="1478"/>
      <c r="I22" s="1478"/>
      <c r="J22" s="1478"/>
      <c r="K22" s="1478"/>
      <c r="L22" s="1478"/>
      <c r="Q22" s="1478"/>
    </row>
    <row r="23" spans="1:17" ht="15.75">
      <c r="A23" s="4138">
        <v>19</v>
      </c>
      <c r="B23" s="5037"/>
      <c r="C23" s="4139" t="s">
        <v>7689</v>
      </c>
      <c r="D23" s="4140">
        <v>10000</v>
      </c>
      <c r="E23" s="4141"/>
      <c r="F23" s="4141">
        <v>1347</v>
      </c>
      <c r="G23" s="4142">
        <f t="shared" si="0"/>
        <v>134.69999999999999</v>
      </c>
      <c r="H23" s="1478"/>
      <c r="I23" s="1478"/>
      <c r="J23" s="1478"/>
      <c r="K23" s="1478"/>
      <c r="L23" s="1478"/>
      <c r="Q23" s="1478"/>
    </row>
    <row r="24" spans="1:17" ht="15.75">
      <c r="A24" s="4138">
        <v>20</v>
      </c>
      <c r="B24" s="5037"/>
      <c r="C24" s="4139" t="s">
        <v>7690</v>
      </c>
      <c r="D24" s="4140">
        <v>10000</v>
      </c>
      <c r="E24" s="4141"/>
      <c r="F24" s="4141">
        <v>1491</v>
      </c>
      <c r="G24" s="4142">
        <f t="shared" si="0"/>
        <v>149.1</v>
      </c>
      <c r="H24" s="1478"/>
      <c r="I24" s="1478"/>
      <c r="J24" s="1478"/>
      <c r="K24" s="1478"/>
      <c r="L24" s="1478"/>
      <c r="Q24" s="1478"/>
    </row>
    <row r="25" spans="1:17" ht="15.75">
      <c r="A25" s="4138">
        <v>21</v>
      </c>
      <c r="B25" s="5037"/>
      <c r="C25" s="4139" t="s">
        <v>7691</v>
      </c>
      <c r="D25" s="4140" t="s">
        <v>954</v>
      </c>
      <c r="E25" s="4141"/>
      <c r="F25" s="4141"/>
      <c r="G25" s="4142"/>
      <c r="H25" s="1478"/>
      <c r="I25" s="1478"/>
      <c r="J25" s="1478"/>
      <c r="K25" s="1478"/>
      <c r="L25" s="1478"/>
      <c r="Q25" s="1478"/>
    </row>
    <row r="26" spans="1:17" ht="15.75">
      <c r="A26" s="4138">
        <v>22</v>
      </c>
      <c r="B26" s="5037" t="s">
        <v>7692</v>
      </c>
      <c r="C26" s="4139" t="s">
        <v>7693</v>
      </c>
      <c r="D26" s="4140">
        <v>20000</v>
      </c>
      <c r="E26" s="4141"/>
      <c r="F26" s="4141">
        <v>979</v>
      </c>
      <c r="G26" s="4142">
        <f t="shared" si="0"/>
        <v>195.8</v>
      </c>
      <c r="H26" s="1478"/>
      <c r="I26" s="1478"/>
      <c r="J26" s="1478"/>
      <c r="K26" s="1478"/>
      <c r="L26" s="1478"/>
      <c r="Q26" s="1478"/>
    </row>
    <row r="27" spans="1:17" ht="15.75">
      <c r="A27" s="4138">
        <v>23</v>
      </c>
      <c r="B27" s="5037"/>
      <c r="C27" s="4139" t="s">
        <v>7694</v>
      </c>
      <c r="D27" s="4140">
        <v>10000</v>
      </c>
      <c r="E27" s="4141"/>
      <c r="F27" s="4141">
        <v>2137</v>
      </c>
      <c r="G27" s="4142">
        <f t="shared" si="0"/>
        <v>213.7</v>
      </c>
      <c r="H27" s="1478"/>
      <c r="I27" s="1478"/>
      <c r="J27" s="1478"/>
      <c r="K27" s="1478"/>
      <c r="L27" s="1478"/>
      <c r="Q27" s="1478"/>
    </row>
    <row r="28" spans="1:17" ht="15.75">
      <c r="A28" s="4138">
        <v>24</v>
      </c>
      <c r="B28" s="5037"/>
      <c r="C28" s="4139" t="s">
        <v>7695</v>
      </c>
      <c r="D28" s="4140">
        <v>10000</v>
      </c>
      <c r="E28" s="4141"/>
      <c r="F28" s="4141">
        <v>1986</v>
      </c>
      <c r="G28" s="4142">
        <f t="shared" si="0"/>
        <v>198.6</v>
      </c>
      <c r="H28" s="1478"/>
      <c r="I28" s="1478"/>
      <c r="J28" s="1478"/>
      <c r="K28" s="1478"/>
      <c r="L28" s="1478"/>
      <c r="Q28" s="1478"/>
    </row>
    <row r="29" spans="1:17" ht="15.75">
      <c r="A29" s="4138">
        <v>25</v>
      </c>
      <c r="B29" s="5037" t="s">
        <v>7696</v>
      </c>
      <c r="C29" s="4139" t="s">
        <v>7697</v>
      </c>
      <c r="D29" s="4140">
        <v>30000</v>
      </c>
      <c r="E29" s="4141"/>
      <c r="F29" s="4141">
        <v>1441</v>
      </c>
      <c r="G29" s="4142">
        <f t="shared" si="0"/>
        <v>432.3</v>
      </c>
      <c r="H29" s="1478"/>
      <c r="I29" s="1478"/>
      <c r="J29" s="1478"/>
      <c r="K29" s="1478"/>
      <c r="L29" s="1478"/>
      <c r="Q29" s="1478"/>
    </row>
    <row r="30" spans="1:17" ht="15.75">
      <c r="A30" s="4138">
        <v>26</v>
      </c>
      <c r="B30" s="5037"/>
      <c r="C30" s="4139" t="s">
        <v>7698</v>
      </c>
      <c r="D30" s="4140">
        <v>10000</v>
      </c>
      <c r="E30" s="4141"/>
      <c r="F30" s="4141">
        <v>885</v>
      </c>
      <c r="G30" s="4142">
        <f t="shared" si="0"/>
        <v>88.5</v>
      </c>
      <c r="H30" s="1478"/>
      <c r="I30" s="1478"/>
      <c r="J30" s="1478"/>
      <c r="K30" s="1478"/>
      <c r="L30" s="1478"/>
      <c r="Q30" s="1478"/>
    </row>
    <row r="31" spans="1:17" ht="15.75">
      <c r="A31" s="4138">
        <v>27</v>
      </c>
      <c r="B31" s="5037"/>
      <c r="C31" s="4139" t="s">
        <v>7699</v>
      </c>
      <c r="D31" s="4141" t="s">
        <v>954</v>
      </c>
      <c r="E31" s="4141"/>
      <c r="F31" s="4141"/>
      <c r="G31" s="4142"/>
      <c r="H31" s="1478"/>
      <c r="I31" s="1478"/>
      <c r="J31" s="1478"/>
      <c r="K31" s="1478"/>
      <c r="L31" s="1478"/>
      <c r="Q31" s="1478"/>
    </row>
    <row r="32" spans="1:17" ht="31.5">
      <c r="A32" s="4138">
        <v>28</v>
      </c>
      <c r="B32" s="5037"/>
      <c r="C32" s="4139" t="s">
        <v>7700</v>
      </c>
      <c r="D32" s="4141" t="s">
        <v>954</v>
      </c>
      <c r="E32" s="4141"/>
      <c r="F32" s="4141"/>
      <c r="G32" s="4142"/>
      <c r="H32" s="1478"/>
      <c r="I32" s="1478"/>
      <c r="J32" s="1478"/>
      <c r="K32" s="1478"/>
      <c r="L32" s="1478"/>
      <c r="Q32" s="1478"/>
    </row>
    <row r="33" spans="1:17" ht="15.75">
      <c r="A33" s="4138">
        <v>29</v>
      </c>
      <c r="B33" s="5037"/>
      <c r="C33" s="4139" t="s">
        <v>7701</v>
      </c>
      <c r="D33" s="4141" t="s">
        <v>954</v>
      </c>
      <c r="E33" s="4141"/>
      <c r="F33" s="4141"/>
      <c r="G33" s="4142"/>
      <c r="H33" s="1478"/>
      <c r="I33" s="1478"/>
      <c r="J33" s="1478"/>
      <c r="K33" s="1478"/>
      <c r="L33" s="1478"/>
      <c r="Q33" s="1478"/>
    </row>
    <row r="34" spans="1:17" ht="15.75">
      <c r="A34" s="4138">
        <v>30</v>
      </c>
      <c r="B34" s="5037" t="s">
        <v>2030</v>
      </c>
      <c r="C34" s="4139" t="s">
        <v>7702</v>
      </c>
      <c r="D34" s="4141" t="s">
        <v>7703</v>
      </c>
      <c r="E34" s="4141"/>
      <c r="F34" s="4141"/>
      <c r="G34" s="4142"/>
      <c r="H34" s="1478"/>
      <c r="I34" s="1478"/>
      <c r="J34" s="1478"/>
      <c r="K34" s="1478"/>
      <c r="L34" s="1478"/>
      <c r="Q34" s="1478"/>
    </row>
    <row r="35" spans="1:17" ht="15.75">
      <c r="A35" s="4138">
        <v>31</v>
      </c>
      <c r="B35" s="5037"/>
      <c r="C35" s="4139" t="s">
        <v>7704</v>
      </c>
      <c r="D35" s="4141" t="s">
        <v>7703</v>
      </c>
      <c r="E35" s="4141"/>
      <c r="F35" s="4141"/>
      <c r="G35" s="4142"/>
      <c r="H35" s="1478"/>
      <c r="I35" s="1478"/>
      <c r="J35" s="1478"/>
      <c r="K35" s="1478"/>
      <c r="L35" s="1478"/>
      <c r="Q35" s="1478"/>
    </row>
    <row r="36" spans="1:17" ht="31.5">
      <c r="A36" s="4138">
        <v>32</v>
      </c>
      <c r="B36" s="4141" t="s">
        <v>7705</v>
      </c>
      <c r="C36" s="4139" t="s">
        <v>7706</v>
      </c>
      <c r="D36" s="4140">
        <v>20000</v>
      </c>
      <c r="E36" s="4141"/>
      <c r="F36" s="4141">
        <v>1569</v>
      </c>
      <c r="G36" s="4142">
        <f t="shared" si="0"/>
        <v>313.8</v>
      </c>
      <c r="H36" s="1478"/>
      <c r="I36" s="1478"/>
      <c r="J36" s="1478"/>
      <c r="K36" s="1478"/>
      <c r="L36" s="1478"/>
      <c r="Q36" s="1478"/>
    </row>
    <row r="37" spans="1:17" ht="15.75">
      <c r="A37" s="4138">
        <v>33</v>
      </c>
      <c r="B37" s="5037" t="s">
        <v>7707</v>
      </c>
      <c r="C37" s="4139" t="s">
        <v>7708</v>
      </c>
      <c r="D37" s="4140">
        <v>20000</v>
      </c>
      <c r="E37" s="4141"/>
      <c r="F37" s="4141">
        <v>1579</v>
      </c>
      <c r="G37" s="4142">
        <f t="shared" si="0"/>
        <v>315.8</v>
      </c>
      <c r="H37" s="1478"/>
      <c r="I37" s="1478"/>
      <c r="J37" s="1478"/>
      <c r="K37" s="1478"/>
      <c r="L37" s="1478"/>
      <c r="Q37" s="1478"/>
    </row>
    <row r="38" spans="1:17" ht="15.75">
      <c r="A38" s="4138">
        <v>34</v>
      </c>
      <c r="B38" s="5037"/>
      <c r="C38" s="4139" t="s">
        <v>7709</v>
      </c>
      <c r="D38" s="4140">
        <v>10000</v>
      </c>
      <c r="E38" s="4141"/>
      <c r="F38" s="4141">
        <v>2526</v>
      </c>
      <c r="G38" s="4142">
        <f t="shared" si="0"/>
        <v>252.6</v>
      </c>
      <c r="H38" s="1478"/>
      <c r="I38" s="1478"/>
      <c r="J38" s="1478"/>
      <c r="K38" s="1478"/>
      <c r="L38" s="1478"/>
      <c r="Q38" s="1478"/>
    </row>
    <row r="39" spans="1:17" ht="15.75">
      <c r="A39" s="4138">
        <v>35</v>
      </c>
      <c r="B39" s="5037"/>
      <c r="C39" s="4139" t="s">
        <v>7710</v>
      </c>
      <c r="D39" s="4140">
        <v>5000</v>
      </c>
      <c r="E39" s="4141"/>
      <c r="F39" s="4141">
        <v>2634</v>
      </c>
      <c r="G39" s="4142">
        <f t="shared" si="0"/>
        <v>131.69999999999999</v>
      </c>
      <c r="H39" s="1478"/>
      <c r="I39" s="1478"/>
      <c r="J39" s="1478"/>
      <c r="K39" s="1478"/>
      <c r="L39" s="1478"/>
      <c r="Q39" s="1478"/>
    </row>
    <row r="40" spans="1:17" ht="15.75">
      <c r="A40" s="4138">
        <v>36</v>
      </c>
      <c r="B40" s="5037"/>
      <c r="C40" s="4139" t="s">
        <v>7711</v>
      </c>
      <c r="D40" s="4141" t="s">
        <v>954</v>
      </c>
      <c r="E40" s="4141"/>
      <c r="F40" s="4141"/>
      <c r="G40" s="4142"/>
      <c r="H40" s="1478"/>
      <c r="I40" s="1478"/>
      <c r="J40" s="1478"/>
      <c r="K40" s="1478"/>
      <c r="L40" s="1478"/>
      <c r="Q40" s="1478"/>
    </row>
    <row r="41" spans="1:17" ht="15.75">
      <c r="A41" s="4138">
        <v>37</v>
      </c>
      <c r="B41" s="5037"/>
      <c r="C41" s="4139" t="s">
        <v>7712</v>
      </c>
      <c r="D41" s="4141" t="s">
        <v>954</v>
      </c>
      <c r="E41" s="4141"/>
      <c r="F41" s="4141"/>
      <c r="G41" s="4142"/>
      <c r="H41" s="1478"/>
      <c r="I41" s="1478"/>
      <c r="J41" s="1478"/>
      <c r="K41" s="1478"/>
      <c r="L41" s="1478"/>
      <c r="Q41" s="1478"/>
    </row>
    <row r="42" spans="1:17" ht="15.75">
      <c r="A42" s="4138">
        <v>38</v>
      </c>
      <c r="B42" s="5037"/>
      <c r="C42" s="4139" t="s">
        <v>7713</v>
      </c>
      <c r="D42" s="4140">
        <v>20000</v>
      </c>
      <c r="E42" s="4141"/>
      <c r="F42" s="4141">
        <v>2063</v>
      </c>
      <c r="G42" s="4142">
        <f t="shared" si="0"/>
        <v>412.6</v>
      </c>
      <c r="H42" s="1478"/>
      <c r="I42" s="1478"/>
      <c r="J42" s="1478"/>
      <c r="K42" s="1478"/>
      <c r="L42" s="1478"/>
      <c r="Q42" s="1478"/>
    </row>
    <row r="43" spans="1:17" ht="15.75">
      <c r="A43" s="4138">
        <v>39</v>
      </c>
      <c r="B43" s="4141" t="s">
        <v>7714</v>
      </c>
      <c r="C43" s="4139" t="s">
        <v>7715</v>
      </c>
      <c r="D43" s="4141" t="s">
        <v>954</v>
      </c>
      <c r="E43" s="4141"/>
      <c r="F43" s="4141"/>
      <c r="G43" s="4142"/>
      <c r="H43" s="1478"/>
      <c r="I43" s="1478"/>
      <c r="J43" s="1478"/>
      <c r="K43" s="1478"/>
      <c r="L43" s="1478"/>
      <c r="Q43" s="1478"/>
    </row>
    <row r="44" spans="1:17" ht="15.75">
      <c r="A44" s="4143"/>
      <c r="B44" s="4143"/>
      <c r="C44" s="4143" t="s">
        <v>7716</v>
      </c>
      <c r="D44" s="4144">
        <f>SUM(D5:D43)</f>
        <v>450000</v>
      </c>
      <c r="E44" s="4143"/>
      <c r="F44" s="4143"/>
      <c r="G44" s="4145">
        <f>SUM(G5:G43)</f>
        <v>8845.5500000000011</v>
      </c>
      <c r="H44" s="1478"/>
      <c r="I44" s="1478"/>
      <c r="J44" s="1478"/>
      <c r="K44" s="1478"/>
      <c r="L44" s="1478"/>
      <c r="Q44" s="1478"/>
    </row>
    <row r="45" spans="1:17" ht="15.75">
      <c r="A45" s="4146"/>
      <c r="B45" s="4146"/>
      <c r="C45" s="4146" t="s">
        <v>7717</v>
      </c>
      <c r="D45" s="4147"/>
      <c r="E45" s="4146"/>
      <c r="F45" s="4146"/>
      <c r="G45" s="4148">
        <v>1000</v>
      </c>
      <c r="H45" s="1478"/>
      <c r="I45" s="1478"/>
      <c r="J45" s="1478"/>
      <c r="K45" s="1478"/>
      <c r="L45" s="1478"/>
      <c r="Q45" s="1478"/>
    </row>
    <row r="46" spans="1:17" s="2066" customFormat="1">
      <c r="A46" s="2068" t="s">
        <v>7718</v>
      </c>
      <c r="D46" s="2062"/>
      <c r="F46" s="4149"/>
      <c r="G46" s="4149"/>
      <c r="H46" s="4149"/>
      <c r="I46" s="4149"/>
      <c r="J46" s="4149"/>
      <c r="K46" s="4149"/>
      <c r="L46" s="4149"/>
      <c r="Q46" s="4149"/>
    </row>
    <row r="47" spans="1:17" ht="49.5" customHeight="1">
      <c r="A47" s="5038" t="s">
        <v>7719</v>
      </c>
      <c r="B47" s="5039"/>
      <c r="C47" s="5039"/>
      <c r="D47" s="5039"/>
      <c r="E47" s="5039"/>
      <c r="F47" s="5039"/>
      <c r="G47" s="5039"/>
    </row>
    <row r="48" spans="1:17" customFormat="1" ht="14.25">
      <c r="D48" s="4150"/>
    </row>
    <row r="53" spans="4:4" customFormat="1" ht="14.25">
      <c r="D53" s="4150"/>
    </row>
    <row r="54" spans="4:4" customFormat="1" ht="14.25">
      <c r="D54" s="4150"/>
    </row>
    <row r="55" spans="4:4" customFormat="1" ht="14.25">
      <c r="D55" s="4150"/>
    </row>
    <row r="56" spans="4:4" customFormat="1" ht="14.25">
      <c r="D56" s="4150"/>
    </row>
    <row r="57" spans="4:4" customFormat="1" ht="14.25">
      <c r="D57" s="4150"/>
    </row>
    <row r="58" spans="4:4" customFormat="1" ht="14.25">
      <c r="D58" s="4150"/>
    </row>
    <row r="59" spans="4:4" customFormat="1" ht="14.25">
      <c r="D59" s="4150"/>
    </row>
    <row r="60" spans="4:4" customFormat="1" ht="14.25">
      <c r="D60" s="4150"/>
    </row>
    <row r="61" spans="4:4" customFormat="1" ht="14.25">
      <c r="D61" s="4150"/>
    </row>
    <row r="62" spans="4:4" customFormat="1" ht="14.25">
      <c r="D62" s="4150"/>
    </row>
    <row r="63" spans="4:4" customFormat="1" ht="14.25">
      <c r="D63" s="4150"/>
    </row>
    <row r="64" spans="4:4" customFormat="1" ht="14.25">
      <c r="D64" s="4150"/>
    </row>
    <row r="65" spans="4:4" customFormat="1" ht="14.25">
      <c r="D65" s="4150"/>
    </row>
    <row r="66" spans="4:4" customFormat="1" ht="14.25">
      <c r="D66" s="4150"/>
    </row>
    <row r="67" spans="4:4" customFormat="1" ht="14.25">
      <c r="D67" s="4150"/>
    </row>
    <row r="68" spans="4:4" customFormat="1" ht="14.25">
      <c r="D68" s="4150"/>
    </row>
    <row r="69" spans="4:4" customFormat="1" ht="14.25">
      <c r="D69" s="4150"/>
    </row>
    <row r="70" spans="4:4" customFormat="1" ht="14.25">
      <c r="D70" s="4150"/>
    </row>
    <row r="71" spans="4:4" customFormat="1" ht="14.25">
      <c r="D71" s="4150"/>
    </row>
    <row r="72" spans="4:4" customFormat="1" ht="14.25">
      <c r="D72" s="4150"/>
    </row>
    <row r="73" spans="4:4" customFormat="1" ht="14.25">
      <c r="D73" s="4150"/>
    </row>
    <row r="74" spans="4:4" customFormat="1" ht="14.25">
      <c r="D74" s="4150"/>
    </row>
    <row r="79" spans="4:4" customFormat="1" ht="14.25">
      <c r="D79" s="4150"/>
    </row>
    <row r="96" spans="4:4" customFormat="1" ht="14.25">
      <c r="D96" s="4150"/>
    </row>
    <row r="97" spans="4:4" customFormat="1" ht="14.25">
      <c r="D97" s="4150"/>
    </row>
    <row r="98" spans="4:4" customFormat="1" ht="14.25">
      <c r="D98" s="4150"/>
    </row>
    <row r="99" spans="4:4" customFormat="1" ht="14.25">
      <c r="D99" s="4150"/>
    </row>
    <row r="100" spans="4:4" customFormat="1" ht="14.25">
      <c r="D100" s="4150"/>
    </row>
    <row r="101" spans="4:4" customFormat="1" ht="14.25">
      <c r="D101" s="4150"/>
    </row>
    <row r="102" spans="4:4" customFormat="1" ht="14.25">
      <c r="D102" s="4150"/>
    </row>
    <row r="103" spans="4:4" customFormat="1" ht="14.25">
      <c r="D103" s="4150"/>
    </row>
    <row r="104" spans="4:4" customFormat="1" ht="14.25">
      <c r="D104" s="4150"/>
    </row>
    <row r="105" spans="4:4" customFormat="1" ht="14.25">
      <c r="D105" s="4150"/>
    </row>
    <row r="106" spans="4:4" customFormat="1" ht="14.25">
      <c r="D106" s="4150"/>
    </row>
    <row r="107" spans="4:4" customFormat="1" ht="14.25">
      <c r="D107" s="4150"/>
    </row>
    <row r="109" spans="4:4" customFormat="1" ht="14.25">
      <c r="D109" s="4150"/>
    </row>
    <row r="110" spans="4:4" customFormat="1" ht="14.25">
      <c r="D110" s="4150"/>
    </row>
    <row r="111" spans="4:4" customFormat="1" ht="14.25">
      <c r="D111" s="4150"/>
    </row>
    <row r="112" spans="4:4" customFormat="1" ht="14.25">
      <c r="D112" s="4150"/>
    </row>
    <row r="115" spans="4:4" customFormat="1" ht="14.25">
      <c r="D115" s="4150"/>
    </row>
    <row r="130" spans="4:4" customFormat="1" ht="14.25">
      <c r="D130" s="4150"/>
    </row>
    <row r="131" spans="4:4" customFormat="1" ht="14.25">
      <c r="D131" s="4150"/>
    </row>
    <row r="132" spans="4:4" customFormat="1" ht="14.25">
      <c r="D132" s="4150"/>
    </row>
    <row r="135" spans="4:4" customFormat="1" ht="14.25">
      <c r="D135" s="4150"/>
    </row>
    <row r="136" spans="4:4" customFormat="1" ht="14.25">
      <c r="D136" s="4150"/>
    </row>
    <row r="137" spans="4:4" customFormat="1" ht="14.25">
      <c r="D137" s="4150"/>
    </row>
    <row r="138" spans="4:4" customFormat="1" ht="14.25">
      <c r="D138" s="4150"/>
    </row>
    <row r="139" spans="4:4" customFormat="1" ht="14.25">
      <c r="D139" s="4150"/>
    </row>
    <row r="140" spans="4:4" customFormat="1" ht="14.25">
      <c r="D140" s="4150"/>
    </row>
    <row r="141" spans="4:4" customFormat="1" ht="14.25">
      <c r="D141" s="4150"/>
    </row>
    <row r="142" spans="4:4" customFormat="1" ht="14.25">
      <c r="D142" s="4150"/>
    </row>
    <row r="143" spans="4:4" customFormat="1" ht="14.25">
      <c r="D143" s="4150"/>
    </row>
    <row r="144" spans="4:4" customFormat="1" ht="14.25">
      <c r="D144" s="4150"/>
    </row>
    <row r="146" spans="4:4" customFormat="1" ht="14.25">
      <c r="D146" s="4150"/>
    </row>
    <row r="147" spans="4:4" customFormat="1" ht="14.25">
      <c r="D147" s="4150"/>
    </row>
    <row r="148" spans="4:4" customFormat="1" ht="14.25">
      <c r="D148" s="4150"/>
    </row>
    <row r="149" spans="4:4" customFormat="1" ht="14.25">
      <c r="D149" s="4150"/>
    </row>
    <row r="150" spans="4:4" customFormat="1" ht="14.25">
      <c r="D150" s="4150"/>
    </row>
    <row r="151" spans="4:4" customFormat="1" ht="14.25">
      <c r="D151" s="4150"/>
    </row>
    <row r="152" spans="4:4" customFormat="1" ht="14.25">
      <c r="D152" s="4150"/>
    </row>
    <row r="153" spans="4:4" customFormat="1" ht="14.25">
      <c r="D153" s="4150"/>
    </row>
    <row r="154" spans="4:4" customFormat="1" ht="14.25">
      <c r="D154" s="4150"/>
    </row>
    <row r="155" spans="4:4" customFormat="1" ht="14.25">
      <c r="D155" s="4150"/>
    </row>
    <row r="156" spans="4:4" customFormat="1" ht="14.25">
      <c r="D156" s="4150"/>
    </row>
    <row r="157" spans="4:4" customFormat="1" ht="14.25">
      <c r="D157" s="4150"/>
    </row>
    <row r="158" spans="4:4" customFormat="1" ht="14.25">
      <c r="D158" s="4150"/>
    </row>
    <row r="159" spans="4:4" customFormat="1" ht="14.25">
      <c r="D159" s="4150"/>
    </row>
    <row r="160" spans="4:4" customFormat="1" ht="14.25">
      <c r="D160" s="4150"/>
    </row>
    <row r="161" spans="4:4" customFormat="1" ht="14.25">
      <c r="D161" s="4150"/>
    </row>
    <row r="162" spans="4:4" customFormat="1" ht="14.25">
      <c r="D162" s="4150"/>
    </row>
    <row r="163" spans="4:4" customFormat="1" ht="14.25">
      <c r="D163" s="4150"/>
    </row>
    <row r="164" spans="4:4" customFormat="1" ht="14.25">
      <c r="D164" s="4150"/>
    </row>
    <row r="165" spans="4:4" customFormat="1" ht="14.25">
      <c r="D165" s="4150"/>
    </row>
    <row r="166" spans="4:4" customFormat="1" ht="14.25">
      <c r="D166" s="4150"/>
    </row>
    <row r="167" spans="4:4" customFormat="1" ht="14.25">
      <c r="D167" s="4150"/>
    </row>
    <row r="168" spans="4:4" customFormat="1" ht="14.25">
      <c r="D168" s="4150"/>
    </row>
    <row r="169" spans="4:4" customFormat="1" ht="14.25">
      <c r="D169" s="4150"/>
    </row>
    <row r="170" spans="4:4" customFormat="1" ht="14.25">
      <c r="D170" s="4150"/>
    </row>
    <row r="171" spans="4:4" customFormat="1" ht="14.25">
      <c r="D171" s="4150"/>
    </row>
    <row r="172" spans="4:4" customFormat="1" ht="14.25">
      <c r="D172" s="4150"/>
    </row>
    <row r="173" spans="4:4" customFormat="1" ht="14.25">
      <c r="D173" s="4150"/>
    </row>
    <row r="174" spans="4:4" customFormat="1" ht="14.25">
      <c r="D174" s="4150"/>
    </row>
    <row r="175" spans="4:4" customFormat="1" ht="14.25">
      <c r="D175" s="4150"/>
    </row>
    <row r="176" spans="4:4" customFormat="1" ht="14.25">
      <c r="D176" s="4150"/>
    </row>
    <row r="177" spans="4:4" customFormat="1" ht="14.25">
      <c r="D177" s="4150"/>
    </row>
    <row r="178" spans="4:4" customFormat="1" ht="14.25">
      <c r="D178" s="4150"/>
    </row>
    <row r="179" spans="4:4" customFormat="1" ht="14.25">
      <c r="D179" s="4150"/>
    </row>
    <row r="180" spans="4:4" customFormat="1" ht="14.25">
      <c r="D180" s="4150"/>
    </row>
    <row r="181" spans="4:4" customFormat="1" ht="14.25">
      <c r="D181" s="4150"/>
    </row>
    <row r="182" spans="4:4" customFormat="1" ht="14.25">
      <c r="D182" s="4150"/>
    </row>
    <row r="183" spans="4:4" customFormat="1" ht="14.25">
      <c r="D183" s="4150"/>
    </row>
    <row r="184" spans="4:4" customFormat="1" ht="14.25">
      <c r="D184" s="4150"/>
    </row>
    <row r="185" spans="4:4" customFormat="1" ht="14.25">
      <c r="D185" s="4150"/>
    </row>
    <row r="186" spans="4:4" customFormat="1" ht="14.25">
      <c r="D186" s="4150"/>
    </row>
    <row r="187" spans="4:4" customFormat="1" ht="14.25">
      <c r="D187" s="4150"/>
    </row>
    <row r="188" spans="4:4" customFormat="1" ht="14.25">
      <c r="D188" s="4150"/>
    </row>
    <row r="189" spans="4:4" customFormat="1" ht="14.25">
      <c r="D189" s="4150"/>
    </row>
    <row r="190" spans="4:4" customFormat="1" ht="14.25">
      <c r="D190" s="4150"/>
    </row>
    <row r="191" spans="4:4" customFormat="1" ht="14.25">
      <c r="D191" s="4150"/>
    </row>
    <row r="192" spans="4:4" customFormat="1" ht="14.25">
      <c r="D192" s="4150"/>
    </row>
    <row r="193" spans="4:4" customFormat="1" ht="14.25">
      <c r="D193" s="4150"/>
    </row>
    <row r="194" spans="4:4" customFormat="1" ht="14.25">
      <c r="D194" s="4150"/>
    </row>
    <row r="195" spans="4:4" customFormat="1" ht="14.25">
      <c r="D195" s="4150"/>
    </row>
    <row r="196" spans="4:4" customFormat="1" ht="14.25">
      <c r="D196" s="4150"/>
    </row>
    <row r="197" spans="4:4" customFormat="1" ht="14.25">
      <c r="D197" s="4150"/>
    </row>
    <row r="198" spans="4:4" customFormat="1" ht="14.25">
      <c r="D198" s="4150"/>
    </row>
    <row r="199" spans="4:4" customFormat="1" ht="14.25">
      <c r="D199" s="4150"/>
    </row>
    <row r="234" spans="4:4" customFormat="1" ht="14.25">
      <c r="D234" s="4150"/>
    </row>
    <row r="290" spans="4:4" customFormat="1" ht="14.25">
      <c r="D290" s="4150"/>
    </row>
    <row r="306" spans="4:4" customFormat="1" ht="14.25">
      <c r="D306" s="4150"/>
    </row>
    <row r="307" spans="4:4" customFormat="1" ht="14.25">
      <c r="D307" s="4150"/>
    </row>
    <row r="308" spans="4:4" customFormat="1" ht="14.25">
      <c r="D308" s="4150"/>
    </row>
    <row r="309" spans="4:4" customFormat="1" ht="14.25">
      <c r="D309" s="4150"/>
    </row>
    <row r="310" spans="4:4" customFormat="1" ht="14.25">
      <c r="D310" s="4150"/>
    </row>
    <row r="311" spans="4:4" customFormat="1" ht="14.25">
      <c r="D311" s="4150"/>
    </row>
    <row r="312" spans="4:4" customFormat="1" ht="14.25">
      <c r="D312" s="4150"/>
    </row>
    <row r="314" spans="4:4" customFormat="1" ht="14.25">
      <c r="D314" s="4150"/>
    </row>
    <row r="316" spans="4:4" customFormat="1" ht="14.25">
      <c r="D316" s="4150"/>
    </row>
    <row r="318" spans="4:4" customFormat="1" ht="14.25">
      <c r="D318" s="4150"/>
    </row>
    <row r="323" spans="4:4" customFormat="1" ht="14.25">
      <c r="D323" s="4150"/>
    </row>
    <row r="324" spans="4:4" customFormat="1" ht="14.25">
      <c r="D324" s="4150"/>
    </row>
    <row r="326" spans="4:4" customFormat="1" ht="14.25">
      <c r="D326" s="4150"/>
    </row>
    <row r="328" spans="4:4" customFormat="1" ht="14.25">
      <c r="D328" s="4150"/>
    </row>
    <row r="329" spans="4:4" customFormat="1" ht="14.25">
      <c r="D329" s="4150"/>
    </row>
    <row r="330" spans="4:4" customFormat="1" ht="14.25">
      <c r="D330" s="4150"/>
    </row>
  </sheetData>
  <mergeCells count="18">
    <mergeCell ref="B19:B25"/>
    <mergeCell ref="A2:G2"/>
    <mergeCell ref="A3:A4"/>
    <mergeCell ref="B3:B4"/>
    <mergeCell ref="C3:C4"/>
    <mergeCell ref="D3:D4"/>
    <mergeCell ref="E3:E4"/>
    <mergeCell ref="F3:G3"/>
    <mergeCell ref="B5:B8"/>
    <mergeCell ref="B9:B10"/>
    <mergeCell ref="B11:B12"/>
    <mergeCell ref="B13:B15"/>
    <mergeCell ref="B16:B18"/>
    <mergeCell ref="B26:B28"/>
    <mergeCell ref="B29:B33"/>
    <mergeCell ref="B34:B35"/>
    <mergeCell ref="B37:B42"/>
    <mergeCell ref="A47:G47"/>
  </mergeCells>
  <printOptions horizontalCentered="1"/>
  <pageMargins left="0" right="0" top="0.43307086614173229" bottom="0.43307086614173229" header="0.23622047244094491" footer="0.31496062992125984"/>
  <pageSetup paperSize="9" scale="68" orientation="landscape" r:id="rId1"/>
  <headerFooter>
    <oddHeader>&amp;R&amp;"Arial,Bold"&amp;A</oddHeader>
  </headerFooter>
</worksheet>
</file>

<file path=xl/worksheets/sheet43.xml><?xml version="1.0" encoding="utf-8"?>
<worksheet xmlns="http://schemas.openxmlformats.org/spreadsheetml/2006/main" xmlns:r="http://schemas.openxmlformats.org/officeDocument/2006/relationships">
  <dimension ref="A1:Q329"/>
  <sheetViews>
    <sheetView topLeftCell="A2" workbookViewId="0">
      <selection activeCell="A2" sqref="A2:Y2"/>
    </sheetView>
  </sheetViews>
  <sheetFormatPr defaultColWidth="8" defaultRowHeight="15.75"/>
  <cols>
    <col min="1" max="1" width="10.5" style="4660" customWidth="1"/>
    <col min="2" max="2" width="28.375" style="4661" customWidth="1"/>
    <col min="3" max="3" width="13.875" style="4660" customWidth="1"/>
    <col min="4" max="4" width="17.625" style="4661" customWidth="1"/>
    <col min="5" max="5" width="30.875" style="4661" customWidth="1"/>
    <col min="6" max="6" width="22.25" style="4151" customWidth="1"/>
    <col min="7" max="7" width="25.25" style="4151" customWidth="1"/>
    <col min="8" max="8" width="24.75" style="4151" customWidth="1"/>
    <col min="9" max="12" width="8" style="4151"/>
    <col min="13" max="16" width="8" style="4661"/>
    <col min="17" max="17" width="8" style="4151"/>
    <col min="18" max="16384" width="8" style="4661"/>
  </cols>
  <sheetData>
    <row r="1" spans="1:17" ht="23.25" hidden="1" customHeight="1">
      <c r="A1" s="4717" t="s">
        <v>7256</v>
      </c>
      <c r="B1" s="4717"/>
      <c r="C1" s="4717"/>
      <c r="D1" s="4717"/>
      <c r="E1" s="4717"/>
      <c r="F1" s="4718"/>
      <c r="G1" s="4718"/>
      <c r="H1" s="4718"/>
    </row>
    <row r="2" spans="1:17" ht="38.25" customHeight="1">
      <c r="A2" s="5049" t="s">
        <v>9502</v>
      </c>
      <c r="B2" s="5049"/>
      <c r="C2" s="5049"/>
      <c r="D2" s="5049"/>
      <c r="E2" s="5049"/>
      <c r="F2" s="5049"/>
      <c r="G2" s="5049"/>
      <c r="H2" s="5049"/>
    </row>
    <row r="3" spans="1:17" hidden="1"/>
    <row r="4" spans="1:17" ht="92.25" customHeight="1">
      <c r="A4" s="3915" t="s">
        <v>3</v>
      </c>
      <c r="B4" s="3915" t="s">
        <v>7720</v>
      </c>
      <c r="C4" s="3915" t="s">
        <v>7721</v>
      </c>
      <c r="D4" s="3915" t="s">
        <v>7722</v>
      </c>
      <c r="E4" s="3915" t="s">
        <v>7723</v>
      </c>
      <c r="F4" s="4152" t="s">
        <v>7724</v>
      </c>
      <c r="G4" s="4152" t="s">
        <v>7725</v>
      </c>
      <c r="H4" s="4152" t="s">
        <v>7726</v>
      </c>
    </row>
    <row r="5" spans="1:17" s="4664" customFormat="1">
      <c r="A5" s="5050" t="s">
        <v>7727</v>
      </c>
      <c r="B5" s="5050"/>
      <c r="C5" s="5050"/>
      <c r="D5" s="5050"/>
      <c r="E5" s="5050"/>
      <c r="F5" s="5051"/>
      <c r="G5" s="5051"/>
      <c r="H5" s="5051"/>
      <c r="I5" s="4153"/>
      <c r="J5" s="4153"/>
      <c r="K5" s="4153"/>
      <c r="L5" s="4153"/>
      <c r="Q5" s="4153"/>
    </row>
    <row r="6" spans="1:17" s="4664" customFormat="1" ht="32.25" customHeight="1">
      <c r="A6" s="1033">
        <v>1</v>
      </c>
      <c r="B6" s="695" t="s">
        <v>7728</v>
      </c>
      <c r="C6" s="504" t="s">
        <v>7729</v>
      </c>
      <c r="D6" s="695" t="s">
        <v>7730</v>
      </c>
      <c r="E6" s="695" t="s">
        <v>7731</v>
      </c>
      <c r="F6" s="4157">
        <f>'Annex-1 DHH 22-24'!G10</f>
        <v>704</v>
      </c>
      <c r="G6" s="4157">
        <f>'Annex-1 DHH 22-24'!S10</f>
        <v>96.95999999999998</v>
      </c>
      <c r="H6" s="4156" t="s">
        <v>7732</v>
      </c>
      <c r="I6" s="4153"/>
      <c r="J6" s="4153"/>
      <c r="K6" s="4153"/>
      <c r="L6" s="4153"/>
      <c r="Q6" s="4153"/>
    </row>
    <row r="7" spans="1:17" ht="32.25" customHeight="1">
      <c r="A7" s="5044" t="s">
        <v>7733</v>
      </c>
      <c r="B7" s="5044"/>
      <c r="C7" s="4662"/>
      <c r="D7" s="4663"/>
      <c r="E7" s="4663"/>
      <c r="F7" s="4159">
        <f>SUM(F6)</f>
        <v>704</v>
      </c>
      <c r="G7" s="4159">
        <f>SUM(G6)</f>
        <v>96.95999999999998</v>
      </c>
      <c r="H7" s="4159"/>
    </row>
    <row r="8" spans="1:17" s="4153" customFormat="1" ht="32.25" customHeight="1">
      <c r="A8" s="4154">
        <v>2</v>
      </c>
      <c r="B8" s="4155" t="s">
        <v>7734</v>
      </c>
      <c r="C8" s="4156" t="s">
        <v>7735</v>
      </c>
      <c r="D8" s="4155" t="s">
        <v>7736</v>
      </c>
      <c r="E8" s="4155" t="s">
        <v>7737</v>
      </c>
      <c r="F8" s="4157">
        <f>'Annex-2-SDH 24-26'!J7</f>
        <v>6288</v>
      </c>
      <c r="G8" s="4157">
        <f>'Annex-2-SDH 24-26'!N7</f>
        <v>2358</v>
      </c>
      <c r="H8" s="4156" t="s">
        <v>7738</v>
      </c>
    </row>
    <row r="9" spans="1:17" ht="32.25" customHeight="1">
      <c r="A9" s="5044" t="s">
        <v>7739</v>
      </c>
      <c r="B9" s="5044"/>
      <c r="C9" s="4662"/>
      <c r="D9" s="4663"/>
      <c r="E9" s="4663"/>
      <c r="F9" s="4159">
        <f>SUM(F8)</f>
        <v>6288</v>
      </c>
      <c r="G9" s="4159">
        <f>SUM(G8)</f>
        <v>2358</v>
      </c>
      <c r="H9" s="4159"/>
    </row>
    <row r="10" spans="1:17" s="4664" customFormat="1" ht="32.25" customHeight="1">
      <c r="A10" s="1033">
        <v>3</v>
      </c>
      <c r="B10" s="695" t="s">
        <v>7740</v>
      </c>
      <c r="C10" s="504" t="s">
        <v>7729</v>
      </c>
      <c r="D10" s="695" t="s">
        <v>7741</v>
      </c>
      <c r="E10" s="695" t="s">
        <v>7742</v>
      </c>
      <c r="F10" s="4157">
        <f>'Annex-3- CHC 22-24'!L32</f>
        <v>23013.040000000001</v>
      </c>
      <c r="G10" s="4157">
        <f>'Annex-3- CHC 22-24'!R32</f>
        <v>4972.1819999999989</v>
      </c>
      <c r="H10" s="4156" t="s">
        <v>7743</v>
      </c>
      <c r="I10" s="4153"/>
      <c r="J10" s="4153"/>
      <c r="K10" s="4153"/>
      <c r="L10" s="4153"/>
      <c r="Q10" s="4153"/>
    </row>
    <row r="11" spans="1:17" s="4153" customFormat="1" ht="32.25" customHeight="1">
      <c r="A11" s="4154">
        <v>4</v>
      </c>
      <c r="B11" s="4155" t="s">
        <v>7744</v>
      </c>
      <c r="C11" s="4156" t="s">
        <v>7735</v>
      </c>
      <c r="D11" s="4155" t="s">
        <v>7741</v>
      </c>
      <c r="E11" s="4155" t="s">
        <v>7745</v>
      </c>
      <c r="F11" s="4157">
        <f>'Annex-4- CHC 24-26'!J24</f>
        <v>17748</v>
      </c>
      <c r="G11" s="4157">
        <f>'Annex-4- CHC 24-26'!O24</f>
        <v>5529.2561999999998</v>
      </c>
      <c r="H11" s="4156" t="s">
        <v>7746</v>
      </c>
    </row>
    <row r="12" spans="1:17" ht="32.25" customHeight="1">
      <c r="A12" s="5044" t="s">
        <v>7747</v>
      </c>
      <c r="B12" s="5044"/>
      <c r="C12" s="4662"/>
      <c r="D12" s="4663"/>
      <c r="E12" s="4663"/>
      <c r="F12" s="4159">
        <f>SUM(F10:F11)</f>
        <v>40761.040000000001</v>
      </c>
      <c r="G12" s="4159">
        <f>SUM(G10:G11)</f>
        <v>10501.438199999999</v>
      </c>
      <c r="H12" s="4159"/>
    </row>
    <row r="13" spans="1:17" ht="32.25" customHeight="1">
      <c r="A13" s="1033">
        <v>5</v>
      </c>
      <c r="B13" s="695" t="s">
        <v>7748</v>
      </c>
      <c r="C13" s="3918" t="s">
        <v>7735</v>
      </c>
      <c r="D13" s="695" t="s">
        <v>7749</v>
      </c>
      <c r="E13" s="695" t="s">
        <v>7750</v>
      </c>
      <c r="F13" s="4160">
        <f>'Annex-5-PHC 2022-24'!L51</f>
        <v>7760.3499999999985</v>
      </c>
      <c r="G13" s="4160">
        <f>'Annex-5-PHC 2022-24'!Q51</f>
        <v>1917.509</v>
      </c>
      <c r="H13" s="5043" t="s">
        <v>7751</v>
      </c>
    </row>
    <row r="14" spans="1:17" ht="32.25" customHeight="1">
      <c r="A14" s="1033">
        <v>6</v>
      </c>
      <c r="B14" s="695" t="s">
        <v>7752</v>
      </c>
      <c r="C14" s="3918" t="s">
        <v>7735</v>
      </c>
      <c r="D14" s="695" t="s">
        <v>7749</v>
      </c>
      <c r="E14" s="695" t="s">
        <v>7753</v>
      </c>
      <c r="F14" s="4160">
        <f>'Annex-5-PHC 2022-24'!L156</f>
        <v>6865.1200000000044</v>
      </c>
      <c r="G14" s="4160">
        <f>'Annex-5-PHC 2022-24'!Q156</f>
        <v>2707.4995620000018</v>
      </c>
      <c r="H14" s="5043"/>
    </row>
    <row r="15" spans="1:17" ht="32.25" customHeight="1">
      <c r="A15" s="5044" t="s">
        <v>7754</v>
      </c>
      <c r="B15" s="5044"/>
      <c r="C15" s="4662"/>
      <c r="D15" s="4663"/>
      <c r="E15" s="4663"/>
      <c r="F15" s="4159">
        <f>SUM(F13:F14)</f>
        <v>14625.470000000003</v>
      </c>
      <c r="G15" s="4159">
        <f>SUM(G13:G14)</f>
        <v>4625.0085620000018</v>
      </c>
      <c r="H15" s="4159"/>
    </row>
    <row r="16" spans="1:17" s="4664" customFormat="1" ht="32.25" customHeight="1">
      <c r="A16" s="1033">
        <v>7</v>
      </c>
      <c r="B16" s="501" t="s">
        <v>7755</v>
      </c>
      <c r="C16" s="504" t="s">
        <v>7729</v>
      </c>
      <c r="D16" s="695" t="s">
        <v>7756</v>
      </c>
      <c r="E16" s="695" t="s">
        <v>7757</v>
      </c>
      <c r="F16" s="4161">
        <f>'Annex-6-SC 2022-24'!L326</f>
        <v>13349.419999999998</v>
      </c>
      <c r="G16" s="4161">
        <f>'Annex-6-SC 2022-24'!Q326</f>
        <v>1867.7970699999998</v>
      </c>
      <c r="H16" s="4156" t="s">
        <v>7758</v>
      </c>
      <c r="I16" s="4153"/>
      <c r="J16" s="4153"/>
      <c r="K16" s="4153"/>
      <c r="L16" s="4153"/>
      <c r="Q16" s="4153"/>
    </row>
    <row r="17" spans="1:17" s="4664" customFormat="1" ht="32.25" customHeight="1">
      <c r="A17" s="1033">
        <v>8</v>
      </c>
      <c r="B17" s="501" t="s">
        <v>7755</v>
      </c>
      <c r="C17" s="504" t="s">
        <v>7735</v>
      </c>
      <c r="D17" s="695" t="s">
        <v>7756</v>
      </c>
      <c r="E17" s="695" t="s">
        <v>7759</v>
      </c>
      <c r="F17" s="4161">
        <f>'Annex-7-SC 2024-26'!N414</f>
        <v>22495</v>
      </c>
      <c r="G17" s="4161">
        <f>'Annex-7-SC 2024-26'!P414</f>
        <v>2576.38</v>
      </c>
      <c r="H17" s="4156" t="s">
        <v>7760</v>
      </c>
      <c r="I17" s="4153"/>
      <c r="J17" s="4153"/>
      <c r="K17" s="4153"/>
      <c r="L17" s="4153"/>
      <c r="Q17" s="4153"/>
    </row>
    <row r="18" spans="1:17">
      <c r="A18" s="5044" t="s">
        <v>7761</v>
      </c>
      <c r="B18" s="5044"/>
      <c r="C18" s="4662"/>
      <c r="D18" s="4663"/>
      <c r="E18" s="4663"/>
      <c r="F18" s="4159">
        <f>SUM(F16:F17)</f>
        <v>35844.42</v>
      </c>
      <c r="G18" s="4159">
        <f>SUM(G16:G17)</f>
        <v>4444.1770699999997</v>
      </c>
      <c r="H18" s="4158"/>
    </row>
    <row r="19" spans="1:17" ht="32.25" customHeight="1">
      <c r="A19" s="5045" t="s">
        <v>7762</v>
      </c>
      <c r="B19" s="5045"/>
      <c r="C19" s="4665"/>
      <c r="D19" s="4666"/>
      <c r="E19" s="4666"/>
      <c r="F19" s="4163">
        <f>F18+F15+F12+F9+F7</f>
        <v>98222.93</v>
      </c>
      <c r="G19" s="4163">
        <f>G18+G15+G12+G9+G7</f>
        <v>22025.583831999997</v>
      </c>
      <c r="H19" s="4162"/>
    </row>
    <row r="20" spans="1:17" ht="105.75" hidden="1" customHeight="1">
      <c r="A20" s="5046" t="s">
        <v>9486</v>
      </c>
      <c r="B20" s="5047"/>
      <c r="C20" s="5047"/>
      <c r="D20" s="5047"/>
      <c r="E20" s="5047"/>
      <c r="F20" s="5048"/>
      <c r="G20" s="5048"/>
      <c r="H20" s="5048"/>
    </row>
    <row r="25" spans="1:17">
      <c r="F25" s="4165"/>
      <c r="G25" s="4165"/>
    </row>
    <row r="33" spans="1:3" s="4151" customFormat="1" ht="15">
      <c r="A33" s="4164"/>
      <c r="C33" s="4164"/>
    </row>
    <row r="43" spans="1:3" s="4151" customFormat="1" ht="15">
      <c r="A43" s="4164"/>
      <c r="C43" s="4164"/>
    </row>
    <row r="47" spans="1:3" s="4151" customFormat="1" ht="15">
      <c r="A47" s="4164"/>
      <c r="C47" s="4164"/>
    </row>
    <row r="52" spans="1:3" s="4151" customFormat="1" ht="15">
      <c r="A52" s="4164"/>
      <c r="C52" s="4164"/>
    </row>
    <row r="53" spans="1:3" s="4151" customFormat="1" ht="15">
      <c r="A53" s="4164"/>
      <c r="C53" s="4164"/>
    </row>
    <row r="54" spans="1:3" s="4151" customFormat="1" ht="15">
      <c r="A54" s="4164"/>
      <c r="C54" s="4164"/>
    </row>
    <row r="55" spans="1:3" s="4151" customFormat="1" ht="15">
      <c r="A55" s="4164"/>
      <c r="C55" s="4164"/>
    </row>
    <row r="56" spans="1:3" s="4151" customFormat="1" ht="15">
      <c r="A56" s="4164"/>
      <c r="C56" s="4164"/>
    </row>
    <row r="57" spans="1:3" s="4151" customFormat="1" ht="15">
      <c r="A57" s="4164"/>
      <c r="C57" s="4164"/>
    </row>
    <row r="58" spans="1:3" s="4151" customFormat="1" ht="15">
      <c r="A58" s="4164"/>
      <c r="C58" s="4164"/>
    </row>
    <row r="59" spans="1:3" s="4151" customFormat="1" ht="15">
      <c r="A59" s="4164"/>
      <c r="C59" s="4164"/>
    </row>
    <row r="60" spans="1:3" s="4151" customFormat="1" ht="15">
      <c r="A60" s="4164"/>
      <c r="C60" s="4164"/>
    </row>
    <row r="61" spans="1:3" s="4151" customFormat="1" ht="15">
      <c r="A61" s="4164"/>
      <c r="C61" s="4164"/>
    </row>
    <row r="62" spans="1:3" s="4151" customFormat="1" ht="15">
      <c r="A62" s="4164"/>
      <c r="C62" s="4164"/>
    </row>
    <row r="63" spans="1:3" s="4151" customFormat="1" ht="15">
      <c r="A63" s="4164"/>
      <c r="C63" s="4164"/>
    </row>
    <row r="64" spans="1:3" s="4151" customFormat="1" ht="15">
      <c r="A64" s="4164"/>
      <c r="C64" s="4164"/>
    </row>
    <row r="65" spans="1:3" s="4151" customFormat="1" ht="15">
      <c r="A65" s="4164"/>
      <c r="C65" s="4164"/>
    </row>
    <row r="66" spans="1:3" s="4151" customFormat="1" ht="15">
      <c r="A66" s="4164"/>
      <c r="C66" s="4164"/>
    </row>
    <row r="67" spans="1:3" s="4151" customFormat="1" ht="15">
      <c r="A67" s="4164"/>
      <c r="C67" s="4164"/>
    </row>
    <row r="68" spans="1:3" s="4151" customFormat="1" ht="15">
      <c r="A68" s="4164"/>
      <c r="C68" s="4164"/>
    </row>
    <row r="69" spans="1:3" s="4151" customFormat="1" ht="15">
      <c r="A69" s="4164"/>
      <c r="C69" s="4164"/>
    </row>
    <row r="70" spans="1:3" s="4151" customFormat="1" ht="15">
      <c r="A70" s="4164"/>
      <c r="C70" s="4164"/>
    </row>
    <row r="71" spans="1:3" s="4151" customFormat="1" ht="15">
      <c r="A71" s="4164"/>
      <c r="C71" s="4164"/>
    </row>
    <row r="72" spans="1:3" s="4151" customFormat="1" ht="15">
      <c r="A72" s="4164"/>
      <c r="C72" s="4164"/>
    </row>
    <row r="73" spans="1:3" s="4151" customFormat="1" ht="15">
      <c r="A73" s="4164"/>
      <c r="C73" s="4164"/>
    </row>
    <row r="78" spans="1:3" s="4151" customFormat="1" ht="15">
      <c r="A78" s="4164"/>
      <c r="C78" s="4164"/>
    </row>
    <row r="95" spans="1:3" s="4151" customFormat="1" ht="15">
      <c r="A95" s="4164"/>
      <c r="C95" s="4164"/>
    </row>
    <row r="96" spans="1:3" s="4151" customFormat="1" ht="15">
      <c r="A96" s="4164"/>
      <c r="C96" s="4164"/>
    </row>
    <row r="97" spans="1:3" s="4151" customFormat="1" ht="15">
      <c r="A97" s="4164"/>
      <c r="C97" s="4164"/>
    </row>
    <row r="98" spans="1:3" s="4151" customFormat="1" ht="15">
      <c r="A98" s="4164"/>
      <c r="C98" s="4164"/>
    </row>
    <row r="99" spans="1:3" s="4151" customFormat="1" ht="15">
      <c r="A99" s="4164"/>
      <c r="C99" s="4164"/>
    </row>
    <row r="100" spans="1:3" s="4151" customFormat="1" ht="15">
      <c r="A100" s="4164"/>
      <c r="C100" s="4164"/>
    </row>
    <row r="101" spans="1:3" s="4151" customFormat="1" ht="15">
      <c r="A101" s="4164"/>
      <c r="C101" s="4164"/>
    </row>
    <row r="102" spans="1:3" s="4151" customFormat="1" ht="15">
      <c r="A102" s="4164"/>
      <c r="C102" s="4164"/>
    </row>
    <row r="103" spans="1:3" s="4151" customFormat="1" ht="15">
      <c r="A103" s="4164"/>
      <c r="C103" s="4164"/>
    </row>
    <row r="104" spans="1:3" s="4151" customFormat="1" ht="15">
      <c r="A104" s="4164"/>
      <c r="C104" s="4164"/>
    </row>
    <row r="105" spans="1:3" s="4151" customFormat="1" ht="15">
      <c r="A105" s="4164"/>
      <c r="C105" s="4164"/>
    </row>
    <row r="106" spans="1:3" s="4151" customFormat="1" ht="15">
      <c r="A106" s="4164"/>
      <c r="C106" s="4164"/>
    </row>
    <row r="108" spans="1:3" s="4151" customFormat="1" ht="15">
      <c r="A108" s="4164"/>
      <c r="C108" s="4164"/>
    </row>
    <row r="109" spans="1:3" s="4151" customFormat="1" ht="15">
      <c r="A109" s="4164"/>
      <c r="C109" s="4164"/>
    </row>
    <row r="110" spans="1:3" s="4151" customFormat="1" ht="15">
      <c r="A110" s="4164"/>
      <c r="C110" s="4164"/>
    </row>
    <row r="111" spans="1:3" s="4151" customFormat="1" ht="15">
      <c r="A111" s="4164"/>
      <c r="C111" s="4164"/>
    </row>
    <row r="114" spans="1:3" s="4151" customFormat="1" ht="15">
      <c r="A114" s="4164"/>
      <c r="C114" s="4164"/>
    </row>
    <row r="129" spans="1:3" s="4151" customFormat="1" ht="15">
      <c r="A129" s="4164"/>
      <c r="C129" s="4164"/>
    </row>
    <row r="130" spans="1:3" s="4151" customFormat="1" ht="15">
      <c r="A130" s="4164"/>
      <c r="C130" s="4164"/>
    </row>
    <row r="131" spans="1:3" s="4151" customFormat="1" ht="15">
      <c r="A131" s="4164"/>
      <c r="C131" s="4164"/>
    </row>
    <row r="134" spans="1:3" s="4151" customFormat="1" ht="15">
      <c r="A134" s="4164"/>
      <c r="C134" s="4164"/>
    </row>
    <row r="135" spans="1:3" s="4151" customFormat="1" ht="15">
      <c r="A135" s="4164"/>
      <c r="C135" s="4164"/>
    </row>
    <row r="136" spans="1:3" s="4151" customFormat="1" ht="15">
      <c r="A136" s="4164"/>
      <c r="C136" s="4164"/>
    </row>
    <row r="137" spans="1:3" s="4151" customFormat="1" ht="15">
      <c r="A137" s="4164"/>
      <c r="C137" s="4164"/>
    </row>
    <row r="138" spans="1:3" s="4151" customFormat="1" ht="15">
      <c r="A138" s="4164"/>
      <c r="C138" s="4164"/>
    </row>
    <row r="139" spans="1:3" s="4151" customFormat="1" ht="15">
      <c r="A139" s="4164"/>
      <c r="C139" s="4164"/>
    </row>
    <row r="140" spans="1:3" s="4151" customFormat="1" ht="15">
      <c r="A140" s="4164"/>
      <c r="C140" s="4164"/>
    </row>
    <row r="141" spans="1:3" s="4151" customFormat="1" ht="15">
      <c r="A141" s="4164"/>
      <c r="C141" s="4164"/>
    </row>
    <row r="142" spans="1:3" s="4151" customFormat="1" ht="15">
      <c r="A142" s="4164"/>
      <c r="C142" s="4164"/>
    </row>
    <row r="143" spans="1:3" s="4151" customFormat="1" ht="15">
      <c r="A143" s="4164"/>
      <c r="C143" s="4164"/>
    </row>
    <row r="145" spans="1:3" s="4151" customFormat="1" ht="15">
      <c r="A145" s="4164"/>
      <c r="C145" s="4164"/>
    </row>
    <row r="146" spans="1:3" s="4151" customFormat="1" ht="15">
      <c r="A146" s="4164"/>
      <c r="C146" s="4164"/>
    </row>
    <row r="147" spans="1:3" s="4151" customFormat="1" ht="15">
      <c r="A147" s="4164"/>
      <c r="C147" s="4164"/>
    </row>
    <row r="148" spans="1:3" s="4151" customFormat="1" ht="15">
      <c r="A148" s="4164"/>
      <c r="C148" s="4164"/>
    </row>
    <row r="149" spans="1:3" s="4151" customFormat="1" ht="15">
      <c r="A149" s="4164"/>
      <c r="C149" s="4164"/>
    </row>
    <row r="150" spans="1:3" s="4151" customFormat="1" ht="15">
      <c r="A150" s="4164"/>
      <c r="C150" s="4164"/>
    </row>
    <row r="151" spans="1:3" s="4151" customFormat="1" ht="15">
      <c r="A151" s="4164"/>
      <c r="C151" s="4164"/>
    </row>
    <row r="152" spans="1:3" s="4151" customFormat="1" ht="15">
      <c r="A152" s="4164"/>
      <c r="C152" s="4164"/>
    </row>
    <row r="153" spans="1:3" s="4151" customFormat="1" ht="15">
      <c r="A153" s="4164"/>
      <c r="C153" s="4164"/>
    </row>
    <row r="154" spans="1:3" s="4151" customFormat="1" ht="15">
      <c r="A154" s="4164"/>
      <c r="C154" s="4164"/>
    </row>
    <row r="155" spans="1:3" s="4151" customFormat="1" ht="15">
      <c r="A155" s="4164"/>
      <c r="C155" s="4164"/>
    </row>
    <row r="156" spans="1:3" s="4151" customFormat="1" ht="15">
      <c r="A156" s="4164"/>
      <c r="C156" s="4164"/>
    </row>
    <row r="157" spans="1:3" s="4151" customFormat="1" ht="15">
      <c r="A157" s="4164"/>
      <c r="C157" s="4164"/>
    </row>
    <row r="158" spans="1:3" s="4151" customFormat="1" ht="15">
      <c r="A158" s="4164"/>
      <c r="C158" s="4164"/>
    </row>
    <row r="159" spans="1:3" s="4151" customFormat="1" ht="15">
      <c r="A159" s="4164"/>
      <c r="C159" s="4164"/>
    </row>
    <row r="160" spans="1:3" s="4151" customFormat="1" ht="15">
      <c r="A160" s="4164"/>
      <c r="C160" s="4164"/>
    </row>
    <row r="161" spans="1:3" s="4151" customFormat="1" ht="15">
      <c r="A161" s="4164"/>
      <c r="C161" s="4164"/>
    </row>
    <row r="162" spans="1:3" s="4151" customFormat="1" ht="15">
      <c r="A162" s="4164"/>
      <c r="C162" s="4164"/>
    </row>
    <row r="163" spans="1:3" s="4151" customFormat="1" ht="15">
      <c r="A163" s="4164"/>
      <c r="C163" s="4164"/>
    </row>
    <row r="164" spans="1:3" s="4151" customFormat="1" ht="15">
      <c r="A164" s="4164"/>
      <c r="C164" s="4164"/>
    </row>
    <row r="165" spans="1:3" s="4151" customFormat="1" ht="15">
      <c r="A165" s="4164"/>
      <c r="C165" s="4164"/>
    </row>
    <row r="166" spans="1:3" s="4151" customFormat="1" ht="15">
      <c r="A166" s="4164"/>
      <c r="C166" s="4164"/>
    </row>
    <row r="167" spans="1:3" s="4151" customFormat="1" ht="15">
      <c r="A167" s="4164"/>
      <c r="C167" s="4164"/>
    </row>
    <row r="168" spans="1:3" s="4151" customFormat="1" ht="15">
      <c r="A168" s="4164"/>
      <c r="C168" s="4164"/>
    </row>
    <row r="169" spans="1:3" s="4151" customFormat="1" ht="15">
      <c r="A169" s="4164"/>
      <c r="C169" s="4164"/>
    </row>
    <row r="170" spans="1:3" s="4151" customFormat="1" ht="15">
      <c r="A170" s="4164"/>
      <c r="C170" s="4164"/>
    </row>
    <row r="171" spans="1:3" s="4151" customFormat="1" ht="15">
      <c r="A171" s="4164"/>
      <c r="C171" s="4164"/>
    </row>
    <row r="172" spans="1:3" s="4151" customFormat="1" ht="15">
      <c r="A172" s="4164"/>
      <c r="C172" s="4164"/>
    </row>
    <row r="173" spans="1:3" s="4151" customFormat="1" ht="15">
      <c r="A173" s="4164"/>
      <c r="C173" s="4164"/>
    </row>
    <row r="174" spans="1:3" s="4151" customFormat="1" ht="15">
      <c r="A174" s="4164"/>
      <c r="C174" s="4164"/>
    </row>
    <row r="175" spans="1:3" s="4151" customFormat="1" ht="15">
      <c r="A175" s="4164"/>
      <c r="C175" s="4164"/>
    </row>
    <row r="176" spans="1:3" s="4151" customFormat="1" ht="15">
      <c r="A176" s="4164"/>
      <c r="C176" s="4164"/>
    </row>
    <row r="177" spans="1:3" s="4151" customFormat="1" ht="15">
      <c r="A177" s="4164"/>
      <c r="C177" s="4164"/>
    </row>
    <row r="178" spans="1:3" s="4151" customFormat="1" ht="15">
      <c r="A178" s="4164"/>
      <c r="C178" s="4164"/>
    </row>
    <row r="179" spans="1:3" s="4151" customFormat="1" ht="15">
      <c r="A179" s="4164"/>
      <c r="C179" s="4164"/>
    </row>
    <row r="180" spans="1:3" s="4151" customFormat="1" ht="15">
      <c r="A180" s="4164"/>
      <c r="C180" s="4164"/>
    </row>
    <row r="181" spans="1:3" s="4151" customFormat="1" ht="15">
      <c r="A181" s="4164"/>
      <c r="C181" s="4164"/>
    </row>
    <row r="182" spans="1:3" s="4151" customFormat="1" ht="15">
      <c r="A182" s="4164"/>
      <c r="C182" s="4164"/>
    </row>
    <row r="183" spans="1:3" s="4151" customFormat="1" ht="15">
      <c r="A183" s="4164"/>
      <c r="C183" s="4164"/>
    </row>
    <row r="184" spans="1:3" s="4151" customFormat="1" ht="15">
      <c r="A184" s="4164"/>
      <c r="C184" s="4164"/>
    </row>
    <row r="185" spans="1:3" s="4151" customFormat="1" ht="15">
      <c r="A185" s="4164"/>
      <c r="C185" s="4164"/>
    </row>
    <row r="186" spans="1:3" s="4151" customFormat="1" ht="15">
      <c r="A186" s="4164"/>
      <c r="C186" s="4164"/>
    </row>
    <row r="187" spans="1:3" s="4151" customFormat="1" ht="15">
      <c r="A187" s="4164"/>
      <c r="C187" s="4164"/>
    </row>
    <row r="188" spans="1:3" s="4151" customFormat="1" ht="15">
      <c r="A188" s="4164"/>
      <c r="C188" s="4164"/>
    </row>
    <row r="189" spans="1:3" s="4151" customFormat="1" ht="15">
      <c r="A189" s="4164"/>
      <c r="C189" s="4164"/>
    </row>
    <row r="190" spans="1:3" s="4151" customFormat="1" ht="15">
      <c r="A190" s="4164"/>
      <c r="C190" s="4164"/>
    </row>
    <row r="191" spans="1:3" s="4151" customFormat="1" ht="15">
      <c r="A191" s="4164"/>
      <c r="C191" s="4164"/>
    </row>
    <row r="192" spans="1:3" s="4151" customFormat="1" ht="15">
      <c r="A192" s="4164"/>
      <c r="C192" s="4164"/>
    </row>
    <row r="193" spans="1:3" s="4151" customFormat="1" ht="15">
      <c r="A193" s="4164"/>
      <c r="C193" s="4164"/>
    </row>
    <row r="194" spans="1:3" s="4151" customFormat="1" ht="15">
      <c r="A194" s="4164"/>
      <c r="C194" s="4164"/>
    </row>
    <row r="195" spans="1:3" s="4151" customFormat="1" ht="15">
      <c r="A195" s="4164"/>
      <c r="C195" s="4164"/>
    </row>
    <row r="196" spans="1:3" s="4151" customFormat="1" ht="15">
      <c r="A196" s="4164"/>
      <c r="C196" s="4164"/>
    </row>
    <row r="197" spans="1:3" s="4151" customFormat="1" ht="15">
      <c r="A197" s="4164"/>
      <c r="C197" s="4164"/>
    </row>
    <row r="198" spans="1:3" s="4151" customFormat="1" ht="15">
      <c r="A198" s="4164"/>
      <c r="C198" s="4164"/>
    </row>
    <row r="233" spans="1:3" s="4151" customFormat="1" ht="15">
      <c r="A233" s="4164"/>
      <c r="C233" s="4164"/>
    </row>
    <row r="289" spans="1:3" s="4151" customFormat="1" ht="15">
      <c r="A289" s="4164"/>
      <c r="C289" s="4164"/>
    </row>
    <row r="305" spans="1:3" s="4151" customFormat="1" ht="15">
      <c r="A305" s="4164"/>
      <c r="C305" s="4164"/>
    </row>
    <row r="306" spans="1:3" s="4151" customFormat="1" ht="15">
      <c r="A306" s="4164"/>
      <c r="C306" s="4164"/>
    </row>
    <row r="307" spans="1:3" s="4151" customFormat="1" ht="15">
      <c r="A307" s="4164"/>
      <c r="C307" s="4164"/>
    </row>
    <row r="308" spans="1:3" s="4151" customFormat="1" ht="15">
      <c r="A308" s="4164"/>
      <c r="C308" s="4164"/>
    </row>
    <row r="309" spans="1:3" s="4151" customFormat="1" ht="15">
      <c r="A309" s="4164"/>
      <c r="C309" s="4164"/>
    </row>
    <row r="310" spans="1:3" s="4151" customFormat="1" ht="15">
      <c r="A310" s="4164"/>
      <c r="C310" s="4164"/>
    </row>
    <row r="311" spans="1:3" s="4151" customFormat="1" ht="15">
      <c r="A311" s="4164"/>
      <c r="C311" s="4164"/>
    </row>
    <row r="313" spans="1:3" s="4151" customFormat="1" ht="15">
      <c r="A313" s="4164"/>
      <c r="C313" s="4164"/>
    </row>
    <row r="315" spans="1:3" s="4151" customFormat="1" ht="15">
      <c r="A315" s="4164"/>
      <c r="C315" s="4164"/>
    </row>
    <row r="317" spans="1:3" s="4151" customFormat="1" ht="15">
      <c r="A317" s="4164"/>
      <c r="C317" s="4164"/>
    </row>
    <row r="322" spans="1:3" s="4151" customFormat="1" ht="15">
      <c r="A322" s="4164"/>
      <c r="C322" s="4164"/>
    </row>
    <row r="323" spans="1:3" s="4151" customFormat="1" ht="15">
      <c r="A323" s="4164"/>
      <c r="C323" s="4164"/>
    </row>
    <row r="325" spans="1:3" s="4151" customFormat="1" ht="15">
      <c r="A325" s="4164"/>
      <c r="C325" s="4164"/>
    </row>
    <row r="327" spans="1:3" s="4151" customFormat="1" ht="15">
      <c r="A327" s="4164"/>
      <c r="C327" s="4164"/>
    </row>
    <row r="328" spans="1:3" s="4151" customFormat="1" ht="15">
      <c r="A328" s="4164"/>
      <c r="C328" s="4164"/>
    </row>
    <row r="329" spans="1:3" s="4151" customFormat="1" ht="15">
      <c r="A329" s="4164"/>
      <c r="C329" s="4164"/>
    </row>
  </sheetData>
  <mergeCells count="10">
    <mergeCell ref="A12:B12"/>
    <mergeCell ref="A2:H2"/>
    <mergeCell ref="A5:H5"/>
    <mergeCell ref="A7:B7"/>
    <mergeCell ref="A9:B9"/>
    <mergeCell ref="H13:H14"/>
    <mergeCell ref="A15:B15"/>
    <mergeCell ref="A18:B18"/>
    <mergeCell ref="A19:B19"/>
    <mergeCell ref="A20:H20"/>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4.xml><?xml version="1.0" encoding="utf-8"?>
<worksheet xmlns="http://schemas.openxmlformats.org/spreadsheetml/2006/main" xmlns:r="http://schemas.openxmlformats.org/officeDocument/2006/relationships">
  <dimension ref="A1:V330"/>
  <sheetViews>
    <sheetView topLeftCell="A66" zoomScaleSheetLayoutView="85" workbookViewId="0">
      <selection activeCell="A2" sqref="A2:Y2"/>
    </sheetView>
  </sheetViews>
  <sheetFormatPr defaultRowHeight="15.75"/>
  <cols>
    <col min="1" max="1" width="9" style="4652"/>
    <col min="2" max="2" width="12.25" style="4652" customWidth="1"/>
    <col min="3" max="3" width="7.5" style="4652" customWidth="1"/>
    <col min="4" max="4" width="9.125" style="4658" customWidth="1"/>
    <col min="5" max="5" width="7.125" style="4652" customWidth="1"/>
    <col min="6" max="6" width="9.125" style="4002" customWidth="1"/>
    <col min="7" max="7" width="9.125" style="3968" customWidth="1"/>
    <col min="8" max="8" width="9.125" style="4002" customWidth="1"/>
    <col min="9" max="9" width="9.125" style="3968" customWidth="1"/>
    <col min="10" max="10" width="9.125" style="4002" customWidth="1"/>
    <col min="11" max="11" width="9.125" style="3968" customWidth="1"/>
    <col min="12" max="12" width="9.125" style="4002" customWidth="1"/>
    <col min="13" max="13" width="7.625" style="4652" customWidth="1"/>
    <col min="14" max="14" width="9.125" style="4658" customWidth="1"/>
    <col min="15" max="15" width="7.125" style="4652" customWidth="1"/>
    <col min="16" max="16" width="9.125" style="4658" customWidth="1"/>
    <col min="17" max="17" width="9.125" style="3968" customWidth="1"/>
    <col min="18" max="18" width="9.125" style="4658" customWidth="1"/>
    <col min="19" max="19" width="9.125" style="4659" customWidth="1"/>
    <col min="20" max="16384" width="9" style="4652"/>
  </cols>
  <sheetData>
    <row r="1" spans="1:22" ht="47.25" hidden="1">
      <c r="A1" s="4652" t="s">
        <v>7256</v>
      </c>
    </row>
    <row r="2" spans="1:22" ht="25.5" customHeight="1">
      <c r="A2" s="5052" t="s">
        <v>9503</v>
      </c>
      <c r="B2" s="5052"/>
      <c r="C2" s="5052"/>
      <c r="D2" s="5052"/>
      <c r="E2" s="5052"/>
      <c r="F2" s="5052"/>
      <c r="G2" s="5052"/>
      <c r="H2" s="5052"/>
      <c r="I2" s="5052"/>
      <c r="J2" s="5052"/>
      <c r="K2" s="5052"/>
      <c r="L2" s="5052"/>
      <c r="M2" s="5052"/>
      <c r="N2" s="5052"/>
      <c r="O2" s="5052"/>
      <c r="P2" s="5052"/>
      <c r="Q2" s="5052"/>
      <c r="R2" s="5052"/>
      <c r="S2" s="5052"/>
    </row>
    <row r="3" spans="1:22" s="4653" customFormat="1" ht="19.5" customHeight="1">
      <c r="A3" s="4995" t="s">
        <v>7297</v>
      </c>
      <c r="B3" s="4995"/>
      <c r="C3" s="4996" t="s">
        <v>2349</v>
      </c>
      <c r="D3" s="4996"/>
      <c r="E3" s="4996" t="s">
        <v>2352</v>
      </c>
      <c r="F3" s="4996"/>
      <c r="G3" s="4997" t="s">
        <v>206</v>
      </c>
      <c r="H3" s="4997"/>
      <c r="I3" s="4997"/>
      <c r="J3" s="4997"/>
      <c r="K3" s="4998" t="s">
        <v>207</v>
      </c>
      <c r="L3" s="4998"/>
      <c r="M3" s="4998"/>
      <c r="N3" s="4998"/>
      <c r="O3" s="4999" t="s">
        <v>208</v>
      </c>
      <c r="P3" s="4999"/>
      <c r="Q3" s="4999"/>
      <c r="R3" s="4999"/>
      <c r="S3" s="5000" t="s">
        <v>7763</v>
      </c>
    </row>
    <row r="4" spans="1:22" s="4654" customFormat="1" hidden="1">
      <c r="A4" s="4991" t="s">
        <v>7301</v>
      </c>
      <c r="B4" s="4991"/>
      <c r="C4" s="4992"/>
      <c r="D4" s="4992"/>
      <c r="E4" s="4992"/>
      <c r="F4" s="4992"/>
      <c r="G4" s="4992"/>
      <c r="H4" s="4992"/>
      <c r="I4" s="4992"/>
      <c r="J4" s="4992"/>
      <c r="K4" s="4992"/>
      <c r="L4" s="4992"/>
      <c r="M4" s="4992"/>
      <c r="N4" s="4992"/>
      <c r="O4" s="4992"/>
      <c r="P4" s="4992"/>
      <c r="Q4" s="4992"/>
      <c r="R4" s="4992"/>
      <c r="S4" s="5000"/>
    </row>
    <row r="5" spans="1:22" s="4653" customFormat="1" ht="15" customHeight="1">
      <c r="A5" s="4990" t="s">
        <v>7302</v>
      </c>
      <c r="B5" s="4990" t="s">
        <v>7303</v>
      </c>
      <c r="C5" s="4989" t="s">
        <v>7729</v>
      </c>
      <c r="D5" s="4989"/>
      <c r="E5" s="4989" t="s">
        <v>7735</v>
      </c>
      <c r="F5" s="4989"/>
      <c r="G5" s="4989" t="s">
        <v>7729</v>
      </c>
      <c r="H5" s="4989"/>
      <c r="I5" s="4989" t="s">
        <v>7735</v>
      </c>
      <c r="J5" s="4989"/>
      <c r="K5" s="4989" t="s">
        <v>7729</v>
      </c>
      <c r="L5" s="4989"/>
      <c r="M5" s="4989"/>
      <c r="N5" s="4989"/>
      <c r="O5" s="4989" t="s">
        <v>7729</v>
      </c>
      <c r="P5" s="4989"/>
      <c r="Q5" s="4989" t="s">
        <v>7735</v>
      </c>
      <c r="R5" s="4989"/>
      <c r="S5" s="5000"/>
    </row>
    <row r="6" spans="1:22" s="4653" customFormat="1" ht="30.75" customHeight="1">
      <c r="A6" s="4990"/>
      <c r="B6" s="4990"/>
      <c r="C6" s="4990" t="s">
        <v>7764</v>
      </c>
      <c r="D6" s="4990"/>
      <c r="E6" s="4990" t="s">
        <v>7765</v>
      </c>
      <c r="F6" s="4990"/>
      <c r="G6" s="4989" t="s">
        <v>7766</v>
      </c>
      <c r="H6" s="4989"/>
      <c r="I6" s="4989"/>
      <c r="J6" s="4989"/>
      <c r="K6" s="4989" t="s">
        <v>7317</v>
      </c>
      <c r="L6" s="4989"/>
      <c r="M6" s="4989" t="s">
        <v>7318</v>
      </c>
      <c r="N6" s="4989"/>
      <c r="O6" s="4989" t="s">
        <v>7767</v>
      </c>
      <c r="P6" s="4989"/>
      <c r="Q6" s="4989"/>
      <c r="R6" s="4989"/>
      <c r="S6" s="5000"/>
    </row>
    <row r="7" spans="1:22" s="4655" customFormat="1" ht="36.75" customHeight="1">
      <c r="A7" s="4990"/>
      <c r="B7" s="4990"/>
      <c r="C7" s="3975" t="s">
        <v>7319</v>
      </c>
      <c r="D7" s="3976" t="s">
        <v>7320</v>
      </c>
      <c r="E7" s="3975" t="s">
        <v>7319</v>
      </c>
      <c r="F7" s="3976" t="s">
        <v>7321</v>
      </c>
      <c r="G7" s="3975" t="s">
        <v>7319</v>
      </c>
      <c r="H7" s="3976" t="s">
        <v>7321</v>
      </c>
      <c r="I7" s="3975" t="s">
        <v>7319</v>
      </c>
      <c r="J7" s="3976" t="s">
        <v>7321</v>
      </c>
      <c r="K7" s="3975" t="s">
        <v>7319</v>
      </c>
      <c r="L7" s="3976" t="s">
        <v>7321</v>
      </c>
      <c r="M7" s="3975" t="s">
        <v>7319</v>
      </c>
      <c r="N7" s="3976" t="s">
        <v>7321</v>
      </c>
      <c r="O7" s="3975" t="s">
        <v>7319</v>
      </c>
      <c r="P7" s="3976" t="s">
        <v>7321</v>
      </c>
      <c r="Q7" s="3975" t="s">
        <v>7319</v>
      </c>
      <c r="R7" s="3976" t="s">
        <v>7321</v>
      </c>
      <c r="S7" s="5000"/>
    </row>
    <row r="8" spans="1:22" s="4656" customFormat="1" ht="19.5" customHeight="1">
      <c r="A8" s="3978">
        <v>1</v>
      </c>
      <c r="B8" s="3979" t="s">
        <v>7322</v>
      </c>
      <c r="C8" s="3986">
        <f>COUNTIFS('Annex-1 DHH 22-24'!$B$6:$B$9,B8,'Annex-1 DHH 22-24'!$S$6:$S$9,"&gt;0")</f>
        <v>0</v>
      </c>
      <c r="D8" s="3985">
        <f>SUMIFS('Annex-1 DHH 22-24'!$S$6:$S$9,'Annex-1 DHH 22-24'!$B$6:$B$9,'Revalidation Dist. Abst. 26-27'!$B$8:$B$65)</f>
        <v>0</v>
      </c>
      <c r="E8" s="3986">
        <f>COUNTIFS('Annex-2-SDH 24-26'!$B$5:$B$6,B8,'Annex-2-SDH 24-26'!$N$5:$N$6,"&gt;0")</f>
        <v>0</v>
      </c>
      <c r="F8" s="3985">
        <f>SUMIFS('Annex-2-SDH 24-26'!$N$5:$N$6,'Annex-2-SDH 24-26'!$B$5:$B$6,'Revalidation Dist. Abst. 26-27'!$B$8:$B$65)</f>
        <v>0</v>
      </c>
      <c r="G8" s="3986">
        <f>COUNTIFS('Annex-3- CHC 22-24'!$B$5:$B$31,B8,'Annex-3- CHC 22-24'!$R$5:$R$31,"&gt;0")</f>
        <v>0</v>
      </c>
      <c r="H8" s="3985">
        <f>SUMIFS('Annex-3- CHC 22-24'!$R$5:$R$31,'Annex-3- CHC 22-24'!$B$5:$B$31,'Revalidation Dist. Abst. 26-27'!$B$8:$B$65)</f>
        <v>0</v>
      </c>
      <c r="I8" s="3986">
        <f>COUNTIFS('Annex-4- CHC 24-26'!$B$5:$B$23,B8,'Annex-4- CHC 24-26'!$O$5:$O$23,"&gt;0")</f>
        <v>0</v>
      </c>
      <c r="J8" s="3985">
        <f>SUMIFS('Annex-4- CHC 24-26'!$O$5:$O$23,'Annex-4- CHC 24-26'!$B$5:$B$23,'Revalidation Dist. Abst. 26-27'!$B$8:$B$65)</f>
        <v>0</v>
      </c>
      <c r="K8" s="3986">
        <f>COUNTIFS('Annex-5-PHC 2022-24'!$B$5:$B$50,B8,'Annex-5-PHC 2022-24'!$Q$5:$Q$50,"&gt;0")</f>
        <v>0</v>
      </c>
      <c r="L8" s="3985">
        <f>SUMIFS('Annex-5-PHC 2022-24'!$Q$5:$Q$50,'Annex-5-PHC 2022-24'!$B$5:$B$50,'Revalidation Dist. Abst. 26-27'!$B$8:$B$65)</f>
        <v>0</v>
      </c>
      <c r="M8" s="3986">
        <f>COUNTIFS('Annex-5-PHC 2022-24'!$B$52:$B$155,B8,'Annex-5-PHC 2022-24'!$Q$52:$Q$155,"&gt;0")</f>
        <v>1</v>
      </c>
      <c r="N8" s="3985">
        <f>SUMIFS('Annex-5-PHC 2022-24'!$Q$52:$Q$155,'Annex-5-PHC 2022-24'!$B$52:$B$155,'Revalidation Dist. Abst. 26-27'!$B$8:$B$65)</f>
        <v>19.400000000000006</v>
      </c>
      <c r="O8" s="3986">
        <f>COUNTIFS('Annex-6-SC 2022-24'!$B$5:$B$325,B8,'Annex-6-SC 2022-24'!$Q$5:$Q$325,"&gt;0")</f>
        <v>6</v>
      </c>
      <c r="P8" s="3985">
        <f>SUMIFS('Annex-6-SC 2022-24'!$Q$5:$Q$325,'Annex-6-SC 2022-24'!$B$5:$B$325,'Revalidation Dist. Abst. 26-27'!$B$8:$B$65)</f>
        <v>54</v>
      </c>
      <c r="Q8" s="3986">
        <f>COUNTIFS('Annex-7-SC 2024-26'!$B$5:$B$413,B8,'Annex-7-SC 2024-26'!$P$5:$P$413,"&gt;0")</f>
        <v>7</v>
      </c>
      <c r="R8" s="3985">
        <f>SUMIFS('Annex-7-SC 2024-26'!$P$5:$P$413,'Annex-7-SC 2024-26'!$B$5:$B$413,'Revalidation Dist. Abst. 26-27'!$B$8:$B$65)</f>
        <v>70</v>
      </c>
      <c r="S8" s="3985">
        <f>R8+P8+N8+L8+J8+H8+F8+D8</f>
        <v>143.4</v>
      </c>
      <c r="V8" s="4657"/>
    </row>
    <row r="9" spans="1:22" s="3968" customFormat="1" ht="19.5" customHeight="1">
      <c r="A9" s="3989">
        <v>2</v>
      </c>
      <c r="B9" s="3979" t="s">
        <v>7323</v>
      </c>
      <c r="C9" s="3986">
        <f>COUNTIFS('Annex-1 DHH 22-24'!$B$6:$B$9,B9,'Annex-1 DHH 22-24'!$S$6:$S$9,"&gt;0")</f>
        <v>0</v>
      </c>
      <c r="D9" s="3985">
        <f>SUMIFS('Annex-1 DHH 22-24'!$S$6:$S$9,'Annex-1 DHH 22-24'!$B$6:$B$9,'Revalidation Dist. Abst. 26-27'!$B$8:$B$65)</f>
        <v>0</v>
      </c>
      <c r="E9" s="3986">
        <f>COUNTIFS('Annex-2-SDH 24-26'!$B$5:$B$6,B9,'Annex-2-SDH 24-26'!$N$5:$N$6,"&gt;0")</f>
        <v>0</v>
      </c>
      <c r="F9" s="3985">
        <f>SUMIFS('Annex-2-SDH 24-26'!$N$5:$N$6,'Annex-2-SDH 24-26'!$B$5:$B$6,'Revalidation Dist. Abst. 26-27'!$B$8:$B$65)</f>
        <v>0</v>
      </c>
      <c r="G9" s="3986">
        <f>COUNTIFS('Annex-3- CHC 22-24'!$B$5:$B$31,B9,'Annex-3- CHC 22-24'!$R$5:$R$31,"&gt;0")</f>
        <v>0</v>
      </c>
      <c r="H9" s="3985">
        <f>SUMIFS('Annex-3- CHC 22-24'!$R$5:$R$31,'Annex-3- CHC 22-24'!$B$5:$B$31,'Revalidation Dist. Abst. 26-27'!$B$8:$B$65)</f>
        <v>0</v>
      </c>
      <c r="I9" s="3986">
        <f>COUNTIFS('Annex-4- CHC 24-26'!$B$5:$B$23,B9,'Annex-4- CHC 24-26'!$O$5:$O$23,"&gt;0")</f>
        <v>0</v>
      </c>
      <c r="J9" s="3985">
        <f>SUMIFS('Annex-4- CHC 24-26'!$O$5:$O$23,'Annex-4- CHC 24-26'!$B$5:$B$23,'Revalidation Dist. Abst. 26-27'!$B$8:$B$65)</f>
        <v>0</v>
      </c>
      <c r="K9" s="3986">
        <f>COUNTIFS('Annex-5-PHC 2022-24'!$B$5:$B$50,B9,'Annex-5-PHC 2022-24'!$Q$5:$Q$50,"&gt;0")</f>
        <v>0</v>
      </c>
      <c r="L9" s="3985">
        <f>SUMIFS('Annex-5-PHC 2022-24'!$Q$5:$Q$50,'Annex-5-PHC 2022-24'!$B$5:$B$50,'Revalidation Dist. Abst. 26-27'!$B$8:$B$65)</f>
        <v>0</v>
      </c>
      <c r="M9" s="3986">
        <f>COUNTIFS('Annex-5-PHC 2022-24'!$B$52:$B$155,B9,'Annex-5-PHC 2022-24'!$Q$52:$Q$155,"&gt;0")</f>
        <v>0</v>
      </c>
      <c r="N9" s="3985">
        <f>SUMIFS('Annex-5-PHC 2022-24'!$Q$52:$Q$155,'Annex-5-PHC 2022-24'!$B$52:$B$155,'Revalidation Dist. Abst. 26-27'!$B$8:$B$65)</f>
        <v>0</v>
      </c>
      <c r="O9" s="3986">
        <f>COUNTIFS('Annex-6-SC 2022-24'!$B$5:$B$325,B9,'Annex-6-SC 2022-24'!$Q$5:$Q$325,"&gt;0")</f>
        <v>5</v>
      </c>
      <c r="P9" s="3985">
        <f>SUMIFS('Annex-6-SC 2022-24'!$Q$5:$Q$325,'Annex-6-SC 2022-24'!$B$5:$B$325,'Revalidation Dist. Abst. 26-27'!$B$8:$B$65)</f>
        <v>23.43</v>
      </c>
      <c r="Q9" s="3986">
        <f>COUNTIFS('Annex-7-SC 2024-26'!$B$5:$B$413,B9,'Annex-7-SC 2024-26'!$P$5:$P$413,"&gt;0")</f>
        <v>16</v>
      </c>
      <c r="R9" s="3985">
        <f>SUMIFS('Annex-7-SC 2024-26'!$P$5:$P$413,'Annex-7-SC 2024-26'!$B$5:$B$413,'Revalidation Dist. Abst. 26-27'!$B$8:$B$65)</f>
        <v>110.52999999999999</v>
      </c>
      <c r="S9" s="3985">
        <f t="shared" ref="S9:S65" si="0">R9+P9+N9+L9+J9+H9+F9+D9</f>
        <v>133.95999999999998</v>
      </c>
      <c r="V9" s="4166"/>
    </row>
    <row r="10" spans="1:22" ht="19.5" customHeight="1">
      <c r="A10" s="3989">
        <v>3</v>
      </c>
      <c r="B10" s="3979" t="s">
        <v>7324</v>
      </c>
      <c r="C10" s="3986">
        <f>COUNTIFS('Annex-1 DHH 22-24'!$B$6:$B$9,B10,'Annex-1 DHH 22-24'!$S$6:$S$9,"&gt;0")</f>
        <v>0</v>
      </c>
      <c r="D10" s="3985">
        <f>SUMIFS('Annex-1 DHH 22-24'!$S$6:$S$9,'Annex-1 DHH 22-24'!$B$6:$B$9,'Revalidation Dist. Abst. 26-27'!$B$8:$B$65)</f>
        <v>0</v>
      </c>
      <c r="E10" s="3986">
        <f>COUNTIFS('Annex-2-SDH 24-26'!$B$5:$B$6,B10,'Annex-2-SDH 24-26'!$N$5:$N$6,"&gt;0")</f>
        <v>0</v>
      </c>
      <c r="F10" s="3985">
        <f>SUMIFS('Annex-2-SDH 24-26'!$N$5:$N$6,'Annex-2-SDH 24-26'!$B$5:$B$6,'Revalidation Dist. Abst. 26-27'!$B$8:$B$65)</f>
        <v>0</v>
      </c>
      <c r="G10" s="3986">
        <f>COUNTIFS('Annex-3- CHC 22-24'!$B$5:$B$31,B10,'Annex-3- CHC 22-24'!$R$5:$R$31,"&gt;0")</f>
        <v>3</v>
      </c>
      <c r="H10" s="3985">
        <f>SUMIFS('Annex-3- CHC 22-24'!$R$5:$R$31,'Annex-3- CHC 22-24'!$B$5:$B$31,'Revalidation Dist. Abst. 26-27'!$B$8:$B$65)</f>
        <v>476.53199999999998</v>
      </c>
      <c r="I10" s="3986">
        <f>COUNTIFS('Annex-4- CHC 24-26'!$B$5:$B$23,B10,'Annex-4- CHC 24-26'!$O$5:$O$23,"&gt;0")</f>
        <v>1</v>
      </c>
      <c r="J10" s="3985">
        <f>SUMIFS('Annex-4- CHC 24-26'!$O$5:$O$23,'Annex-4- CHC 24-26'!$B$5:$B$23,'Revalidation Dist. Abst. 26-27'!$B$8:$B$65)</f>
        <v>244.18200000000002</v>
      </c>
      <c r="K10" s="3986">
        <f>COUNTIFS('Annex-5-PHC 2022-24'!$B$5:$B$50,B10,'Annex-5-PHC 2022-24'!$Q$5:$Q$50,"&gt;0")</f>
        <v>4</v>
      </c>
      <c r="L10" s="3985">
        <f>SUMIFS('Annex-5-PHC 2022-24'!$Q$5:$Q$50,'Annex-5-PHC 2022-24'!$B$5:$B$50,'Revalidation Dist. Abst. 26-27'!$B$8:$B$65)</f>
        <v>173.79999999999998</v>
      </c>
      <c r="M10" s="3986">
        <f>COUNTIFS('Annex-5-PHC 2022-24'!$B$52:$B$155,B10,'Annex-5-PHC 2022-24'!$Q$52:$Q$155,"&gt;0")</f>
        <v>5</v>
      </c>
      <c r="N10" s="3985">
        <f>SUMIFS('Annex-5-PHC 2022-24'!$Q$52:$Q$155,'Annex-5-PHC 2022-24'!$B$52:$B$155,'Revalidation Dist. Abst. 26-27'!$B$8:$B$65)</f>
        <v>291.62</v>
      </c>
      <c r="O10" s="3986">
        <f>COUNTIFS('Annex-6-SC 2022-24'!$B$5:$B$325,B10,'Annex-6-SC 2022-24'!$Q$5:$Q$325,"&gt;0")</f>
        <v>13</v>
      </c>
      <c r="P10" s="3985">
        <f>SUMIFS('Annex-6-SC 2022-24'!$Q$5:$Q$325,'Annex-6-SC 2022-24'!$B$5:$B$325,'Revalidation Dist. Abst. 26-27'!$B$8:$B$65)</f>
        <v>117</v>
      </c>
      <c r="Q10" s="3986">
        <f>COUNTIFS('Annex-7-SC 2024-26'!$B$5:$B$413,B10,'Annex-7-SC 2024-26'!$P$5:$P$413,"&gt;0")</f>
        <v>0</v>
      </c>
      <c r="R10" s="3985">
        <f>SUMIFS('Annex-7-SC 2024-26'!$P$5:$P$413,'Annex-7-SC 2024-26'!$B$5:$B$413,'Revalidation Dist. Abst. 26-27'!$B$8:$B$65)</f>
        <v>0</v>
      </c>
      <c r="S10" s="3985">
        <f t="shared" si="0"/>
        <v>1303.134</v>
      </c>
      <c r="V10" s="4657"/>
    </row>
    <row r="11" spans="1:22" ht="19.5" customHeight="1">
      <c r="A11" s="3989">
        <v>4</v>
      </c>
      <c r="B11" s="3979" t="s">
        <v>7325</v>
      </c>
      <c r="C11" s="3986">
        <f>COUNTIFS('Annex-1 DHH 22-24'!$B$6:$B$9,B11,'Annex-1 DHH 22-24'!$S$6:$S$9,"&gt;0")</f>
        <v>0</v>
      </c>
      <c r="D11" s="3985">
        <f>SUMIFS('Annex-1 DHH 22-24'!$S$6:$S$9,'Annex-1 DHH 22-24'!$B$6:$B$9,'Revalidation Dist. Abst. 26-27'!$B$8:$B$65)</f>
        <v>0</v>
      </c>
      <c r="E11" s="3986">
        <f>COUNTIFS('Annex-2-SDH 24-26'!$B$5:$B$6,B11,'Annex-2-SDH 24-26'!$N$5:$N$6,"&gt;0")</f>
        <v>0</v>
      </c>
      <c r="F11" s="3985">
        <f>SUMIFS('Annex-2-SDH 24-26'!$N$5:$N$6,'Annex-2-SDH 24-26'!$B$5:$B$6,'Revalidation Dist. Abst. 26-27'!$B$8:$B$65)</f>
        <v>0</v>
      </c>
      <c r="G11" s="3986">
        <f>COUNTIFS('Annex-3- CHC 22-24'!$B$5:$B$31,B11,'Annex-3- CHC 22-24'!$R$5:$R$31,"&gt;0")</f>
        <v>0</v>
      </c>
      <c r="H11" s="3985">
        <f>SUMIFS('Annex-3- CHC 22-24'!$R$5:$R$31,'Annex-3- CHC 22-24'!$B$5:$B$31,'Revalidation Dist. Abst. 26-27'!$B$8:$B$65)</f>
        <v>0</v>
      </c>
      <c r="I11" s="3986">
        <f>COUNTIFS('Annex-4- CHC 24-26'!$B$5:$B$23,B11,'Annex-4- CHC 24-26'!$O$5:$O$23,"&gt;0")</f>
        <v>1</v>
      </c>
      <c r="J11" s="3985">
        <f>SUMIFS('Annex-4- CHC 24-26'!$O$5:$O$23,'Annex-4- CHC 24-26'!$B$5:$B$23,'Revalidation Dist. Abst. 26-27'!$B$8:$B$65)</f>
        <v>245.39999999999998</v>
      </c>
      <c r="K11" s="3986">
        <f>COUNTIFS('Annex-5-PHC 2022-24'!$B$5:$B$50,B11,'Annex-5-PHC 2022-24'!$Q$5:$Q$50,"&gt;0")</f>
        <v>0</v>
      </c>
      <c r="L11" s="3985">
        <f>SUMIFS('Annex-5-PHC 2022-24'!$Q$5:$Q$50,'Annex-5-PHC 2022-24'!$B$5:$B$50,'Revalidation Dist. Abst. 26-27'!$B$8:$B$65)</f>
        <v>0</v>
      </c>
      <c r="M11" s="3986">
        <f>COUNTIFS('Annex-5-PHC 2022-24'!$B$52:$B$155,B11,'Annex-5-PHC 2022-24'!$Q$52:$Q$155,"&gt;0")</f>
        <v>0</v>
      </c>
      <c r="N11" s="3985">
        <f>SUMIFS('Annex-5-PHC 2022-24'!$Q$52:$Q$155,'Annex-5-PHC 2022-24'!$B$52:$B$155,'Revalidation Dist. Abst. 26-27'!$B$8:$B$65)</f>
        <v>0</v>
      </c>
      <c r="O11" s="3986">
        <f>COUNTIFS('Annex-6-SC 2022-24'!$B$5:$B$325,B11,'Annex-6-SC 2022-24'!$Q$5:$Q$325,"&gt;0")</f>
        <v>1</v>
      </c>
      <c r="P11" s="3985">
        <f>SUMIFS('Annex-6-SC 2022-24'!$Q$5:$Q$325,'Annex-6-SC 2022-24'!$B$5:$B$325,'Revalidation Dist. Abst. 26-27'!$B$8:$B$65)</f>
        <v>4.6000000000000014</v>
      </c>
      <c r="Q11" s="3986">
        <f>COUNTIFS('Annex-7-SC 2024-26'!$B$5:$B$413,B11,'Annex-7-SC 2024-26'!$P$5:$P$413,"&gt;0")</f>
        <v>0</v>
      </c>
      <c r="R11" s="3985">
        <f>SUMIFS('Annex-7-SC 2024-26'!$P$5:$P$413,'Annex-7-SC 2024-26'!$B$5:$B$413,'Revalidation Dist. Abst. 26-27'!$B$8:$B$65)</f>
        <v>0</v>
      </c>
      <c r="S11" s="3985">
        <f t="shared" si="0"/>
        <v>249.99999999999997</v>
      </c>
      <c r="V11" s="4657"/>
    </row>
    <row r="12" spans="1:22" s="3968" customFormat="1" ht="19.5" customHeight="1">
      <c r="A12" s="3989">
        <v>5</v>
      </c>
      <c r="B12" s="3979" t="s">
        <v>7326</v>
      </c>
      <c r="C12" s="3986">
        <f>COUNTIFS('Annex-1 DHH 22-24'!$B$6:$B$9,B12,'Annex-1 DHH 22-24'!$S$6:$S$9,"&gt;0")</f>
        <v>1</v>
      </c>
      <c r="D12" s="3985">
        <f>SUMIFS('Annex-1 DHH 22-24'!$S$6:$S$9,'Annex-1 DHH 22-24'!$B$6:$B$9,'Revalidation Dist. Abst. 26-27'!$B$8:$B$65)</f>
        <v>35.199999999999989</v>
      </c>
      <c r="E12" s="3986">
        <f>COUNTIFS('Annex-2-SDH 24-26'!$B$5:$B$6,B12,'Annex-2-SDH 24-26'!$N$5:$N$6,"&gt;0")</f>
        <v>0</v>
      </c>
      <c r="F12" s="3985">
        <f>SUMIFS('Annex-2-SDH 24-26'!$N$5:$N$6,'Annex-2-SDH 24-26'!$B$5:$B$6,'Revalidation Dist. Abst. 26-27'!$B$8:$B$65)</f>
        <v>0</v>
      </c>
      <c r="G12" s="3986">
        <f>COUNTIFS('Annex-3- CHC 22-24'!$B$5:$B$31,B12,'Annex-3- CHC 22-24'!$R$5:$R$31,"&gt;0")</f>
        <v>6</v>
      </c>
      <c r="H12" s="3985">
        <f>SUMIFS('Annex-3- CHC 22-24'!$R$5:$R$31,'Annex-3- CHC 22-24'!$B$5:$B$31,'Revalidation Dist. Abst. 26-27'!$B$8:$B$65)</f>
        <v>847.44099999999958</v>
      </c>
      <c r="I12" s="3986">
        <f>COUNTIFS('Annex-4- CHC 24-26'!$B$5:$B$23,B12,'Annex-4- CHC 24-26'!$O$5:$O$23,"&gt;0")</f>
        <v>1</v>
      </c>
      <c r="J12" s="3985">
        <f>SUMIFS('Annex-4- CHC 24-26'!$O$5:$O$23,'Annex-4- CHC 24-26'!$B$5:$B$23,'Revalidation Dist. Abst. 26-27'!$B$8:$B$65)</f>
        <v>246.33900000000003</v>
      </c>
      <c r="K12" s="3986">
        <f>COUNTIFS('Annex-5-PHC 2022-24'!$B$5:$B$50,B12,'Annex-5-PHC 2022-24'!$Q$5:$Q$50,"&gt;0")</f>
        <v>4</v>
      </c>
      <c r="L12" s="3985">
        <f>SUMIFS('Annex-5-PHC 2022-24'!$Q$5:$Q$50,'Annex-5-PHC 2022-24'!$B$5:$B$50,'Revalidation Dist. Abst. 26-27'!$B$8:$B$65)</f>
        <v>175.23</v>
      </c>
      <c r="M12" s="3986">
        <f>COUNTIFS('Annex-5-PHC 2022-24'!$B$52:$B$155,B12,'Annex-5-PHC 2022-24'!$Q$52:$Q$155,"&gt;0")</f>
        <v>13</v>
      </c>
      <c r="N12" s="3985">
        <f>SUMIFS('Annex-5-PHC 2022-24'!$Q$52:$Q$155,'Annex-5-PHC 2022-24'!$B$52:$B$155,'Revalidation Dist. Abst. 26-27'!$B$8:$B$65)</f>
        <v>252.20000000000007</v>
      </c>
      <c r="O12" s="3986">
        <f>COUNTIFS('Annex-6-SC 2022-24'!$B$5:$B$325,B12,'Annex-6-SC 2022-24'!$Q$5:$Q$325,"&gt;0")</f>
        <v>8</v>
      </c>
      <c r="P12" s="3985">
        <f>SUMIFS('Annex-6-SC 2022-24'!$Q$5:$Q$325,'Annex-6-SC 2022-24'!$B$5:$B$325,'Revalidation Dist. Abst. 26-27'!$B$8:$B$65)</f>
        <v>31.650000000000013</v>
      </c>
      <c r="Q12" s="3986">
        <f>COUNTIFS('Annex-7-SC 2024-26'!$B$5:$B$413,B12,'Annex-7-SC 2024-26'!$P$5:$P$413,"&gt;0")</f>
        <v>19</v>
      </c>
      <c r="R12" s="3985">
        <f>SUMIFS('Annex-7-SC 2024-26'!$P$5:$P$413,'Annex-7-SC 2024-26'!$B$5:$B$413,'Revalidation Dist. Abst. 26-27'!$B$8:$B$65)</f>
        <v>97.85</v>
      </c>
      <c r="S12" s="3985">
        <f t="shared" si="0"/>
        <v>1685.9099999999996</v>
      </c>
      <c r="V12" s="4166"/>
    </row>
    <row r="13" spans="1:22" ht="19.5" customHeight="1">
      <c r="A13" s="3989">
        <v>6</v>
      </c>
      <c r="B13" s="3979" t="s">
        <v>7327</v>
      </c>
      <c r="C13" s="3986">
        <f>COUNTIFS('Annex-1 DHH 22-24'!$B$6:$B$9,B13,'Annex-1 DHH 22-24'!$S$6:$S$9,"&gt;0")</f>
        <v>0</v>
      </c>
      <c r="D13" s="3985">
        <f>SUMIFS('Annex-1 DHH 22-24'!$S$6:$S$9,'Annex-1 DHH 22-24'!$B$6:$B$9,'Revalidation Dist. Abst. 26-27'!$B$8:$B$65)</f>
        <v>0</v>
      </c>
      <c r="E13" s="3986">
        <f>COUNTIFS('Annex-2-SDH 24-26'!$B$5:$B$6,B13,'Annex-2-SDH 24-26'!$N$5:$N$6,"&gt;0")</f>
        <v>0</v>
      </c>
      <c r="F13" s="3985">
        <f>SUMIFS('Annex-2-SDH 24-26'!$N$5:$N$6,'Annex-2-SDH 24-26'!$B$5:$B$6,'Revalidation Dist. Abst. 26-27'!$B$8:$B$65)</f>
        <v>0</v>
      </c>
      <c r="G13" s="3986">
        <f>COUNTIFS('Annex-3- CHC 22-24'!$B$5:$B$31,B13,'Annex-3- CHC 22-24'!$R$5:$R$31,"&gt;0")</f>
        <v>2</v>
      </c>
      <c r="H13" s="3985">
        <f>SUMIFS('Annex-3- CHC 22-24'!$R$5:$R$31,'Annex-3- CHC 22-24'!$B$5:$B$31,'Revalidation Dist. Abst. 26-27'!$B$8:$B$65)</f>
        <v>562.44499999999994</v>
      </c>
      <c r="I13" s="3986">
        <f>COUNTIFS('Annex-4- CHC 24-26'!$B$5:$B$23,B13,'Annex-4- CHC 24-26'!$O$5:$O$23,"&gt;0")</f>
        <v>0</v>
      </c>
      <c r="J13" s="3985">
        <f>SUMIFS('Annex-4- CHC 24-26'!$O$5:$O$23,'Annex-4- CHC 24-26'!$B$5:$B$23,'Revalidation Dist. Abst. 26-27'!$B$8:$B$65)</f>
        <v>0</v>
      </c>
      <c r="K13" s="3986">
        <f>COUNTIFS('Annex-5-PHC 2022-24'!$B$5:$B$50,B13,'Annex-5-PHC 2022-24'!$Q$5:$Q$50,"&gt;0")</f>
        <v>3</v>
      </c>
      <c r="L13" s="3985">
        <f>SUMIFS('Annex-5-PHC 2022-24'!$Q$5:$Q$50,'Annex-5-PHC 2022-24'!$B$5:$B$50,'Revalidation Dist. Abst. 26-27'!$B$8:$B$65)</f>
        <v>135.44999999999999</v>
      </c>
      <c r="M13" s="3986">
        <f>COUNTIFS('Annex-5-PHC 2022-24'!$B$52:$B$155,B13,'Annex-5-PHC 2022-24'!$Q$52:$Q$155,"&gt;0")</f>
        <v>3</v>
      </c>
      <c r="N13" s="3985">
        <f>SUMIFS('Annex-5-PHC 2022-24'!$Q$52:$Q$155,'Annex-5-PHC 2022-24'!$B$52:$B$155,'Revalidation Dist. Abst. 26-27'!$B$8:$B$65)</f>
        <v>83.570999999999984</v>
      </c>
      <c r="O13" s="3986">
        <f>COUNTIFS('Annex-6-SC 2022-24'!$B$5:$B$325,B13,'Annex-6-SC 2022-24'!$Q$5:$Q$325,"&gt;0")</f>
        <v>0</v>
      </c>
      <c r="P13" s="3985">
        <f>SUMIFS('Annex-6-SC 2022-24'!$Q$5:$Q$325,'Annex-6-SC 2022-24'!$B$5:$B$325,'Revalidation Dist. Abst. 26-27'!$B$8:$B$65)</f>
        <v>0</v>
      </c>
      <c r="Q13" s="3986">
        <f>COUNTIFS('Annex-7-SC 2024-26'!$B$5:$B$413,B13,'Annex-7-SC 2024-26'!$P$5:$P$413,"&gt;0")</f>
        <v>5</v>
      </c>
      <c r="R13" s="3985">
        <f>SUMIFS('Annex-7-SC 2024-26'!$P$5:$P$413,'Annex-7-SC 2024-26'!$B$5:$B$413,'Revalidation Dist. Abst. 26-27'!$B$8:$B$65)</f>
        <v>50</v>
      </c>
      <c r="S13" s="3985">
        <f t="shared" si="0"/>
        <v>831.46599999999989</v>
      </c>
      <c r="V13" s="4657"/>
    </row>
    <row r="14" spans="1:22" ht="19.5" customHeight="1">
      <c r="A14" s="3989">
        <v>7</v>
      </c>
      <c r="B14" s="3979" t="s">
        <v>7328</v>
      </c>
      <c r="C14" s="3986">
        <f>COUNTIFS('Annex-1 DHH 22-24'!$B$6:$B$9,B14,'Annex-1 DHH 22-24'!$S$6:$S$9,"&gt;0")</f>
        <v>0</v>
      </c>
      <c r="D14" s="3985">
        <f>SUMIFS('Annex-1 DHH 22-24'!$S$6:$S$9,'Annex-1 DHH 22-24'!$B$6:$B$9,'Revalidation Dist. Abst. 26-27'!$B$8:$B$65)</f>
        <v>0</v>
      </c>
      <c r="E14" s="3986">
        <f>COUNTIFS('Annex-2-SDH 24-26'!$B$5:$B$6,B14,'Annex-2-SDH 24-26'!$N$5:$N$6,"&gt;0")</f>
        <v>0</v>
      </c>
      <c r="F14" s="3985">
        <f>SUMIFS('Annex-2-SDH 24-26'!$N$5:$N$6,'Annex-2-SDH 24-26'!$B$5:$B$6,'Revalidation Dist. Abst. 26-27'!$B$8:$B$65)</f>
        <v>0</v>
      </c>
      <c r="G14" s="3986">
        <f>COUNTIFS('Annex-3- CHC 22-24'!$B$5:$B$31,B14,'Annex-3- CHC 22-24'!$R$5:$R$31,"&gt;0")</f>
        <v>1</v>
      </c>
      <c r="H14" s="3985">
        <f>SUMIFS('Annex-3- CHC 22-24'!$R$5:$R$31,'Annex-3- CHC 22-24'!$B$5:$B$31,'Revalidation Dist. Abst. 26-27'!$B$8:$B$65)</f>
        <v>487.15100000000001</v>
      </c>
      <c r="I14" s="3986">
        <f>COUNTIFS('Annex-4- CHC 24-26'!$B$5:$B$23,B14,'Annex-4- CHC 24-26'!$O$5:$O$23,"&gt;0")</f>
        <v>1</v>
      </c>
      <c r="J14" s="3985">
        <f>SUMIFS('Annex-4- CHC 24-26'!$O$5:$O$23,'Annex-4- CHC 24-26'!$B$5:$B$23,'Revalidation Dist. Abst. 26-27'!$B$8:$B$65)</f>
        <v>411</v>
      </c>
      <c r="K14" s="3986">
        <f>COUNTIFS('Annex-5-PHC 2022-24'!$B$5:$B$50,B14,'Annex-5-PHC 2022-24'!$Q$5:$Q$50,"&gt;0")</f>
        <v>3</v>
      </c>
      <c r="L14" s="3985">
        <f>SUMIFS('Annex-5-PHC 2022-24'!$Q$5:$Q$50,'Annex-5-PHC 2022-24'!$B$5:$B$50,'Revalidation Dist. Abst. 26-27'!$B$8:$B$65)</f>
        <v>192.14999999999998</v>
      </c>
      <c r="M14" s="3986">
        <f>COUNTIFS('Annex-5-PHC 2022-24'!$B$52:$B$155,B14,'Annex-5-PHC 2022-24'!$Q$52:$Q$155,"&gt;0")</f>
        <v>8</v>
      </c>
      <c r="N14" s="3985">
        <f>SUMIFS('Annex-5-PHC 2022-24'!$Q$52:$Q$155,'Annex-5-PHC 2022-24'!$B$52:$B$155,'Revalidation Dist. Abst. 26-27'!$B$8:$B$65)</f>
        <v>103.19999999999999</v>
      </c>
      <c r="O14" s="3986">
        <f>COUNTIFS('Annex-6-SC 2022-24'!$B$5:$B$325,B14,'Annex-6-SC 2022-24'!$Q$5:$Q$325,"&gt;0")</f>
        <v>6</v>
      </c>
      <c r="P14" s="3985">
        <f>SUMIFS('Annex-6-SC 2022-24'!$Q$5:$Q$325,'Annex-6-SC 2022-24'!$B$5:$B$325,'Revalidation Dist. Abst. 26-27'!$B$8:$B$65)</f>
        <v>53.92</v>
      </c>
      <c r="Q14" s="3986">
        <f>COUNTIFS('Annex-7-SC 2024-26'!$B$5:$B$413,B14,'Annex-7-SC 2024-26'!$P$5:$P$413,"&gt;0")</f>
        <v>6</v>
      </c>
      <c r="R14" s="3985">
        <f>SUMIFS('Annex-7-SC 2024-26'!$P$5:$P$413,'Annex-7-SC 2024-26'!$B$5:$B$413,'Revalidation Dist. Abst. 26-27'!$B$8:$B$65)</f>
        <v>60</v>
      </c>
      <c r="S14" s="3985">
        <f t="shared" si="0"/>
        <v>1307.421</v>
      </c>
      <c r="V14" s="4657"/>
    </row>
    <row r="15" spans="1:22" ht="19.5" customHeight="1">
      <c r="A15" s="3989">
        <v>8</v>
      </c>
      <c r="B15" s="3979" t="s">
        <v>7329</v>
      </c>
      <c r="C15" s="3986">
        <f>COUNTIFS('Annex-1 DHH 22-24'!$B$6:$B$9,B15,'Annex-1 DHH 22-24'!$S$6:$S$9,"&gt;0")</f>
        <v>0</v>
      </c>
      <c r="D15" s="3985">
        <f>SUMIFS('Annex-1 DHH 22-24'!$S$6:$S$9,'Annex-1 DHH 22-24'!$B$6:$B$9,'Revalidation Dist. Abst. 26-27'!$B$8:$B$65)</f>
        <v>0</v>
      </c>
      <c r="E15" s="3986">
        <f>COUNTIFS('Annex-2-SDH 24-26'!$B$5:$B$6,B15,'Annex-2-SDH 24-26'!$N$5:$N$6,"&gt;0")</f>
        <v>0</v>
      </c>
      <c r="F15" s="3985">
        <f>SUMIFS('Annex-2-SDH 24-26'!$N$5:$N$6,'Annex-2-SDH 24-26'!$B$5:$B$6,'Revalidation Dist. Abst. 26-27'!$B$8:$B$65)</f>
        <v>0</v>
      </c>
      <c r="G15" s="3986">
        <f>COUNTIFS('Annex-3- CHC 22-24'!$B$5:$B$31,B15,'Annex-3- CHC 22-24'!$R$5:$R$31,"&gt;0")</f>
        <v>0</v>
      </c>
      <c r="H15" s="3985">
        <f>SUMIFS('Annex-3- CHC 22-24'!$R$5:$R$31,'Annex-3- CHC 22-24'!$B$5:$B$31,'Revalidation Dist. Abst. 26-27'!$B$8:$B$65)</f>
        <v>0</v>
      </c>
      <c r="I15" s="3986">
        <f>COUNTIFS('Annex-4- CHC 24-26'!$B$5:$B$23,B15,'Annex-4- CHC 24-26'!$O$5:$O$23,"&gt;0")</f>
        <v>0</v>
      </c>
      <c r="J15" s="3985">
        <f>SUMIFS('Annex-4- CHC 24-26'!$O$5:$O$23,'Annex-4- CHC 24-26'!$B$5:$B$23,'Revalidation Dist. Abst. 26-27'!$B$8:$B$65)</f>
        <v>0</v>
      </c>
      <c r="K15" s="3986">
        <f>COUNTIFS('Annex-5-PHC 2022-24'!$B$5:$B$50,B15,'Annex-5-PHC 2022-24'!$Q$5:$Q$50,"&gt;0")</f>
        <v>1</v>
      </c>
      <c r="L15" s="3985">
        <f>SUMIFS('Annex-5-PHC 2022-24'!$Q$5:$Q$50,'Annex-5-PHC 2022-24'!$B$5:$B$50,'Revalidation Dist. Abst. 26-27'!$B$8:$B$65)</f>
        <v>99.919999999999987</v>
      </c>
      <c r="M15" s="3986">
        <f>COUNTIFS('Annex-5-PHC 2022-24'!$B$52:$B$155,B15,'Annex-5-PHC 2022-24'!$Q$52:$Q$155,"&gt;0")</f>
        <v>2</v>
      </c>
      <c r="N15" s="3985">
        <f>SUMIFS('Annex-5-PHC 2022-24'!$Q$52:$Q$155,'Annex-5-PHC 2022-24'!$B$52:$B$155,'Revalidation Dist. Abst. 26-27'!$B$8:$B$65)</f>
        <v>42.239999999999995</v>
      </c>
      <c r="O15" s="3986">
        <f>COUNTIFS('Annex-6-SC 2022-24'!$B$5:$B$325,B15,'Annex-6-SC 2022-24'!$Q$5:$Q$325,"&gt;0")</f>
        <v>0</v>
      </c>
      <c r="P15" s="3985">
        <f>SUMIFS('Annex-6-SC 2022-24'!$Q$5:$Q$325,'Annex-6-SC 2022-24'!$B$5:$B$325,'Revalidation Dist. Abst. 26-27'!$B$8:$B$65)</f>
        <v>0</v>
      </c>
      <c r="Q15" s="3986">
        <f>COUNTIFS('Annex-7-SC 2024-26'!$B$5:$B$413,B15,'Annex-7-SC 2024-26'!$P$5:$P$413,"&gt;0")</f>
        <v>9</v>
      </c>
      <c r="R15" s="3985">
        <f>SUMIFS('Annex-7-SC 2024-26'!$P$5:$P$413,'Annex-7-SC 2024-26'!$B$5:$B$413,'Revalidation Dist. Abst. 26-27'!$B$8:$B$65)</f>
        <v>90</v>
      </c>
      <c r="S15" s="3985">
        <f t="shared" si="0"/>
        <v>232.16</v>
      </c>
      <c r="V15" s="4657"/>
    </row>
    <row r="16" spans="1:22" ht="19.5" customHeight="1">
      <c r="A16" s="3989">
        <v>9</v>
      </c>
      <c r="B16" s="3979" t="s">
        <v>7330</v>
      </c>
      <c r="C16" s="3986">
        <f>COUNTIFS('Annex-1 DHH 22-24'!$B$6:$B$9,B16,'Annex-1 DHH 22-24'!$S$6:$S$9,"&gt;0")</f>
        <v>0</v>
      </c>
      <c r="D16" s="3985">
        <f>SUMIFS('Annex-1 DHH 22-24'!$S$6:$S$9,'Annex-1 DHH 22-24'!$B$6:$B$9,'Revalidation Dist. Abst. 26-27'!$B$8:$B$65)</f>
        <v>0</v>
      </c>
      <c r="E16" s="3986">
        <f>COUNTIFS('Annex-2-SDH 24-26'!$B$5:$B$6,B16,'Annex-2-SDH 24-26'!$N$5:$N$6,"&gt;0")</f>
        <v>0</v>
      </c>
      <c r="F16" s="3985">
        <f>SUMIFS('Annex-2-SDH 24-26'!$N$5:$N$6,'Annex-2-SDH 24-26'!$B$5:$B$6,'Revalidation Dist. Abst. 26-27'!$B$8:$B$65)</f>
        <v>0</v>
      </c>
      <c r="G16" s="3986">
        <f>COUNTIFS('Annex-3- CHC 22-24'!$B$5:$B$31,B16,'Annex-3- CHC 22-24'!$R$5:$R$31,"&gt;0")</f>
        <v>2</v>
      </c>
      <c r="H16" s="3985">
        <f>SUMIFS('Annex-3- CHC 22-24'!$R$5:$R$31,'Annex-3- CHC 22-24'!$B$5:$B$31,'Revalidation Dist. Abst. 26-27'!$B$8:$B$65)</f>
        <v>249.7919999999998</v>
      </c>
      <c r="I16" s="3986">
        <f>COUNTIFS('Annex-4- CHC 24-26'!$B$5:$B$23,B16,'Annex-4- CHC 24-26'!$O$5:$O$23,"&gt;0")</f>
        <v>0</v>
      </c>
      <c r="J16" s="3985">
        <f>SUMIFS('Annex-4- CHC 24-26'!$O$5:$O$23,'Annex-4- CHC 24-26'!$B$5:$B$23,'Revalidation Dist. Abst. 26-27'!$B$8:$B$65)</f>
        <v>0</v>
      </c>
      <c r="K16" s="3986">
        <f>COUNTIFS('Annex-5-PHC 2022-24'!$B$5:$B$50,B16,'Annex-5-PHC 2022-24'!$Q$5:$Q$50,"&gt;0")</f>
        <v>2</v>
      </c>
      <c r="L16" s="3985">
        <f>SUMIFS('Annex-5-PHC 2022-24'!$Q$5:$Q$50,'Annex-5-PHC 2022-24'!$B$5:$B$50,'Revalidation Dist. Abst. 26-27'!$B$8:$B$65)</f>
        <v>86.199999999999989</v>
      </c>
      <c r="M16" s="3986">
        <f>COUNTIFS('Annex-5-PHC 2022-24'!$B$52:$B$155,B16,'Annex-5-PHC 2022-24'!$Q$52:$Q$155,"&gt;0")</f>
        <v>8</v>
      </c>
      <c r="N16" s="3985">
        <f>SUMIFS('Annex-5-PHC 2022-24'!$Q$52:$Q$155,'Annex-5-PHC 2022-24'!$B$52:$B$155,'Revalidation Dist. Abst. 26-27'!$B$8:$B$65)</f>
        <v>421.92996199999999</v>
      </c>
      <c r="O16" s="3986">
        <f>COUNTIFS('Annex-6-SC 2022-24'!$B$5:$B$325,B16,'Annex-6-SC 2022-24'!$Q$5:$Q$325,"&gt;0")</f>
        <v>29</v>
      </c>
      <c r="P16" s="3985">
        <f>SUMIFS('Annex-6-SC 2022-24'!$Q$5:$Q$325,'Annex-6-SC 2022-24'!$B$5:$B$325,'Revalidation Dist. Abst. 26-27'!$B$8:$B$65)</f>
        <v>257.33706999999998</v>
      </c>
      <c r="Q16" s="3986">
        <f>COUNTIFS('Annex-7-SC 2024-26'!$B$5:$B$413,B16,'Annex-7-SC 2024-26'!$P$5:$P$413,"&gt;0")</f>
        <v>0</v>
      </c>
      <c r="R16" s="3985">
        <f>SUMIFS('Annex-7-SC 2024-26'!$P$5:$P$413,'Annex-7-SC 2024-26'!$B$5:$B$413,'Revalidation Dist. Abst. 26-27'!$B$8:$B$65)</f>
        <v>0</v>
      </c>
      <c r="S16" s="3985">
        <f t="shared" si="0"/>
        <v>1015.2590319999998</v>
      </c>
      <c r="V16" s="4657"/>
    </row>
    <row r="17" spans="1:22" ht="19.5" customHeight="1">
      <c r="A17" s="3989">
        <v>10</v>
      </c>
      <c r="B17" s="3979" t="s">
        <v>7331</v>
      </c>
      <c r="C17" s="3986">
        <f>COUNTIFS('Annex-1 DHH 22-24'!$B$6:$B$9,B17,'Annex-1 DHH 22-24'!$S$6:$S$9,"&gt;0")</f>
        <v>0</v>
      </c>
      <c r="D17" s="3985">
        <f>SUMIFS('Annex-1 DHH 22-24'!$S$6:$S$9,'Annex-1 DHH 22-24'!$B$6:$B$9,'Revalidation Dist. Abst. 26-27'!$B$8:$B$65)</f>
        <v>0</v>
      </c>
      <c r="E17" s="3986">
        <f>COUNTIFS('Annex-2-SDH 24-26'!$B$5:$B$6,B17,'Annex-2-SDH 24-26'!$N$5:$N$6,"&gt;0")</f>
        <v>0</v>
      </c>
      <c r="F17" s="3985">
        <f>SUMIFS('Annex-2-SDH 24-26'!$N$5:$N$6,'Annex-2-SDH 24-26'!$B$5:$B$6,'Revalidation Dist. Abst. 26-27'!$B$8:$B$65)</f>
        <v>0</v>
      </c>
      <c r="G17" s="3986">
        <f>COUNTIFS('Annex-3- CHC 22-24'!$B$5:$B$31,B17,'Annex-3- CHC 22-24'!$R$5:$R$31,"&gt;0")</f>
        <v>1</v>
      </c>
      <c r="H17" s="3985">
        <f>SUMIFS('Annex-3- CHC 22-24'!$R$5:$R$31,'Annex-3- CHC 22-24'!$B$5:$B$31,'Revalidation Dist. Abst. 26-27'!$B$8:$B$65)</f>
        <v>117.64499999999998</v>
      </c>
      <c r="I17" s="3986">
        <f>COUNTIFS('Annex-4- CHC 24-26'!$B$5:$B$23,B17,'Annex-4- CHC 24-26'!$O$5:$O$23,"&gt;0")</f>
        <v>1</v>
      </c>
      <c r="J17" s="3985">
        <f>SUMIFS('Annex-4- CHC 24-26'!$O$5:$O$23,'Annex-4- CHC 24-26'!$B$5:$B$23,'Revalidation Dist. Abst. 26-27'!$B$8:$B$65)</f>
        <v>411</v>
      </c>
      <c r="K17" s="3986">
        <f>COUNTIFS('Annex-5-PHC 2022-24'!$B$5:$B$50,B17,'Annex-5-PHC 2022-24'!$Q$5:$Q$50,"&gt;0")</f>
        <v>4</v>
      </c>
      <c r="L17" s="3985">
        <f>SUMIFS('Annex-5-PHC 2022-24'!$Q$5:$Q$50,'Annex-5-PHC 2022-24'!$B$5:$B$50,'Revalidation Dist. Abst. 26-27'!$B$8:$B$65)</f>
        <v>174.51999999999987</v>
      </c>
      <c r="M17" s="3986">
        <f>COUNTIFS('Annex-5-PHC 2022-24'!$B$52:$B$155,B17,'Annex-5-PHC 2022-24'!$Q$52:$Q$155,"&gt;0")</f>
        <v>3</v>
      </c>
      <c r="N17" s="3985">
        <f>SUMIFS('Annex-5-PHC 2022-24'!$Q$52:$Q$155,'Annex-5-PHC 2022-24'!$B$52:$B$155,'Revalidation Dist. Abst. 26-27'!$B$8:$B$65)</f>
        <v>117.38</v>
      </c>
      <c r="O17" s="3986">
        <f>COUNTIFS('Annex-6-SC 2022-24'!$B$5:$B$325,B17,'Annex-6-SC 2022-24'!$Q$5:$Q$325,"&gt;0")</f>
        <v>15</v>
      </c>
      <c r="P17" s="3985">
        <f>SUMIFS('Annex-6-SC 2022-24'!$Q$5:$Q$325,'Annex-6-SC 2022-24'!$B$5:$B$325,'Revalidation Dist. Abst. 26-27'!$B$8:$B$65)</f>
        <v>135</v>
      </c>
      <c r="Q17" s="3986">
        <f>COUNTIFS('Annex-7-SC 2024-26'!$B$5:$B$413,B17,'Annex-7-SC 2024-26'!$P$5:$P$413,"&gt;0")</f>
        <v>0</v>
      </c>
      <c r="R17" s="3985">
        <f>SUMIFS('Annex-7-SC 2024-26'!$P$5:$P$413,'Annex-7-SC 2024-26'!$B$5:$B$413,'Revalidation Dist. Abst. 26-27'!$B$8:$B$65)</f>
        <v>0</v>
      </c>
      <c r="S17" s="3985">
        <f t="shared" si="0"/>
        <v>955.54499999999985</v>
      </c>
      <c r="V17" s="4657"/>
    </row>
    <row r="18" spans="1:22" ht="19.5" customHeight="1">
      <c r="A18" s="3989">
        <v>11</v>
      </c>
      <c r="B18" s="3979" t="s">
        <v>7332</v>
      </c>
      <c r="C18" s="3986">
        <f>COUNTIFS('Annex-1 DHH 22-24'!$B$6:$B$9,B18,'Annex-1 DHH 22-24'!$S$6:$S$9,"&gt;0")</f>
        <v>0</v>
      </c>
      <c r="D18" s="3985">
        <f>SUMIFS('Annex-1 DHH 22-24'!$S$6:$S$9,'Annex-1 DHH 22-24'!$B$6:$B$9,'Revalidation Dist. Abst. 26-27'!$B$8:$B$65)</f>
        <v>0</v>
      </c>
      <c r="E18" s="3986">
        <f>COUNTIFS('Annex-2-SDH 24-26'!$B$5:$B$6,B18,'Annex-2-SDH 24-26'!$N$5:$N$6,"&gt;0")</f>
        <v>0</v>
      </c>
      <c r="F18" s="3985">
        <f>SUMIFS('Annex-2-SDH 24-26'!$N$5:$N$6,'Annex-2-SDH 24-26'!$B$5:$B$6,'Revalidation Dist. Abst. 26-27'!$B$8:$B$65)</f>
        <v>0</v>
      </c>
      <c r="G18" s="3986">
        <f>COUNTIFS('Annex-3- CHC 22-24'!$B$5:$B$31,B18,'Annex-3- CHC 22-24'!$R$5:$R$31,"&gt;0")</f>
        <v>0</v>
      </c>
      <c r="H18" s="3985">
        <f>SUMIFS('Annex-3- CHC 22-24'!$R$5:$R$31,'Annex-3- CHC 22-24'!$B$5:$B$31,'Revalidation Dist. Abst. 26-27'!$B$8:$B$65)</f>
        <v>0</v>
      </c>
      <c r="I18" s="3986">
        <f>COUNTIFS('Annex-4- CHC 24-26'!$B$5:$B$23,B18,'Annex-4- CHC 24-26'!$O$5:$O$23,"&gt;0")</f>
        <v>1</v>
      </c>
      <c r="J18" s="3985">
        <f>SUMIFS('Annex-4- CHC 24-26'!$O$5:$O$23,'Annex-4- CHC 24-26'!$B$5:$B$23,'Revalidation Dist. Abst. 26-27'!$B$8:$B$65)</f>
        <v>411</v>
      </c>
      <c r="K18" s="3986">
        <f>COUNTIFS('Annex-5-PHC 2022-24'!$B$5:$B$50,B18,'Annex-5-PHC 2022-24'!$Q$5:$Q$50,"&gt;0")</f>
        <v>0</v>
      </c>
      <c r="L18" s="3985">
        <f>SUMIFS('Annex-5-PHC 2022-24'!$Q$5:$Q$50,'Annex-5-PHC 2022-24'!$B$5:$B$50,'Revalidation Dist. Abst. 26-27'!$B$8:$B$65)</f>
        <v>0</v>
      </c>
      <c r="M18" s="3986">
        <f>COUNTIFS('Annex-5-PHC 2022-24'!$B$52:$B$155,B18,'Annex-5-PHC 2022-24'!$Q$52:$Q$155,"&gt;0")</f>
        <v>1</v>
      </c>
      <c r="N18" s="3985">
        <f>SUMIFS('Annex-5-PHC 2022-24'!$Q$52:$Q$155,'Annex-5-PHC 2022-24'!$B$52:$B$155,'Revalidation Dist. Abst. 26-27'!$B$8:$B$65)</f>
        <v>28.491</v>
      </c>
      <c r="O18" s="3986">
        <f>COUNTIFS('Annex-6-SC 2022-24'!$B$5:$B$325,B18,'Annex-6-SC 2022-24'!$Q$5:$Q$325,"&gt;0")</f>
        <v>16</v>
      </c>
      <c r="P18" s="3985">
        <f>SUMIFS('Annex-6-SC 2022-24'!$Q$5:$Q$325,'Annex-6-SC 2022-24'!$B$5:$B$325,'Revalidation Dist. Abst. 26-27'!$B$8:$B$65)</f>
        <v>223.83999999999997</v>
      </c>
      <c r="Q18" s="3986">
        <f>COUNTIFS('Annex-7-SC 2024-26'!$B$5:$B$413,B18,'Annex-7-SC 2024-26'!$P$5:$P$413,"&gt;0")</f>
        <v>1</v>
      </c>
      <c r="R18" s="3985">
        <f>SUMIFS('Annex-7-SC 2024-26'!$P$5:$P$413,'Annex-7-SC 2024-26'!$B$5:$B$413,'Revalidation Dist. Abst. 26-27'!$B$8:$B$65)</f>
        <v>10</v>
      </c>
      <c r="S18" s="3985">
        <f t="shared" si="0"/>
        <v>673.3309999999999</v>
      </c>
      <c r="V18" s="4657"/>
    </row>
    <row r="19" spans="1:22" ht="19.5" customHeight="1">
      <c r="A19" s="3989">
        <v>12</v>
      </c>
      <c r="B19" s="3979" t="s">
        <v>7333</v>
      </c>
      <c r="C19" s="3986">
        <f>COUNTIFS('Annex-1 DHH 22-24'!$B$6:$B$9,B19,'Annex-1 DHH 22-24'!$S$6:$S$9,"&gt;0")</f>
        <v>0</v>
      </c>
      <c r="D19" s="3985">
        <f>SUMIFS('Annex-1 DHH 22-24'!$S$6:$S$9,'Annex-1 DHH 22-24'!$B$6:$B$9,'Revalidation Dist. Abst. 26-27'!$B$8:$B$65)</f>
        <v>0</v>
      </c>
      <c r="E19" s="3986">
        <f>COUNTIFS('Annex-2-SDH 24-26'!$B$5:$B$6,B19,'Annex-2-SDH 24-26'!$N$5:$N$6,"&gt;0")</f>
        <v>0</v>
      </c>
      <c r="F19" s="3985">
        <f>SUMIFS('Annex-2-SDH 24-26'!$N$5:$N$6,'Annex-2-SDH 24-26'!$B$5:$B$6,'Revalidation Dist. Abst. 26-27'!$B$8:$B$65)</f>
        <v>0</v>
      </c>
      <c r="G19" s="3986">
        <f>COUNTIFS('Annex-3- CHC 22-24'!$B$5:$B$31,B19,'Annex-3- CHC 22-24'!$R$5:$R$31,"&gt;0")</f>
        <v>0</v>
      </c>
      <c r="H19" s="3985">
        <f>SUMIFS('Annex-3- CHC 22-24'!$R$5:$R$31,'Annex-3- CHC 22-24'!$B$5:$B$31,'Revalidation Dist. Abst. 26-27'!$B$8:$B$65)</f>
        <v>0</v>
      </c>
      <c r="I19" s="3986">
        <f>COUNTIFS('Annex-4- CHC 24-26'!$B$5:$B$23,B19,'Annex-4- CHC 24-26'!$O$5:$O$23,"&gt;0")</f>
        <v>2</v>
      </c>
      <c r="J19" s="3985">
        <f>SUMIFS('Annex-4- CHC 24-26'!$O$5:$O$23,'Annex-4- CHC 24-26'!$B$5:$B$23,'Revalidation Dist. Abst. 26-27'!$B$8:$B$65)</f>
        <v>488.18399999999997</v>
      </c>
      <c r="K19" s="3986">
        <f>COUNTIFS('Annex-5-PHC 2022-24'!$B$5:$B$50,B19,'Annex-5-PHC 2022-24'!$Q$5:$Q$50,"&gt;0")</f>
        <v>0</v>
      </c>
      <c r="L19" s="3985">
        <f>SUMIFS('Annex-5-PHC 2022-24'!$Q$5:$Q$50,'Annex-5-PHC 2022-24'!$B$5:$B$50,'Revalidation Dist. Abst. 26-27'!$B$8:$B$65)</f>
        <v>0</v>
      </c>
      <c r="M19" s="3986">
        <f>COUNTIFS('Annex-5-PHC 2022-24'!$B$52:$B$155,B19,'Annex-5-PHC 2022-24'!$Q$52:$Q$155,"&gt;0")</f>
        <v>4</v>
      </c>
      <c r="N19" s="3985">
        <f>SUMIFS('Annex-5-PHC 2022-24'!$Q$52:$Q$155,'Annex-5-PHC 2022-24'!$B$52:$B$155,'Revalidation Dist. Abst. 26-27'!$B$8:$B$65)</f>
        <v>130.23659999999998</v>
      </c>
      <c r="O19" s="3986">
        <f>COUNTIFS('Annex-6-SC 2022-24'!$B$5:$B$325,B19,'Annex-6-SC 2022-24'!$Q$5:$Q$325,"&gt;0")</f>
        <v>0</v>
      </c>
      <c r="P19" s="3985">
        <f>SUMIFS('Annex-6-SC 2022-24'!$Q$5:$Q$325,'Annex-6-SC 2022-24'!$B$5:$B$325,'Revalidation Dist. Abst. 26-27'!$B$8:$B$65)</f>
        <v>0</v>
      </c>
      <c r="Q19" s="3986">
        <f>COUNTIFS('Annex-7-SC 2024-26'!$B$5:$B$413,B19,'Annex-7-SC 2024-26'!$P$5:$P$413,"&gt;0")</f>
        <v>18</v>
      </c>
      <c r="R19" s="3985">
        <f>SUMIFS('Annex-7-SC 2024-26'!$P$5:$P$413,'Annex-7-SC 2024-26'!$B$5:$B$413,'Revalidation Dist. Abst. 26-27'!$B$8:$B$65)</f>
        <v>180</v>
      </c>
      <c r="S19" s="3985">
        <f t="shared" si="0"/>
        <v>798.42059999999992</v>
      </c>
      <c r="V19" s="4657"/>
    </row>
    <row r="20" spans="1:22" ht="19.5" customHeight="1">
      <c r="A20" s="3989">
        <v>13</v>
      </c>
      <c r="B20" s="3979" t="s">
        <v>7334</v>
      </c>
      <c r="C20" s="3986">
        <f>COUNTIFS('Annex-1 DHH 22-24'!$B$6:$B$9,B20,'Annex-1 DHH 22-24'!$S$6:$S$9,"&gt;0")</f>
        <v>0</v>
      </c>
      <c r="D20" s="3985">
        <f>SUMIFS('Annex-1 DHH 22-24'!$S$6:$S$9,'Annex-1 DHH 22-24'!$B$6:$B$9,'Revalidation Dist. Abst. 26-27'!$B$8:$B$65)</f>
        <v>0</v>
      </c>
      <c r="E20" s="3986">
        <f>COUNTIFS('Annex-2-SDH 24-26'!$B$5:$B$6,B20,'Annex-2-SDH 24-26'!$N$5:$N$6,"&gt;0")</f>
        <v>0</v>
      </c>
      <c r="F20" s="3985">
        <f>SUMIFS('Annex-2-SDH 24-26'!$N$5:$N$6,'Annex-2-SDH 24-26'!$B$5:$B$6,'Revalidation Dist. Abst. 26-27'!$B$8:$B$65)</f>
        <v>0</v>
      </c>
      <c r="G20" s="3986">
        <f>COUNTIFS('Annex-3- CHC 22-24'!$B$5:$B$31,B20,'Annex-3- CHC 22-24'!$R$5:$R$31,"&gt;0")</f>
        <v>0</v>
      </c>
      <c r="H20" s="3985">
        <f>SUMIFS('Annex-3- CHC 22-24'!$R$5:$R$31,'Annex-3- CHC 22-24'!$B$5:$B$31,'Revalidation Dist. Abst. 26-27'!$B$8:$B$65)</f>
        <v>0</v>
      </c>
      <c r="I20" s="3986">
        <f>COUNTIFS('Annex-4- CHC 24-26'!$B$5:$B$23,B20,'Annex-4- CHC 24-26'!$O$5:$O$23,"&gt;0")</f>
        <v>0</v>
      </c>
      <c r="J20" s="3985">
        <f>SUMIFS('Annex-4- CHC 24-26'!$O$5:$O$23,'Annex-4- CHC 24-26'!$B$5:$B$23,'Revalidation Dist. Abst. 26-27'!$B$8:$B$65)</f>
        <v>0</v>
      </c>
      <c r="K20" s="3986">
        <f>COUNTIFS('Annex-5-PHC 2022-24'!$B$5:$B$50,B20,'Annex-5-PHC 2022-24'!$Q$5:$Q$50,"&gt;0")</f>
        <v>0</v>
      </c>
      <c r="L20" s="3985">
        <f>SUMIFS('Annex-5-PHC 2022-24'!$Q$5:$Q$50,'Annex-5-PHC 2022-24'!$B$5:$B$50,'Revalidation Dist. Abst. 26-27'!$B$8:$B$65)</f>
        <v>0</v>
      </c>
      <c r="M20" s="3986">
        <f>COUNTIFS('Annex-5-PHC 2022-24'!$B$52:$B$155,B20,'Annex-5-PHC 2022-24'!$Q$52:$Q$155,"&gt;0")</f>
        <v>0</v>
      </c>
      <c r="N20" s="3985">
        <f>SUMIFS('Annex-5-PHC 2022-24'!$Q$52:$Q$155,'Annex-5-PHC 2022-24'!$B$52:$B$155,'Revalidation Dist. Abst. 26-27'!$B$8:$B$65)</f>
        <v>0</v>
      </c>
      <c r="O20" s="3986">
        <f>COUNTIFS('Annex-6-SC 2022-24'!$B$5:$B$325,B20,'Annex-6-SC 2022-24'!$Q$5:$Q$325,"&gt;0")</f>
        <v>0</v>
      </c>
      <c r="P20" s="3985">
        <f>SUMIFS('Annex-6-SC 2022-24'!$Q$5:$Q$325,'Annex-6-SC 2022-24'!$B$5:$B$325,'Revalidation Dist. Abst. 26-27'!$B$8:$B$65)</f>
        <v>0</v>
      </c>
      <c r="Q20" s="3986">
        <f>COUNTIFS('Annex-7-SC 2024-26'!$B$5:$B$413,B20,'Annex-7-SC 2024-26'!$P$5:$P$413,"&gt;0")</f>
        <v>0</v>
      </c>
      <c r="R20" s="3985">
        <f>SUMIFS('Annex-7-SC 2024-26'!$P$5:$P$413,'Annex-7-SC 2024-26'!$B$5:$B$413,'Revalidation Dist. Abst. 26-27'!$B$8:$B$65)</f>
        <v>0</v>
      </c>
      <c r="S20" s="3985">
        <f t="shared" si="0"/>
        <v>0</v>
      </c>
      <c r="V20" s="4657"/>
    </row>
    <row r="21" spans="1:22" ht="19.5" customHeight="1">
      <c r="A21" s="3989">
        <v>14</v>
      </c>
      <c r="B21" s="3979" t="s">
        <v>7335</v>
      </c>
      <c r="C21" s="3986">
        <f>COUNTIFS('Annex-1 DHH 22-24'!$B$6:$B$9,B21,'Annex-1 DHH 22-24'!$S$6:$S$9,"&gt;0")</f>
        <v>0</v>
      </c>
      <c r="D21" s="3985">
        <f>SUMIFS('Annex-1 DHH 22-24'!$S$6:$S$9,'Annex-1 DHH 22-24'!$B$6:$B$9,'Revalidation Dist. Abst. 26-27'!$B$8:$B$65)</f>
        <v>0</v>
      </c>
      <c r="E21" s="3986">
        <f>COUNTIFS('Annex-2-SDH 24-26'!$B$5:$B$6,B21,'Annex-2-SDH 24-26'!$N$5:$N$6,"&gt;0")</f>
        <v>0</v>
      </c>
      <c r="F21" s="3985">
        <f>SUMIFS('Annex-2-SDH 24-26'!$N$5:$N$6,'Annex-2-SDH 24-26'!$B$5:$B$6,'Revalidation Dist. Abst. 26-27'!$B$8:$B$65)</f>
        <v>0</v>
      </c>
      <c r="G21" s="3986">
        <f>COUNTIFS('Annex-3- CHC 22-24'!$B$5:$B$31,B21,'Annex-3- CHC 22-24'!$R$5:$R$31,"&gt;0")</f>
        <v>2</v>
      </c>
      <c r="H21" s="3985">
        <f>SUMIFS('Annex-3- CHC 22-24'!$R$5:$R$31,'Annex-3- CHC 22-24'!$B$5:$B$31,'Revalidation Dist. Abst. 26-27'!$B$8:$B$65)</f>
        <v>830.24199999999996</v>
      </c>
      <c r="I21" s="3986">
        <f>COUNTIFS('Annex-4- CHC 24-26'!$B$5:$B$23,B21,'Annex-4- CHC 24-26'!$O$5:$O$23,"&gt;0")</f>
        <v>0</v>
      </c>
      <c r="J21" s="3985">
        <f>SUMIFS('Annex-4- CHC 24-26'!$O$5:$O$23,'Annex-4- CHC 24-26'!$B$5:$B$23,'Revalidation Dist. Abst. 26-27'!$B$8:$B$65)</f>
        <v>0</v>
      </c>
      <c r="K21" s="3986">
        <f>COUNTIFS('Annex-5-PHC 2022-24'!$B$5:$B$50,B21,'Annex-5-PHC 2022-24'!$Q$5:$Q$50,"&gt;0")</f>
        <v>0</v>
      </c>
      <c r="L21" s="3985">
        <f>SUMIFS('Annex-5-PHC 2022-24'!$Q$5:$Q$50,'Annex-5-PHC 2022-24'!$B$5:$B$50,'Revalidation Dist. Abst. 26-27'!$B$8:$B$65)</f>
        <v>0</v>
      </c>
      <c r="M21" s="3986">
        <f>COUNTIFS('Annex-5-PHC 2022-24'!$B$52:$B$155,B21,'Annex-5-PHC 2022-24'!$Q$52:$Q$155,"&gt;0")</f>
        <v>1</v>
      </c>
      <c r="N21" s="3985">
        <f>SUMIFS('Annex-5-PHC 2022-24'!$Q$52:$Q$155,'Annex-5-PHC 2022-24'!$B$52:$B$155,'Revalidation Dist. Abst. 26-27'!$B$8:$B$65)</f>
        <v>9.891</v>
      </c>
      <c r="O21" s="3986">
        <f>COUNTIFS('Annex-6-SC 2022-24'!$B$5:$B$325,B21,'Annex-6-SC 2022-24'!$Q$5:$Q$325,"&gt;0")</f>
        <v>0</v>
      </c>
      <c r="P21" s="3985">
        <f>SUMIFS('Annex-6-SC 2022-24'!$Q$5:$Q$325,'Annex-6-SC 2022-24'!$B$5:$B$325,'Revalidation Dist. Abst. 26-27'!$B$8:$B$65)</f>
        <v>0</v>
      </c>
      <c r="Q21" s="3986">
        <f>COUNTIFS('Annex-7-SC 2024-26'!$B$5:$B$413,B21,'Annex-7-SC 2024-26'!$P$5:$P$413,"&gt;0")</f>
        <v>1</v>
      </c>
      <c r="R21" s="3985">
        <f>SUMIFS('Annex-7-SC 2024-26'!$P$5:$P$413,'Annex-7-SC 2024-26'!$B$5:$B$413,'Revalidation Dist. Abst. 26-27'!$B$8:$B$65)</f>
        <v>10</v>
      </c>
      <c r="S21" s="3985">
        <f t="shared" si="0"/>
        <v>850.13299999999992</v>
      </c>
      <c r="V21" s="4657"/>
    </row>
    <row r="22" spans="1:22" ht="19.5" customHeight="1">
      <c r="A22" s="3989">
        <v>15</v>
      </c>
      <c r="B22" s="3979" t="s">
        <v>7336</v>
      </c>
      <c r="C22" s="3986">
        <f>COUNTIFS('Annex-1 DHH 22-24'!$B$6:$B$9,B22,'Annex-1 DHH 22-24'!$S$6:$S$9,"&gt;0")</f>
        <v>0</v>
      </c>
      <c r="D22" s="3985">
        <f>SUMIFS('Annex-1 DHH 22-24'!$S$6:$S$9,'Annex-1 DHH 22-24'!$B$6:$B$9,'Revalidation Dist. Abst. 26-27'!$B$8:$B$65)</f>
        <v>0</v>
      </c>
      <c r="E22" s="3986">
        <f>COUNTIFS('Annex-2-SDH 24-26'!$B$5:$B$6,B22,'Annex-2-SDH 24-26'!$N$5:$N$6,"&gt;0")</f>
        <v>0</v>
      </c>
      <c r="F22" s="3985">
        <f>SUMIFS('Annex-2-SDH 24-26'!$N$5:$N$6,'Annex-2-SDH 24-26'!$B$5:$B$6,'Revalidation Dist. Abst. 26-27'!$B$8:$B$65)</f>
        <v>0</v>
      </c>
      <c r="G22" s="3986">
        <f>COUNTIFS('Annex-3- CHC 22-24'!$B$5:$B$31,B22,'Annex-3- CHC 22-24'!$R$5:$R$31,"&gt;0")</f>
        <v>0</v>
      </c>
      <c r="H22" s="3985">
        <f>SUMIFS('Annex-3- CHC 22-24'!$R$5:$R$31,'Annex-3- CHC 22-24'!$B$5:$B$31,'Revalidation Dist. Abst. 26-27'!$B$8:$B$65)</f>
        <v>0</v>
      </c>
      <c r="I22" s="3986">
        <f>COUNTIFS('Annex-4- CHC 24-26'!$B$5:$B$23,B22,'Annex-4- CHC 24-26'!$O$5:$O$23,"&gt;0")</f>
        <v>2</v>
      </c>
      <c r="J22" s="3985">
        <f>SUMIFS('Annex-4- CHC 24-26'!$O$5:$O$23,'Annex-4- CHC 24-26'!$B$5:$B$23,'Revalidation Dist. Abst. 26-27'!$B$8:$B$65)</f>
        <v>488.26199999999994</v>
      </c>
      <c r="K22" s="3986">
        <f>COUNTIFS('Annex-5-PHC 2022-24'!$B$5:$B$50,B22,'Annex-5-PHC 2022-24'!$Q$5:$Q$50,"&gt;0")</f>
        <v>0</v>
      </c>
      <c r="L22" s="3985">
        <f>SUMIFS('Annex-5-PHC 2022-24'!$Q$5:$Q$50,'Annex-5-PHC 2022-24'!$B$5:$B$50,'Revalidation Dist. Abst. 26-27'!$B$8:$B$65)</f>
        <v>0</v>
      </c>
      <c r="M22" s="3986">
        <f>COUNTIFS('Annex-5-PHC 2022-24'!$B$52:$B$155,B22,'Annex-5-PHC 2022-24'!$Q$52:$Q$155,"&gt;0")</f>
        <v>0</v>
      </c>
      <c r="N22" s="3985">
        <f>SUMIFS('Annex-5-PHC 2022-24'!$Q$52:$Q$155,'Annex-5-PHC 2022-24'!$B$52:$B$155,'Revalidation Dist. Abst. 26-27'!$B$8:$B$65)</f>
        <v>0</v>
      </c>
      <c r="O22" s="3986">
        <f>COUNTIFS('Annex-6-SC 2022-24'!$B$5:$B$325,B22,'Annex-6-SC 2022-24'!$Q$5:$Q$325,"&gt;0")</f>
        <v>0</v>
      </c>
      <c r="P22" s="3985">
        <f>SUMIFS('Annex-6-SC 2022-24'!$Q$5:$Q$325,'Annex-6-SC 2022-24'!$B$5:$B$325,'Revalidation Dist. Abst. 26-27'!$B$8:$B$65)</f>
        <v>0</v>
      </c>
      <c r="Q22" s="3986">
        <f>COUNTIFS('Annex-7-SC 2024-26'!$B$5:$B$413,B22,'Annex-7-SC 2024-26'!$P$5:$P$413,"&gt;0")</f>
        <v>0</v>
      </c>
      <c r="R22" s="3985">
        <f>SUMIFS('Annex-7-SC 2024-26'!$P$5:$P$413,'Annex-7-SC 2024-26'!$B$5:$B$413,'Revalidation Dist. Abst. 26-27'!$B$8:$B$65)</f>
        <v>0</v>
      </c>
      <c r="S22" s="3985">
        <f t="shared" si="0"/>
        <v>488.26199999999994</v>
      </c>
      <c r="V22" s="4657"/>
    </row>
    <row r="23" spans="1:22" ht="19.5" customHeight="1">
      <c r="A23" s="3989">
        <v>16</v>
      </c>
      <c r="B23" s="3979" t="s">
        <v>7337</v>
      </c>
      <c r="C23" s="3986">
        <f>COUNTIFS('Annex-1 DHH 22-24'!$B$6:$B$9,B23,'Annex-1 DHH 22-24'!$S$6:$S$9,"&gt;0")</f>
        <v>1</v>
      </c>
      <c r="D23" s="3985">
        <f>SUMIFS('Annex-1 DHH 22-24'!$S$6:$S$9,'Annex-1 DHH 22-24'!$B$6:$B$9,'Revalidation Dist. Abst. 26-27'!$B$8:$B$65)</f>
        <v>35.349999999999994</v>
      </c>
      <c r="E23" s="3986">
        <f>COUNTIFS('Annex-2-SDH 24-26'!$B$5:$B$6,B23,'Annex-2-SDH 24-26'!$N$5:$N$6,"&gt;0")</f>
        <v>0</v>
      </c>
      <c r="F23" s="3985">
        <f>SUMIFS('Annex-2-SDH 24-26'!$N$5:$N$6,'Annex-2-SDH 24-26'!$B$5:$B$6,'Revalidation Dist. Abst. 26-27'!$B$8:$B$65)</f>
        <v>0</v>
      </c>
      <c r="G23" s="3986">
        <f>COUNTIFS('Annex-3- CHC 22-24'!$B$5:$B$31,B23,'Annex-3- CHC 22-24'!$R$5:$R$31,"&gt;0")</f>
        <v>0</v>
      </c>
      <c r="H23" s="3985">
        <f>SUMIFS('Annex-3- CHC 22-24'!$R$5:$R$31,'Annex-3- CHC 22-24'!$B$5:$B$31,'Revalidation Dist. Abst. 26-27'!$B$8:$B$65)</f>
        <v>0</v>
      </c>
      <c r="I23" s="3986">
        <f>COUNTIFS('Annex-4- CHC 24-26'!$B$5:$B$23,B23,'Annex-4- CHC 24-26'!$O$5:$O$23,"&gt;0")</f>
        <v>0</v>
      </c>
      <c r="J23" s="3985">
        <f>SUMIFS('Annex-4- CHC 24-26'!$O$5:$O$23,'Annex-4- CHC 24-26'!$B$5:$B$23,'Revalidation Dist. Abst. 26-27'!$B$8:$B$65)</f>
        <v>0</v>
      </c>
      <c r="K23" s="3986">
        <f>COUNTIFS('Annex-5-PHC 2022-24'!$B$5:$B$50,B23,'Annex-5-PHC 2022-24'!$Q$5:$Q$50,"&gt;0")</f>
        <v>0</v>
      </c>
      <c r="L23" s="3985">
        <f>SUMIFS('Annex-5-PHC 2022-24'!$Q$5:$Q$50,'Annex-5-PHC 2022-24'!$B$5:$B$50,'Revalidation Dist. Abst. 26-27'!$B$8:$B$65)</f>
        <v>0</v>
      </c>
      <c r="M23" s="3986">
        <f>COUNTIFS('Annex-5-PHC 2022-24'!$B$52:$B$155,B23,'Annex-5-PHC 2022-24'!$Q$52:$Q$155,"&gt;0")</f>
        <v>8</v>
      </c>
      <c r="N23" s="3985">
        <f>SUMIFS('Annex-5-PHC 2022-24'!$Q$52:$Q$155,'Annex-5-PHC 2022-24'!$B$52:$B$155,'Revalidation Dist. Abst. 26-27'!$B$8:$B$65)</f>
        <v>200.82000000000002</v>
      </c>
      <c r="O23" s="3986">
        <f>COUNTIFS('Annex-6-SC 2022-24'!$B$5:$B$325,B23,'Annex-6-SC 2022-24'!$Q$5:$Q$325,"&gt;0")</f>
        <v>0</v>
      </c>
      <c r="P23" s="3985">
        <f>SUMIFS('Annex-6-SC 2022-24'!$Q$5:$Q$325,'Annex-6-SC 2022-24'!$B$5:$B$325,'Revalidation Dist. Abst. 26-27'!$B$8:$B$65)</f>
        <v>0</v>
      </c>
      <c r="Q23" s="3986">
        <f>COUNTIFS('Annex-7-SC 2024-26'!$B$5:$B$413,B23,'Annex-7-SC 2024-26'!$P$5:$P$413,"&gt;0")</f>
        <v>0</v>
      </c>
      <c r="R23" s="3985">
        <f>SUMIFS('Annex-7-SC 2024-26'!$P$5:$P$413,'Annex-7-SC 2024-26'!$B$5:$B$413,'Revalidation Dist. Abst. 26-27'!$B$8:$B$65)</f>
        <v>0</v>
      </c>
      <c r="S23" s="3985">
        <f t="shared" si="0"/>
        <v>236.17000000000002</v>
      </c>
      <c r="V23" s="4657"/>
    </row>
    <row r="24" spans="1:22" ht="19.5" customHeight="1">
      <c r="A24" s="3989">
        <v>17</v>
      </c>
      <c r="B24" s="3979" t="s">
        <v>7338</v>
      </c>
      <c r="C24" s="3986">
        <f>COUNTIFS('Annex-1 DHH 22-24'!$B$6:$B$9,B24,'Annex-1 DHH 22-24'!$S$6:$S$9,"&gt;0")</f>
        <v>0</v>
      </c>
      <c r="D24" s="3985">
        <f>SUMIFS('Annex-1 DHH 22-24'!$S$6:$S$9,'Annex-1 DHH 22-24'!$B$6:$B$9,'Revalidation Dist. Abst. 26-27'!$B$8:$B$65)</f>
        <v>0</v>
      </c>
      <c r="E24" s="3986">
        <f>COUNTIFS('Annex-2-SDH 24-26'!$B$5:$B$6,B24,'Annex-2-SDH 24-26'!$N$5:$N$6,"&gt;0")</f>
        <v>0</v>
      </c>
      <c r="F24" s="3985">
        <f>SUMIFS('Annex-2-SDH 24-26'!$N$5:$N$6,'Annex-2-SDH 24-26'!$B$5:$B$6,'Revalidation Dist. Abst. 26-27'!$B$8:$B$65)</f>
        <v>0</v>
      </c>
      <c r="G24" s="3986">
        <f>COUNTIFS('Annex-3- CHC 22-24'!$B$5:$B$31,B24,'Annex-3- CHC 22-24'!$R$5:$R$31,"&gt;0")</f>
        <v>0</v>
      </c>
      <c r="H24" s="3985">
        <f>SUMIFS('Annex-3- CHC 22-24'!$R$5:$R$31,'Annex-3- CHC 22-24'!$B$5:$B$31,'Revalidation Dist. Abst. 26-27'!$B$8:$B$65)</f>
        <v>0</v>
      </c>
      <c r="I24" s="3986">
        <f>COUNTIFS('Annex-4- CHC 24-26'!$B$5:$B$23,B24,'Annex-4- CHC 24-26'!$O$5:$O$23,"&gt;0")</f>
        <v>0</v>
      </c>
      <c r="J24" s="3985">
        <f>SUMIFS('Annex-4- CHC 24-26'!$O$5:$O$23,'Annex-4- CHC 24-26'!$B$5:$B$23,'Revalidation Dist. Abst. 26-27'!$B$8:$B$65)</f>
        <v>0</v>
      </c>
      <c r="K24" s="3986">
        <f>COUNTIFS('Annex-5-PHC 2022-24'!$B$5:$B$50,B24,'Annex-5-PHC 2022-24'!$Q$5:$Q$50,"&gt;0")</f>
        <v>4</v>
      </c>
      <c r="L24" s="3985">
        <f>SUMIFS('Annex-5-PHC 2022-24'!$Q$5:$Q$50,'Annex-5-PHC 2022-24'!$B$5:$B$50,'Revalidation Dist. Abst. 26-27'!$B$8:$B$65)</f>
        <v>39.180000000000007</v>
      </c>
      <c r="M24" s="3986">
        <f>COUNTIFS('Annex-5-PHC 2022-24'!$B$52:$B$155,B24,'Annex-5-PHC 2022-24'!$Q$52:$Q$155,"&gt;0")</f>
        <v>6</v>
      </c>
      <c r="N24" s="3985">
        <f>SUMIFS('Annex-5-PHC 2022-24'!$Q$52:$Q$155,'Annex-5-PHC 2022-24'!$B$52:$B$155,'Revalidation Dist. Abst. 26-27'!$B$8:$B$65)</f>
        <v>89.41200000000002</v>
      </c>
      <c r="O24" s="3986">
        <f>COUNTIFS('Annex-6-SC 2022-24'!$B$5:$B$325,B24,'Annex-6-SC 2022-24'!$Q$5:$Q$325,"&gt;0")</f>
        <v>6</v>
      </c>
      <c r="P24" s="3985">
        <f>SUMIFS('Annex-6-SC 2022-24'!$Q$5:$Q$325,'Annex-6-SC 2022-24'!$B$5:$B$325,'Revalidation Dist. Abst. 26-27'!$B$8:$B$65)</f>
        <v>7.8999999999999986</v>
      </c>
      <c r="Q24" s="3986">
        <f>COUNTIFS('Annex-7-SC 2024-26'!$B$5:$B$413,B24,'Annex-7-SC 2024-26'!$P$5:$P$413,"&gt;0")</f>
        <v>0</v>
      </c>
      <c r="R24" s="3985">
        <f>SUMIFS('Annex-7-SC 2024-26'!$P$5:$P$413,'Annex-7-SC 2024-26'!$B$5:$B$413,'Revalidation Dist. Abst. 26-27'!$B$8:$B$65)</f>
        <v>0</v>
      </c>
      <c r="S24" s="3985">
        <f t="shared" si="0"/>
        <v>136.49200000000002</v>
      </c>
      <c r="V24" s="4657"/>
    </row>
    <row r="25" spans="1:22" ht="19.5" customHeight="1">
      <c r="A25" s="3989">
        <v>18</v>
      </c>
      <c r="B25" s="3979" t="s">
        <v>7339</v>
      </c>
      <c r="C25" s="3986">
        <f>COUNTIFS('Annex-1 DHH 22-24'!$B$6:$B$9,B25,'Annex-1 DHH 22-24'!$S$6:$S$9,"&gt;0")</f>
        <v>0</v>
      </c>
      <c r="D25" s="3985">
        <f>SUMIFS('Annex-1 DHH 22-24'!$S$6:$S$9,'Annex-1 DHH 22-24'!$B$6:$B$9,'Revalidation Dist. Abst. 26-27'!$B$8:$B$65)</f>
        <v>0</v>
      </c>
      <c r="E25" s="3986">
        <f>COUNTIFS('Annex-2-SDH 24-26'!$B$5:$B$6,B25,'Annex-2-SDH 24-26'!$N$5:$N$6,"&gt;0")</f>
        <v>0</v>
      </c>
      <c r="F25" s="3985">
        <f>SUMIFS('Annex-2-SDH 24-26'!$N$5:$N$6,'Annex-2-SDH 24-26'!$B$5:$B$6,'Revalidation Dist. Abst. 26-27'!$B$8:$B$65)</f>
        <v>0</v>
      </c>
      <c r="G25" s="3986">
        <f>COUNTIFS('Annex-3- CHC 22-24'!$B$5:$B$31,B25,'Annex-3- CHC 22-24'!$R$5:$R$31,"&gt;0")</f>
        <v>0</v>
      </c>
      <c r="H25" s="3985">
        <f>SUMIFS('Annex-3- CHC 22-24'!$R$5:$R$31,'Annex-3- CHC 22-24'!$B$5:$B$31,'Revalidation Dist. Abst. 26-27'!$B$8:$B$65)</f>
        <v>0</v>
      </c>
      <c r="I25" s="3986">
        <f>COUNTIFS('Annex-4- CHC 24-26'!$B$5:$B$23,B25,'Annex-4- CHC 24-26'!$O$5:$O$23,"&gt;0")</f>
        <v>1</v>
      </c>
      <c r="J25" s="3985">
        <f>SUMIFS('Annex-4- CHC 24-26'!$O$5:$O$23,'Annex-4- CHC 24-26'!$B$5:$B$23,'Revalidation Dist. Abst. 26-27'!$B$8:$B$65)</f>
        <v>243.285</v>
      </c>
      <c r="K25" s="3986">
        <f>COUNTIFS('Annex-5-PHC 2022-24'!$B$5:$B$50,B25,'Annex-5-PHC 2022-24'!$Q$5:$Q$50,"&gt;0")</f>
        <v>0</v>
      </c>
      <c r="L25" s="3985">
        <f>SUMIFS('Annex-5-PHC 2022-24'!$Q$5:$Q$50,'Annex-5-PHC 2022-24'!$B$5:$B$50,'Revalidation Dist. Abst. 26-27'!$B$8:$B$65)</f>
        <v>0</v>
      </c>
      <c r="M25" s="3986">
        <f>COUNTIFS('Annex-5-PHC 2022-24'!$B$52:$B$155,B25,'Annex-5-PHC 2022-24'!$Q$52:$Q$155,"&gt;0")</f>
        <v>0</v>
      </c>
      <c r="N25" s="3985">
        <f>SUMIFS('Annex-5-PHC 2022-24'!$Q$52:$Q$155,'Annex-5-PHC 2022-24'!$B$52:$B$155,'Revalidation Dist. Abst. 26-27'!$B$8:$B$65)</f>
        <v>0</v>
      </c>
      <c r="O25" s="3986">
        <f>COUNTIFS('Annex-6-SC 2022-24'!$B$5:$B$325,B25,'Annex-6-SC 2022-24'!$Q$5:$Q$325,"&gt;0")</f>
        <v>1</v>
      </c>
      <c r="P25" s="3985">
        <f>SUMIFS('Annex-6-SC 2022-24'!$Q$5:$Q$325,'Annex-6-SC 2022-24'!$B$5:$B$325,'Revalidation Dist. Abst. 26-27'!$B$8:$B$65)</f>
        <v>4</v>
      </c>
      <c r="Q25" s="3986">
        <f>COUNTIFS('Annex-7-SC 2024-26'!$B$5:$B$413,B25,'Annex-7-SC 2024-26'!$P$5:$P$413,"&gt;0")</f>
        <v>20</v>
      </c>
      <c r="R25" s="3985">
        <f>SUMIFS('Annex-7-SC 2024-26'!$P$5:$P$413,'Annex-7-SC 2024-26'!$B$5:$B$413,'Revalidation Dist. Abst. 26-27'!$B$8:$B$65)</f>
        <v>200</v>
      </c>
      <c r="S25" s="3985">
        <f t="shared" si="0"/>
        <v>447.28499999999997</v>
      </c>
      <c r="V25" s="4657"/>
    </row>
    <row r="26" spans="1:22" ht="19.5" customHeight="1">
      <c r="A26" s="3989">
        <v>19</v>
      </c>
      <c r="B26" s="3979" t="s">
        <v>7340</v>
      </c>
      <c r="C26" s="3986">
        <f>COUNTIFS('Annex-1 DHH 22-24'!$B$6:$B$9,B26,'Annex-1 DHH 22-24'!$S$6:$S$9,"&gt;0")</f>
        <v>1</v>
      </c>
      <c r="D26" s="3985">
        <f>SUMIFS('Annex-1 DHH 22-24'!$S$6:$S$9,'Annex-1 DHH 22-24'!$B$6:$B$9,'Revalidation Dist. Abst. 26-27'!$B$8:$B$65)</f>
        <v>10</v>
      </c>
      <c r="E26" s="3986">
        <f>COUNTIFS('Annex-2-SDH 24-26'!$B$5:$B$6,B26,'Annex-2-SDH 24-26'!$N$5:$N$6,"&gt;0")</f>
        <v>0</v>
      </c>
      <c r="F26" s="3985">
        <f>SUMIFS('Annex-2-SDH 24-26'!$N$5:$N$6,'Annex-2-SDH 24-26'!$B$5:$B$6,'Revalidation Dist. Abst. 26-27'!$B$8:$B$65)</f>
        <v>0</v>
      </c>
      <c r="G26" s="3986">
        <f>COUNTIFS('Annex-3- CHC 22-24'!$B$5:$B$31,B26,'Annex-3- CHC 22-24'!$R$5:$R$31,"&gt;0")</f>
        <v>3</v>
      </c>
      <c r="H26" s="3985">
        <f>SUMIFS('Annex-3- CHC 22-24'!$R$5:$R$31,'Annex-3- CHC 22-24'!$B$5:$B$31,'Revalidation Dist. Abst. 26-27'!$B$8:$B$65)</f>
        <v>406.08000000000004</v>
      </c>
      <c r="I26" s="3986">
        <f>COUNTIFS('Annex-4- CHC 24-26'!$B$5:$B$23,B26,'Annex-4- CHC 24-26'!$O$5:$O$23,"&gt;0")</f>
        <v>0</v>
      </c>
      <c r="J26" s="3985">
        <f>SUMIFS('Annex-4- CHC 24-26'!$O$5:$O$23,'Annex-4- CHC 24-26'!$B$5:$B$23,'Revalidation Dist. Abst. 26-27'!$B$8:$B$65)</f>
        <v>0</v>
      </c>
      <c r="K26" s="3986">
        <f>COUNTIFS('Annex-5-PHC 2022-24'!$B$5:$B$50,B26,'Annex-5-PHC 2022-24'!$Q$5:$Q$50,"&gt;0")</f>
        <v>1</v>
      </c>
      <c r="L26" s="3985">
        <f>SUMIFS('Annex-5-PHC 2022-24'!$Q$5:$Q$50,'Annex-5-PHC 2022-24'!$B$5:$B$50,'Revalidation Dist. Abst. 26-27'!$B$8:$B$65)</f>
        <v>86.02000000000001</v>
      </c>
      <c r="M26" s="3986">
        <f>COUNTIFS('Annex-5-PHC 2022-24'!$B$52:$B$155,B26,'Annex-5-PHC 2022-24'!$Q$52:$Q$155,"&gt;0")</f>
        <v>1</v>
      </c>
      <c r="N26" s="3985">
        <f>SUMIFS('Annex-5-PHC 2022-24'!$Q$52:$Q$155,'Annex-5-PHC 2022-24'!$B$52:$B$155,'Revalidation Dist. Abst. 26-27'!$B$8:$B$65)</f>
        <v>54</v>
      </c>
      <c r="O26" s="3986">
        <f>COUNTIFS('Annex-6-SC 2022-24'!$B$5:$B$325,B26,'Annex-6-SC 2022-24'!$Q$5:$Q$325,"&gt;0")</f>
        <v>10</v>
      </c>
      <c r="P26" s="3985">
        <f>SUMIFS('Annex-6-SC 2022-24'!$Q$5:$Q$325,'Annex-6-SC 2022-24'!$B$5:$B$325,'Revalidation Dist. Abst. 26-27'!$B$8:$B$65)</f>
        <v>39.340000000000018</v>
      </c>
      <c r="Q26" s="3986">
        <f>COUNTIFS('Annex-7-SC 2024-26'!$B$5:$B$413,B26,'Annex-7-SC 2024-26'!$P$5:$P$413,"&gt;0")</f>
        <v>17</v>
      </c>
      <c r="R26" s="3985">
        <f>SUMIFS('Annex-7-SC 2024-26'!$P$5:$P$413,'Annex-7-SC 2024-26'!$B$5:$B$413,'Revalidation Dist. Abst. 26-27'!$B$8:$B$65)</f>
        <v>170</v>
      </c>
      <c r="S26" s="3985">
        <f t="shared" si="0"/>
        <v>765.44</v>
      </c>
      <c r="V26" s="4657"/>
    </row>
    <row r="27" spans="1:22" ht="19.5" customHeight="1">
      <c r="A27" s="3989">
        <v>20</v>
      </c>
      <c r="B27" s="3979" t="s">
        <v>7341</v>
      </c>
      <c r="C27" s="3986">
        <f>COUNTIFS('Annex-1 DHH 22-24'!$B$6:$B$9,B27,'Annex-1 DHH 22-24'!$S$6:$S$9,"&gt;0")</f>
        <v>0</v>
      </c>
      <c r="D27" s="3985">
        <f>SUMIFS('Annex-1 DHH 22-24'!$S$6:$S$9,'Annex-1 DHH 22-24'!$B$6:$B$9,'Revalidation Dist. Abst. 26-27'!$B$8:$B$65)</f>
        <v>0</v>
      </c>
      <c r="E27" s="3986">
        <f>COUNTIFS('Annex-2-SDH 24-26'!$B$5:$B$6,B27,'Annex-2-SDH 24-26'!$N$5:$N$6,"&gt;0")</f>
        <v>0</v>
      </c>
      <c r="F27" s="3985">
        <f>SUMIFS('Annex-2-SDH 24-26'!$N$5:$N$6,'Annex-2-SDH 24-26'!$B$5:$B$6,'Revalidation Dist. Abst. 26-27'!$B$8:$B$65)</f>
        <v>0</v>
      </c>
      <c r="G27" s="3986">
        <f>COUNTIFS('Annex-3- CHC 22-24'!$B$5:$B$31,B27,'Annex-3- CHC 22-24'!$R$5:$R$31,"&gt;0")</f>
        <v>0</v>
      </c>
      <c r="H27" s="3985">
        <f>SUMIFS('Annex-3- CHC 22-24'!$R$5:$R$31,'Annex-3- CHC 22-24'!$B$5:$B$31,'Revalidation Dist. Abst. 26-27'!$B$8:$B$65)</f>
        <v>0</v>
      </c>
      <c r="I27" s="3986">
        <f>COUNTIFS('Annex-4- CHC 24-26'!$B$5:$B$23,B27,'Annex-4- CHC 24-26'!$O$5:$O$23,"&gt;0")</f>
        <v>1</v>
      </c>
      <c r="J27" s="3985">
        <f>SUMIFS('Annex-4- CHC 24-26'!$O$5:$O$23,'Annex-4- CHC 24-26'!$B$5:$B$23,'Revalidation Dist. Abst. 26-27'!$B$8:$B$65)</f>
        <v>411</v>
      </c>
      <c r="K27" s="3986">
        <f>COUNTIFS('Annex-5-PHC 2022-24'!$B$5:$B$50,B27,'Annex-5-PHC 2022-24'!$Q$5:$Q$50,"&gt;0")</f>
        <v>0</v>
      </c>
      <c r="L27" s="3985">
        <f>SUMIFS('Annex-5-PHC 2022-24'!$Q$5:$Q$50,'Annex-5-PHC 2022-24'!$B$5:$B$50,'Revalidation Dist. Abst. 26-27'!$B$8:$B$65)</f>
        <v>0</v>
      </c>
      <c r="M27" s="3986">
        <f>COUNTIFS('Annex-5-PHC 2022-24'!$B$52:$B$155,B27,'Annex-5-PHC 2022-24'!$Q$52:$Q$155,"&gt;0")</f>
        <v>0</v>
      </c>
      <c r="N27" s="3985">
        <f>SUMIFS('Annex-5-PHC 2022-24'!$Q$52:$Q$155,'Annex-5-PHC 2022-24'!$B$52:$B$155,'Revalidation Dist. Abst. 26-27'!$B$8:$B$65)</f>
        <v>0</v>
      </c>
      <c r="O27" s="3986">
        <f>COUNTIFS('Annex-6-SC 2022-24'!$B$5:$B$325,B27,'Annex-6-SC 2022-24'!$Q$5:$Q$325,"&gt;0")</f>
        <v>34</v>
      </c>
      <c r="P27" s="3985">
        <f>SUMIFS('Annex-6-SC 2022-24'!$Q$5:$Q$325,'Annex-6-SC 2022-24'!$B$5:$B$325,'Revalidation Dist. Abst. 26-27'!$B$8:$B$65)</f>
        <v>306</v>
      </c>
      <c r="Q27" s="3986">
        <f>COUNTIFS('Annex-7-SC 2024-26'!$B$5:$B$413,B27,'Annex-7-SC 2024-26'!$P$5:$P$413,"&gt;0")</f>
        <v>5</v>
      </c>
      <c r="R27" s="3985">
        <f>SUMIFS('Annex-7-SC 2024-26'!$P$5:$P$413,'Annex-7-SC 2024-26'!$B$5:$B$413,'Revalidation Dist. Abst. 26-27'!$B$8:$B$65)</f>
        <v>50</v>
      </c>
      <c r="S27" s="3985">
        <f t="shared" si="0"/>
        <v>767</v>
      </c>
      <c r="V27" s="4657"/>
    </row>
    <row r="28" spans="1:22" ht="19.5" customHeight="1">
      <c r="A28" s="3989">
        <v>21</v>
      </c>
      <c r="B28" s="3979" t="s">
        <v>7342</v>
      </c>
      <c r="C28" s="3986">
        <f>COUNTIFS('Annex-1 DHH 22-24'!$B$6:$B$9,B28,'Annex-1 DHH 22-24'!$S$6:$S$9,"&gt;0")</f>
        <v>0</v>
      </c>
      <c r="D28" s="3985">
        <f>SUMIFS('Annex-1 DHH 22-24'!$S$6:$S$9,'Annex-1 DHH 22-24'!$B$6:$B$9,'Revalidation Dist. Abst. 26-27'!$B$8:$B$65)</f>
        <v>0</v>
      </c>
      <c r="E28" s="3986">
        <f>COUNTIFS('Annex-2-SDH 24-26'!$B$5:$B$6,B28,'Annex-2-SDH 24-26'!$N$5:$N$6,"&gt;0")</f>
        <v>0</v>
      </c>
      <c r="F28" s="3985">
        <f>SUMIFS('Annex-2-SDH 24-26'!$N$5:$N$6,'Annex-2-SDH 24-26'!$B$5:$B$6,'Revalidation Dist. Abst. 26-27'!$B$8:$B$65)</f>
        <v>0</v>
      </c>
      <c r="G28" s="3986">
        <f>COUNTIFS('Annex-3- CHC 22-24'!$B$5:$B$31,B28,'Annex-3- CHC 22-24'!$R$5:$R$31,"&gt;0")</f>
        <v>1</v>
      </c>
      <c r="H28" s="3985">
        <f>SUMIFS('Annex-3- CHC 22-24'!$R$5:$R$31,'Annex-3- CHC 22-24'!$B$5:$B$31,'Revalidation Dist. Abst. 26-27'!$B$8:$B$65)</f>
        <v>153.01300000000009</v>
      </c>
      <c r="I28" s="3986">
        <f>COUNTIFS('Annex-4- CHC 24-26'!$B$5:$B$23,B28,'Annex-4- CHC 24-26'!$O$5:$O$23,"&gt;0")</f>
        <v>1</v>
      </c>
      <c r="J28" s="3985">
        <f>SUMIFS('Annex-4- CHC 24-26'!$O$5:$O$23,'Annex-4- CHC 24-26'!$B$5:$B$23,'Revalidation Dist. Abst. 26-27'!$B$8:$B$65)</f>
        <v>244.2</v>
      </c>
      <c r="K28" s="3986">
        <f>COUNTIFS('Annex-5-PHC 2022-24'!$B$5:$B$50,B28,'Annex-5-PHC 2022-24'!$Q$5:$Q$50,"&gt;0")</f>
        <v>3</v>
      </c>
      <c r="L28" s="3985">
        <f>SUMIFS('Annex-5-PHC 2022-24'!$Q$5:$Q$50,'Annex-5-PHC 2022-24'!$B$5:$B$50,'Revalidation Dist. Abst. 26-27'!$B$8:$B$65)</f>
        <v>115.02799999999996</v>
      </c>
      <c r="M28" s="3986">
        <f>COUNTIFS('Annex-5-PHC 2022-24'!$B$52:$B$155,B28,'Annex-5-PHC 2022-24'!$Q$52:$Q$155,"&gt;0")</f>
        <v>4</v>
      </c>
      <c r="N28" s="3985">
        <f>SUMIFS('Annex-5-PHC 2022-24'!$Q$52:$Q$155,'Annex-5-PHC 2022-24'!$B$52:$B$155,'Revalidation Dist. Abst. 26-27'!$B$8:$B$65)</f>
        <v>154</v>
      </c>
      <c r="O28" s="3986">
        <f>COUNTIFS('Annex-6-SC 2022-24'!$B$5:$B$325,B28,'Annex-6-SC 2022-24'!$Q$5:$Q$325,"&gt;0")</f>
        <v>0</v>
      </c>
      <c r="P28" s="3985">
        <f>SUMIFS('Annex-6-SC 2022-24'!$Q$5:$Q$325,'Annex-6-SC 2022-24'!$B$5:$B$325,'Revalidation Dist. Abst. 26-27'!$B$8:$B$65)</f>
        <v>0</v>
      </c>
      <c r="Q28" s="3986">
        <f>COUNTIFS('Annex-7-SC 2024-26'!$B$5:$B$413,B28,'Annex-7-SC 2024-26'!$P$5:$P$413,"&gt;0")</f>
        <v>19</v>
      </c>
      <c r="R28" s="3985">
        <f>SUMIFS('Annex-7-SC 2024-26'!$P$5:$P$413,'Annex-7-SC 2024-26'!$B$5:$B$413,'Revalidation Dist. Abst. 26-27'!$B$8:$B$65)</f>
        <v>190</v>
      </c>
      <c r="S28" s="3985">
        <f t="shared" si="0"/>
        <v>856.24099999999999</v>
      </c>
      <c r="V28" s="4657"/>
    </row>
    <row r="29" spans="1:22" ht="19.5" customHeight="1">
      <c r="A29" s="3989">
        <v>22</v>
      </c>
      <c r="B29" s="3979" t="s">
        <v>7343</v>
      </c>
      <c r="C29" s="3986">
        <f>COUNTIFS('Annex-1 DHH 22-24'!$B$6:$B$9,B29,'Annex-1 DHH 22-24'!$S$6:$S$9,"&gt;0")</f>
        <v>0</v>
      </c>
      <c r="D29" s="3985">
        <f>SUMIFS('Annex-1 DHH 22-24'!$S$6:$S$9,'Annex-1 DHH 22-24'!$B$6:$B$9,'Revalidation Dist. Abst. 26-27'!$B$8:$B$65)</f>
        <v>0</v>
      </c>
      <c r="E29" s="3986">
        <f>COUNTIFS('Annex-2-SDH 24-26'!$B$5:$B$6,B29,'Annex-2-SDH 24-26'!$N$5:$N$6,"&gt;0")</f>
        <v>1</v>
      </c>
      <c r="F29" s="3985">
        <f>SUMIFS('Annex-2-SDH 24-26'!$N$5:$N$6,'Annex-2-SDH 24-26'!$B$5:$B$6,'Revalidation Dist. Abst. 26-27'!$B$8:$B$65)</f>
        <v>1048</v>
      </c>
      <c r="G29" s="3986">
        <f>COUNTIFS('Annex-3- CHC 22-24'!$B$5:$B$31,B29,'Annex-3- CHC 22-24'!$R$5:$R$31,"&gt;0")</f>
        <v>3</v>
      </c>
      <c r="H29" s="3985">
        <f>SUMIFS('Annex-3- CHC 22-24'!$R$5:$R$31,'Annex-3- CHC 22-24'!$B$5:$B$31,'Revalidation Dist. Abst. 26-27'!$B$8:$B$65)</f>
        <v>205.14899999999977</v>
      </c>
      <c r="I29" s="3986">
        <f>COUNTIFS('Annex-4- CHC 24-26'!$B$5:$B$23,B29,'Annex-4- CHC 24-26'!$O$5:$O$23,"&gt;0")</f>
        <v>1</v>
      </c>
      <c r="J29" s="3985">
        <f>SUMIFS('Annex-4- CHC 24-26'!$O$5:$O$23,'Annex-4- CHC 24-26'!$B$5:$B$23,'Revalidation Dist. Abst. 26-27'!$B$8:$B$65)</f>
        <v>206.37119999999999</v>
      </c>
      <c r="K29" s="3986">
        <f>COUNTIFS('Annex-5-PHC 2022-24'!$B$5:$B$50,B29,'Annex-5-PHC 2022-24'!$Q$5:$Q$50,"&gt;0")</f>
        <v>3</v>
      </c>
      <c r="L29" s="3985">
        <f>SUMIFS('Annex-5-PHC 2022-24'!$Q$5:$Q$50,'Annex-5-PHC 2022-24'!$B$5:$B$50,'Revalidation Dist. Abst. 26-27'!$B$8:$B$65)</f>
        <v>79.41</v>
      </c>
      <c r="M29" s="3986">
        <f>COUNTIFS('Annex-5-PHC 2022-24'!$B$52:$B$155,B29,'Annex-5-PHC 2022-24'!$Q$52:$Q$155,"&gt;0")</f>
        <v>3</v>
      </c>
      <c r="N29" s="3985">
        <f>SUMIFS('Annex-5-PHC 2022-24'!$Q$52:$Q$155,'Annex-5-PHC 2022-24'!$B$52:$B$155,'Revalidation Dist. Abst. 26-27'!$B$8:$B$65)</f>
        <v>27</v>
      </c>
      <c r="O29" s="3986">
        <f>COUNTIFS('Annex-6-SC 2022-24'!$B$5:$B$325,B29,'Annex-6-SC 2022-24'!$Q$5:$Q$325,"&gt;0")</f>
        <v>91</v>
      </c>
      <c r="P29" s="3985">
        <f>SUMIFS('Annex-6-SC 2022-24'!$Q$5:$Q$325,'Annex-6-SC 2022-24'!$B$5:$B$325,'Revalidation Dist. Abst. 26-27'!$B$8:$B$65)</f>
        <v>369.98</v>
      </c>
      <c r="Q29" s="3986">
        <f>COUNTIFS('Annex-7-SC 2024-26'!$B$5:$B$413,B29,'Annex-7-SC 2024-26'!$P$5:$P$413,"&gt;0")</f>
        <v>8</v>
      </c>
      <c r="R29" s="3985">
        <f>SUMIFS('Annex-7-SC 2024-26'!$P$5:$P$413,'Annex-7-SC 2024-26'!$B$5:$B$413,'Revalidation Dist. Abst. 26-27'!$B$8:$B$65)</f>
        <v>80</v>
      </c>
      <c r="S29" s="3985">
        <f t="shared" si="0"/>
        <v>2015.9101999999998</v>
      </c>
      <c r="V29" s="4657"/>
    </row>
    <row r="30" spans="1:22" ht="19.5" customHeight="1">
      <c r="A30" s="3989">
        <v>23</v>
      </c>
      <c r="B30" s="3979" t="s">
        <v>7344</v>
      </c>
      <c r="C30" s="3986">
        <f>COUNTIFS('Annex-1 DHH 22-24'!$B$6:$B$9,B30,'Annex-1 DHH 22-24'!$S$6:$S$9,"&gt;0")</f>
        <v>0</v>
      </c>
      <c r="D30" s="3985">
        <f>SUMIFS('Annex-1 DHH 22-24'!$S$6:$S$9,'Annex-1 DHH 22-24'!$B$6:$B$9,'Revalidation Dist. Abst. 26-27'!$B$8:$B$65)</f>
        <v>0</v>
      </c>
      <c r="E30" s="3986">
        <f>COUNTIFS('Annex-2-SDH 24-26'!$B$5:$B$6,B30,'Annex-2-SDH 24-26'!$N$5:$N$6,"&gt;0")</f>
        <v>0</v>
      </c>
      <c r="F30" s="3985">
        <f>SUMIFS('Annex-2-SDH 24-26'!$N$5:$N$6,'Annex-2-SDH 24-26'!$B$5:$B$6,'Revalidation Dist. Abst. 26-27'!$B$8:$B$65)</f>
        <v>0</v>
      </c>
      <c r="G30" s="3986">
        <f>COUNTIFS('Annex-3- CHC 22-24'!$B$5:$B$31,B30,'Annex-3- CHC 22-24'!$R$5:$R$31,"&gt;0")</f>
        <v>1</v>
      </c>
      <c r="H30" s="3985">
        <f>SUMIFS('Annex-3- CHC 22-24'!$R$5:$R$31,'Annex-3- CHC 22-24'!$B$5:$B$31,'Revalidation Dist. Abst. 26-27'!$B$8:$B$65)</f>
        <v>153.41899999999987</v>
      </c>
      <c r="I30" s="3986">
        <f>COUNTIFS('Annex-4- CHC 24-26'!$B$5:$B$23,B30,'Annex-4- CHC 24-26'!$O$5:$O$23,"&gt;0")</f>
        <v>0</v>
      </c>
      <c r="J30" s="3985">
        <f>SUMIFS('Annex-4- CHC 24-26'!$O$5:$O$23,'Annex-4- CHC 24-26'!$B$5:$B$23,'Revalidation Dist. Abst. 26-27'!$B$8:$B$65)</f>
        <v>0</v>
      </c>
      <c r="K30" s="3986">
        <f>COUNTIFS('Annex-5-PHC 2022-24'!$B$5:$B$50,B30,'Annex-5-PHC 2022-24'!$Q$5:$Q$50,"&gt;0")</f>
        <v>0</v>
      </c>
      <c r="L30" s="3985">
        <f>SUMIFS('Annex-5-PHC 2022-24'!$Q$5:$Q$50,'Annex-5-PHC 2022-24'!$B$5:$B$50,'Revalidation Dist. Abst. 26-27'!$B$8:$B$65)</f>
        <v>0</v>
      </c>
      <c r="M30" s="3986">
        <f>COUNTIFS('Annex-5-PHC 2022-24'!$B$52:$B$155,B30,'Annex-5-PHC 2022-24'!$Q$52:$Q$155,"&gt;0")</f>
        <v>0</v>
      </c>
      <c r="N30" s="3985">
        <f>SUMIFS('Annex-5-PHC 2022-24'!$Q$52:$Q$155,'Annex-5-PHC 2022-24'!$B$52:$B$155,'Revalidation Dist. Abst. 26-27'!$B$8:$B$65)</f>
        <v>0</v>
      </c>
      <c r="O30" s="3986">
        <f>COUNTIFS('Annex-6-SC 2022-24'!$B$5:$B$325,B30,'Annex-6-SC 2022-24'!$Q$5:$Q$325,"&gt;0")</f>
        <v>1</v>
      </c>
      <c r="P30" s="3985">
        <f>SUMIFS('Annex-6-SC 2022-24'!$Q$5:$Q$325,'Annex-6-SC 2022-24'!$B$5:$B$325,'Revalidation Dist. Abst. 26-27'!$B$8:$B$65)</f>
        <v>9</v>
      </c>
      <c r="Q30" s="3986">
        <f>COUNTIFS('Annex-7-SC 2024-26'!$B$5:$B$413,B30,'Annex-7-SC 2024-26'!$P$5:$P$413,"&gt;0")</f>
        <v>19</v>
      </c>
      <c r="R30" s="3985">
        <f>SUMIFS('Annex-7-SC 2024-26'!$P$5:$P$413,'Annex-7-SC 2024-26'!$B$5:$B$413,'Revalidation Dist. Abst. 26-27'!$B$8:$B$65)</f>
        <v>190</v>
      </c>
      <c r="S30" s="3985">
        <f t="shared" si="0"/>
        <v>352.41899999999987</v>
      </c>
      <c r="V30" s="4657"/>
    </row>
    <row r="31" spans="1:22" ht="19.5" customHeight="1">
      <c r="A31" s="3989">
        <v>24</v>
      </c>
      <c r="B31" s="3979" t="s">
        <v>7345</v>
      </c>
      <c r="C31" s="3986">
        <f>COUNTIFS('Annex-1 DHH 22-24'!$B$6:$B$9,B31,'Annex-1 DHH 22-24'!$S$6:$S$9,"&gt;0")</f>
        <v>0</v>
      </c>
      <c r="D31" s="3985">
        <f>SUMIFS('Annex-1 DHH 22-24'!$S$6:$S$9,'Annex-1 DHH 22-24'!$B$6:$B$9,'Revalidation Dist. Abst. 26-27'!$B$8:$B$65)</f>
        <v>0</v>
      </c>
      <c r="E31" s="3986">
        <f>COUNTIFS('Annex-2-SDH 24-26'!$B$5:$B$6,B31,'Annex-2-SDH 24-26'!$N$5:$N$6,"&gt;0")</f>
        <v>0</v>
      </c>
      <c r="F31" s="3985">
        <f>SUMIFS('Annex-2-SDH 24-26'!$N$5:$N$6,'Annex-2-SDH 24-26'!$B$5:$B$6,'Revalidation Dist. Abst. 26-27'!$B$8:$B$65)</f>
        <v>0</v>
      </c>
      <c r="G31" s="3986">
        <f>COUNTIFS('Annex-3- CHC 22-24'!$B$5:$B$31,B31,'Annex-3- CHC 22-24'!$R$5:$R$31,"&gt;0")</f>
        <v>0</v>
      </c>
      <c r="H31" s="3985">
        <f>SUMIFS('Annex-3- CHC 22-24'!$R$5:$R$31,'Annex-3- CHC 22-24'!$B$5:$B$31,'Revalidation Dist. Abst. 26-27'!$B$8:$B$65)</f>
        <v>0</v>
      </c>
      <c r="I31" s="3986">
        <f>COUNTIFS('Annex-4- CHC 24-26'!$B$5:$B$23,B31,'Annex-4- CHC 24-26'!$O$5:$O$23,"&gt;0")</f>
        <v>0</v>
      </c>
      <c r="J31" s="3985">
        <f>SUMIFS('Annex-4- CHC 24-26'!$O$5:$O$23,'Annex-4- CHC 24-26'!$B$5:$B$23,'Revalidation Dist. Abst. 26-27'!$B$8:$B$65)</f>
        <v>0</v>
      </c>
      <c r="K31" s="3986">
        <f>COUNTIFS('Annex-5-PHC 2022-24'!$B$5:$B$50,B31,'Annex-5-PHC 2022-24'!$Q$5:$Q$50,"&gt;0")</f>
        <v>2</v>
      </c>
      <c r="L31" s="3985">
        <f>SUMIFS('Annex-5-PHC 2022-24'!$Q$5:$Q$50,'Annex-5-PHC 2022-24'!$B$5:$B$50,'Revalidation Dist. Abst. 26-27'!$B$8:$B$65)</f>
        <v>77.061000000000007</v>
      </c>
      <c r="M31" s="3986">
        <f>COUNTIFS('Annex-5-PHC 2022-24'!$B$52:$B$155,B31,'Annex-5-PHC 2022-24'!$Q$52:$Q$155,"&gt;0")</f>
        <v>9</v>
      </c>
      <c r="N31" s="3985">
        <f>SUMIFS('Annex-5-PHC 2022-24'!$Q$52:$Q$155,'Annex-5-PHC 2022-24'!$B$52:$B$155,'Revalidation Dist. Abst. 26-27'!$B$8:$B$65)</f>
        <v>229.21000000000004</v>
      </c>
      <c r="O31" s="3986">
        <f>COUNTIFS('Annex-6-SC 2022-24'!$B$5:$B$325,B31,'Annex-6-SC 2022-24'!$Q$5:$Q$325,"&gt;0")</f>
        <v>8</v>
      </c>
      <c r="P31" s="3985">
        <f>SUMIFS('Annex-6-SC 2022-24'!$Q$5:$Q$325,'Annex-6-SC 2022-24'!$B$5:$B$325,'Revalidation Dist. Abst. 26-27'!$B$8:$B$65)</f>
        <v>54.400000000000006</v>
      </c>
      <c r="Q31" s="3986">
        <f>COUNTIFS('Annex-7-SC 2024-26'!$B$5:$B$413,B31,'Annex-7-SC 2024-26'!$P$5:$P$413,"&gt;0")</f>
        <v>16</v>
      </c>
      <c r="R31" s="3985">
        <f>SUMIFS('Annex-7-SC 2024-26'!$P$5:$P$413,'Annex-7-SC 2024-26'!$B$5:$B$413,'Revalidation Dist. Abst. 26-27'!$B$8:$B$65)</f>
        <v>88</v>
      </c>
      <c r="S31" s="3985">
        <f t="shared" si="0"/>
        <v>448.67100000000005</v>
      </c>
      <c r="V31" s="4657"/>
    </row>
    <row r="32" spans="1:22" ht="19.5" customHeight="1">
      <c r="A32" s="3989">
        <v>25</v>
      </c>
      <c r="B32" s="3979" t="s">
        <v>7346</v>
      </c>
      <c r="C32" s="3986">
        <f>COUNTIFS('Annex-1 DHH 22-24'!$B$6:$B$9,B32,'Annex-1 DHH 22-24'!$S$6:$S$9,"&gt;0")</f>
        <v>0</v>
      </c>
      <c r="D32" s="3985">
        <f>SUMIFS('Annex-1 DHH 22-24'!$S$6:$S$9,'Annex-1 DHH 22-24'!$B$6:$B$9,'Revalidation Dist. Abst. 26-27'!$B$8:$B$65)</f>
        <v>0</v>
      </c>
      <c r="E32" s="3986">
        <f>COUNTIFS('Annex-2-SDH 24-26'!$B$5:$B$6,B32,'Annex-2-SDH 24-26'!$N$5:$N$6,"&gt;0")</f>
        <v>0</v>
      </c>
      <c r="F32" s="3985">
        <f>SUMIFS('Annex-2-SDH 24-26'!$N$5:$N$6,'Annex-2-SDH 24-26'!$B$5:$B$6,'Revalidation Dist. Abst. 26-27'!$B$8:$B$65)</f>
        <v>0</v>
      </c>
      <c r="G32" s="3986">
        <f>COUNTIFS('Annex-3- CHC 22-24'!$B$5:$B$31,B32,'Annex-3- CHC 22-24'!$R$5:$R$31,"&gt;0")</f>
        <v>0</v>
      </c>
      <c r="H32" s="3985">
        <f>SUMIFS('Annex-3- CHC 22-24'!$R$5:$R$31,'Annex-3- CHC 22-24'!$B$5:$B$31,'Revalidation Dist. Abst. 26-27'!$B$8:$B$65)</f>
        <v>0</v>
      </c>
      <c r="I32" s="3986">
        <f>COUNTIFS('Annex-4- CHC 24-26'!$B$5:$B$23,B32,'Annex-4- CHC 24-26'!$O$5:$O$23,"&gt;0")</f>
        <v>0</v>
      </c>
      <c r="J32" s="3985">
        <f>SUMIFS('Annex-4- CHC 24-26'!$O$5:$O$23,'Annex-4- CHC 24-26'!$B$5:$B$23,'Revalidation Dist. Abst. 26-27'!$B$8:$B$65)</f>
        <v>0</v>
      </c>
      <c r="K32" s="3986">
        <f>COUNTIFS('Annex-5-PHC 2022-24'!$B$5:$B$50,B32,'Annex-5-PHC 2022-24'!$Q$5:$Q$50,"&gt;0")</f>
        <v>1</v>
      </c>
      <c r="L32" s="3985">
        <f>SUMIFS('Annex-5-PHC 2022-24'!$Q$5:$Q$50,'Annex-5-PHC 2022-24'!$B$5:$B$50,'Revalidation Dist. Abst. 26-27'!$B$8:$B$65)</f>
        <v>43.920000000000044</v>
      </c>
      <c r="M32" s="3986">
        <f>COUNTIFS('Annex-5-PHC 2022-24'!$B$52:$B$155,B32,'Annex-5-PHC 2022-24'!$Q$52:$Q$155,"&gt;0")</f>
        <v>1</v>
      </c>
      <c r="N32" s="3985">
        <f>SUMIFS('Annex-5-PHC 2022-24'!$Q$52:$Q$155,'Annex-5-PHC 2022-24'!$B$52:$B$155,'Revalidation Dist. Abst. 26-27'!$B$8:$B$65)</f>
        <v>0.72999999999998977</v>
      </c>
      <c r="O32" s="3986">
        <f>COUNTIFS('Annex-6-SC 2022-24'!$B$5:$B$325,B32,'Annex-6-SC 2022-24'!$Q$5:$Q$325,"&gt;0")</f>
        <v>0</v>
      </c>
      <c r="P32" s="3985">
        <f>SUMIFS('Annex-6-SC 2022-24'!$Q$5:$Q$325,'Annex-6-SC 2022-24'!$B$5:$B$325,'Revalidation Dist. Abst. 26-27'!$B$8:$B$65)</f>
        <v>0</v>
      </c>
      <c r="Q32" s="3986">
        <f>COUNTIFS('Annex-7-SC 2024-26'!$B$5:$B$413,B32,'Annex-7-SC 2024-26'!$P$5:$P$413,"&gt;0")</f>
        <v>0</v>
      </c>
      <c r="R32" s="3985">
        <f>SUMIFS('Annex-7-SC 2024-26'!$P$5:$P$413,'Annex-7-SC 2024-26'!$B$5:$B$413,'Revalidation Dist. Abst. 26-27'!$B$8:$B$65)</f>
        <v>0</v>
      </c>
      <c r="S32" s="3985">
        <f t="shared" si="0"/>
        <v>44.650000000000034</v>
      </c>
      <c r="V32" s="4657"/>
    </row>
    <row r="33" spans="1:22" ht="19.5" customHeight="1">
      <c r="A33" s="3989">
        <v>26</v>
      </c>
      <c r="B33" s="3979" t="s">
        <v>7347</v>
      </c>
      <c r="C33" s="3986">
        <f>COUNTIFS('Annex-1 DHH 22-24'!$B$6:$B$9,B33,'Annex-1 DHH 22-24'!$S$6:$S$9,"&gt;0")</f>
        <v>0</v>
      </c>
      <c r="D33" s="3985">
        <f>SUMIFS('Annex-1 DHH 22-24'!$S$6:$S$9,'Annex-1 DHH 22-24'!$B$6:$B$9,'Revalidation Dist. Abst. 26-27'!$B$8:$B$65)</f>
        <v>0</v>
      </c>
      <c r="E33" s="3986">
        <f>COUNTIFS('Annex-2-SDH 24-26'!$B$5:$B$6,B33,'Annex-2-SDH 24-26'!$N$5:$N$6,"&gt;0")</f>
        <v>0</v>
      </c>
      <c r="F33" s="3985">
        <f>SUMIFS('Annex-2-SDH 24-26'!$N$5:$N$6,'Annex-2-SDH 24-26'!$B$5:$B$6,'Revalidation Dist. Abst. 26-27'!$B$8:$B$65)</f>
        <v>0</v>
      </c>
      <c r="G33" s="3986">
        <f>COUNTIFS('Annex-3- CHC 22-24'!$B$5:$B$31,B33,'Annex-3- CHC 22-24'!$R$5:$R$31,"&gt;0")</f>
        <v>0</v>
      </c>
      <c r="H33" s="3985">
        <f>SUMIFS('Annex-3- CHC 22-24'!$R$5:$R$31,'Annex-3- CHC 22-24'!$B$5:$B$31,'Revalidation Dist. Abst. 26-27'!$B$8:$B$65)</f>
        <v>0</v>
      </c>
      <c r="I33" s="3986">
        <f>COUNTIFS('Annex-4- CHC 24-26'!$B$5:$B$23,B33,'Annex-4- CHC 24-26'!$O$5:$O$23,"&gt;0")</f>
        <v>1</v>
      </c>
      <c r="J33" s="3985">
        <f>SUMIFS('Annex-4- CHC 24-26'!$O$5:$O$23,'Annex-4- CHC 24-26'!$B$5:$B$23,'Revalidation Dist. Abst. 26-27'!$B$8:$B$65)</f>
        <v>246.03299999999996</v>
      </c>
      <c r="K33" s="3986">
        <f>COUNTIFS('Annex-5-PHC 2022-24'!$B$5:$B$50,B33,'Annex-5-PHC 2022-24'!$Q$5:$Q$50,"&gt;0")</f>
        <v>0</v>
      </c>
      <c r="L33" s="3985">
        <f>SUMIFS('Annex-5-PHC 2022-24'!$Q$5:$Q$50,'Annex-5-PHC 2022-24'!$B$5:$B$50,'Revalidation Dist. Abst. 26-27'!$B$8:$B$65)</f>
        <v>0</v>
      </c>
      <c r="M33" s="3986">
        <f>COUNTIFS('Annex-5-PHC 2022-24'!$B$52:$B$155,B33,'Annex-5-PHC 2022-24'!$Q$52:$Q$155,"&gt;0")</f>
        <v>6</v>
      </c>
      <c r="N33" s="3985">
        <f>SUMIFS('Annex-5-PHC 2022-24'!$Q$52:$Q$155,'Annex-5-PHC 2022-24'!$B$52:$B$155,'Revalidation Dist. Abst. 26-27'!$B$8:$B$65)</f>
        <v>189.845</v>
      </c>
      <c r="O33" s="3986">
        <f>COUNTIFS('Annex-6-SC 2022-24'!$B$5:$B$325,B33,'Annex-6-SC 2022-24'!$Q$5:$Q$325,"&gt;0")</f>
        <v>23</v>
      </c>
      <c r="P33" s="3985">
        <f>SUMIFS('Annex-6-SC 2022-24'!$Q$5:$Q$325,'Annex-6-SC 2022-24'!$B$5:$B$325,'Revalidation Dist. Abst. 26-27'!$B$8:$B$65)</f>
        <v>27.79999999999999</v>
      </c>
      <c r="Q33" s="3986">
        <f>COUNTIFS('Annex-7-SC 2024-26'!$B$5:$B$413,B33,'Annex-7-SC 2024-26'!$P$5:$P$413,"&gt;0")</f>
        <v>12</v>
      </c>
      <c r="R33" s="3985">
        <f>SUMIFS('Annex-7-SC 2024-26'!$P$5:$P$413,'Annex-7-SC 2024-26'!$B$5:$B$413,'Revalidation Dist. Abst. 26-27'!$B$8:$B$65)</f>
        <v>120</v>
      </c>
      <c r="S33" s="3985">
        <f t="shared" si="0"/>
        <v>583.67799999999988</v>
      </c>
      <c r="V33" s="4657"/>
    </row>
    <row r="34" spans="1:22" s="3968" customFormat="1" ht="19.5" customHeight="1">
      <c r="A34" s="3989">
        <v>27</v>
      </c>
      <c r="B34" s="3979" t="s">
        <v>7348</v>
      </c>
      <c r="C34" s="3986">
        <f>COUNTIFS('Annex-1 DHH 22-24'!$B$6:$B$9,B34,'Annex-1 DHH 22-24'!$S$6:$S$9,"&gt;0")</f>
        <v>0</v>
      </c>
      <c r="D34" s="3985">
        <f>SUMIFS('Annex-1 DHH 22-24'!$S$6:$S$9,'Annex-1 DHH 22-24'!$B$6:$B$9,'Revalidation Dist. Abst. 26-27'!$B$8:$B$65)</f>
        <v>0</v>
      </c>
      <c r="E34" s="3986">
        <f>COUNTIFS('Annex-2-SDH 24-26'!$B$5:$B$6,B34,'Annex-2-SDH 24-26'!$N$5:$N$6,"&gt;0")</f>
        <v>0</v>
      </c>
      <c r="F34" s="3985">
        <f>SUMIFS('Annex-2-SDH 24-26'!$N$5:$N$6,'Annex-2-SDH 24-26'!$B$5:$B$6,'Revalidation Dist. Abst. 26-27'!$B$8:$B$65)</f>
        <v>0</v>
      </c>
      <c r="G34" s="3986">
        <f>COUNTIFS('Annex-3- CHC 22-24'!$B$5:$B$31,B34,'Annex-3- CHC 22-24'!$R$5:$R$31,"&gt;0")</f>
        <v>1</v>
      </c>
      <c r="H34" s="3985">
        <f>SUMIFS('Annex-3- CHC 22-24'!$R$5:$R$31,'Annex-3- CHC 22-24'!$B$5:$B$31,'Revalidation Dist. Abst. 26-27'!$B$8:$B$65)</f>
        <v>330.79900000000009</v>
      </c>
      <c r="I34" s="3986">
        <f>COUNTIFS('Annex-4- CHC 24-26'!$B$5:$B$23,B34,'Annex-4- CHC 24-26'!$O$5:$O$23,"&gt;0")</f>
        <v>0</v>
      </c>
      <c r="J34" s="3985">
        <f>SUMIFS('Annex-4- CHC 24-26'!$O$5:$O$23,'Annex-4- CHC 24-26'!$B$5:$B$23,'Revalidation Dist. Abst. 26-27'!$B$8:$B$65)</f>
        <v>0</v>
      </c>
      <c r="K34" s="3986">
        <f>COUNTIFS('Annex-5-PHC 2022-24'!$B$5:$B$50,B34,'Annex-5-PHC 2022-24'!$Q$5:$Q$50,"&gt;0")</f>
        <v>0</v>
      </c>
      <c r="L34" s="3985">
        <f>SUMIFS('Annex-5-PHC 2022-24'!$Q$5:$Q$50,'Annex-5-PHC 2022-24'!$B$5:$B$50,'Revalidation Dist. Abst. 26-27'!$B$8:$B$65)</f>
        <v>0</v>
      </c>
      <c r="M34" s="3986">
        <f>COUNTIFS('Annex-5-PHC 2022-24'!$B$52:$B$155,B34,'Annex-5-PHC 2022-24'!$Q$52:$Q$155,"&gt;0")</f>
        <v>1</v>
      </c>
      <c r="N34" s="3985">
        <f>SUMIFS('Annex-5-PHC 2022-24'!$Q$52:$Q$155,'Annex-5-PHC 2022-24'!$B$52:$B$155,'Revalidation Dist. Abst. 26-27'!$B$8:$B$65)</f>
        <v>41.082999999999998</v>
      </c>
      <c r="O34" s="3986">
        <f>COUNTIFS('Annex-6-SC 2022-24'!$B$5:$B$325,B34,'Annex-6-SC 2022-24'!$Q$5:$Q$325,"&gt;0")</f>
        <v>16</v>
      </c>
      <c r="P34" s="3985">
        <f>SUMIFS('Annex-6-SC 2022-24'!$Q$5:$Q$325,'Annex-6-SC 2022-24'!$B$5:$B$325,'Revalidation Dist. Abst. 26-27'!$B$8:$B$65)</f>
        <v>144</v>
      </c>
      <c r="Q34" s="3986">
        <f>COUNTIFS('Annex-7-SC 2024-26'!$B$5:$B$413,B34,'Annex-7-SC 2024-26'!$P$5:$P$413,"&gt;0")</f>
        <v>19</v>
      </c>
      <c r="R34" s="3985">
        <f>SUMIFS('Annex-7-SC 2024-26'!$P$5:$P$413,'Annex-7-SC 2024-26'!$B$5:$B$413,'Revalidation Dist. Abst. 26-27'!$B$8:$B$65)</f>
        <v>190</v>
      </c>
      <c r="S34" s="3985">
        <f t="shared" si="0"/>
        <v>705.88200000000006</v>
      </c>
      <c r="V34" s="4166"/>
    </row>
    <row r="35" spans="1:22" ht="19.5" customHeight="1">
      <c r="A35" s="3989">
        <v>28</v>
      </c>
      <c r="B35" s="3979" t="s">
        <v>7349</v>
      </c>
      <c r="C35" s="3986">
        <f>COUNTIFS('Annex-1 DHH 22-24'!$B$6:$B$9,B35,'Annex-1 DHH 22-24'!$S$6:$S$9,"&gt;0")</f>
        <v>0</v>
      </c>
      <c r="D35" s="3985">
        <f>SUMIFS('Annex-1 DHH 22-24'!$S$6:$S$9,'Annex-1 DHH 22-24'!$B$6:$B$9,'Revalidation Dist. Abst. 26-27'!$B$8:$B$65)</f>
        <v>0</v>
      </c>
      <c r="E35" s="3986">
        <f>COUNTIFS('Annex-2-SDH 24-26'!$B$5:$B$6,B35,'Annex-2-SDH 24-26'!$N$5:$N$6,"&gt;0")</f>
        <v>1</v>
      </c>
      <c r="F35" s="3985">
        <f>SUMIFS('Annex-2-SDH 24-26'!$N$5:$N$6,'Annex-2-SDH 24-26'!$B$5:$B$6,'Revalidation Dist. Abst. 26-27'!$B$8:$B$65)</f>
        <v>1310</v>
      </c>
      <c r="G35" s="3986">
        <f>COUNTIFS('Annex-3- CHC 22-24'!$B$5:$B$31,B35,'Annex-3- CHC 22-24'!$R$5:$R$31,"&gt;0")</f>
        <v>0</v>
      </c>
      <c r="H35" s="3985">
        <f>SUMIFS('Annex-3- CHC 22-24'!$R$5:$R$31,'Annex-3- CHC 22-24'!$B$5:$B$31,'Revalidation Dist. Abst. 26-27'!$B$8:$B$65)</f>
        <v>0</v>
      </c>
      <c r="I35" s="3986">
        <f>COUNTIFS('Annex-4- CHC 24-26'!$B$5:$B$23,B35,'Annex-4- CHC 24-26'!$O$5:$O$23,"&gt;0")</f>
        <v>1</v>
      </c>
      <c r="J35" s="3985">
        <f>SUMIFS('Annex-4- CHC 24-26'!$O$5:$O$23,'Annex-4- CHC 24-26'!$B$5:$B$23,'Revalidation Dist. Abst. 26-27'!$B$8:$B$65)</f>
        <v>411</v>
      </c>
      <c r="K35" s="3986">
        <f>COUNTIFS('Annex-5-PHC 2022-24'!$B$5:$B$50,B35,'Annex-5-PHC 2022-24'!$Q$5:$Q$50,"&gt;0")</f>
        <v>3</v>
      </c>
      <c r="L35" s="3985">
        <f>SUMIFS('Annex-5-PHC 2022-24'!$Q$5:$Q$50,'Annex-5-PHC 2022-24'!$B$5:$B$50,'Revalidation Dist. Abst. 26-27'!$B$8:$B$65)</f>
        <v>131.11000000000004</v>
      </c>
      <c r="M35" s="3986">
        <f>COUNTIFS('Annex-5-PHC 2022-24'!$B$52:$B$155,B35,'Annex-5-PHC 2022-24'!$Q$52:$Q$155,"&gt;0")</f>
        <v>3</v>
      </c>
      <c r="N35" s="3985">
        <f>SUMIFS('Annex-5-PHC 2022-24'!$Q$52:$Q$155,'Annex-5-PHC 2022-24'!$B$52:$B$155,'Revalidation Dist. Abst. 26-27'!$B$8:$B$65)</f>
        <v>102.89999999999999</v>
      </c>
      <c r="O35" s="3986">
        <f>COUNTIFS('Annex-6-SC 2022-24'!$B$5:$B$325,B35,'Annex-6-SC 2022-24'!$Q$5:$Q$325,"&gt;0")</f>
        <v>1</v>
      </c>
      <c r="P35" s="3985">
        <f>SUMIFS('Annex-6-SC 2022-24'!$Q$5:$Q$325,'Annex-6-SC 2022-24'!$B$5:$B$325,'Revalidation Dist. Abst. 26-27'!$B$8:$B$65)</f>
        <v>4.6000000000000014</v>
      </c>
      <c r="Q35" s="3986">
        <f>COUNTIFS('Annex-7-SC 2024-26'!$B$5:$B$413,B35,'Annex-7-SC 2024-26'!$P$5:$P$413,"&gt;0")</f>
        <v>25</v>
      </c>
      <c r="R35" s="3985">
        <f>SUMIFS('Annex-7-SC 2024-26'!$P$5:$P$413,'Annex-7-SC 2024-26'!$B$5:$B$413,'Revalidation Dist. Abst. 26-27'!$B$8:$B$65)</f>
        <v>250</v>
      </c>
      <c r="S35" s="3985">
        <f t="shared" si="0"/>
        <v>2209.61</v>
      </c>
      <c r="V35" s="4657"/>
    </row>
    <row r="36" spans="1:22" ht="19.5" customHeight="1">
      <c r="A36" s="3989">
        <v>29</v>
      </c>
      <c r="B36" s="3979" t="s">
        <v>7350</v>
      </c>
      <c r="C36" s="3986">
        <f>COUNTIFS('Annex-1 DHH 22-24'!$B$6:$B$9,B36,'Annex-1 DHH 22-24'!$S$6:$S$9,"&gt;0")</f>
        <v>0</v>
      </c>
      <c r="D36" s="3985">
        <f>SUMIFS('Annex-1 DHH 22-24'!$S$6:$S$9,'Annex-1 DHH 22-24'!$B$6:$B$9,'Revalidation Dist. Abst. 26-27'!$B$8:$B$65)</f>
        <v>0</v>
      </c>
      <c r="E36" s="3986">
        <f>COUNTIFS('Annex-2-SDH 24-26'!$B$5:$B$6,B36,'Annex-2-SDH 24-26'!$N$5:$N$6,"&gt;0")</f>
        <v>0</v>
      </c>
      <c r="F36" s="3985">
        <f>SUMIFS('Annex-2-SDH 24-26'!$N$5:$N$6,'Annex-2-SDH 24-26'!$B$5:$B$6,'Revalidation Dist. Abst. 26-27'!$B$8:$B$65)</f>
        <v>0</v>
      </c>
      <c r="G36" s="3986">
        <f>COUNTIFS('Annex-3- CHC 22-24'!$B$5:$B$31,B36,'Annex-3- CHC 22-24'!$R$5:$R$31,"&gt;0")</f>
        <v>1</v>
      </c>
      <c r="H36" s="3985">
        <f>SUMIFS('Annex-3- CHC 22-24'!$R$5:$R$31,'Annex-3- CHC 22-24'!$B$5:$B$31,'Revalidation Dist. Abst. 26-27'!$B$8:$B$65)</f>
        <v>152.47399999999993</v>
      </c>
      <c r="I36" s="3986">
        <f>COUNTIFS('Annex-4- CHC 24-26'!$B$5:$B$23,B36,'Annex-4- CHC 24-26'!$O$5:$O$23,"&gt;0")</f>
        <v>1</v>
      </c>
      <c r="J36" s="3985">
        <f>SUMIFS('Annex-4- CHC 24-26'!$O$5:$O$23,'Annex-4- CHC 24-26'!$B$5:$B$23,'Revalidation Dist. Abst. 26-27'!$B$8:$B$65)</f>
        <v>411</v>
      </c>
      <c r="K36" s="3986">
        <f>COUNTIFS('Annex-5-PHC 2022-24'!$B$5:$B$50,B36,'Annex-5-PHC 2022-24'!$Q$5:$Q$50,"&gt;0")</f>
        <v>7</v>
      </c>
      <c r="L36" s="3985">
        <f>SUMIFS('Annex-5-PHC 2022-24'!$Q$5:$Q$50,'Annex-5-PHC 2022-24'!$B$5:$B$50,'Revalidation Dist. Abst. 26-27'!$B$8:$B$65)</f>
        <v>308.51000000000005</v>
      </c>
      <c r="M36" s="3986">
        <f>COUNTIFS('Annex-5-PHC 2022-24'!$B$52:$B$155,B36,'Annex-5-PHC 2022-24'!$Q$52:$Q$155,"&gt;0")</f>
        <v>7</v>
      </c>
      <c r="N36" s="3985">
        <f>SUMIFS('Annex-5-PHC 2022-24'!$Q$52:$Q$155,'Annex-5-PHC 2022-24'!$B$52:$B$155,'Revalidation Dist. Abst. 26-27'!$B$8:$B$65)</f>
        <v>118.34000000000002</v>
      </c>
      <c r="O36" s="3986">
        <f>COUNTIFS('Annex-6-SC 2022-24'!$B$5:$B$325,B36,'Annex-6-SC 2022-24'!$Q$5:$Q$325,"&gt;0")</f>
        <v>0</v>
      </c>
      <c r="P36" s="3985">
        <f>SUMIFS('Annex-6-SC 2022-24'!$Q$5:$Q$325,'Annex-6-SC 2022-24'!$B$5:$B$325,'Revalidation Dist. Abst. 26-27'!$B$8:$B$65)</f>
        <v>0</v>
      </c>
      <c r="Q36" s="3986">
        <f>COUNTIFS('Annex-7-SC 2024-26'!$B$5:$B$413,B36,'Annex-7-SC 2024-26'!$P$5:$P$413,"&gt;0")</f>
        <v>18</v>
      </c>
      <c r="R36" s="3985">
        <f>SUMIFS('Annex-7-SC 2024-26'!$P$5:$P$413,'Annex-7-SC 2024-26'!$B$5:$B$413,'Revalidation Dist. Abst. 26-27'!$B$8:$B$65)</f>
        <v>180</v>
      </c>
      <c r="S36" s="3985">
        <f t="shared" si="0"/>
        <v>1170.3240000000001</v>
      </c>
      <c r="V36" s="4657"/>
    </row>
    <row r="37" spans="1:22" ht="19.5" customHeight="1">
      <c r="A37" s="3989">
        <v>30</v>
      </c>
      <c r="B37" s="3979" t="s">
        <v>7351</v>
      </c>
      <c r="C37" s="3986">
        <f>COUNTIFS('Annex-1 DHH 22-24'!$B$6:$B$9,B37,'Annex-1 DHH 22-24'!$S$6:$S$9,"&gt;0")</f>
        <v>1</v>
      </c>
      <c r="D37" s="3985">
        <f>SUMIFS('Annex-1 DHH 22-24'!$S$6:$S$9,'Annex-1 DHH 22-24'!$B$6:$B$9,'Revalidation Dist. Abst. 26-27'!$B$8:$B$65)</f>
        <v>16.409999999999997</v>
      </c>
      <c r="E37" s="3986">
        <f>COUNTIFS('Annex-2-SDH 24-26'!$B$5:$B$6,B37,'Annex-2-SDH 24-26'!$N$5:$N$6,"&gt;0")</f>
        <v>0</v>
      </c>
      <c r="F37" s="3985">
        <f>SUMIFS('Annex-2-SDH 24-26'!$N$5:$N$6,'Annex-2-SDH 24-26'!$B$5:$B$6,'Revalidation Dist. Abst. 26-27'!$B$8:$B$65)</f>
        <v>0</v>
      </c>
      <c r="G37" s="3986">
        <f>COUNTIFS('Annex-3- CHC 22-24'!$B$5:$B$31,B37,'Annex-3- CHC 22-24'!$R$5:$R$31,"&gt;0")</f>
        <v>0</v>
      </c>
      <c r="H37" s="3985">
        <f>SUMIFS('Annex-3- CHC 22-24'!$R$5:$R$31,'Annex-3- CHC 22-24'!$B$5:$B$31,'Revalidation Dist. Abst. 26-27'!$B$8:$B$65)</f>
        <v>0</v>
      </c>
      <c r="I37" s="3986">
        <f>COUNTIFS('Annex-4- CHC 24-26'!$B$5:$B$23,B37,'Annex-4- CHC 24-26'!$O$5:$O$23,"&gt;0")</f>
        <v>1</v>
      </c>
      <c r="J37" s="3985">
        <f>SUMIFS('Annex-4- CHC 24-26'!$O$5:$O$23,'Annex-4- CHC 24-26'!$B$5:$B$23,'Revalidation Dist. Abst. 26-27'!$B$8:$B$65)</f>
        <v>411</v>
      </c>
      <c r="K37" s="3986">
        <f>COUNTIFS('Annex-5-PHC 2022-24'!$B$5:$B$50,B37,'Annex-5-PHC 2022-24'!$Q$5:$Q$50,"&gt;0")</f>
        <v>0</v>
      </c>
      <c r="L37" s="3985">
        <f>SUMIFS('Annex-5-PHC 2022-24'!$Q$5:$Q$50,'Annex-5-PHC 2022-24'!$B$5:$B$50,'Revalidation Dist. Abst. 26-27'!$B$8:$B$65)</f>
        <v>0</v>
      </c>
      <c r="M37" s="3986">
        <f>COUNTIFS('Annex-5-PHC 2022-24'!$B$52:$B$155,B37,'Annex-5-PHC 2022-24'!$Q$52:$Q$155,"&gt;0")</f>
        <v>0</v>
      </c>
      <c r="N37" s="3985">
        <f>SUMIFS('Annex-5-PHC 2022-24'!$Q$52:$Q$155,'Annex-5-PHC 2022-24'!$B$52:$B$155,'Revalidation Dist. Abst. 26-27'!$B$8:$B$65)</f>
        <v>0</v>
      </c>
      <c r="O37" s="3986">
        <f>COUNTIFS('Annex-6-SC 2022-24'!$B$5:$B$325,B37,'Annex-6-SC 2022-24'!$Q$5:$Q$325,"&gt;0")</f>
        <v>0</v>
      </c>
      <c r="P37" s="3985">
        <f>SUMIFS('Annex-6-SC 2022-24'!$Q$5:$Q$325,'Annex-6-SC 2022-24'!$B$5:$B$325,'Revalidation Dist. Abst. 26-27'!$B$8:$B$65)</f>
        <v>0</v>
      </c>
      <c r="Q37" s="3986">
        <f>COUNTIFS('Annex-7-SC 2024-26'!$B$5:$B$413,B37,'Annex-7-SC 2024-26'!$P$5:$P$413,"&gt;0")</f>
        <v>19</v>
      </c>
      <c r="R37" s="3985">
        <f>SUMIFS('Annex-7-SC 2024-26'!$P$5:$P$413,'Annex-7-SC 2024-26'!$B$5:$B$413,'Revalidation Dist. Abst. 26-27'!$B$8:$B$65)</f>
        <v>190</v>
      </c>
      <c r="S37" s="3985">
        <f t="shared" si="0"/>
        <v>617.41</v>
      </c>
      <c r="V37" s="4657"/>
    </row>
    <row r="38" spans="1:22" ht="20.25" hidden="1" customHeight="1">
      <c r="A38" s="3989">
        <v>31</v>
      </c>
      <c r="B38" s="3979" t="s">
        <v>7352</v>
      </c>
      <c r="C38" s="3986">
        <f>COUNTIFS('Annex-1 DHH 22-24'!$B$6:$B$9,B38,'Annex-1 DHH 22-24'!$S$6:$S$9,"&gt;0")</f>
        <v>0</v>
      </c>
      <c r="D38" s="3985">
        <f>SUMIFS('Annex-1 DHH 22-24'!$S$6:$S$9,'Annex-1 DHH 22-24'!$B$6:$B$9,'Revalidation Dist. Abst. 26-27'!$B$8:$B$65)</f>
        <v>0</v>
      </c>
      <c r="E38" s="3986">
        <f>COUNTIFS('Annex-2-SDH 24-26'!$B$5:$B$6,B38,'Annex-2-SDH 24-26'!$N$5:$N$6,"&gt;0")</f>
        <v>0</v>
      </c>
      <c r="F38" s="3985">
        <f>SUMIFS('Annex-2-SDH 24-26'!$N$5:$N$6,'Annex-2-SDH 24-26'!$B$5:$B$6,'Revalidation Dist. Abst. 26-27'!$B$8:$B$65)</f>
        <v>0</v>
      </c>
      <c r="G38" s="3986">
        <f>COUNTIFS('Annex-3- CHC 22-24'!$B$5:$B$31,B38,'Annex-3- CHC 22-24'!$R$5:$R$31,"&gt;0")</f>
        <v>0</v>
      </c>
      <c r="H38" s="3985">
        <f>SUMIFS('Annex-3- CHC 22-24'!$R$5:$R$31,'Annex-3- CHC 22-24'!$B$5:$B$31,'Revalidation Dist. Abst. 26-27'!$B$8:$B$65)</f>
        <v>0</v>
      </c>
      <c r="I38" s="3986">
        <f>COUNTIFS('Annex-4- CHC 24-26'!$B$5:$B$23,B38,'Annex-4- CHC 24-26'!$O$5:$O$23,"&gt;0")</f>
        <v>0</v>
      </c>
      <c r="J38" s="3985">
        <f>SUMIFS('Annex-4- CHC 24-26'!$O$5:$O$23,'Annex-4- CHC 24-26'!$B$5:$B$23,'Revalidation Dist. Abst. 26-27'!$B$8:$B$65)</f>
        <v>0</v>
      </c>
      <c r="K38" s="3986">
        <f>COUNTIFS('Annex-5-PHC 2022-24'!$B$5:$B$50,B38,'Annex-5-PHC 2022-24'!$Q$5:$Q$50,"&gt;0")</f>
        <v>0</v>
      </c>
      <c r="L38" s="3985">
        <f>SUMIFS('Annex-5-PHC 2022-24'!$Q$5:$Q$50,'Annex-5-PHC 2022-24'!$B$5:$B$50,'Revalidation Dist. Abst. 26-27'!$B$8:$B$65)</f>
        <v>0</v>
      </c>
      <c r="M38" s="3986">
        <f>COUNTIFS('Annex-5-PHC 2022-24'!$B$52:$B$155,B38,'Annex-5-PHC 2022-24'!$Q$52:$Q$155,"&gt;0")</f>
        <v>0</v>
      </c>
      <c r="N38" s="3985">
        <f>SUMIFS('Annex-5-PHC 2022-24'!$Q$52:$Q$155,'Annex-5-PHC 2022-24'!$B$52:$B$155,'Revalidation Dist. Abst. 26-27'!$B$8:$B$65)</f>
        <v>0</v>
      </c>
      <c r="O38" s="3986">
        <f>COUNTIFS('Annex-6-SC 2022-24'!$B$5:$B$325,B38,'Annex-6-SC 2022-24'!$Q$5:$Q$325,"&gt;0")</f>
        <v>0</v>
      </c>
      <c r="P38" s="3985">
        <f>SUMIFS('Annex-6-SC 2022-24'!$Q$5:$Q$325,'Annex-6-SC 2022-24'!$B$5:$B$325,'Revalidation Dist. Abst. 26-27'!$B$8:$B$65)</f>
        <v>0</v>
      </c>
      <c r="Q38" s="3986">
        <f>COUNTIFS('Annex-7-SC 2024-26'!$B$5:$B$413,B38,'Annex-7-SC 2024-26'!$P$5:$P$413,"&gt;0")</f>
        <v>0</v>
      </c>
      <c r="R38" s="3985">
        <f>SUMIFS('Annex-7-SC 2024-26'!$P$5:$P$413,'Annex-7-SC 2024-26'!$B$5:$B$413,'Revalidation Dist. Abst. 26-27'!$B$8:$B$65)</f>
        <v>0</v>
      </c>
      <c r="S38" s="4167">
        <f t="shared" si="0"/>
        <v>0</v>
      </c>
      <c r="U38" s="4652">
        <v>0</v>
      </c>
      <c r="V38" s="4657">
        <f t="shared" ref="V38:V65" si="1">S38-U38</f>
        <v>0</v>
      </c>
    </row>
    <row r="39" spans="1:22" ht="20.25" hidden="1" customHeight="1">
      <c r="A39" s="3989">
        <v>32</v>
      </c>
      <c r="B39" s="3979" t="s">
        <v>7353</v>
      </c>
      <c r="C39" s="3986">
        <f>COUNTIFS('Annex-1 DHH 22-24'!$B$6:$B$9,B39,'Annex-1 DHH 22-24'!$S$6:$S$9,"&gt;0")</f>
        <v>0</v>
      </c>
      <c r="D39" s="3985">
        <f>SUMIFS('Annex-1 DHH 22-24'!$S$6:$S$9,'Annex-1 DHH 22-24'!$B$6:$B$9,'Revalidation Dist. Abst. 26-27'!$B$8:$B$65)</f>
        <v>0</v>
      </c>
      <c r="E39" s="3986">
        <f>COUNTIFS('Annex-2-SDH 24-26'!$B$5:$B$6,B39,'Annex-2-SDH 24-26'!$N$5:$N$6,"&gt;0")</f>
        <v>0</v>
      </c>
      <c r="F39" s="3985">
        <f>SUMIFS('Annex-2-SDH 24-26'!$N$5:$N$6,'Annex-2-SDH 24-26'!$B$5:$B$6,'Revalidation Dist. Abst. 26-27'!$B$8:$B$65)</f>
        <v>0</v>
      </c>
      <c r="G39" s="3986">
        <f>COUNTIFS('Annex-3- CHC 22-24'!$B$5:$B$31,B39,'Annex-3- CHC 22-24'!$R$5:$R$31,"&gt;0")</f>
        <v>0</v>
      </c>
      <c r="H39" s="3985">
        <f>SUMIFS('Annex-3- CHC 22-24'!$R$5:$R$31,'Annex-3- CHC 22-24'!$B$5:$B$31,'Revalidation Dist. Abst. 26-27'!$B$8:$B$65)</f>
        <v>0</v>
      </c>
      <c r="I39" s="3986">
        <f>COUNTIFS('Annex-4- CHC 24-26'!$B$5:$B$23,B39,'Annex-4- CHC 24-26'!$O$5:$O$23,"&gt;0")</f>
        <v>0</v>
      </c>
      <c r="J39" s="3985">
        <f>SUMIFS('Annex-4- CHC 24-26'!$O$5:$O$23,'Annex-4- CHC 24-26'!$B$5:$B$23,'Revalidation Dist. Abst. 26-27'!$B$8:$B$65)</f>
        <v>0</v>
      </c>
      <c r="K39" s="3986">
        <f>COUNTIFS('Annex-5-PHC 2022-24'!$B$5:$B$50,B39,'Annex-5-PHC 2022-24'!$Q$5:$Q$50,"&gt;0")</f>
        <v>0</v>
      </c>
      <c r="L39" s="3985">
        <f>SUMIFS('Annex-5-PHC 2022-24'!$Q$5:$Q$50,'Annex-5-PHC 2022-24'!$B$5:$B$50,'Revalidation Dist. Abst. 26-27'!$B$8:$B$65)</f>
        <v>0</v>
      </c>
      <c r="M39" s="3986">
        <f>COUNTIFS('Annex-5-PHC 2022-24'!$B$52:$B$155,B39,'Annex-5-PHC 2022-24'!$Q$52:$Q$155,"&gt;0")</f>
        <v>0</v>
      </c>
      <c r="N39" s="3985">
        <f>SUMIFS('Annex-5-PHC 2022-24'!$Q$52:$Q$155,'Annex-5-PHC 2022-24'!$B$52:$B$155,'Revalidation Dist. Abst. 26-27'!$B$8:$B$65)</f>
        <v>0</v>
      </c>
      <c r="O39" s="3986">
        <f>COUNTIFS('Annex-6-SC 2022-24'!$B$5:$B$325,B39,'Annex-6-SC 2022-24'!$Q$5:$Q$325,"&gt;0")</f>
        <v>0</v>
      </c>
      <c r="P39" s="3985">
        <f>SUMIFS('Annex-6-SC 2022-24'!$Q$5:$Q$325,'Annex-6-SC 2022-24'!$B$5:$B$325,'Revalidation Dist. Abst. 26-27'!$B$8:$B$65)</f>
        <v>0</v>
      </c>
      <c r="Q39" s="3986">
        <f>COUNTIFS('Annex-7-SC 2024-26'!$B$5:$B$413,B39,'Annex-7-SC 2024-26'!$P$5:$P$413,"&gt;0")</f>
        <v>0</v>
      </c>
      <c r="R39" s="3985">
        <f>SUMIFS('Annex-7-SC 2024-26'!$P$5:$P$413,'Annex-7-SC 2024-26'!$B$5:$B$413,'Revalidation Dist. Abst. 26-27'!$B$8:$B$65)</f>
        <v>0</v>
      </c>
      <c r="S39" s="4167">
        <f t="shared" si="0"/>
        <v>0</v>
      </c>
      <c r="U39" s="4652">
        <v>0</v>
      </c>
      <c r="V39" s="4657">
        <f t="shared" si="1"/>
        <v>0</v>
      </c>
    </row>
    <row r="40" spans="1:22" ht="20.25" hidden="1" customHeight="1">
      <c r="A40" s="3989">
        <v>33</v>
      </c>
      <c r="B40" s="3979" t="s">
        <v>7354</v>
      </c>
      <c r="C40" s="3986">
        <f>COUNTIFS('Annex-1 DHH 22-24'!$B$6:$B$9,B40,'Annex-1 DHH 22-24'!$S$6:$S$9,"&gt;0")</f>
        <v>0</v>
      </c>
      <c r="D40" s="3985">
        <f>SUMIFS('Annex-1 DHH 22-24'!$S$6:$S$9,'Annex-1 DHH 22-24'!$B$6:$B$9,'Revalidation Dist. Abst. 26-27'!$B$8:$B$65)</f>
        <v>0</v>
      </c>
      <c r="E40" s="3986">
        <f>COUNTIFS('Annex-2-SDH 24-26'!$B$5:$B$6,B40,'Annex-2-SDH 24-26'!$N$5:$N$6,"&gt;0")</f>
        <v>0</v>
      </c>
      <c r="F40" s="3985">
        <f>SUMIFS('Annex-2-SDH 24-26'!$N$5:$N$6,'Annex-2-SDH 24-26'!$B$5:$B$6,'Revalidation Dist. Abst. 26-27'!$B$8:$B$65)</f>
        <v>0</v>
      </c>
      <c r="G40" s="3986">
        <f>COUNTIFS('Annex-3- CHC 22-24'!$B$5:$B$31,B40,'Annex-3- CHC 22-24'!$R$5:$R$31,"&gt;0")</f>
        <v>0</v>
      </c>
      <c r="H40" s="3985">
        <f>SUMIFS('Annex-3- CHC 22-24'!$R$5:$R$31,'Annex-3- CHC 22-24'!$B$5:$B$31,'Revalidation Dist. Abst. 26-27'!$B$8:$B$65)</f>
        <v>0</v>
      </c>
      <c r="I40" s="3986">
        <f>COUNTIFS('Annex-4- CHC 24-26'!$B$5:$B$23,B40,'Annex-4- CHC 24-26'!$O$5:$O$23,"&gt;0")</f>
        <v>0</v>
      </c>
      <c r="J40" s="3985">
        <f>SUMIFS('Annex-4- CHC 24-26'!$O$5:$O$23,'Annex-4- CHC 24-26'!$B$5:$B$23,'Revalidation Dist. Abst. 26-27'!$B$8:$B$65)</f>
        <v>0</v>
      </c>
      <c r="K40" s="3986">
        <f>COUNTIFS('Annex-5-PHC 2022-24'!$B$5:$B$50,B40,'Annex-5-PHC 2022-24'!$Q$5:$Q$50,"&gt;0")</f>
        <v>0</v>
      </c>
      <c r="L40" s="3985">
        <f>SUMIFS('Annex-5-PHC 2022-24'!$Q$5:$Q$50,'Annex-5-PHC 2022-24'!$B$5:$B$50,'Revalidation Dist. Abst. 26-27'!$B$8:$B$65)</f>
        <v>0</v>
      </c>
      <c r="M40" s="3986">
        <f>COUNTIFS('Annex-5-PHC 2022-24'!$B$52:$B$155,B40,'Annex-5-PHC 2022-24'!$Q$52:$Q$155,"&gt;0")</f>
        <v>0</v>
      </c>
      <c r="N40" s="3985">
        <f>SUMIFS('Annex-5-PHC 2022-24'!$Q$52:$Q$155,'Annex-5-PHC 2022-24'!$B$52:$B$155,'Revalidation Dist. Abst. 26-27'!$B$8:$B$65)</f>
        <v>0</v>
      </c>
      <c r="O40" s="3986">
        <f>COUNTIFS('Annex-6-SC 2022-24'!$B$5:$B$325,B40,'Annex-6-SC 2022-24'!$Q$5:$Q$325,"&gt;0")</f>
        <v>0</v>
      </c>
      <c r="P40" s="3985">
        <f>SUMIFS('Annex-6-SC 2022-24'!$Q$5:$Q$325,'Annex-6-SC 2022-24'!$B$5:$B$325,'Revalidation Dist. Abst. 26-27'!$B$8:$B$65)</f>
        <v>0</v>
      </c>
      <c r="Q40" s="3986">
        <f>COUNTIFS('Annex-7-SC 2024-26'!$B$5:$B$413,B40,'Annex-7-SC 2024-26'!$P$5:$P$413,"&gt;0")</f>
        <v>0</v>
      </c>
      <c r="R40" s="3985">
        <f>SUMIFS('Annex-7-SC 2024-26'!$P$5:$P$413,'Annex-7-SC 2024-26'!$B$5:$B$413,'Revalidation Dist. Abst. 26-27'!$B$8:$B$65)</f>
        <v>0</v>
      </c>
      <c r="S40" s="4167">
        <f t="shared" si="0"/>
        <v>0</v>
      </c>
      <c r="U40" s="4652">
        <v>0</v>
      </c>
      <c r="V40" s="4657">
        <f t="shared" si="1"/>
        <v>0</v>
      </c>
    </row>
    <row r="41" spans="1:22" ht="20.25" hidden="1" customHeight="1">
      <c r="A41" s="3989">
        <v>34</v>
      </c>
      <c r="B41" s="3979" t="s">
        <v>7355</v>
      </c>
      <c r="C41" s="3986">
        <f>COUNTIFS('Annex-1 DHH 22-24'!$B$6:$B$9,B41,'Annex-1 DHH 22-24'!$S$6:$S$9,"&gt;0")</f>
        <v>0</v>
      </c>
      <c r="D41" s="3985">
        <f>SUMIFS('Annex-1 DHH 22-24'!$S$6:$S$9,'Annex-1 DHH 22-24'!$B$6:$B$9,'Revalidation Dist. Abst. 26-27'!$B$8:$B$65)</f>
        <v>0</v>
      </c>
      <c r="E41" s="3986">
        <f>COUNTIFS('Annex-2-SDH 24-26'!$B$5:$B$6,B41,'Annex-2-SDH 24-26'!$N$5:$N$6,"&gt;0")</f>
        <v>0</v>
      </c>
      <c r="F41" s="3985">
        <f>SUMIFS('Annex-2-SDH 24-26'!$N$5:$N$6,'Annex-2-SDH 24-26'!$B$5:$B$6,'Revalidation Dist. Abst. 26-27'!$B$8:$B$65)</f>
        <v>0</v>
      </c>
      <c r="G41" s="3986">
        <f>COUNTIFS('Annex-3- CHC 22-24'!$B$5:$B$31,B41,'Annex-3- CHC 22-24'!$R$5:$R$31,"&gt;0")</f>
        <v>0</v>
      </c>
      <c r="H41" s="3985">
        <f>SUMIFS('Annex-3- CHC 22-24'!$R$5:$R$31,'Annex-3- CHC 22-24'!$B$5:$B$31,'Revalidation Dist. Abst. 26-27'!$B$8:$B$65)</f>
        <v>0</v>
      </c>
      <c r="I41" s="3986">
        <f>COUNTIFS('Annex-4- CHC 24-26'!$B$5:$B$23,B41,'Annex-4- CHC 24-26'!$O$5:$O$23,"&gt;0")</f>
        <v>0</v>
      </c>
      <c r="J41" s="3985">
        <f>SUMIFS('Annex-4- CHC 24-26'!$O$5:$O$23,'Annex-4- CHC 24-26'!$B$5:$B$23,'Revalidation Dist. Abst. 26-27'!$B$8:$B$65)</f>
        <v>0</v>
      </c>
      <c r="K41" s="3986">
        <f>COUNTIFS('Annex-5-PHC 2022-24'!$B$5:$B$50,B41,'Annex-5-PHC 2022-24'!$Q$5:$Q$50,"&gt;0")</f>
        <v>0</v>
      </c>
      <c r="L41" s="3985">
        <f>SUMIFS('Annex-5-PHC 2022-24'!$Q$5:$Q$50,'Annex-5-PHC 2022-24'!$B$5:$B$50,'Revalidation Dist. Abst. 26-27'!$B$8:$B$65)</f>
        <v>0</v>
      </c>
      <c r="M41" s="3986">
        <f>COUNTIFS('Annex-5-PHC 2022-24'!$B$52:$B$155,B41,'Annex-5-PHC 2022-24'!$Q$52:$Q$155,"&gt;0")</f>
        <v>0</v>
      </c>
      <c r="N41" s="3985">
        <f>SUMIFS('Annex-5-PHC 2022-24'!$Q$52:$Q$155,'Annex-5-PHC 2022-24'!$B$52:$B$155,'Revalidation Dist. Abst. 26-27'!$B$8:$B$65)</f>
        <v>0</v>
      </c>
      <c r="O41" s="3986">
        <f>COUNTIFS('Annex-6-SC 2022-24'!$B$5:$B$325,B41,'Annex-6-SC 2022-24'!$Q$5:$Q$325,"&gt;0")</f>
        <v>0</v>
      </c>
      <c r="P41" s="3985">
        <f>SUMIFS('Annex-6-SC 2022-24'!$Q$5:$Q$325,'Annex-6-SC 2022-24'!$B$5:$B$325,'Revalidation Dist. Abst. 26-27'!$B$8:$B$65)</f>
        <v>0</v>
      </c>
      <c r="Q41" s="3986">
        <f>COUNTIFS('Annex-7-SC 2024-26'!$B$5:$B$413,B41,'Annex-7-SC 2024-26'!$P$5:$P$413,"&gt;0")</f>
        <v>0</v>
      </c>
      <c r="R41" s="3985">
        <f>SUMIFS('Annex-7-SC 2024-26'!$P$5:$P$413,'Annex-7-SC 2024-26'!$B$5:$B$413,'Revalidation Dist. Abst. 26-27'!$B$8:$B$65)</f>
        <v>0</v>
      </c>
      <c r="S41" s="4167">
        <f t="shared" si="0"/>
        <v>0</v>
      </c>
      <c r="U41" s="4652">
        <v>0</v>
      </c>
      <c r="V41" s="4657">
        <f t="shared" si="1"/>
        <v>0</v>
      </c>
    </row>
    <row r="42" spans="1:22" ht="20.25" hidden="1" customHeight="1">
      <c r="A42" s="3989">
        <v>35</v>
      </c>
      <c r="B42" s="3979" t="s">
        <v>7356</v>
      </c>
      <c r="C42" s="3986">
        <f>COUNTIFS('Annex-1 DHH 22-24'!$B$6:$B$9,B42,'Annex-1 DHH 22-24'!$S$6:$S$9,"&gt;0")</f>
        <v>0</v>
      </c>
      <c r="D42" s="3985">
        <f>SUMIFS('Annex-1 DHH 22-24'!$S$6:$S$9,'Annex-1 DHH 22-24'!$B$6:$B$9,'Revalidation Dist. Abst. 26-27'!$B$8:$B$65)</f>
        <v>0</v>
      </c>
      <c r="E42" s="3986">
        <f>COUNTIFS('Annex-2-SDH 24-26'!$B$5:$B$6,B42,'Annex-2-SDH 24-26'!$N$5:$N$6,"&gt;0")</f>
        <v>0</v>
      </c>
      <c r="F42" s="3985">
        <f>SUMIFS('Annex-2-SDH 24-26'!$N$5:$N$6,'Annex-2-SDH 24-26'!$B$5:$B$6,'Revalidation Dist. Abst. 26-27'!$B$8:$B$65)</f>
        <v>0</v>
      </c>
      <c r="G42" s="3986">
        <f>COUNTIFS('Annex-3- CHC 22-24'!$B$5:$B$31,B42,'Annex-3- CHC 22-24'!$R$5:$R$31,"&gt;0")</f>
        <v>0</v>
      </c>
      <c r="H42" s="3985">
        <f>SUMIFS('Annex-3- CHC 22-24'!$R$5:$R$31,'Annex-3- CHC 22-24'!$B$5:$B$31,'Revalidation Dist. Abst. 26-27'!$B$8:$B$65)</f>
        <v>0</v>
      </c>
      <c r="I42" s="3986">
        <f>COUNTIFS('Annex-4- CHC 24-26'!$B$5:$B$23,B42,'Annex-4- CHC 24-26'!$O$5:$O$23,"&gt;0")</f>
        <v>0</v>
      </c>
      <c r="J42" s="3985">
        <f>SUMIFS('Annex-4- CHC 24-26'!$O$5:$O$23,'Annex-4- CHC 24-26'!$B$5:$B$23,'Revalidation Dist. Abst. 26-27'!$B$8:$B$65)</f>
        <v>0</v>
      </c>
      <c r="K42" s="3986">
        <f>COUNTIFS('Annex-5-PHC 2022-24'!$B$5:$B$50,B42,'Annex-5-PHC 2022-24'!$Q$5:$Q$50,"&gt;0")</f>
        <v>0</v>
      </c>
      <c r="L42" s="3985">
        <f>SUMIFS('Annex-5-PHC 2022-24'!$Q$5:$Q$50,'Annex-5-PHC 2022-24'!$B$5:$B$50,'Revalidation Dist. Abst. 26-27'!$B$8:$B$65)</f>
        <v>0</v>
      </c>
      <c r="M42" s="3986">
        <f>COUNTIFS('Annex-5-PHC 2022-24'!$B$52:$B$155,B42,'Annex-5-PHC 2022-24'!$Q$52:$Q$155,"&gt;0")</f>
        <v>0</v>
      </c>
      <c r="N42" s="3985">
        <f>SUMIFS('Annex-5-PHC 2022-24'!$Q$52:$Q$155,'Annex-5-PHC 2022-24'!$B$52:$B$155,'Revalidation Dist. Abst. 26-27'!$B$8:$B$65)</f>
        <v>0</v>
      </c>
      <c r="O42" s="3986">
        <f>COUNTIFS('Annex-6-SC 2022-24'!$B$5:$B$325,B42,'Annex-6-SC 2022-24'!$Q$5:$Q$325,"&gt;0")</f>
        <v>0</v>
      </c>
      <c r="P42" s="3985">
        <f>SUMIFS('Annex-6-SC 2022-24'!$Q$5:$Q$325,'Annex-6-SC 2022-24'!$B$5:$B$325,'Revalidation Dist. Abst. 26-27'!$B$8:$B$65)</f>
        <v>0</v>
      </c>
      <c r="Q42" s="3986">
        <f>COUNTIFS('Annex-7-SC 2024-26'!$B$5:$B$413,B42,'Annex-7-SC 2024-26'!$P$5:$P$413,"&gt;0")</f>
        <v>0</v>
      </c>
      <c r="R42" s="3985">
        <f>SUMIFS('Annex-7-SC 2024-26'!$P$5:$P$413,'Annex-7-SC 2024-26'!$B$5:$B$413,'Revalidation Dist. Abst. 26-27'!$B$8:$B$65)</f>
        <v>0</v>
      </c>
      <c r="S42" s="4167">
        <f t="shared" si="0"/>
        <v>0</v>
      </c>
      <c r="U42" s="4652">
        <v>0</v>
      </c>
      <c r="V42" s="4657">
        <f t="shared" si="1"/>
        <v>0</v>
      </c>
    </row>
    <row r="43" spans="1:22" ht="20.25" hidden="1" customHeight="1">
      <c r="A43" s="3989">
        <v>36</v>
      </c>
      <c r="B43" s="3979" t="s">
        <v>7357</v>
      </c>
      <c r="C43" s="3986">
        <f>COUNTIFS('Annex-1 DHH 22-24'!$B$6:$B$9,B43,'Annex-1 DHH 22-24'!$S$6:$S$9,"&gt;0")</f>
        <v>0</v>
      </c>
      <c r="D43" s="3985">
        <f>SUMIFS('Annex-1 DHH 22-24'!$S$6:$S$9,'Annex-1 DHH 22-24'!$B$6:$B$9,'Revalidation Dist. Abst. 26-27'!$B$8:$B$65)</f>
        <v>0</v>
      </c>
      <c r="E43" s="3986">
        <f>COUNTIFS('Annex-2-SDH 24-26'!$B$5:$B$6,B43,'Annex-2-SDH 24-26'!$N$5:$N$6,"&gt;0")</f>
        <v>0</v>
      </c>
      <c r="F43" s="3985">
        <f>SUMIFS('Annex-2-SDH 24-26'!$N$5:$N$6,'Annex-2-SDH 24-26'!$B$5:$B$6,'Revalidation Dist. Abst. 26-27'!$B$8:$B$65)</f>
        <v>0</v>
      </c>
      <c r="G43" s="3986">
        <f>COUNTIFS('Annex-3- CHC 22-24'!$B$5:$B$31,B43,'Annex-3- CHC 22-24'!$R$5:$R$31,"&gt;0")</f>
        <v>0</v>
      </c>
      <c r="H43" s="3985">
        <f>SUMIFS('Annex-3- CHC 22-24'!$R$5:$R$31,'Annex-3- CHC 22-24'!$B$5:$B$31,'Revalidation Dist. Abst. 26-27'!$B$8:$B$65)</f>
        <v>0</v>
      </c>
      <c r="I43" s="3986">
        <f>COUNTIFS('Annex-4- CHC 24-26'!$B$5:$B$23,B43,'Annex-4- CHC 24-26'!$O$5:$O$23,"&gt;0")</f>
        <v>0</v>
      </c>
      <c r="J43" s="3985">
        <f>SUMIFS('Annex-4- CHC 24-26'!$O$5:$O$23,'Annex-4- CHC 24-26'!$B$5:$B$23,'Revalidation Dist. Abst. 26-27'!$B$8:$B$65)</f>
        <v>0</v>
      </c>
      <c r="K43" s="3986">
        <f>COUNTIFS('Annex-5-PHC 2022-24'!$B$5:$B$50,B43,'Annex-5-PHC 2022-24'!$Q$5:$Q$50,"&gt;0")</f>
        <v>0</v>
      </c>
      <c r="L43" s="3985">
        <f>SUMIFS('Annex-5-PHC 2022-24'!$Q$5:$Q$50,'Annex-5-PHC 2022-24'!$B$5:$B$50,'Revalidation Dist. Abst. 26-27'!$B$8:$B$65)</f>
        <v>0</v>
      </c>
      <c r="M43" s="3986">
        <f>COUNTIFS('Annex-5-PHC 2022-24'!$B$52:$B$155,B43,'Annex-5-PHC 2022-24'!$Q$52:$Q$155,"&gt;0")</f>
        <v>0</v>
      </c>
      <c r="N43" s="3985">
        <f>SUMIFS('Annex-5-PHC 2022-24'!$Q$52:$Q$155,'Annex-5-PHC 2022-24'!$B$52:$B$155,'Revalidation Dist. Abst. 26-27'!$B$8:$B$65)</f>
        <v>0</v>
      </c>
      <c r="O43" s="3986">
        <f>COUNTIFS('Annex-6-SC 2022-24'!$B$5:$B$325,B43,'Annex-6-SC 2022-24'!$Q$5:$Q$325,"&gt;0")</f>
        <v>0</v>
      </c>
      <c r="P43" s="3985">
        <f>SUMIFS('Annex-6-SC 2022-24'!$Q$5:$Q$325,'Annex-6-SC 2022-24'!$B$5:$B$325,'Revalidation Dist. Abst. 26-27'!$B$8:$B$65)</f>
        <v>0</v>
      </c>
      <c r="Q43" s="3986">
        <f>COUNTIFS('Annex-7-SC 2024-26'!$B$5:$B$413,B43,'Annex-7-SC 2024-26'!$P$5:$P$413,"&gt;0")</f>
        <v>0</v>
      </c>
      <c r="R43" s="3985">
        <f>SUMIFS('Annex-7-SC 2024-26'!$P$5:$P$413,'Annex-7-SC 2024-26'!$B$5:$B$413,'Revalidation Dist. Abst. 26-27'!$B$8:$B$65)</f>
        <v>0</v>
      </c>
      <c r="S43" s="4167">
        <f t="shared" si="0"/>
        <v>0</v>
      </c>
      <c r="U43" s="4652">
        <v>0</v>
      </c>
      <c r="V43" s="4657">
        <f t="shared" si="1"/>
        <v>0</v>
      </c>
    </row>
    <row r="44" spans="1:22" s="3968" customFormat="1" ht="20.25" hidden="1" customHeight="1">
      <c r="A44" s="3989">
        <v>37</v>
      </c>
      <c r="B44" s="3979" t="s">
        <v>7358</v>
      </c>
      <c r="C44" s="3986">
        <f>COUNTIFS('Annex-1 DHH 22-24'!$B$6:$B$9,B44,'Annex-1 DHH 22-24'!$S$6:$S$9,"&gt;0")</f>
        <v>0</v>
      </c>
      <c r="D44" s="3985">
        <f>SUMIFS('Annex-1 DHH 22-24'!$S$6:$S$9,'Annex-1 DHH 22-24'!$B$6:$B$9,'Revalidation Dist. Abst. 26-27'!$B$8:$B$65)</f>
        <v>0</v>
      </c>
      <c r="E44" s="3986">
        <f>COUNTIFS('Annex-2-SDH 24-26'!$B$5:$B$6,B44,'Annex-2-SDH 24-26'!$N$5:$N$6,"&gt;0")</f>
        <v>0</v>
      </c>
      <c r="F44" s="3985">
        <f>SUMIFS('Annex-2-SDH 24-26'!$N$5:$N$6,'Annex-2-SDH 24-26'!$B$5:$B$6,'Revalidation Dist. Abst. 26-27'!$B$8:$B$65)</f>
        <v>0</v>
      </c>
      <c r="G44" s="3986">
        <f>COUNTIFS('Annex-3- CHC 22-24'!$B$5:$B$31,B44,'Annex-3- CHC 22-24'!$R$5:$R$31,"&gt;0")</f>
        <v>0</v>
      </c>
      <c r="H44" s="3985">
        <f>SUMIFS('Annex-3- CHC 22-24'!$R$5:$R$31,'Annex-3- CHC 22-24'!$B$5:$B$31,'Revalidation Dist. Abst. 26-27'!$B$8:$B$65)</f>
        <v>0</v>
      </c>
      <c r="I44" s="3986">
        <f>COUNTIFS('Annex-4- CHC 24-26'!$B$5:$B$23,B44,'Annex-4- CHC 24-26'!$O$5:$O$23,"&gt;0")</f>
        <v>0</v>
      </c>
      <c r="J44" s="3985">
        <f>SUMIFS('Annex-4- CHC 24-26'!$O$5:$O$23,'Annex-4- CHC 24-26'!$B$5:$B$23,'Revalidation Dist. Abst. 26-27'!$B$8:$B$65)</f>
        <v>0</v>
      </c>
      <c r="K44" s="3986">
        <f>COUNTIFS('Annex-5-PHC 2022-24'!$B$5:$B$50,B44,'Annex-5-PHC 2022-24'!$Q$5:$Q$50,"&gt;0")</f>
        <v>0</v>
      </c>
      <c r="L44" s="3985">
        <f>SUMIFS('Annex-5-PHC 2022-24'!$Q$5:$Q$50,'Annex-5-PHC 2022-24'!$B$5:$B$50,'Revalidation Dist. Abst. 26-27'!$B$8:$B$65)</f>
        <v>0</v>
      </c>
      <c r="M44" s="3986">
        <f>COUNTIFS('Annex-5-PHC 2022-24'!$B$52:$B$155,B44,'Annex-5-PHC 2022-24'!$Q$52:$Q$155,"&gt;0")</f>
        <v>0</v>
      </c>
      <c r="N44" s="3985">
        <f>SUMIFS('Annex-5-PHC 2022-24'!$Q$52:$Q$155,'Annex-5-PHC 2022-24'!$B$52:$B$155,'Revalidation Dist. Abst. 26-27'!$B$8:$B$65)</f>
        <v>0</v>
      </c>
      <c r="O44" s="3986">
        <f>COUNTIFS('Annex-6-SC 2022-24'!$B$5:$B$325,B44,'Annex-6-SC 2022-24'!$Q$5:$Q$325,"&gt;0")</f>
        <v>0</v>
      </c>
      <c r="P44" s="3985">
        <f>SUMIFS('Annex-6-SC 2022-24'!$Q$5:$Q$325,'Annex-6-SC 2022-24'!$B$5:$B$325,'Revalidation Dist. Abst. 26-27'!$B$8:$B$65)</f>
        <v>0</v>
      </c>
      <c r="Q44" s="3986">
        <f>COUNTIFS('Annex-7-SC 2024-26'!$B$5:$B$413,B44,'Annex-7-SC 2024-26'!$P$5:$P$413,"&gt;0")</f>
        <v>0</v>
      </c>
      <c r="R44" s="3985">
        <f>SUMIFS('Annex-7-SC 2024-26'!$P$5:$P$413,'Annex-7-SC 2024-26'!$B$5:$B$413,'Revalidation Dist. Abst. 26-27'!$B$8:$B$65)</f>
        <v>0</v>
      </c>
      <c r="S44" s="4167">
        <f t="shared" si="0"/>
        <v>0</v>
      </c>
      <c r="U44" s="3968">
        <v>0</v>
      </c>
      <c r="V44" s="4166">
        <f t="shared" si="1"/>
        <v>0</v>
      </c>
    </row>
    <row r="45" spans="1:22" ht="20.25" hidden="1" customHeight="1">
      <c r="A45" s="3989">
        <v>38</v>
      </c>
      <c r="B45" s="3979" t="s">
        <v>7359</v>
      </c>
      <c r="C45" s="3986">
        <f>COUNTIFS('Annex-1 DHH 22-24'!$B$6:$B$9,B45,'Annex-1 DHH 22-24'!$S$6:$S$9,"&gt;0")</f>
        <v>0</v>
      </c>
      <c r="D45" s="3985">
        <f>SUMIFS('Annex-1 DHH 22-24'!$S$6:$S$9,'Annex-1 DHH 22-24'!$B$6:$B$9,'Revalidation Dist. Abst. 26-27'!$B$8:$B$65)</f>
        <v>0</v>
      </c>
      <c r="E45" s="3986">
        <f>COUNTIFS('Annex-2-SDH 24-26'!$B$5:$B$6,B45,'Annex-2-SDH 24-26'!$N$5:$N$6,"&gt;0")</f>
        <v>0</v>
      </c>
      <c r="F45" s="3985">
        <f>SUMIFS('Annex-2-SDH 24-26'!$N$5:$N$6,'Annex-2-SDH 24-26'!$B$5:$B$6,'Revalidation Dist. Abst. 26-27'!$B$8:$B$65)</f>
        <v>0</v>
      </c>
      <c r="G45" s="3986">
        <f>COUNTIFS('Annex-3- CHC 22-24'!$B$5:$B$31,B45,'Annex-3- CHC 22-24'!$R$5:$R$31,"&gt;0")</f>
        <v>0</v>
      </c>
      <c r="H45" s="3985">
        <f>SUMIFS('Annex-3- CHC 22-24'!$R$5:$R$31,'Annex-3- CHC 22-24'!$B$5:$B$31,'Revalidation Dist. Abst. 26-27'!$B$8:$B$65)</f>
        <v>0</v>
      </c>
      <c r="I45" s="3986">
        <f>COUNTIFS('Annex-4- CHC 24-26'!$B$5:$B$23,B45,'Annex-4- CHC 24-26'!$O$5:$O$23,"&gt;0")</f>
        <v>0</v>
      </c>
      <c r="J45" s="3985">
        <f>SUMIFS('Annex-4- CHC 24-26'!$O$5:$O$23,'Annex-4- CHC 24-26'!$B$5:$B$23,'Revalidation Dist. Abst. 26-27'!$B$8:$B$65)</f>
        <v>0</v>
      </c>
      <c r="K45" s="3986">
        <f>COUNTIFS('Annex-5-PHC 2022-24'!$B$5:$B$50,B45,'Annex-5-PHC 2022-24'!$Q$5:$Q$50,"&gt;0")</f>
        <v>0</v>
      </c>
      <c r="L45" s="3985">
        <f>SUMIFS('Annex-5-PHC 2022-24'!$Q$5:$Q$50,'Annex-5-PHC 2022-24'!$B$5:$B$50,'Revalidation Dist. Abst. 26-27'!$B$8:$B$65)</f>
        <v>0</v>
      </c>
      <c r="M45" s="3986">
        <f>COUNTIFS('Annex-5-PHC 2022-24'!$B$52:$B$155,B45,'Annex-5-PHC 2022-24'!$Q$52:$Q$155,"&gt;0")</f>
        <v>0</v>
      </c>
      <c r="N45" s="3985">
        <f>SUMIFS('Annex-5-PHC 2022-24'!$Q$52:$Q$155,'Annex-5-PHC 2022-24'!$B$52:$B$155,'Revalidation Dist. Abst. 26-27'!$B$8:$B$65)</f>
        <v>0</v>
      </c>
      <c r="O45" s="3986">
        <f>COUNTIFS('Annex-6-SC 2022-24'!$B$5:$B$325,B45,'Annex-6-SC 2022-24'!$Q$5:$Q$325,"&gt;0")</f>
        <v>0</v>
      </c>
      <c r="P45" s="3985">
        <f>SUMIFS('Annex-6-SC 2022-24'!$Q$5:$Q$325,'Annex-6-SC 2022-24'!$B$5:$B$325,'Revalidation Dist. Abst. 26-27'!$B$8:$B$65)</f>
        <v>0</v>
      </c>
      <c r="Q45" s="3986">
        <f>COUNTIFS('Annex-7-SC 2024-26'!$B$5:$B$413,B45,'Annex-7-SC 2024-26'!$P$5:$P$413,"&gt;0")</f>
        <v>0</v>
      </c>
      <c r="R45" s="3985">
        <f>SUMIFS('Annex-7-SC 2024-26'!$P$5:$P$413,'Annex-7-SC 2024-26'!$B$5:$B$413,'Revalidation Dist. Abst. 26-27'!$B$8:$B$65)</f>
        <v>0</v>
      </c>
      <c r="S45" s="4167">
        <f t="shared" si="0"/>
        <v>0</v>
      </c>
      <c r="U45" s="4652">
        <v>0</v>
      </c>
      <c r="V45" s="4657">
        <f t="shared" si="1"/>
        <v>0</v>
      </c>
    </row>
    <row r="46" spans="1:22" ht="20.25" hidden="1" customHeight="1">
      <c r="A46" s="3989">
        <v>39</v>
      </c>
      <c r="B46" s="3979" t="s">
        <v>7360</v>
      </c>
      <c r="C46" s="3986">
        <f>COUNTIFS('Annex-1 DHH 22-24'!$B$6:$B$9,B46,'Annex-1 DHH 22-24'!$S$6:$S$9,"&gt;0")</f>
        <v>0</v>
      </c>
      <c r="D46" s="3985">
        <f>SUMIFS('Annex-1 DHH 22-24'!$S$6:$S$9,'Annex-1 DHH 22-24'!$B$6:$B$9,'Revalidation Dist. Abst. 26-27'!$B$8:$B$65)</f>
        <v>0</v>
      </c>
      <c r="E46" s="3986">
        <f>COUNTIFS('Annex-2-SDH 24-26'!$B$5:$B$6,B46,'Annex-2-SDH 24-26'!$N$5:$N$6,"&gt;0")</f>
        <v>0</v>
      </c>
      <c r="F46" s="3985">
        <f>SUMIFS('Annex-2-SDH 24-26'!$N$5:$N$6,'Annex-2-SDH 24-26'!$B$5:$B$6,'Revalidation Dist. Abst. 26-27'!$B$8:$B$65)</f>
        <v>0</v>
      </c>
      <c r="G46" s="3986">
        <f>COUNTIFS('Annex-3- CHC 22-24'!$B$5:$B$31,B46,'Annex-3- CHC 22-24'!$R$5:$R$31,"&gt;0")</f>
        <v>0</v>
      </c>
      <c r="H46" s="3985">
        <f>SUMIFS('Annex-3- CHC 22-24'!$R$5:$R$31,'Annex-3- CHC 22-24'!$B$5:$B$31,'Revalidation Dist. Abst. 26-27'!$B$8:$B$65)</f>
        <v>0</v>
      </c>
      <c r="I46" s="3986">
        <f>COUNTIFS('Annex-4- CHC 24-26'!$B$5:$B$23,B46,'Annex-4- CHC 24-26'!$O$5:$O$23,"&gt;0")</f>
        <v>0</v>
      </c>
      <c r="J46" s="3985">
        <f>SUMIFS('Annex-4- CHC 24-26'!$O$5:$O$23,'Annex-4- CHC 24-26'!$B$5:$B$23,'Revalidation Dist. Abst. 26-27'!$B$8:$B$65)</f>
        <v>0</v>
      </c>
      <c r="K46" s="3986">
        <f>COUNTIFS('Annex-5-PHC 2022-24'!$B$5:$B$50,B46,'Annex-5-PHC 2022-24'!$Q$5:$Q$50,"&gt;0")</f>
        <v>0</v>
      </c>
      <c r="L46" s="3985">
        <f>SUMIFS('Annex-5-PHC 2022-24'!$Q$5:$Q$50,'Annex-5-PHC 2022-24'!$B$5:$B$50,'Revalidation Dist. Abst. 26-27'!$B$8:$B$65)</f>
        <v>0</v>
      </c>
      <c r="M46" s="3986">
        <f>COUNTIFS('Annex-5-PHC 2022-24'!$B$52:$B$155,B46,'Annex-5-PHC 2022-24'!$Q$52:$Q$155,"&gt;0")</f>
        <v>0</v>
      </c>
      <c r="N46" s="3985">
        <f>SUMIFS('Annex-5-PHC 2022-24'!$Q$52:$Q$155,'Annex-5-PHC 2022-24'!$B$52:$B$155,'Revalidation Dist. Abst. 26-27'!$B$8:$B$65)</f>
        <v>0</v>
      </c>
      <c r="O46" s="3986">
        <f>COUNTIFS('Annex-6-SC 2022-24'!$B$5:$B$325,B46,'Annex-6-SC 2022-24'!$Q$5:$Q$325,"&gt;0")</f>
        <v>0</v>
      </c>
      <c r="P46" s="3985">
        <f>SUMIFS('Annex-6-SC 2022-24'!$Q$5:$Q$325,'Annex-6-SC 2022-24'!$B$5:$B$325,'Revalidation Dist. Abst. 26-27'!$B$8:$B$65)</f>
        <v>0</v>
      </c>
      <c r="Q46" s="3986">
        <f>COUNTIFS('Annex-7-SC 2024-26'!$B$5:$B$413,B46,'Annex-7-SC 2024-26'!$P$5:$P$413,"&gt;0")</f>
        <v>0</v>
      </c>
      <c r="R46" s="3985">
        <f>SUMIFS('Annex-7-SC 2024-26'!$P$5:$P$413,'Annex-7-SC 2024-26'!$B$5:$B$413,'Revalidation Dist. Abst. 26-27'!$B$8:$B$65)</f>
        <v>0</v>
      </c>
      <c r="S46" s="4167">
        <f t="shared" si="0"/>
        <v>0</v>
      </c>
      <c r="U46" s="4652">
        <v>0</v>
      </c>
      <c r="V46" s="4657">
        <f t="shared" si="1"/>
        <v>0</v>
      </c>
    </row>
    <row r="47" spans="1:22" ht="20.25" hidden="1" customHeight="1">
      <c r="A47" s="3989">
        <v>40</v>
      </c>
      <c r="B47" s="3979" t="s">
        <v>7361</v>
      </c>
      <c r="C47" s="3986">
        <f>COUNTIFS('Annex-1 DHH 22-24'!$B$6:$B$9,B47,'Annex-1 DHH 22-24'!$S$6:$S$9,"&gt;0")</f>
        <v>0</v>
      </c>
      <c r="D47" s="3985">
        <f>SUMIFS('Annex-1 DHH 22-24'!$S$6:$S$9,'Annex-1 DHH 22-24'!$B$6:$B$9,'Revalidation Dist. Abst. 26-27'!$B$8:$B$65)</f>
        <v>0</v>
      </c>
      <c r="E47" s="3986">
        <f>COUNTIFS('Annex-2-SDH 24-26'!$B$5:$B$6,B47,'Annex-2-SDH 24-26'!$N$5:$N$6,"&gt;0")</f>
        <v>0</v>
      </c>
      <c r="F47" s="3985">
        <f>SUMIFS('Annex-2-SDH 24-26'!$N$5:$N$6,'Annex-2-SDH 24-26'!$B$5:$B$6,'Revalidation Dist. Abst. 26-27'!$B$8:$B$65)</f>
        <v>0</v>
      </c>
      <c r="G47" s="3986">
        <f>COUNTIFS('Annex-3- CHC 22-24'!$B$5:$B$31,B47,'Annex-3- CHC 22-24'!$R$5:$R$31,"&gt;0")</f>
        <v>0</v>
      </c>
      <c r="H47" s="3985">
        <f>SUMIFS('Annex-3- CHC 22-24'!$R$5:$R$31,'Annex-3- CHC 22-24'!$B$5:$B$31,'Revalidation Dist. Abst. 26-27'!$B$8:$B$65)</f>
        <v>0</v>
      </c>
      <c r="I47" s="3986">
        <f>COUNTIFS('Annex-4- CHC 24-26'!$B$5:$B$23,B47,'Annex-4- CHC 24-26'!$O$5:$O$23,"&gt;0")</f>
        <v>0</v>
      </c>
      <c r="J47" s="3985">
        <f>SUMIFS('Annex-4- CHC 24-26'!$O$5:$O$23,'Annex-4- CHC 24-26'!$B$5:$B$23,'Revalidation Dist. Abst. 26-27'!$B$8:$B$65)</f>
        <v>0</v>
      </c>
      <c r="K47" s="3986">
        <f>COUNTIFS('Annex-5-PHC 2022-24'!$B$5:$B$50,B47,'Annex-5-PHC 2022-24'!$Q$5:$Q$50,"&gt;0")</f>
        <v>0</v>
      </c>
      <c r="L47" s="3985">
        <f>SUMIFS('Annex-5-PHC 2022-24'!$Q$5:$Q$50,'Annex-5-PHC 2022-24'!$B$5:$B$50,'Revalidation Dist. Abst. 26-27'!$B$8:$B$65)</f>
        <v>0</v>
      </c>
      <c r="M47" s="3986">
        <f>COUNTIFS('Annex-5-PHC 2022-24'!$B$52:$B$155,B47,'Annex-5-PHC 2022-24'!$Q$52:$Q$155,"&gt;0")</f>
        <v>0</v>
      </c>
      <c r="N47" s="3985">
        <f>SUMIFS('Annex-5-PHC 2022-24'!$Q$52:$Q$155,'Annex-5-PHC 2022-24'!$B$52:$B$155,'Revalidation Dist. Abst. 26-27'!$B$8:$B$65)</f>
        <v>0</v>
      </c>
      <c r="O47" s="3986">
        <f>COUNTIFS('Annex-6-SC 2022-24'!$B$5:$B$325,B47,'Annex-6-SC 2022-24'!$Q$5:$Q$325,"&gt;0")</f>
        <v>0</v>
      </c>
      <c r="P47" s="3985">
        <f>SUMIFS('Annex-6-SC 2022-24'!$Q$5:$Q$325,'Annex-6-SC 2022-24'!$B$5:$B$325,'Revalidation Dist. Abst. 26-27'!$B$8:$B$65)</f>
        <v>0</v>
      </c>
      <c r="Q47" s="3986">
        <f>COUNTIFS('Annex-7-SC 2024-26'!$B$5:$B$413,B47,'Annex-7-SC 2024-26'!$P$5:$P$413,"&gt;0")</f>
        <v>0</v>
      </c>
      <c r="R47" s="3985">
        <f>SUMIFS('Annex-7-SC 2024-26'!$P$5:$P$413,'Annex-7-SC 2024-26'!$B$5:$B$413,'Revalidation Dist. Abst. 26-27'!$B$8:$B$65)</f>
        <v>0</v>
      </c>
      <c r="S47" s="4167">
        <f t="shared" si="0"/>
        <v>0</v>
      </c>
      <c r="U47" s="4652">
        <v>0</v>
      </c>
      <c r="V47" s="4657">
        <f t="shared" si="1"/>
        <v>0</v>
      </c>
    </row>
    <row r="48" spans="1:22" s="3968" customFormat="1" ht="20.25" hidden="1" customHeight="1">
      <c r="A48" s="3989">
        <v>41</v>
      </c>
      <c r="B48" s="3979" t="s">
        <v>7362</v>
      </c>
      <c r="C48" s="3986">
        <f>COUNTIFS('Annex-1 DHH 22-24'!$B$6:$B$9,B48,'Annex-1 DHH 22-24'!$S$6:$S$9,"&gt;0")</f>
        <v>0</v>
      </c>
      <c r="D48" s="3985">
        <f>SUMIFS('Annex-1 DHH 22-24'!$S$6:$S$9,'Annex-1 DHH 22-24'!$B$6:$B$9,'Revalidation Dist. Abst. 26-27'!$B$8:$B$65)</f>
        <v>0</v>
      </c>
      <c r="E48" s="3986">
        <f>COUNTIFS('Annex-2-SDH 24-26'!$B$5:$B$6,B48,'Annex-2-SDH 24-26'!$N$5:$N$6,"&gt;0")</f>
        <v>0</v>
      </c>
      <c r="F48" s="3985">
        <f>SUMIFS('Annex-2-SDH 24-26'!$N$5:$N$6,'Annex-2-SDH 24-26'!$B$5:$B$6,'Revalidation Dist. Abst. 26-27'!$B$8:$B$65)</f>
        <v>0</v>
      </c>
      <c r="G48" s="3986">
        <f>COUNTIFS('Annex-3- CHC 22-24'!$B$5:$B$31,B48,'Annex-3- CHC 22-24'!$R$5:$R$31,"&gt;0")</f>
        <v>0</v>
      </c>
      <c r="H48" s="3985">
        <f>SUMIFS('Annex-3- CHC 22-24'!$R$5:$R$31,'Annex-3- CHC 22-24'!$B$5:$B$31,'Revalidation Dist. Abst. 26-27'!$B$8:$B$65)</f>
        <v>0</v>
      </c>
      <c r="I48" s="3986">
        <f>COUNTIFS('Annex-4- CHC 24-26'!$B$5:$B$23,B48,'Annex-4- CHC 24-26'!$O$5:$O$23,"&gt;0")</f>
        <v>0</v>
      </c>
      <c r="J48" s="3985">
        <f>SUMIFS('Annex-4- CHC 24-26'!$O$5:$O$23,'Annex-4- CHC 24-26'!$B$5:$B$23,'Revalidation Dist. Abst. 26-27'!$B$8:$B$65)</f>
        <v>0</v>
      </c>
      <c r="K48" s="3986">
        <f>COUNTIFS('Annex-5-PHC 2022-24'!$B$5:$B$50,B48,'Annex-5-PHC 2022-24'!$Q$5:$Q$50,"&gt;0")</f>
        <v>0</v>
      </c>
      <c r="L48" s="3985">
        <f>SUMIFS('Annex-5-PHC 2022-24'!$Q$5:$Q$50,'Annex-5-PHC 2022-24'!$B$5:$B$50,'Revalidation Dist. Abst. 26-27'!$B$8:$B$65)</f>
        <v>0</v>
      </c>
      <c r="M48" s="3986">
        <f>COUNTIFS('Annex-5-PHC 2022-24'!$B$52:$B$155,B48,'Annex-5-PHC 2022-24'!$Q$52:$Q$155,"&gt;0")</f>
        <v>0</v>
      </c>
      <c r="N48" s="3985">
        <f>SUMIFS('Annex-5-PHC 2022-24'!$Q$52:$Q$155,'Annex-5-PHC 2022-24'!$B$52:$B$155,'Revalidation Dist. Abst. 26-27'!$B$8:$B$65)</f>
        <v>0</v>
      </c>
      <c r="O48" s="3986">
        <f>COUNTIFS('Annex-6-SC 2022-24'!$B$5:$B$325,B48,'Annex-6-SC 2022-24'!$Q$5:$Q$325,"&gt;0")</f>
        <v>0</v>
      </c>
      <c r="P48" s="3985">
        <f>SUMIFS('Annex-6-SC 2022-24'!$Q$5:$Q$325,'Annex-6-SC 2022-24'!$B$5:$B$325,'Revalidation Dist. Abst. 26-27'!$B$8:$B$65)</f>
        <v>0</v>
      </c>
      <c r="Q48" s="3986">
        <f>COUNTIFS('Annex-7-SC 2024-26'!$B$5:$B$413,B48,'Annex-7-SC 2024-26'!$P$5:$P$413,"&gt;0")</f>
        <v>0</v>
      </c>
      <c r="R48" s="3985">
        <f>SUMIFS('Annex-7-SC 2024-26'!$P$5:$P$413,'Annex-7-SC 2024-26'!$B$5:$B$413,'Revalidation Dist. Abst. 26-27'!$B$8:$B$65)</f>
        <v>0</v>
      </c>
      <c r="S48" s="4167">
        <f t="shared" si="0"/>
        <v>0</v>
      </c>
      <c r="U48" s="3968">
        <v>0</v>
      </c>
      <c r="V48" s="4166">
        <f t="shared" si="1"/>
        <v>0</v>
      </c>
    </row>
    <row r="49" spans="1:22" ht="20.25" hidden="1" customHeight="1">
      <c r="A49" s="3989">
        <v>42</v>
      </c>
      <c r="B49" s="3994" t="s">
        <v>7363</v>
      </c>
      <c r="C49" s="3986">
        <f>COUNTIFS('Annex-1 DHH 22-24'!$B$6:$B$9,B49,'Annex-1 DHH 22-24'!$S$6:$S$9,"&gt;0")</f>
        <v>0</v>
      </c>
      <c r="D49" s="3985">
        <f>SUMIFS('Annex-1 DHH 22-24'!$S$6:$S$9,'Annex-1 DHH 22-24'!$B$6:$B$9,'Revalidation Dist. Abst. 26-27'!$B$8:$B$65)</f>
        <v>0</v>
      </c>
      <c r="E49" s="3986">
        <f>COUNTIFS('Annex-2-SDH 24-26'!$B$5:$B$6,B49,'Annex-2-SDH 24-26'!$N$5:$N$6,"&gt;0")</f>
        <v>0</v>
      </c>
      <c r="F49" s="3985">
        <f>SUMIFS('Annex-2-SDH 24-26'!$N$5:$N$6,'Annex-2-SDH 24-26'!$B$5:$B$6,'Revalidation Dist. Abst. 26-27'!$B$8:$B$65)</f>
        <v>0</v>
      </c>
      <c r="G49" s="3986">
        <f>COUNTIFS('Annex-3- CHC 22-24'!$B$5:$B$31,B49,'Annex-3- CHC 22-24'!$R$5:$R$31,"&gt;0")</f>
        <v>0</v>
      </c>
      <c r="H49" s="3985">
        <f>SUMIFS('Annex-3- CHC 22-24'!$R$5:$R$31,'Annex-3- CHC 22-24'!$B$5:$B$31,'Revalidation Dist. Abst. 26-27'!$B$8:$B$65)</f>
        <v>0</v>
      </c>
      <c r="I49" s="3986">
        <f>COUNTIFS('Annex-4- CHC 24-26'!$B$5:$B$23,B49,'Annex-4- CHC 24-26'!$O$5:$O$23,"&gt;0")</f>
        <v>0</v>
      </c>
      <c r="J49" s="3985">
        <f>SUMIFS('Annex-4- CHC 24-26'!$O$5:$O$23,'Annex-4- CHC 24-26'!$B$5:$B$23,'Revalidation Dist. Abst. 26-27'!$B$8:$B$65)</f>
        <v>0</v>
      </c>
      <c r="K49" s="3986">
        <f>COUNTIFS('Annex-5-PHC 2022-24'!$B$5:$B$50,B49,'Annex-5-PHC 2022-24'!$Q$5:$Q$50,"&gt;0")</f>
        <v>0</v>
      </c>
      <c r="L49" s="3985">
        <f>SUMIFS('Annex-5-PHC 2022-24'!$Q$5:$Q$50,'Annex-5-PHC 2022-24'!$B$5:$B$50,'Revalidation Dist. Abst. 26-27'!$B$8:$B$65)</f>
        <v>0</v>
      </c>
      <c r="M49" s="3986">
        <f>COUNTIFS('Annex-5-PHC 2022-24'!$B$52:$B$155,B49,'Annex-5-PHC 2022-24'!$Q$52:$Q$155,"&gt;0")</f>
        <v>0</v>
      </c>
      <c r="N49" s="3985">
        <f>SUMIFS('Annex-5-PHC 2022-24'!$Q$52:$Q$155,'Annex-5-PHC 2022-24'!$B$52:$B$155,'Revalidation Dist. Abst. 26-27'!$B$8:$B$65)</f>
        <v>0</v>
      </c>
      <c r="O49" s="3986">
        <f>COUNTIFS('Annex-6-SC 2022-24'!$B$5:$B$325,B49,'Annex-6-SC 2022-24'!$Q$5:$Q$325,"&gt;0")</f>
        <v>0</v>
      </c>
      <c r="P49" s="3985">
        <f>SUMIFS('Annex-6-SC 2022-24'!$Q$5:$Q$325,'Annex-6-SC 2022-24'!$B$5:$B$325,'Revalidation Dist. Abst. 26-27'!$B$8:$B$65)</f>
        <v>0</v>
      </c>
      <c r="Q49" s="3986">
        <f>COUNTIFS('Annex-7-SC 2024-26'!$B$5:$B$413,B49,'Annex-7-SC 2024-26'!$P$5:$P$413,"&gt;0")</f>
        <v>0</v>
      </c>
      <c r="R49" s="3985">
        <f>SUMIFS('Annex-7-SC 2024-26'!$P$5:$P$413,'Annex-7-SC 2024-26'!$B$5:$B$413,'Revalidation Dist. Abst. 26-27'!$B$8:$B$65)</f>
        <v>0</v>
      </c>
      <c r="S49" s="4167">
        <f t="shared" si="0"/>
        <v>0</v>
      </c>
      <c r="U49" s="4652">
        <v>0</v>
      </c>
      <c r="V49" s="4657">
        <f t="shared" si="1"/>
        <v>0</v>
      </c>
    </row>
    <row r="50" spans="1:22" ht="20.25" hidden="1" customHeight="1">
      <c r="A50" s="3989">
        <v>43</v>
      </c>
      <c r="B50" s="3994" t="s">
        <v>7364</v>
      </c>
      <c r="C50" s="3986">
        <f>COUNTIFS('Annex-1 DHH 22-24'!$B$6:$B$9,B50,'Annex-1 DHH 22-24'!$S$6:$S$9,"&gt;0")</f>
        <v>0</v>
      </c>
      <c r="D50" s="3985">
        <f>SUMIFS('Annex-1 DHH 22-24'!$S$6:$S$9,'Annex-1 DHH 22-24'!$B$6:$B$9,'Revalidation Dist. Abst. 26-27'!$B$8:$B$65)</f>
        <v>0</v>
      </c>
      <c r="E50" s="3986">
        <f>COUNTIFS('Annex-2-SDH 24-26'!$B$5:$B$6,B50,'Annex-2-SDH 24-26'!$N$5:$N$6,"&gt;0")</f>
        <v>0</v>
      </c>
      <c r="F50" s="3985">
        <f>SUMIFS('Annex-2-SDH 24-26'!$N$5:$N$6,'Annex-2-SDH 24-26'!$B$5:$B$6,'Revalidation Dist. Abst. 26-27'!$B$8:$B$65)</f>
        <v>0</v>
      </c>
      <c r="G50" s="3986">
        <f>COUNTIFS('Annex-3- CHC 22-24'!$B$5:$B$31,B50,'Annex-3- CHC 22-24'!$R$5:$R$31,"&gt;0")</f>
        <v>0</v>
      </c>
      <c r="H50" s="3985">
        <f>SUMIFS('Annex-3- CHC 22-24'!$R$5:$R$31,'Annex-3- CHC 22-24'!$B$5:$B$31,'Revalidation Dist. Abst. 26-27'!$B$8:$B$65)</f>
        <v>0</v>
      </c>
      <c r="I50" s="3986">
        <f>COUNTIFS('Annex-4- CHC 24-26'!$B$5:$B$23,B50,'Annex-4- CHC 24-26'!$O$5:$O$23,"&gt;0")</f>
        <v>0</v>
      </c>
      <c r="J50" s="3985">
        <f>SUMIFS('Annex-4- CHC 24-26'!$O$5:$O$23,'Annex-4- CHC 24-26'!$B$5:$B$23,'Revalidation Dist. Abst. 26-27'!$B$8:$B$65)</f>
        <v>0</v>
      </c>
      <c r="K50" s="3986">
        <f>COUNTIFS('Annex-5-PHC 2022-24'!$B$5:$B$50,B50,'Annex-5-PHC 2022-24'!$Q$5:$Q$50,"&gt;0")</f>
        <v>0</v>
      </c>
      <c r="L50" s="3985">
        <f>SUMIFS('Annex-5-PHC 2022-24'!$Q$5:$Q$50,'Annex-5-PHC 2022-24'!$B$5:$B$50,'Revalidation Dist. Abst. 26-27'!$B$8:$B$65)</f>
        <v>0</v>
      </c>
      <c r="M50" s="3986">
        <f>COUNTIFS('Annex-5-PHC 2022-24'!$B$52:$B$155,B50,'Annex-5-PHC 2022-24'!$Q$52:$Q$155,"&gt;0")</f>
        <v>0</v>
      </c>
      <c r="N50" s="3985">
        <f>SUMIFS('Annex-5-PHC 2022-24'!$Q$52:$Q$155,'Annex-5-PHC 2022-24'!$B$52:$B$155,'Revalidation Dist. Abst. 26-27'!$B$8:$B$65)</f>
        <v>0</v>
      </c>
      <c r="O50" s="3986">
        <f>COUNTIFS('Annex-6-SC 2022-24'!$B$5:$B$325,B50,'Annex-6-SC 2022-24'!$Q$5:$Q$325,"&gt;0")</f>
        <v>0</v>
      </c>
      <c r="P50" s="3985">
        <f>SUMIFS('Annex-6-SC 2022-24'!$Q$5:$Q$325,'Annex-6-SC 2022-24'!$B$5:$B$325,'Revalidation Dist. Abst. 26-27'!$B$8:$B$65)</f>
        <v>0</v>
      </c>
      <c r="Q50" s="3986">
        <f>COUNTIFS('Annex-7-SC 2024-26'!$B$5:$B$413,B50,'Annex-7-SC 2024-26'!$P$5:$P$413,"&gt;0")</f>
        <v>0</v>
      </c>
      <c r="R50" s="3985">
        <f>SUMIFS('Annex-7-SC 2024-26'!$P$5:$P$413,'Annex-7-SC 2024-26'!$B$5:$B$413,'Revalidation Dist. Abst. 26-27'!$B$8:$B$65)</f>
        <v>0</v>
      </c>
      <c r="S50" s="4167">
        <f t="shared" si="0"/>
        <v>0</v>
      </c>
      <c r="U50" s="4652">
        <v>0</v>
      </c>
      <c r="V50" s="4657">
        <f t="shared" si="1"/>
        <v>0</v>
      </c>
    </row>
    <row r="51" spans="1:22" ht="20.25" hidden="1" customHeight="1">
      <c r="A51" s="3989">
        <v>44</v>
      </c>
      <c r="B51" s="3994" t="s">
        <v>7365</v>
      </c>
      <c r="C51" s="3986">
        <f>COUNTIFS('Annex-1 DHH 22-24'!$B$6:$B$9,B51,'Annex-1 DHH 22-24'!$S$6:$S$9,"&gt;0")</f>
        <v>0</v>
      </c>
      <c r="D51" s="3985">
        <f>SUMIFS('Annex-1 DHH 22-24'!$S$6:$S$9,'Annex-1 DHH 22-24'!$B$6:$B$9,'Revalidation Dist. Abst. 26-27'!$B$8:$B$65)</f>
        <v>0</v>
      </c>
      <c r="E51" s="3986">
        <f>COUNTIFS('Annex-2-SDH 24-26'!$B$5:$B$6,B51,'Annex-2-SDH 24-26'!$N$5:$N$6,"&gt;0")</f>
        <v>0</v>
      </c>
      <c r="F51" s="3985">
        <f>SUMIFS('Annex-2-SDH 24-26'!$N$5:$N$6,'Annex-2-SDH 24-26'!$B$5:$B$6,'Revalidation Dist. Abst. 26-27'!$B$8:$B$65)</f>
        <v>0</v>
      </c>
      <c r="G51" s="3986">
        <f>COUNTIFS('Annex-3- CHC 22-24'!$B$5:$B$31,B51,'Annex-3- CHC 22-24'!$R$5:$R$31,"&gt;0")</f>
        <v>0</v>
      </c>
      <c r="H51" s="3985">
        <f>SUMIFS('Annex-3- CHC 22-24'!$R$5:$R$31,'Annex-3- CHC 22-24'!$B$5:$B$31,'Revalidation Dist. Abst. 26-27'!$B$8:$B$65)</f>
        <v>0</v>
      </c>
      <c r="I51" s="3986">
        <f>COUNTIFS('Annex-4- CHC 24-26'!$B$5:$B$23,B51,'Annex-4- CHC 24-26'!$O$5:$O$23,"&gt;0")</f>
        <v>0</v>
      </c>
      <c r="J51" s="3985">
        <f>SUMIFS('Annex-4- CHC 24-26'!$O$5:$O$23,'Annex-4- CHC 24-26'!$B$5:$B$23,'Revalidation Dist. Abst. 26-27'!$B$8:$B$65)</f>
        <v>0</v>
      </c>
      <c r="K51" s="3986">
        <f>COUNTIFS('Annex-5-PHC 2022-24'!$B$5:$B$50,B51,'Annex-5-PHC 2022-24'!$Q$5:$Q$50,"&gt;0")</f>
        <v>0</v>
      </c>
      <c r="L51" s="3985">
        <f>SUMIFS('Annex-5-PHC 2022-24'!$Q$5:$Q$50,'Annex-5-PHC 2022-24'!$B$5:$B$50,'Revalidation Dist. Abst. 26-27'!$B$8:$B$65)</f>
        <v>0</v>
      </c>
      <c r="M51" s="3986">
        <f>COUNTIFS('Annex-5-PHC 2022-24'!$B$52:$B$155,B51,'Annex-5-PHC 2022-24'!$Q$52:$Q$155,"&gt;0")</f>
        <v>0</v>
      </c>
      <c r="N51" s="3985">
        <f>SUMIFS('Annex-5-PHC 2022-24'!$Q$52:$Q$155,'Annex-5-PHC 2022-24'!$B$52:$B$155,'Revalidation Dist. Abst. 26-27'!$B$8:$B$65)</f>
        <v>0</v>
      </c>
      <c r="O51" s="3986">
        <f>COUNTIFS('Annex-6-SC 2022-24'!$B$5:$B$325,B51,'Annex-6-SC 2022-24'!$Q$5:$Q$325,"&gt;0")</f>
        <v>0</v>
      </c>
      <c r="P51" s="3985">
        <f>SUMIFS('Annex-6-SC 2022-24'!$Q$5:$Q$325,'Annex-6-SC 2022-24'!$B$5:$B$325,'Revalidation Dist. Abst. 26-27'!$B$8:$B$65)</f>
        <v>0</v>
      </c>
      <c r="Q51" s="3986">
        <f>COUNTIFS('Annex-7-SC 2024-26'!$B$5:$B$413,B51,'Annex-7-SC 2024-26'!$P$5:$P$413,"&gt;0")</f>
        <v>0</v>
      </c>
      <c r="R51" s="3985">
        <f>SUMIFS('Annex-7-SC 2024-26'!$P$5:$P$413,'Annex-7-SC 2024-26'!$B$5:$B$413,'Revalidation Dist. Abst. 26-27'!$B$8:$B$65)</f>
        <v>0</v>
      </c>
      <c r="S51" s="4167">
        <f t="shared" si="0"/>
        <v>0</v>
      </c>
      <c r="U51" s="4652">
        <v>0</v>
      </c>
      <c r="V51" s="4657">
        <f t="shared" si="1"/>
        <v>0</v>
      </c>
    </row>
    <row r="52" spans="1:22" ht="30" hidden="1">
      <c r="A52" s="3989">
        <v>45</v>
      </c>
      <c r="B52" s="3994" t="s">
        <v>7366</v>
      </c>
      <c r="C52" s="3986">
        <f>COUNTIFS('Annex-1 DHH 22-24'!$B$6:$B$9,B52,'Annex-1 DHH 22-24'!$S$6:$S$9,"&gt;0")</f>
        <v>0</v>
      </c>
      <c r="D52" s="3985">
        <f>SUMIFS('Annex-1 DHH 22-24'!$S$6:$S$9,'Annex-1 DHH 22-24'!$B$6:$B$9,'Revalidation Dist. Abst. 26-27'!$B$8:$B$65)</f>
        <v>0</v>
      </c>
      <c r="E52" s="3986">
        <f>COUNTIFS('Annex-2-SDH 24-26'!$B$5:$B$6,B52,'Annex-2-SDH 24-26'!$N$5:$N$6,"&gt;0")</f>
        <v>0</v>
      </c>
      <c r="F52" s="3985">
        <f>SUMIFS('Annex-2-SDH 24-26'!$N$5:$N$6,'Annex-2-SDH 24-26'!$B$5:$B$6,'Revalidation Dist. Abst. 26-27'!$B$8:$B$65)</f>
        <v>0</v>
      </c>
      <c r="G52" s="3986">
        <f>COUNTIFS('Annex-3- CHC 22-24'!$B$5:$B$31,B52,'Annex-3- CHC 22-24'!$R$5:$R$31,"&gt;0")</f>
        <v>0</v>
      </c>
      <c r="H52" s="3985">
        <f>SUMIFS('Annex-3- CHC 22-24'!$R$5:$R$31,'Annex-3- CHC 22-24'!$B$5:$B$31,'Revalidation Dist. Abst. 26-27'!$B$8:$B$65)</f>
        <v>0</v>
      </c>
      <c r="I52" s="3986">
        <f>COUNTIFS('Annex-4- CHC 24-26'!$B$5:$B$23,B52,'Annex-4- CHC 24-26'!$O$5:$O$23,"&gt;0")</f>
        <v>0</v>
      </c>
      <c r="J52" s="3985">
        <f>SUMIFS('Annex-4- CHC 24-26'!$O$5:$O$23,'Annex-4- CHC 24-26'!$B$5:$B$23,'Revalidation Dist. Abst. 26-27'!$B$8:$B$65)</f>
        <v>0</v>
      </c>
      <c r="K52" s="3986">
        <f>COUNTIFS('Annex-5-PHC 2022-24'!$B$5:$B$50,B52,'Annex-5-PHC 2022-24'!$Q$5:$Q$50,"&gt;0")</f>
        <v>0</v>
      </c>
      <c r="L52" s="3985">
        <f>SUMIFS('Annex-5-PHC 2022-24'!$Q$5:$Q$50,'Annex-5-PHC 2022-24'!$B$5:$B$50,'Revalidation Dist. Abst. 26-27'!$B$8:$B$65)</f>
        <v>0</v>
      </c>
      <c r="M52" s="3986">
        <f>COUNTIFS('Annex-5-PHC 2022-24'!$B$52:$B$155,B52,'Annex-5-PHC 2022-24'!$Q$52:$Q$155,"&gt;0")</f>
        <v>0</v>
      </c>
      <c r="N52" s="3985">
        <f>SUMIFS('Annex-5-PHC 2022-24'!$Q$52:$Q$155,'Annex-5-PHC 2022-24'!$B$52:$B$155,'Revalidation Dist. Abst. 26-27'!$B$8:$B$65)</f>
        <v>0</v>
      </c>
      <c r="O52" s="3986">
        <f>COUNTIFS('Annex-6-SC 2022-24'!$B$5:$B$325,B52,'Annex-6-SC 2022-24'!$Q$5:$Q$325,"&gt;0")</f>
        <v>0</v>
      </c>
      <c r="P52" s="3985">
        <f>SUMIFS('Annex-6-SC 2022-24'!$Q$5:$Q$325,'Annex-6-SC 2022-24'!$B$5:$B$325,'Revalidation Dist. Abst. 26-27'!$B$8:$B$65)</f>
        <v>0</v>
      </c>
      <c r="Q52" s="3986">
        <f>COUNTIFS('Annex-7-SC 2024-26'!$B$5:$B$413,B52,'Annex-7-SC 2024-26'!$P$5:$P$413,"&gt;0")</f>
        <v>0</v>
      </c>
      <c r="R52" s="3985">
        <f>SUMIFS('Annex-7-SC 2024-26'!$P$5:$P$413,'Annex-7-SC 2024-26'!$B$5:$B$413,'Revalidation Dist. Abst. 26-27'!$B$8:$B$65)</f>
        <v>0</v>
      </c>
      <c r="S52" s="4167">
        <f t="shared" si="0"/>
        <v>0</v>
      </c>
      <c r="U52" s="4652">
        <v>0</v>
      </c>
      <c r="V52" s="4657">
        <f t="shared" si="1"/>
        <v>0</v>
      </c>
    </row>
    <row r="53" spans="1:22" s="3968" customFormat="1" ht="20.25" hidden="1" customHeight="1">
      <c r="A53" s="3989">
        <v>46</v>
      </c>
      <c r="B53" s="3994" t="s">
        <v>7367</v>
      </c>
      <c r="C53" s="3986">
        <f>COUNTIFS('Annex-1 DHH 22-24'!$B$6:$B$9,B53,'Annex-1 DHH 22-24'!$S$6:$S$9,"&gt;0")</f>
        <v>0</v>
      </c>
      <c r="D53" s="3985">
        <f>SUMIFS('Annex-1 DHH 22-24'!$S$6:$S$9,'Annex-1 DHH 22-24'!$B$6:$B$9,'Revalidation Dist. Abst. 26-27'!$B$8:$B$65)</f>
        <v>0</v>
      </c>
      <c r="E53" s="3986">
        <f>COUNTIFS('Annex-2-SDH 24-26'!$B$5:$B$6,B53,'Annex-2-SDH 24-26'!$N$5:$N$6,"&gt;0")</f>
        <v>0</v>
      </c>
      <c r="F53" s="3985">
        <f>SUMIFS('Annex-2-SDH 24-26'!$N$5:$N$6,'Annex-2-SDH 24-26'!$B$5:$B$6,'Revalidation Dist. Abst. 26-27'!$B$8:$B$65)</f>
        <v>0</v>
      </c>
      <c r="G53" s="3986">
        <f>COUNTIFS('Annex-3- CHC 22-24'!$B$5:$B$31,B53,'Annex-3- CHC 22-24'!$R$5:$R$31,"&gt;0")</f>
        <v>0</v>
      </c>
      <c r="H53" s="3985">
        <f>SUMIFS('Annex-3- CHC 22-24'!$R$5:$R$31,'Annex-3- CHC 22-24'!$B$5:$B$31,'Revalidation Dist. Abst. 26-27'!$B$8:$B$65)</f>
        <v>0</v>
      </c>
      <c r="I53" s="3986">
        <f>COUNTIFS('Annex-4- CHC 24-26'!$B$5:$B$23,B53,'Annex-4- CHC 24-26'!$O$5:$O$23,"&gt;0")</f>
        <v>0</v>
      </c>
      <c r="J53" s="3985">
        <f>SUMIFS('Annex-4- CHC 24-26'!$O$5:$O$23,'Annex-4- CHC 24-26'!$B$5:$B$23,'Revalidation Dist. Abst. 26-27'!$B$8:$B$65)</f>
        <v>0</v>
      </c>
      <c r="K53" s="3986">
        <f>COUNTIFS('Annex-5-PHC 2022-24'!$B$5:$B$50,B53,'Annex-5-PHC 2022-24'!$Q$5:$Q$50,"&gt;0")</f>
        <v>0</v>
      </c>
      <c r="L53" s="3985">
        <f>SUMIFS('Annex-5-PHC 2022-24'!$Q$5:$Q$50,'Annex-5-PHC 2022-24'!$B$5:$B$50,'Revalidation Dist. Abst. 26-27'!$B$8:$B$65)</f>
        <v>0</v>
      </c>
      <c r="M53" s="3986">
        <f>COUNTIFS('Annex-5-PHC 2022-24'!$B$52:$B$155,B53,'Annex-5-PHC 2022-24'!$Q$52:$Q$155,"&gt;0")</f>
        <v>0</v>
      </c>
      <c r="N53" s="3985">
        <f>SUMIFS('Annex-5-PHC 2022-24'!$Q$52:$Q$155,'Annex-5-PHC 2022-24'!$B$52:$B$155,'Revalidation Dist. Abst. 26-27'!$B$8:$B$65)</f>
        <v>0</v>
      </c>
      <c r="O53" s="3986">
        <f>COUNTIFS('Annex-6-SC 2022-24'!$B$5:$B$325,B53,'Annex-6-SC 2022-24'!$Q$5:$Q$325,"&gt;0")</f>
        <v>0</v>
      </c>
      <c r="P53" s="3985">
        <f>SUMIFS('Annex-6-SC 2022-24'!$Q$5:$Q$325,'Annex-6-SC 2022-24'!$B$5:$B$325,'Revalidation Dist. Abst. 26-27'!$B$8:$B$65)</f>
        <v>0</v>
      </c>
      <c r="Q53" s="3986">
        <f>COUNTIFS('Annex-7-SC 2024-26'!$B$5:$B$413,B53,'Annex-7-SC 2024-26'!$P$5:$P$413,"&gt;0")</f>
        <v>0</v>
      </c>
      <c r="R53" s="3985">
        <f>SUMIFS('Annex-7-SC 2024-26'!$P$5:$P$413,'Annex-7-SC 2024-26'!$B$5:$B$413,'Revalidation Dist. Abst. 26-27'!$B$8:$B$65)</f>
        <v>0</v>
      </c>
      <c r="S53" s="4167">
        <f t="shared" si="0"/>
        <v>0</v>
      </c>
      <c r="U53" s="3968">
        <v>0</v>
      </c>
      <c r="V53" s="4166">
        <f t="shared" si="1"/>
        <v>0</v>
      </c>
    </row>
    <row r="54" spans="1:22" s="3968" customFormat="1" ht="20.25" hidden="1" customHeight="1">
      <c r="A54" s="3989">
        <v>47</v>
      </c>
      <c r="B54" s="3994" t="s">
        <v>7368</v>
      </c>
      <c r="C54" s="3986">
        <f>COUNTIFS('Annex-1 DHH 22-24'!$B$6:$B$9,B54,'Annex-1 DHH 22-24'!$S$6:$S$9,"&gt;0")</f>
        <v>0</v>
      </c>
      <c r="D54" s="3985">
        <f>SUMIFS('Annex-1 DHH 22-24'!$S$6:$S$9,'Annex-1 DHH 22-24'!$B$6:$B$9,'Revalidation Dist. Abst. 26-27'!$B$8:$B$65)</f>
        <v>0</v>
      </c>
      <c r="E54" s="3986">
        <f>COUNTIFS('Annex-2-SDH 24-26'!$B$5:$B$6,B54,'Annex-2-SDH 24-26'!$N$5:$N$6,"&gt;0")</f>
        <v>0</v>
      </c>
      <c r="F54" s="3985">
        <f>SUMIFS('Annex-2-SDH 24-26'!$N$5:$N$6,'Annex-2-SDH 24-26'!$B$5:$B$6,'Revalidation Dist. Abst. 26-27'!$B$8:$B$65)</f>
        <v>0</v>
      </c>
      <c r="G54" s="3986">
        <f>COUNTIFS('Annex-3- CHC 22-24'!$B$5:$B$31,B54,'Annex-3- CHC 22-24'!$R$5:$R$31,"&gt;0")</f>
        <v>0</v>
      </c>
      <c r="H54" s="3985">
        <f>SUMIFS('Annex-3- CHC 22-24'!$R$5:$R$31,'Annex-3- CHC 22-24'!$B$5:$B$31,'Revalidation Dist. Abst. 26-27'!$B$8:$B$65)</f>
        <v>0</v>
      </c>
      <c r="I54" s="3986">
        <f>COUNTIFS('Annex-4- CHC 24-26'!$B$5:$B$23,B54,'Annex-4- CHC 24-26'!$O$5:$O$23,"&gt;0")</f>
        <v>0</v>
      </c>
      <c r="J54" s="3985">
        <f>SUMIFS('Annex-4- CHC 24-26'!$O$5:$O$23,'Annex-4- CHC 24-26'!$B$5:$B$23,'Revalidation Dist. Abst. 26-27'!$B$8:$B$65)</f>
        <v>0</v>
      </c>
      <c r="K54" s="3986">
        <f>COUNTIFS('Annex-5-PHC 2022-24'!$B$5:$B$50,B54,'Annex-5-PHC 2022-24'!$Q$5:$Q$50,"&gt;0")</f>
        <v>0</v>
      </c>
      <c r="L54" s="3985">
        <f>SUMIFS('Annex-5-PHC 2022-24'!$Q$5:$Q$50,'Annex-5-PHC 2022-24'!$B$5:$B$50,'Revalidation Dist. Abst. 26-27'!$B$8:$B$65)</f>
        <v>0</v>
      </c>
      <c r="M54" s="3986">
        <f>COUNTIFS('Annex-5-PHC 2022-24'!$B$52:$B$155,B54,'Annex-5-PHC 2022-24'!$Q$52:$Q$155,"&gt;0")</f>
        <v>0</v>
      </c>
      <c r="N54" s="3985">
        <f>SUMIFS('Annex-5-PHC 2022-24'!$Q$52:$Q$155,'Annex-5-PHC 2022-24'!$B$52:$B$155,'Revalidation Dist. Abst. 26-27'!$B$8:$B$65)</f>
        <v>0</v>
      </c>
      <c r="O54" s="3986">
        <f>COUNTIFS('Annex-6-SC 2022-24'!$B$5:$B$325,B54,'Annex-6-SC 2022-24'!$Q$5:$Q$325,"&gt;0")</f>
        <v>0</v>
      </c>
      <c r="P54" s="3985">
        <f>SUMIFS('Annex-6-SC 2022-24'!$Q$5:$Q$325,'Annex-6-SC 2022-24'!$B$5:$B$325,'Revalidation Dist. Abst. 26-27'!$B$8:$B$65)</f>
        <v>0</v>
      </c>
      <c r="Q54" s="3986">
        <f>COUNTIFS('Annex-7-SC 2024-26'!$B$5:$B$413,B54,'Annex-7-SC 2024-26'!$P$5:$P$413,"&gt;0")</f>
        <v>0</v>
      </c>
      <c r="R54" s="3985">
        <f>SUMIFS('Annex-7-SC 2024-26'!$P$5:$P$413,'Annex-7-SC 2024-26'!$B$5:$B$413,'Revalidation Dist. Abst. 26-27'!$B$8:$B$65)</f>
        <v>0</v>
      </c>
      <c r="S54" s="4167">
        <f t="shared" si="0"/>
        <v>0</v>
      </c>
      <c r="U54" s="3968">
        <v>0</v>
      </c>
      <c r="V54" s="4166">
        <f t="shared" si="1"/>
        <v>0</v>
      </c>
    </row>
    <row r="55" spans="1:22" s="3968" customFormat="1" ht="20.25" hidden="1" customHeight="1">
      <c r="A55" s="3989">
        <v>48</v>
      </c>
      <c r="B55" s="3994" t="s">
        <v>7369</v>
      </c>
      <c r="C55" s="3986">
        <f>COUNTIFS('Annex-1 DHH 22-24'!$B$6:$B$9,B55,'Annex-1 DHH 22-24'!$S$6:$S$9,"&gt;0")</f>
        <v>0</v>
      </c>
      <c r="D55" s="3985">
        <f>SUMIFS('Annex-1 DHH 22-24'!$S$6:$S$9,'Annex-1 DHH 22-24'!$B$6:$B$9,'Revalidation Dist. Abst. 26-27'!$B$8:$B$65)</f>
        <v>0</v>
      </c>
      <c r="E55" s="3986">
        <f>COUNTIFS('Annex-2-SDH 24-26'!$B$5:$B$6,B55,'Annex-2-SDH 24-26'!$N$5:$N$6,"&gt;0")</f>
        <v>0</v>
      </c>
      <c r="F55" s="3985">
        <f>SUMIFS('Annex-2-SDH 24-26'!$N$5:$N$6,'Annex-2-SDH 24-26'!$B$5:$B$6,'Revalidation Dist. Abst. 26-27'!$B$8:$B$65)</f>
        <v>0</v>
      </c>
      <c r="G55" s="3986">
        <f>COUNTIFS('Annex-3- CHC 22-24'!$B$5:$B$31,B55,'Annex-3- CHC 22-24'!$R$5:$R$31,"&gt;0")</f>
        <v>0</v>
      </c>
      <c r="H55" s="3985">
        <f>SUMIFS('Annex-3- CHC 22-24'!$R$5:$R$31,'Annex-3- CHC 22-24'!$B$5:$B$31,'Revalidation Dist. Abst. 26-27'!$B$8:$B$65)</f>
        <v>0</v>
      </c>
      <c r="I55" s="3986">
        <f>COUNTIFS('Annex-4- CHC 24-26'!$B$5:$B$23,B55,'Annex-4- CHC 24-26'!$O$5:$O$23,"&gt;0")</f>
        <v>0</v>
      </c>
      <c r="J55" s="3985">
        <f>SUMIFS('Annex-4- CHC 24-26'!$O$5:$O$23,'Annex-4- CHC 24-26'!$B$5:$B$23,'Revalidation Dist. Abst. 26-27'!$B$8:$B$65)</f>
        <v>0</v>
      </c>
      <c r="K55" s="3986">
        <f>COUNTIFS('Annex-5-PHC 2022-24'!$B$5:$B$50,B55,'Annex-5-PHC 2022-24'!$Q$5:$Q$50,"&gt;0")</f>
        <v>0</v>
      </c>
      <c r="L55" s="3985">
        <f>SUMIFS('Annex-5-PHC 2022-24'!$Q$5:$Q$50,'Annex-5-PHC 2022-24'!$B$5:$B$50,'Revalidation Dist. Abst. 26-27'!$B$8:$B$65)</f>
        <v>0</v>
      </c>
      <c r="M55" s="3986">
        <f>COUNTIFS('Annex-5-PHC 2022-24'!$B$52:$B$155,B55,'Annex-5-PHC 2022-24'!$Q$52:$Q$155,"&gt;0")</f>
        <v>0</v>
      </c>
      <c r="N55" s="3985">
        <f>SUMIFS('Annex-5-PHC 2022-24'!$Q$52:$Q$155,'Annex-5-PHC 2022-24'!$B$52:$B$155,'Revalidation Dist. Abst. 26-27'!$B$8:$B$65)</f>
        <v>0</v>
      </c>
      <c r="O55" s="3986">
        <f>COUNTIFS('Annex-6-SC 2022-24'!$B$5:$B$325,B55,'Annex-6-SC 2022-24'!$Q$5:$Q$325,"&gt;0")</f>
        <v>0</v>
      </c>
      <c r="P55" s="3985">
        <f>SUMIFS('Annex-6-SC 2022-24'!$Q$5:$Q$325,'Annex-6-SC 2022-24'!$B$5:$B$325,'Revalidation Dist. Abst. 26-27'!$B$8:$B$65)</f>
        <v>0</v>
      </c>
      <c r="Q55" s="3986">
        <f>COUNTIFS('Annex-7-SC 2024-26'!$B$5:$B$413,B55,'Annex-7-SC 2024-26'!$P$5:$P$413,"&gt;0")</f>
        <v>0</v>
      </c>
      <c r="R55" s="3985">
        <f>SUMIFS('Annex-7-SC 2024-26'!$P$5:$P$413,'Annex-7-SC 2024-26'!$B$5:$B$413,'Revalidation Dist. Abst. 26-27'!$B$8:$B$65)</f>
        <v>0</v>
      </c>
      <c r="S55" s="4167">
        <f t="shared" si="0"/>
        <v>0</v>
      </c>
      <c r="U55" s="3968">
        <v>0</v>
      </c>
      <c r="V55" s="4166">
        <f t="shared" si="1"/>
        <v>0</v>
      </c>
    </row>
    <row r="56" spans="1:22" s="3968" customFormat="1" ht="20.25" hidden="1" customHeight="1">
      <c r="A56" s="3989">
        <v>49</v>
      </c>
      <c r="B56" s="3994" t="s">
        <v>7370</v>
      </c>
      <c r="C56" s="3986">
        <f>COUNTIFS('Annex-1 DHH 22-24'!$B$6:$B$9,B56,'Annex-1 DHH 22-24'!$S$6:$S$9,"&gt;0")</f>
        <v>0</v>
      </c>
      <c r="D56" s="3985">
        <f>SUMIFS('Annex-1 DHH 22-24'!$S$6:$S$9,'Annex-1 DHH 22-24'!$B$6:$B$9,'Revalidation Dist. Abst. 26-27'!$B$8:$B$65)</f>
        <v>0</v>
      </c>
      <c r="E56" s="3986">
        <f>COUNTIFS('Annex-2-SDH 24-26'!$B$5:$B$6,B56,'Annex-2-SDH 24-26'!$N$5:$N$6,"&gt;0")</f>
        <v>0</v>
      </c>
      <c r="F56" s="3985">
        <f>SUMIFS('Annex-2-SDH 24-26'!$N$5:$N$6,'Annex-2-SDH 24-26'!$B$5:$B$6,'Revalidation Dist. Abst. 26-27'!$B$8:$B$65)</f>
        <v>0</v>
      </c>
      <c r="G56" s="3986">
        <f>COUNTIFS('Annex-3- CHC 22-24'!$B$5:$B$31,B56,'Annex-3- CHC 22-24'!$R$5:$R$31,"&gt;0")</f>
        <v>0</v>
      </c>
      <c r="H56" s="3985">
        <f>SUMIFS('Annex-3- CHC 22-24'!$R$5:$R$31,'Annex-3- CHC 22-24'!$B$5:$B$31,'Revalidation Dist. Abst. 26-27'!$B$8:$B$65)</f>
        <v>0</v>
      </c>
      <c r="I56" s="3986">
        <f>COUNTIFS('Annex-4- CHC 24-26'!$B$5:$B$23,B56,'Annex-4- CHC 24-26'!$O$5:$O$23,"&gt;0")</f>
        <v>0</v>
      </c>
      <c r="J56" s="3985">
        <f>SUMIFS('Annex-4- CHC 24-26'!$O$5:$O$23,'Annex-4- CHC 24-26'!$B$5:$B$23,'Revalidation Dist. Abst. 26-27'!$B$8:$B$65)</f>
        <v>0</v>
      </c>
      <c r="K56" s="3986">
        <f>COUNTIFS('Annex-5-PHC 2022-24'!$B$5:$B$50,B56,'Annex-5-PHC 2022-24'!$Q$5:$Q$50,"&gt;0")</f>
        <v>0</v>
      </c>
      <c r="L56" s="3985">
        <f>SUMIFS('Annex-5-PHC 2022-24'!$Q$5:$Q$50,'Annex-5-PHC 2022-24'!$B$5:$B$50,'Revalidation Dist. Abst. 26-27'!$B$8:$B$65)</f>
        <v>0</v>
      </c>
      <c r="M56" s="3986">
        <f>COUNTIFS('Annex-5-PHC 2022-24'!$B$52:$B$155,B56,'Annex-5-PHC 2022-24'!$Q$52:$Q$155,"&gt;0")</f>
        <v>0</v>
      </c>
      <c r="N56" s="3985">
        <f>SUMIFS('Annex-5-PHC 2022-24'!$Q$52:$Q$155,'Annex-5-PHC 2022-24'!$B$52:$B$155,'Revalidation Dist. Abst. 26-27'!$B$8:$B$65)</f>
        <v>0</v>
      </c>
      <c r="O56" s="3986">
        <f>COUNTIFS('Annex-6-SC 2022-24'!$B$5:$B$325,B56,'Annex-6-SC 2022-24'!$Q$5:$Q$325,"&gt;0")</f>
        <v>0</v>
      </c>
      <c r="P56" s="3985">
        <f>SUMIFS('Annex-6-SC 2022-24'!$Q$5:$Q$325,'Annex-6-SC 2022-24'!$B$5:$B$325,'Revalidation Dist. Abst. 26-27'!$B$8:$B$65)</f>
        <v>0</v>
      </c>
      <c r="Q56" s="3986">
        <f>COUNTIFS('Annex-7-SC 2024-26'!$B$5:$B$413,B56,'Annex-7-SC 2024-26'!$P$5:$P$413,"&gt;0")</f>
        <v>0</v>
      </c>
      <c r="R56" s="3985">
        <f>SUMIFS('Annex-7-SC 2024-26'!$P$5:$P$413,'Annex-7-SC 2024-26'!$B$5:$B$413,'Revalidation Dist. Abst. 26-27'!$B$8:$B$65)</f>
        <v>0</v>
      </c>
      <c r="S56" s="4167">
        <f t="shared" si="0"/>
        <v>0</v>
      </c>
      <c r="U56" s="3968">
        <v>0</v>
      </c>
      <c r="V56" s="4166">
        <f t="shared" si="1"/>
        <v>0</v>
      </c>
    </row>
    <row r="57" spans="1:22" s="3968" customFormat="1" ht="20.25" hidden="1" customHeight="1">
      <c r="A57" s="3989">
        <v>50</v>
      </c>
      <c r="B57" s="3994" t="s">
        <v>7371</v>
      </c>
      <c r="C57" s="3986">
        <f>COUNTIFS('Annex-1 DHH 22-24'!$B$6:$B$9,B57,'Annex-1 DHH 22-24'!$S$6:$S$9,"&gt;0")</f>
        <v>0</v>
      </c>
      <c r="D57" s="3985">
        <f>SUMIFS('Annex-1 DHH 22-24'!$S$6:$S$9,'Annex-1 DHH 22-24'!$B$6:$B$9,'Revalidation Dist. Abst. 26-27'!$B$8:$B$65)</f>
        <v>0</v>
      </c>
      <c r="E57" s="3986">
        <f>COUNTIFS('Annex-2-SDH 24-26'!$B$5:$B$6,B57,'Annex-2-SDH 24-26'!$N$5:$N$6,"&gt;0")</f>
        <v>0</v>
      </c>
      <c r="F57" s="3985">
        <f>SUMIFS('Annex-2-SDH 24-26'!$N$5:$N$6,'Annex-2-SDH 24-26'!$B$5:$B$6,'Revalidation Dist. Abst. 26-27'!$B$8:$B$65)</f>
        <v>0</v>
      </c>
      <c r="G57" s="3986">
        <f>COUNTIFS('Annex-3- CHC 22-24'!$B$5:$B$31,B57,'Annex-3- CHC 22-24'!$R$5:$R$31,"&gt;0")</f>
        <v>0</v>
      </c>
      <c r="H57" s="3985">
        <f>SUMIFS('Annex-3- CHC 22-24'!$R$5:$R$31,'Annex-3- CHC 22-24'!$B$5:$B$31,'Revalidation Dist. Abst. 26-27'!$B$8:$B$65)</f>
        <v>0</v>
      </c>
      <c r="I57" s="3986">
        <f>COUNTIFS('Annex-4- CHC 24-26'!$B$5:$B$23,B57,'Annex-4- CHC 24-26'!$O$5:$O$23,"&gt;0")</f>
        <v>0</v>
      </c>
      <c r="J57" s="3985">
        <f>SUMIFS('Annex-4- CHC 24-26'!$O$5:$O$23,'Annex-4- CHC 24-26'!$B$5:$B$23,'Revalidation Dist. Abst. 26-27'!$B$8:$B$65)</f>
        <v>0</v>
      </c>
      <c r="K57" s="3986">
        <f>COUNTIFS('Annex-5-PHC 2022-24'!$B$5:$B$50,B57,'Annex-5-PHC 2022-24'!$Q$5:$Q$50,"&gt;0")</f>
        <v>0</v>
      </c>
      <c r="L57" s="3985">
        <f>SUMIFS('Annex-5-PHC 2022-24'!$Q$5:$Q$50,'Annex-5-PHC 2022-24'!$B$5:$B$50,'Revalidation Dist. Abst. 26-27'!$B$8:$B$65)</f>
        <v>0</v>
      </c>
      <c r="M57" s="3986">
        <f>COUNTIFS('Annex-5-PHC 2022-24'!$B$52:$B$155,B57,'Annex-5-PHC 2022-24'!$Q$52:$Q$155,"&gt;0")</f>
        <v>0</v>
      </c>
      <c r="N57" s="3985">
        <f>SUMIFS('Annex-5-PHC 2022-24'!$Q$52:$Q$155,'Annex-5-PHC 2022-24'!$B$52:$B$155,'Revalidation Dist. Abst. 26-27'!$B$8:$B$65)</f>
        <v>0</v>
      </c>
      <c r="O57" s="3986">
        <f>COUNTIFS('Annex-6-SC 2022-24'!$B$5:$B$325,B57,'Annex-6-SC 2022-24'!$Q$5:$Q$325,"&gt;0")</f>
        <v>0</v>
      </c>
      <c r="P57" s="3985">
        <f>SUMIFS('Annex-6-SC 2022-24'!$Q$5:$Q$325,'Annex-6-SC 2022-24'!$B$5:$B$325,'Revalidation Dist. Abst. 26-27'!$B$8:$B$65)</f>
        <v>0</v>
      </c>
      <c r="Q57" s="3986">
        <f>COUNTIFS('Annex-7-SC 2024-26'!$B$5:$B$413,B57,'Annex-7-SC 2024-26'!$P$5:$P$413,"&gt;0")</f>
        <v>0</v>
      </c>
      <c r="R57" s="3985">
        <f>SUMIFS('Annex-7-SC 2024-26'!$P$5:$P$413,'Annex-7-SC 2024-26'!$B$5:$B$413,'Revalidation Dist. Abst. 26-27'!$B$8:$B$65)</f>
        <v>0</v>
      </c>
      <c r="S57" s="4167">
        <f t="shared" si="0"/>
        <v>0</v>
      </c>
      <c r="U57" s="3968">
        <v>0</v>
      </c>
      <c r="V57" s="4166">
        <f t="shared" si="1"/>
        <v>0</v>
      </c>
    </row>
    <row r="58" spans="1:22" s="3968" customFormat="1" ht="20.25" hidden="1" customHeight="1">
      <c r="A58" s="3989">
        <v>51</v>
      </c>
      <c r="B58" s="3994" t="s">
        <v>7372</v>
      </c>
      <c r="C58" s="3986">
        <f>COUNTIFS('Annex-1 DHH 22-24'!$B$6:$B$9,B58,'Annex-1 DHH 22-24'!$S$6:$S$9,"&gt;0")</f>
        <v>0</v>
      </c>
      <c r="D58" s="3985">
        <f>SUMIFS('Annex-1 DHH 22-24'!$S$6:$S$9,'Annex-1 DHH 22-24'!$B$6:$B$9,'Revalidation Dist. Abst. 26-27'!$B$8:$B$65)</f>
        <v>0</v>
      </c>
      <c r="E58" s="3986">
        <f>COUNTIFS('Annex-2-SDH 24-26'!$B$5:$B$6,B58,'Annex-2-SDH 24-26'!$N$5:$N$6,"&gt;0")</f>
        <v>0</v>
      </c>
      <c r="F58" s="3985">
        <f>SUMIFS('Annex-2-SDH 24-26'!$N$5:$N$6,'Annex-2-SDH 24-26'!$B$5:$B$6,'Revalidation Dist. Abst. 26-27'!$B$8:$B$65)</f>
        <v>0</v>
      </c>
      <c r="G58" s="3986">
        <f>COUNTIFS('Annex-3- CHC 22-24'!$B$5:$B$31,B58,'Annex-3- CHC 22-24'!$R$5:$R$31,"&gt;0")</f>
        <v>0</v>
      </c>
      <c r="H58" s="3985">
        <f>SUMIFS('Annex-3- CHC 22-24'!$R$5:$R$31,'Annex-3- CHC 22-24'!$B$5:$B$31,'Revalidation Dist. Abst. 26-27'!$B$8:$B$65)</f>
        <v>0</v>
      </c>
      <c r="I58" s="3986">
        <f>COUNTIFS('Annex-4- CHC 24-26'!$B$5:$B$23,B58,'Annex-4- CHC 24-26'!$O$5:$O$23,"&gt;0")</f>
        <v>0</v>
      </c>
      <c r="J58" s="3985">
        <f>SUMIFS('Annex-4- CHC 24-26'!$O$5:$O$23,'Annex-4- CHC 24-26'!$B$5:$B$23,'Revalidation Dist. Abst. 26-27'!$B$8:$B$65)</f>
        <v>0</v>
      </c>
      <c r="K58" s="3986">
        <f>COUNTIFS('Annex-5-PHC 2022-24'!$B$5:$B$50,B58,'Annex-5-PHC 2022-24'!$Q$5:$Q$50,"&gt;0")</f>
        <v>0</v>
      </c>
      <c r="L58" s="3985">
        <f>SUMIFS('Annex-5-PHC 2022-24'!$Q$5:$Q$50,'Annex-5-PHC 2022-24'!$B$5:$B$50,'Revalidation Dist. Abst. 26-27'!$B$8:$B$65)</f>
        <v>0</v>
      </c>
      <c r="M58" s="3986">
        <f>COUNTIFS('Annex-5-PHC 2022-24'!$B$52:$B$155,B58,'Annex-5-PHC 2022-24'!$Q$52:$Q$155,"&gt;0")</f>
        <v>0</v>
      </c>
      <c r="N58" s="3985">
        <f>SUMIFS('Annex-5-PHC 2022-24'!$Q$52:$Q$155,'Annex-5-PHC 2022-24'!$B$52:$B$155,'Revalidation Dist. Abst. 26-27'!$B$8:$B$65)</f>
        <v>0</v>
      </c>
      <c r="O58" s="3986">
        <f>COUNTIFS('Annex-6-SC 2022-24'!$B$5:$B$325,B58,'Annex-6-SC 2022-24'!$Q$5:$Q$325,"&gt;0")</f>
        <v>0</v>
      </c>
      <c r="P58" s="3985">
        <f>SUMIFS('Annex-6-SC 2022-24'!$Q$5:$Q$325,'Annex-6-SC 2022-24'!$B$5:$B$325,'Revalidation Dist. Abst. 26-27'!$B$8:$B$65)</f>
        <v>0</v>
      </c>
      <c r="Q58" s="3986">
        <f>COUNTIFS('Annex-7-SC 2024-26'!$B$5:$B$413,B58,'Annex-7-SC 2024-26'!$P$5:$P$413,"&gt;0")</f>
        <v>0</v>
      </c>
      <c r="R58" s="3985">
        <f>SUMIFS('Annex-7-SC 2024-26'!$P$5:$P$413,'Annex-7-SC 2024-26'!$B$5:$B$413,'Revalidation Dist. Abst. 26-27'!$B$8:$B$65)</f>
        <v>0</v>
      </c>
      <c r="S58" s="4167">
        <f t="shared" si="0"/>
        <v>0</v>
      </c>
      <c r="U58" s="3968">
        <v>0</v>
      </c>
      <c r="V58" s="4166">
        <f t="shared" si="1"/>
        <v>0</v>
      </c>
    </row>
    <row r="59" spans="1:22" s="3968" customFormat="1" ht="20.25" hidden="1" customHeight="1">
      <c r="A59" s="3989">
        <v>52</v>
      </c>
      <c r="B59" s="3994" t="s">
        <v>7373</v>
      </c>
      <c r="C59" s="3986">
        <f>COUNTIFS('Annex-1 DHH 22-24'!$B$6:$B$9,B59,'Annex-1 DHH 22-24'!$S$6:$S$9,"&gt;0")</f>
        <v>0</v>
      </c>
      <c r="D59" s="3985">
        <f>SUMIFS('Annex-1 DHH 22-24'!$S$6:$S$9,'Annex-1 DHH 22-24'!$B$6:$B$9,'Revalidation Dist. Abst. 26-27'!$B$8:$B$65)</f>
        <v>0</v>
      </c>
      <c r="E59" s="3986">
        <f>COUNTIFS('Annex-2-SDH 24-26'!$B$5:$B$6,B59,'Annex-2-SDH 24-26'!$N$5:$N$6,"&gt;0")</f>
        <v>0</v>
      </c>
      <c r="F59" s="3985">
        <f>SUMIFS('Annex-2-SDH 24-26'!$N$5:$N$6,'Annex-2-SDH 24-26'!$B$5:$B$6,'Revalidation Dist. Abst. 26-27'!$B$8:$B$65)</f>
        <v>0</v>
      </c>
      <c r="G59" s="3986">
        <f>COUNTIFS('Annex-3- CHC 22-24'!$B$5:$B$31,B59,'Annex-3- CHC 22-24'!$R$5:$R$31,"&gt;0")</f>
        <v>0</v>
      </c>
      <c r="H59" s="3985">
        <f>SUMIFS('Annex-3- CHC 22-24'!$R$5:$R$31,'Annex-3- CHC 22-24'!$B$5:$B$31,'Revalidation Dist. Abst. 26-27'!$B$8:$B$65)</f>
        <v>0</v>
      </c>
      <c r="I59" s="3986">
        <f>COUNTIFS('Annex-4- CHC 24-26'!$B$5:$B$23,B59,'Annex-4- CHC 24-26'!$O$5:$O$23,"&gt;0")</f>
        <v>0</v>
      </c>
      <c r="J59" s="3985">
        <f>SUMIFS('Annex-4- CHC 24-26'!$O$5:$O$23,'Annex-4- CHC 24-26'!$B$5:$B$23,'Revalidation Dist. Abst. 26-27'!$B$8:$B$65)</f>
        <v>0</v>
      </c>
      <c r="K59" s="3986">
        <f>COUNTIFS('Annex-5-PHC 2022-24'!$B$5:$B$50,B59,'Annex-5-PHC 2022-24'!$Q$5:$Q$50,"&gt;0")</f>
        <v>0</v>
      </c>
      <c r="L59" s="3985">
        <f>SUMIFS('Annex-5-PHC 2022-24'!$Q$5:$Q$50,'Annex-5-PHC 2022-24'!$B$5:$B$50,'Revalidation Dist. Abst. 26-27'!$B$8:$B$65)</f>
        <v>0</v>
      </c>
      <c r="M59" s="3986">
        <f>COUNTIFS('Annex-5-PHC 2022-24'!$B$52:$B$155,B59,'Annex-5-PHC 2022-24'!$Q$52:$Q$155,"&gt;0")</f>
        <v>0</v>
      </c>
      <c r="N59" s="3985">
        <f>SUMIFS('Annex-5-PHC 2022-24'!$Q$52:$Q$155,'Annex-5-PHC 2022-24'!$B$52:$B$155,'Revalidation Dist. Abst. 26-27'!$B$8:$B$65)</f>
        <v>0</v>
      </c>
      <c r="O59" s="3986">
        <f>COUNTIFS('Annex-6-SC 2022-24'!$B$5:$B$325,B59,'Annex-6-SC 2022-24'!$Q$5:$Q$325,"&gt;0")</f>
        <v>0</v>
      </c>
      <c r="P59" s="3985">
        <f>SUMIFS('Annex-6-SC 2022-24'!$Q$5:$Q$325,'Annex-6-SC 2022-24'!$B$5:$B$325,'Revalidation Dist. Abst. 26-27'!$B$8:$B$65)</f>
        <v>0</v>
      </c>
      <c r="Q59" s="3986">
        <f>COUNTIFS('Annex-7-SC 2024-26'!$B$5:$B$413,B59,'Annex-7-SC 2024-26'!$P$5:$P$413,"&gt;0")</f>
        <v>0</v>
      </c>
      <c r="R59" s="3985">
        <f>SUMIFS('Annex-7-SC 2024-26'!$P$5:$P$413,'Annex-7-SC 2024-26'!$B$5:$B$413,'Revalidation Dist. Abst. 26-27'!$B$8:$B$65)</f>
        <v>0</v>
      </c>
      <c r="S59" s="4167">
        <f t="shared" si="0"/>
        <v>0</v>
      </c>
      <c r="U59" s="3968">
        <v>0</v>
      </c>
      <c r="V59" s="4166">
        <f t="shared" si="1"/>
        <v>0</v>
      </c>
    </row>
    <row r="60" spans="1:22" s="3968" customFormat="1" ht="20.25" hidden="1" customHeight="1">
      <c r="A60" s="3989">
        <v>53</v>
      </c>
      <c r="B60" s="3994" t="s">
        <v>7374</v>
      </c>
      <c r="C60" s="3986">
        <f>COUNTIFS('Annex-1 DHH 22-24'!$B$6:$B$9,B60,'Annex-1 DHH 22-24'!$S$6:$S$9,"&gt;0")</f>
        <v>0</v>
      </c>
      <c r="D60" s="3985">
        <f>SUMIFS('Annex-1 DHH 22-24'!$S$6:$S$9,'Annex-1 DHH 22-24'!$B$6:$B$9,'Revalidation Dist. Abst. 26-27'!$B$8:$B$65)</f>
        <v>0</v>
      </c>
      <c r="E60" s="3986">
        <f>COUNTIFS('Annex-2-SDH 24-26'!$B$5:$B$6,B60,'Annex-2-SDH 24-26'!$N$5:$N$6,"&gt;0")</f>
        <v>0</v>
      </c>
      <c r="F60" s="3985">
        <f>SUMIFS('Annex-2-SDH 24-26'!$N$5:$N$6,'Annex-2-SDH 24-26'!$B$5:$B$6,'Revalidation Dist. Abst. 26-27'!$B$8:$B$65)</f>
        <v>0</v>
      </c>
      <c r="G60" s="3986">
        <f>COUNTIFS('Annex-3- CHC 22-24'!$B$5:$B$31,B60,'Annex-3- CHC 22-24'!$R$5:$R$31,"&gt;0")</f>
        <v>0</v>
      </c>
      <c r="H60" s="3985">
        <f>SUMIFS('Annex-3- CHC 22-24'!$R$5:$R$31,'Annex-3- CHC 22-24'!$B$5:$B$31,'Revalidation Dist. Abst. 26-27'!$B$8:$B$65)</f>
        <v>0</v>
      </c>
      <c r="I60" s="3986">
        <f>COUNTIFS('Annex-4- CHC 24-26'!$B$5:$B$23,B60,'Annex-4- CHC 24-26'!$O$5:$O$23,"&gt;0")</f>
        <v>0</v>
      </c>
      <c r="J60" s="3985">
        <f>SUMIFS('Annex-4- CHC 24-26'!$O$5:$O$23,'Annex-4- CHC 24-26'!$B$5:$B$23,'Revalidation Dist. Abst. 26-27'!$B$8:$B$65)</f>
        <v>0</v>
      </c>
      <c r="K60" s="3986">
        <f>COUNTIFS('Annex-5-PHC 2022-24'!$B$5:$B$50,B60,'Annex-5-PHC 2022-24'!$Q$5:$Q$50,"&gt;0")</f>
        <v>0</v>
      </c>
      <c r="L60" s="3985">
        <f>SUMIFS('Annex-5-PHC 2022-24'!$Q$5:$Q$50,'Annex-5-PHC 2022-24'!$B$5:$B$50,'Revalidation Dist. Abst. 26-27'!$B$8:$B$65)</f>
        <v>0</v>
      </c>
      <c r="M60" s="3986">
        <f>COUNTIFS('Annex-5-PHC 2022-24'!$B$52:$B$155,B60,'Annex-5-PHC 2022-24'!$Q$52:$Q$155,"&gt;0")</f>
        <v>0</v>
      </c>
      <c r="N60" s="3985">
        <f>SUMIFS('Annex-5-PHC 2022-24'!$Q$52:$Q$155,'Annex-5-PHC 2022-24'!$B$52:$B$155,'Revalidation Dist. Abst. 26-27'!$B$8:$B$65)</f>
        <v>0</v>
      </c>
      <c r="O60" s="3986">
        <f>COUNTIFS('Annex-6-SC 2022-24'!$B$5:$B$325,B60,'Annex-6-SC 2022-24'!$Q$5:$Q$325,"&gt;0")</f>
        <v>0</v>
      </c>
      <c r="P60" s="3985">
        <f>SUMIFS('Annex-6-SC 2022-24'!$Q$5:$Q$325,'Annex-6-SC 2022-24'!$B$5:$B$325,'Revalidation Dist. Abst. 26-27'!$B$8:$B$65)</f>
        <v>0</v>
      </c>
      <c r="Q60" s="3986">
        <f>COUNTIFS('Annex-7-SC 2024-26'!$B$5:$B$413,B60,'Annex-7-SC 2024-26'!$P$5:$P$413,"&gt;0")</f>
        <v>0</v>
      </c>
      <c r="R60" s="3985">
        <f>SUMIFS('Annex-7-SC 2024-26'!$P$5:$P$413,'Annex-7-SC 2024-26'!$B$5:$B$413,'Revalidation Dist. Abst. 26-27'!$B$8:$B$65)</f>
        <v>0</v>
      </c>
      <c r="S60" s="4167">
        <f t="shared" si="0"/>
        <v>0</v>
      </c>
      <c r="U60" s="3968">
        <v>0</v>
      </c>
      <c r="V60" s="4166">
        <f t="shared" si="1"/>
        <v>0</v>
      </c>
    </row>
    <row r="61" spans="1:22" s="3968" customFormat="1" ht="20.25" hidden="1" customHeight="1">
      <c r="A61" s="3989">
        <v>54</v>
      </c>
      <c r="B61" s="3994" t="s">
        <v>7375</v>
      </c>
      <c r="C61" s="3986">
        <f>COUNTIFS('Annex-1 DHH 22-24'!$B$6:$B$9,B61,'Annex-1 DHH 22-24'!$S$6:$S$9,"&gt;0")</f>
        <v>0</v>
      </c>
      <c r="D61" s="3985">
        <f>SUMIFS('Annex-1 DHH 22-24'!$S$6:$S$9,'Annex-1 DHH 22-24'!$B$6:$B$9,'Revalidation Dist. Abst. 26-27'!$B$8:$B$65)</f>
        <v>0</v>
      </c>
      <c r="E61" s="3986">
        <f>COUNTIFS('Annex-2-SDH 24-26'!$B$5:$B$6,B61,'Annex-2-SDH 24-26'!$N$5:$N$6,"&gt;0")</f>
        <v>0</v>
      </c>
      <c r="F61" s="3985">
        <f>SUMIFS('Annex-2-SDH 24-26'!$N$5:$N$6,'Annex-2-SDH 24-26'!$B$5:$B$6,'Revalidation Dist. Abst. 26-27'!$B$8:$B$65)</f>
        <v>0</v>
      </c>
      <c r="G61" s="3986">
        <f>COUNTIFS('Annex-3- CHC 22-24'!$B$5:$B$31,B61,'Annex-3- CHC 22-24'!$R$5:$R$31,"&gt;0")</f>
        <v>0</v>
      </c>
      <c r="H61" s="3985">
        <f>SUMIFS('Annex-3- CHC 22-24'!$R$5:$R$31,'Annex-3- CHC 22-24'!$B$5:$B$31,'Revalidation Dist. Abst. 26-27'!$B$8:$B$65)</f>
        <v>0</v>
      </c>
      <c r="I61" s="3986">
        <f>COUNTIFS('Annex-4- CHC 24-26'!$B$5:$B$23,B61,'Annex-4- CHC 24-26'!$O$5:$O$23,"&gt;0")</f>
        <v>0</v>
      </c>
      <c r="J61" s="3985">
        <f>SUMIFS('Annex-4- CHC 24-26'!$O$5:$O$23,'Annex-4- CHC 24-26'!$B$5:$B$23,'Revalidation Dist. Abst. 26-27'!$B$8:$B$65)</f>
        <v>0</v>
      </c>
      <c r="K61" s="3986">
        <f>COUNTIFS('Annex-5-PHC 2022-24'!$B$5:$B$50,B61,'Annex-5-PHC 2022-24'!$Q$5:$Q$50,"&gt;0")</f>
        <v>0</v>
      </c>
      <c r="L61" s="3985">
        <f>SUMIFS('Annex-5-PHC 2022-24'!$Q$5:$Q$50,'Annex-5-PHC 2022-24'!$B$5:$B$50,'Revalidation Dist. Abst. 26-27'!$B$8:$B$65)</f>
        <v>0</v>
      </c>
      <c r="M61" s="3986">
        <f>COUNTIFS('Annex-5-PHC 2022-24'!$B$52:$B$155,B61,'Annex-5-PHC 2022-24'!$Q$52:$Q$155,"&gt;0")</f>
        <v>0</v>
      </c>
      <c r="N61" s="3985">
        <f>SUMIFS('Annex-5-PHC 2022-24'!$Q$52:$Q$155,'Annex-5-PHC 2022-24'!$B$52:$B$155,'Revalidation Dist. Abst. 26-27'!$B$8:$B$65)</f>
        <v>0</v>
      </c>
      <c r="O61" s="3986">
        <f>COUNTIFS('Annex-6-SC 2022-24'!$B$5:$B$325,B61,'Annex-6-SC 2022-24'!$Q$5:$Q$325,"&gt;0")</f>
        <v>0</v>
      </c>
      <c r="P61" s="3985">
        <f>SUMIFS('Annex-6-SC 2022-24'!$Q$5:$Q$325,'Annex-6-SC 2022-24'!$B$5:$B$325,'Revalidation Dist. Abst. 26-27'!$B$8:$B$65)</f>
        <v>0</v>
      </c>
      <c r="Q61" s="3986">
        <f>COUNTIFS('Annex-7-SC 2024-26'!$B$5:$B$413,B61,'Annex-7-SC 2024-26'!$P$5:$P$413,"&gt;0")</f>
        <v>0</v>
      </c>
      <c r="R61" s="3985">
        <f>SUMIFS('Annex-7-SC 2024-26'!$P$5:$P$413,'Annex-7-SC 2024-26'!$B$5:$B$413,'Revalidation Dist. Abst. 26-27'!$B$8:$B$65)</f>
        <v>0</v>
      </c>
      <c r="S61" s="4167">
        <f t="shared" si="0"/>
        <v>0</v>
      </c>
      <c r="U61" s="3968">
        <v>0</v>
      </c>
      <c r="V61" s="4166">
        <f t="shared" si="1"/>
        <v>0</v>
      </c>
    </row>
    <row r="62" spans="1:22" s="3968" customFormat="1" ht="20.25" hidden="1" customHeight="1">
      <c r="A62" s="3989">
        <v>55</v>
      </c>
      <c r="B62" s="3994" t="s">
        <v>7376</v>
      </c>
      <c r="C62" s="3986">
        <f>COUNTIFS('Annex-1 DHH 22-24'!$B$6:$B$9,B62,'Annex-1 DHH 22-24'!$S$6:$S$9,"&gt;0")</f>
        <v>0</v>
      </c>
      <c r="D62" s="3985">
        <f>SUMIFS('Annex-1 DHH 22-24'!$S$6:$S$9,'Annex-1 DHH 22-24'!$B$6:$B$9,'Revalidation Dist. Abst. 26-27'!$B$8:$B$65)</f>
        <v>0</v>
      </c>
      <c r="E62" s="3986">
        <f>COUNTIFS('Annex-2-SDH 24-26'!$B$5:$B$6,B62,'Annex-2-SDH 24-26'!$N$5:$N$6,"&gt;0")</f>
        <v>0</v>
      </c>
      <c r="F62" s="3985">
        <f>SUMIFS('Annex-2-SDH 24-26'!$N$5:$N$6,'Annex-2-SDH 24-26'!$B$5:$B$6,'Revalidation Dist. Abst. 26-27'!$B$8:$B$65)</f>
        <v>0</v>
      </c>
      <c r="G62" s="3986">
        <f>COUNTIFS('Annex-3- CHC 22-24'!$B$5:$B$31,B62,'Annex-3- CHC 22-24'!$R$5:$R$31,"&gt;0")</f>
        <v>0</v>
      </c>
      <c r="H62" s="3985">
        <f>SUMIFS('Annex-3- CHC 22-24'!$R$5:$R$31,'Annex-3- CHC 22-24'!$B$5:$B$31,'Revalidation Dist. Abst. 26-27'!$B$8:$B$65)</f>
        <v>0</v>
      </c>
      <c r="I62" s="3986">
        <f>COUNTIFS('Annex-4- CHC 24-26'!$B$5:$B$23,B62,'Annex-4- CHC 24-26'!$O$5:$O$23,"&gt;0")</f>
        <v>0</v>
      </c>
      <c r="J62" s="3985">
        <f>SUMIFS('Annex-4- CHC 24-26'!$O$5:$O$23,'Annex-4- CHC 24-26'!$B$5:$B$23,'Revalidation Dist. Abst. 26-27'!$B$8:$B$65)</f>
        <v>0</v>
      </c>
      <c r="K62" s="3986">
        <f>COUNTIFS('Annex-5-PHC 2022-24'!$B$5:$B$50,B62,'Annex-5-PHC 2022-24'!$Q$5:$Q$50,"&gt;0")</f>
        <v>0</v>
      </c>
      <c r="L62" s="3985">
        <f>SUMIFS('Annex-5-PHC 2022-24'!$Q$5:$Q$50,'Annex-5-PHC 2022-24'!$B$5:$B$50,'Revalidation Dist. Abst. 26-27'!$B$8:$B$65)</f>
        <v>0</v>
      </c>
      <c r="M62" s="3986">
        <f>COUNTIFS('Annex-5-PHC 2022-24'!$B$52:$B$155,B62,'Annex-5-PHC 2022-24'!$Q$52:$Q$155,"&gt;0")</f>
        <v>0</v>
      </c>
      <c r="N62" s="3985">
        <f>SUMIFS('Annex-5-PHC 2022-24'!$Q$52:$Q$155,'Annex-5-PHC 2022-24'!$B$52:$B$155,'Revalidation Dist. Abst. 26-27'!$B$8:$B$65)</f>
        <v>0</v>
      </c>
      <c r="O62" s="3986">
        <f>COUNTIFS('Annex-6-SC 2022-24'!$B$5:$B$325,B62,'Annex-6-SC 2022-24'!$Q$5:$Q$325,"&gt;0")</f>
        <v>0</v>
      </c>
      <c r="P62" s="3985">
        <f>SUMIFS('Annex-6-SC 2022-24'!$Q$5:$Q$325,'Annex-6-SC 2022-24'!$B$5:$B$325,'Revalidation Dist. Abst. 26-27'!$B$8:$B$65)</f>
        <v>0</v>
      </c>
      <c r="Q62" s="3986">
        <f>COUNTIFS('Annex-7-SC 2024-26'!$B$5:$B$413,B62,'Annex-7-SC 2024-26'!$P$5:$P$413,"&gt;0")</f>
        <v>0</v>
      </c>
      <c r="R62" s="3985">
        <f>SUMIFS('Annex-7-SC 2024-26'!$P$5:$P$413,'Annex-7-SC 2024-26'!$B$5:$B$413,'Revalidation Dist. Abst. 26-27'!$B$8:$B$65)</f>
        <v>0</v>
      </c>
      <c r="S62" s="4167">
        <f t="shared" si="0"/>
        <v>0</v>
      </c>
      <c r="U62" s="3968">
        <v>0</v>
      </c>
      <c r="V62" s="4166">
        <f t="shared" si="1"/>
        <v>0</v>
      </c>
    </row>
    <row r="63" spans="1:22" s="3968" customFormat="1" ht="20.25" hidden="1" customHeight="1">
      <c r="A63" s="3989">
        <v>56</v>
      </c>
      <c r="B63" s="3994" t="s">
        <v>7377</v>
      </c>
      <c r="C63" s="3986">
        <f>COUNTIFS('Annex-1 DHH 22-24'!$B$6:$B$9,B63,'Annex-1 DHH 22-24'!$S$6:$S$9,"&gt;0")</f>
        <v>0</v>
      </c>
      <c r="D63" s="3985">
        <f>SUMIFS('Annex-1 DHH 22-24'!$S$6:$S$9,'Annex-1 DHH 22-24'!$B$6:$B$9,'Revalidation Dist. Abst. 26-27'!$B$8:$B$65)</f>
        <v>0</v>
      </c>
      <c r="E63" s="3986">
        <f>COUNTIFS('Annex-2-SDH 24-26'!$B$5:$B$6,B63,'Annex-2-SDH 24-26'!$N$5:$N$6,"&gt;0")</f>
        <v>0</v>
      </c>
      <c r="F63" s="3985">
        <f>SUMIFS('Annex-2-SDH 24-26'!$N$5:$N$6,'Annex-2-SDH 24-26'!$B$5:$B$6,'Revalidation Dist. Abst. 26-27'!$B$8:$B$65)</f>
        <v>0</v>
      </c>
      <c r="G63" s="3986">
        <f>COUNTIFS('Annex-3- CHC 22-24'!$B$5:$B$31,B63,'Annex-3- CHC 22-24'!$R$5:$R$31,"&gt;0")</f>
        <v>0</v>
      </c>
      <c r="H63" s="3985">
        <f>SUMIFS('Annex-3- CHC 22-24'!$R$5:$R$31,'Annex-3- CHC 22-24'!$B$5:$B$31,'Revalidation Dist. Abst. 26-27'!$B$8:$B$65)</f>
        <v>0</v>
      </c>
      <c r="I63" s="3986">
        <f>COUNTIFS('Annex-4- CHC 24-26'!$B$5:$B$23,B63,'Annex-4- CHC 24-26'!$O$5:$O$23,"&gt;0")</f>
        <v>0</v>
      </c>
      <c r="J63" s="3985">
        <f>SUMIFS('Annex-4- CHC 24-26'!$O$5:$O$23,'Annex-4- CHC 24-26'!$B$5:$B$23,'Revalidation Dist. Abst. 26-27'!$B$8:$B$65)</f>
        <v>0</v>
      </c>
      <c r="K63" s="3986">
        <f>COUNTIFS('Annex-5-PHC 2022-24'!$B$5:$B$50,B63,'Annex-5-PHC 2022-24'!$Q$5:$Q$50,"&gt;0")</f>
        <v>0</v>
      </c>
      <c r="L63" s="3985">
        <f>SUMIFS('Annex-5-PHC 2022-24'!$Q$5:$Q$50,'Annex-5-PHC 2022-24'!$B$5:$B$50,'Revalidation Dist. Abst. 26-27'!$B$8:$B$65)</f>
        <v>0</v>
      </c>
      <c r="M63" s="3986">
        <f>COUNTIFS('Annex-5-PHC 2022-24'!$B$52:$B$155,B63,'Annex-5-PHC 2022-24'!$Q$52:$Q$155,"&gt;0")</f>
        <v>0</v>
      </c>
      <c r="N63" s="3985">
        <f>SUMIFS('Annex-5-PHC 2022-24'!$Q$52:$Q$155,'Annex-5-PHC 2022-24'!$B$52:$B$155,'Revalidation Dist. Abst. 26-27'!$B$8:$B$65)</f>
        <v>0</v>
      </c>
      <c r="O63" s="3986">
        <f>COUNTIFS('Annex-6-SC 2022-24'!$B$5:$B$325,B63,'Annex-6-SC 2022-24'!$Q$5:$Q$325,"&gt;0")</f>
        <v>0</v>
      </c>
      <c r="P63" s="3985">
        <f>SUMIFS('Annex-6-SC 2022-24'!$Q$5:$Q$325,'Annex-6-SC 2022-24'!$B$5:$B$325,'Revalidation Dist. Abst. 26-27'!$B$8:$B$65)</f>
        <v>0</v>
      </c>
      <c r="Q63" s="3986">
        <f>COUNTIFS('Annex-7-SC 2024-26'!$B$5:$B$413,B63,'Annex-7-SC 2024-26'!$P$5:$P$413,"&gt;0")</f>
        <v>0</v>
      </c>
      <c r="R63" s="3985">
        <f>SUMIFS('Annex-7-SC 2024-26'!$P$5:$P$413,'Annex-7-SC 2024-26'!$B$5:$B$413,'Revalidation Dist. Abst. 26-27'!$B$8:$B$65)</f>
        <v>0</v>
      </c>
      <c r="S63" s="4167">
        <f t="shared" si="0"/>
        <v>0</v>
      </c>
      <c r="U63" s="3968">
        <v>0</v>
      </c>
      <c r="V63" s="4166">
        <f t="shared" si="1"/>
        <v>0</v>
      </c>
    </row>
    <row r="64" spans="1:22" s="3968" customFormat="1" ht="20.25" hidden="1" customHeight="1">
      <c r="A64" s="3989">
        <v>57</v>
      </c>
      <c r="B64" s="3994" t="s">
        <v>7256</v>
      </c>
      <c r="C64" s="3986">
        <f>COUNTIFS('Annex-1 DHH 22-24'!$B$6:$B$9,B64,'Annex-1 DHH 22-24'!$S$6:$S$9,"&gt;0")</f>
        <v>0</v>
      </c>
      <c r="D64" s="3985">
        <f>SUMIFS('Annex-1 DHH 22-24'!$S$6:$S$9,'Annex-1 DHH 22-24'!$B$6:$B$9,'Revalidation Dist. Abst. 26-27'!$B$8:$B$65)</f>
        <v>0</v>
      </c>
      <c r="E64" s="3986">
        <f>COUNTIFS('Annex-2-SDH 24-26'!$B$5:$B$6,B64,'Annex-2-SDH 24-26'!$N$5:$N$6,"&gt;0")</f>
        <v>0</v>
      </c>
      <c r="F64" s="3985">
        <f>SUMIFS('Annex-2-SDH 24-26'!$N$5:$N$6,'Annex-2-SDH 24-26'!$B$5:$B$6,'Revalidation Dist. Abst. 26-27'!$B$8:$B$65)</f>
        <v>0</v>
      </c>
      <c r="G64" s="3986">
        <f>COUNTIFS('Annex-3- CHC 22-24'!$B$5:$B$31,B64,'Annex-3- CHC 22-24'!$R$5:$R$31,"&gt;0")</f>
        <v>0</v>
      </c>
      <c r="H64" s="3985">
        <f>SUMIFS('Annex-3- CHC 22-24'!$R$5:$R$31,'Annex-3- CHC 22-24'!$B$5:$B$31,'Revalidation Dist. Abst. 26-27'!$B$8:$B$65)</f>
        <v>0</v>
      </c>
      <c r="I64" s="3986">
        <f>COUNTIFS('Annex-4- CHC 24-26'!$B$5:$B$23,B64,'Annex-4- CHC 24-26'!$O$5:$O$23,"&gt;0")</f>
        <v>0</v>
      </c>
      <c r="J64" s="3985">
        <f>SUMIFS('Annex-4- CHC 24-26'!$O$5:$O$23,'Annex-4- CHC 24-26'!$B$5:$B$23,'Revalidation Dist. Abst. 26-27'!$B$8:$B$65)</f>
        <v>0</v>
      </c>
      <c r="K64" s="3986">
        <f>COUNTIFS('Annex-5-PHC 2022-24'!$B$5:$B$50,B64,'Annex-5-PHC 2022-24'!$Q$5:$Q$50,"&gt;0")</f>
        <v>0</v>
      </c>
      <c r="L64" s="3985">
        <f>SUMIFS('Annex-5-PHC 2022-24'!$Q$5:$Q$50,'Annex-5-PHC 2022-24'!$B$5:$B$50,'Revalidation Dist. Abst. 26-27'!$B$8:$B$65)</f>
        <v>0</v>
      </c>
      <c r="M64" s="3986">
        <f>COUNTIFS('Annex-5-PHC 2022-24'!$B$52:$B$155,B64,'Annex-5-PHC 2022-24'!$Q$52:$Q$155,"&gt;0")</f>
        <v>0</v>
      </c>
      <c r="N64" s="3985">
        <f>SUMIFS('Annex-5-PHC 2022-24'!$Q$52:$Q$155,'Annex-5-PHC 2022-24'!$B$52:$B$155,'Revalidation Dist. Abst. 26-27'!$B$8:$B$65)</f>
        <v>0</v>
      </c>
      <c r="O64" s="3986">
        <f>COUNTIFS('Annex-6-SC 2022-24'!$B$5:$B$325,B64,'Annex-6-SC 2022-24'!$Q$5:$Q$325,"&gt;0")</f>
        <v>0</v>
      </c>
      <c r="P64" s="3985">
        <f>SUMIFS('Annex-6-SC 2022-24'!$Q$5:$Q$325,'Annex-6-SC 2022-24'!$B$5:$B$325,'Revalidation Dist. Abst. 26-27'!$B$8:$B$65)</f>
        <v>0</v>
      </c>
      <c r="Q64" s="3986">
        <f>COUNTIFS('Annex-7-SC 2024-26'!$B$5:$B$413,B64,'Annex-7-SC 2024-26'!$P$5:$P$413,"&gt;0")</f>
        <v>0</v>
      </c>
      <c r="R64" s="3985">
        <f>SUMIFS('Annex-7-SC 2024-26'!$P$5:$P$413,'Annex-7-SC 2024-26'!$B$5:$B$413,'Revalidation Dist. Abst. 26-27'!$B$8:$B$65)</f>
        <v>0</v>
      </c>
      <c r="S64" s="4167">
        <f t="shared" si="0"/>
        <v>0</v>
      </c>
      <c r="U64" s="3968">
        <v>0</v>
      </c>
      <c r="V64" s="4166">
        <f t="shared" si="1"/>
        <v>0</v>
      </c>
    </row>
    <row r="65" spans="1:22" s="3968" customFormat="1" ht="20.25" hidden="1" customHeight="1">
      <c r="A65" s="3989">
        <v>58</v>
      </c>
      <c r="B65" s="846" t="s">
        <v>2862</v>
      </c>
      <c r="C65" s="3986">
        <f>COUNTIFS('Annex-1 DHH 22-24'!$B$6:$B$9,B65,'Annex-1 DHH 22-24'!$S$6:$S$9,"&gt;0")</f>
        <v>0</v>
      </c>
      <c r="D65" s="3985">
        <f>SUMIFS('Annex-1 DHH 22-24'!$S$6:$S$9,'Annex-1 DHH 22-24'!$B$6:$B$9,'Revalidation Dist. Abst. 26-27'!$B$8:$B$65)</f>
        <v>0</v>
      </c>
      <c r="E65" s="3986">
        <f>COUNTIFS('Annex-2-SDH 24-26'!$B$5:$B$6,B65,'Annex-2-SDH 24-26'!$N$5:$N$6,"&gt;0")</f>
        <v>0</v>
      </c>
      <c r="F65" s="3985">
        <f>SUMIFS('Annex-2-SDH 24-26'!$N$5:$N$6,'Annex-2-SDH 24-26'!$B$5:$B$6,'Revalidation Dist. Abst. 26-27'!$B$8:$B$65)</f>
        <v>0</v>
      </c>
      <c r="G65" s="3986">
        <f>COUNTIFS('Annex-3- CHC 22-24'!$B$5:$B$31,B65,'Annex-3- CHC 22-24'!$R$5:$R$31,"&gt;0")</f>
        <v>0</v>
      </c>
      <c r="H65" s="3985">
        <f>SUMIFS('Annex-3- CHC 22-24'!$R$5:$R$31,'Annex-3- CHC 22-24'!$B$5:$B$31,'Revalidation Dist. Abst. 26-27'!$B$8:$B$65)</f>
        <v>0</v>
      </c>
      <c r="I65" s="3986">
        <f>COUNTIFS('Annex-4- CHC 24-26'!$B$5:$B$23,B65,'Annex-4- CHC 24-26'!$O$5:$O$23,"&gt;0")</f>
        <v>0</v>
      </c>
      <c r="J65" s="3985">
        <f>SUMIFS('Annex-4- CHC 24-26'!$O$5:$O$23,'Annex-4- CHC 24-26'!$B$5:$B$23,'Revalidation Dist. Abst. 26-27'!$B$8:$B$65)</f>
        <v>0</v>
      </c>
      <c r="K65" s="3986">
        <f>COUNTIFS('Annex-5-PHC 2022-24'!$B$5:$B$50,B65,'Annex-5-PHC 2022-24'!$Q$5:$Q$50,"&gt;0")</f>
        <v>0</v>
      </c>
      <c r="L65" s="3985">
        <f>SUMIFS('Annex-5-PHC 2022-24'!$Q$5:$Q$50,'Annex-5-PHC 2022-24'!$B$5:$B$50,'Revalidation Dist. Abst. 26-27'!$B$8:$B$65)</f>
        <v>0</v>
      </c>
      <c r="M65" s="3986">
        <f>COUNTIFS('Annex-5-PHC 2022-24'!$B$52:$B$155,B65,'Annex-5-PHC 2022-24'!$Q$52:$Q$155,"&gt;0")</f>
        <v>0</v>
      </c>
      <c r="N65" s="3985">
        <f>SUMIFS('Annex-5-PHC 2022-24'!$Q$52:$Q$155,'Annex-5-PHC 2022-24'!$B$52:$B$155,'Revalidation Dist. Abst. 26-27'!$B$8:$B$65)</f>
        <v>0</v>
      </c>
      <c r="O65" s="3986">
        <f>COUNTIFS('Annex-6-SC 2022-24'!$B$5:$B$325,B65,'Annex-6-SC 2022-24'!$Q$5:$Q$325,"&gt;0")</f>
        <v>0</v>
      </c>
      <c r="P65" s="3985">
        <f>SUMIFS('Annex-6-SC 2022-24'!$Q$5:$Q$325,'Annex-6-SC 2022-24'!$B$5:$B$325,'Revalidation Dist. Abst. 26-27'!$B$8:$B$65)</f>
        <v>0</v>
      </c>
      <c r="Q65" s="3986">
        <f>COUNTIFS('Annex-7-SC 2024-26'!$B$5:$B$413,B65,'Annex-7-SC 2024-26'!$P$5:$P$413,"&gt;0")</f>
        <v>0</v>
      </c>
      <c r="R65" s="3985">
        <f>SUMIFS('Annex-7-SC 2024-26'!$P$5:$P$413,'Annex-7-SC 2024-26'!$B$5:$B$413,'Revalidation Dist. Abst. 26-27'!$B$8:$B$65)</f>
        <v>0</v>
      </c>
      <c r="S65" s="4167">
        <f t="shared" si="0"/>
        <v>0</v>
      </c>
      <c r="U65" s="3968">
        <v>0</v>
      </c>
      <c r="V65" s="4166">
        <f t="shared" si="1"/>
        <v>0</v>
      </c>
    </row>
    <row r="66" spans="1:22" s="3968" customFormat="1">
      <c r="A66" s="3995"/>
      <c r="B66" s="4168" t="s">
        <v>1833</v>
      </c>
      <c r="C66" s="4168">
        <f t="shared" ref="C66:S66" si="2">SUM(C8:C65)</f>
        <v>4</v>
      </c>
      <c r="D66" s="4169">
        <f t="shared" si="2"/>
        <v>96.95999999999998</v>
      </c>
      <c r="E66" s="4168">
        <f t="shared" si="2"/>
        <v>2</v>
      </c>
      <c r="F66" s="4169">
        <f t="shared" si="2"/>
        <v>2358</v>
      </c>
      <c r="G66" s="4168">
        <f t="shared" si="2"/>
        <v>27</v>
      </c>
      <c r="H66" s="4169">
        <f t="shared" si="2"/>
        <v>4972.1819999999989</v>
      </c>
      <c r="I66" s="4168">
        <f t="shared" si="2"/>
        <v>18</v>
      </c>
      <c r="J66" s="4169">
        <f t="shared" si="2"/>
        <v>5529.2561999999998</v>
      </c>
      <c r="K66" s="4168">
        <f t="shared" si="2"/>
        <v>45</v>
      </c>
      <c r="L66" s="4168">
        <f t="shared" si="2"/>
        <v>1917.5089999999998</v>
      </c>
      <c r="M66" s="4168">
        <f t="shared" si="2"/>
        <v>98</v>
      </c>
      <c r="N66" s="4169">
        <f t="shared" si="2"/>
        <v>2707.499562</v>
      </c>
      <c r="O66" s="4168">
        <f t="shared" si="2"/>
        <v>290</v>
      </c>
      <c r="P66" s="4169">
        <f t="shared" si="2"/>
        <v>1867.7970699999998</v>
      </c>
      <c r="Q66" s="4168">
        <f t="shared" si="2"/>
        <v>279</v>
      </c>
      <c r="R66" s="4169">
        <f t="shared" si="2"/>
        <v>2576.38</v>
      </c>
      <c r="S66" s="4169">
        <f t="shared" si="2"/>
        <v>22025.583832000004</v>
      </c>
      <c r="V66" s="4166"/>
    </row>
    <row r="67" spans="1:22" s="3968" customFormat="1">
      <c r="D67" s="4002"/>
      <c r="F67" s="4002"/>
      <c r="H67" s="4002"/>
      <c r="J67" s="4002"/>
      <c r="L67" s="4002"/>
      <c r="N67" s="4002"/>
      <c r="P67" s="4002"/>
      <c r="R67" s="4002"/>
      <c r="S67" s="4005"/>
    </row>
    <row r="68" spans="1:22" s="3968" customFormat="1" ht="15">
      <c r="B68" s="3968">
        <v>1</v>
      </c>
      <c r="C68" s="3968">
        <v>2</v>
      </c>
      <c r="D68" s="3968">
        <v>3</v>
      </c>
      <c r="E68" s="3968">
        <v>4</v>
      </c>
      <c r="F68" s="3968">
        <v>5</v>
      </c>
      <c r="G68" s="3968">
        <v>6</v>
      </c>
      <c r="H68" s="3968">
        <v>7</v>
      </c>
      <c r="I68" s="3968">
        <v>8</v>
      </c>
      <c r="J68" s="3968">
        <v>9</v>
      </c>
      <c r="K68" s="3968">
        <v>10</v>
      </c>
      <c r="L68" s="3968">
        <v>11</v>
      </c>
      <c r="M68" s="3968">
        <v>12</v>
      </c>
      <c r="N68" s="3968">
        <v>13</v>
      </c>
      <c r="O68" s="3968">
        <v>14</v>
      </c>
      <c r="P68" s="3968">
        <v>15</v>
      </c>
      <c r="Q68" s="3968">
        <v>16</v>
      </c>
      <c r="R68" s="3968">
        <v>17</v>
      </c>
      <c r="S68" s="3968">
        <v>18</v>
      </c>
    </row>
    <row r="69" spans="1:22" s="3968" customFormat="1">
      <c r="D69" s="4002"/>
      <c r="F69" s="4002"/>
      <c r="H69" s="4002"/>
      <c r="J69" s="4002"/>
      <c r="L69" s="4002"/>
      <c r="N69" s="4002"/>
      <c r="P69" s="4002"/>
      <c r="R69" s="4002"/>
      <c r="S69" s="4005"/>
    </row>
    <row r="70" spans="1:22" s="3968" customFormat="1">
      <c r="D70" s="4002"/>
      <c r="F70" s="4002"/>
      <c r="H70" s="4002"/>
      <c r="J70" s="4002">
        <f>'Annex-4- CHC 24-26'!O24-'Revalidation Dist. Abst. 26-27'!J66</f>
        <v>0</v>
      </c>
      <c r="L70" s="4002"/>
      <c r="N70" s="4002"/>
      <c r="P70" s="4002"/>
      <c r="R70" s="4002"/>
      <c r="S70" s="4005"/>
    </row>
    <row r="71" spans="1:22" s="3968" customFormat="1">
      <c r="D71" s="4002"/>
      <c r="F71" s="4002"/>
      <c r="H71" s="4002"/>
      <c r="J71" s="4002"/>
      <c r="L71" s="4002"/>
      <c r="N71" s="4002"/>
      <c r="P71" s="4002"/>
      <c r="R71" s="4002"/>
      <c r="S71" s="4005"/>
    </row>
    <row r="72" spans="1:22" s="3968" customFormat="1">
      <c r="D72" s="4002"/>
      <c r="F72" s="4002"/>
      <c r="H72" s="4002"/>
      <c r="J72" s="4002"/>
      <c r="L72" s="4002"/>
      <c r="N72" s="4002"/>
      <c r="P72" s="4002"/>
      <c r="R72" s="4002"/>
      <c r="S72" s="4005"/>
    </row>
    <row r="73" spans="1:22" s="3968" customFormat="1">
      <c r="D73" s="4002"/>
      <c r="F73" s="4002"/>
      <c r="H73" s="4002"/>
      <c r="J73" s="4002"/>
      <c r="L73" s="4002"/>
      <c r="N73" s="4002"/>
      <c r="P73" s="4002"/>
      <c r="R73" s="4002"/>
      <c r="S73" s="4005"/>
    </row>
    <row r="74" spans="1:22" s="3968" customFormat="1">
      <c r="D74" s="4002"/>
      <c r="F74" s="4002"/>
      <c r="H74" s="4002"/>
      <c r="J74" s="4002"/>
      <c r="L74" s="4002"/>
      <c r="N74" s="4002"/>
      <c r="P74" s="4002"/>
      <c r="R74" s="4002"/>
      <c r="S74" s="4005"/>
    </row>
    <row r="79" spans="1:22" s="3968" customFormat="1">
      <c r="D79" s="4002"/>
      <c r="F79" s="4002"/>
      <c r="H79" s="4002"/>
      <c r="J79" s="4002"/>
      <c r="L79" s="4002"/>
      <c r="N79" s="4002"/>
      <c r="P79" s="4002"/>
      <c r="R79" s="4002"/>
      <c r="S79" s="4005"/>
    </row>
    <row r="96" spans="4:19" s="3968" customFormat="1">
      <c r="D96" s="4002"/>
      <c r="F96" s="4002"/>
      <c r="H96" s="4002"/>
      <c r="J96" s="4002"/>
      <c r="L96" s="4002"/>
      <c r="N96" s="4002"/>
      <c r="P96" s="4002"/>
      <c r="R96" s="4002"/>
      <c r="S96" s="4005"/>
    </row>
    <row r="97" spans="4:19" s="3968" customFormat="1">
      <c r="D97" s="4002"/>
      <c r="F97" s="4002"/>
      <c r="H97" s="4002"/>
      <c r="J97" s="4002"/>
      <c r="L97" s="4002"/>
      <c r="N97" s="4002"/>
      <c r="P97" s="4002"/>
      <c r="R97" s="4002"/>
      <c r="S97" s="4005"/>
    </row>
    <row r="98" spans="4:19" s="3968" customFormat="1">
      <c r="D98" s="4002"/>
      <c r="F98" s="4002"/>
      <c r="H98" s="4002"/>
      <c r="J98" s="4002"/>
      <c r="L98" s="4002"/>
      <c r="N98" s="4002"/>
      <c r="P98" s="4002"/>
      <c r="R98" s="4002"/>
      <c r="S98" s="4005"/>
    </row>
    <row r="99" spans="4:19" s="3968" customFormat="1">
      <c r="D99" s="4002"/>
      <c r="F99" s="4002"/>
      <c r="H99" s="4002"/>
      <c r="J99" s="4002"/>
      <c r="L99" s="4002"/>
      <c r="N99" s="4002"/>
      <c r="P99" s="4002"/>
      <c r="R99" s="4002"/>
      <c r="S99" s="4005"/>
    </row>
    <row r="100" spans="4:19" s="3968" customFormat="1">
      <c r="D100" s="4002"/>
      <c r="F100" s="4002"/>
      <c r="H100" s="4002"/>
      <c r="J100" s="4002"/>
      <c r="L100" s="4002"/>
      <c r="N100" s="4002"/>
      <c r="P100" s="4002"/>
      <c r="R100" s="4002"/>
      <c r="S100" s="4005"/>
    </row>
    <row r="101" spans="4:19" s="3968" customFormat="1">
      <c r="D101" s="4002"/>
      <c r="F101" s="4002"/>
      <c r="H101" s="4002"/>
      <c r="J101" s="4002"/>
      <c r="L101" s="4002"/>
      <c r="N101" s="4002"/>
      <c r="P101" s="4002"/>
      <c r="R101" s="4002"/>
      <c r="S101" s="4005"/>
    </row>
    <row r="102" spans="4:19" s="3968" customFormat="1">
      <c r="D102" s="4002"/>
      <c r="F102" s="4002"/>
      <c r="H102" s="4002"/>
      <c r="J102" s="4002"/>
      <c r="L102" s="4002"/>
      <c r="N102" s="4002"/>
      <c r="P102" s="4002"/>
      <c r="R102" s="4002"/>
      <c r="S102" s="4005"/>
    </row>
    <row r="103" spans="4:19" s="3968" customFormat="1">
      <c r="D103" s="4002"/>
      <c r="F103" s="4002"/>
      <c r="H103" s="4002"/>
      <c r="J103" s="4002"/>
      <c r="L103" s="4002"/>
      <c r="N103" s="4002"/>
      <c r="P103" s="4002"/>
      <c r="R103" s="4002"/>
      <c r="S103" s="4005"/>
    </row>
    <row r="104" spans="4:19" s="3968" customFormat="1">
      <c r="D104" s="4002"/>
      <c r="F104" s="4002"/>
      <c r="H104" s="4002"/>
      <c r="J104" s="4002"/>
      <c r="L104" s="4002"/>
      <c r="N104" s="4002"/>
      <c r="P104" s="4002"/>
      <c r="R104" s="4002"/>
      <c r="S104" s="4005"/>
    </row>
    <row r="105" spans="4:19" s="3968" customFormat="1">
      <c r="D105" s="4002"/>
      <c r="F105" s="4002"/>
      <c r="H105" s="4002"/>
      <c r="J105" s="4002"/>
      <c r="L105" s="4002"/>
      <c r="N105" s="4002"/>
      <c r="P105" s="4002"/>
      <c r="R105" s="4002"/>
      <c r="S105" s="4005"/>
    </row>
    <row r="106" spans="4:19" s="3968" customFormat="1">
      <c r="D106" s="4002"/>
      <c r="F106" s="4002"/>
      <c r="H106" s="4002"/>
      <c r="J106" s="4002"/>
      <c r="L106" s="4002"/>
      <c r="N106" s="4002"/>
      <c r="P106" s="4002"/>
      <c r="R106" s="4002"/>
      <c r="S106" s="4005"/>
    </row>
    <row r="107" spans="4:19" s="3968" customFormat="1">
      <c r="D107" s="4002"/>
      <c r="F107" s="4002"/>
      <c r="H107" s="4002"/>
      <c r="J107" s="4002"/>
      <c r="L107" s="4002"/>
      <c r="N107" s="4002"/>
      <c r="P107" s="4002"/>
      <c r="R107" s="4002"/>
      <c r="S107" s="4005"/>
    </row>
    <row r="109" spans="4:19" s="3968" customFormat="1">
      <c r="D109" s="4002"/>
      <c r="F109" s="4002"/>
      <c r="H109" s="4002"/>
      <c r="J109" s="4002"/>
      <c r="L109" s="4002"/>
      <c r="N109" s="4002"/>
      <c r="P109" s="4002"/>
      <c r="R109" s="4002"/>
      <c r="S109" s="4005"/>
    </row>
    <row r="110" spans="4:19" s="3968" customFormat="1">
      <c r="D110" s="4002"/>
      <c r="F110" s="4002"/>
      <c r="H110" s="4002"/>
      <c r="J110" s="4002"/>
      <c r="L110" s="4002"/>
      <c r="N110" s="4002"/>
      <c r="P110" s="4002"/>
      <c r="R110" s="4002"/>
      <c r="S110" s="4005"/>
    </row>
    <row r="111" spans="4:19" s="3968" customFormat="1">
      <c r="D111" s="4002"/>
      <c r="F111" s="4002"/>
      <c r="H111" s="4002"/>
      <c r="J111" s="4002"/>
      <c r="L111" s="4002"/>
      <c r="N111" s="4002"/>
      <c r="P111" s="4002"/>
      <c r="R111" s="4002"/>
      <c r="S111" s="4005"/>
    </row>
    <row r="112" spans="4:19" s="3968" customFormat="1">
      <c r="D112" s="4002"/>
      <c r="F112" s="4002"/>
      <c r="H112" s="4002"/>
      <c r="J112" s="4002"/>
      <c r="L112" s="4002"/>
      <c r="N112" s="4002"/>
      <c r="P112" s="4002"/>
      <c r="R112" s="4002"/>
      <c r="S112" s="4005"/>
    </row>
    <row r="115" spans="4:19" s="3968" customFormat="1">
      <c r="D115" s="4002"/>
      <c r="F115" s="4002"/>
      <c r="H115" s="4002"/>
      <c r="J115" s="4002"/>
      <c r="L115" s="4002"/>
      <c r="N115" s="4002"/>
      <c r="P115" s="4002"/>
      <c r="R115" s="4002"/>
      <c r="S115" s="4005"/>
    </row>
    <row r="130" spans="4:19" s="3968" customFormat="1">
      <c r="D130" s="4002"/>
      <c r="F130" s="4002"/>
      <c r="H130" s="4002"/>
      <c r="J130" s="4002"/>
      <c r="L130" s="4002"/>
      <c r="N130" s="4002"/>
      <c r="P130" s="4002"/>
      <c r="R130" s="4002"/>
      <c r="S130" s="4005"/>
    </row>
    <row r="131" spans="4:19" s="3968" customFormat="1">
      <c r="D131" s="4002"/>
      <c r="F131" s="4002"/>
      <c r="H131" s="4002"/>
      <c r="J131" s="4002"/>
      <c r="L131" s="4002"/>
      <c r="N131" s="4002"/>
      <c r="P131" s="4002"/>
      <c r="R131" s="4002"/>
      <c r="S131" s="4005"/>
    </row>
    <row r="132" spans="4:19" s="3968" customFormat="1">
      <c r="D132" s="4002"/>
      <c r="F132" s="4002"/>
      <c r="H132" s="4002"/>
      <c r="J132" s="4002"/>
      <c r="L132" s="4002"/>
      <c r="N132" s="4002"/>
      <c r="P132" s="4002"/>
      <c r="R132" s="4002"/>
      <c r="S132" s="4005"/>
    </row>
    <row r="135" spans="4:19" s="3968" customFormat="1">
      <c r="D135" s="4002"/>
      <c r="F135" s="4002"/>
      <c r="H135" s="4002"/>
      <c r="J135" s="4002"/>
      <c r="L135" s="4002"/>
      <c r="N135" s="4002"/>
      <c r="P135" s="4002"/>
      <c r="R135" s="4002"/>
      <c r="S135" s="4005"/>
    </row>
    <row r="136" spans="4:19" s="3968" customFormat="1">
      <c r="D136" s="4002"/>
      <c r="F136" s="4002"/>
      <c r="H136" s="4002"/>
      <c r="J136" s="4002"/>
      <c r="L136" s="4002"/>
      <c r="N136" s="4002"/>
      <c r="P136" s="4002"/>
      <c r="R136" s="4002"/>
      <c r="S136" s="4005"/>
    </row>
    <row r="137" spans="4:19" s="3968" customFormat="1">
      <c r="D137" s="4002"/>
      <c r="F137" s="4002"/>
      <c r="H137" s="4002"/>
      <c r="J137" s="4002"/>
      <c r="L137" s="4002"/>
      <c r="N137" s="4002"/>
      <c r="P137" s="4002"/>
      <c r="R137" s="4002"/>
      <c r="S137" s="4005"/>
    </row>
    <row r="138" spans="4:19" s="3968" customFormat="1">
      <c r="D138" s="4002"/>
      <c r="F138" s="4002"/>
      <c r="H138" s="4002"/>
      <c r="J138" s="4002"/>
      <c r="L138" s="4002"/>
      <c r="N138" s="4002"/>
      <c r="P138" s="4002"/>
      <c r="R138" s="4002"/>
      <c r="S138" s="4005"/>
    </row>
    <row r="139" spans="4:19" s="3968" customFormat="1">
      <c r="D139" s="4002"/>
      <c r="F139" s="4002"/>
      <c r="H139" s="4002"/>
      <c r="J139" s="4002"/>
      <c r="L139" s="4002"/>
      <c r="N139" s="4002"/>
      <c r="P139" s="4002"/>
      <c r="R139" s="4002"/>
      <c r="S139" s="4005"/>
    </row>
    <row r="140" spans="4:19" s="3968" customFormat="1">
      <c r="D140" s="4002"/>
      <c r="F140" s="4002"/>
      <c r="H140" s="4002"/>
      <c r="J140" s="4002"/>
      <c r="L140" s="4002"/>
      <c r="N140" s="4002"/>
      <c r="P140" s="4002"/>
      <c r="R140" s="4002"/>
      <c r="S140" s="4005"/>
    </row>
    <row r="141" spans="4:19" s="3968" customFormat="1">
      <c r="D141" s="4002"/>
      <c r="F141" s="4002"/>
      <c r="H141" s="4002"/>
      <c r="J141" s="4002"/>
      <c r="L141" s="4002"/>
      <c r="N141" s="4002"/>
      <c r="P141" s="4002"/>
      <c r="R141" s="4002"/>
      <c r="S141" s="4005"/>
    </row>
    <row r="142" spans="4:19" s="3968" customFormat="1">
      <c r="D142" s="4002"/>
      <c r="F142" s="4002"/>
      <c r="H142" s="4002"/>
      <c r="J142" s="4002"/>
      <c r="L142" s="4002"/>
      <c r="N142" s="4002"/>
      <c r="P142" s="4002"/>
      <c r="R142" s="4002"/>
      <c r="S142" s="4005"/>
    </row>
    <row r="143" spans="4:19" s="3968" customFormat="1">
      <c r="D143" s="4002"/>
      <c r="F143" s="4002"/>
      <c r="H143" s="4002"/>
      <c r="J143" s="4002"/>
      <c r="L143" s="4002"/>
      <c r="N143" s="4002"/>
      <c r="P143" s="4002"/>
      <c r="R143" s="4002"/>
      <c r="S143" s="4005"/>
    </row>
    <row r="144" spans="4:19" s="3968" customFormat="1">
      <c r="D144" s="4002"/>
      <c r="F144" s="4002"/>
      <c r="H144" s="4002"/>
      <c r="J144" s="4002"/>
      <c r="L144" s="4002"/>
      <c r="N144" s="4002"/>
      <c r="P144" s="4002"/>
      <c r="R144" s="4002"/>
      <c r="S144" s="4005"/>
    </row>
    <row r="146" spans="4:19" s="3968" customFormat="1">
      <c r="D146" s="4002"/>
      <c r="F146" s="4002"/>
      <c r="H146" s="4002"/>
      <c r="J146" s="4002"/>
      <c r="L146" s="4002"/>
      <c r="N146" s="4002"/>
      <c r="P146" s="4002"/>
      <c r="R146" s="4002"/>
      <c r="S146" s="4005"/>
    </row>
    <row r="147" spans="4:19" s="3968" customFormat="1">
      <c r="D147" s="4002"/>
      <c r="F147" s="4002"/>
      <c r="H147" s="4002"/>
      <c r="J147" s="4002"/>
      <c r="L147" s="4002"/>
      <c r="N147" s="4002"/>
      <c r="P147" s="4002"/>
      <c r="R147" s="4002"/>
      <c r="S147" s="4005"/>
    </row>
    <row r="148" spans="4:19" s="3968" customFormat="1">
      <c r="D148" s="4002"/>
      <c r="F148" s="4002"/>
      <c r="H148" s="4002"/>
      <c r="J148" s="4002"/>
      <c r="L148" s="4002"/>
      <c r="N148" s="4002"/>
      <c r="P148" s="4002"/>
      <c r="R148" s="4002"/>
      <c r="S148" s="4005"/>
    </row>
    <row r="149" spans="4:19" s="3968" customFormat="1">
      <c r="D149" s="4002"/>
      <c r="F149" s="4002"/>
      <c r="H149" s="4002"/>
      <c r="J149" s="4002"/>
      <c r="L149" s="4002"/>
      <c r="N149" s="4002"/>
      <c r="P149" s="4002"/>
      <c r="R149" s="4002"/>
      <c r="S149" s="4005"/>
    </row>
    <row r="150" spans="4:19" s="3968" customFormat="1">
      <c r="D150" s="4002"/>
      <c r="F150" s="4002"/>
      <c r="H150" s="4002"/>
      <c r="J150" s="4002"/>
      <c r="L150" s="4002"/>
      <c r="N150" s="4002"/>
      <c r="P150" s="4002"/>
      <c r="R150" s="4002"/>
      <c r="S150" s="4005"/>
    </row>
    <row r="151" spans="4:19" s="3968" customFormat="1">
      <c r="D151" s="4002"/>
      <c r="F151" s="4002"/>
      <c r="H151" s="4002"/>
      <c r="J151" s="4002"/>
      <c r="L151" s="4002"/>
      <c r="N151" s="4002"/>
      <c r="P151" s="4002"/>
      <c r="R151" s="4002"/>
      <c r="S151" s="4005"/>
    </row>
    <row r="152" spans="4:19" s="3968" customFormat="1">
      <c r="D152" s="4002"/>
      <c r="F152" s="4002"/>
      <c r="H152" s="4002"/>
      <c r="J152" s="4002"/>
      <c r="L152" s="4002"/>
      <c r="N152" s="4002"/>
      <c r="P152" s="4002"/>
      <c r="R152" s="4002"/>
      <c r="S152" s="4005"/>
    </row>
    <row r="153" spans="4:19" s="3968" customFormat="1">
      <c r="D153" s="4002"/>
      <c r="F153" s="4002"/>
      <c r="H153" s="4002"/>
      <c r="J153" s="4002"/>
      <c r="L153" s="4002"/>
      <c r="N153" s="4002"/>
      <c r="P153" s="4002"/>
      <c r="R153" s="4002"/>
      <c r="S153" s="4005"/>
    </row>
    <row r="154" spans="4:19" s="3968" customFormat="1">
      <c r="D154" s="4002"/>
      <c r="F154" s="4002"/>
      <c r="H154" s="4002"/>
      <c r="J154" s="4002"/>
      <c r="L154" s="4002"/>
      <c r="N154" s="4002"/>
      <c r="P154" s="4002"/>
      <c r="R154" s="4002"/>
      <c r="S154" s="4005"/>
    </row>
    <row r="155" spans="4:19" s="3968" customFormat="1">
      <c r="D155" s="4002"/>
      <c r="F155" s="4002"/>
      <c r="H155" s="4002"/>
      <c r="J155" s="4002"/>
      <c r="L155" s="4002"/>
      <c r="N155" s="4002"/>
      <c r="P155" s="4002"/>
      <c r="R155" s="4002"/>
      <c r="S155" s="4005"/>
    </row>
    <row r="156" spans="4:19" s="3968" customFormat="1">
      <c r="D156" s="4002"/>
      <c r="F156" s="4002"/>
      <c r="H156" s="4002"/>
      <c r="J156" s="4002"/>
      <c r="L156" s="4002"/>
      <c r="N156" s="4002"/>
      <c r="P156" s="4002"/>
      <c r="R156" s="4002"/>
      <c r="S156" s="4005"/>
    </row>
    <row r="157" spans="4:19" s="3968" customFormat="1">
      <c r="D157" s="4002"/>
      <c r="F157" s="4002"/>
      <c r="H157" s="4002"/>
      <c r="J157" s="4002"/>
      <c r="L157" s="4002"/>
      <c r="N157" s="4002"/>
      <c r="P157" s="4002"/>
      <c r="R157" s="4002"/>
      <c r="S157" s="4005"/>
    </row>
    <row r="158" spans="4:19" s="3968" customFormat="1">
      <c r="D158" s="4002"/>
      <c r="F158" s="4002"/>
      <c r="H158" s="4002"/>
      <c r="J158" s="4002"/>
      <c r="L158" s="4002"/>
      <c r="N158" s="4002"/>
      <c r="P158" s="4002"/>
      <c r="R158" s="4002"/>
      <c r="S158" s="4005"/>
    </row>
    <row r="159" spans="4:19" s="3968" customFormat="1">
      <c r="D159" s="4002"/>
      <c r="F159" s="4002"/>
      <c r="H159" s="4002"/>
      <c r="J159" s="4002"/>
      <c r="L159" s="4002"/>
      <c r="N159" s="4002"/>
      <c r="P159" s="4002"/>
      <c r="R159" s="4002"/>
      <c r="S159" s="4005"/>
    </row>
    <row r="160" spans="4:19" s="3968" customFormat="1">
      <c r="D160" s="4002"/>
      <c r="F160" s="4002"/>
      <c r="H160" s="4002"/>
      <c r="J160" s="4002"/>
      <c r="L160" s="4002"/>
      <c r="N160" s="4002"/>
      <c r="P160" s="4002"/>
      <c r="R160" s="4002"/>
      <c r="S160" s="4005"/>
    </row>
    <row r="161" spans="4:19" s="3968" customFormat="1">
      <c r="D161" s="4002"/>
      <c r="F161" s="4002"/>
      <c r="H161" s="4002"/>
      <c r="J161" s="4002"/>
      <c r="L161" s="4002"/>
      <c r="N161" s="4002"/>
      <c r="P161" s="4002"/>
      <c r="R161" s="4002"/>
      <c r="S161" s="4005"/>
    </row>
    <row r="162" spans="4:19" s="3968" customFormat="1">
      <c r="D162" s="4002"/>
      <c r="F162" s="4002"/>
      <c r="H162" s="4002"/>
      <c r="J162" s="4002"/>
      <c r="L162" s="4002"/>
      <c r="N162" s="4002"/>
      <c r="P162" s="4002"/>
      <c r="R162" s="4002"/>
      <c r="S162" s="4005"/>
    </row>
    <row r="163" spans="4:19" s="3968" customFormat="1">
      <c r="D163" s="4002"/>
      <c r="F163" s="4002"/>
      <c r="H163" s="4002"/>
      <c r="J163" s="4002"/>
      <c r="L163" s="4002"/>
      <c r="N163" s="4002"/>
      <c r="P163" s="4002"/>
      <c r="R163" s="4002"/>
      <c r="S163" s="4005"/>
    </row>
    <row r="164" spans="4:19" s="3968" customFormat="1">
      <c r="D164" s="4002"/>
      <c r="F164" s="4002"/>
      <c r="H164" s="4002"/>
      <c r="J164" s="4002"/>
      <c r="L164" s="4002"/>
      <c r="N164" s="4002"/>
      <c r="P164" s="4002"/>
      <c r="R164" s="4002"/>
      <c r="S164" s="4005"/>
    </row>
    <row r="165" spans="4:19" s="3968" customFormat="1">
      <c r="D165" s="4002"/>
      <c r="F165" s="4002"/>
      <c r="H165" s="4002"/>
      <c r="J165" s="4002"/>
      <c r="L165" s="4002"/>
      <c r="N165" s="4002"/>
      <c r="P165" s="4002"/>
      <c r="R165" s="4002"/>
      <c r="S165" s="4005"/>
    </row>
    <row r="166" spans="4:19" s="3968" customFormat="1">
      <c r="D166" s="4002"/>
      <c r="F166" s="4002"/>
      <c r="H166" s="4002"/>
      <c r="J166" s="4002"/>
      <c r="L166" s="4002"/>
      <c r="N166" s="4002"/>
      <c r="P166" s="4002"/>
      <c r="R166" s="4002"/>
      <c r="S166" s="4005"/>
    </row>
    <row r="167" spans="4:19" s="3968" customFormat="1">
      <c r="D167" s="4002"/>
      <c r="F167" s="4002"/>
      <c r="H167" s="4002"/>
      <c r="J167" s="4002"/>
      <c r="L167" s="4002"/>
      <c r="N167" s="4002"/>
      <c r="P167" s="4002"/>
      <c r="R167" s="4002"/>
      <c r="S167" s="4005"/>
    </row>
    <row r="168" spans="4:19" s="3968" customFormat="1">
      <c r="D168" s="4002"/>
      <c r="F168" s="4002"/>
      <c r="H168" s="4002"/>
      <c r="J168" s="4002"/>
      <c r="L168" s="4002"/>
      <c r="N168" s="4002"/>
      <c r="P168" s="4002"/>
      <c r="R168" s="4002"/>
      <c r="S168" s="4005"/>
    </row>
    <row r="169" spans="4:19" s="3968" customFormat="1">
      <c r="D169" s="4002"/>
      <c r="F169" s="4002"/>
      <c r="H169" s="4002"/>
      <c r="J169" s="4002"/>
      <c r="L169" s="4002"/>
      <c r="N169" s="4002"/>
      <c r="P169" s="4002"/>
      <c r="R169" s="4002"/>
      <c r="S169" s="4005"/>
    </row>
    <row r="170" spans="4:19" s="3968" customFormat="1">
      <c r="D170" s="4002"/>
      <c r="F170" s="4002"/>
      <c r="H170" s="4002"/>
      <c r="J170" s="4002"/>
      <c r="L170" s="4002"/>
      <c r="N170" s="4002"/>
      <c r="P170" s="4002"/>
      <c r="R170" s="4002"/>
      <c r="S170" s="4005"/>
    </row>
    <row r="171" spans="4:19" s="3968" customFormat="1">
      <c r="D171" s="4002"/>
      <c r="F171" s="4002"/>
      <c r="H171" s="4002"/>
      <c r="J171" s="4002"/>
      <c r="L171" s="4002"/>
      <c r="N171" s="4002"/>
      <c r="P171" s="4002"/>
      <c r="R171" s="4002"/>
      <c r="S171" s="4005"/>
    </row>
    <row r="172" spans="4:19" s="3968" customFormat="1">
      <c r="D172" s="4002"/>
      <c r="F172" s="4002"/>
      <c r="H172" s="4002"/>
      <c r="J172" s="4002"/>
      <c r="L172" s="4002"/>
      <c r="N172" s="4002"/>
      <c r="P172" s="4002"/>
      <c r="R172" s="4002"/>
      <c r="S172" s="4005"/>
    </row>
    <row r="173" spans="4:19" s="3968" customFormat="1">
      <c r="D173" s="4002"/>
      <c r="F173" s="4002"/>
      <c r="H173" s="4002"/>
      <c r="J173" s="4002"/>
      <c r="L173" s="4002"/>
      <c r="N173" s="4002"/>
      <c r="P173" s="4002"/>
      <c r="R173" s="4002"/>
      <c r="S173" s="4005"/>
    </row>
    <row r="174" spans="4:19" s="3968" customFormat="1">
      <c r="D174" s="4002"/>
      <c r="F174" s="4002"/>
      <c r="H174" s="4002"/>
      <c r="J174" s="4002"/>
      <c r="L174" s="4002"/>
      <c r="N174" s="4002"/>
      <c r="P174" s="4002"/>
      <c r="R174" s="4002"/>
      <c r="S174" s="4005"/>
    </row>
    <row r="175" spans="4:19" s="3968" customFormat="1">
      <c r="D175" s="4002"/>
      <c r="F175" s="4002"/>
      <c r="H175" s="4002"/>
      <c r="J175" s="4002"/>
      <c r="L175" s="4002"/>
      <c r="N175" s="4002"/>
      <c r="P175" s="4002"/>
      <c r="R175" s="4002"/>
      <c r="S175" s="4005"/>
    </row>
    <row r="176" spans="4:19" s="3968" customFormat="1">
      <c r="D176" s="4002"/>
      <c r="F176" s="4002"/>
      <c r="H176" s="4002"/>
      <c r="J176" s="4002"/>
      <c r="L176" s="4002"/>
      <c r="N176" s="4002"/>
      <c r="P176" s="4002"/>
      <c r="R176" s="4002"/>
      <c r="S176" s="4005"/>
    </row>
    <row r="177" spans="4:19" s="3968" customFormat="1">
      <c r="D177" s="4002"/>
      <c r="F177" s="4002"/>
      <c r="H177" s="4002"/>
      <c r="J177" s="4002"/>
      <c r="L177" s="4002"/>
      <c r="N177" s="4002"/>
      <c r="P177" s="4002"/>
      <c r="R177" s="4002"/>
      <c r="S177" s="4005"/>
    </row>
    <row r="178" spans="4:19" s="3968" customFormat="1">
      <c r="D178" s="4002"/>
      <c r="F178" s="4002"/>
      <c r="H178" s="4002"/>
      <c r="J178" s="4002"/>
      <c r="L178" s="4002"/>
      <c r="N178" s="4002"/>
      <c r="P178" s="4002"/>
      <c r="R178" s="4002"/>
      <c r="S178" s="4005"/>
    </row>
    <row r="179" spans="4:19" s="3968" customFormat="1">
      <c r="D179" s="4002"/>
      <c r="F179" s="4002"/>
      <c r="H179" s="4002"/>
      <c r="J179" s="4002"/>
      <c r="L179" s="4002"/>
      <c r="N179" s="4002"/>
      <c r="P179" s="4002"/>
      <c r="R179" s="4002"/>
      <c r="S179" s="4005"/>
    </row>
    <row r="180" spans="4:19" s="3968" customFormat="1">
      <c r="D180" s="4002"/>
      <c r="F180" s="4002"/>
      <c r="H180" s="4002"/>
      <c r="J180" s="4002"/>
      <c r="L180" s="4002"/>
      <c r="N180" s="4002"/>
      <c r="P180" s="4002"/>
      <c r="R180" s="4002"/>
      <c r="S180" s="4005"/>
    </row>
    <row r="181" spans="4:19" s="3968" customFormat="1">
      <c r="D181" s="4002"/>
      <c r="F181" s="4002"/>
      <c r="H181" s="4002"/>
      <c r="J181" s="4002"/>
      <c r="L181" s="4002"/>
      <c r="N181" s="4002"/>
      <c r="P181" s="4002"/>
      <c r="R181" s="4002"/>
      <c r="S181" s="4005"/>
    </row>
    <row r="182" spans="4:19" s="3968" customFormat="1">
      <c r="D182" s="4002"/>
      <c r="F182" s="4002"/>
      <c r="H182" s="4002"/>
      <c r="J182" s="4002"/>
      <c r="L182" s="4002"/>
      <c r="N182" s="4002"/>
      <c r="P182" s="4002"/>
      <c r="R182" s="4002"/>
      <c r="S182" s="4005"/>
    </row>
    <row r="183" spans="4:19" s="3968" customFormat="1">
      <c r="D183" s="4002"/>
      <c r="F183" s="4002"/>
      <c r="H183" s="4002"/>
      <c r="J183" s="4002"/>
      <c r="L183" s="4002"/>
      <c r="N183" s="4002"/>
      <c r="P183" s="4002"/>
      <c r="R183" s="4002"/>
      <c r="S183" s="4005"/>
    </row>
    <row r="184" spans="4:19" s="3968" customFormat="1">
      <c r="D184" s="4002"/>
      <c r="F184" s="4002"/>
      <c r="H184" s="4002"/>
      <c r="J184" s="4002"/>
      <c r="L184" s="4002"/>
      <c r="N184" s="4002"/>
      <c r="P184" s="4002"/>
      <c r="R184" s="4002"/>
      <c r="S184" s="4005"/>
    </row>
    <row r="185" spans="4:19" s="3968" customFormat="1">
      <c r="D185" s="4002"/>
      <c r="F185" s="4002"/>
      <c r="H185" s="4002"/>
      <c r="J185" s="4002"/>
      <c r="L185" s="4002"/>
      <c r="N185" s="4002"/>
      <c r="P185" s="4002"/>
      <c r="R185" s="4002"/>
      <c r="S185" s="4005"/>
    </row>
    <row r="186" spans="4:19" s="3968" customFormat="1">
      <c r="D186" s="4002"/>
      <c r="F186" s="4002"/>
      <c r="H186" s="4002"/>
      <c r="J186" s="4002"/>
      <c r="L186" s="4002"/>
      <c r="N186" s="4002"/>
      <c r="P186" s="4002"/>
      <c r="R186" s="4002"/>
      <c r="S186" s="4005"/>
    </row>
    <row r="187" spans="4:19" s="3968" customFormat="1">
      <c r="D187" s="4002"/>
      <c r="F187" s="4002"/>
      <c r="H187" s="4002"/>
      <c r="J187" s="4002"/>
      <c r="L187" s="4002"/>
      <c r="N187" s="4002"/>
      <c r="P187" s="4002"/>
      <c r="R187" s="4002"/>
      <c r="S187" s="4005"/>
    </row>
    <row r="188" spans="4:19" s="3968" customFormat="1">
      <c r="D188" s="4002"/>
      <c r="F188" s="4002"/>
      <c r="H188" s="4002"/>
      <c r="J188" s="4002"/>
      <c r="L188" s="4002"/>
      <c r="N188" s="4002"/>
      <c r="P188" s="4002"/>
      <c r="R188" s="4002"/>
      <c r="S188" s="4005"/>
    </row>
    <row r="189" spans="4:19" s="3968" customFormat="1">
      <c r="D189" s="4002"/>
      <c r="F189" s="4002"/>
      <c r="H189" s="4002"/>
      <c r="J189" s="4002"/>
      <c r="L189" s="4002"/>
      <c r="N189" s="4002"/>
      <c r="P189" s="4002"/>
      <c r="R189" s="4002"/>
      <c r="S189" s="4005"/>
    </row>
    <row r="190" spans="4:19" s="3968" customFormat="1">
      <c r="D190" s="4002"/>
      <c r="F190" s="4002"/>
      <c r="H190" s="4002"/>
      <c r="J190" s="4002"/>
      <c r="L190" s="4002"/>
      <c r="N190" s="4002"/>
      <c r="P190" s="4002"/>
      <c r="R190" s="4002"/>
      <c r="S190" s="4005"/>
    </row>
    <row r="191" spans="4:19" s="3968" customFormat="1">
      <c r="D191" s="4002"/>
      <c r="F191" s="4002"/>
      <c r="H191" s="4002"/>
      <c r="J191" s="4002"/>
      <c r="L191" s="4002"/>
      <c r="N191" s="4002"/>
      <c r="P191" s="4002"/>
      <c r="R191" s="4002"/>
      <c r="S191" s="4005"/>
    </row>
    <row r="192" spans="4:19" s="3968" customFormat="1">
      <c r="D192" s="4002"/>
      <c r="F192" s="4002"/>
      <c r="H192" s="4002"/>
      <c r="J192" s="4002"/>
      <c r="L192" s="4002"/>
      <c r="N192" s="4002"/>
      <c r="P192" s="4002"/>
      <c r="R192" s="4002"/>
      <c r="S192" s="4005"/>
    </row>
    <row r="193" spans="4:19" s="3968" customFormat="1">
      <c r="D193" s="4002"/>
      <c r="F193" s="4002"/>
      <c r="H193" s="4002"/>
      <c r="J193" s="4002"/>
      <c r="L193" s="4002"/>
      <c r="N193" s="4002"/>
      <c r="P193" s="4002"/>
      <c r="R193" s="4002"/>
      <c r="S193" s="4005"/>
    </row>
    <row r="194" spans="4:19" s="3968" customFormat="1">
      <c r="D194" s="4002"/>
      <c r="F194" s="4002"/>
      <c r="H194" s="4002"/>
      <c r="J194" s="4002"/>
      <c r="L194" s="4002"/>
      <c r="N194" s="4002"/>
      <c r="P194" s="4002"/>
      <c r="R194" s="4002"/>
      <c r="S194" s="4005"/>
    </row>
    <row r="195" spans="4:19" s="3968" customFormat="1">
      <c r="D195" s="4002"/>
      <c r="F195" s="4002"/>
      <c r="H195" s="4002"/>
      <c r="J195" s="4002"/>
      <c r="L195" s="4002"/>
      <c r="N195" s="4002"/>
      <c r="P195" s="4002"/>
      <c r="R195" s="4002"/>
      <c r="S195" s="4005"/>
    </row>
    <row r="196" spans="4:19" s="3968" customFormat="1">
      <c r="D196" s="4002"/>
      <c r="F196" s="4002"/>
      <c r="H196" s="4002"/>
      <c r="J196" s="4002"/>
      <c r="L196" s="4002"/>
      <c r="N196" s="4002"/>
      <c r="P196" s="4002"/>
      <c r="R196" s="4002"/>
      <c r="S196" s="4005"/>
    </row>
    <row r="197" spans="4:19" s="3968" customFormat="1">
      <c r="D197" s="4002"/>
      <c r="F197" s="4002"/>
      <c r="H197" s="4002"/>
      <c r="J197" s="4002"/>
      <c r="L197" s="4002"/>
      <c r="N197" s="4002"/>
      <c r="P197" s="4002"/>
      <c r="R197" s="4002"/>
      <c r="S197" s="4005"/>
    </row>
    <row r="198" spans="4:19" s="3968" customFormat="1">
      <c r="D198" s="4002"/>
      <c r="F198" s="4002"/>
      <c r="H198" s="4002"/>
      <c r="J198" s="4002"/>
      <c r="L198" s="4002"/>
      <c r="N198" s="4002"/>
      <c r="P198" s="4002"/>
      <c r="R198" s="4002"/>
      <c r="S198" s="4005"/>
    </row>
    <row r="199" spans="4:19" s="3968" customFormat="1">
      <c r="D199" s="4002"/>
      <c r="F199" s="4002"/>
      <c r="H199" s="4002"/>
      <c r="J199" s="4002"/>
      <c r="L199" s="4002"/>
      <c r="N199" s="4002"/>
      <c r="P199" s="4002"/>
      <c r="R199" s="4002"/>
      <c r="S199" s="4005"/>
    </row>
    <row r="234" spans="4:19" s="3968" customFormat="1">
      <c r="D234" s="4002"/>
      <c r="F234" s="4002"/>
      <c r="H234" s="4002"/>
      <c r="J234" s="4002"/>
      <c r="L234" s="4002"/>
      <c r="N234" s="4002"/>
      <c r="P234" s="4002"/>
      <c r="R234" s="4002"/>
      <c r="S234" s="4005"/>
    </row>
    <row r="290" spans="4:19" s="3968" customFormat="1">
      <c r="D290" s="4002"/>
      <c r="F290" s="4002"/>
      <c r="H290" s="4002"/>
      <c r="J290" s="4002"/>
      <c r="L290" s="4002"/>
      <c r="N290" s="4002"/>
      <c r="P290" s="4002"/>
      <c r="R290" s="4002"/>
      <c r="S290" s="4005"/>
    </row>
    <row r="306" spans="4:19" s="3968" customFormat="1">
      <c r="D306" s="4002"/>
      <c r="F306" s="4002"/>
      <c r="H306" s="4002"/>
      <c r="J306" s="4002"/>
      <c r="L306" s="4002"/>
      <c r="N306" s="4002"/>
      <c r="P306" s="4002"/>
      <c r="R306" s="4002"/>
      <c r="S306" s="4005"/>
    </row>
    <row r="307" spans="4:19" s="3968" customFormat="1">
      <c r="D307" s="4002"/>
      <c r="F307" s="4002"/>
      <c r="H307" s="4002"/>
      <c r="J307" s="4002"/>
      <c r="L307" s="4002"/>
      <c r="N307" s="4002"/>
      <c r="P307" s="4002"/>
      <c r="R307" s="4002"/>
      <c r="S307" s="4005"/>
    </row>
    <row r="308" spans="4:19" s="3968" customFormat="1">
      <c r="D308" s="4002"/>
      <c r="F308" s="4002"/>
      <c r="H308" s="4002"/>
      <c r="J308" s="4002"/>
      <c r="L308" s="4002"/>
      <c r="N308" s="4002"/>
      <c r="P308" s="4002"/>
      <c r="R308" s="4002"/>
      <c r="S308" s="4005"/>
    </row>
    <row r="309" spans="4:19" s="3968" customFormat="1">
      <c r="D309" s="4002"/>
      <c r="F309" s="4002"/>
      <c r="H309" s="4002"/>
      <c r="J309" s="4002"/>
      <c r="L309" s="4002"/>
      <c r="N309" s="4002"/>
      <c r="P309" s="4002"/>
      <c r="R309" s="4002"/>
      <c r="S309" s="4005"/>
    </row>
    <row r="310" spans="4:19" s="3968" customFormat="1">
      <c r="D310" s="4002"/>
      <c r="F310" s="4002"/>
      <c r="H310" s="4002"/>
      <c r="J310" s="4002"/>
      <c r="L310" s="4002"/>
      <c r="N310" s="4002"/>
      <c r="P310" s="4002"/>
      <c r="R310" s="4002"/>
      <c r="S310" s="4005"/>
    </row>
    <row r="311" spans="4:19" s="3968" customFormat="1">
      <c r="D311" s="4002"/>
      <c r="F311" s="4002"/>
      <c r="H311" s="4002"/>
      <c r="J311" s="4002"/>
      <c r="L311" s="4002"/>
      <c r="N311" s="4002"/>
      <c r="P311" s="4002"/>
      <c r="R311" s="4002"/>
      <c r="S311" s="4005"/>
    </row>
    <row r="312" spans="4:19" s="3968" customFormat="1">
      <c r="D312" s="4002"/>
      <c r="F312" s="4002"/>
      <c r="H312" s="4002"/>
      <c r="J312" s="4002"/>
      <c r="L312" s="4002"/>
      <c r="N312" s="4002"/>
      <c r="P312" s="4002"/>
      <c r="R312" s="4002"/>
      <c r="S312" s="4005"/>
    </row>
    <row r="314" spans="4:19" s="3968" customFormat="1">
      <c r="D314" s="4002"/>
      <c r="F314" s="4002"/>
      <c r="H314" s="4002"/>
      <c r="J314" s="4002"/>
      <c r="L314" s="4002"/>
      <c r="N314" s="4002"/>
      <c r="P314" s="4002"/>
      <c r="R314" s="4002"/>
      <c r="S314" s="4005"/>
    </row>
    <row r="316" spans="4:19" s="3968" customFormat="1">
      <c r="D316" s="4002"/>
      <c r="F316" s="4002"/>
      <c r="H316" s="4002"/>
      <c r="J316" s="4002"/>
      <c r="L316" s="4002"/>
      <c r="N316" s="4002"/>
      <c r="P316" s="4002"/>
      <c r="R316" s="4002"/>
      <c r="S316" s="4005"/>
    </row>
    <row r="318" spans="4:19" s="3968" customFormat="1">
      <c r="D318" s="4002"/>
      <c r="F318" s="4002"/>
      <c r="H318" s="4002"/>
      <c r="J318" s="4002"/>
      <c r="L318" s="4002"/>
      <c r="N318" s="4002"/>
      <c r="P318" s="4002"/>
      <c r="R318" s="4002"/>
      <c r="S318" s="4005"/>
    </row>
    <row r="323" spans="4:19" s="3968" customFormat="1">
      <c r="D323" s="4002"/>
      <c r="F323" s="4002"/>
      <c r="H323" s="4002"/>
      <c r="J323" s="4002"/>
      <c r="L323" s="4002"/>
      <c r="N323" s="4002"/>
      <c r="P323" s="4002"/>
      <c r="R323" s="4002"/>
      <c r="S323" s="4005"/>
    </row>
    <row r="324" spans="4:19" s="3968" customFormat="1">
      <c r="D324" s="4002"/>
      <c r="F324" s="4002"/>
      <c r="H324" s="4002"/>
      <c r="J324" s="4002"/>
      <c r="L324" s="4002"/>
      <c r="N324" s="4002"/>
      <c r="P324" s="4002"/>
      <c r="R324" s="4002"/>
      <c r="S324" s="4005"/>
    </row>
    <row r="326" spans="4:19" s="3968" customFormat="1">
      <c r="D326" s="4002"/>
      <c r="F326" s="4002"/>
      <c r="H326" s="4002"/>
      <c r="J326" s="4002"/>
      <c r="L326" s="4002"/>
      <c r="N326" s="4002"/>
      <c r="P326" s="4002"/>
      <c r="R326" s="4002"/>
      <c r="S326" s="4005"/>
    </row>
    <row r="328" spans="4:19" s="3968" customFormat="1">
      <c r="D328" s="4002"/>
      <c r="F328" s="4002"/>
      <c r="H328" s="4002"/>
      <c r="J328" s="4002"/>
      <c r="L328" s="4002"/>
      <c r="N328" s="4002"/>
      <c r="P328" s="4002"/>
      <c r="R328" s="4002"/>
      <c r="S328" s="4005"/>
    </row>
    <row r="329" spans="4:19" s="3968" customFormat="1">
      <c r="D329" s="4002"/>
      <c r="F329" s="4002"/>
      <c r="H329" s="4002"/>
      <c r="J329" s="4002"/>
      <c r="L329" s="4002"/>
      <c r="N329" s="4002"/>
      <c r="P329" s="4002"/>
      <c r="R329" s="4002"/>
      <c r="S329" s="4005"/>
    </row>
    <row r="330" spans="4:19" s="3968" customFormat="1">
      <c r="D330" s="4002"/>
      <c r="F330" s="4002"/>
      <c r="H330" s="4002"/>
      <c r="J330" s="4002"/>
      <c r="L330" s="4002"/>
      <c r="N330" s="4002"/>
      <c r="P330" s="4002"/>
      <c r="R330" s="4002"/>
      <c r="S330" s="4005"/>
    </row>
  </sheetData>
  <autoFilter ref="A7:S66"/>
  <mergeCells count="32">
    <mergeCell ref="A2:S2"/>
    <mergeCell ref="A3:B3"/>
    <mergeCell ref="C3:D3"/>
    <mergeCell ref="E3:F3"/>
    <mergeCell ref="G3:J3"/>
    <mergeCell ref="K3:N3"/>
    <mergeCell ref="O3:R3"/>
    <mergeCell ref="S3:S7"/>
    <mergeCell ref="A4:B4"/>
    <mergeCell ref="C4:D4"/>
    <mergeCell ref="O6:R6"/>
    <mergeCell ref="Q4:R4"/>
    <mergeCell ref="A5:A7"/>
    <mergeCell ref="B5:B7"/>
    <mergeCell ref="C5:D5"/>
    <mergeCell ref="Q5:R5"/>
    <mergeCell ref="O4:P4"/>
    <mergeCell ref="C6:D6"/>
    <mergeCell ref="E6:F6"/>
    <mergeCell ref="G6:J6"/>
    <mergeCell ref="K6:L6"/>
    <mergeCell ref="M6:N6"/>
    <mergeCell ref="E5:F5"/>
    <mergeCell ref="G5:H5"/>
    <mergeCell ref="I5:J5"/>
    <mergeCell ref="K5:N5"/>
    <mergeCell ref="O5:P5"/>
    <mergeCell ref="E4:F4"/>
    <mergeCell ref="G4:H4"/>
    <mergeCell ref="I4:J4"/>
    <mergeCell ref="K4:L4"/>
    <mergeCell ref="M4:N4"/>
  </mergeCells>
  <printOptions horizontalCentered="1"/>
  <pageMargins left="0" right="0" top="0.43307086614173229" bottom="0.43307086614173229" header="0.23622047244094491" footer="0.23622047244094491"/>
  <pageSetup paperSize="9" scale="75" orientation="landscape" r:id="rId1"/>
</worksheet>
</file>

<file path=xl/worksheets/sheet45.xml><?xml version="1.0" encoding="utf-8"?>
<worksheet xmlns="http://schemas.openxmlformats.org/spreadsheetml/2006/main" xmlns:r="http://schemas.openxmlformats.org/officeDocument/2006/relationships">
  <dimension ref="A1:Q330"/>
  <sheetViews>
    <sheetView topLeftCell="A2" workbookViewId="0">
      <selection activeCell="A2" sqref="A2:Y2"/>
    </sheetView>
  </sheetViews>
  <sheetFormatPr defaultRowHeight="15.75"/>
  <cols>
    <col min="1" max="1" width="6.25" style="4644" customWidth="1"/>
    <col min="2" max="2" width="18.625" style="4651" customWidth="1"/>
    <col min="3" max="5" width="14.125" style="4644" customWidth="1"/>
    <col min="6" max="7" width="14.125" style="4170" customWidth="1"/>
    <col min="8" max="8" width="14.125" style="4184" customWidth="1"/>
    <col min="9" max="11" width="14.125" style="4170" customWidth="1"/>
    <col min="12" max="12" width="14.125" style="4184" customWidth="1"/>
    <col min="13" max="16" width="9" style="4644"/>
    <col min="17" max="17" width="9" style="4170"/>
    <col min="18" max="237" width="9" style="4644"/>
    <col min="238" max="238" width="5.375" style="4644" customWidth="1"/>
    <col min="239" max="239" width="16.625" style="4644" customWidth="1"/>
    <col min="240" max="240" width="8.375" style="4644" customWidth="1"/>
    <col min="241" max="241" width="13.375" style="4644" customWidth="1"/>
    <col min="242" max="242" width="10.5" style="4644" customWidth="1"/>
    <col min="243" max="243" width="13.75" style="4644" customWidth="1"/>
    <col min="244" max="244" width="9.625" style="4644" customWidth="1"/>
    <col min="245" max="245" width="14.375" style="4644" customWidth="1"/>
    <col min="246" max="246" width="9.5" style="4644" customWidth="1"/>
    <col min="247" max="247" width="13.625" style="4644" customWidth="1"/>
    <col min="248" max="248" width="10.125" style="4644" customWidth="1"/>
    <col min="249" max="249" width="12.375" style="4644" customWidth="1"/>
    <col min="250" max="250" width="11" style="4644" customWidth="1"/>
    <col min="251" max="251" width="14.375" style="4644" customWidth="1"/>
    <col min="252" max="493" width="9" style="4644"/>
    <col min="494" max="494" width="5.375" style="4644" customWidth="1"/>
    <col min="495" max="495" width="16.625" style="4644" customWidth="1"/>
    <col min="496" max="496" width="8.375" style="4644" customWidth="1"/>
    <col min="497" max="497" width="13.375" style="4644" customWidth="1"/>
    <col min="498" max="498" width="10.5" style="4644" customWidth="1"/>
    <col min="499" max="499" width="13.75" style="4644" customWidth="1"/>
    <col min="500" max="500" width="9.625" style="4644" customWidth="1"/>
    <col min="501" max="501" width="14.375" style="4644" customWidth="1"/>
    <col min="502" max="502" width="9.5" style="4644" customWidth="1"/>
    <col min="503" max="503" width="13.625" style="4644" customWidth="1"/>
    <col min="504" max="504" width="10.125" style="4644" customWidth="1"/>
    <col min="505" max="505" width="12.375" style="4644" customWidth="1"/>
    <col min="506" max="506" width="11" style="4644" customWidth="1"/>
    <col min="507" max="507" width="14.375" style="4644" customWidth="1"/>
    <col min="508" max="749" width="9" style="4644"/>
    <col min="750" max="750" width="5.375" style="4644" customWidth="1"/>
    <col min="751" max="751" width="16.625" style="4644" customWidth="1"/>
    <col min="752" max="752" width="8.375" style="4644" customWidth="1"/>
    <col min="753" max="753" width="13.375" style="4644" customWidth="1"/>
    <col min="754" max="754" width="10.5" style="4644" customWidth="1"/>
    <col min="755" max="755" width="13.75" style="4644" customWidth="1"/>
    <col min="756" max="756" width="9.625" style="4644" customWidth="1"/>
    <col min="757" max="757" width="14.375" style="4644" customWidth="1"/>
    <col min="758" max="758" width="9.5" style="4644" customWidth="1"/>
    <col min="759" max="759" width="13.625" style="4644" customWidth="1"/>
    <col min="760" max="760" width="10.125" style="4644" customWidth="1"/>
    <col min="761" max="761" width="12.375" style="4644" customWidth="1"/>
    <col min="762" max="762" width="11" style="4644" customWidth="1"/>
    <col min="763" max="763" width="14.375" style="4644" customWidth="1"/>
    <col min="764" max="1005" width="9" style="4644"/>
    <col min="1006" max="1006" width="5.375" style="4644" customWidth="1"/>
    <col min="1007" max="1007" width="16.625" style="4644" customWidth="1"/>
    <col min="1008" max="1008" width="8.375" style="4644" customWidth="1"/>
    <col min="1009" max="1009" width="13.375" style="4644" customWidth="1"/>
    <col min="1010" max="1010" width="10.5" style="4644" customWidth="1"/>
    <col min="1011" max="1011" width="13.75" style="4644" customWidth="1"/>
    <col min="1012" max="1012" width="9.625" style="4644" customWidth="1"/>
    <col min="1013" max="1013" width="14.375" style="4644" customWidth="1"/>
    <col min="1014" max="1014" width="9.5" style="4644" customWidth="1"/>
    <col min="1015" max="1015" width="13.625" style="4644" customWidth="1"/>
    <col min="1016" max="1016" width="10.125" style="4644" customWidth="1"/>
    <col min="1017" max="1017" width="12.375" style="4644" customWidth="1"/>
    <col min="1018" max="1018" width="11" style="4644" customWidth="1"/>
    <col min="1019" max="1019" width="14.375" style="4644" customWidth="1"/>
    <col min="1020" max="1261" width="9" style="4644"/>
    <col min="1262" max="1262" width="5.375" style="4644" customWidth="1"/>
    <col min="1263" max="1263" width="16.625" style="4644" customWidth="1"/>
    <col min="1264" max="1264" width="8.375" style="4644" customWidth="1"/>
    <col min="1265" max="1265" width="13.375" style="4644" customWidth="1"/>
    <col min="1266" max="1266" width="10.5" style="4644" customWidth="1"/>
    <col min="1267" max="1267" width="13.75" style="4644" customWidth="1"/>
    <col min="1268" max="1268" width="9.625" style="4644" customWidth="1"/>
    <col min="1269" max="1269" width="14.375" style="4644" customWidth="1"/>
    <col min="1270" max="1270" width="9.5" style="4644" customWidth="1"/>
    <col min="1271" max="1271" width="13.625" style="4644" customWidth="1"/>
    <col min="1272" max="1272" width="10.125" style="4644" customWidth="1"/>
    <col min="1273" max="1273" width="12.375" style="4644" customWidth="1"/>
    <col min="1274" max="1274" width="11" style="4644" customWidth="1"/>
    <col min="1275" max="1275" width="14.375" style="4644" customWidth="1"/>
    <col min="1276" max="1517" width="9" style="4644"/>
    <col min="1518" max="1518" width="5.375" style="4644" customWidth="1"/>
    <col min="1519" max="1519" width="16.625" style="4644" customWidth="1"/>
    <col min="1520" max="1520" width="8.375" style="4644" customWidth="1"/>
    <col min="1521" max="1521" width="13.375" style="4644" customWidth="1"/>
    <col min="1522" max="1522" width="10.5" style="4644" customWidth="1"/>
    <col min="1523" max="1523" width="13.75" style="4644" customWidth="1"/>
    <col min="1524" max="1524" width="9.625" style="4644" customWidth="1"/>
    <col min="1525" max="1525" width="14.375" style="4644" customWidth="1"/>
    <col min="1526" max="1526" width="9.5" style="4644" customWidth="1"/>
    <col min="1527" max="1527" width="13.625" style="4644" customWidth="1"/>
    <col min="1528" max="1528" width="10.125" style="4644" customWidth="1"/>
    <col min="1529" max="1529" width="12.375" style="4644" customWidth="1"/>
    <col min="1530" max="1530" width="11" style="4644" customWidth="1"/>
    <col min="1531" max="1531" width="14.375" style="4644" customWidth="1"/>
    <col min="1532" max="1773" width="9" style="4644"/>
    <col min="1774" max="1774" width="5.375" style="4644" customWidth="1"/>
    <col min="1775" max="1775" width="16.625" style="4644" customWidth="1"/>
    <col min="1776" max="1776" width="8.375" style="4644" customWidth="1"/>
    <col min="1777" max="1777" width="13.375" style="4644" customWidth="1"/>
    <col min="1778" max="1778" width="10.5" style="4644" customWidth="1"/>
    <col min="1779" max="1779" width="13.75" style="4644" customWidth="1"/>
    <col min="1780" max="1780" width="9.625" style="4644" customWidth="1"/>
    <col min="1781" max="1781" width="14.375" style="4644" customWidth="1"/>
    <col min="1782" max="1782" width="9.5" style="4644" customWidth="1"/>
    <col min="1783" max="1783" width="13.625" style="4644" customWidth="1"/>
    <col min="1784" max="1784" width="10.125" style="4644" customWidth="1"/>
    <col min="1785" max="1785" width="12.375" style="4644" customWidth="1"/>
    <col min="1786" max="1786" width="11" style="4644" customWidth="1"/>
    <col min="1787" max="1787" width="14.375" style="4644" customWidth="1"/>
    <col min="1788" max="2029" width="9" style="4644"/>
    <col min="2030" max="2030" width="5.375" style="4644" customWidth="1"/>
    <col min="2031" max="2031" width="16.625" style="4644" customWidth="1"/>
    <col min="2032" max="2032" width="8.375" style="4644" customWidth="1"/>
    <col min="2033" max="2033" width="13.375" style="4644" customWidth="1"/>
    <col min="2034" max="2034" width="10.5" style="4644" customWidth="1"/>
    <col min="2035" max="2035" width="13.75" style="4644" customWidth="1"/>
    <col min="2036" max="2036" width="9.625" style="4644" customWidth="1"/>
    <col min="2037" max="2037" width="14.375" style="4644" customWidth="1"/>
    <col min="2038" max="2038" width="9.5" style="4644" customWidth="1"/>
    <col min="2039" max="2039" width="13.625" style="4644" customWidth="1"/>
    <col min="2040" max="2040" width="10.125" style="4644" customWidth="1"/>
    <col min="2041" max="2041" width="12.375" style="4644" customWidth="1"/>
    <col min="2042" max="2042" width="11" style="4644" customWidth="1"/>
    <col min="2043" max="2043" width="14.375" style="4644" customWidth="1"/>
    <col min="2044" max="2285" width="9" style="4644"/>
    <col min="2286" max="2286" width="5.375" style="4644" customWidth="1"/>
    <col min="2287" max="2287" width="16.625" style="4644" customWidth="1"/>
    <col min="2288" max="2288" width="8.375" style="4644" customWidth="1"/>
    <col min="2289" max="2289" width="13.375" style="4644" customWidth="1"/>
    <col min="2290" max="2290" width="10.5" style="4644" customWidth="1"/>
    <col min="2291" max="2291" width="13.75" style="4644" customWidth="1"/>
    <col min="2292" max="2292" width="9.625" style="4644" customWidth="1"/>
    <col min="2293" max="2293" width="14.375" style="4644" customWidth="1"/>
    <col min="2294" max="2294" width="9.5" style="4644" customWidth="1"/>
    <col min="2295" max="2295" width="13.625" style="4644" customWidth="1"/>
    <col min="2296" max="2296" width="10.125" style="4644" customWidth="1"/>
    <col min="2297" max="2297" width="12.375" style="4644" customWidth="1"/>
    <col min="2298" max="2298" width="11" style="4644" customWidth="1"/>
    <col min="2299" max="2299" width="14.375" style="4644" customWidth="1"/>
    <col min="2300" max="2541" width="9" style="4644"/>
    <col min="2542" max="2542" width="5.375" style="4644" customWidth="1"/>
    <col min="2543" max="2543" width="16.625" style="4644" customWidth="1"/>
    <col min="2544" max="2544" width="8.375" style="4644" customWidth="1"/>
    <col min="2545" max="2545" width="13.375" style="4644" customWidth="1"/>
    <col min="2546" max="2546" width="10.5" style="4644" customWidth="1"/>
    <col min="2547" max="2547" width="13.75" style="4644" customWidth="1"/>
    <col min="2548" max="2548" width="9.625" style="4644" customWidth="1"/>
    <col min="2549" max="2549" width="14.375" style="4644" customWidth="1"/>
    <col min="2550" max="2550" width="9.5" style="4644" customWidth="1"/>
    <col min="2551" max="2551" width="13.625" style="4644" customWidth="1"/>
    <col min="2552" max="2552" width="10.125" style="4644" customWidth="1"/>
    <col min="2553" max="2553" width="12.375" style="4644" customWidth="1"/>
    <col min="2554" max="2554" width="11" style="4644" customWidth="1"/>
    <col min="2555" max="2555" width="14.375" style="4644" customWidth="1"/>
    <col min="2556" max="2797" width="9" style="4644"/>
    <col min="2798" max="2798" width="5.375" style="4644" customWidth="1"/>
    <col min="2799" max="2799" width="16.625" style="4644" customWidth="1"/>
    <col min="2800" max="2800" width="8.375" style="4644" customWidth="1"/>
    <col min="2801" max="2801" width="13.375" style="4644" customWidth="1"/>
    <col min="2802" max="2802" width="10.5" style="4644" customWidth="1"/>
    <col min="2803" max="2803" width="13.75" style="4644" customWidth="1"/>
    <col min="2804" max="2804" width="9.625" style="4644" customWidth="1"/>
    <col min="2805" max="2805" width="14.375" style="4644" customWidth="1"/>
    <col min="2806" max="2806" width="9.5" style="4644" customWidth="1"/>
    <col min="2807" max="2807" width="13.625" style="4644" customWidth="1"/>
    <col min="2808" max="2808" width="10.125" style="4644" customWidth="1"/>
    <col min="2809" max="2809" width="12.375" style="4644" customWidth="1"/>
    <col min="2810" max="2810" width="11" style="4644" customWidth="1"/>
    <col min="2811" max="2811" width="14.375" style="4644" customWidth="1"/>
    <col min="2812" max="3053" width="9" style="4644"/>
    <col min="3054" max="3054" width="5.375" style="4644" customWidth="1"/>
    <col min="3055" max="3055" width="16.625" style="4644" customWidth="1"/>
    <col min="3056" max="3056" width="8.375" style="4644" customWidth="1"/>
    <col min="3057" max="3057" width="13.375" style="4644" customWidth="1"/>
    <col min="3058" max="3058" width="10.5" style="4644" customWidth="1"/>
    <col min="3059" max="3059" width="13.75" style="4644" customWidth="1"/>
    <col min="3060" max="3060" width="9.625" style="4644" customWidth="1"/>
    <col min="3061" max="3061" width="14.375" style="4644" customWidth="1"/>
    <col min="3062" max="3062" width="9.5" style="4644" customWidth="1"/>
    <col min="3063" max="3063" width="13.625" style="4644" customWidth="1"/>
    <col min="3064" max="3064" width="10.125" style="4644" customWidth="1"/>
    <col min="3065" max="3065" width="12.375" style="4644" customWidth="1"/>
    <col min="3066" max="3066" width="11" style="4644" customWidth="1"/>
    <col min="3067" max="3067" width="14.375" style="4644" customWidth="1"/>
    <col min="3068" max="3309" width="9" style="4644"/>
    <col min="3310" max="3310" width="5.375" style="4644" customWidth="1"/>
    <col min="3311" max="3311" width="16.625" style="4644" customWidth="1"/>
    <col min="3312" max="3312" width="8.375" style="4644" customWidth="1"/>
    <col min="3313" max="3313" width="13.375" style="4644" customWidth="1"/>
    <col min="3314" max="3314" width="10.5" style="4644" customWidth="1"/>
    <col min="3315" max="3315" width="13.75" style="4644" customWidth="1"/>
    <col min="3316" max="3316" width="9.625" style="4644" customWidth="1"/>
    <col min="3317" max="3317" width="14.375" style="4644" customWidth="1"/>
    <col min="3318" max="3318" width="9.5" style="4644" customWidth="1"/>
    <col min="3319" max="3319" width="13.625" style="4644" customWidth="1"/>
    <col min="3320" max="3320" width="10.125" style="4644" customWidth="1"/>
    <col min="3321" max="3321" width="12.375" style="4644" customWidth="1"/>
    <col min="3322" max="3322" width="11" style="4644" customWidth="1"/>
    <col min="3323" max="3323" width="14.375" style="4644" customWidth="1"/>
    <col min="3324" max="3565" width="9" style="4644"/>
    <col min="3566" max="3566" width="5.375" style="4644" customWidth="1"/>
    <col min="3567" max="3567" width="16.625" style="4644" customWidth="1"/>
    <col min="3568" max="3568" width="8.375" style="4644" customWidth="1"/>
    <col min="3569" max="3569" width="13.375" style="4644" customWidth="1"/>
    <col min="3570" max="3570" width="10.5" style="4644" customWidth="1"/>
    <col min="3571" max="3571" width="13.75" style="4644" customWidth="1"/>
    <col min="3572" max="3572" width="9.625" style="4644" customWidth="1"/>
    <col min="3573" max="3573" width="14.375" style="4644" customWidth="1"/>
    <col min="3574" max="3574" width="9.5" style="4644" customWidth="1"/>
    <col min="3575" max="3575" width="13.625" style="4644" customWidth="1"/>
    <col min="3576" max="3576" width="10.125" style="4644" customWidth="1"/>
    <col min="3577" max="3577" width="12.375" style="4644" customWidth="1"/>
    <col min="3578" max="3578" width="11" style="4644" customWidth="1"/>
    <col min="3579" max="3579" width="14.375" style="4644" customWidth="1"/>
    <col min="3580" max="3821" width="9" style="4644"/>
    <col min="3822" max="3822" width="5.375" style="4644" customWidth="1"/>
    <col min="3823" max="3823" width="16.625" style="4644" customWidth="1"/>
    <col min="3824" max="3824" width="8.375" style="4644" customWidth="1"/>
    <col min="3825" max="3825" width="13.375" style="4644" customWidth="1"/>
    <col min="3826" max="3826" width="10.5" style="4644" customWidth="1"/>
    <col min="3827" max="3827" width="13.75" style="4644" customWidth="1"/>
    <col min="3828" max="3828" width="9.625" style="4644" customWidth="1"/>
    <col min="3829" max="3829" width="14.375" style="4644" customWidth="1"/>
    <col min="3830" max="3830" width="9.5" style="4644" customWidth="1"/>
    <col min="3831" max="3831" width="13.625" style="4644" customWidth="1"/>
    <col min="3832" max="3832" width="10.125" style="4644" customWidth="1"/>
    <col min="3833" max="3833" width="12.375" style="4644" customWidth="1"/>
    <col min="3834" max="3834" width="11" style="4644" customWidth="1"/>
    <col min="3835" max="3835" width="14.375" style="4644" customWidth="1"/>
    <col min="3836" max="4077" width="9" style="4644"/>
    <col min="4078" max="4078" width="5.375" style="4644" customWidth="1"/>
    <col min="4079" max="4079" width="16.625" style="4644" customWidth="1"/>
    <col min="4080" max="4080" width="8.375" style="4644" customWidth="1"/>
    <col min="4081" max="4081" width="13.375" style="4644" customWidth="1"/>
    <col min="4082" max="4082" width="10.5" style="4644" customWidth="1"/>
    <col min="4083" max="4083" width="13.75" style="4644" customWidth="1"/>
    <col min="4084" max="4084" width="9.625" style="4644" customWidth="1"/>
    <col min="4085" max="4085" width="14.375" style="4644" customWidth="1"/>
    <col min="4086" max="4086" width="9.5" style="4644" customWidth="1"/>
    <col min="4087" max="4087" width="13.625" style="4644" customWidth="1"/>
    <col min="4088" max="4088" width="10.125" style="4644" customWidth="1"/>
    <col min="4089" max="4089" width="12.375" style="4644" customWidth="1"/>
    <col min="4090" max="4090" width="11" style="4644" customWidth="1"/>
    <col min="4091" max="4091" width="14.375" style="4644" customWidth="1"/>
    <col min="4092" max="4333" width="9" style="4644"/>
    <col min="4334" max="4334" width="5.375" style="4644" customWidth="1"/>
    <col min="4335" max="4335" width="16.625" style="4644" customWidth="1"/>
    <col min="4336" max="4336" width="8.375" style="4644" customWidth="1"/>
    <col min="4337" max="4337" width="13.375" style="4644" customWidth="1"/>
    <col min="4338" max="4338" width="10.5" style="4644" customWidth="1"/>
    <col min="4339" max="4339" width="13.75" style="4644" customWidth="1"/>
    <col min="4340" max="4340" width="9.625" style="4644" customWidth="1"/>
    <col min="4341" max="4341" width="14.375" style="4644" customWidth="1"/>
    <col min="4342" max="4342" width="9.5" style="4644" customWidth="1"/>
    <col min="4343" max="4343" width="13.625" style="4644" customWidth="1"/>
    <col min="4344" max="4344" width="10.125" style="4644" customWidth="1"/>
    <col min="4345" max="4345" width="12.375" style="4644" customWidth="1"/>
    <col min="4346" max="4346" width="11" style="4644" customWidth="1"/>
    <col min="4347" max="4347" width="14.375" style="4644" customWidth="1"/>
    <col min="4348" max="4589" width="9" style="4644"/>
    <col min="4590" max="4590" width="5.375" style="4644" customWidth="1"/>
    <col min="4591" max="4591" width="16.625" style="4644" customWidth="1"/>
    <col min="4592" max="4592" width="8.375" style="4644" customWidth="1"/>
    <col min="4593" max="4593" width="13.375" style="4644" customWidth="1"/>
    <col min="4594" max="4594" width="10.5" style="4644" customWidth="1"/>
    <col min="4595" max="4595" width="13.75" style="4644" customWidth="1"/>
    <col min="4596" max="4596" width="9.625" style="4644" customWidth="1"/>
    <col min="4597" max="4597" width="14.375" style="4644" customWidth="1"/>
    <col min="4598" max="4598" width="9.5" style="4644" customWidth="1"/>
    <col min="4599" max="4599" width="13.625" style="4644" customWidth="1"/>
    <col min="4600" max="4600" width="10.125" style="4644" customWidth="1"/>
    <col min="4601" max="4601" width="12.375" style="4644" customWidth="1"/>
    <col min="4602" max="4602" width="11" style="4644" customWidth="1"/>
    <col min="4603" max="4603" width="14.375" style="4644" customWidth="1"/>
    <col min="4604" max="4845" width="9" style="4644"/>
    <col min="4846" max="4846" width="5.375" style="4644" customWidth="1"/>
    <col min="4847" max="4847" width="16.625" style="4644" customWidth="1"/>
    <col min="4848" max="4848" width="8.375" style="4644" customWidth="1"/>
    <col min="4849" max="4849" width="13.375" style="4644" customWidth="1"/>
    <col min="4850" max="4850" width="10.5" style="4644" customWidth="1"/>
    <col min="4851" max="4851" width="13.75" style="4644" customWidth="1"/>
    <col min="4852" max="4852" width="9.625" style="4644" customWidth="1"/>
    <col min="4853" max="4853" width="14.375" style="4644" customWidth="1"/>
    <col min="4854" max="4854" width="9.5" style="4644" customWidth="1"/>
    <col min="4855" max="4855" width="13.625" style="4644" customWidth="1"/>
    <col min="4856" max="4856" width="10.125" style="4644" customWidth="1"/>
    <col min="4857" max="4857" width="12.375" style="4644" customWidth="1"/>
    <col min="4858" max="4858" width="11" style="4644" customWidth="1"/>
    <col min="4859" max="4859" width="14.375" style="4644" customWidth="1"/>
    <col min="4860" max="5101" width="9" style="4644"/>
    <col min="5102" max="5102" width="5.375" style="4644" customWidth="1"/>
    <col min="5103" max="5103" width="16.625" style="4644" customWidth="1"/>
    <col min="5104" max="5104" width="8.375" style="4644" customWidth="1"/>
    <col min="5105" max="5105" width="13.375" style="4644" customWidth="1"/>
    <col min="5106" max="5106" width="10.5" style="4644" customWidth="1"/>
    <col min="5107" max="5107" width="13.75" style="4644" customWidth="1"/>
    <col min="5108" max="5108" width="9.625" style="4644" customWidth="1"/>
    <col min="5109" max="5109" width="14.375" style="4644" customWidth="1"/>
    <col min="5110" max="5110" width="9.5" style="4644" customWidth="1"/>
    <col min="5111" max="5111" width="13.625" style="4644" customWidth="1"/>
    <col min="5112" max="5112" width="10.125" style="4644" customWidth="1"/>
    <col min="5113" max="5113" width="12.375" style="4644" customWidth="1"/>
    <col min="5114" max="5114" width="11" style="4644" customWidth="1"/>
    <col min="5115" max="5115" width="14.375" style="4644" customWidth="1"/>
    <col min="5116" max="5357" width="9" style="4644"/>
    <col min="5358" max="5358" width="5.375" style="4644" customWidth="1"/>
    <col min="5359" max="5359" width="16.625" style="4644" customWidth="1"/>
    <col min="5360" max="5360" width="8.375" style="4644" customWidth="1"/>
    <col min="5361" max="5361" width="13.375" style="4644" customWidth="1"/>
    <col min="5362" max="5362" width="10.5" style="4644" customWidth="1"/>
    <col min="5363" max="5363" width="13.75" style="4644" customWidth="1"/>
    <col min="5364" max="5364" width="9.625" style="4644" customWidth="1"/>
    <col min="5365" max="5365" width="14.375" style="4644" customWidth="1"/>
    <col min="5366" max="5366" width="9.5" style="4644" customWidth="1"/>
    <col min="5367" max="5367" width="13.625" style="4644" customWidth="1"/>
    <col min="5368" max="5368" width="10.125" style="4644" customWidth="1"/>
    <col min="5369" max="5369" width="12.375" style="4644" customWidth="1"/>
    <col min="5370" max="5370" width="11" style="4644" customWidth="1"/>
    <col min="5371" max="5371" width="14.375" style="4644" customWidth="1"/>
    <col min="5372" max="5613" width="9" style="4644"/>
    <col min="5614" max="5614" width="5.375" style="4644" customWidth="1"/>
    <col min="5615" max="5615" width="16.625" style="4644" customWidth="1"/>
    <col min="5616" max="5616" width="8.375" style="4644" customWidth="1"/>
    <col min="5617" max="5617" width="13.375" style="4644" customWidth="1"/>
    <col min="5618" max="5618" width="10.5" style="4644" customWidth="1"/>
    <col min="5619" max="5619" width="13.75" style="4644" customWidth="1"/>
    <col min="5620" max="5620" width="9.625" style="4644" customWidth="1"/>
    <col min="5621" max="5621" width="14.375" style="4644" customWidth="1"/>
    <col min="5622" max="5622" width="9.5" style="4644" customWidth="1"/>
    <col min="5623" max="5623" width="13.625" style="4644" customWidth="1"/>
    <col min="5624" max="5624" width="10.125" style="4644" customWidth="1"/>
    <col min="5625" max="5625" width="12.375" style="4644" customWidth="1"/>
    <col min="5626" max="5626" width="11" style="4644" customWidth="1"/>
    <col min="5627" max="5627" width="14.375" style="4644" customWidth="1"/>
    <col min="5628" max="5869" width="9" style="4644"/>
    <col min="5870" max="5870" width="5.375" style="4644" customWidth="1"/>
    <col min="5871" max="5871" width="16.625" style="4644" customWidth="1"/>
    <col min="5872" max="5872" width="8.375" style="4644" customWidth="1"/>
    <col min="5873" max="5873" width="13.375" style="4644" customWidth="1"/>
    <col min="5874" max="5874" width="10.5" style="4644" customWidth="1"/>
    <col min="5875" max="5875" width="13.75" style="4644" customWidth="1"/>
    <col min="5876" max="5876" width="9.625" style="4644" customWidth="1"/>
    <col min="5877" max="5877" width="14.375" style="4644" customWidth="1"/>
    <col min="5878" max="5878" width="9.5" style="4644" customWidth="1"/>
    <col min="5879" max="5879" width="13.625" style="4644" customWidth="1"/>
    <col min="5880" max="5880" width="10.125" style="4644" customWidth="1"/>
    <col min="5881" max="5881" width="12.375" style="4644" customWidth="1"/>
    <col min="5882" max="5882" width="11" style="4644" customWidth="1"/>
    <col min="5883" max="5883" width="14.375" style="4644" customWidth="1"/>
    <col min="5884" max="6125" width="9" style="4644"/>
    <col min="6126" max="6126" width="5.375" style="4644" customWidth="1"/>
    <col min="6127" max="6127" width="16.625" style="4644" customWidth="1"/>
    <col min="6128" max="6128" width="8.375" style="4644" customWidth="1"/>
    <col min="6129" max="6129" width="13.375" style="4644" customWidth="1"/>
    <col min="6130" max="6130" width="10.5" style="4644" customWidth="1"/>
    <col min="6131" max="6131" width="13.75" style="4644" customWidth="1"/>
    <col min="6132" max="6132" width="9.625" style="4644" customWidth="1"/>
    <col min="6133" max="6133" width="14.375" style="4644" customWidth="1"/>
    <col min="6134" max="6134" width="9.5" style="4644" customWidth="1"/>
    <col min="6135" max="6135" width="13.625" style="4644" customWidth="1"/>
    <col min="6136" max="6136" width="10.125" style="4644" customWidth="1"/>
    <col min="6137" max="6137" width="12.375" style="4644" customWidth="1"/>
    <col min="6138" max="6138" width="11" style="4644" customWidth="1"/>
    <col min="6139" max="6139" width="14.375" style="4644" customWidth="1"/>
    <col min="6140" max="6381" width="9" style="4644"/>
    <col min="6382" max="6382" width="5.375" style="4644" customWidth="1"/>
    <col min="6383" max="6383" width="16.625" style="4644" customWidth="1"/>
    <col min="6384" max="6384" width="8.375" style="4644" customWidth="1"/>
    <col min="6385" max="6385" width="13.375" style="4644" customWidth="1"/>
    <col min="6386" max="6386" width="10.5" style="4644" customWidth="1"/>
    <col min="6387" max="6387" width="13.75" style="4644" customWidth="1"/>
    <col min="6388" max="6388" width="9.625" style="4644" customWidth="1"/>
    <col min="6389" max="6389" width="14.375" style="4644" customWidth="1"/>
    <col min="6390" max="6390" width="9.5" style="4644" customWidth="1"/>
    <col min="6391" max="6391" width="13.625" style="4644" customWidth="1"/>
    <col min="6392" max="6392" width="10.125" style="4644" customWidth="1"/>
    <col min="6393" max="6393" width="12.375" style="4644" customWidth="1"/>
    <col min="6394" max="6394" width="11" style="4644" customWidth="1"/>
    <col min="6395" max="6395" width="14.375" style="4644" customWidth="1"/>
    <col min="6396" max="6637" width="9" style="4644"/>
    <col min="6638" max="6638" width="5.375" style="4644" customWidth="1"/>
    <col min="6639" max="6639" width="16.625" style="4644" customWidth="1"/>
    <col min="6640" max="6640" width="8.375" style="4644" customWidth="1"/>
    <col min="6641" max="6641" width="13.375" style="4644" customWidth="1"/>
    <col min="6642" max="6642" width="10.5" style="4644" customWidth="1"/>
    <col min="6643" max="6643" width="13.75" style="4644" customWidth="1"/>
    <col min="6644" max="6644" width="9.625" style="4644" customWidth="1"/>
    <col min="6645" max="6645" width="14.375" style="4644" customWidth="1"/>
    <col min="6646" max="6646" width="9.5" style="4644" customWidth="1"/>
    <col min="6647" max="6647" width="13.625" style="4644" customWidth="1"/>
    <col min="6648" max="6648" width="10.125" style="4644" customWidth="1"/>
    <col min="6649" max="6649" width="12.375" style="4644" customWidth="1"/>
    <col min="6650" max="6650" width="11" style="4644" customWidth="1"/>
    <col min="6651" max="6651" width="14.375" style="4644" customWidth="1"/>
    <col min="6652" max="6893" width="9" style="4644"/>
    <col min="6894" max="6894" width="5.375" style="4644" customWidth="1"/>
    <col min="6895" max="6895" width="16.625" style="4644" customWidth="1"/>
    <col min="6896" max="6896" width="8.375" style="4644" customWidth="1"/>
    <col min="6897" max="6897" width="13.375" style="4644" customWidth="1"/>
    <col min="6898" max="6898" width="10.5" style="4644" customWidth="1"/>
    <col min="6899" max="6899" width="13.75" style="4644" customWidth="1"/>
    <col min="6900" max="6900" width="9.625" style="4644" customWidth="1"/>
    <col min="6901" max="6901" width="14.375" style="4644" customWidth="1"/>
    <col min="6902" max="6902" width="9.5" style="4644" customWidth="1"/>
    <col min="6903" max="6903" width="13.625" style="4644" customWidth="1"/>
    <col min="6904" max="6904" width="10.125" style="4644" customWidth="1"/>
    <col min="6905" max="6905" width="12.375" style="4644" customWidth="1"/>
    <col min="6906" max="6906" width="11" style="4644" customWidth="1"/>
    <col min="6907" max="6907" width="14.375" style="4644" customWidth="1"/>
    <col min="6908" max="7149" width="9" style="4644"/>
    <col min="7150" max="7150" width="5.375" style="4644" customWidth="1"/>
    <col min="7151" max="7151" width="16.625" style="4644" customWidth="1"/>
    <col min="7152" max="7152" width="8.375" style="4644" customWidth="1"/>
    <col min="7153" max="7153" width="13.375" style="4644" customWidth="1"/>
    <col min="7154" max="7154" width="10.5" style="4644" customWidth="1"/>
    <col min="7155" max="7155" width="13.75" style="4644" customWidth="1"/>
    <col min="7156" max="7156" width="9.625" style="4644" customWidth="1"/>
    <col min="7157" max="7157" width="14.375" style="4644" customWidth="1"/>
    <col min="7158" max="7158" width="9.5" style="4644" customWidth="1"/>
    <col min="7159" max="7159" width="13.625" style="4644" customWidth="1"/>
    <col min="7160" max="7160" width="10.125" style="4644" customWidth="1"/>
    <col min="7161" max="7161" width="12.375" style="4644" customWidth="1"/>
    <col min="7162" max="7162" width="11" style="4644" customWidth="1"/>
    <col min="7163" max="7163" width="14.375" style="4644" customWidth="1"/>
    <col min="7164" max="7405" width="9" style="4644"/>
    <col min="7406" max="7406" width="5.375" style="4644" customWidth="1"/>
    <col min="7407" max="7407" width="16.625" style="4644" customWidth="1"/>
    <col min="7408" max="7408" width="8.375" style="4644" customWidth="1"/>
    <col min="7409" max="7409" width="13.375" style="4644" customWidth="1"/>
    <col min="7410" max="7410" width="10.5" style="4644" customWidth="1"/>
    <col min="7411" max="7411" width="13.75" style="4644" customWidth="1"/>
    <col min="7412" max="7412" width="9.625" style="4644" customWidth="1"/>
    <col min="7413" max="7413" width="14.375" style="4644" customWidth="1"/>
    <col min="7414" max="7414" width="9.5" style="4644" customWidth="1"/>
    <col min="7415" max="7415" width="13.625" style="4644" customWidth="1"/>
    <col min="7416" max="7416" width="10.125" style="4644" customWidth="1"/>
    <col min="7417" max="7417" width="12.375" style="4644" customWidth="1"/>
    <col min="7418" max="7418" width="11" style="4644" customWidth="1"/>
    <col min="7419" max="7419" width="14.375" style="4644" customWidth="1"/>
    <col min="7420" max="7661" width="9" style="4644"/>
    <col min="7662" max="7662" width="5.375" style="4644" customWidth="1"/>
    <col min="7663" max="7663" width="16.625" style="4644" customWidth="1"/>
    <col min="7664" max="7664" width="8.375" style="4644" customWidth="1"/>
    <col min="7665" max="7665" width="13.375" style="4644" customWidth="1"/>
    <col min="7666" max="7666" width="10.5" style="4644" customWidth="1"/>
    <col min="7667" max="7667" width="13.75" style="4644" customWidth="1"/>
    <col min="7668" max="7668" width="9.625" style="4644" customWidth="1"/>
    <col min="7669" max="7669" width="14.375" style="4644" customWidth="1"/>
    <col min="7670" max="7670" width="9.5" style="4644" customWidth="1"/>
    <col min="7671" max="7671" width="13.625" style="4644" customWidth="1"/>
    <col min="7672" max="7672" width="10.125" style="4644" customWidth="1"/>
    <col min="7673" max="7673" width="12.375" style="4644" customWidth="1"/>
    <col min="7674" max="7674" width="11" style="4644" customWidth="1"/>
    <col min="7675" max="7675" width="14.375" style="4644" customWidth="1"/>
    <col min="7676" max="7917" width="9" style="4644"/>
    <col min="7918" max="7918" width="5.375" style="4644" customWidth="1"/>
    <col min="7919" max="7919" width="16.625" style="4644" customWidth="1"/>
    <col min="7920" max="7920" width="8.375" style="4644" customWidth="1"/>
    <col min="7921" max="7921" width="13.375" style="4644" customWidth="1"/>
    <col min="7922" max="7922" width="10.5" style="4644" customWidth="1"/>
    <col min="7923" max="7923" width="13.75" style="4644" customWidth="1"/>
    <col min="7924" max="7924" width="9.625" style="4644" customWidth="1"/>
    <col min="7925" max="7925" width="14.375" style="4644" customWidth="1"/>
    <col min="7926" max="7926" width="9.5" style="4644" customWidth="1"/>
    <col min="7927" max="7927" width="13.625" style="4644" customWidth="1"/>
    <col min="7928" max="7928" width="10.125" style="4644" customWidth="1"/>
    <col min="7929" max="7929" width="12.375" style="4644" customWidth="1"/>
    <col min="7930" max="7930" width="11" style="4644" customWidth="1"/>
    <col min="7931" max="7931" width="14.375" style="4644" customWidth="1"/>
    <col min="7932" max="8173" width="9" style="4644"/>
    <col min="8174" max="8174" width="5.375" style="4644" customWidth="1"/>
    <col min="8175" max="8175" width="16.625" style="4644" customWidth="1"/>
    <col min="8176" max="8176" width="8.375" style="4644" customWidth="1"/>
    <col min="8177" max="8177" width="13.375" style="4644" customWidth="1"/>
    <col min="8178" max="8178" width="10.5" style="4644" customWidth="1"/>
    <col min="8179" max="8179" width="13.75" style="4644" customWidth="1"/>
    <col min="8180" max="8180" width="9.625" style="4644" customWidth="1"/>
    <col min="8181" max="8181" width="14.375" style="4644" customWidth="1"/>
    <col min="8182" max="8182" width="9.5" style="4644" customWidth="1"/>
    <col min="8183" max="8183" width="13.625" style="4644" customWidth="1"/>
    <col min="8184" max="8184" width="10.125" style="4644" customWidth="1"/>
    <col min="8185" max="8185" width="12.375" style="4644" customWidth="1"/>
    <col min="8186" max="8186" width="11" style="4644" customWidth="1"/>
    <col min="8187" max="8187" width="14.375" style="4644" customWidth="1"/>
    <col min="8188" max="8429" width="9" style="4644"/>
    <col min="8430" max="8430" width="5.375" style="4644" customWidth="1"/>
    <col min="8431" max="8431" width="16.625" style="4644" customWidth="1"/>
    <col min="8432" max="8432" width="8.375" style="4644" customWidth="1"/>
    <col min="8433" max="8433" width="13.375" style="4644" customWidth="1"/>
    <col min="8434" max="8434" width="10.5" style="4644" customWidth="1"/>
    <col min="8435" max="8435" width="13.75" style="4644" customWidth="1"/>
    <col min="8436" max="8436" width="9.625" style="4644" customWidth="1"/>
    <col min="8437" max="8437" width="14.375" style="4644" customWidth="1"/>
    <col min="8438" max="8438" width="9.5" style="4644" customWidth="1"/>
    <col min="8439" max="8439" width="13.625" style="4644" customWidth="1"/>
    <col min="8440" max="8440" width="10.125" style="4644" customWidth="1"/>
    <col min="8441" max="8441" width="12.375" style="4644" customWidth="1"/>
    <col min="8442" max="8442" width="11" style="4644" customWidth="1"/>
    <col min="8443" max="8443" width="14.375" style="4644" customWidth="1"/>
    <col min="8444" max="8685" width="9" style="4644"/>
    <col min="8686" max="8686" width="5.375" style="4644" customWidth="1"/>
    <col min="8687" max="8687" width="16.625" style="4644" customWidth="1"/>
    <col min="8688" max="8688" width="8.375" style="4644" customWidth="1"/>
    <col min="8689" max="8689" width="13.375" style="4644" customWidth="1"/>
    <col min="8690" max="8690" width="10.5" style="4644" customWidth="1"/>
    <col min="8691" max="8691" width="13.75" style="4644" customWidth="1"/>
    <col min="8692" max="8692" width="9.625" style="4644" customWidth="1"/>
    <col min="8693" max="8693" width="14.375" style="4644" customWidth="1"/>
    <col min="8694" max="8694" width="9.5" style="4644" customWidth="1"/>
    <col min="8695" max="8695" width="13.625" style="4644" customWidth="1"/>
    <col min="8696" max="8696" width="10.125" style="4644" customWidth="1"/>
    <col min="8697" max="8697" width="12.375" style="4644" customWidth="1"/>
    <col min="8698" max="8698" width="11" style="4644" customWidth="1"/>
    <col min="8699" max="8699" width="14.375" style="4644" customWidth="1"/>
    <col min="8700" max="8941" width="9" style="4644"/>
    <col min="8942" max="8942" width="5.375" style="4644" customWidth="1"/>
    <col min="8943" max="8943" width="16.625" style="4644" customWidth="1"/>
    <col min="8944" max="8944" width="8.375" style="4644" customWidth="1"/>
    <col min="8945" max="8945" width="13.375" style="4644" customWidth="1"/>
    <col min="8946" max="8946" width="10.5" style="4644" customWidth="1"/>
    <col min="8947" max="8947" width="13.75" style="4644" customWidth="1"/>
    <col min="8948" max="8948" width="9.625" style="4644" customWidth="1"/>
    <col min="8949" max="8949" width="14.375" style="4644" customWidth="1"/>
    <col min="8950" max="8950" width="9.5" style="4644" customWidth="1"/>
    <col min="8951" max="8951" width="13.625" style="4644" customWidth="1"/>
    <col min="8952" max="8952" width="10.125" style="4644" customWidth="1"/>
    <col min="8953" max="8953" width="12.375" style="4644" customWidth="1"/>
    <col min="8954" max="8954" width="11" style="4644" customWidth="1"/>
    <col min="8955" max="8955" width="14.375" style="4644" customWidth="1"/>
    <col min="8956" max="9197" width="9" style="4644"/>
    <col min="9198" max="9198" width="5.375" style="4644" customWidth="1"/>
    <col min="9199" max="9199" width="16.625" style="4644" customWidth="1"/>
    <col min="9200" max="9200" width="8.375" style="4644" customWidth="1"/>
    <col min="9201" max="9201" width="13.375" style="4644" customWidth="1"/>
    <col min="9202" max="9202" width="10.5" style="4644" customWidth="1"/>
    <col min="9203" max="9203" width="13.75" style="4644" customWidth="1"/>
    <col min="9204" max="9204" width="9.625" style="4644" customWidth="1"/>
    <col min="9205" max="9205" width="14.375" style="4644" customWidth="1"/>
    <col min="9206" max="9206" width="9.5" style="4644" customWidth="1"/>
    <col min="9207" max="9207" width="13.625" style="4644" customWidth="1"/>
    <col min="9208" max="9208" width="10.125" style="4644" customWidth="1"/>
    <col min="9209" max="9209" width="12.375" style="4644" customWidth="1"/>
    <col min="9210" max="9210" width="11" style="4644" customWidth="1"/>
    <col min="9211" max="9211" width="14.375" style="4644" customWidth="1"/>
    <col min="9212" max="9453" width="9" style="4644"/>
    <col min="9454" max="9454" width="5.375" style="4644" customWidth="1"/>
    <col min="9455" max="9455" width="16.625" style="4644" customWidth="1"/>
    <col min="9456" max="9456" width="8.375" style="4644" customWidth="1"/>
    <col min="9457" max="9457" width="13.375" style="4644" customWidth="1"/>
    <col min="9458" max="9458" width="10.5" style="4644" customWidth="1"/>
    <col min="9459" max="9459" width="13.75" style="4644" customWidth="1"/>
    <col min="9460" max="9460" width="9.625" style="4644" customWidth="1"/>
    <col min="9461" max="9461" width="14.375" style="4644" customWidth="1"/>
    <col min="9462" max="9462" width="9.5" style="4644" customWidth="1"/>
    <col min="9463" max="9463" width="13.625" style="4644" customWidth="1"/>
    <col min="9464" max="9464" width="10.125" style="4644" customWidth="1"/>
    <col min="9465" max="9465" width="12.375" style="4644" customWidth="1"/>
    <col min="9466" max="9466" width="11" style="4644" customWidth="1"/>
    <col min="9467" max="9467" width="14.375" style="4644" customWidth="1"/>
    <col min="9468" max="9709" width="9" style="4644"/>
    <col min="9710" max="9710" width="5.375" style="4644" customWidth="1"/>
    <col min="9711" max="9711" width="16.625" style="4644" customWidth="1"/>
    <col min="9712" max="9712" width="8.375" style="4644" customWidth="1"/>
    <col min="9713" max="9713" width="13.375" style="4644" customWidth="1"/>
    <col min="9714" max="9714" width="10.5" style="4644" customWidth="1"/>
    <col min="9715" max="9715" width="13.75" style="4644" customWidth="1"/>
    <col min="9716" max="9716" width="9.625" style="4644" customWidth="1"/>
    <col min="9717" max="9717" width="14.375" style="4644" customWidth="1"/>
    <col min="9718" max="9718" width="9.5" style="4644" customWidth="1"/>
    <col min="9719" max="9719" width="13.625" style="4644" customWidth="1"/>
    <col min="9720" max="9720" width="10.125" style="4644" customWidth="1"/>
    <col min="9721" max="9721" width="12.375" style="4644" customWidth="1"/>
    <col min="9722" max="9722" width="11" style="4644" customWidth="1"/>
    <col min="9723" max="9723" width="14.375" style="4644" customWidth="1"/>
    <col min="9724" max="9965" width="9" style="4644"/>
    <col min="9966" max="9966" width="5.375" style="4644" customWidth="1"/>
    <col min="9967" max="9967" width="16.625" style="4644" customWidth="1"/>
    <col min="9968" max="9968" width="8.375" style="4644" customWidth="1"/>
    <col min="9969" max="9969" width="13.375" style="4644" customWidth="1"/>
    <col min="9970" max="9970" width="10.5" style="4644" customWidth="1"/>
    <col min="9971" max="9971" width="13.75" style="4644" customWidth="1"/>
    <col min="9972" max="9972" width="9.625" style="4644" customWidth="1"/>
    <col min="9973" max="9973" width="14.375" style="4644" customWidth="1"/>
    <col min="9974" max="9974" width="9.5" style="4644" customWidth="1"/>
    <col min="9975" max="9975" width="13.625" style="4644" customWidth="1"/>
    <col min="9976" max="9976" width="10.125" style="4644" customWidth="1"/>
    <col min="9977" max="9977" width="12.375" style="4644" customWidth="1"/>
    <col min="9978" max="9978" width="11" style="4644" customWidth="1"/>
    <col min="9979" max="9979" width="14.375" style="4644" customWidth="1"/>
    <col min="9980" max="10221" width="9" style="4644"/>
    <col min="10222" max="10222" width="5.375" style="4644" customWidth="1"/>
    <col min="10223" max="10223" width="16.625" style="4644" customWidth="1"/>
    <col min="10224" max="10224" width="8.375" style="4644" customWidth="1"/>
    <col min="10225" max="10225" width="13.375" style="4644" customWidth="1"/>
    <col min="10226" max="10226" width="10.5" style="4644" customWidth="1"/>
    <col min="10227" max="10227" width="13.75" style="4644" customWidth="1"/>
    <col min="10228" max="10228" width="9.625" style="4644" customWidth="1"/>
    <col min="10229" max="10229" width="14.375" style="4644" customWidth="1"/>
    <col min="10230" max="10230" width="9.5" style="4644" customWidth="1"/>
    <col min="10231" max="10231" width="13.625" style="4644" customWidth="1"/>
    <col min="10232" max="10232" width="10.125" style="4644" customWidth="1"/>
    <col min="10233" max="10233" width="12.375" style="4644" customWidth="1"/>
    <col min="10234" max="10234" width="11" style="4644" customWidth="1"/>
    <col min="10235" max="10235" width="14.375" style="4644" customWidth="1"/>
    <col min="10236" max="10477" width="9" style="4644"/>
    <col min="10478" max="10478" width="5.375" style="4644" customWidth="1"/>
    <col min="10479" max="10479" width="16.625" style="4644" customWidth="1"/>
    <col min="10480" max="10480" width="8.375" style="4644" customWidth="1"/>
    <col min="10481" max="10481" width="13.375" style="4644" customWidth="1"/>
    <col min="10482" max="10482" width="10.5" style="4644" customWidth="1"/>
    <col min="10483" max="10483" width="13.75" style="4644" customWidth="1"/>
    <col min="10484" max="10484" width="9.625" style="4644" customWidth="1"/>
    <col min="10485" max="10485" width="14.375" style="4644" customWidth="1"/>
    <col min="10486" max="10486" width="9.5" style="4644" customWidth="1"/>
    <col min="10487" max="10487" width="13.625" style="4644" customWidth="1"/>
    <col min="10488" max="10488" width="10.125" style="4644" customWidth="1"/>
    <col min="10489" max="10489" width="12.375" style="4644" customWidth="1"/>
    <col min="10490" max="10490" width="11" style="4644" customWidth="1"/>
    <col min="10491" max="10491" width="14.375" style="4644" customWidth="1"/>
    <col min="10492" max="10733" width="9" style="4644"/>
    <col min="10734" max="10734" width="5.375" style="4644" customWidth="1"/>
    <col min="10735" max="10735" width="16.625" style="4644" customWidth="1"/>
    <col min="10736" max="10736" width="8.375" style="4644" customWidth="1"/>
    <col min="10737" max="10737" width="13.375" style="4644" customWidth="1"/>
    <col min="10738" max="10738" width="10.5" style="4644" customWidth="1"/>
    <col min="10739" max="10739" width="13.75" style="4644" customWidth="1"/>
    <col min="10740" max="10740" width="9.625" style="4644" customWidth="1"/>
    <col min="10741" max="10741" width="14.375" style="4644" customWidth="1"/>
    <col min="10742" max="10742" width="9.5" style="4644" customWidth="1"/>
    <col min="10743" max="10743" width="13.625" style="4644" customWidth="1"/>
    <col min="10744" max="10744" width="10.125" style="4644" customWidth="1"/>
    <col min="10745" max="10745" width="12.375" style="4644" customWidth="1"/>
    <col min="10746" max="10746" width="11" style="4644" customWidth="1"/>
    <col min="10747" max="10747" width="14.375" style="4644" customWidth="1"/>
    <col min="10748" max="10989" width="9" style="4644"/>
    <col min="10990" max="10990" width="5.375" style="4644" customWidth="1"/>
    <col min="10991" max="10991" width="16.625" style="4644" customWidth="1"/>
    <col min="10992" max="10992" width="8.375" style="4644" customWidth="1"/>
    <col min="10993" max="10993" width="13.375" style="4644" customWidth="1"/>
    <col min="10994" max="10994" width="10.5" style="4644" customWidth="1"/>
    <col min="10995" max="10995" width="13.75" style="4644" customWidth="1"/>
    <col min="10996" max="10996" width="9.625" style="4644" customWidth="1"/>
    <col min="10997" max="10997" width="14.375" style="4644" customWidth="1"/>
    <col min="10998" max="10998" width="9.5" style="4644" customWidth="1"/>
    <col min="10999" max="10999" width="13.625" style="4644" customWidth="1"/>
    <col min="11000" max="11000" width="10.125" style="4644" customWidth="1"/>
    <col min="11001" max="11001" width="12.375" style="4644" customWidth="1"/>
    <col min="11002" max="11002" width="11" style="4644" customWidth="1"/>
    <col min="11003" max="11003" width="14.375" style="4644" customWidth="1"/>
    <col min="11004" max="11245" width="9" style="4644"/>
    <col min="11246" max="11246" width="5.375" style="4644" customWidth="1"/>
    <col min="11247" max="11247" width="16.625" style="4644" customWidth="1"/>
    <col min="11248" max="11248" width="8.375" style="4644" customWidth="1"/>
    <col min="11249" max="11249" width="13.375" style="4644" customWidth="1"/>
    <col min="11250" max="11250" width="10.5" style="4644" customWidth="1"/>
    <col min="11251" max="11251" width="13.75" style="4644" customWidth="1"/>
    <col min="11252" max="11252" width="9.625" style="4644" customWidth="1"/>
    <col min="11253" max="11253" width="14.375" style="4644" customWidth="1"/>
    <col min="11254" max="11254" width="9.5" style="4644" customWidth="1"/>
    <col min="11255" max="11255" width="13.625" style="4644" customWidth="1"/>
    <col min="11256" max="11256" width="10.125" style="4644" customWidth="1"/>
    <col min="11257" max="11257" width="12.375" style="4644" customWidth="1"/>
    <col min="11258" max="11258" width="11" style="4644" customWidth="1"/>
    <col min="11259" max="11259" width="14.375" style="4644" customWidth="1"/>
    <col min="11260" max="11501" width="9" style="4644"/>
    <col min="11502" max="11502" width="5.375" style="4644" customWidth="1"/>
    <col min="11503" max="11503" width="16.625" style="4644" customWidth="1"/>
    <col min="11504" max="11504" width="8.375" style="4644" customWidth="1"/>
    <col min="11505" max="11505" width="13.375" style="4644" customWidth="1"/>
    <col min="11506" max="11506" width="10.5" style="4644" customWidth="1"/>
    <col min="11507" max="11507" width="13.75" style="4644" customWidth="1"/>
    <col min="11508" max="11508" width="9.625" style="4644" customWidth="1"/>
    <col min="11509" max="11509" width="14.375" style="4644" customWidth="1"/>
    <col min="11510" max="11510" width="9.5" style="4644" customWidth="1"/>
    <col min="11511" max="11511" width="13.625" style="4644" customWidth="1"/>
    <col min="11512" max="11512" width="10.125" style="4644" customWidth="1"/>
    <col min="11513" max="11513" width="12.375" style="4644" customWidth="1"/>
    <col min="11514" max="11514" width="11" style="4644" customWidth="1"/>
    <col min="11515" max="11515" width="14.375" style="4644" customWidth="1"/>
    <col min="11516" max="11757" width="9" style="4644"/>
    <col min="11758" max="11758" width="5.375" style="4644" customWidth="1"/>
    <col min="11759" max="11759" width="16.625" style="4644" customWidth="1"/>
    <col min="11760" max="11760" width="8.375" style="4644" customWidth="1"/>
    <col min="11761" max="11761" width="13.375" style="4644" customWidth="1"/>
    <col min="11762" max="11762" width="10.5" style="4644" customWidth="1"/>
    <col min="11763" max="11763" width="13.75" style="4644" customWidth="1"/>
    <col min="11764" max="11764" width="9.625" style="4644" customWidth="1"/>
    <col min="11765" max="11765" width="14.375" style="4644" customWidth="1"/>
    <col min="11766" max="11766" width="9.5" style="4644" customWidth="1"/>
    <col min="11767" max="11767" width="13.625" style="4644" customWidth="1"/>
    <col min="11768" max="11768" width="10.125" style="4644" customWidth="1"/>
    <col min="11769" max="11769" width="12.375" style="4644" customWidth="1"/>
    <col min="11770" max="11770" width="11" style="4644" customWidth="1"/>
    <col min="11771" max="11771" width="14.375" style="4644" customWidth="1"/>
    <col min="11772" max="12013" width="9" style="4644"/>
    <col min="12014" max="12014" width="5.375" style="4644" customWidth="1"/>
    <col min="12015" max="12015" width="16.625" style="4644" customWidth="1"/>
    <col min="12016" max="12016" width="8.375" style="4644" customWidth="1"/>
    <col min="12017" max="12017" width="13.375" style="4644" customWidth="1"/>
    <col min="12018" max="12018" width="10.5" style="4644" customWidth="1"/>
    <col min="12019" max="12019" width="13.75" style="4644" customWidth="1"/>
    <col min="12020" max="12020" width="9.625" style="4644" customWidth="1"/>
    <col min="12021" max="12021" width="14.375" style="4644" customWidth="1"/>
    <col min="12022" max="12022" width="9.5" style="4644" customWidth="1"/>
    <col min="12023" max="12023" width="13.625" style="4644" customWidth="1"/>
    <col min="12024" max="12024" width="10.125" style="4644" customWidth="1"/>
    <col min="12025" max="12025" width="12.375" style="4644" customWidth="1"/>
    <col min="12026" max="12026" width="11" style="4644" customWidth="1"/>
    <col min="12027" max="12027" width="14.375" style="4644" customWidth="1"/>
    <col min="12028" max="12269" width="9" style="4644"/>
    <col min="12270" max="12270" width="5.375" style="4644" customWidth="1"/>
    <col min="12271" max="12271" width="16.625" style="4644" customWidth="1"/>
    <col min="12272" max="12272" width="8.375" style="4644" customWidth="1"/>
    <col min="12273" max="12273" width="13.375" style="4644" customWidth="1"/>
    <col min="12274" max="12274" width="10.5" style="4644" customWidth="1"/>
    <col min="12275" max="12275" width="13.75" style="4644" customWidth="1"/>
    <col min="12276" max="12276" width="9.625" style="4644" customWidth="1"/>
    <col min="12277" max="12277" width="14.375" style="4644" customWidth="1"/>
    <col min="12278" max="12278" width="9.5" style="4644" customWidth="1"/>
    <col min="12279" max="12279" width="13.625" style="4644" customWidth="1"/>
    <col min="12280" max="12280" width="10.125" style="4644" customWidth="1"/>
    <col min="12281" max="12281" width="12.375" style="4644" customWidth="1"/>
    <col min="12282" max="12282" width="11" style="4644" customWidth="1"/>
    <col min="12283" max="12283" width="14.375" style="4644" customWidth="1"/>
    <col min="12284" max="12525" width="9" style="4644"/>
    <col min="12526" max="12526" width="5.375" style="4644" customWidth="1"/>
    <col min="12527" max="12527" width="16.625" style="4644" customWidth="1"/>
    <col min="12528" max="12528" width="8.375" style="4644" customWidth="1"/>
    <col min="12529" max="12529" width="13.375" style="4644" customWidth="1"/>
    <col min="12530" max="12530" width="10.5" style="4644" customWidth="1"/>
    <col min="12531" max="12531" width="13.75" style="4644" customWidth="1"/>
    <col min="12532" max="12532" width="9.625" style="4644" customWidth="1"/>
    <col min="12533" max="12533" width="14.375" style="4644" customWidth="1"/>
    <col min="12534" max="12534" width="9.5" style="4644" customWidth="1"/>
    <col min="12535" max="12535" width="13.625" style="4644" customWidth="1"/>
    <col min="12536" max="12536" width="10.125" style="4644" customWidth="1"/>
    <col min="12537" max="12537" width="12.375" style="4644" customWidth="1"/>
    <col min="12538" max="12538" width="11" style="4644" customWidth="1"/>
    <col min="12539" max="12539" width="14.375" style="4644" customWidth="1"/>
    <col min="12540" max="12781" width="9" style="4644"/>
    <col min="12782" max="12782" width="5.375" style="4644" customWidth="1"/>
    <col min="12783" max="12783" width="16.625" style="4644" customWidth="1"/>
    <col min="12784" max="12784" width="8.375" style="4644" customWidth="1"/>
    <col min="12785" max="12785" width="13.375" style="4644" customWidth="1"/>
    <col min="12786" max="12786" width="10.5" style="4644" customWidth="1"/>
    <col min="12787" max="12787" width="13.75" style="4644" customWidth="1"/>
    <col min="12788" max="12788" width="9.625" style="4644" customWidth="1"/>
    <col min="12789" max="12789" width="14.375" style="4644" customWidth="1"/>
    <col min="12790" max="12790" width="9.5" style="4644" customWidth="1"/>
    <col min="12791" max="12791" width="13.625" style="4644" customWidth="1"/>
    <col min="12792" max="12792" width="10.125" style="4644" customWidth="1"/>
    <col min="12793" max="12793" width="12.375" style="4644" customWidth="1"/>
    <col min="12794" max="12794" width="11" style="4644" customWidth="1"/>
    <col min="12795" max="12795" width="14.375" style="4644" customWidth="1"/>
    <col min="12796" max="13037" width="9" style="4644"/>
    <col min="13038" max="13038" width="5.375" style="4644" customWidth="1"/>
    <col min="13039" max="13039" width="16.625" style="4644" customWidth="1"/>
    <col min="13040" max="13040" width="8.375" style="4644" customWidth="1"/>
    <col min="13041" max="13041" width="13.375" style="4644" customWidth="1"/>
    <col min="13042" max="13042" width="10.5" style="4644" customWidth="1"/>
    <col min="13043" max="13043" width="13.75" style="4644" customWidth="1"/>
    <col min="13044" max="13044" width="9.625" style="4644" customWidth="1"/>
    <col min="13045" max="13045" width="14.375" style="4644" customWidth="1"/>
    <col min="13046" max="13046" width="9.5" style="4644" customWidth="1"/>
    <col min="13047" max="13047" width="13.625" style="4644" customWidth="1"/>
    <col min="13048" max="13048" width="10.125" style="4644" customWidth="1"/>
    <col min="13049" max="13049" width="12.375" style="4644" customWidth="1"/>
    <col min="13050" max="13050" width="11" style="4644" customWidth="1"/>
    <col min="13051" max="13051" width="14.375" style="4644" customWidth="1"/>
    <col min="13052" max="13293" width="9" style="4644"/>
    <col min="13294" max="13294" width="5.375" style="4644" customWidth="1"/>
    <col min="13295" max="13295" width="16.625" style="4644" customWidth="1"/>
    <col min="13296" max="13296" width="8.375" style="4644" customWidth="1"/>
    <col min="13297" max="13297" width="13.375" style="4644" customWidth="1"/>
    <col min="13298" max="13298" width="10.5" style="4644" customWidth="1"/>
    <col min="13299" max="13299" width="13.75" style="4644" customWidth="1"/>
    <col min="13300" max="13300" width="9.625" style="4644" customWidth="1"/>
    <col min="13301" max="13301" width="14.375" style="4644" customWidth="1"/>
    <col min="13302" max="13302" width="9.5" style="4644" customWidth="1"/>
    <col min="13303" max="13303" width="13.625" style="4644" customWidth="1"/>
    <col min="13304" max="13304" width="10.125" style="4644" customWidth="1"/>
    <col min="13305" max="13305" width="12.375" style="4644" customWidth="1"/>
    <col min="13306" max="13306" width="11" style="4644" customWidth="1"/>
    <col min="13307" max="13307" width="14.375" style="4644" customWidth="1"/>
    <col min="13308" max="13549" width="9" style="4644"/>
    <col min="13550" max="13550" width="5.375" style="4644" customWidth="1"/>
    <col min="13551" max="13551" width="16.625" style="4644" customWidth="1"/>
    <col min="13552" max="13552" width="8.375" style="4644" customWidth="1"/>
    <col min="13553" max="13553" width="13.375" style="4644" customWidth="1"/>
    <col min="13554" max="13554" width="10.5" style="4644" customWidth="1"/>
    <col min="13555" max="13555" width="13.75" style="4644" customWidth="1"/>
    <col min="13556" max="13556" width="9.625" style="4644" customWidth="1"/>
    <col min="13557" max="13557" width="14.375" style="4644" customWidth="1"/>
    <col min="13558" max="13558" width="9.5" style="4644" customWidth="1"/>
    <col min="13559" max="13559" width="13.625" style="4644" customWidth="1"/>
    <col min="13560" max="13560" width="10.125" style="4644" customWidth="1"/>
    <col min="13561" max="13561" width="12.375" style="4644" customWidth="1"/>
    <col min="13562" max="13562" width="11" style="4644" customWidth="1"/>
    <col min="13563" max="13563" width="14.375" style="4644" customWidth="1"/>
    <col min="13564" max="13805" width="9" style="4644"/>
    <col min="13806" max="13806" width="5.375" style="4644" customWidth="1"/>
    <col min="13807" max="13807" width="16.625" style="4644" customWidth="1"/>
    <col min="13808" max="13808" width="8.375" style="4644" customWidth="1"/>
    <col min="13809" max="13809" width="13.375" style="4644" customWidth="1"/>
    <col min="13810" max="13810" width="10.5" style="4644" customWidth="1"/>
    <col min="13811" max="13811" width="13.75" style="4644" customWidth="1"/>
    <col min="13812" max="13812" width="9.625" style="4644" customWidth="1"/>
    <col min="13813" max="13813" width="14.375" style="4644" customWidth="1"/>
    <col min="13814" max="13814" width="9.5" style="4644" customWidth="1"/>
    <col min="13815" max="13815" width="13.625" style="4644" customWidth="1"/>
    <col min="13816" max="13816" width="10.125" style="4644" customWidth="1"/>
    <col min="13817" max="13817" width="12.375" style="4644" customWidth="1"/>
    <col min="13818" max="13818" width="11" style="4644" customWidth="1"/>
    <col min="13819" max="13819" width="14.375" style="4644" customWidth="1"/>
    <col min="13820" max="14061" width="9" style="4644"/>
    <col min="14062" max="14062" width="5.375" style="4644" customWidth="1"/>
    <col min="14063" max="14063" width="16.625" style="4644" customWidth="1"/>
    <col min="14064" max="14064" width="8.375" style="4644" customWidth="1"/>
    <col min="14065" max="14065" width="13.375" style="4644" customWidth="1"/>
    <col min="14066" max="14066" width="10.5" style="4644" customWidth="1"/>
    <col min="14067" max="14067" width="13.75" style="4644" customWidth="1"/>
    <col min="14068" max="14068" width="9.625" style="4644" customWidth="1"/>
    <col min="14069" max="14069" width="14.375" style="4644" customWidth="1"/>
    <col min="14070" max="14070" width="9.5" style="4644" customWidth="1"/>
    <col min="14071" max="14071" width="13.625" style="4644" customWidth="1"/>
    <col min="14072" max="14072" width="10.125" style="4644" customWidth="1"/>
    <col min="14073" max="14073" width="12.375" style="4644" customWidth="1"/>
    <col min="14074" max="14074" width="11" style="4644" customWidth="1"/>
    <col min="14075" max="14075" width="14.375" style="4644" customWidth="1"/>
    <col min="14076" max="14317" width="9" style="4644"/>
    <col min="14318" max="14318" width="5.375" style="4644" customWidth="1"/>
    <col min="14319" max="14319" width="16.625" style="4644" customWidth="1"/>
    <col min="14320" max="14320" width="8.375" style="4644" customWidth="1"/>
    <col min="14321" max="14321" width="13.375" style="4644" customWidth="1"/>
    <col min="14322" max="14322" width="10.5" style="4644" customWidth="1"/>
    <col min="14323" max="14323" width="13.75" style="4644" customWidth="1"/>
    <col min="14324" max="14324" width="9.625" style="4644" customWidth="1"/>
    <col min="14325" max="14325" width="14.375" style="4644" customWidth="1"/>
    <col min="14326" max="14326" width="9.5" style="4644" customWidth="1"/>
    <col min="14327" max="14327" width="13.625" style="4644" customWidth="1"/>
    <col min="14328" max="14328" width="10.125" style="4644" customWidth="1"/>
    <col min="14329" max="14329" width="12.375" style="4644" customWidth="1"/>
    <col min="14330" max="14330" width="11" style="4644" customWidth="1"/>
    <col min="14331" max="14331" width="14.375" style="4644" customWidth="1"/>
    <col min="14332" max="14573" width="9" style="4644"/>
    <col min="14574" max="14574" width="5.375" style="4644" customWidth="1"/>
    <col min="14575" max="14575" width="16.625" style="4644" customWidth="1"/>
    <col min="14576" max="14576" width="8.375" style="4644" customWidth="1"/>
    <col min="14577" max="14577" width="13.375" style="4644" customWidth="1"/>
    <col min="14578" max="14578" width="10.5" style="4644" customWidth="1"/>
    <col min="14579" max="14579" width="13.75" style="4644" customWidth="1"/>
    <col min="14580" max="14580" width="9.625" style="4644" customWidth="1"/>
    <col min="14581" max="14581" width="14.375" style="4644" customWidth="1"/>
    <col min="14582" max="14582" width="9.5" style="4644" customWidth="1"/>
    <col min="14583" max="14583" width="13.625" style="4644" customWidth="1"/>
    <col min="14584" max="14584" width="10.125" style="4644" customWidth="1"/>
    <col min="14585" max="14585" width="12.375" style="4644" customWidth="1"/>
    <col min="14586" max="14586" width="11" style="4644" customWidth="1"/>
    <col min="14587" max="14587" width="14.375" style="4644" customWidth="1"/>
    <col min="14588" max="14829" width="9" style="4644"/>
    <col min="14830" max="14830" width="5.375" style="4644" customWidth="1"/>
    <col min="14831" max="14831" width="16.625" style="4644" customWidth="1"/>
    <col min="14832" max="14832" width="8.375" style="4644" customWidth="1"/>
    <col min="14833" max="14833" width="13.375" style="4644" customWidth="1"/>
    <col min="14834" max="14834" width="10.5" style="4644" customWidth="1"/>
    <col min="14835" max="14835" width="13.75" style="4644" customWidth="1"/>
    <col min="14836" max="14836" width="9.625" style="4644" customWidth="1"/>
    <col min="14837" max="14837" width="14.375" style="4644" customWidth="1"/>
    <col min="14838" max="14838" width="9.5" style="4644" customWidth="1"/>
    <col min="14839" max="14839" width="13.625" style="4644" customWidth="1"/>
    <col min="14840" max="14840" width="10.125" style="4644" customWidth="1"/>
    <col min="14841" max="14841" width="12.375" style="4644" customWidth="1"/>
    <col min="14842" max="14842" width="11" style="4644" customWidth="1"/>
    <col min="14843" max="14843" width="14.375" style="4644" customWidth="1"/>
    <col min="14844" max="15085" width="9" style="4644"/>
    <col min="15086" max="15086" width="5.375" style="4644" customWidth="1"/>
    <col min="15087" max="15087" width="16.625" style="4644" customWidth="1"/>
    <col min="15088" max="15088" width="8.375" style="4644" customWidth="1"/>
    <col min="15089" max="15089" width="13.375" style="4644" customWidth="1"/>
    <col min="15090" max="15090" width="10.5" style="4644" customWidth="1"/>
    <col min="15091" max="15091" width="13.75" style="4644" customWidth="1"/>
    <col min="15092" max="15092" width="9.625" style="4644" customWidth="1"/>
    <col min="15093" max="15093" width="14.375" style="4644" customWidth="1"/>
    <col min="15094" max="15094" width="9.5" style="4644" customWidth="1"/>
    <col min="15095" max="15095" width="13.625" style="4644" customWidth="1"/>
    <col min="15096" max="15096" width="10.125" style="4644" customWidth="1"/>
    <col min="15097" max="15097" width="12.375" style="4644" customWidth="1"/>
    <col min="15098" max="15098" width="11" style="4644" customWidth="1"/>
    <col min="15099" max="15099" width="14.375" style="4644" customWidth="1"/>
    <col min="15100" max="15341" width="9" style="4644"/>
    <col min="15342" max="15342" width="5.375" style="4644" customWidth="1"/>
    <col min="15343" max="15343" width="16.625" style="4644" customWidth="1"/>
    <col min="15344" max="15344" width="8.375" style="4644" customWidth="1"/>
    <col min="15345" max="15345" width="13.375" style="4644" customWidth="1"/>
    <col min="15346" max="15346" width="10.5" style="4644" customWidth="1"/>
    <col min="15347" max="15347" width="13.75" style="4644" customWidth="1"/>
    <col min="15348" max="15348" width="9.625" style="4644" customWidth="1"/>
    <col min="15349" max="15349" width="14.375" style="4644" customWidth="1"/>
    <col min="15350" max="15350" width="9.5" style="4644" customWidth="1"/>
    <col min="15351" max="15351" width="13.625" style="4644" customWidth="1"/>
    <col min="15352" max="15352" width="10.125" style="4644" customWidth="1"/>
    <col min="15353" max="15353" width="12.375" style="4644" customWidth="1"/>
    <col min="15354" max="15354" width="11" style="4644" customWidth="1"/>
    <col min="15355" max="15355" width="14.375" style="4644" customWidth="1"/>
    <col min="15356" max="15597" width="9" style="4644"/>
    <col min="15598" max="15598" width="5.375" style="4644" customWidth="1"/>
    <col min="15599" max="15599" width="16.625" style="4644" customWidth="1"/>
    <col min="15600" max="15600" width="8.375" style="4644" customWidth="1"/>
    <col min="15601" max="15601" width="13.375" style="4644" customWidth="1"/>
    <col min="15602" max="15602" width="10.5" style="4644" customWidth="1"/>
    <col min="15603" max="15603" width="13.75" style="4644" customWidth="1"/>
    <col min="15604" max="15604" width="9.625" style="4644" customWidth="1"/>
    <col min="15605" max="15605" width="14.375" style="4644" customWidth="1"/>
    <col min="15606" max="15606" width="9.5" style="4644" customWidth="1"/>
    <col min="15607" max="15607" width="13.625" style="4644" customWidth="1"/>
    <col min="15608" max="15608" width="10.125" style="4644" customWidth="1"/>
    <col min="15609" max="15609" width="12.375" style="4644" customWidth="1"/>
    <col min="15610" max="15610" width="11" style="4644" customWidth="1"/>
    <col min="15611" max="15611" width="14.375" style="4644" customWidth="1"/>
    <col min="15612" max="15853" width="9" style="4644"/>
    <col min="15854" max="15854" width="5.375" style="4644" customWidth="1"/>
    <col min="15855" max="15855" width="16.625" style="4644" customWidth="1"/>
    <col min="15856" max="15856" width="8.375" style="4644" customWidth="1"/>
    <col min="15857" max="15857" width="13.375" style="4644" customWidth="1"/>
    <col min="15858" max="15858" width="10.5" style="4644" customWidth="1"/>
    <col min="15859" max="15859" width="13.75" style="4644" customWidth="1"/>
    <col min="15860" max="15860" width="9.625" style="4644" customWidth="1"/>
    <col min="15861" max="15861" width="14.375" style="4644" customWidth="1"/>
    <col min="15862" max="15862" width="9.5" style="4644" customWidth="1"/>
    <col min="15863" max="15863" width="13.625" style="4644" customWidth="1"/>
    <col min="15864" max="15864" width="10.125" style="4644" customWidth="1"/>
    <col min="15865" max="15865" width="12.375" style="4644" customWidth="1"/>
    <col min="15866" max="15866" width="11" style="4644" customWidth="1"/>
    <col min="15867" max="15867" width="14.375" style="4644" customWidth="1"/>
    <col min="15868" max="16109" width="9" style="4644"/>
    <col min="16110" max="16110" width="5.375" style="4644" customWidth="1"/>
    <col min="16111" max="16111" width="16.625" style="4644" customWidth="1"/>
    <col min="16112" max="16112" width="8.375" style="4644" customWidth="1"/>
    <col min="16113" max="16113" width="13.375" style="4644" customWidth="1"/>
    <col min="16114" max="16114" width="10.5" style="4644" customWidth="1"/>
    <col min="16115" max="16115" width="13.75" style="4644" customWidth="1"/>
    <col min="16116" max="16116" width="9.625" style="4644" customWidth="1"/>
    <col min="16117" max="16117" width="14.375" style="4644" customWidth="1"/>
    <col min="16118" max="16118" width="9.5" style="4644" customWidth="1"/>
    <col min="16119" max="16119" width="13.625" style="4644" customWidth="1"/>
    <col min="16120" max="16120" width="10.125" style="4644" customWidth="1"/>
    <col min="16121" max="16121" width="12.375" style="4644" customWidth="1"/>
    <col min="16122" max="16122" width="11" style="4644" customWidth="1"/>
    <col min="16123" max="16123" width="14.375" style="4644" customWidth="1"/>
    <col min="16124" max="16384" width="9" style="4644"/>
  </cols>
  <sheetData>
    <row r="1" spans="1:17" hidden="1">
      <c r="A1" s="4644" t="s">
        <v>7256</v>
      </c>
    </row>
    <row r="2" spans="1:17" ht="33.75" customHeight="1">
      <c r="A2" s="5054" t="s">
        <v>9504</v>
      </c>
      <c r="B2" s="5054"/>
      <c r="C2" s="5054"/>
      <c r="D2" s="5054"/>
      <c r="E2" s="5054"/>
      <c r="F2" s="5054"/>
      <c r="G2" s="5054"/>
      <c r="H2" s="5054"/>
      <c r="I2" s="5054"/>
      <c r="J2" s="5054"/>
      <c r="K2" s="5054"/>
      <c r="L2" s="5054"/>
    </row>
    <row r="3" spans="1:17" s="4645" customFormat="1" ht="17.25" customHeight="1">
      <c r="A3" s="5055" t="s">
        <v>1098</v>
      </c>
      <c r="B3" s="5056" t="s">
        <v>2877</v>
      </c>
      <c r="C3" s="5057" t="s">
        <v>7729</v>
      </c>
      <c r="D3" s="5058"/>
      <c r="E3" s="5058"/>
      <c r="F3" s="5059"/>
      <c r="G3" s="5059"/>
      <c r="H3" s="5060"/>
      <c r="I3" s="5061" t="s">
        <v>7735</v>
      </c>
      <c r="J3" s="5061"/>
      <c r="K3" s="5061"/>
      <c r="L3" s="5061"/>
      <c r="Q3" s="4171"/>
    </row>
    <row r="4" spans="1:17" s="4646" customFormat="1" ht="21" customHeight="1">
      <c r="A4" s="5055"/>
      <c r="B4" s="5056"/>
      <c r="C4" s="4637" t="s">
        <v>2349</v>
      </c>
      <c r="D4" s="4637" t="s">
        <v>531</v>
      </c>
      <c r="E4" s="4637" t="s">
        <v>7768</v>
      </c>
      <c r="F4" s="4172" t="s">
        <v>7318</v>
      </c>
      <c r="G4" s="4172" t="s">
        <v>7769</v>
      </c>
      <c r="H4" s="5062" t="s">
        <v>1833</v>
      </c>
      <c r="I4" s="4172" t="s">
        <v>2352</v>
      </c>
      <c r="J4" s="4172" t="s">
        <v>531</v>
      </c>
      <c r="K4" s="4172" t="s">
        <v>7769</v>
      </c>
      <c r="L4" s="5064" t="s">
        <v>1833</v>
      </c>
      <c r="Q4" s="4173"/>
    </row>
    <row r="5" spans="1:17" s="4646" customFormat="1" ht="45" hidden="1" customHeight="1">
      <c r="A5" s="4638"/>
      <c r="B5" s="4639"/>
      <c r="C5" s="4640" t="s">
        <v>7770</v>
      </c>
      <c r="D5" s="4640" t="s">
        <v>7770</v>
      </c>
      <c r="E5" s="4640" t="s">
        <v>7770</v>
      </c>
      <c r="F5" s="4174" t="s">
        <v>7770</v>
      </c>
      <c r="G5" s="4174" t="s">
        <v>7770</v>
      </c>
      <c r="H5" s="5063"/>
      <c r="I5" s="4174" t="s">
        <v>7770</v>
      </c>
      <c r="J5" s="4174" t="s">
        <v>7770</v>
      </c>
      <c r="K5" s="4174" t="s">
        <v>7770</v>
      </c>
      <c r="L5" s="5065"/>
      <c r="Q5" s="4173"/>
    </row>
    <row r="6" spans="1:17" s="4647" customFormat="1" ht="21" customHeight="1">
      <c r="A6" s="4641">
        <v>1</v>
      </c>
      <c r="B6" s="4642" t="s">
        <v>7771</v>
      </c>
      <c r="C6" s="4643"/>
      <c r="D6" s="4643"/>
      <c r="E6" s="4643"/>
      <c r="F6" s="4177">
        <v>1</v>
      </c>
      <c r="G6" s="4177">
        <v>6</v>
      </c>
      <c r="H6" s="4178">
        <f>SUM(C6:G6)</f>
        <v>7</v>
      </c>
      <c r="I6" s="4177"/>
      <c r="J6" s="4177"/>
      <c r="K6" s="4177">
        <v>7</v>
      </c>
      <c r="L6" s="4178">
        <f>SUM(I6:K6)</f>
        <v>7</v>
      </c>
      <c r="Q6" s="4179"/>
    </row>
    <row r="7" spans="1:17" s="4647" customFormat="1" ht="21" customHeight="1">
      <c r="A7" s="4641">
        <v>2</v>
      </c>
      <c r="B7" s="4642" t="s">
        <v>7772</v>
      </c>
      <c r="C7" s="4643"/>
      <c r="D7" s="4643"/>
      <c r="E7" s="4643"/>
      <c r="F7" s="4177"/>
      <c r="G7" s="4177">
        <v>5</v>
      </c>
      <c r="H7" s="4178">
        <f t="shared" ref="H7:H35" si="0">SUM(C7:G7)</f>
        <v>5</v>
      </c>
      <c r="I7" s="4177"/>
      <c r="J7" s="4177"/>
      <c r="K7" s="4177">
        <v>16</v>
      </c>
      <c r="L7" s="4178">
        <f t="shared" ref="L7:L35" si="1">SUM(I7:K7)</f>
        <v>16</v>
      </c>
      <c r="Q7" s="4179"/>
    </row>
    <row r="8" spans="1:17" s="4647" customFormat="1" ht="21" customHeight="1">
      <c r="A8" s="4641">
        <v>3</v>
      </c>
      <c r="B8" s="4642" t="s">
        <v>7324</v>
      </c>
      <c r="C8" s="4643"/>
      <c r="D8" s="4643">
        <v>3</v>
      </c>
      <c r="E8" s="4643">
        <v>4</v>
      </c>
      <c r="F8" s="4177">
        <v>5</v>
      </c>
      <c r="G8" s="4177">
        <v>13</v>
      </c>
      <c r="H8" s="4178">
        <f t="shared" si="0"/>
        <v>25</v>
      </c>
      <c r="I8" s="4177"/>
      <c r="J8" s="4177">
        <v>1</v>
      </c>
      <c r="K8" s="4177">
        <v>0</v>
      </c>
      <c r="L8" s="4178">
        <f t="shared" si="1"/>
        <v>1</v>
      </c>
      <c r="Q8" s="4179"/>
    </row>
    <row r="9" spans="1:17" s="4179" customFormat="1" ht="21" customHeight="1">
      <c r="A9" s="4175">
        <v>4</v>
      </c>
      <c r="B9" s="4176" t="s">
        <v>7325</v>
      </c>
      <c r="C9" s="4177"/>
      <c r="D9" s="4177"/>
      <c r="E9" s="4177"/>
      <c r="F9" s="4177"/>
      <c r="G9" s="4177">
        <v>1</v>
      </c>
      <c r="H9" s="4178">
        <f t="shared" si="0"/>
        <v>1</v>
      </c>
      <c r="I9" s="4177"/>
      <c r="J9" s="4177">
        <v>1</v>
      </c>
      <c r="K9" s="4177">
        <v>0</v>
      </c>
      <c r="L9" s="4178">
        <f t="shared" si="1"/>
        <v>1</v>
      </c>
    </row>
    <row r="10" spans="1:17" s="4647" customFormat="1" ht="21" customHeight="1">
      <c r="A10" s="4641">
        <v>5</v>
      </c>
      <c r="B10" s="4642" t="s">
        <v>7773</v>
      </c>
      <c r="C10" s="4643">
        <v>1</v>
      </c>
      <c r="D10" s="4643">
        <v>6</v>
      </c>
      <c r="E10" s="4643">
        <v>4</v>
      </c>
      <c r="F10" s="4177">
        <v>13</v>
      </c>
      <c r="G10" s="4177">
        <v>8</v>
      </c>
      <c r="H10" s="4178">
        <f t="shared" si="0"/>
        <v>32</v>
      </c>
      <c r="I10" s="4177"/>
      <c r="J10" s="4177">
        <v>1</v>
      </c>
      <c r="K10" s="4177">
        <v>19</v>
      </c>
      <c r="L10" s="4178">
        <f t="shared" si="1"/>
        <v>20</v>
      </c>
      <c r="Q10" s="4179"/>
    </row>
    <row r="11" spans="1:17" s="4647" customFormat="1" ht="21" customHeight="1">
      <c r="A11" s="4641">
        <v>6</v>
      </c>
      <c r="B11" s="4648" t="s">
        <v>7327</v>
      </c>
      <c r="C11" s="4643"/>
      <c r="D11" s="4643">
        <v>2</v>
      </c>
      <c r="E11" s="4643">
        <v>3</v>
      </c>
      <c r="F11" s="4177">
        <v>3</v>
      </c>
      <c r="G11" s="4177">
        <v>0</v>
      </c>
      <c r="H11" s="4178">
        <f t="shared" si="0"/>
        <v>8</v>
      </c>
      <c r="I11" s="4177"/>
      <c r="J11" s="4177"/>
      <c r="K11" s="4177">
        <v>5</v>
      </c>
      <c r="L11" s="4178">
        <f t="shared" si="1"/>
        <v>5</v>
      </c>
      <c r="Q11" s="4179"/>
    </row>
    <row r="12" spans="1:17" s="4179" customFormat="1" ht="21" customHeight="1">
      <c r="A12" s="4175">
        <v>7</v>
      </c>
      <c r="B12" s="4180" t="s">
        <v>7328</v>
      </c>
      <c r="C12" s="4177"/>
      <c r="D12" s="4177">
        <v>1</v>
      </c>
      <c r="E12" s="4177">
        <v>3</v>
      </c>
      <c r="F12" s="4177">
        <v>8</v>
      </c>
      <c r="G12" s="4177">
        <v>6</v>
      </c>
      <c r="H12" s="4178">
        <f t="shared" si="0"/>
        <v>18</v>
      </c>
      <c r="I12" s="4177"/>
      <c r="J12" s="4177">
        <v>1</v>
      </c>
      <c r="K12" s="4177">
        <v>6</v>
      </c>
      <c r="L12" s="4178">
        <f t="shared" si="1"/>
        <v>7</v>
      </c>
    </row>
    <row r="13" spans="1:17" s="4647" customFormat="1" ht="21" customHeight="1">
      <c r="A13" s="4641">
        <v>8</v>
      </c>
      <c r="B13" s="4648" t="s">
        <v>7329</v>
      </c>
      <c r="C13" s="4643"/>
      <c r="D13" s="4643"/>
      <c r="E13" s="4643">
        <v>1</v>
      </c>
      <c r="F13" s="4177">
        <v>2</v>
      </c>
      <c r="G13" s="4177">
        <v>0</v>
      </c>
      <c r="H13" s="4178">
        <f t="shared" si="0"/>
        <v>3</v>
      </c>
      <c r="I13" s="4177"/>
      <c r="J13" s="4177"/>
      <c r="K13" s="4177">
        <v>9</v>
      </c>
      <c r="L13" s="4178">
        <f t="shared" si="1"/>
        <v>9</v>
      </c>
      <c r="Q13" s="4179"/>
    </row>
    <row r="14" spans="1:17" s="4647" customFormat="1" ht="21" customHeight="1">
      <c r="A14" s="4641">
        <v>9</v>
      </c>
      <c r="B14" s="4648" t="s">
        <v>7330</v>
      </c>
      <c r="C14" s="4643"/>
      <c r="D14" s="4643">
        <v>2</v>
      </c>
      <c r="E14" s="4643">
        <v>2</v>
      </c>
      <c r="F14" s="4177">
        <v>8</v>
      </c>
      <c r="G14" s="4177">
        <v>29</v>
      </c>
      <c r="H14" s="4178">
        <f t="shared" si="0"/>
        <v>41</v>
      </c>
      <c r="I14" s="4177"/>
      <c r="J14" s="4177">
        <v>1</v>
      </c>
      <c r="K14" s="4177">
        <v>0</v>
      </c>
      <c r="L14" s="4178">
        <f t="shared" si="1"/>
        <v>1</v>
      </c>
      <c r="Q14" s="4179"/>
    </row>
    <row r="15" spans="1:17" s="4647" customFormat="1" ht="21" customHeight="1">
      <c r="A15" s="4641">
        <v>10</v>
      </c>
      <c r="B15" s="4642" t="s">
        <v>7331</v>
      </c>
      <c r="C15" s="4643"/>
      <c r="D15" s="4643">
        <v>1</v>
      </c>
      <c r="E15" s="4643">
        <v>4</v>
      </c>
      <c r="F15" s="4177">
        <v>3</v>
      </c>
      <c r="G15" s="4177">
        <v>15</v>
      </c>
      <c r="H15" s="4178">
        <f t="shared" si="0"/>
        <v>23</v>
      </c>
      <c r="I15" s="4177"/>
      <c r="J15" s="4177">
        <v>1</v>
      </c>
      <c r="K15" s="4177">
        <v>0</v>
      </c>
      <c r="L15" s="4178">
        <f t="shared" si="1"/>
        <v>1</v>
      </c>
      <c r="Q15" s="4179"/>
    </row>
    <row r="16" spans="1:17" s="4647" customFormat="1" ht="21" customHeight="1">
      <c r="A16" s="4641">
        <v>11</v>
      </c>
      <c r="B16" s="4642" t="s">
        <v>7332</v>
      </c>
      <c r="C16" s="4643"/>
      <c r="D16" s="4643"/>
      <c r="E16" s="4643"/>
      <c r="F16" s="4177">
        <v>1</v>
      </c>
      <c r="G16" s="4177">
        <v>16</v>
      </c>
      <c r="H16" s="4178">
        <f t="shared" si="0"/>
        <v>17</v>
      </c>
      <c r="I16" s="4177"/>
      <c r="J16" s="4177"/>
      <c r="K16" s="4177">
        <v>1</v>
      </c>
      <c r="L16" s="4178">
        <f t="shared" si="1"/>
        <v>1</v>
      </c>
      <c r="Q16" s="4179"/>
    </row>
    <row r="17" spans="1:17" s="4647" customFormat="1" ht="21" customHeight="1">
      <c r="A17" s="4641">
        <v>12</v>
      </c>
      <c r="B17" s="4642" t="s">
        <v>7333</v>
      </c>
      <c r="C17" s="4643"/>
      <c r="D17" s="4643"/>
      <c r="E17" s="4643"/>
      <c r="F17" s="4177">
        <v>4</v>
      </c>
      <c r="G17" s="4177">
        <v>0</v>
      </c>
      <c r="H17" s="4178">
        <f t="shared" si="0"/>
        <v>4</v>
      </c>
      <c r="I17" s="4177"/>
      <c r="J17" s="4177">
        <v>2</v>
      </c>
      <c r="K17" s="4177">
        <v>18</v>
      </c>
      <c r="L17" s="4178">
        <f t="shared" si="1"/>
        <v>20</v>
      </c>
      <c r="Q17" s="4179"/>
    </row>
    <row r="18" spans="1:17" s="4647" customFormat="1" ht="21" customHeight="1">
      <c r="A18" s="4641">
        <v>13</v>
      </c>
      <c r="B18" s="4642" t="s">
        <v>7334</v>
      </c>
      <c r="C18" s="4643"/>
      <c r="D18" s="4643"/>
      <c r="E18" s="4643"/>
      <c r="F18" s="4177"/>
      <c r="G18" s="4177">
        <v>0</v>
      </c>
      <c r="H18" s="4178">
        <f t="shared" si="0"/>
        <v>0</v>
      </c>
      <c r="I18" s="4177"/>
      <c r="J18" s="4177"/>
      <c r="K18" s="4177">
        <v>0</v>
      </c>
      <c r="L18" s="4178">
        <f t="shared" si="1"/>
        <v>0</v>
      </c>
      <c r="Q18" s="4179"/>
    </row>
    <row r="19" spans="1:17" s="4647" customFormat="1" ht="21" customHeight="1">
      <c r="A19" s="4641">
        <v>14</v>
      </c>
      <c r="B19" s="4642" t="s">
        <v>7335</v>
      </c>
      <c r="C19" s="4643"/>
      <c r="D19" s="4643">
        <v>2</v>
      </c>
      <c r="E19" s="4643"/>
      <c r="F19" s="4177">
        <v>1</v>
      </c>
      <c r="G19" s="4177">
        <v>0</v>
      </c>
      <c r="H19" s="4178">
        <f t="shared" si="0"/>
        <v>3</v>
      </c>
      <c r="I19" s="4177"/>
      <c r="J19" s="4177"/>
      <c r="K19" s="4177">
        <v>1</v>
      </c>
      <c r="L19" s="4178">
        <f t="shared" si="1"/>
        <v>1</v>
      </c>
      <c r="Q19" s="4179"/>
    </row>
    <row r="20" spans="1:17" s="4647" customFormat="1" ht="21" customHeight="1">
      <c r="A20" s="4641">
        <v>15</v>
      </c>
      <c r="B20" s="4642" t="s">
        <v>7336</v>
      </c>
      <c r="C20" s="4643"/>
      <c r="D20" s="4643"/>
      <c r="E20" s="4643"/>
      <c r="F20" s="4177">
        <v>0</v>
      </c>
      <c r="G20" s="4177">
        <v>0</v>
      </c>
      <c r="H20" s="4178">
        <f t="shared" si="0"/>
        <v>0</v>
      </c>
      <c r="I20" s="4177"/>
      <c r="J20" s="4177">
        <v>2</v>
      </c>
      <c r="K20" s="4177">
        <v>0</v>
      </c>
      <c r="L20" s="4178">
        <f t="shared" si="1"/>
        <v>2</v>
      </c>
      <c r="Q20" s="4179"/>
    </row>
    <row r="21" spans="1:17" s="4647" customFormat="1" ht="21" customHeight="1">
      <c r="A21" s="4641">
        <v>16</v>
      </c>
      <c r="B21" s="4642" t="s">
        <v>7337</v>
      </c>
      <c r="C21" s="4643">
        <v>1</v>
      </c>
      <c r="D21" s="4643"/>
      <c r="E21" s="4643"/>
      <c r="F21" s="4177">
        <v>8</v>
      </c>
      <c r="G21" s="4177">
        <v>0</v>
      </c>
      <c r="H21" s="4178">
        <f t="shared" si="0"/>
        <v>9</v>
      </c>
      <c r="I21" s="4177"/>
      <c r="J21" s="4177">
        <v>0</v>
      </c>
      <c r="K21" s="4177">
        <v>0</v>
      </c>
      <c r="L21" s="4178">
        <f t="shared" si="1"/>
        <v>0</v>
      </c>
      <c r="Q21" s="4179"/>
    </row>
    <row r="22" spans="1:17" s="4647" customFormat="1" ht="21" customHeight="1">
      <c r="A22" s="4641">
        <v>17</v>
      </c>
      <c r="B22" s="4642" t="s">
        <v>7338</v>
      </c>
      <c r="C22" s="4643"/>
      <c r="D22" s="4643"/>
      <c r="E22" s="4643">
        <v>4</v>
      </c>
      <c r="F22" s="4177">
        <v>6</v>
      </c>
      <c r="G22" s="4177">
        <v>6</v>
      </c>
      <c r="H22" s="4178">
        <f t="shared" si="0"/>
        <v>16</v>
      </c>
      <c r="I22" s="4177"/>
      <c r="J22" s="4177"/>
      <c r="K22" s="4177">
        <v>0</v>
      </c>
      <c r="L22" s="4178">
        <f t="shared" si="1"/>
        <v>0</v>
      </c>
      <c r="Q22" s="4179"/>
    </row>
    <row r="23" spans="1:17" s="4647" customFormat="1" ht="21" customHeight="1">
      <c r="A23" s="4641">
        <v>18</v>
      </c>
      <c r="B23" s="4642" t="s">
        <v>7774</v>
      </c>
      <c r="C23" s="4643"/>
      <c r="D23" s="4643"/>
      <c r="E23" s="4643"/>
      <c r="F23" s="4177"/>
      <c r="G23" s="4177">
        <v>0</v>
      </c>
      <c r="H23" s="4178">
        <f t="shared" si="0"/>
        <v>0</v>
      </c>
      <c r="I23" s="4177"/>
      <c r="J23" s="4177">
        <v>1</v>
      </c>
      <c r="K23" s="4177">
        <v>20</v>
      </c>
      <c r="L23" s="4178">
        <f t="shared" si="1"/>
        <v>21</v>
      </c>
      <c r="Q23" s="4179"/>
    </row>
    <row r="24" spans="1:17" s="4647" customFormat="1" ht="21" customHeight="1">
      <c r="A24" s="4641">
        <v>19</v>
      </c>
      <c r="B24" s="4642" t="s">
        <v>7340</v>
      </c>
      <c r="C24" s="4643">
        <v>1</v>
      </c>
      <c r="D24" s="4643">
        <v>3</v>
      </c>
      <c r="E24" s="4643">
        <v>1</v>
      </c>
      <c r="F24" s="4177">
        <v>1</v>
      </c>
      <c r="G24" s="4177">
        <v>10</v>
      </c>
      <c r="H24" s="4178">
        <f t="shared" si="0"/>
        <v>16</v>
      </c>
      <c r="I24" s="4177"/>
      <c r="J24" s="4177"/>
      <c r="K24" s="4177">
        <v>17</v>
      </c>
      <c r="L24" s="4178">
        <f t="shared" si="1"/>
        <v>17</v>
      </c>
      <c r="Q24" s="4179"/>
    </row>
    <row r="25" spans="1:17" s="4647" customFormat="1" ht="21" customHeight="1">
      <c r="A25" s="4641">
        <v>20</v>
      </c>
      <c r="B25" s="4642" t="s">
        <v>7341</v>
      </c>
      <c r="C25" s="4643"/>
      <c r="D25" s="4643"/>
      <c r="E25" s="4643"/>
      <c r="F25" s="4177"/>
      <c r="G25" s="4177">
        <v>34</v>
      </c>
      <c r="H25" s="4178">
        <f t="shared" si="0"/>
        <v>34</v>
      </c>
      <c r="I25" s="4177"/>
      <c r="J25" s="4177">
        <v>1</v>
      </c>
      <c r="K25" s="4177">
        <v>5</v>
      </c>
      <c r="L25" s="4178">
        <f t="shared" si="1"/>
        <v>6</v>
      </c>
      <c r="Q25" s="4179"/>
    </row>
    <row r="26" spans="1:17" s="4647" customFormat="1" ht="21" customHeight="1">
      <c r="A26" s="4641">
        <v>21</v>
      </c>
      <c r="B26" s="4649" t="s">
        <v>7342</v>
      </c>
      <c r="C26" s="4643"/>
      <c r="D26" s="4643">
        <v>1</v>
      </c>
      <c r="E26" s="4643">
        <v>3</v>
      </c>
      <c r="F26" s="4177">
        <v>4</v>
      </c>
      <c r="G26" s="4177"/>
      <c r="H26" s="4178">
        <f t="shared" si="0"/>
        <v>8</v>
      </c>
      <c r="I26" s="4177"/>
      <c r="J26" s="4177">
        <v>1</v>
      </c>
      <c r="K26" s="4177">
        <v>19</v>
      </c>
      <c r="L26" s="4178">
        <f t="shared" si="1"/>
        <v>20</v>
      </c>
      <c r="Q26" s="4179"/>
    </row>
    <row r="27" spans="1:17" s="4647" customFormat="1" ht="21" customHeight="1">
      <c r="A27" s="4641">
        <v>22</v>
      </c>
      <c r="B27" s="4642" t="s">
        <v>7343</v>
      </c>
      <c r="C27" s="4643"/>
      <c r="D27" s="4643">
        <v>3</v>
      </c>
      <c r="E27" s="4643">
        <v>3</v>
      </c>
      <c r="F27" s="4177">
        <v>3</v>
      </c>
      <c r="G27" s="4177">
        <v>92</v>
      </c>
      <c r="H27" s="4178">
        <f t="shared" si="0"/>
        <v>101</v>
      </c>
      <c r="I27" s="4177">
        <v>1</v>
      </c>
      <c r="J27" s="4177">
        <v>1</v>
      </c>
      <c r="K27" s="4177">
        <v>8</v>
      </c>
      <c r="L27" s="4178">
        <f t="shared" si="1"/>
        <v>10</v>
      </c>
      <c r="Q27" s="4179"/>
    </row>
    <row r="28" spans="1:17" s="4647" customFormat="1" ht="21" customHeight="1">
      <c r="A28" s="4641">
        <v>23</v>
      </c>
      <c r="B28" s="4642" t="s">
        <v>7344</v>
      </c>
      <c r="C28" s="4643"/>
      <c r="D28" s="4643">
        <v>1</v>
      </c>
      <c r="E28" s="4643"/>
      <c r="F28" s="4177"/>
      <c r="G28" s="4177">
        <v>1</v>
      </c>
      <c r="H28" s="4178">
        <f t="shared" si="0"/>
        <v>2</v>
      </c>
      <c r="I28" s="4177"/>
      <c r="J28" s="4177"/>
      <c r="K28" s="4177">
        <v>19</v>
      </c>
      <c r="L28" s="4178">
        <f t="shared" si="1"/>
        <v>19</v>
      </c>
      <c r="Q28" s="4179"/>
    </row>
    <row r="29" spans="1:17" s="4647" customFormat="1" ht="21" customHeight="1">
      <c r="A29" s="4641">
        <v>24</v>
      </c>
      <c r="B29" s="4642" t="s">
        <v>7345</v>
      </c>
      <c r="C29" s="4643"/>
      <c r="D29" s="4643"/>
      <c r="E29" s="4643">
        <v>2</v>
      </c>
      <c r="F29" s="4177">
        <v>9</v>
      </c>
      <c r="G29" s="4177">
        <v>8</v>
      </c>
      <c r="H29" s="4178">
        <f t="shared" si="0"/>
        <v>19</v>
      </c>
      <c r="I29" s="4177"/>
      <c r="J29" s="4177"/>
      <c r="K29" s="4177">
        <v>16</v>
      </c>
      <c r="L29" s="4178">
        <f t="shared" si="1"/>
        <v>16</v>
      </c>
      <c r="Q29" s="4179"/>
    </row>
    <row r="30" spans="1:17" s="4647" customFormat="1" ht="21" customHeight="1">
      <c r="A30" s="4641">
        <v>25</v>
      </c>
      <c r="B30" s="4648" t="s">
        <v>7346</v>
      </c>
      <c r="C30" s="4643"/>
      <c r="D30" s="4643"/>
      <c r="E30" s="4643">
        <v>1</v>
      </c>
      <c r="F30" s="4177">
        <v>1</v>
      </c>
      <c r="G30" s="4177">
        <v>0</v>
      </c>
      <c r="H30" s="4178">
        <f t="shared" si="0"/>
        <v>2</v>
      </c>
      <c r="I30" s="4177"/>
      <c r="J30" s="4177"/>
      <c r="K30" s="4177">
        <v>0</v>
      </c>
      <c r="L30" s="4178">
        <f t="shared" si="1"/>
        <v>0</v>
      </c>
      <c r="Q30" s="4179"/>
    </row>
    <row r="31" spans="1:17" s="4647" customFormat="1" ht="21" customHeight="1">
      <c r="A31" s="4641">
        <v>26</v>
      </c>
      <c r="B31" s="4642" t="s">
        <v>7347</v>
      </c>
      <c r="C31" s="4643"/>
      <c r="D31" s="4643"/>
      <c r="E31" s="4643"/>
      <c r="F31" s="4177">
        <v>6</v>
      </c>
      <c r="G31" s="4177">
        <v>23</v>
      </c>
      <c r="H31" s="4178">
        <f t="shared" si="0"/>
        <v>29</v>
      </c>
      <c r="I31" s="4177"/>
      <c r="J31" s="4177">
        <v>1</v>
      </c>
      <c r="K31" s="4177">
        <v>12</v>
      </c>
      <c r="L31" s="4178">
        <f t="shared" si="1"/>
        <v>13</v>
      </c>
      <c r="Q31" s="4179"/>
    </row>
    <row r="32" spans="1:17" s="4647" customFormat="1" ht="21" customHeight="1">
      <c r="A32" s="4641">
        <v>27</v>
      </c>
      <c r="B32" s="4642" t="s">
        <v>7348</v>
      </c>
      <c r="C32" s="4643"/>
      <c r="D32" s="4643">
        <v>1</v>
      </c>
      <c r="E32" s="4643"/>
      <c r="F32" s="4177">
        <v>1</v>
      </c>
      <c r="G32" s="4177">
        <v>16</v>
      </c>
      <c r="H32" s="4178">
        <f t="shared" si="0"/>
        <v>18</v>
      </c>
      <c r="I32" s="4177"/>
      <c r="J32" s="4177"/>
      <c r="K32" s="4177">
        <v>19</v>
      </c>
      <c r="L32" s="4178">
        <f t="shared" si="1"/>
        <v>19</v>
      </c>
      <c r="Q32" s="4179"/>
    </row>
    <row r="33" spans="1:17" s="4647" customFormat="1" ht="21" customHeight="1">
      <c r="A33" s="4641">
        <v>28</v>
      </c>
      <c r="B33" s="4642" t="s">
        <v>7349</v>
      </c>
      <c r="C33" s="4643"/>
      <c r="D33" s="4643"/>
      <c r="E33" s="4643">
        <v>3</v>
      </c>
      <c r="F33" s="4177">
        <v>3</v>
      </c>
      <c r="G33" s="4177">
        <v>1</v>
      </c>
      <c r="H33" s="4178">
        <f t="shared" si="0"/>
        <v>7</v>
      </c>
      <c r="I33" s="4177">
        <v>1</v>
      </c>
      <c r="J33" s="4177">
        <v>1</v>
      </c>
      <c r="K33" s="4177">
        <v>25</v>
      </c>
      <c r="L33" s="4178">
        <f t="shared" si="1"/>
        <v>27</v>
      </c>
      <c r="Q33" s="4179"/>
    </row>
    <row r="34" spans="1:17" s="4179" customFormat="1" ht="21" customHeight="1">
      <c r="A34" s="4175">
        <v>29</v>
      </c>
      <c r="B34" s="4181" t="s">
        <v>7350</v>
      </c>
      <c r="C34" s="4177"/>
      <c r="D34" s="4177">
        <v>1</v>
      </c>
      <c r="E34" s="4177">
        <v>7</v>
      </c>
      <c r="F34" s="4177">
        <v>7</v>
      </c>
      <c r="G34" s="4177">
        <v>0</v>
      </c>
      <c r="H34" s="4178">
        <f t="shared" si="0"/>
        <v>15</v>
      </c>
      <c r="I34" s="4177"/>
      <c r="J34" s="4177">
        <v>1</v>
      </c>
      <c r="K34" s="4177">
        <v>18</v>
      </c>
      <c r="L34" s="4178">
        <f t="shared" si="1"/>
        <v>19</v>
      </c>
    </row>
    <row r="35" spans="1:17" s="4647" customFormat="1" ht="21" customHeight="1">
      <c r="A35" s="4641">
        <v>30</v>
      </c>
      <c r="B35" s="4642" t="s">
        <v>7351</v>
      </c>
      <c r="C35" s="4643">
        <v>1</v>
      </c>
      <c r="D35" s="4643"/>
      <c r="E35" s="4643"/>
      <c r="F35" s="4177"/>
      <c r="G35" s="4177">
        <v>0</v>
      </c>
      <c r="H35" s="4178">
        <f t="shared" si="0"/>
        <v>1</v>
      </c>
      <c r="I35" s="4177"/>
      <c r="J35" s="4177">
        <v>1</v>
      </c>
      <c r="K35" s="4177">
        <v>19</v>
      </c>
      <c r="L35" s="4178">
        <f t="shared" si="1"/>
        <v>20</v>
      </c>
      <c r="Q35" s="4179"/>
    </row>
    <row r="36" spans="1:17" s="4645" customFormat="1" ht="18" customHeight="1">
      <c r="A36" s="5053" t="s">
        <v>1833</v>
      </c>
      <c r="B36" s="5053"/>
      <c r="C36" s="4650">
        <f t="shared" ref="C36:L36" si="2">SUM(C6:C35)</f>
        <v>4</v>
      </c>
      <c r="D36" s="4650">
        <f t="shared" si="2"/>
        <v>27</v>
      </c>
      <c r="E36" s="4650">
        <f t="shared" si="2"/>
        <v>45</v>
      </c>
      <c r="F36" s="4182">
        <f t="shared" si="2"/>
        <v>98</v>
      </c>
      <c r="G36" s="4182">
        <f t="shared" si="2"/>
        <v>290</v>
      </c>
      <c r="H36" s="4182">
        <f t="shared" si="2"/>
        <v>464</v>
      </c>
      <c r="I36" s="4182">
        <f t="shared" si="2"/>
        <v>2</v>
      </c>
      <c r="J36" s="4182">
        <f t="shared" si="2"/>
        <v>18</v>
      </c>
      <c r="K36" s="4182">
        <f t="shared" si="2"/>
        <v>279</v>
      </c>
      <c r="L36" s="4182">
        <f t="shared" si="2"/>
        <v>299</v>
      </c>
      <c r="Q36" s="4171"/>
    </row>
    <row r="44" spans="1:17" s="4170" customFormat="1">
      <c r="B44" s="4183"/>
      <c r="H44" s="4184"/>
      <c r="L44" s="4184"/>
    </row>
    <row r="48" spans="1:17" s="4170" customFormat="1">
      <c r="B48" s="4183"/>
      <c r="H48" s="4184"/>
      <c r="L48" s="4184"/>
    </row>
    <row r="53" spans="2:12" s="4170" customFormat="1">
      <c r="B53" s="4183"/>
      <c r="H53" s="4184"/>
      <c r="L53" s="4184"/>
    </row>
    <row r="54" spans="2:12" s="4170" customFormat="1">
      <c r="B54" s="4183"/>
      <c r="H54" s="4184"/>
      <c r="L54" s="4184"/>
    </row>
    <row r="55" spans="2:12" s="4170" customFormat="1">
      <c r="B55" s="4183"/>
      <c r="H55" s="4184"/>
      <c r="L55" s="4184"/>
    </row>
    <row r="56" spans="2:12" s="4170" customFormat="1">
      <c r="B56" s="4183"/>
      <c r="H56" s="4184"/>
      <c r="L56" s="4184"/>
    </row>
    <row r="57" spans="2:12" s="4170" customFormat="1">
      <c r="B57" s="4183"/>
      <c r="H57" s="4184"/>
      <c r="L57" s="4184"/>
    </row>
    <row r="58" spans="2:12" s="4170" customFormat="1">
      <c r="B58" s="4183"/>
      <c r="H58" s="4184"/>
      <c r="L58" s="4184"/>
    </row>
    <row r="59" spans="2:12" s="4170" customFormat="1">
      <c r="B59" s="4183"/>
      <c r="H59" s="4184"/>
      <c r="L59" s="4184"/>
    </row>
    <row r="60" spans="2:12" s="4170" customFormat="1">
      <c r="B60" s="4183"/>
      <c r="H60" s="4184"/>
      <c r="L60" s="4184"/>
    </row>
    <row r="61" spans="2:12" s="4170" customFormat="1">
      <c r="B61" s="4183"/>
      <c r="H61" s="4184"/>
      <c r="L61" s="4184"/>
    </row>
    <row r="62" spans="2:12" s="4170" customFormat="1">
      <c r="B62" s="4183"/>
      <c r="H62" s="4184"/>
      <c r="L62" s="4184"/>
    </row>
    <row r="63" spans="2:12" s="4170" customFormat="1">
      <c r="B63" s="4183"/>
      <c r="H63" s="4184"/>
      <c r="L63" s="4184"/>
    </row>
    <row r="64" spans="2:12" s="4170" customFormat="1">
      <c r="B64" s="4183"/>
      <c r="H64" s="4184"/>
      <c r="L64" s="4184"/>
    </row>
    <row r="65" spans="2:12" s="4170" customFormat="1">
      <c r="B65" s="4183"/>
      <c r="H65" s="4184"/>
      <c r="L65" s="4184"/>
    </row>
    <row r="66" spans="2:12" s="4170" customFormat="1">
      <c r="B66" s="4183"/>
      <c r="H66" s="4184"/>
      <c r="L66" s="4184"/>
    </row>
    <row r="67" spans="2:12" s="4170" customFormat="1">
      <c r="B67" s="4183"/>
      <c r="H67" s="4184"/>
      <c r="L67" s="4184"/>
    </row>
    <row r="68" spans="2:12" s="4170" customFormat="1">
      <c r="B68" s="4183"/>
      <c r="H68" s="4184"/>
      <c r="L68" s="4184"/>
    </row>
    <row r="69" spans="2:12" s="4170" customFormat="1">
      <c r="B69" s="4183"/>
      <c r="H69" s="4184"/>
      <c r="L69" s="4184"/>
    </row>
    <row r="70" spans="2:12" s="4170" customFormat="1">
      <c r="B70" s="4183"/>
      <c r="H70" s="4184"/>
      <c r="L70" s="4184"/>
    </row>
    <row r="71" spans="2:12" s="4170" customFormat="1">
      <c r="B71" s="4183"/>
      <c r="H71" s="4184"/>
      <c r="L71" s="4184"/>
    </row>
    <row r="72" spans="2:12" s="4170" customFormat="1">
      <c r="B72" s="4183"/>
      <c r="H72" s="4184"/>
      <c r="L72" s="4184"/>
    </row>
    <row r="73" spans="2:12" s="4170" customFormat="1">
      <c r="B73" s="4183"/>
      <c r="H73" s="4184"/>
      <c r="L73" s="4184"/>
    </row>
    <row r="74" spans="2:12" s="4170" customFormat="1">
      <c r="B74" s="4183"/>
      <c r="H74" s="4184"/>
      <c r="L74" s="4184"/>
    </row>
    <row r="79" spans="2:12" s="4170" customFormat="1">
      <c r="B79" s="4183"/>
      <c r="H79" s="4184"/>
      <c r="L79" s="4184"/>
    </row>
    <row r="96" spans="2:12" s="4170" customFormat="1">
      <c r="B96" s="4183"/>
      <c r="H96" s="4184"/>
      <c r="L96" s="4184"/>
    </row>
    <row r="97" spans="2:12" s="4170" customFormat="1">
      <c r="B97" s="4183"/>
      <c r="H97" s="4184"/>
      <c r="L97" s="4184"/>
    </row>
    <row r="98" spans="2:12" s="4170" customFormat="1">
      <c r="B98" s="4183"/>
      <c r="H98" s="4184"/>
      <c r="L98" s="4184"/>
    </row>
    <row r="99" spans="2:12" s="4170" customFormat="1">
      <c r="B99" s="4183"/>
      <c r="H99" s="4184"/>
      <c r="L99" s="4184"/>
    </row>
    <row r="100" spans="2:12" s="4170" customFormat="1">
      <c r="B100" s="4183"/>
      <c r="H100" s="4184"/>
      <c r="L100" s="4184"/>
    </row>
    <row r="101" spans="2:12" s="4170" customFormat="1">
      <c r="B101" s="4183"/>
      <c r="H101" s="4184"/>
      <c r="L101" s="4184"/>
    </row>
    <row r="102" spans="2:12" s="4170" customFormat="1">
      <c r="B102" s="4183"/>
      <c r="H102" s="4184"/>
      <c r="L102" s="4184"/>
    </row>
    <row r="103" spans="2:12" s="4170" customFormat="1">
      <c r="B103" s="4183"/>
      <c r="H103" s="4184"/>
      <c r="L103" s="4184"/>
    </row>
    <row r="104" spans="2:12" s="4170" customFormat="1">
      <c r="B104" s="4183"/>
      <c r="H104" s="4184"/>
      <c r="L104" s="4184"/>
    </row>
    <row r="105" spans="2:12" s="4170" customFormat="1">
      <c r="B105" s="4183"/>
      <c r="H105" s="4184"/>
      <c r="L105" s="4184"/>
    </row>
    <row r="106" spans="2:12" s="4170" customFormat="1">
      <c r="B106" s="4183"/>
      <c r="H106" s="4184"/>
      <c r="L106" s="4184"/>
    </row>
    <row r="107" spans="2:12" s="4170" customFormat="1">
      <c r="B107" s="4183"/>
      <c r="H107" s="4184"/>
      <c r="L107" s="4184"/>
    </row>
    <row r="109" spans="2:12" s="4170" customFormat="1">
      <c r="B109" s="4183"/>
      <c r="H109" s="4184"/>
      <c r="L109" s="4184"/>
    </row>
    <row r="110" spans="2:12" s="4170" customFormat="1">
      <c r="B110" s="4183"/>
      <c r="H110" s="4184"/>
      <c r="L110" s="4184"/>
    </row>
    <row r="111" spans="2:12" s="4170" customFormat="1">
      <c r="B111" s="4183"/>
      <c r="H111" s="4184"/>
      <c r="L111" s="4184"/>
    </row>
    <row r="112" spans="2:12" s="4170" customFormat="1">
      <c r="B112" s="4183"/>
      <c r="H112" s="4184"/>
      <c r="L112" s="4184"/>
    </row>
    <row r="115" spans="2:12" s="4170" customFormat="1">
      <c r="B115" s="4183"/>
      <c r="H115" s="4184"/>
      <c r="L115" s="4184"/>
    </row>
    <row r="130" spans="2:12" s="4170" customFormat="1">
      <c r="B130" s="4183"/>
      <c r="H130" s="4184"/>
      <c r="L130" s="4184"/>
    </row>
    <row r="131" spans="2:12" s="4170" customFormat="1">
      <c r="B131" s="4183"/>
      <c r="H131" s="4184"/>
      <c r="L131" s="4184"/>
    </row>
    <row r="132" spans="2:12" s="4170" customFormat="1">
      <c r="B132" s="4183"/>
      <c r="H132" s="4184"/>
      <c r="L132" s="4184"/>
    </row>
    <row r="135" spans="2:12" s="4170" customFormat="1">
      <c r="B135" s="4183"/>
      <c r="H135" s="4184"/>
      <c r="L135" s="4184"/>
    </row>
    <row r="136" spans="2:12" s="4170" customFormat="1">
      <c r="B136" s="4183"/>
      <c r="H136" s="4184"/>
      <c r="L136" s="4184"/>
    </row>
    <row r="137" spans="2:12" s="4170" customFormat="1">
      <c r="B137" s="4183"/>
      <c r="H137" s="4184"/>
      <c r="L137" s="4184"/>
    </row>
    <row r="138" spans="2:12" s="4170" customFormat="1">
      <c r="B138" s="4183"/>
      <c r="H138" s="4184"/>
      <c r="L138" s="4184"/>
    </row>
    <row r="139" spans="2:12" s="4170" customFormat="1">
      <c r="B139" s="4183"/>
      <c r="H139" s="4184"/>
      <c r="L139" s="4184"/>
    </row>
    <row r="140" spans="2:12" s="4170" customFormat="1">
      <c r="B140" s="4183"/>
      <c r="H140" s="4184"/>
      <c r="L140" s="4184"/>
    </row>
    <row r="141" spans="2:12" s="4170" customFormat="1">
      <c r="B141" s="4183"/>
      <c r="H141" s="4184"/>
      <c r="L141" s="4184"/>
    </row>
    <row r="142" spans="2:12" s="4170" customFormat="1">
      <c r="B142" s="4183"/>
      <c r="H142" s="4184"/>
      <c r="L142" s="4184"/>
    </row>
    <row r="143" spans="2:12" s="4170" customFormat="1">
      <c r="B143" s="4183"/>
      <c r="H143" s="4184"/>
      <c r="L143" s="4184"/>
    </row>
    <row r="144" spans="2:12" s="4170" customFormat="1">
      <c r="B144" s="4183"/>
      <c r="H144" s="4184"/>
      <c r="L144" s="4184"/>
    </row>
    <row r="146" spans="2:12" s="4170" customFormat="1">
      <c r="B146" s="4183"/>
      <c r="H146" s="4184"/>
      <c r="L146" s="4184"/>
    </row>
    <row r="147" spans="2:12" s="4170" customFormat="1">
      <c r="B147" s="4183"/>
      <c r="H147" s="4184"/>
      <c r="L147" s="4184"/>
    </row>
    <row r="148" spans="2:12" s="4170" customFormat="1">
      <c r="B148" s="4183"/>
      <c r="H148" s="4184"/>
      <c r="L148" s="4184"/>
    </row>
    <row r="149" spans="2:12" s="4170" customFormat="1">
      <c r="B149" s="4183"/>
      <c r="H149" s="4184"/>
      <c r="L149" s="4184"/>
    </row>
    <row r="150" spans="2:12" s="4170" customFormat="1">
      <c r="B150" s="4183"/>
      <c r="H150" s="4184"/>
      <c r="L150" s="4184"/>
    </row>
    <row r="151" spans="2:12" s="4170" customFormat="1">
      <c r="B151" s="4183"/>
      <c r="H151" s="4184"/>
      <c r="L151" s="4184"/>
    </row>
    <row r="152" spans="2:12" s="4170" customFormat="1">
      <c r="B152" s="4183"/>
      <c r="H152" s="4184"/>
      <c r="L152" s="4184"/>
    </row>
    <row r="153" spans="2:12" s="4170" customFormat="1">
      <c r="B153" s="4183"/>
      <c r="H153" s="4184"/>
      <c r="L153" s="4184"/>
    </row>
    <row r="154" spans="2:12" s="4170" customFormat="1">
      <c r="B154" s="4183"/>
      <c r="H154" s="4184"/>
      <c r="L154" s="4184"/>
    </row>
    <row r="155" spans="2:12" s="4170" customFormat="1">
      <c r="B155" s="4183"/>
      <c r="H155" s="4184"/>
      <c r="L155" s="4184"/>
    </row>
    <row r="156" spans="2:12" s="4170" customFormat="1">
      <c r="B156" s="4183"/>
      <c r="H156" s="4184"/>
      <c r="L156" s="4184"/>
    </row>
    <row r="157" spans="2:12" s="4170" customFormat="1">
      <c r="B157" s="4183"/>
      <c r="H157" s="4184"/>
      <c r="L157" s="4184"/>
    </row>
    <row r="158" spans="2:12" s="4170" customFormat="1">
      <c r="B158" s="4183"/>
      <c r="H158" s="4184"/>
      <c r="L158" s="4184"/>
    </row>
    <row r="159" spans="2:12" s="4170" customFormat="1">
      <c r="B159" s="4183"/>
      <c r="H159" s="4184"/>
      <c r="L159" s="4184"/>
    </row>
    <row r="160" spans="2:12" s="4170" customFormat="1">
      <c r="B160" s="4183"/>
      <c r="H160" s="4184"/>
      <c r="L160" s="4184"/>
    </row>
    <row r="161" spans="2:12" s="4170" customFormat="1">
      <c r="B161" s="4183"/>
      <c r="H161" s="4184"/>
      <c r="L161" s="4184"/>
    </row>
    <row r="162" spans="2:12" s="4170" customFormat="1">
      <c r="B162" s="4183"/>
      <c r="H162" s="4184"/>
      <c r="L162" s="4184"/>
    </row>
    <row r="163" spans="2:12" s="4170" customFormat="1">
      <c r="B163" s="4183"/>
      <c r="H163" s="4184"/>
      <c r="L163" s="4184"/>
    </row>
    <row r="164" spans="2:12" s="4170" customFormat="1">
      <c r="B164" s="4183"/>
      <c r="H164" s="4184"/>
      <c r="L164" s="4184"/>
    </row>
    <row r="165" spans="2:12" s="4170" customFormat="1">
      <c r="B165" s="4183"/>
      <c r="H165" s="4184"/>
      <c r="L165" s="4184"/>
    </row>
    <row r="166" spans="2:12" s="4170" customFormat="1">
      <c r="B166" s="4183"/>
      <c r="H166" s="4184"/>
      <c r="L166" s="4184"/>
    </row>
    <row r="167" spans="2:12" s="4170" customFormat="1">
      <c r="B167" s="4183"/>
      <c r="H167" s="4184"/>
      <c r="L167" s="4184"/>
    </row>
    <row r="168" spans="2:12" s="4170" customFormat="1">
      <c r="B168" s="4183"/>
      <c r="H168" s="4184"/>
      <c r="L168" s="4184"/>
    </row>
    <row r="169" spans="2:12" s="4170" customFormat="1">
      <c r="B169" s="4183"/>
      <c r="H169" s="4184"/>
      <c r="L169" s="4184"/>
    </row>
    <row r="170" spans="2:12" s="4170" customFormat="1">
      <c r="B170" s="4183"/>
      <c r="H170" s="4184"/>
      <c r="L170" s="4184"/>
    </row>
    <row r="171" spans="2:12" s="4170" customFormat="1">
      <c r="B171" s="4183"/>
      <c r="H171" s="4184"/>
      <c r="L171" s="4184"/>
    </row>
    <row r="172" spans="2:12" s="4170" customFormat="1">
      <c r="B172" s="4183"/>
      <c r="H172" s="4184"/>
      <c r="L172" s="4184"/>
    </row>
    <row r="173" spans="2:12" s="4170" customFormat="1">
      <c r="B173" s="4183"/>
      <c r="H173" s="4184"/>
      <c r="L173" s="4184"/>
    </row>
    <row r="174" spans="2:12" s="4170" customFormat="1">
      <c r="B174" s="4183"/>
      <c r="H174" s="4184"/>
      <c r="L174" s="4184"/>
    </row>
    <row r="175" spans="2:12" s="4170" customFormat="1">
      <c r="B175" s="4183"/>
      <c r="H175" s="4184"/>
      <c r="L175" s="4184"/>
    </row>
    <row r="176" spans="2:12" s="4170" customFormat="1">
      <c r="B176" s="4183"/>
      <c r="H176" s="4184"/>
      <c r="L176" s="4184"/>
    </row>
    <row r="177" spans="2:12" s="4170" customFormat="1">
      <c r="B177" s="4183"/>
      <c r="H177" s="4184"/>
      <c r="L177" s="4184"/>
    </row>
    <row r="178" spans="2:12" s="4170" customFormat="1">
      <c r="B178" s="4183"/>
      <c r="H178" s="4184"/>
      <c r="L178" s="4184"/>
    </row>
    <row r="179" spans="2:12" s="4170" customFormat="1">
      <c r="B179" s="4183"/>
      <c r="H179" s="4184"/>
      <c r="L179" s="4184"/>
    </row>
    <row r="180" spans="2:12" s="4170" customFormat="1">
      <c r="B180" s="4183"/>
      <c r="H180" s="4184"/>
      <c r="L180" s="4184"/>
    </row>
    <row r="181" spans="2:12" s="4170" customFormat="1">
      <c r="B181" s="4183"/>
      <c r="H181" s="4184"/>
      <c r="L181" s="4184"/>
    </row>
    <row r="182" spans="2:12" s="4170" customFormat="1">
      <c r="B182" s="4183"/>
      <c r="H182" s="4184"/>
      <c r="L182" s="4184"/>
    </row>
    <row r="183" spans="2:12" s="4170" customFormat="1">
      <c r="B183" s="4183"/>
      <c r="H183" s="4184"/>
      <c r="L183" s="4184"/>
    </row>
    <row r="184" spans="2:12" s="4170" customFormat="1">
      <c r="B184" s="4183"/>
      <c r="H184" s="4184"/>
      <c r="L184" s="4184"/>
    </row>
    <row r="185" spans="2:12" s="4170" customFormat="1">
      <c r="B185" s="4183"/>
      <c r="H185" s="4184"/>
      <c r="L185" s="4184"/>
    </row>
    <row r="186" spans="2:12" s="4170" customFormat="1">
      <c r="B186" s="4183"/>
      <c r="H186" s="4184"/>
      <c r="L186" s="4184"/>
    </row>
    <row r="187" spans="2:12" s="4170" customFormat="1">
      <c r="B187" s="4183"/>
      <c r="H187" s="4184"/>
      <c r="L187" s="4184"/>
    </row>
    <row r="188" spans="2:12" s="4170" customFormat="1">
      <c r="B188" s="4183"/>
      <c r="H188" s="4184"/>
      <c r="L188" s="4184"/>
    </row>
    <row r="189" spans="2:12" s="4170" customFormat="1">
      <c r="B189" s="4183"/>
      <c r="H189" s="4184"/>
      <c r="L189" s="4184"/>
    </row>
    <row r="190" spans="2:12" s="4170" customFormat="1">
      <c r="B190" s="4183"/>
      <c r="H190" s="4184"/>
      <c r="L190" s="4184"/>
    </row>
    <row r="191" spans="2:12" s="4170" customFormat="1">
      <c r="B191" s="4183"/>
      <c r="H191" s="4184"/>
      <c r="L191" s="4184"/>
    </row>
    <row r="192" spans="2:12" s="4170" customFormat="1">
      <c r="B192" s="4183"/>
      <c r="H192" s="4184"/>
      <c r="L192" s="4184"/>
    </row>
    <row r="193" spans="2:12" s="4170" customFormat="1">
      <c r="B193" s="4183"/>
      <c r="H193" s="4184"/>
      <c r="L193" s="4184"/>
    </row>
    <row r="194" spans="2:12" s="4170" customFormat="1">
      <c r="B194" s="4183"/>
      <c r="H194" s="4184"/>
      <c r="L194" s="4184"/>
    </row>
    <row r="195" spans="2:12" s="4170" customFormat="1">
      <c r="B195" s="4183"/>
      <c r="H195" s="4184"/>
      <c r="L195" s="4184"/>
    </row>
    <row r="196" spans="2:12" s="4170" customFormat="1">
      <c r="B196" s="4183"/>
      <c r="H196" s="4184"/>
      <c r="L196" s="4184"/>
    </row>
    <row r="197" spans="2:12" s="4170" customFormat="1">
      <c r="B197" s="4183"/>
      <c r="H197" s="4184"/>
      <c r="L197" s="4184"/>
    </row>
    <row r="198" spans="2:12" s="4170" customFormat="1">
      <c r="B198" s="4183"/>
      <c r="H198" s="4184"/>
      <c r="L198" s="4184"/>
    </row>
    <row r="199" spans="2:12" s="4170" customFormat="1">
      <c r="B199" s="4183"/>
      <c r="H199" s="4184"/>
      <c r="L199" s="4184"/>
    </row>
    <row r="234" spans="2:12" s="4170" customFormat="1">
      <c r="B234" s="4183"/>
      <c r="H234" s="4184"/>
      <c r="L234" s="4184"/>
    </row>
    <row r="290" spans="2:12" s="4170" customFormat="1">
      <c r="B290" s="4183"/>
      <c r="H290" s="4184"/>
      <c r="L290" s="4184"/>
    </row>
    <row r="306" spans="2:12" s="4170" customFormat="1">
      <c r="B306" s="4183"/>
      <c r="H306" s="4184"/>
      <c r="L306" s="4184"/>
    </row>
    <row r="307" spans="2:12" s="4170" customFormat="1">
      <c r="B307" s="4183"/>
      <c r="H307" s="4184"/>
      <c r="L307" s="4184"/>
    </row>
    <row r="308" spans="2:12" s="4170" customFormat="1">
      <c r="B308" s="4183"/>
      <c r="H308" s="4184"/>
      <c r="L308" s="4184"/>
    </row>
    <row r="309" spans="2:12" s="4170" customFormat="1">
      <c r="B309" s="4183"/>
      <c r="H309" s="4184"/>
      <c r="L309" s="4184"/>
    </row>
    <row r="310" spans="2:12" s="4170" customFormat="1">
      <c r="B310" s="4183"/>
      <c r="H310" s="4184"/>
      <c r="L310" s="4184"/>
    </row>
    <row r="311" spans="2:12" s="4170" customFormat="1">
      <c r="B311" s="4183"/>
      <c r="H311" s="4184"/>
      <c r="L311" s="4184"/>
    </row>
    <row r="312" spans="2:12" s="4170" customFormat="1">
      <c r="B312" s="4183"/>
      <c r="H312" s="4184"/>
      <c r="L312" s="4184"/>
    </row>
    <row r="314" spans="2:12" s="4170" customFormat="1">
      <c r="B314" s="4183"/>
      <c r="H314" s="4184"/>
      <c r="L314" s="4184"/>
    </row>
    <row r="316" spans="2:12" s="4170" customFormat="1">
      <c r="B316" s="4183"/>
      <c r="H316" s="4184"/>
      <c r="L316" s="4184"/>
    </row>
    <row r="318" spans="2:12" s="4170" customFormat="1">
      <c r="B318" s="4183"/>
      <c r="H318" s="4184"/>
      <c r="L318" s="4184"/>
    </row>
    <row r="323" spans="2:12" s="4170" customFormat="1">
      <c r="B323" s="4183"/>
      <c r="H323" s="4184"/>
      <c r="L323" s="4184"/>
    </row>
    <row r="324" spans="2:12" s="4170" customFormat="1">
      <c r="B324" s="4183"/>
      <c r="H324" s="4184"/>
      <c r="L324" s="4184"/>
    </row>
    <row r="326" spans="2:12" s="4170" customFormat="1">
      <c r="B326" s="4183"/>
      <c r="H326" s="4184"/>
      <c r="L326" s="4184"/>
    </row>
    <row r="328" spans="2:12" s="4170" customFormat="1">
      <c r="B328" s="4183"/>
      <c r="H328" s="4184"/>
      <c r="L328" s="4184"/>
    </row>
    <row r="329" spans="2:12" s="4170" customFormat="1">
      <c r="B329" s="4183"/>
      <c r="H329" s="4184"/>
      <c r="L329" s="4184"/>
    </row>
    <row r="330" spans="2:12" s="4170" customFormat="1">
      <c r="B330" s="4183"/>
      <c r="H330" s="4184"/>
      <c r="L330" s="4184"/>
    </row>
  </sheetData>
  <autoFilter ref="A4:B36"/>
  <mergeCells count="8">
    <mergeCell ref="A36:B36"/>
    <mergeCell ref="A2:L2"/>
    <mergeCell ref="A3:A4"/>
    <mergeCell ref="B3:B4"/>
    <mergeCell ref="C3:H3"/>
    <mergeCell ref="I3:L3"/>
    <mergeCell ref="H4:H5"/>
    <mergeCell ref="L4:L5"/>
  </mergeCells>
  <printOptions horizontalCentered="1"/>
  <pageMargins left="0" right="0" top="0.43307086614173229" bottom="0.43307086614173229" header="0.23622047244094491" footer="0.23622047244094491"/>
  <pageSetup paperSize="9" scale="75" orientation="landscape" r:id="rId1"/>
</worksheet>
</file>

<file path=xl/worksheets/sheet46.xml><?xml version="1.0" encoding="utf-8"?>
<worksheet xmlns="http://schemas.openxmlformats.org/spreadsheetml/2006/main" xmlns:r="http://schemas.openxmlformats.org/officeDocument/2006/relationships">
  <dimension ref="A1:T16"/>
  <sheetViews>
    <sheetView workbookViewId="0">
      <pane ySplit="4" topLeftCell="A5" activePane="bottomLeft" state="frozen"/>
      <selection activeCell="A2" sqref="A2:Y2"/>
      <selection pane="bottomLeft" activeCell="A2" sqref="A2:Y2"/>
    </sheetView>
  </sheetViews>
  <sheetFormatPr defaultColWidth="8" defaultRowHeight="15"/>
  <cols>
    <col min="1" max="1" width="5.375" style="1478" customWidth="1"/>
    <col min="2" max="2" width="11.375" style="1478" customWidth="1"/>
    <col min="3" max="3" width="22.375" style="1478" customWidth="1"/>
    <col min="4" max="4" width="8" style="1478" customWidth="1"/>
    <col min="5" max="5" width="31.375" style="1478" customWidth="1"/>
    <col min="6" max="7" width="10.5" style="1478" customWidth="1"/>
    <col min="8" max="8" width="12.5" style="1478" customWidth="1"/>
    <col min="9" max="9" width="8.75" style="1478" hidden="1" customWidth="1"/>
    <col min="10" max="10" width="11.625" style="1478" customWidth="1"/>
    <col min="11" max="11" width="7.5" style="1478" hidden="1" customWidth="1"/>
    <col min="12" max="12" width="11.125" style="1478" customWidth="1"/>
    <col min="13" max="13" width="11.375" style="1478" customWidth="1"/>
    <col min="14" max="14" width="20.75" style="840" hidden="1" customWidth="1"/>
    <col min="15" max="15" width="12.375" style="1478" hidden="1" customWidth="1"/>
    <col min="16" max="16" width="15.875" style="1478" hidden="1" customWidth="1"/>
    <col min="17" max="17" width="12" style="1478" hidden="1" customWidth="1"/>
    <col min="18" max="18" width="9.75" style="1478" hidden="1" customWidth="1"/>
    <col min="19" max="19" width="15.125" style="1478" customWidth="1"/>
    <col min="20" max="20" width="11.625" style="1478" hidden="1" customWidth="1"/>
    <col min="21" max="16384" width="8" style="1478"/>
  </cols>
  <sheetData>
    <row r="1" spans="1:20" hidden="1">
      <c r="A1" s="1478" t="s">
        <v>7256</v>
      </c>
    </row>
    <row r="2" spans="1:20" ht="39" customHeight="1">
      <c r="A2" s="5040" t="s">
        <v>9505</v>
      </c>
      <c r="B2" s="5040"/>
      <c r="C2" s="5040"/>
      <c r="D2" s="5040"/>
      <c r="E2" s="5040"/>
      <c r="F2" s="5040"/>
      <c r="G2" s="5040"/>
      <c r="H2" s="5040"/>
      <c r="I2" s="5040"/>
      <c r="J2" s="5040"/>
      <c r="K2" s="5040"/>
      <c r="L2" s="5040"/>
      <c r="M2" s="5040"/>
      <c r="N2" s="5040"/>
      <c r="O2" s="5040"/>
      <c r="P2" s="5040"/>
      <c r="Q2" s="5040"/>
      <c r="R2" s="5040"/>
      <c r="S2" s="5040"/>
    </row>
    <row r="3" spans="1:20" s="4464" customFormat="1" ht="45.75" customHeight="1">
      <c r="A3" s="5067" t="s">
        <v>1098</v>
      </c>
      <c r="B3" s="5067" t="s">
        <v>7514</v>
      </c>
      <c r="C3" s="5067" t="s">
        <v>7515</v>
      </c>
      <c r="D3" s="5067" t="s">
        <v>7776</v>
      </c>
      <c r="E3" s="5067" t="s">
        <v>7777</v>
      </c>
      <c r="F3" s="5067" t="s">
        <v>7778</v>
      </c>
      <c r="G3" s="5068" t="s">
        <v>7779</v>
      </c>
      <c r="H3" s="5068" t="s">
        <v>7780</v>
      </c>
      <c r="I3" s="5068" t="s">
        <v>7781</v>
      </c>
      <c r="J3" s="5067" t="s">
        <v>7782</v>
      </c>
      <c r="K3" s="5067" t="s">
        <v>7783</v>
      </c>
      <c r="L3" s="5067" t="s">
        <v>7784</v>
      </c>
      <c r="M3" s="5068" t="s">
        <v>7785</v>
      </c>
      <c r="N3" s="5067" t="s">
        <v>7786</v>
      </c>
      <c r="O3" s="4462" t="s">
        <v>7787</v>
      </c>
      <c r="P3" s="4462"/>
      <c r="Q3" s="5067" t="s">
        <v>7788</v>
      </c>
      <c r="R3" s="5067" t="s">
        <v>5826</v>
      </c>
      <c r="S3" s="5068" t="s">
        <v>7789</v>
      </c>
      <c r="T3" s="4463"/>
    </row>
    <row r="4" spans="1:20" s="4464" customFormat="1" ht="36.75" customHeight="1">
      <c r="A4" s="5067"/>
      <c r="B4" s="5067"/>
      <c r="C4" s="5067"/>
      <c r="D4" s="5067"/>
      <c r="E4" s="5067"/>
      <c r="F4" s="5067"/>
      <c r="G4" s="5068"/>
      <c r="H4" s="5068"/>
      <c r="I4" s="5068"/>
      <c r="J4" s="5067"/>
      <c r="K4" s="5067"/>
      <c r="L4" s="5067"/>
      <c r="M4" s="5068"/>
      <c r="N4" s="5067"/>
      <c r="O4" s="4462" t="s">
        <v>7790</v>
      </c>
      <c r="P4" s="4462"/>
      <c r="Q4" s="5067"/>
      <c r="R4" s="5067"/>
      <c r="S4" s="5068"/>
      <c r="T4" s="4463"/>
    </row>
    <row r="5" spans="1:20" s="2066" customFormat="1">
      <c r="A5" s="4465">
        <v>1</v>
      </c>
      <c r="B5" s="5066" t="s">
        <v>7791</v>
      </c>
      <c r="C5" s="5066"/>
      <c r="D5" s="5066"/>
      <c r="E5" s="5066"/>
      <c r="F5" s="5066"/>
      <c r="G5" s="5066"/>
      <c r="H5" s="5066"/>
      <c r="I5" s="5066"/>
      <c r="J5" s="5066"/>
      <c r="K5" s="5066"/>
      <c r="L5" s="5066"/>
      <c r="M5" s="5066"/>
      <c r="N5" s="5066"/>
      <c r="O5" s="5066"/>
      <c r="P5" s="5066"/>
      <c r="Q5" s="5066"/>
      <c r="R5" s="5066"/>
      <c r="S5" s="5066"/>
      <c r="T5" s="4466"/>
    </row>
    <row r="6" spans="1:20" s="840" customFormat="1" ht="47.25" customHeight="1">
      <c r="A6" s="4467">
        <v>1</v>
      </c>
      <c r="B6" s="4468" t="s">
        <v>7326</v>
      </c>
      <c r="C6" s="1463" t="s">
        <v>7792</v>
      </c>
      <c r="D6" s="4469" t="s">
        <v>2349</v>
      </c>
      <c r="E6" s="4470" t="s">
        <v>7793</v>
      </c>
      <c r="F6" s="4470" t="s">
        <v>7729</v>
      </c>
      <c r="G6" s="4471">
        <v>176</v>
      </c>
      <c r="H6" s="4472">
        <v>176</v>
      </c>
      <c r="I6" s="4473"/>
      <c r="J6" s="4472">
        <v>140.80000000000001</v>
      </c>
      <c r="K6" s="4472"/>
      <c r="L6" s="4472">
        <f t="shared" ref="L6:L8" si="0">J6+K6</f>
        <v>140.80000000000001</v>
      </c>
      <c r="M6" s="4472">
        <v>176</v>
      </c>
      <c r="N6" s="4474" t="s">
        <v>7794</v>
      </c>
      <c r="O6" s="4475" t="s">
        <v>7791</v>
      </c>
      <c r="P6" s="4475"/>
      <c r="Q6" s="4475" t="s">
        <v>7795</v>
      </c>
      <c r="R6" s="4476"/>
      <c r="S6" s="4477">
        <f>IF((I6&gt;H6),I6-L6,H6-L6)</f>
        <v>35.199999999999989</v>
      </c>
      <c r="T6" s="4478"/>
    </row>
    <row r="7" spans="1:20" s="840" customFormat="1" ht="47.25" customHeight="1">
      <c r="A7" s="4467">
        <v>2</v>
      </c>
      <c r="B7" s="1463" t="s">
        <v>7337</v>
      </c>
      <c r="C7" s="1463" t="s">
        <v>7796</v>
      </c>
      <c r="D7" s="4479" t="s">
        <v>2349</v>
      </c>
      <c r="E7" s="4470" t="s">
        <v>7793</v>
      </c>
      <c r="F7" s="4470" t="s">
        <v>7729</v>
      </c>
      <c r="G7" s="4471">
        <v>176</v>
      </c>
      <c r="H7" s="4471">
        <v>176.76</v>
      </c>
      <c r="I7" s="4471"/>
      <c r="J7" s="4480">
        <v>141.41</v>
      </c>
      <c r="K7" s="4480"/>
      <c r="L7" s="4472">
        <f t="shared" si="0"/>
        <v>141.41</v>
      </c>
      <c r="M7" s="4481">
        <v>127.88</v>
      </c>
      <c r="N7" s="1611" t="s">
        <v>7797</v>
      </c>
      <c r="O7" s="4482" t="s">
        <v>7797</v>
      </c>
      <c r="P7" s="4482"/>
      <c r="Q7" s="4482" t="s">
        <v>7798</v>
      </c>
      <c r="R7" s="4476"/>
      <c r="S7" s="4477">
        <f>IF((I7&gt;H7),I7-L7,H7-L7)</f>
        <v>35.349999999999994</v>
      </c>
      <c r="T7" s="4478"/>
    </row>
    <row r="8" spans="1:20" s="847" customFormat="1" ht="47.25" customHeight="1">
      <c r="A8" s="4467">
        <v>3</v>
      </c>
      <c r="B8" s="1463" t="s">
        <v>7340</v>
      </c>
      <c r="C8" s="1463" t="s">
        <v>7799</v>
      </c>
      <c r="D8" s="4469" t="s">
        <v>2349</v>
      </c>
      <c r="E8" s="4470" t="s">
        <v>7793</v>
      </c>
      <c r="F8" s="4470" t="s">
        <v>7729</v>
      </c>
      <c r="G8" s="4471">
        <v>176</v>
      </c>
      <c r="H8" s="4471">
        <v>186</v>
      </c>
      <c r="I8" s="4471"/>
      <c r="J8" s="4480">
        <v>176</v>
      </c>
      <c r="K8" s="4480"/>
      <c r="L8" s="4472">
        <f t="shared" si="0"/>
        <v>176</v>
      </c>
      <c r="M8" s="4481">
        <v>139.56</v>
      </c>
      <c r="N8" s="1611" t="s">
        <v>7800</v>
      </c>
      <c r="O8" s="4482"/>
      <c r="P8" s="4482"/>
      <c r="Q8" s="4476"/>
      <c r="R8" s="4476"/>
      <c r="S8" s="4477">
        <f>IF((I8&gt;H8),I8-L8,H8-L8)</f>
        <v>10</v>
      </c>
      <c r="T8" s="4478"/>
    </row>
    <row r="9" spans="1:20" s="847" customFormat="1" ht="47.25" customHeight="1">
      <c r="A9" s="4467">
        <v>4</v>
      </c>
      <c r="B9" s="4483" t="s">
        <v>7351</v>
      </c>
      <c r="C9" s="1463" t="s">
        <v>7801</v>
      </c>
      <c r="D9" s="4479" t="s">
        <v>2349</v>
      </c>
      <c r="E9" s="4470" t="s">
        <v>7793</v>
      </c>
      <c r="F9" s="4470" t="s">
        <v>7729</v>
      </c>
      <c r="G9" s="4471">
        <v>176</v>
      </c>
      <c r="H9" s="4471">
        <v>192.41</v>
      </c>
      <c r="I9" s="4471"/>
      <c r="J9" s="4480">
        <v>176</v>
      </c>
      <c r="K9" s="4480"/>
      <c r="L9" s="4472">
        <f>J9+K9</f>
        <v>176</v>
      </c>
      <c r="M9" s="4471">
        <v>118.48699999999999</v>
      </c>
      <c r="N9" s="4484" t="s">
        <v>7802</v>
      </c>
      <c r="O9" s="4482" t="s">
        <v>7797</v>
      </c>
      <c r="P9" s="4482"/>
      <c r="Q9" s="4485" t="s">
        <v>7803</v>
      </c>
      <c r="R9" s="4476"/>
      <c r="S9" s="4477">
        <f>IF((I9&gt;H9),I9-L9,H9-L9)</f>
        <v>16.409999999999997</v>
      </c>
      <c r="T9" s="4478"/>
    </row>
    <row r="10" spans="1:20" ht="47.25" customHeight="1">
      <c r="A10" s="4486"/>
      <c r="B10" s="4487" t="s">
        <v>7804</v>
      </c>
      <c r="C10" s="4487"/>
      <c r="D10" s="4487"/>
      <c r="E10" s="4487"/>
      <c r="F10" s="4487"/>
      <c r="G10" s="4488">
        <f t="shared" ref="G10:M10" si="1">SUM(G6:G9)</f>
        <v>704</v>
      </c>
      <c r="H10" s="4488">
        <f t="shared" si="1"/>
        <v>731.17</v>
      </c>
      <c r="I10" s="4488">
        <f t="shared" si="1"/>
        <v>0</v>
      </c>
      <c r="J10" s="4488">
        <f t="shared" si="1"/>
        <v>634.21</v>
      </c>
      <c r="K10" s="4488">
        <f t="shared" si="1"/>
        <v>0</v>
      </c>
      <c r="L10" s="4488">
        <f t="shared" si="1"/>
        <v>634.21</v>
      </c>
      <c r="M10" s="4488">
        <f t="shared" si="1"/>
        <v>561.92700000000002</v>
      </c>
      <c r="N10" s="4488"/>
      <c r="O10" s="4488">
        <f>SUM(O6:O9)</f>
        <v>0</v>
      </c>
      <c r="P10" s="4488">
        <f>SUM(P6:P9)</f>
        <v>0</v>
      </c>
      <c r="Q10" s="4488">
        <f>SUM(Q6:Q9)</f>
        <v>0</v>
      </c>
      <c r="R10" s="4488">
        <f>SUM(R6:R9)</f>
        <v>0</v>
      </c>
      <c r="S10" s="4488">
        <f>SUM(S6:S9)</f>
        <v>96.95999999999998</v>
      </c>
      <c r="T10" s="4489"/>
    </row>
    <row r="16" spans="1:20">
      <c r="M16" s="4490"/>
    </row>
  </sheetData>
  <autoFilter ref="A4:V10">
    <filterColumn colId="1"/>
    <filterColumn colId="3"/>
    <filterColumn colId="19"/>
  </autoFilter>
  <mergeCells count="19">
    <mergeCell ref="A2:S2"/>
    <mergeCell ref="A3:A4"/>
    <mergeCell ref="B3:B4"/>
    <mergeCell ref="C3:C4"/>
    <mergeCell ref="D3:D4"/>
    <mergeCell ref="E3:E4"/>
    <mergeCell ref="F3:F4"/>
    <mergeCell ref="G3:G4"/>
    <mergeCell ref="H3:H4"/>
    <mergeCell ref="I3:I4"/>
    <mergeCell ref="R3:R4"/>
    <mergeCell ref="S3:S4"/>
    <mergeCell ref="B5:S5"/>
    <mergeCell ref="J3:J4"/>
    <mergeCell ref="K3:K4"/>
    <mergeCell ref="L3:L4"/>
    <mergeCell ref="M3:M4"/>
    <mergeCell ref="N3:N4"/>
    <mergeCell ref="Q3:Q4"/>
  </mergeCells>
  <conditionalFormatting sqref="C3:C1048576">
    <cfRule type="duplicateValues" dxfId="5"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7.xml><?xml version="1.0" encoding="utf-8"?>
<worksheet xmlns="http://schemas.openxmlformats.org/spreadsheetml/2006/main" xmlns:r="http://schemas.openxmlformats.org/officeDocument/2006/relationships">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6.125" style="4606" customWidth="1"/>
    <col min="2" max="2" width="12.5" style="4614" customWidth="1"/>
    <col min="3" max="3" width="11.375" style="4615" customWidth="1"/>
    <col min="4" max="4" width="10.5" style="4615" customWidth="1"/>
    <col min="5" max="5" width="6.875" style="4615" customWidth="1"/>
    <col min="6" max="6" width="18.5" style="4214" customWidth="1"/>
    <col min="7" max="7" width="11.25" style="4214" customWidth="1"/>
    <col min="8" max="8" width="18.5" style="4214" customWidth="1"/>
    <col min="9" max="9" width="15.25" style="4215" customWidth="1"/>
    <col min="10" max="10" width="17" style="4215" customWidth="1"/>
    <col min="11" max="11" width="12.125" style="4215" hidden="1" customWidth="1"/>
    <col min="12" max="12" width="13" style="4215" hidden="1" customWidth="1"/>
    <col min="13" max="13" width="21.625" style="4614" hidden="1" customWidth="1"/>
    <col min="14" max="14" width="17.75" style="4622" customWidth="1"/>
    <col min="15" max="15" width="24" style="4622" customWidth="1"/>
    <col min="16" max="16" width="49.375" style="4606" customWidth="1"/>
    <col min="17" max="17" width="8" style="4201"/>
    <col min="18" max="18" width="8" style="4606"/>
    <col min="19" max="19" width="7.75" style="4606" customWidth="1"/>
    <col min="20" max="16384" width="8" style="4606"/>
  </cols>
  <sheetData>
    <row r="1" spans="1:17" s="4602" customFormat="1" ht="60" hidden="1">
      <c r="A1" s="4594" t="s">
        <v>7256</v>
      </c>
      <c r="B1" s="4595"/>
      <c r="C1" s="4594"/>
      <c r="D1" s="4594"/>
      <c r="E1" s="4594"/>
      <c r="F1" s="4196"/>
      <c r="G1" s="4195"/>
      <c r="H1" s="4197"/>
      <c r="I1" s="4198"/>
      <c r="J1" s="4197"/>
      <c r="K1" s="4197"/>
      <c r="L1" s="4195"/>
      <c r="M1" s="4600"/>
      <c r="N1" s="4601"/>
      <c r="Q1" s="4199"/>
    </row>
    <row r="2" spans="1:17" s="4605" customFormat="1" ht="32.25" customHeight="1">
      <c r="A2" s="5072" t="s">
        <v>9506</v>
      </c>
      <c r="B2" s="5072"/>
      <c r="C2" s="5072"/>
      <c r="D2" s="5072"/>
      <c r="E2" s="5072"/>
      <c r="F2" s="5073"/>
      <c r="G2" s="5073"/>
      <c r="H2" s="5073"/>
      <c r="I2" s="5073"/>
      <c r="J2" s="5073"/>
      <c r="K2" s="5073"/>
      <c r="L2" s="5073"/>
      <c r="M2" s="5072"/>
      <c r="N2" s="5072"/>
      <c r="O2" s="5072"/>
      <c r="Q2" s="4200"/>
    </row>
    <row r="3" spans="1:17" ht="45" customHeight="1">
      <c r="A3" s="5067" t="s">
        <v>1098</v>
      </c>
      <c r="B3" s="5067" t="s">
        <v>7514</v>
      </c>
      <c r="C3" s="5067" t="s">
        <v>7386</v>
      </c>
      <c r="D3" s="5067" t="s">
        <v>7515</v>
      </c>
      <c r="E3" s="5067" t="s">
        <v>7776</v>
      </c>
      <c r="F3" s="5074" t="s">
        <v>7777</v>
      </c>
      <c r="G3" s="5074" t="s">
        <v>7778</v>
      </c>
      <c r="H3" s="5075" t="s">
        <v>7805</v>
      </c>
      <c r="I3" s="5076" t="s">
        <v>7806</v>
      </c>
      <c r="J3" s="5075" t="s">
        <v>7782</v>
      </c>
      <c r="K3" s="5075" t="s">
        <v>7807</v>
      </c>
      <c r="L3" s="5074" t="s">
        <v>7808</v>
      </c>
      <c r="M3" s="4462" t="s">
        <v>7787</v>
      </c>
      <c r="N3" s="5078" t="s">
        <v>7789</v>
      </c>
      <c r="O3" s="5067" t="s">
        <v>5826</v>
      </c>
    </row>
    <row r="4" spans="1:17" ht="58.5" customHeight="1">
      <c r="A4" s="5067"/>
      <c r="B4" s="5067"/>
      <c r="C4" s="5067"/>
      <c r="D4" s="5067"/>
      <c r="E4" s="5067"/>
      <c r="F4" s="5074"/>
      <c r="G4" s="5074"/>
      <c r="H4" s="5075"/>
      <c r="I4" s="5077"/>
      <c r="J4" s="5075"/>
      <c r="K4" s="5075"/>
      <c r="L4" s="5074"/>
      <c r="M4" s="4462" t="s">
        <v>7790</v>
      </c>
      <c r="N4" s="5079"/>
      <c r="O4" s="5067"/>
    </row>
    <row r="5" spans="1:17" ht="60" customHeight="1">
      <c r="A5" s="4596">
        <v>1</v>
      </c>
      <c r="B5" s="4013" t="s">
        <v>7343</v>
      </c>
      <c r="C5" s="4013" t="s">
        <v>7809</v>
      </c>
      <c r="D5" s="4013" t="s">
        <v>7809</v>
      </c>
      <c r="E5" s="4599" t="s">
        <v>2352</v>
      </c>
      <c r="F5" s="4204" t="s">
        <v>7810</v>
      </c>
      <c r="G5" s="4205" t="s">
        <v>7735</v>
      </c>
      <c r="H5" s="4202">
        <v>5240</v>
      </c>
      <c r="I5" s="4202">
        <v>5240</v>
      </c>
      <c r="J5" s="4202">
        <v>3144</v>
      </c>
      <c r="K5" s="4202"/>
      <c r="L5" s="4202"/>
      <c r="M5" s="4607" t="s">
        <v>7811</v>
      </c>
      <c r="N5" s="4635">
        <f>(H5-J5)*0.5</f>
        <v>1048</v>
      </c>
      <c r="O5" s="4012" t="s">
        <v>7812</v>
      </c>
    </row>
    <row r="6" spans="1:17" ht="60" customHeight="1">
      <c r="A6" s="4596">
        <v>2</v>
      </c>
      <c r="B6" s="4013" t="s">
        <v>7349</v>
      </c>
      <c r="C6" s="4013" t="s">
        <v>7813</v>
      </c>
      <c r="D6" s="4013" t="s">
        <v>7813</v>
      </c>
      <c r="E6" s="4599" t="s">
        <v>2352</v>
      </c>
      <c r="F6" s="4205" t="s">
        <v>7810</v>
      </c>
      <c r="G6" s="4205" t="s">
        <v>7735</v>
      </c>
      <c r="H6" s="4202">
        <v>5240</v>
      </c>
      <c r="I6" s="4202">
        <v>5240</v>
      </c>
      <c r="J6" s="4202">
        <v>3144</v>
      </c>
      <c r="K6" s="4202"/>
      <c r="L6" s="4206"/>
      <c r="M6" s="4616" t="s">
        <v>7814</v>
      </c>
      <c r="N6" s="4636">
        <v>1310</v>
      </c>
      <c r="O6" s="4012" t="s">
        <v>7815</v>
      </c>
    </row>
    <row r="7" spans="1:17" s="4624" customFormat="1" ht="60" customHeight="1">
      <c r="A7" s="4612"/>
      <c r="B7" s="5069" t="s">
        <v>7804</v>
      </c>
      <c r="C7" s="5070"/>
      <c r="D7" s="5071"/>
      <c r="E7" s="4613"/>
      <c r="F7" s="4209"/>
      <c r="G7" s="4209"/>
      <c r="H7" s="4210">
        <f>SUM(H5:H6)</f>
        <v>10480</v>
      </c>
      <c r="I7" s="4210">
        <f t="shared" ref="I7:O7" si="0">SUM(I5:I6)</f>
        <v>10480</v>
      </c>
      <c r="J7" s="4210">
        <f t="shared" si="0"/>
        <v>6288</v>
      </c>
      <c r="K7" s="4210">
        <f t="shared" si="0"/>
        <v>0</v>
      </c>
      <c r="L7" s="4210">
        <f t="shared" si="0"/>
        <v>0</v>
      </c>
      <c r="M7" s="4620">
        <f t="shared" si="0"/>
        <v>0</v>
      </c>
      <c r="N7" s="4620">
        <f t="shared" si="0"/>
        <v>2358</v>
      </c>
      <c r="O7" s="4620">
        <f t="shared" si="0"/>
        <v>0</v>
      </c>
      <c r="Q7" s="4211"/>
    </row>
    <row r="8" spans="1:17" s="4201" customFormat="1" ht="14.25">
      <c r="B8" s="4212"/>
      <c r="C8" s="4213"/>
      <c r="D8" s="4213"/>
      <c r="E8" s="4213"/>
      <c r="F8" s="4214"/>
      <c r="G8" s="4214"/>
      <c r="H8" s="4214"/>
      <c r="I8" s="4215"/>
      <c r="J8" s="4215"/>
      <c r="K8" s="4215"/>
      <c r="L8" s="4215"/>
      <c r="M8" s="4212"/>
      <c r="N8" s="4215"/>
      <c r="O8" s="4215"/>
    </row>
    <row r="11" spans="1:17" s="4201" customFormat="1" ht="14.25">
      <c r="B11" s="4212"/>
      <c r="C11" s="4213"/>
      <c r="D11" s="4213"/>
      <c r="E11" s="4213"/>
      <c r="F11" s="4214"/>
      <c r="G11" s="4214"/>
      <c r="H11" s="4214"/>
      <c r="I11" s="4215"/>
      <c r="J11" s="4215"/>
      <c r="K11" s="4215"/>
      <c r="L11" s="4215"/>
      <c r="M11" s="4212"/>
      <c r="N11" s="4215"/>
      <c r="O11" s="4215"/>
    </row>
    <row r="33" spans="2:15" s="4201" customFormat="1" ht="14.25">
      <c r="B33" s="4212"/>
      <c r="C33" s="4213"/>
      <c r="D33" s="4213"/>
      <c r="E33" s="4213"/>
      <c r="F33" s="4214"/>
      <c r="G33" s="4214"/>
      <c r="H33" s="4214"/>
      <c r="I33" s="4215"/>
      <c r="J33" s="4215"/>
      <c r="K33" s="4215"/>
      <c r="L33" s="4215"/>
      <c r="M33" s="4212"/>
      <c r="N33" s="4215"/>
      <c r="O33" s="4215"/>
    </row>
    <row r="43" spans="2:15" s="4201" customFormat="1" ht="14.25">
      <c r="B43" s="4212"/>
      <c r="C43" s="4213"/>
      <c r="D43" s="4213"/>
      <c r="E43" s="4213"/>
      <c r="F43" s="4214"/>
      <c r="G43" s="4214"/>
      <c r="H43" s="4214"/>
      <c r="I43" s="4215"/>
      <c r="J43" s="4215"/>
      <c r="K43" s="4215"/>
      <c r="L43" s="4215"/>
      <c r="M43" s="4212"/>
      <c r="N43" s="4215"/>
      <c r="O43" s="4215"/>
    </row>
    <row r="47" spans="2:15" s="4201" customFormat="1" ht="14.25">
      <c r="B47" s="4212"/>
      <c r="C47" s="4213"/>
      <c r="D47" s="4213"/>
      <c r="E47" s="4213"/>
      <c r="F47" s="4214"/>
      <c r="G47" s="4214"/>
      <c r="H47" s="4214"/>
      <c r="I47" s="4215"/>
      <c r="J47" s="4215"/>
      <c r="K47" s="4215"/>
      <c r="L47" s="4215"/>
      <c r="M47" s="4212"/>
      <c r="N47" s="4215"/>
      <c r="O47" s="4215"/>
    </row>
    <row r="52" spans="2:15" s="4201" customFormat="1" ht="14.25">
      <c r="B52" s="4212"/>
      <c r="C52" s="4213"/>
      <c r="D52" s="4213"/>
      <c r="E52" s="4213"/>
      <c r="F52" s="4214"/>
      <c r="G52" s="4214"/>
      <c r="H52" s="4214"/>
      <c r="I52" s="4215"/>
      <c r="J52" s="4215"/>
      <c r="K52" s="4215"/>
      <c r="L52" s="4215"/>
      <c r="M52" s="4212"/>
      <c r="N52" s="4215"/>
      <c r="O52" s="4215"/>
    </row>
    <row r="53" spans="2:15" s="4201" customFormat="1" ht="14.25">
      <c r="B53" s="4212"/>
      <c r="C53" s="4213"/>
      <c r="D53" s="4213"/>
      <c r="E53" s="4213"/>
      <c r="F53" s="4214"/>
      <c r="G53" s="4214"/>
      <c r="H53" s="4214"/>
      <c r="I53" s="4215"/>
      <c r="J53" s="4215"/>
      <c r="K53" s="4215"/>
      <c r="L53" s="4215"/>
      <c r="M53" s="4212"/>
      <c r="N53" s="4215"/>
      <c r="O53" s="4215"/>
    </row>
    <row r="54" spans="2:15" s="4201" customFormat="1" ht="14.25">
      <c r="B54" s="4212"/>
      <c r="C54" s="4213"/>
      <c r="D54" s="4213"/>
      <c r="E54" s="4213"/>
      <c r="F54" s="4214"/>
      <c r="G54" s="4214"/>
      <c r="H54" s="4214"/>
      <c r="I54" s="4215"/>
      <c r="J54" s="4215"/>
      <c r="K54" s="4215"/>
      <c r="L54" s="4215"/>
      <c r="M54" s="4212"/>
      <c r="N54" s="4215"/>
      <c r="O54" s="4215"/>
    </row>
    <row r="55" spans="2:15" s="4201" customFormat="1" ht="14.25">
      <c r="B55" s="4212"/>
      <c r="C55" s="4213"/>
      <c r="D55" s="4213"/>
      <c r="E55" s="4213"/>
      <c r="F55" s="4214"/>
      <c r="G55" s="4214"/>
      <c r="H55" s="4214"/>
      <c r="I55" s="4215"/>
      <c r="J55" s="4215"/>
      <c r="K55" s="4215"/>
      <c r="L55" s="4215"/>
      <c r="M55" s="4212"/>
      <c r="N55" s="4215"/>
      <c r="O55" s="4215"/>
    </row>
    <row r="56" spans="2:15" s="4201" customFormat="1" ht="14.25">
      <c r="B56" s="4212"/>
      <c r="C56" s="4213"/>
      <c r="D56" s="4213"/>
      <c r="E56" s="4213"/>
      <c r="F56" s="4214"/>
      <c r="G56" s="4214"/>
      <c r="H56" s="4214"/>
      <c r="I56" s="4215"/>
      <c r="J56" s="4215"/>
      <c r="K56" s="4215"/>
      <c r="L56" s="4215"/>
      <c r="M56" s="4212"/>
      <c r="N56" s="4215"/>
      <c r="O56" s="4215"/>
    </row>
    <row r="57" spans="2:15" s="4201" customFormat="1" ht="14.25">
      <c r="B57" s="4212"/>
      <c r="C57" s="4213"/>
      <c r="D57" s="4213"/>
      <c r="E57" s="4213"/>
      <c r="F57" s="4214"/>
      <c r="G57" s="4214"/>
      <c r="H57" s="4214"/>
      <c r="I57" s="4215"/>
      <c r="J57" s="4215"/>
      <c r="K57" s="4215"/>
      <c r="L57" s="4215"/>
      <c r="M57" s="4212"/>
      <c r="N57" s="4215"/>
      <c r="O57" s="4215"/>
    </row>
    <row r="58" spans="2:15" s="4201" customFormat="1" ht="14.25">
      <c r="B58" s="4212"/>
      <c r="C58" s="4213"/>
      <c r="D58" s="4213"/>
      <c r="E58" s="4213"/>
      <c r="F58" s="4214"/>
      <c r="G58" s="4214"/>
      <c r="H58" s="4214"/>
      <c r="I58" s="4215"/>
      <c r="J58" s="4215"/>
      <c r="K58" s="4215"/>
      <c r="L58" s="4215"/>
      <c r="M58" s="4212"/>
      <c r="N58" s="4215"/>
      <c r="O58" s="4215"/>
    </row>
    <row r="59" spans="2:15" s="4201" customFormat="1" ht="14.25">
      <c r="B59" s="4212"/>
      <c r="C59" s="4213"/>
      <c r="D59" s="4213"/>
      <c r="E59" s="4213"/>
      <c r="F59" s="4214"/>
      <c r="G59" s="4214"/>
      <c r="H59" s="4214"/>
      <c r="I59" s="4215"/>
      <c r="J59" s="4215"/>
      <c r="K59" s="4215"/>
      <c r="L59" s="4215"/>
      <c r="M59" s="4212"/>
      <c r="N59" s="4215"/>
      <c r="O59" s="4215"/>
    </row>
    <row r="60" spans="2:15" s="4201" customFormat="1" ht="14.25">
      <c r="B60" s="4212"/>
      <c r="C60" s="4213"/>
      <c r="D60" s="4213"/>
      <c r="E60" s="4213"/>
      <c r="F60" s="4214"/>
      <c r="G60" s="4214"/>
      <c r="H60" s="4214"/>
      <c r="I60" s="4215"/>
      <c r="J60" s="4215"/>
      <c r="K60" s="4215"/>
      <c r="L60" s="4215"/>
      <c r="M60" s="4212"/>
      <c r="N60" s="4215"/>
      <c r="O60" s="4215"/>
    </row>
    <row r="61" spans="2:15" s="4201" customFormat="1" ht="14.25">
      <c r="B61" s="4212"/>
      <c r="C61" s="4213"/>
      <c r="D61" s="4213"/>
      <c r="E61" s="4213"/>
      <c r="F61" s="4214"/>
      <c r="G61" s="4214"/>
      <c r="H61" s="4214"/>
      <c r="I61" s="4215"/>
      <c r="J61" s="4215"/>
      <c r="K61" s="4215"/>
      <c r="L61" s="4215"/>
      <c r="M61" s="4212"/>
      <c r="N61" s="4215"/>
      <c r="O61" s="4215"/>
    </row>
    <row r="62" spans="2:15" s="4201" customFormat="1" ht="14.25">
      <c r="B62" s="4212"/>
      <c r="C62" s="4213"/>
      <c r="D62" s="4213"/>
      <c r="E62" s="4213"/>
      <c r="F62" s="4214"/>
      <c r="G62" s="4214"/>
      <c r="H62" s="4214"/>
      <c r="I62" s="4215"/>
      <c r="J62" s="4215"/>
      <c r="K62" s="4215"/>
      <c r="L62" s="4215"/>
      <c r="M62" s="4212"/>
      <c r="N62" s="4215"/>
      <c r="O62" s="4215"/>
    </row>
    <row r="63" spans="2:15" s="4201" customFormat="1" ht="14.25">
      <c r="B63" s="4212"/>
      <c r="C63" s="4213"/>
      <c r="D63" s="4213"/>
      <c r="E63" s="4213"/>
      <c r="F63" s="4214"/>
      <c r="G63" s="4214"/>
      <c r="H63" s="4214"/>
      <c r="I63" s="4215"/>
      <c r="J63" s="4215"/>
      <c r="K63" s="4215"/>
      <c r="L63" s="4215"/>
      <c r="M63" s="4212"/>
      <c r="N63" s="4215"/>
      <c r="O63" s="4215"/>
    </row>
    <row r="64" spans="2:15" s="4201" customFormat="1" ht="14.25">
      <c r="B64" s="4212"/>
      <c r="C64" s="4213"/>
      <c r="D64" s="4213"/>
      <c r="E64" s="4213"/>
      <c r="F64" s="4214"/>
      <c r="G64" s="4214"/>
      <c r="H64" s="4214"/>
      <c r="I64" s="4215"/>
      <c r="J64" s="4215"/>
      <c r="K64" s="4215"/>
      <c r="L64" s="4215"/>
      <c r="M64" s="4212"/>
      <c r="N64" s="4215"/>
      <c r="O64" s="4215"/>
    </row>
    <row r="65" spans="2:15" s="4201" customFormat="1" ht="14.25">
      <c r="B65" s="4212"/>
      <c r="C65" s="4213"/>
      <c r="D65" s="4213"/>
      <c r="E65" s="4213"/>
      <c r="F65" s="4214"/>
      <c r="G65" s="4214"/>
      <c r="H65" s="4214"/>
      <c r="I65" s="4215"/>
      <c r="J65" s="4215"/>
      <c r="K65" s="4215"/>
      <c r="L65" s="4215"/>
      <c r="M65" s="4212"/>
      <c r="N65" s="4215"/>
      <c r="O65" s="4215"/>
    </row>
    <row r="66" spans="2:15" s="4201" customFormat="1" ht="14.25">
      <c r="B66" s="4212"/>
      <c r="C66" s="4213"/>
      <c r="D66" s="4213"/>
      <c r="E66" s="4213"/>
      <c r="F66" s="4214"/>
      <c r="G66" s="4214"/>
      <c r="H66" s="4214"/>
      <c r="I66" s="4215"/>
      <c r="J66" s="4215"/>
      <c r="K66" s="4215"/>
      <c r="L66" s="4215"/>
      <c r="M66" s="4212"/>
      <c r="N66" s="4215"/>
      <c r="O66" s="4215"/>
    </row>
    <row r="67" spans="2:15" s="4201" customFormat="1" ht="14.25">
      <c r="B67" s="4212"/>
      <c r="C67" s="4213"/>
      <c r="D67" s="4213"/>
      <c r="E67" s="4213"/>
      <c r="F67" s="4214"/>
      <c r="G67" s="4214"/>
      <c r="H67" s="4214"/>
      <c r="I67" s="4215"/>
      <c r="J67" s="4215"/>
      <c r="K67" s="4215"/>
      <c r="L67" s="4215"/>
      <c r="M67" s="4212"/>
      <c r="N67" s="4215"/>
      <c r="O67" s="4215"/>
    </row>
    <row r="68" spans="2:15" s="4201" customFormat="1" ht="14.25">
      <c r="B68" s="4212"/>
      <c r="C68" s="4213"/>
      <c r="D68" s="4213"/>
      <c r="E68" s="4213"/>
      <c r="F68" s="4214"/>
      <c r="G68" s="4214"/>
      <c r="H68" s="4214"/>
      <c r="I68" s="4215"/>
      <c r="J68" s="4215"/>
      <c r="K68" s="4215"/>
      <c r="L68" s="4215"/>
      <c r="M68" s="4212"/>
      <c r="N68" s="4215"/>
      <c r="O68" s="4215"/>
    </row>
    <row r="69" spans="2:15" s="4201" customFormat="1" ht="14.25">
      <c r="B69" s="4212"/>
      <c r="C69" s="4213"/>
      <c r="D69" s="4213"/>
      <c r="E69" s="4213"/>
      <c r="F69" s="4214"/>
      <c r="G69" s="4214"/>
      <c r="H69" s="4214"/>
      <c r="I69" s="4215"/>
      <c r="J69" s="4215"/>
      <c r="K69" s="4215"/>
      <c r="L69" s="4215"/>
      <c r="M69" s="4212"/>
      <c r="N69" s="4215"/>
      <c r="O69" s="4215"/>
    </row>
    <row r="70" spans="2:15" s="4201" customFormat="1" ht="14.25">
      <c r="B70" s="4212"/>
      <c r="C70" s="4213"/>
      <c r="D70" s="4213"/>
      <c r="E70" s="4213"/>
      <c r="F70" s="4214"/>
      <c r="G70" s="4214"/>
      <c r="H70" s="4214"/>
      <c r="I70" s="4215"/>
      <c r="J70" s="4215"/>
      <c r="K70" s="4215"/>
      <c r="L70" s="4215"/>
      <c r="M70" s="4212"/>
      <c r="N70" s="4215"/>
      <c r="O70" s="4215"/>
    </row>
    <row r="71" spans="2:15" s="4201" customFormat="1" ht="14.25">
      <c r="B71" s="4212"/>
      <c r="C71" s="4213"/>
      <c r="D71" s="4213"/>
      <c r="E71" s="4213"/>
      <c r="F71" s="4214"/>
      <c r="G71" s="4214"/>
      <c r="H71" s="4214"/>
      <c r="I71" s="4215"/>
      <c r="J71" s="4215"/>
      <c r="K71" s="4215"/>
      <c r="L71" s="4215"/>
      <c r="M71" s="4212"/>
      <c r="N71" s="4215"/>
      <c r="O71" s="4215"/>
    </row>
    <row r="72" spans="2:15" s="4201" customFormat="1" ht="14.25">
      <c r="B72" s="4212"/>
      <c r="C72" s="4213"/>
      <c r="D72" s="4213"/>
      <c r="E72" s="4213"/>
      <c r="F72" s="4214"/>
      <c r="G72" s="4214"/>
      <c r="H72" s="4214"/>
      <c r="I72" s="4215"/>
      <c r="J72" s="4215"/>
      <c r="K72" s="4215"/>
      <c r="L72" s="4215"/>
      <c r="M72" s="4212"/>
      <c r="N72" s="4215"/>
      <c r="O72" s="4215"/>
    </row>
    <row r="73" spans="2:15" s="4201" customFormat="1" ht="14.25">
      <c r="B73" s="4212"/>
      <c r="C73" s="4213"/>
      <c r="D73" s="4213"/>
      <c r="E73" s="4213"/>
      <c r="F73" s="4214"/>
      <c r="G73" s="4214"/>
      <c r="H73" s="4214"/>
      <c r="I73" s="4215"/>
      <c r="J73" s="4215"/>
      <c r="K73" s="4215"/>
      <c r="L73" s="4215"/>
      <c r="M73" s="4212"/>
      <c r="N73" s="4215"/>
      <c r="O73" s="4215"/>
    </row>
    <row r="78" spans="2:15" s="4201" customFormat="1" ht="14.25">
      <c r="B78" s="4212"/>
      <c r="C78" s="4213"/>
      <c r="D78" s="4213"/>
      <c r="E78" s="4213"/>
      <c r="F78" s="4214"/>
      <c r="G78" s="4214"/>
      <c r="H78" s="4214"/>
      <c r="I78" s="4215"/>
      <c r="J78" s="4215"/>
      <c r="K78" s="4215"/>
      <c r="L78" s="4215"/>
      <c r="M78" s="4212"/>
      <c r="N78" s="4215"/>
      <c r="O78" s="4215"/>
    </row>
    <row r="95" spans="2:15" s="4201" customFormat="1" ht="14.25">
      <c r="B95" s="4212"/>
      <c r="C95" s="4213"/>
      <c r="D95" s="4213"/>
      <c r="E95" s="4213"/>
      <c r="F95" s="4214"/>
      <c r="G95" s="4214"/>
      <c r="H95" s="4214"/>
      <c r="I95" s="4215"/>
      <c r="J95" s="4215"/>
      <c r="K95" s="4215"/>
      <c r="L95" s="4215"/>
      <c r="M95" s="4212"/>
      <c r="N95" s="4215"/>
      <c r="O95" s="4215"/>
    </row>
    <row r="96" spans="2:15" s="4201" customFormat="1" ht="14.25">
      <c r="B96" s="4212"/>
      <c r="C96" s="4213"/>
      <c r="D96" s="4213"/>
      <c r="E96" s="4213"/>
      <c r="F96" s="4214"/>
      <c r="G96" s="4214"/>
      <c r="H96" s="4214"/>
      <c r="I96" s="4215"/>
      <c r="J96" s="4215"/>
      <c r="K96" s="4215"/>
      <c r="L96" s="4215"/>
      <c r="M96" s="4212"/>
      <c r="N96" s="4215"/>
      <c r="O96" s="4215"/>
    </row>
    <row r="97" spans="2:15" s="4201" customFormat="1" ht="14.25">
      <c r="B97" s="4212"/>
      <c r="C97" s="4213"/>
      <c r="D97" s="4213"/>
      <c r="E97" s="4213"/>
      <c r="F97" s="4214"/>
      <c r="G97" s="4214"/>
      <c r="H97" s="4214"/>
      <c r="I97" s="4215"/>
      <c r="J97" s="4215"/>
      <c r="K97" s="4215"/>
      <c r="L97" s="4215"/>
      <c r="M97" s="4212"/>
      <c r="N97" s="4215"/>
      <c r="O97" s="4215"/>
    </row>
    <row r="98" spans="2:15" s="4201" customFormat="1" ht="14.25">
      <c r="B98" s="4212"/>
      <c r="C98" s="4213"/>
      <c r="D98" s="4213"/>
      <c r="E98" s="4213"/>
      <c r="F98" s="4214"/>
      <c r="G98" s="4214"/>
      <c r="H98" s="4214"/>
      <c r="I98" s="4215"/>
      <c r="J98" s="4215"/>
      <c r="K98" s="4215"/>
      <c r="L98" s="4215"/>
      <c r="M98" s="4212"/>
      <c r="N98" s="4215"/>
      <c r="O98" s="4215"/>
    </row>
    <row r="99" spans="2:15" s="4201" customFormat="1" ht="14.25">
      <c r="B99" s="4212"/>
      <c r="C99" s="4213"/>
      <c r="D99" s="4213"/>
      <c r="E99" s="4213"/>
      <c r="F99" s="4214"/>
      <c r="G99" s="4214"/>
      <c r="H99" s="4214"/>
      <c r="I99" s="4215"/>
      <c r="J99" s="4215"/>
      <c r="K99" s="4215"/>
      <c r="L99" s="4215"/>
      <c r="M99" s="4212"/>
      <c r="N99" s="4215"/>
      <c r="O99" s="4215"/>
    </row>
    <row r="100" spans="2:15" s="4201" customFormat="1" ht="14.25">
      <c r="B100" s="4212"/>
      <c r="C100" s="4213"/>
      <c r="D100" s="4213"/>
      <c r="E100" s="4213"/>
      <c r="F100" s="4214"/>
      <c r="G100" s="4214"/>
      <c r="H100" s="4214"/>
      <c r="I100" s="4215"/>
      <c r="J100" s="4215"/>
      <c r="K100" s="4215"/>
      <c r="L100" s="4215"/>
      <c r="M100" s="4212"/>
      <c r="N100" s="4215"/>
      <c r="O100" s="4215"/>
    </row>
    <row r="101" spans="2:15" s="4201" customFormat="1" ht="14.25">
      <c r="B101" s="4212"/>
      <c r="C101" s="4213"/>
      <c r="D101" s="4213"/>
      <c r="E101" s="4213"/>
      <c r="F101" s="4214"/>
      <c r="G101" s="4214"/>
      <c r="H101" s="4214"/>
      <c r="I101" s="4215"/>
      <c r="J101" s="4215"/>
      <c r="K101" s="4215"/>
      <c r="L101" s="4215"/>
      <c r="M101" s="4212"/>
      <c r="N101" s="4215"/>
      <c r="O101" s="4215"/>
    </row>
    <row r="102" spans="2:15" s="4201" customFormat="1" ht="14.25">
      <c r="B102" s="4212"/>
      <c r="C102" s="4213"/>
      <c r="D102" s="4213"/>
      <c r="E102" s="4213"/>
      <c r="F102" s="4214"/>
      <c r="G102" s="4214"/>
      <c r="H102" s="4214"/>
      <c r="I102" s="4215"/>
      <c r="J102" s="4215"/>
      <c r="K102" s="4215"/>
      <c r="L102" s="4215"/>
      <c r="M102" s="4212"/>
      <c r="N102" s="4215"/>
      <c r="O102" s="4215"/>
    </row>
    <row r="103" spans="2:15" s="4201" customFormat="1" ht="14.25">
      <c r="B103" s="4212"/>
      <c r="C103" s="4213"/>
      <c r="D103" s="4213"/>
      <c r="E103" s="4213"/>
      <c r="F103" s="4214"/>
      <c r="G103" s="4214"/>
      <c r="H103" s="4214"/>
      <c r="I103" s="4215"/>
      <c r="J103" s="4215"/>
      <c r="K103" s="4215"/>
      <c r="L103" s="4215"/>
      <c r="M103" s="4212"/>
      <c r="N103" s="4215"/>
      <c r="O103" s="4215"/>
    </row>
    <row r="104" spans="2:15" s="4201" customFormat="1" ht="14.25">
      <c r="B104" s="4212"/>
      <c r="C104" s="4213"/>
      <c r="D104" s="4213"/>
      <c r="E104" s="4213"/>
      <c r="F104" s="4214"/>
      <c r="G104" s="4214"/>
      <c r="H104" s="4214"/>
      <c r="I104" s="4215"/>
      <c r="J104" s="4215"/>
      <c r="K104" s="4215"/>
      <c r="L104" s="4215"/>
      <c r="M104" s="4212"/>
      <c r="N104" s="4215"/>
      <c r="O104" s="4215"/>
    </row>
    <row r="105" spans="2:15" s="4201" customFormat="1" ht="14.25">
      <c r="B105" s="4212"/>
      <c r="C105" s="4213"/>
      <c r="D105" s="4213"/>
      <c r="E105" s="4213"/>
      <c r="F105" s="4214"/>
      <c r="G105" s="4214"/>
      <c r="H105" s="4214"/>
      <c r="I105" s="4215"/>
      <c r="J105" s="4215"/>
      <c r="K105" s="4215"/>
      <c r="L105" s="4215"/>
      <c r="M105" s="4212"/>
      <c r="N105" s="4215"/>
      <c r="O105" s="4215"/>
    </row>
    <row r="106" spans="2:15" s="4201" customFormat="1" ht="14.25">
      <c r="B106" s="4212"/>
      <c r="C106" s="4213"/>
      <c r="D106" s="4213"/>
      <c r="E106" s="4213"/>
      <c r="F106" s="4214"/>
      <c r="G106" s="4214"/>
      <c r="H106" s="4214"/>
      <c r="I106" s="4215"/>
      <c r="J106" s="4215"/>
      <c r="K106" s="4215"/>
      <c r="L106" s="4215"/>
      <c r="M106" s="4212"/>
      <c r="N106" s="4215"/>
      <c r="O106" s="4215"/>
    </row>
    <row r="108" spans="2:15" s="4201" customFormat="1" ht="14.25">
      <c r="B108" s="4212"/>
      <c r="C108" s="4213"/>
      <c r="D108" s="4213"/>
      <c r="E108" s="4213"/>
      <c r="F108" s="4214"/>
      <c r="G108" s="4214"/>
      <c r="H108" s="4214"/>
      <c r="I108" s="4215"/>
      <c r="J108" s="4215"/>
      <c r="K108" s="4215"/>
      <c r="L108" s="4215"/>
      <c r="M108" s="4212"/>
      <c r="N108" s="4215"/>
      <c r="O108" s="4215"/>
    </row>
    <row r="109" spans="2:15" s="4201" customFormat="1" ht="14.25">
      <c r="B109" s="4212"/>
      <c r="C109" s="4213"/>
      <c r="D109" s="4213"/>
      <c r="E109" s="4213"/>
      <c r="F109" s="4214"/>
      <c r="G109" s="4214"/>
      <c r="H109" s="4214"/>
      <c r="I109" s="4215"/>
      <c r="J109" s="4215"/>
      <c r="K109" s="4215"/>
      <c r="L109" s="4215"/>
      <c r="M109" s="4212"/>
      <c r="N109" s="4215"/>
      <c r="O109" s="4215"/>
    </row>
    <row r="110" spans="2:15" s="4201" customFormat="1" ht="14.25">
      <c r="B110" s="4212"/>
      <c r="C110" s="4213"/>
      <c r="D110" s="4213"/>
      <c r="E110" s="4213"/>
      <c r="F110" s="4214"/>
      <c r="G110" s="4214"/>
      <c r="H110" s="4214"/>
      <c r="I110" s="4215"/>
      <c r="J110" s="4215"/>
      <c r="K110" s="4215"/>
      <c r="L110" s="4215"/>
      <c r="M110" s="4212"/>
      <c r="N110" s="4215"/>
      <c r="O110" s="4215"/>
    </row>
    <row r="111" spans="2:15" s="4201" customFormat="1" ht="14.25">
      <c r="B111" s="4212"/>
      <c r="C111" s="4213"/>
      <c r="D111" s="4213"/>
      <c r="E111" s="4213"/>
      <c r="F111" s="4214"/>
      <c r="G111" s="4214"/>
      <c r="H111" s="4214"/>
      <c r="I111" s="4215"/>
      <c r="J111" s="4215"/>
      <c r="K111" s="4215"/>
      <c r="L111" s="4215"/>
      <c r="M111" s="4212"/>
      <c r="N111" s="4215"/>
      <c r="O111" s="4215"/>
    </row>
    <row r="114" spans="2:15" s="4201" customFormat="1" ht="14.25">
      <c r="B114" s="4212"/>
      <c r="C114" s="4213"/>
      <c r="D114" s="4213"/>
      <c r="E114" s="4213"/>
      <c r="F114" s="4214"/>
      <c r="G114" s="4214"/>
      <c r="H114" s="4214"/>
      <c r="I114" s="4215"/>
      <c r="J114" s="4215"/>
      <c r="K114" s="4215"/>
      <c r="L114" s="4215"/>
      <c r="M114" s="4212"/>
      <c r="N114" s="4215"/>
      <c r="O114" s="4215"/>
    </row>
    <row r="129" spans="2:15" s="4201" customFormat="1" ht="14.25">
      <c r="B129" s="4212"/>
      <c r="C129" s="4213"/>
      <c r="D129" s="4213"/>
      <c r="E129" s="4213"/>
      <c r="F129" s="4214"/>
      <c r="G129" s="4214"/>
      <c r="H129" s="4214"/>
      <c r="I129" s="4215"/>
      <c r="J129" s="4215"/>
      <c r="K129" s="4215"/>
      <c r="L129" s="4215"/>
      <c r="M129" s="4212"/>
      <c r="N129" s="4215"/>
      <c r="O129" s="4215"/>
    </row>
    <row r="130" spans="2:15" s="4201" customFormat="1" ht="14.25">
      <c r="B130" s="4212"/>
      <c r="C130" s="4213"/>
      <c r="D130" s="4213"/>
      <c r="E130" s="4213"/>
      <c r="F130" s="4214"/>
      <c r="G130" s="4214"/>
      <c r="H130" s="4214"/>
      <c r="I130" s="4215"/>
      <c r="J130" s="4215"/>
      <c r="K130" s="4215"/>
      <c r="L130" s="4215"/>
      <c r="M130" s="4212"/>
      <c r="N130" s="4215"/>
      <c r="O130" s="4215"/>
    </row>
    <row r="131" spans="2:15" s="4201" customFormat="1" ht="14.25">
      <c r="B131" s="4212"/>
      <c r="C131" s="4213"/>
      <c r="D131" s="4213"/>
      <c r="E131" s="4213"/>
      <c r="F131" s="4214"/>
      <c r="G131" s="4214"/>
      <c r="H131" s="4214"/>
      <c r="I131" s="4215"/>
      <c r="J131" s="4215"/>
      <c r="K131" s="4215"/>
      <c r="L131" s="4215"/>
      <c r="M131" s="4212"/>
      <c r="N131" s="4215"/>
      <c r="O131" s="4215"/>
    </row>
    <row r="134" spans="2:15" s="4201" customFormat="1" ht="14.25">
      <c r="B134" s="4212"/>
      <c r="C134" s="4213"/>
      <c r="D134" s="4213"/>
      <c r="E134" s="4213"/>
      <c r="F134" s="4214"/>
      <c r="G134" s="4214"/>
      <c r="H134" s="4214"/>
      <c r="I134" s="4215"/>
      <c r="J134" s="4215"/>
      <c r="K134" s="4215"/>
      <c r="L134" s="4215"/>
      <c r="M134" s="4212"/>
      <c r="N134" s="4215"/>
      <c r="O134" s="4215"/>
    </row>
    <row r="135" spans="2:15" s="4201" customFormat="1" ht="14.25">
      <c r="B135" s="4212"/>
      <c r="C135" s="4213"/>
      <c r="D135" s="4213"/>
      <c r="E135" s="4213"/>
      <c r="F135" s="4214"/>
      <c r="G135" s="4214"/>
      <c r="H135" s="4214"/>
      <c r="I135" s="4215"/>
      <c r="J135" s="4215"/>
      <c r="K135" s="4215"/>
      <c r="L135" s="4215"/>
      <c r="M135" s="4212"/>
      <c r="N135" s="4215"/>
      <c r="O135" s="4215"/>
    </row>
    <row r="136" spans="2:15" s="4201" customFormat="1" ht="14.25">
      <c r="B136" s="4212"/>
      <c r="C136" s="4213"/>
      <c r="D136" s="4213"/>
      <c r="E136" s="4213"/>
      <c r="F136" s="4214"/>
      <c r="G136" s="4214"/>
      <c r="H136" s="4214"/>
      <c r="I136" s="4215"/>
      <c r="J136" s="4215"/>
      <c r="K136" s="4215"/>
      <c r="L136" s="4215"/>
      <c r="M136" s="4212"/>
      <c r="N136" s="4215"/>
      <c r="O136" s="4215"/>
    </row>
    <row r="137" spans="2:15" s="4201" customFormat="1" ht="14.25">
      <c r="B137" s="4212"/>
      <c r="C137" s="4213"/>
      <c r="D137" s="4213"/>
      <c r="E137" s="4213"/>
      <c r="F137" s="4214"/>
      <c r="G137" s="4214"/>
      <c r="H137" s="4214"/>
      <c r="I137" s="4215"/>
      <c r="J137" s="4215"/>
      <c r="K137" s="4215"/>
      <c r="L137" s="4215"/>
      <c r="M137" s="4212"/>
      <c r="N137" s="4215"/>
      <c r="O137" s="4215"/>
    </row>
    <row r="138" spans="2:15" s="4201" customFormat="1" ht="14.25">
      <c r="B138" s="4212"/>
      <c r="C138" s="4213"/>
      <c r="D138" s="4213"/>
      <c r="E138" s="4213"/>
      <c r="F138" s="4214"/>
      <c r="G138" s="4214"/>
      <c r="H138" s="4214"/>
      <c r="I138" s="4215"/>
      <c r="J138" s="4215"/>
      <c r="K138" s="4215"/>
      <c r="L138" s="4215"/>
      <c r="M138" s="4212"/>
      <c r="N138" s="4215"/>
      <c r="O138" s="4215"/>
    </row>
    <row r="139" spans="2:15" s="4201" customFormat="1" ht="14.25">
      <c r="B139" s="4212"/>
      <c r="C139" s="4213"/>
      <c r="D139" s="4213"/>
      <c r="E139" s="4213"/>
      <c r="F139" s="4214"/>
      <c r="G139" s="4214"/>
      <c r="H139" s="4214"/>
      <c r="I139" s="4215"/>
      <c r="J139" s="4215"/>
      <c r="K139" s="4215"/>
      <c r="L139" s="4215"/>
      <c r="M139" s="4212"/>
      <c r="N139" s="4215"/>
      <c r="O139" s="4215"/>
    </row>
    <row r="140" spans="2:15" s="4201" customFormat="1" ht="14.25">
      <c r="B140" s="4212"/>
      <c r="C140" s="4213"/>
      <c r="D140" s="4213"/>
      <c r="E140" s="4213"/>
      <c r="F140" s="4214"/>
      <c r="G140" s="4214"/>
      <c r="H140" s="4214"/>
      <c r="I140" s="4215"/>
      <c r="J140" s="4215"/>
      <c r="K140" s="4215"/>
      <c r="L140" s="4215"/>
      <c r="M140" s="4212"/>
      <c r="N140" s="4215"/>
      <c r="O140" s="4215"/>
    </row>
    <row r="141" spans="2:15" s="4201" customFormat="1" ht="14.25">
      <c r="B141" s="4212"/>
      <c r="C141" s="4213"/>
      <c r="D141" s="4213"/>
      <c r="E141" s="4213"/>
      <c r="F141" s="4214"/>
      <c r="G141" s="4214"/>
      <c r="H141" s="4214"/>
      <c r="I141" s="4215"/>
      <c r="J141" s="4215"/>
      <c r="K141" s="4215"/>
      <c r="L141" s="4215"/>
      <c r="M141" s="4212"/>
      <c r="N141" s="4215"/>
      <c r="O141" s="4215"/>
    </row>
    <row r="142" spans="2:15" s="4201" customFormat="1" ht="14.25">
      <c r="B142" s="4212"/>
      <c r="C142" s="4213"/>
      <c r="D142" s="4213"/>
      <c r="E142" s="4213"/>
      <c r="F142" s="4214"/>
      <c r="G142" s="4214"/>
      <c r="H142" s="4214"/>
      <c r="I142" s="4215"/>
      <c r="J142" s="4215"/>
      <c r="K142" s="4215"/>
      <c r="L142" s="4215"/>
      <c r="M142" s="4212"/>
      <c r="N142" s="4215"/>
      <c r="O142" s="4215"/>
    </row>
    <row r="143" spans="2:15" s="4201" customFormat="1" ht="14.25">
      <c r="B143" s="4212"/>
      <c r="C143" s="4213"/>
      <c r="D143" s="4213"/>
      <c r="E143" s="4213"/>
      <c r="F143" s="4214"/>
      <c r="G143" s="4214"/>
      <c r="H143" s="4214"/>
      <c r="I143" s="4215"/>
      <c r="J143" s="4215"/>
      <c r="K143" s="4215"/>
      <c r="L143" s="4215"/>
      <c r="M143" s="4212"/>
      <c r="N143" s="4215"/>
      <c r="O143" s="4215"/>
    </row>
    <row r="145" spans="2:15" s="4201" customFormat="1" ht="14.25">
      <c r="B145" s="4212"/>
      <c r="C145" s="4213"/>
      <c r="D145" s="4213"/>
      <c r="E145" s="4213"/>
      <c r="F145" s="4214"/>
      <c r="G145" s="4214"/>
      <c r="H145" s="4214"/>
      <c r="I145" s="4215"/>
      <c r="J145" s="4215"/>
      <c r="K145" s="4215"/>
      <c r="L145" s="4215"/>
      <c r="M145" s="4212"/>
      <c r="N145" s="4215"/>
      <c r="O145" s="4215"/>
    </row>
    <row r="146" spans="2:15" s="4201" customFormat="1" ht="14.25">
      <c r="B146" s="4212"/>
      <c r="C146" s="4213"/>
      <c r="D146" s="4213"/>
      <c r="E146" s="4213"/>
      <c r="F146" s="4214"/>
      <c r="G146" s="4214"/>
      <c r="H146" s="4214"/>
      <c r="I146" s="4215"/>
      <c r="J146" s="4215"/>
      <c r="K146" s="4215"/>
      <c r="L146" s="4215"/>
      <c r="M146" s="4212"/>
      <c r="N146" s="4215"/>
      <c r="O146" s="4215"/>
    </row>
    <row r="147" spans="2:15" s="4201" customFormat="1" ht="14.25">
      <c r="B147" s="4212"/>
      <c r="C147" s="4213"/>
      <c r="D147" s="4213"/>
      <c r="E147" s="4213"/>
      <c r="F147" s="4214"/>
      <c r="G147" s="4214"/>
      <c r="H147" s="4214"/>
      <c r="I147" s="4215"/>
      <c r="J147" s="4215"/>
      <c r="K147" s="4215"/>
      <c r="L147" s="4215"/>
      <c r="M147" s="4212"/>
      <c r="N147" s="4215"/>
      <c r="O147" s="4215"/>
    </row>
    <row r="148" spans="2:15" s="4201" customFormat="1" ht="14.25">
      <c r="B148" s="4212"/>
      <c r="C148" s="4213"/>
      <c r="D148" s="4213"/>
      <c r="E148" s="4213"/>
      <c r="F148" s="4214"/>
      <c r="G148" s="4214"/>
      <c r="H148" s="4214"/>
      <c r="I148" s="4215"/>
      <c r="J148" s="4215"/>
      <c r="K148" s="4215"/>
      <c r="L148" s="4215"/>
      <c r="M148" s="4212"/>
      <c r="N148" s="4215"/>
      <c r="O148" s="4215"/>
    </row>
    <row r="149" spans="2:15" s="4201" customFormat="1" ht="14.25">
      <c r="B149" s="4212"/>
      <c r="C149" s="4213"/>
      <c r="D149" s="4213"/>
      <c r="E149" s="4213"/>
      <c r="F149" s="4214"/>
      <c r="G149" s="4214"/>
      <c r="H149" s="4214"/>
      <c r="I149" s="4215"/>
      <c r="J149" s="4215"/>
      <c r="K149" s="4215"/>
      <c r="L149" s="4215"/>
      <c r="M149" s="4212"/>
      <c r="N149" s="4215"/>
      <c r="O149" s="4215"/>
    </row>
    <row r="150" spans="2:15" s="4201" customFormat="1" ht="14.25">
      <c r="B150" s="4212"/>
      <c r="C150" s="4213"/>
      <c r="D150" s="4213"/>
      <c r="E150" s="4213"/>
      <c r="F150" s="4214"/>
      <c r="G150" s="4214"/>
      <c r="H150" s="4214"/>
      <c r="I150" s="4215"/>
      <c r="J150" s="4215"/>
      <c r="K150" s="4215"/>
      <c r="L150" s="4215"/>
      <c r="M150" s="4212"/>
      <c r="N150" s="4215"/>
      <c r="O150" s="4215"/>
    </row>
    <row r="151" spans="2:15" s="4201" customFormat="1" ht="14.25">
      <c r="B151" s="4212"/>
      <c r="C151" s="4213"/>
      <c r="D151" s="4213"/>
      <c r="E151" s="4213"/>
      <c r="F151" s="4214"/>
      <c r="G151" s="4214"/>
      <c r="H151" s="4214"/>
      <c r="I151" s="4215"/>
      <c r="J151" s="4215"/>
      <c r="K151" s="4215"/>
      <c r="L151" s="4215"/>
      <c r="M151" s="4212"/>
      <c r="N151" s="4215"/>
      <c r="O151" s="4215"/>
    </row>
    <row r="152" spans="2:15" s="4201" customFormat="1" ht="14.25">
      <c r="B152" s="4212"/>
      <c r="C152" s="4213"/>
      <c r="D152" s="4213"/>
      <c r="E152" s="4213"/>
      <c r="F152" s="4214"/>
      <c r="G152" s="4214"/>
      <c r="H152" s="4214"/>
      <c r="I152" s="4215"/>
      <c r="J152" s="4215"/>
      <c r="K152" s="4215"/>
      <c r="L152" s="4215"/>
      <c r="M152" s="4212"/>
      <c r="N152" s="4215"/>
      <c r="O152" s="4215"/>
    </row>
    <row r="153" spans="2:15" s="4201" customFormat="1" ht="14.25">
      <c r="B153" s="4212"/>
      <c r="C153" s="4213"/>
      <c r="D153" s="4213"/>
      <c r="E153" s="4213"/>
      <c r="F153" s="4214"/>
      <c r="G153" s="4214"/>
      <c r="H153" s="4214"/>
      <c r="I153" s="4215"/>
      <c r="J153" s="4215"/>
      <c r="K153" s="4215"/>
      <c r="L153" s="4215"/>
      <c r="M153" s="4212"/>
      <c r="N153" s="4215"/>
      <c r="O153" s="4215"/>
    </row>
    <row r="154" spans="2:15" s="4201" customFormat="1" ht="14.25">
      <c r="B154" s="4212"/>
      <c r="C154" s="4213"/>
      <c r="D154" s="4213"/>
      <c r="E154" s="4213"/>
      <c r="F154" s="4214"/>
      <c r="G154" s="4214"/>
      <c r="H154" s="4214"/>
      <c r="I154" s="4215"/>
      <c r="J154" s="4215"/>
      <c r="K154" s="4215"/>
      <c r="L154" s="4215"/>
      <c r="M154" s="4212"/>
      <c r="N154" s="4215"/>
      <c r="O154" s="4215"/>
    </row>
    <row r="155" spans="2:15" s="4201" customFormat="1" ht="14.25">
      <c r="B155" s="4212"/>
      <c r="C155" s="4213"/>
      <c r="D155" s="4213"/>
      <c r="E155" s="4213"/>
      <c r="F155" s="4214"/>
      <c r="G155" s="4214"/>
      <c r="H155" s="4214"/>
      <c r="I155" s="4215"/>
      <c r="J155" s="4215"/>
      <c r="K155" s="4215"/>
      <c r="L155" s="4215"/>
      <c r="M155" s="4212"/>
      <c r="N155" s="4215"/>
      <c r="O155" s="4215"/>
    </row>
    <row r="156" spans="2:15" s="4201" customFormat="1" ht="14.25">
      <c r="B156" s="4212"/>
      <c r="C156" s="4213"/>
      <c r="D156" s="4213"/>
      <c r="E156" s="4213"/>
      <c r="F156" s="4214"/>
      <c r="G156" s="4214"/>
      <c r="H156" s="4214"/>
      <c r="I156" s="4215"/>
      <c r="J156" s="4215"/>
      <c r="K156" s="4215"/>
      <c r="L156" s="4215"/>
      <c r="M156" s="4212"/>
      <c r="N156" s="4215"/>
      <c r="O156" s="4215"/>
    </row>
    <row r="157" spans="2:15" s="4201" customFormat="1" ht="14.25">
      <c r="B157" s="4212"/>
      <c r="C157" s="4213"/>
      <c r="D157" s="4213"/>
      <c r="E157" s="4213"/>
      <c r="F157" s="4214"/>
      <c r="G157" s="4214"/>
      <c r="H157" s="4214"/>
      <c r="I157" s="4215"/>
      <c r="J157" s="4215"/>
      <c r="K157" s="4215"/>
      <c r="L157" s="4215"/>
      <c r="M157" s="4212"/>
      <c r="N157" s="4215"/>
      <c r="O157" s="4215"/>
    </row>
    <row r="158" spans="2:15" s="4201" customFormat="1" ht="14.25">
      <c r="B158" s="4212"/>
      <c r="C158" s="4213"/>
      <c r="D158" s="4213"/>
      <c r="E158" s="4213"/>
      <c r="F158" s="4214"/>
      <c r="G158" s="4214"/>
      <c r="H158" s="4214"/>
      <c r="I158" s="4215"/>
      <c r="J158" s="4215"/>
      <c r="K158" s="4215"/>
      <c r="L158" s="4215"/>
      <c r="M158" s="4212"/>
      <c r="N158" s="4215"/>
      <c r="O158" s="4215"/>
    </row>
    <row r="159" spans="2:15" s="4201" customFormat="1" ht="14.25">
      <c r="B159" s="4212"/>
      <c r="C159" s="4213"/>
      <c r="D159" s="4213"/>
      <c r="E159" s="4213"/>
      <c r="F159" s="4214"/>
      <c r="G159" s="4214"/>
      <c r="H159" s="4214"/>
      <c r="I159" s="4215"/>
      <c r="J159" s="4215"/>
      <c r="K159" s="4215"/>
      <c r="L159" s="4215"/>
      <c r="M159" s="4212"/>
      <c r="N159" s="4215"/>
      <c r="O159" s="4215"/>
    </row>
    <row r="160" spans="2:15" s="4201" customFormat="1" ht="14.25">
      <c r="B160" s="4212"/>
      <c r="C160" s="4213"/>
      <c r="D160" s="4213"/>
      <c r="E160" s="4213"/>
      <c r="F160" s="4214"/>
      <c r="G160" s="4214"/>
      <c r="H160" s="4214"/>
      <c r="I160" s="4215"/>
      <c r="J160" s="4215"/>
      <c r="K160" s="4215"/>
      <c r="L160" s="4215"/>
      <c r="M160" s="4212"/>
      <c r="N160" s="4215"/>
      <c r="O160" s="4215"/>
    </row>
    <row r="161" spans="2:15" s="4201" customFormat="1" ht="14.25">
      <c r="B161" s="4212"/>
      <c r="C161" s="4213"/>
      <c r="D161" s="4213"/>
      <c r="E161" s="4213"/>
      <c r="F161" s="4214"/>
      <c r="G161" s="4214"/>
      <c r="H161" s="4214"/>
      <c r="I161" s="4215"/>
      <c r="J161" s="4215"/>
      <c r="K161" s="4215"/>
      <c r="L161" s="4215"/>
      <c r="M161" s="4212"/>
      <c r="N161" s="4215"/>
      <c r="O161" s="4215"/>
    </row>
    <row r="162" spans="2:15" s="4201" customFormat="1" ht="14.25">
      <c r="B162" s="4212"/>
      <c r="C162" s="4213"/>
      <c r="D162" s="4213"/>
      <c r="E162" s="4213"/>
      <c r="F162" s="4214"/>
      <c r="G162" s="4214"/>
      <c r="H162" s="4214"/>
      <c r="I162" s="4215"/>
      <c r="J162" s="4215"/>
      <c r="K162" s="4215"/>
      <c r="L162" s="4215"/>
      <c r="M162" s="4212"/>
      <c r="N162" s="4215"/>
      <c r="O162" s="4215"/>
    </row>
    <row r="163" spans="2:15" s="4201" customFormat="1" ht="14.25">
      <c r="B163" s="4212"/>
      <c r="C163" s="4213"/>
      <c r="D163" s="4213"/>
      <c r="E163" s="4213"/>
      <c r="F163" s="4214"/>
      <c r="G163" s="4214"/>
      <c r="H163" s="4214"/>
      <c r="I163" s="4215"/>
      <c r="J163" s="4215"/>
      <c r="K163" s="4215"/>
      <c r="L163" s="4215"/>
      <c r="M163" s="4212"/>
      <c r="N163" s="4215"/>
      <c r="O163" s="4215"/>
    </row>
    <row r="164" spans="2:15" s="4201" customFormat="1" ht="14.25">
      <c r="B164" s="4212"/>
      <c r="C164" s="4213"/>
      <c r="D164" s="4213"/>
      <c r="E164" s="4213"/>
      <c r="F164" s="4214"/>
      <c r="G164" s="4214"/>
      <c r="H164" s="4214"/>
      <c r="I164" s="4215"/>
      <c r="J164" s="4215"/>
      <c r="K164" s="4215"/>
      <c r="L164" s="4215"/>
      <c r="M164" s="4212"/>
      <c r="N164" s="4215"/>
      <c r="O164" s="4215"/>
    </row>
    <row r="165" spans="2:15" s="4201" customFormat="1" ht="14.25">
      <c r="B165" s="4212"/>
      <c r="C165" s="4213"/>
      <c r="D165" s="4213"/>
      <c r="E165" s="4213"/>
      <c r="F165" s="4214"/>
      <c r="G165" s="4214"/>
      <c r="H165" s="4214"/>
      <c r="I165" s="4215"/>
      <c r="J165" s="4215"/>
      <c r="K165" s="4215"/>
      <c r="L165" s="4215"/>
      <c r="M165" s="4212"/>
      <c r="N165" s="4215"/>
      <c r="O165" s="4215"/>
    </row>
    <row r="166" spans="2:15" s="4201" customFormat="1" ht="14.25">
      <c r="B166" s="4212"/>
      <c r="C166" s="4213"/>
      <c r="D166" s="4213"/>
      <c r="E166" s="4213"/>
      <c r="F166" s="4214"/>
      <c r="G166" s="4214"/>
      <c r="H166" s="4214"/>
      <c r="I166" s="4215"/>
      <c r="J166" s="4215"/>
      <c r="K166" s="4215"/>
      <c r="L166" s="4215"/>
      <c r="M166" s="4212"/>
      <c r="N166" s="4215"/>
      <c r="O166" s="4215"/>
    </row>
    <row r="167" spans="2:15" s="4201" customFormat="1" ht="14.25">
      <c r="B167" s="4212"/>
      <c r="C167" s="4213"/>
      <c r="D167" s="4213"/>
      <c r="E167" s="4213"/>
      <c r="F167" s="4214"/>
      <c r="G167" s="4214"/>
      <c r="H167" s="4214"/>
      <c r="I167" s="4215"/>
      <c r="J167" s="4215"/>
      <c r="K167" s="4215"/>
      <c r="L167" s="4215"/>
      <c r="M167" s="4212"/>
      <c r="N167" s="4215"/>
      <c r="O167" s="4215"/>
    </row>
    <row r="168" spans="2:15" s="4201" customFormat="1" ht="14.25">
      <c r="B168" s="4212"/>
      <c r="C168" s="4213"/>
      <c r="D168" s="4213"/>
      <c r="E168" s="4213"/>
      <c r="F168" s="4214"/>
      <c r="G168" s="4214"/>
      <c r="H168" s="4214"/>
      <c r="I168" s="4215"/>
      <c r="J168" s="4215"/>
      <c r="K168" s="4215"/>
      <c r="L168" s="4215"/>
      <c r="M168" s="4212"/>
      <c r="N168" s="4215"/>
      <c r="O168" s="4215"/>
    </row>
    <row r="169" spans="2:15" s="4201" customFormat="1" ht="14.25">
      <c r="B169" s="4212"/>
      <c r="C169" s="4213"/>
      <c r="D169" s="4213"/>
      <c r="E169" s="4213"/>
      <c r="F169" s="4214"/>
      <c r="G169" s="4214"/>
      <c r="H169" s="4214"/>
      <c r="I169" s="4215"/>
      <c r="J169" s="4215"/>
      <c r="K169" s="4215"/>
      <c r="L169" s="4215"/>
      <c r="M169" s="4212"/>
      <c r="N169" s="4215"/>
      <c r="O169" s="4215"/>
    </row>
    <row r="170" spans="2:15" s="4201" customFormat="1" ht="14.25">
      <c r="B170" s="4212"/>
      <c r="C170" s="4213"/>
      <c r="D170" s="4213"/>
      <c r="E170" s="4213"/>
      <c r="F170" s="4214"/>
      <c r="G170" s="4214"/>
      <c r="H170" s="4214"/>
      <c r="I170" s="4215"/>
      <c r="J170" s="4215"/>
      <c r="K170" s="4215"/>
      <c r="L170" s="4215"/>
      <c r="M170" s="4212"/>
      <c r="N170" s="4215"/>
      <c r="O170" s="4215"/>
    </row>
    <row r="171" spans="2:15" s="4201" customFormat="1" ht="14.25">
      <c r="B171" s="4212"/>
      <c r="C171" s="4213"/>
      <c r="D171" s="4213"/>
      <c r="E171" s="4213"/>
      <c r="F171" s="4214"/>
      <c r="G171" s="4214"/>
      <c r="H171" s="4214"/>
      <c r="I171" s="4215"/>
      <c r="J171" s="4215"/>
      <c r="K171" s="4215"/>
      <c r="L171" s="4215"/>
      <c r="M171" s="4212"/>
      <c r="N171" s="4215"/>
      <c r="O171" s="4215"/>
    </row>
    <row r="172" spans="2:15" s="4201" customFormat="1" ht="14.25">
      <c r="B172" s="4212"/>
      <c r="C172" s="4213"/>
      <c r="D172" s="4213"/>
      <c r="E172" s="4213"/>
      <c r="F172" s="4214"/>
      <c r="G172" s="4214"/>
      <c r="H172" s="4214"/>
      <c r="I172" s="4215"/>
      <c r="J172" s="4215"/>
      <c r="K172" s="4215"/>
      <c r="L172" s="4215"/>
      <c r="M172" s="4212"/>
      <c r="N172" s="4215"/>
      <c r="O172" s="4215"/>
    </row>
    <row r="173" spans="2:15" s="4201" customFormat="1" ht="14.25">
      <c r="B173" s="4212"/>
      <c r="C173" s="4213"/>
      <c r="D173" s="4213"/>
      <c r="E173" s="4213"/>
      <c r="F173" s="4214"/>
      <c r="G173" s="4214"/>
      <c r="H173" s="4214"/>
      <c r="I173" s="4215"/>
      <c r="J173" s="4215"/>
      <c r="K173" s="4215"/>
      <c r="L173" s="4215"/>
      <c r="M173" s="4212"/>
      <c r="N173" s="4215"/>
      <c r="O173" s="4215"/>
    </row>
    <row r="174" spans="2:15" s="4201" customFormat="1" ht="14.25">
      <c r="B174" s="4212"/>
      <c r="C174" s="4213"/>
      <c r="D174" s="4213"/>
      <c r="E174" s="4213"/>
      <c r="F174" s="4214"/>
      <c r="G174" s="4214"/>
      <c r="H174" s="4214"/>
      <c r="I174" s="4215"/>
      <c r="J174" s="4215"/>
      <c r="K174" s="4215"/>
      <c r="L174" s="4215"/>
      <c r="M174" s="4212"/>
      <c r="N174" s="4215"/>
      <c r="O174" s="4215"/>
    </row>
    <row r="175" spans="2:15" s="4201" customFormat="1" ht="14.25">
      <c r="B175" s="4212"/>
      <c r="C175" s="4213"/>
      <c r="D175" s="4213"/>
      <c r="E175" s="4213"/>
      <c r="F175" s="4214"/>
      <c r="G175" s="4214"/>
      <c r="H175" s="4214"/>
      <c r="I175" s="4215"/>
      <c r="J175" s="4215"/>
      <c r="K175" s="4215"/>
      <c r="L175" s="4215"/>
      <c r="M175" s="4212"/>
      <c r="N175" s="4215"/>
      <c r="O175" s="4215"/>
    </row>
    <row r="176" spans="2:15" s="4201" customFormat="1" ht="14.25">
      <c r="B176" s="4212"/>
      <c r="C176" s="4213"/>
      <c r="D176" s="4213"/>
      <c r="E176" s="4213"/>
      <c r="F176" s="4214"/>
      <c r="G176" s="4214"/>
      <c r="H176" s="4214"/>
      <c r="I176" s="4215"/>
      <c r="J176" s="4215"/>
      <c r="K176" s="4215"/>
      <c r="L176" s="4215"/>
      <c r="M176" s="4212"/>
      <c r="N176" s="4215"/>
      <c r="O176" s="4215"/>
    </row>
    <row r="177" spans="2:15" s="4201" customFormat="1" ht="14.25">
      <c r="B177" s="4212"/>
      <c r="C177" s="4213"/>
      <c r="D177" s="4213"/>
      <c r="E177" s="4213"/>
      <c r="F177" s="4214"/>
      <c r="G177" s="4214"/>
      <c r="H177" s="4214"/>
      <c r="I177" s="4215"/>
      <c r="J177" s="4215"/>
      <c r="K177" s="4215"/>
      <c r="L177" s="4215"/>
      <c r="M177" s="4212"/>
      <c r="N177" s="4215"/>
      <c r="O177" s="4215"/>
    </row>
    <row r="178" spans="2:15" s="4201" customFormat="1" ht="14.25">
      <c r="B178" s="4212"/>
      <c r="C178" s="4213"/>
      <c r="D178" s="4213"/>
      <c r="E178" s="4213"/>
      <c r="F178" s="4214"/>
      <c r="G178" s="4214"/>
      <c r="H178" s="4214"/>
      <c r="I178" s="4215"/>
      <c r="J178" s="4215"/>
      <c r="K178" s="4215"/>
      <c r="L178" s="4215"/>
      <c r="M178" s="4212"/>
      <c r="N178" s="4215"/>
      <c r="O178" s="4215"/>
    </row>
    <row r="179" spans="2:15" s="4201" customFormat="1" ht="14.25">
      <c r="B179" s="4212"/>
      <c r="C179" s="4213"/>
      <c r="D179" s="4213"/>
      <c r="E179" s="4213"/>
      <c r="F179" s="4214"/>
      <c r="G179" s="4214"/>
      <c r="H179" s="4214"/>
      <c r="I179" s="4215"/>
      <c r="J179" s="4215"/>
      <c r="K179" s="4215"/>
      <c r="L179" s="4215"/>
      <c r="M179" s="4212"/>
      <c r="N179" s="4215"/>
      <c r="O179" s="4215"/>
    </row>
    <row r="180" spans="2:15" s="4201" customFormat="1" ht="14.25">
      <c r="B180" s="4212"/>
      <c r="C180" s="4213"/>
      <c r="D180" s="4213"/>
      <c r="E180" s="4213"/>
      <c r="F180" s="4214"/>
      <c r="G180" s="4214"/>
      <c r="H180" s="4214"/>
      <c r="I180" s="4215"/>
      <c r="J180" s="4215"/>
      <c r="K180" s="4215"/>
      <c r="L180" s="4215"/>
      <c r="M180" s="4212"/>
      <c r="N180" s="4215"/>
      <c r="O180" s="4215"/>
    </row>
    <row r="181" spans="2:15" s="4201" customFormat="1" ht="14.25">
      <c r="B181" s="4212"/>
      <c r="C181" s="4213"/>
      <c r="D181" s="4213"/>
      <c r="E181" s="4213"/>
      <c r="F181" s="4214"/>
      <c r="G181" s="4214"/>
      <c r="H181" s="4214"/>
      <c r="I181" s="4215"/>
      <c r="J181" s="4215"/>
      <c r="K181" s="4215"/>
      <c r="L181" s="4215"/>
      <c r="M181" s="4212"/>
      <c r="N181" s="4215"/>
      <c r="O181" s="4215"/>
    </row>
    <row r="182" spans="2:15" s="4201" customFormat="1" ht="14.25">
      <c r="B182" s="4212"/>
      <c r="C182" s="4213"/>
      <c r="D182" s="4213"/>
      <c r="E182" s="4213"/>
      <c r="F182" s="4214"/>
      <c r="G182" s="4214"/>
      <c r="H182" s="4214"/>
      <c r="I182" s="4215"/>
      <c r="J182" s="4215"/>
      <c r="K182" s="4215"/>
      <c r="L182" s="4215"/>
      <c r="M182" s="4212"/>
      <c r="N182" s="4215"/>
      <c r="O182" s="4215"/>
    </row>
    <row r="183" spans="2:15" s="4201" customFormat="1" ht="14.25">
      <c r="B183" s="4212"/>
      <c r="C183" s="4213"/>
      <c r="D183" s="4213"/>
      <c r="E183" s="4213"/>
      <c r="F183" s="4214"/>
      <c r="G183" s="4214"/>
      <c r="H183" s="4214"/>
      <c r="I183" s="4215"/>
      <c r="J183" s="4215"/>
      <c r="K183" s="4215"/>
      <c r="L183" s="4215"/>
      <c r="M183" s="4212"/>
      <c r="N183" s="4215"/>
      <c r="O183" s="4215"/>
    </row>
    <row r="184" spans="2:15" s="4201" customFormat="1" ht="14.25">
      <c r="B184" s="4212"/>
      <c r="C184" s="4213"/>
      <c r="D184" s="4213"/>
      <c r="E184" s="4213"/>
      <c r="F184" s="4214"/>
      <c r="G184" s="4214"/>
      <c r="H184" s="4214"/>
      <c r="I184" s="4215"/>
      <c r="J184" s="4215"/>
      <c r="K184" s="4215"/>
      <c r="L184" s="4215"/>
      <c r="M184" s="4212"/>
      <c r="N184" s="4215"/>
      <c r="O184" s="4215"/>
    </row>
    <row r="185" spans="2:15" s="4201" customFormat="1" ht="14.25">
      <c r="B185" s="4212"/>
      <c r="C185" s="4213"/>
      <c r="D185" s="4213"/>
      <c r="E185" s="4213"/>
      <c r="F185" s="4214"/>
      <c r="G185" s="4214"/>
      <c r="H185" s="4214"/>
      <c r="I185" s="4215"/>
      <c r="J185" s="4215"/>
      <c r="K185" s="4215"/>
      <c r="L185" s="4215"/>
      <c r="M185" s="4212"/>
      <c r="N185" s="4215"/>
      <c r="O185" s="4215"/>
    </row>
    <row r="186" spans="2:15" s="4201" customFormat="1" ht="14.25">
      <c r="B186" s="4212"/>
      <c r="C186" s="4213"/>
      <c r="D186" s="4213"/>
      <c r="E186" s="4213"/>
      <c r="F186" s="4214"/>
      <c r="G186" s="4214"/>
      <c r="H186" s="4214"/>
      <c r="I186" s="4215"/>
      <c r="J186" s="4215"/>
      <c r="K186" s="4215"/>
      <c r="L186" s="4215"/>
      <c r="M186" s="4212"/>
      <c r="N186" s="4215"/>
      <c r="O186" s="4215"/>
    </row>
    <row r="187" spans="2:15" s="4201" customFormat="1" ht="14.25">
      <c r="B187" s="4212"/>
      <c r="C187" s="4213"/>
      <c r="D187" s="4213"/>
      <c r="E187" s="4213"/>
      <c r="F187" s="4214"/>
      <c r="G187" s="4214"/>
      <c r="H187" s="4214"/>
      <c r="I187" s="4215"/>
      <c r="J187" s="4215"/>
      <c r="K187" s="4215"/>
      <c r="L187" s="4215"/>
      <c r="M187" s="4212"/>
      <c r="N187" s="4215"/>
      <c r="O187" s="4215"/>
    </row>
    <row r="188" spans="2:15" s="4201" customFormat="1" ht="14.25">
      <c r="B188" s="4212"/>
      <c r="C188" s="4213"/>
      <c r="D188" s="4213"/>
      <c r="E188" s="4213"/>
      <c r="F188" s="4214"/>
      <c r="G188" s="4214"/>
      <c r="H188" s="4214"/>
      <c r="I188" s="4215"/>
      <c r="J188" s="4215"/>
      <c r="K188" s="4215"/>
      <c r="L188" s="4215"/>
      <c r="M188" s="4212"/>
      <c r="N188" s="4215"/>
      <c r="O188" s="4215"/>
    </row>
    <row r="189" spans="2:15" s="4201" customFormat="1" ht="14.25">
      <c r="B189" s="4212"/>
      <c r="C189" s="4213"/>
      <c r="D189" s="4213"/>
      <c r="E189" s="4213"/>
      <c r="F189" s="4214"/>
      <c r="G189" s="4214"/>
      <c r="H189" s="4214"/>
      <c r="I189" s="4215"/>
      <c r="J189" s="4215"/>
      <c r="K189" s="4215"/>
      <c r="L189" s="4215"/>
      <c r="M189" s="4212"/>
      <c r="N189" s="4215"/>
      <c r="O189" s="4215"/>
    </row>
    <row r="190" spans="2:15" s="4201" customFormat="1" ht="14.25">
      <c r="B190" s="4212"/>
      <c r="C190" s="4213"/>
      <c r="D190" s="4213"/>
      <c r="E190" s="4213"/>
      <c r="F190" s="4214"/>
      <c r="G190" s="4214"/>
      <c r="H190" s="4214"/>
      <c r="I190" s="4215"/>
      <c r="J190" s="4215"/>
      <c r="K190" s="4215"/>
      <c r="L190" s="4215"/>
      <c r="M190" s="4212"/>
      <c r="N190" s="4215"/>
      <c r="O190" s="4215"/>
    </row>
    <row r="191" spans="2:15" s="4201" customFormat="1" ht="14.25">
      <c r="B191" s="4212"/>
      <c r="C191" s="4213"/>
      <c r="D191" s="4213"/>
      <c r="E191" s="4213"/>
      <c r="F191" s="4214"/>
      <c r="G191" s="4214"/>
      <c r="H191" s="4214"/>
      <c r="I191" s="4215"/>
      <c r="J191" s="4215"/>
      <c r="K191" s="4215"/>
      <c r="L191" s="4215"/>
      <c r="M191" s="4212"/>
      <c r="N191" s="4215"/>
      <c r="O191" s="4215"/>
    </row>
    <row r="192" spans="2:15" s="4201" customFormat="1" ht="14.25">
      <c r="B192" s="4212"/>
      <c r="C192" s="4213"/>
      <c r="D192" s="4213"/>
      <c r="E192" s="4213"/>
      <c r="F192" s="4214"/>
      <c r="G192" s="4214"/>
      <c r="H192" s="4214"/>
      <c r="I192" s="4215"/>
      <c r="J192" s="4215"/>
      <c r="K192" s="4215"/>
      <c r="L192" s="4215"/>
      <c r="M192" s="4212"/>
      <c r="N192" s="4215"/>
      <c r="O192" s="4215"/>
    </row>
    <row r="193" spans="2:15" s="4201" customFormat="1" ht="14.25">
      <c r="B193" s="4212"/>
      <c r="C193" s="4213"/>
      <c r="D193" s="4213"/>
      <c r="E193" s="4213"/>
      <c r="F193" s="4214"/>
      <c r="G193" s="4214"/>
      <c r="H193" s="4214"/>
      <c r="I193" s="4215"/>
      <c r="J193" s="4215"/>
      <c r="K193" s="4215"/>
      <c r="L193" s="4215"/>
      <c r="M193" s="4212"/>
      <c r="N193" s="4215"/>
      <c r="O193" s="4215"/>
    </row>
    <row r="194" spans="2:15" s="4201" customFormat="1" ht="14.25">
      <c r="B194" s="4212"/>
      <c r="C194" s="4213"/>
      <c r="D194" s="4213"/>
      <c r="E194" s="4213"/>
      <c r="F194" s="4214"/>
      <c r="G194" s="4214"/>
      <c r="H194" s="4214"/>
      <c r="I194" s="4215"/>
      <c r="J194" s="4215"/>
      <c r="K194" s="4215"/>
      <c r="L194" s="4215"/>
      <c r="M194" s="4212"/>
      <c r="N194" s="4215"/>
      <c r="O194" s="4215"/>
    </row>
    <row r="195" spans="2:15" s="4201" customFormat="1" ht="14.25">
      <c r="B195" s="4212"/>
      <c r="C195" s="4213"/>
      <c r="D195" s="4213"/>
      <c r="E195" s="4213"/>
      <c r="F195" s="4214"/>
      <c r="G195" s="4214"/>
      <c r="H195" s="4214"/>
      <c r="I195" s="4215"/>
      <c r="J195" s="4215"/>
      <c r="K195" s="4215"/>
      <c r="L195" s="4215"/>
      <c r="M195" s="4212"/>
      <c r="N195" s="4215"/>
      <c r="O195" s="4215"/>
    </row>
    <row r="196" spans="2:15" s="4201" customFormat="1" ht="14.25">
      <c r="B196" s="4212"/>
      <c r="C196" s="4213"/>
      <c r="D196" s="4213"/>
      <c r="E196" s="4213"/>
      <c r="F196" s="4214"/>
      <c r="G196" s="4214"/>
      <c r="H196" s="4214"/>
      <c r="I196" s="4215"/>
      <c r="J196" s="4215"/>
      <c r="K196" s="4215"/>
      <c r="L196" s="4215"/>
      <c r="M196" s="4212"/>
      <c r="N196" s="4215"/>
      <c r="O196" s="4215"/>
    </row>
    <row r="197" spans="2:15" s="4201" customFormat="1" ht="14.25">
      <c r="B197" s="4212"/>
      <c r="C197" s="4213"/>
      <c r="D197" s="4213"/>
      <c r="E197" s="4213"/>
      <c r="F197" s="4214"/>
      <c r="G197" s="4214"/>
      <c r="H197" s="4214"/>
      <c r="I197" s="4215"/>
      <c r="J197" s="4215"/>
      <c r="K197" s="4215"/>
      <c r="L197" s="4215"/>
      <c r="M197" s="4212"/>
      <c r="N197" s="4215"/>
      <c r="O197" s="4215"/>
    </row>
    <row r="198" spans="2:15" s="4201" customFormat="1" ht="14.25">
      <c r="B198" s="4212"/>
      <c r="C198" s="4213"/>
      <c r="D198" s="4213"/>
      <c r="E198" s="4213"/>
      <c r="F198" s="4214"/>
      <c r="G198" s="4214"/>
      <c r="H198" s="4214"/>
      <c r="I198" s="4215"/>
      <c r="J198" s="4215"/>
      <c r="K198" s="4215"/>
      <c r="L198" s="4215"/>
      <c r="M198" s="4212"/>
      <c r="N198" s="4215"/>
      <c r="O198" s="4215"/>
    </row>
    <row r="233" spans="2:15" s="4201" customFormat="1" ht="14.25">
      <c r="B233" s="4212"/>
      <c r="C233" s="4213"/>
      <c r="D233" s="4213"/>
      <c r="E233" s="4213"/>
      <c r="F233" s="4214"/>
      <c r="G233" s="4214"/>
      <c r="H233" s="4214"/>
      <c r="I233" s="4215"/>
      <c r="J233" s="4215"/>
      <c r="K233" s="4215"/>
      <c r="L233" s="4215"/>
      <c r="M233" s="4212"/>
      <c r="N233" s="4215"/>
      <c r="O233" s="4215"/>
    </row>
    <row r="289" spans="2:15" s="4201" customFormat="1" ht="14.25">
      <c r="B289" s="4212"/>
      <c r="C289" s="4213"/>
      <c r="D289" s="4213"/>
      <c r="E289" s="4213"/>
      <c r="F289" s="4214"/>
      <c r="G289" s="4214"/>
      <c r="H289" s="4214"/>
      <c r="I289" s="4215"/>
      <c r="J289" s="4215"/>
      <c r="K289" s="4215"/>
      <c r="L289" s="4215"/>
      <c r="M289" s="4212"/>
      <c r="N289" s="4215"/>
      <c r="O289" s="4215"/>
    </row>
    <row r="305" spans="2:15" s="4201" customFormat="1" ht="14.25">
      <c r="B305" s="4212"/>
      <c r="C305" s="4213"/>
      <c r="D305" s="4213"/>
      <c r="E305" s="4213"/>
      <c r="F305" s="4214"/>
      <c r="G305" s="4214"/>
      <c r="H305" s="4214"/>
      <c r="I305" s="4215"/>
      <c r="J305" s="4215"/>
      <c r="K305" s="4215"/>
      <c r="L305" s="4215"/>
      <c r="M305" s="4212"/>
      <c r="N305" s="4215"/>
      <c r="O305" s="4215"/>
    </row>
    <row r="306" spans="2:15" s="4201" customFormat="1" ht="14.25">
      <c r="B306" s="4212"/>
      <c r="C306" s="4213"/>
      <c r="D306" s="4213"/>
      <c r="E306" s="4213"/>
      <c r="F306" s="4214"/>
      <c r="G306" s="4214"/>
      <c r="H306" s="4214"/>
      <c r="I306" s="4215"/>
      <c r="J306" s="4215"/>
      <c r="K306" s="4215"/>
      <c r="L306" s="4215"/>
      <c r="M306" s="4212"/>
      <c r="N306" s="4215"/>
      <c r="O306" s="4215"/>
    </row>
    <row r="307" spans="2:15" s="4201" customFormat="1" ht="14.25">
      <c r="B307" s="4212"/>
      <c r="C307" s="4213"/>
      <c r="D307" s="4213"/>
      <c r="E307" s="4213"/>
      <c r="F307" s="4214"/>
      <c r="G307" s="4214"/>
      <c r="H307" s="4214"/>
      <c r="I307" s="4215"/>
      <c r="J307" s="4215"/>
      <c r="K307" s="4215"/>
      <c r="L307" s="4215"/>
      <c r="M307" s="4212"/>
      <c r="N307" s="4215"/>
      <c r="O307" s="4215"/>
    </row>
    <row r="308" spans="2:15" s="4201" customFormat="1" ht="14.25">
      <c r="B308" s="4212"/>
      <c r="C308" s="4213"/>
      <c r="D308" s="4213"/>
      <c r="E308" s="4213"/>
      <c r="F308" s="4214"/>
      <c r="G308" s="4214"/>
      <c r="H308" s="4214"/>
      <c r="I308" s="4215"/>
      <c r="J308" s="4215"/>
      <c r="K308" s="4215"/>
      <c r="L308" s="4215"/>
      <c r="M308" s="4212"/>
      <c r="N308" s="4215"/>
      <c r="O308" s="4215"/>
    </row>
    <row r="309" spans="2:15" s="4201" customFormat="1" ht="14.25">
      <c r="B309" s="4212"/>
      <c r="C309" s="4213"/>
      <c r="D309" s="4213"/>
      <c r="E309" s="4213"/>
      <c r="F309" s="4214"/>
      <c r="G309" s="4214"/>
      <c r="H309" s="4214"/>
      <c r="I309" s="4215"/>
      <c r="J309" s="4215"/>
      <c r="K309" s="4215"/>
      <c r="L309" s="4215"/>
      <c r="M309" s="4212"/>
      <c r="N309" s="4215"/>
      <c r="O309" s="4215"/>
    </row>
    <row r="310" spans="2:15" s="4201" customFormat="1" ht="14.25">
      <c r="B310" s="4212"/>
      <c r="C310" s="4213"/>
      <c r="D310" s="4213"/>
      <c r="E310" s="4213"/>
      <c r="F310" s="4214"/>
      <c r="G310" s="4214"/>
      <c r="H310" s="4214"/>
      <c r="I310" s="4215"/>
      <c r="J310" s="4215"/>
      <c r="K310" s="4215"/>
      <c r="L310" s="4215"/>
      <c r="M310" s="4212"/>
      <c r="N310" s="4215"/>
      <c r="O310" s="4215"/>
    </row>
    <row r="311" spans="2:15" s="4201" customFormat="1" ht="14.25">
      <c r="B311" s="4212"/>
      <c r="C311" s="4213"/>
      <c r="D311" s="4213"/>
      <c r="E311" s="4213"/>
      <c r="F311" s="4214"/>
      <c r="G311" s="4214"/>
      <c r="H311" s="4214"/>
      <c r="I311" s="4215"/>
      <c r="J311" s="4215"/>
      <c r="K311" s="4215"/>
      <c r="L311" s="4215"/>
      <c r="M311" s="4212"/>
      <c r="N311" s="4215"/>
      <c r="O311" s="4215"/>
    </row>
    <row r="313" spans="2:15" s="4201" customFormat="1" ht="14.25">
      <c r="B313" s="4212"/>
      <c r="C313" s="4213"/>
      <c r="D313" s="4213"/>
      <c r="E313" s="4213"/>
      <c r="F313" s="4214"/>
      <c r="G313" s="4214"/>
      <c r="H313" s="4214"/>
      <c r="I313" s="4215"/>
      <c r="J313" s="4215"/>
      <c r="K313" s="4215"/>
      <c r="L313" s="4215"/>
      <c r="M313" s="4212"/>
      <c r="N313" s="4215"/>
      <c r="O313" s="4215"/>
    </row>
    <row r="315" spans="2:15" s="4201" customFormat="1" ht="14.25">
      <c r="B315" s="4212"/>
      <c r="C315" s="4213"/>
      <c r="D315" s="4213"/>
      <c r="E315" s="4213"/>
      <c r="F315" s="4214"/>
      <c r="G315" s="4214"/>
      <c r="H315" s="4214"/>
      <c r="I315" s="4215"/>
      <c r="J315" s="4215"/>
      <c r="K315" s="4215"/>
      <c r="L315" s="4215"/>
      <c r="M315" s="4212"/>
      <c r="N315" s="4215"/>
      <c r="O315" s="4215"/>
    </row>
    <row r="317" spans="2:15" s="4201" customFormat="1" ht="14.25">
      <c r="B317" s="4212"/>
      <c r="C317" s="4213"/>
      <c r="D317" s="4213"/>
      <c r="E317" s="4213"/>
      <c r="F317" s="4214"/>
      <c r="G317" s="4214"/>
      <c r="H317" s="4214"/>
      <c r="I317" s="4215"/>
      <c r="J317" s="4215"/>
      <c r="K317" s="4215"/>
      <c r="L317" s="4215"/>
      <c r="M317" s="4212"/>
      <c r="N317" s="4215"/>
      <c r="O317" s="4215"/>
    </row>
    <row r="322" spans="2:15" s="4201" customFormat="1" ht="14.25">
      <c r="B322" s="4212"/>
      <c r="C322" s="4213"/>
      <c r="D322" s="4213"/>
      <c r="E322" s="4213"/>
      <c r="F322" s="4214"/>
      <c r="G322" s="4214"/>
      <c r="H322" s="4214"/>
      <c r="I322" s="4215"/>
      <c r="J322" s="4215"/>
      <c r="K322" s="4215"/>
      <c r="L322" s="4215"/>
      <c r="M322" s="4212"/>
      <c r="N322" s="4215"/>
      <c r="O322" s="4215"/>
    </row>
    <row r="323" spans="2:15" s="4201" customFormat="1" ht="14.25">
      <c r="B323" s="4212"/>
      <c r="C323" s="4213"/>
      <c r="D323" s="4213"/>
      <c r="E323" s="4213"/>
      <c r="F323" s="4214"/>
      <c r="G323" s="4214"/>
      <c r="H323" s="4214"/>
      <c r="I323" s="4215"/>
      <c r="J323" s="4215"/>
      <c r="K323" s="4215"/>
      <c r="L323" s="4215"/>
      <c r="M323" s="4212"/>
      <c r="N323" s="4215"/>
      <c r="O323" s="4215"/>
    </row>
    <row r="325" spans="2:15" s="4201" customFormat="1" ht="14.25">
      <c r="B325" s="4212"/>
      <c r="C325" s="4213"/>
      <c r="D325" s="4213"/>
      <c r="E325" s="4213"/>
      <c r="F325" s="4214"/>
      <c r="G325" s="4214"/>
      <c r="H325" s="4214"/>
      <c r="I325" s="4215"/>
      <c r="J325" s="4215"/>
      <c r="K325" s="4215"/>
      <c r="L325" s="4215"/>
      <c r="M325" s="4212"/>
      <c r="N325" s="4215"/>
      <c r="O325" s="4215"/>
    </row>
    <row r="327" spans="2:15" s="4201" customFormat="1" ht="14.25">
      <c r="B327" s="4212"/>
      <c r="C327" s="4213"/>
      <c r="D327" s="4213"/>
      <c r="E327" s="4213"/>
      <c r="F327" s="4214"/>
      <c r="G327" s="4214"/>
      <c r="H327" s="4214"/>
      <c r="I327" s="4215"/>
      <c r="J327" s="4215"/>
      <c r="K327" s="4215"/>
      <c r="L327" s="4215"/>
      <c r="M327" s="4212"/>
      <c r="N327" s="4215"/>
      <c r="O327" s="4215"/>
    </row>
    <row r="328" spans="2:15" s="4201" customFormat="1" ht="14.25">
      <c r="B328" s="4212"/>
      <c r="C328" s="4213"/>
      <c r="D328" s="4213"/>
      <c r="E328" s="4213"/>
      <c r="F328" s="4214"/>
      <c r="G328" s="4214"/>
      <c r="H328" s="4214"/>
      <c r="I328" s="4215"/>
      <c r="J328" s="4215"/>
      <c r="K328" s="4215"/>
      <c r="L328" s="4215"/>
      <c r="M328" s="4212"/>
      <c r="N328" s="4215"/>
      <c r="O328" s="4215"/>
    </row>
    <row r="329" spans="2:15" s="4201" customFormat="1" ht="14.25">
      <c r="B329" s="4212"/>
      <c r="C329" s="4213"/>
      <c r="D329" s="4213"/>
      <c r="E329" s="4213"/>
      <c r="F329" s="4214"/>
      <c r="G329" s="4214"/>
      <c r="H329" s="4214"/>
      <c r="I329" s="4215"/>
      <c r="J329" s="4215"/>
      <c r="K329" s="4215"/>
      <c r="L329" s="4215"/>
      <c r="M329" s="4212"/>
      <c r="N329" s="4215"/>
      <c r="O329" s="4215"/>
    </row>
  </sheetData>
  <autoFilter ref="A4:S7">
    <filterColumn colId="14"/>
  </autoFilter>
  <mergeCells count="16">
    <mergeCell ref="B7:D7"/>
    <mergeCell ref="A2:O2"/>
    <mergeCell ref="A3:A4"/>
    <mergeCell ref="B3:B4"/>
    <mergeCell ref="C3:C4"/>
    <mergeCell ref="D3:D4"/>
    <mergeCell ref="E3:E4"/>
    <mergeCell ref="F3:F4"/>
    <mergeCell ref="G3:G4"/>
    <mergeCell ref="H3:H4"/>
    <mergeCell ref="I3:I4"/>
    <mergeCell ref="J3:J4"/>
    <mergeCell ref="K3:K4"/>
    <mergeCell ref="L3:L4"/>
    <mergeCell ref="N3:N4"/>
    <mergeCell ref="O3:O4"/>
  </mergeCells>
  <printOptions horizontalCentered="1"/>
  <pageMargins left="0" right="0" top="0.43307086614173229" bottom="0.43307086614173229" header="0.23622047244094491" footer="0.23622047244094491"/>
  <pageSetup paperSize="9" scale="75" orientation="landscape" r:id="rId1"/>
  <headerFooter>
    <oddHeader>&amp;R&amp;"-,Bold"&amp;A</oddHeader>
  </headerFooter>
</worksheet>
</file>

<file path=xl/worksheets/sheet48.xml><?xml version="1.0" encoding="utf-8"?>
<worksheet xmlns="http://schemas.openxmlformats.org/spreadsheetml/2006/main" xmlns:r="http://schemas.openxmlformats.org/officeDocument/2006/relationships">
  <dimension ref="A1:S330"/>
  <sheetViews>
    <sheetView zoomScaleSheetLayoutView="110" workbookViewId="0">
      <pane ySplit="4" topLeftCell="A5" activePane="bottomLeft" state="frozen"/>
      <selection activeCell="A2" sqref="A2:Y2"/>
      <selection pane="bottomLeft" activeCell="A2" sqref="A2:Y2"/>
    </sheetView>
  </sheetViews>
  <sheetFormatPr defaultColWidth="8" defaultRowHeight="15"/>
  <cols>
    <col min="1" max="1" width="5.625" style="1478" customWidth="1"/>
    <col min="2" max="2" width="14.25" style="3942" customWidth="1"/>
    <col min="3" max="3" width="18.625" style="3942" customWidth="1"/>
    <col min="4" max="4" width="6.625" style="1478" customWidth="1"/>
    <col min="5" max="5" width="25.25" style="1478" customWidth="1"/>
    <col min="6" max="6" width="10.25" style="4185" customWidth="1"/>
    <col min="7" max="7" width="11.5" style="4185" customWidth="1"/>
    <col min="8" max="8" width="11" style="4242" customWidth="1"/>
    <col min="9" max="9" width="9.125" style="4185" customWidth="1"/>
    <col min="10" max="10" width="11.625" style="4185" customWidth="1"/>
    <col min="11" max="11" width="9.125" style="4185" customWidth="1"/>
    <col min="12" max="12" width="10.375" style="4185" customWidth="1"/>
    <col min="13" max="13" width="11.5" style="1478" customWidth="1"/>
    <col min="14" max="14" width="20" style="4633" hidden="1" customWidth="1"/>
    <col min="15" max="15" width="12.375" style="1478" hidden="1" customWidth="1"/>
    <col min="16" max="16" width="12" style="1478" hidden="1" customWidth="1"/>
    <col min="17" max="17" width="9.75" style="4185" hidden="1" customWidth="1"/>
    <col min="18" max="18" width="13.5" style="1478" customWidth="1"/>
    <col min="19" max="19" width="21.5" style="3" hidden="1" customWidth="1"/>
    <col min="20" max="16384" width="8" style="1478"/>
  </cols>
  <sheetData>
    <row r="1" spans="1:19" hidden="1">
      <c r="A1" s="1478" t="s">
        <v>7256</v>
      </c>
    </row>
    <row r="2" spans="1:19" ht="26.25" customHeight="1">
      <c r="A2" s="5087" t="s">
        <v>9507</v>
      </c>
      <c r="B2" s="5087"/>
      <c r="C2" s="5087"/>
      <c r="D2" s="5087"/>
      <c r="E2" s="5087"/>
      <c r="F2" s="5088"/>
      <c r="G2" s="5088"/>
      <c r="H2" s="5088"/>
      <c r="I2" s="5088"/>
      <c r="J2" s="5088"/>
      <c r="K2" s="5088"/>
      <c r="L2" s="5088"/>
      <c r="M2" s="5087"/>
      <c r="N2" s="5087"/>
      <c r="O2" s="5087"/>
      <c r="P2" s="5087"/>
      <c r="Q2" s="5088"/>
      <c r="R2" s="5087"/>
    </row>
    <row r="3" spans="1:19" s="4464" customFormat="1" ht="18" customHeight="1">
      <c r="A3" s="5086" t="s">
        <v>1098</v>
      </c>
      <c r="B3" s="5086" t="s">
        <v>7514</v>
      </c>
      <c r="C3" s="5086" t="s">
        <v>7515</v>
      </c>
      <c r="D3" s="5086" t="s">
        <v>7776</v>
      </c>
      <c r="E3" s="5086" t="s">
        <v>7777</v>
      </c>
      <c r="F3" s="5081" t="s">
        <v>7778</v>
      </c>
      <c r="G3" s="5089" t="s">
        <v>7779</v>
      </c>
      <c r="H3" s="5089" t="s">
        <v>7780</v>
      </c>
      <c r="I3" s="5090" t="s">
        <v>7816</v>
      </c>
      <c r="J3" s="5081" t="s">
        <v>7782</v>
      </c>
      <c r="K3" s="5082" t="s">
        <v>7783</v>
      </c>
      <c r="L3" s="5082" t="s">
        <v>7784</v>
      </c>
      <c r="M3" s="5024" t="s">
        <v>7785</v>
      </c>
      <c r="N3" s="5084" t="s">
        <v>7786</v>
      </c>
      <c r="O3" s="4626" t="s">
        <v>7787</v>
      </c>
      <c r="P3" s="5086" t="s">
        <v>7788</v>
      </c>
      <c r="Q3" s="5081" t="s">
        <v>5826</v>
      </c>
      <c r="R3" s="5024" t="s">
        <v>7789</v>
      </c>
      <c r="S3" s="5080" t="s">
        <v>5826</v>
      </c>
    </row>
    <row r="4" spans="1:19" s="4464" customFormat="1" ht="36.75" customHeight="1">
      <c r="A4" s="5086"/>
      <c r="B4" s="5086"/>
      <c r="C4" s="5086"/>
      <c r="D4" s="5086"/>
      <c r="E4" s="5086"/>
      <c r="F4" s="5081"/>
      <c r="G4" s="5089"/>
      <c r="H4" s="5089"/>
      <c r="I4" s="5091"/>
      <c r="J4" s="5081"/>
      <c r="K4" s="5083"/>
      <c r="L4" s="5083"/>
      <c r="M4" s="5024"/>
      <c r="N4" s="5085"/>
      <c r="O4" s="4626" t="s">
        <v>7790</v>
      </c>
      <c r="P4" s="5086"/>
      <c r="Q4" s="5081"/>
      <c r="R4" s="5024"/>
      <c r="S4" s="5080"/>
    </row>
    <row r="5" spans="1:19" s="2066" customFormat="1" ht="22.5" customHeight="1">
      <c r="A5" s="4500">
        <v>1</v>
      </c>
      <c r="B5" s="4625" t="s">
        <v>7324</v>
      </c>
      <c r="C5" s="2074" t="s">
        <v>7817</v>
      </c>
      <c r="D5" s="4479" t="s">
        <v>531</v>
      </c>
      <c r="E5" s="4479" t="s">
        <v>7766</v>
      </c>
      <c r="F5" s="4220" t="s">
        <v>7729</v>
      </c>
      <c r="G5" s="4221">
        <v>994</v>
      </c>
      <c r="H5" s="4221">
        <v>1032.1300000000001</v>
      </c>
      <c r="I5" s="4221">
        <v>1072.73</v>
      </c>
      <c r="J5" s="4222">
        <v>825.7</v>
      </c>
      <c r="K5" s="4222">
        <v>0</v>
      </c>
      <c r="L5" s="4223">
        <f t="shared" ref="L5:L31" si="0">J5+K5</f>
        <v>825.7</v>
      </c>
      <c r="M5" s="4627">
        <v>584.16999999999996</v>
      </c>
      <c r="N5" s="4628" t="s">
        <v>7818</v>
      </c>
      <c r="O5" s="4529" t="s">
        <v>7797</v>
      </c>
      <c r="P5" s="845" t="s">
        <v>7798</v>
      </c>
      <c r="Q5" s="4220"/>
      <c r="R5" s="4629">
        <f>(IF((I5&gt;H5),I5-L5,H5-L5))*0.7</f>
        <v>172.92099999999996</v>
      </c>
      <c r="S5" s="1123" t="s">
        <v>7819</v>
      </c>
    </row>
    <row r="6" spans="1:19" s="2066" customFormat="1" ht="22.5" customHeight="1">
      <c r="A6" s="4500">
        <v>2</v>
      </c>
      <c r="B6" s="4625" t="s">
        <v>7324</v>
      </c>
      <c r="C6" s="2074" t="s">
        <v>7820</v>
      </c>
      <c r="D6" s="4479" t="s">
        <v>531</v>
      </c>
      <c r="E6" s="4479" t="s">
        <v>7766</v>
      </c>
      <c r="F6" s="4220" t="s">
        <v>7729</v>
      </c>
      <c r="G6" s="4221">
        <v>994</v>
      </c>
      <c r="H6" s="4228">
        <v>1073.5</v>
      </c>
      <c r="I6" s="4229">
        <v>1076.19</v>
      </c>
      <c r="J6" s="4222">
        <v>858.8</v>
      </c>
      <c r="K6" s="4222">
        <v>0</v>
      </c>
      <c r="L6" s="4223">
        <f t="shared" si="0"/>
        <v>858.8</v>
      </c>
      <c r="M6" s="4627">
        <v>590.41999999999996</v>
      </c>
      <c r="N6" s="4628" t="s">
        <v>7818</v>
      </c>
      <c r="O6" s="4529" t="s">
        <v>7797</v>
      </c>
      <c r="P6" s="845" t="s">
        <v>7798</v>
      </c>
      <c r="Q6" s="4220"/>
      <c r="R6" s="4629">
        <f t="shared" ref="R6:R14" si="1">IF((I6&gt;H6),I6-L6,H6-L6)*0.7</f>
        <v>152.17300000000006</v>
      </c>
      <c r="S6" s="1123" t="s">
        <v>7821</v>
      </c>
    </row>
    <row r="7" spans="1:19" s="2066" customFormat="1" ht="22.5" customHeight="1">
      <c r="A7" s="4500">
        <v>3</v>
      </c>
      <c r="B7" s="4625" t="s">
        <v>7324</v>
      </c>
      <c r="C7" s="2074" t="s">
        <v>7822</v>
      </c>
      <c r="D7" s="4479" t="s">
        <v>531</v>
      </c>
      <c r="E7" s="4479" t="s">
        <v>7766</v>
      </c>
      <c r="F7" s="4220" t="s">
        <v>7729</v>
      </c>
      <c r="G7" s="4221">
        <v>994</v>
      </c>
      <c r="H7" s="4221">
        <v>1068.3699999999999</v>
      </c>
      <c r="I7" s="4221">
        <v>1071.04</v>
      </c>
      <c r="J7" s="4222">
        <v>854.7</v>
      </c>
      <c r="K7" s="4222">
        <v>0</v>
      </c>
      <c r="L7" s="4223">
        <f t="shared" si="0"/>
        <v>854.7</v>
      </c>
      <c r="M7" s="4627">
        <v>587.6</v>
      </c>
      <c r="N7" s="4628" t="s">
        <v>7818</v>
      </c>
      <c r="O7" s="4529" t="s">
        <v>7797</v>
      </c>
      <c r="P7" s="845" t="s">
        <v>7798</v>
      </c>
      <c r="Q7" s="4220"/>
      <c r="R7" s="4629">
        <f t="shared" si="1"/>
        <v>151.43799999999993</v>
      </c>
      <c r="S7" s="1123" t="s">
        <v>7823</v>
      </c>
    </row>
    <row r="8" spans="1:19" s="2066" customFormat="1" ht="22.5" customHeight="1">
      <c r="A8" s="4500">
        <v>4</v>
      </c>
      <c r="B8" s="4625" t="s">
        <v>7326</v>
      </c>
      <c r="C8" s="2074" t="s">
        <v>7824</v>
      </c>
      <c r="D8" s="4479" t="s">
        <v>531</v>
      </c>
      <c r="E8" s="4479" t="s">
        <v>7766</v>
      </c>
      <c r="F8" s="4220" t="s">
        <v>7729</v>
      </c>
      <c r="G8" s="4221">
        <v>994</v>
      </c>
      <c r="H8" s="4223">
        <v>1088.95</v>
      </c>
      <c r="I8" s="4223"/>
      <c r="J8" s="4223">
        <v>871.16000000000008</v>
      </c>
      <c r="K8" s="4222">
        <v>0</v>
      </c>
      <c r="L8" s="4223">
        <f t="shared" si="0"/>
        <v>871.16000000000008</v>
      </c>
      <c r="M8" s="4514">
        <v>904</v>
      </c>
      <c r="N8" s="2074" t="s">
        <v>7825</v>
      </c>
      <c r="O8" s="4529" t="s">
        <v>7797</v>
      </c>
      <c r="P8" s="2076" t="s">
        <v>7803</v>
      </c>
      <c r="Q8" s="4220"/>
      <c r="R8" s="4629">
        <f t="shared" si="1"/>
        <v>152.45299999999997</v>
      </c>
      <c r="S8" s="1123"/>
    </row>
    <row r="9" spans="1:19" s="4188" customFormat="1" ht="22.5" customHeight="1">
      <c r="A9" s="4217">
        <v>5</v>
      </c>
      <c r="B9" s="4218" t="s">
        <v>7326</v>
      </c>
      <c r="C9" s="4181" t="s">
        <v>7826</v>
      </c>
      <c r="D9" s="4220" t="s">
        <v>531</v>
      </c>
      <c r="E9" s="4217" t="s">
        <v>7827</v>
      </c>
      <c r="F9" s="4220" t="s">
        <v>7729</v>
      </c>
      <c r="G9" s="4221">
        <v>975</v>
      </c>
      <c r="H9" s="4223">
        <v>1088.29</v>
      </c>
      <c r="I9" s="4223"/>
      <c r="J9" s="4223">
        <v>964.33</v>
      </c>
      <c r="K9" s="4222">
        <v>0</v>
      </c>
      <c r="L9" s="4223">
        <f t="shared" si="0"/>
        <v>964.33</v>
      </c>
      <c r="M9" s="4223">
        <v>882</v>
      </c>
      <c r="N9" s="4219" t="s">
        <v>7828</v>
      </c>
      <c r="O9" s="4230" t="s">
        <v>7791</v>
      </c>
      <c r="P9" s="4230" t="s">
        <v>7829</v>
      </c>
      <c r="Q9" s="4220"/>
      <c r="R9" s="4226">
        <f t="shared" si="1"/>
        <v>86.771999999999935</v>
      </c>
      <c r="S9" s="4227"/>
    </row>
    <row r="10" spans="1:19" s="2066" customFormat="1" ht="22.5" customHeight="1">
      <c r="A10" s="4500">
        <v>6</v>
      </c>
      <c r="B10" s="4625" t="s">
        <v>7326</v>
      </c>
      <c r="C10" s="2074" t="s">
        <v>7830</v>
      </c>
      <c r="D10" s="4479" t="s">
        <v>531</v>
      </c>
      <c r="E10" s="4479" t="s">
        <v>7766</v>
      </c>
      <c r="F10" s="4220" t="s">
        <v>7729</v>
      </c>
      <c r="G10" s="4221">
        <v>994</v>
      </c>
      <c r="H10" s="4223">
        <v>1083.6600000000001</v>
      </c>
      <c r="I10" s="4223"/>
      <c r="J10" s="4223">
        <v>866.93000000000006</v>
      </c>
      <c r="K10" s="4222">
        <v>0</v>
      </c>
      <c r="L10" s="4223">
        <f t="shared" si="0"/>
        <v>866.93000000000006</v>
      </c>
      <c r="M10" s="4514">
        <v>903</v>
      </c>
      <c r="N10" s="2074" t="s">
        <v>7825</v>
      </c>
      <c r="O10" s="4529" t="s">
        <v>7797</v>
      </c>
      <c r="P10" s="2076" t="s">
        <v>7831</v>
      </c>
      <c r="Q10" s="4220"/>
      <c r="R10" s="4629">
        <f t="shared" si="1"/>
        <v>151.71100000000001</v>
      </c>
      <c r="S10" s="1123"/>
    </row>
    <row r="11" spans="1:19" s="2066" customFormat="1" ht="22.5" customHeight="1">
      <c r="A11" s="4500">
        <v>7</v>
      </c>
      <c r="B11" s="4625" t="s">
        <v>7326</v>
      </c>
      <c r="C11" s="2074" t="s">
        <v>7832</v>
      </c>
      <c r="D11" s="4479" t="s">
        <v>531</v>
      </c>
      <c r="E11" s="4479" t="s">
        <v>7766</v>
      </c>
      <c r="F11" s="4220" t="s">
        <v>7729</v>
      </c>
      <c r="G11" s="4221">
        <v>994</v>
      </c>
      <c r="H11" s="4223">
        <v>1086.3</v>
      </c>
      <c r="I11" s="4223"/>
      <c r="J11" s="4223">
        <v>869.04</v>
      </c>
      <c r="K11" s="4222">
        <v>0</v>
      </c>
      <c r="L11" s="4223">
        <f t="shared" si="0"/>
        <v>869.04</v>
      </c>
      <c r="M11" s="4514">
        <v>825</v>
      </c>
      <c r="N11" s="2074" t="s">
        <v>7833</v>
      </c>
      <c r="O11" s="2076" t="s">
        <v>7834</v>
      </c>
      <c r="P11" s="2076" t="s">
        <v>7835</v>
      </c>
      <c r="Q11" s="4220"/>
      <c r="R11" s="4629">
        <f t="shared" si="1"/>
        <v>152.08199999999999</v>
      </c>
      <c r="S11" s="1123"/>
    </row>
    <row r="12" spans="1:19" s="4188" customFormat="1" ht="22.5" customHeight="1">
      <c r="A12" s="4217">
        <v>8</v>
      </c>
      <c r="B12" s="4218" t="s">
        <v>7326</v>
      </c>
      <c r="C12" s="4219" t="s">
        <v>7836</v>
      </c>
      <c r="D12" s="4220" t="s">
        <v>531</v>
      </c>
      <c r="E12" s="4220" t="s">
        <v>7766</v>
      </c>
      <c r="F12" s="4220" t="s">
        <v>7729</v>
      </c>
      <c r="G12" s="4221">
        <v>994</v>
      </c>
      <c r="H12" s="4223">
        <v>1087.3699999999999</v>
      </c>
      <c r="I12" s="4223"/>
      <c r="J12" s="4223">
        <v>869.90000000000009</v>
      </c>
      <c r="K12" s="4222">
        <v>0</v>
      </c>
      <c r="L12" s="4223">
        <f t="shared" si="0"/>
        <v>869.90000000000009</v>
      </c>
      <c r="M12" s="4223">
        <v>840</v>
      </c>
      <c r="N12" s="4219" t="s">
        <v>7837</v>
      </c>
      <c r="O12" s="4230" t="s">
        <v>7834</v>
      </c>
      <c r="P12" s="4230" t="s">
        <v>7838</v>
      </c>
      <c r="Q12" s="4220"/>
      <c r="R12" s="4226">
        <f t="shared" si="1"/>
        <v>152.22899999999984</v>
      </c>
      <c r="S12" s="4227"/>
    </row>
    <row r="13" spans="1:19" s="2066" customFormat="1" ht="22.5" customHeight="1">
      <c r="A13" s="4500">
        <v>9</v>
      </c>
      <c r="B13" s="4625" t="s">
        <v>7326</v>
      </c>
      <c r="C13" s="2074" t="s">
        <v>7839</v>
      </c>
      <c r="D13" s="4479" t="s">
        <v>531</v>
      </c>
      <c r="E13" s="4479" t="s">
        <v>7766</v>
      </c>
      <c r="F13" s="4220" t="s">
        <v>7729</v>
      </c>
      <c r="G13" s="4221">
        <v>994</v>
      </c>
      <c r="H13" s="4223">
        <v>1087.0899999999999</v>
      </c>
      <c r="I13" s="4223"/>
      <c r="J13" s="4223">
        <v>869.67000000000007</v>
      </c>
      <c r="K13" s="4222">
        <v>0</v>
      </c>
      <c r="L13" s="4223">
        <f t="shared" si="0"/>
        <v>869.67000000000007</v>
      </c>
      <c r="M13" s="4514">
        <v>904</v>
      </c>
      <c r="N13" s="2074" t="s">
        <v>7828</v>
      </c>
      <c r="O13" s="2076" t="s">
        <v>7791</v>
      </c>
      <c r="P13" s="2076" t="s">
        <v>7829</v>
      </c>
      <c r="Q13" s="4220"/>
      <c r="R13" s="4629">
        <f t="shared" si="1"/>
        <v>152.19399999999987</v>
      </c>
      <c r="S13" s="1123"/>
    </row>
    <row r="14" spans="1:19" s="2066" customFormat="1" ht="22.5" customHeight="1">
      <c r="A14" s="4500">
        <v>10</v>
      </c>
      <c r="B14" s="4625" t="s">
        <v>7327</v>
      </c>
      <c r="C14" s="2074" t="s">
        <v>7840</v>
      </c>
      <c r="D14" s="4479" t="s">
        <v>531</v>
      </c>
      <c r="E14" s="4479" t="s">
        <v>7766</v>
      </c>
      <c r="F14" s="4220" t="s">
        <v>7729</v>
      </c>
      <c r="G14" s="4221">
        <v>994</v>
      </c>
      <c r="H14" s="4229">
        <v>1081.75</v>
      </c>
      <c r="I14" s="4229"/>
      <c r="J14" s="4222">
        <v>865.40000000000009</v>
      </c>
      <c r="K14" s="4222">
        <v>0</v>
      </c>
      <c r="L14" s="4223">
        <f t="shared" si="0"/>
        <v>865.40000000000009</v>
      </c>
      <c r="M14" s="749">
        <v>713.89</v>
      </c>
      <c r="N14" s="2074" t="s">
        <v>7791</v>
      </c>
      <c r="O14" s="2076" t="s">
        <v>7791</v>
      </c>
      <c r="P14" s="703" t="s">
        <v>7841</v>
      </c>
      <c r="Q14" s="4220"/>
      <c r="R14" s="4629">
        <f t="shared" si="1"/>
        <v>151.44499999999994</v>
      </c>
      <c r="S14" s="1123"/>
    </row>
    <row r="15" spans="1:19" s="2066" customFormat="1" ht="22.5" customHeight="1">
      <c r="A15" s="4500">
        <v>11</v>
      </c>
      <c r="B15" s="4625" t="s">
        <v>7327</v>
      </c>
      <c r="C15" s="725" t="s">
        <v>7842</v>
      </c>
      <c r="D15" s="4479" t="s">
        <v>531</v>
      </c>
      <c r="E15" s="4479" t="s">
        <v>7766</v>
      </c>
      <c r="F15" s="4220" t="s">
        <v>7843</v>
      </c>
      <c r="G15" s="4221">
        <v>994</v>
      </c>
      <c r="H15" s="4229">
        <v>1644</v>
      </c>
      <c r="I15" s="4229"/>
      <c r="J15" s="4222">
        <v>994</v>
      </c>
      <c r="K15" s="4222"/>
      <c r="L15" s="4223">
        <f t="shared" si="0"/>
        <v>994</v>
      </c>
      <c r="M15" s="749"/>
      <c r="N15" s="2074" t="s">
        <v>7844</v>
      </c>
      <c r="O15" s="2076" t="s">
        <v>7845</v>
      </c>
      <c r="P15" s="703"/>
      <c r="Q15" s="4220"/>
      <c r="R15" s="4629">
        <v>411</v>
      </c>
      <c r="S15" s="4634"/>
    </row>
    <row r="16" spans="1:19" s="2066" customFormat="1" ht="22.5" customHeight="1">
      <c r="A16" s="4500">
        <v>12</v>
      </c>
      <c r="B16" s="4625" t="s">
        <v>7328</v>
      </c>
      <c r="C16" s="2074" t="s">
        <v>7846</v>
      </c>
      <c r="D16" s="4479" t="s">
        <v>531</v>
      </c>
      <c r="E16" s="4479" t="s">
        <v>7766</v>
      </c>
      <c r="F16" s="4220" t="s">
        <v>7729</v>
      </c>
      <c r="G16" s="4222">
        <v>994</v>
      </c>
      <c r="H16" s="4222">
        <v>1092.95</v>
      </c>
      <c r="I16" s="4222">
        <v>1192.93</v>
      </c>
      <c r="J16" s="4222">
        <v>497</v>
      </c>
      <c r="K16" s="4222">
        <v>0</v>
      </c>
      <c r="L16" s="4223">
        <f t="shared" si="0"/>
        <v>497</v>
      </c>
      <c r="M16" s="4514">
        <v>600</v>
      </c>
      <c r="N16" s="725" t="s">
        <v>7847</v>
      </c>
      <c r="O16" s="4529" t="s">
        <v>7797</v>
      </c>
      <c r="P16" s="4503" t="s">
        <v>7803</v>
      </c>
      <c r="Q16" s="4224"/>
      <c r="R16" s="4629">
        <f>IF((I16&gt;H16),I16-L16,H16-L16)*0.7</f>
        <v>487.15100000000001</v>
      </c>
      <c r="S16" s="1123" t="s">
        <v>7848</v>
      </c>
    </row>
    <row r="17" spans="1:19" s="2066" customFormat="1" ht="22.5" customHeight="1">
      <c r="A17" s="4500">
        <v>13</v>
      </c>
      <c r="B17" s="4625" t="s">
        <v>7330</v>
      </c>
      <c r="C17" s="2074" t="s">
        <v>7849</v>
      </c>
      <c r="D17" s="4479" t="s">
        <v>531</v>
      </c>
      <c r="E17" s="4479" t="s">
        <v>7766</v>
      </c>
      <c r="F17" s="4220" t="s">
        <v>7729</v>
      </c>
      <c r="G17" s="4222">
        <v>994</v>
      </c>
      <c r="H17" s="4222">
        <v>1040.79</v>
      </c>
      <c r="I17" s="4222"/>
      <c r="J17" s="4222">
        <v>832.63000000000011</v>
      </c>
      <c r="K17" s="4222">
        <v>0</v>
      </c>
      <c r="L17" s="4223">
        <f t="shared" si="0"/>
        <v>832.63000000000011</v>
      </c>
      <c r="M17" s="4511">
        <v>300</v>
      </c>
      <c r="N17" s="725" t="s">
        <v>7833</v>
      </c>
      <c r="O17" s="4529" t="s">
        <v>7797</v>
      </c>
      <c r="P17" s="845" t="s">
        <v>7850</v>
      </c>
      <c r="Q17" s="4220"/>
      <c r="R17" s="4629">
        <f>IF((I17&gt;H17),I17-L17,H17-L17)*0.5</f>
        <v>104.07999999999993</v>
      </c>
      <c r="S17" s="1123"/>
    </row>
    <row r="18" spans="1:19" s="2066" customFormat="1" ht="22.5" customHeight="1">
      <c r="A18" s="4500">
        <v>14</v>
      </c>
      <c r="B18" s="4625" t="s">
        <v>7330</v>
      </c>
      <c r="C18" s="2074" t="s">
        <v>7851</v>
      </c>
      <c r="D18" s="4479" t="s">
        <v>531</v>
      </c>
      <c r="E18" s="4479" t="s">
        <v>7766</v>
      </c>
      <c r="F18" s="4220" t="s">
        <v>7729</v>
      </c>
      <c r="G18" s="4222">
        <v>994</v>
      </c>
      <c r="H18" s="4222">
        <v>1040.79</v>
      </c>
      <c r="I18" s="4222"/>
      <c r="J18" s="4222">
        <v>832.63000000000011</v>
      </c>
      <c r="K18" s="4222">
        <v>0</v>
      </c>
      <c r="L18" s="4223">
        <f t="shared" si="0"/>
        <v>832.63000000000011</v>
      </c>
      <c r="M18" s="4511">
        <v>107</v>
      </c>
      <c r="N18" s="725" t="s">
        <v>7852</v>
      </c>
      <c r="O18" s="4529" t="s">
        <v>7797</v>
      </c>
      <c r="P18" s="845" t="s">
        <v>7853</v>
      </c>
      <c r="Q18" s="4220"/>
      <c r="R18" s="4629">
        <f>IF((I18&gt;H18),I18-L18,H18-L18)*0.7</f>
        <v>145.71199999999988</v>
      </c>
      <c r="S18" s="1123"/>
    </row>
    <row r="19" spans="1:19" s="2066" customFormat="1" ht="22.5" customHeight="1">
      <c r="A19" s="4500">
        <v>15</v>
      </c>
      <c r="B19" s="4625" t="s">
        <v>7331</v>
      </c>
      <c r="C19" s="2074" t="s">
        <v>7854</v>
      </c>
      <c r="D19" s="4479" t="s">
        <v>531</v>
      </c>
      <c r="E19" s="4479" t="s">
        <v>7766</v>
      </c>
      <c r="F19" s="4220" t="s">
        <v>7729</v>
      </c>
      <c r="G19" s="4222">
        <v>994</v>
      </c>
      <c r="H19" s="4235">
        <v>1063.8</v>
      </c>
      <c r="I19" s="4235">
        <v>1086.33</v>
      </c>
      <c r="J19" s="4222">
        <v>851.04</v>
      </c>
      <c r="K19" s="4222">
        <v>0</v>
      </c>
      <c r="L19" s="4223">
        <f t="shared" si="0"/>
        <v>851.04</v>
      </c>
      <c r="M19" s="4514">
        <v>512</v>
      </c>
      <c r="N19" s="725" t="s">
        <v>7855</v>
      </c>
      <c r="O19" s="4529" t="s">
        <v>7797</v>
      </c>
      <c r="P19" s="4479" t="s">
        <v>7856</v>
      </c>
      <c r="Q19" s="4220"/>
      <c r="R19" s="4629">
        <f>IF((I19&gt;H19),I19-L19,H19-L19)*0.5</f>
        <v>117.64499999999998</v>
      </c>
      <c r="S19" s="1123" t="s">
        <v>7857</v>
      </c>
    </row>
    <row r="20" spans="1:19" s="2066" customFormat="1" ht="22.5" customHeight="1">
      <c r="A20" s="4500">
        <v>16</v>
      </c>
      <c r="B20" s="4625" t="s">
        <v>7335</v>
      </c>
      <c r="C20" s="2074" t="s">
        <v>7858</v>
      </c>
      <c r="D20" s="4479" t="s">
        <v>531</v>
      </c>
      <c r="E20" s="4479" t="s">
        <v>7766</v>
      </c>
      <c r="F20" s="4220" t="s">
        <v>7729</v>
      </c>
      <c r="G20" s="4221">
        <v>994</v>
      </c>
      <c r="H20" s="4235">
        <v>1087.07</v>
      </c>
      <c r="I20" s="4235"/>
      <c r="J20" s="4222">
        <v>497</v>
      </c>
      <c r="K20" s="4222">
        <v>0</v>
      </c>
      <c r="L20" s="4223">
        <f t="shared" si="0"/>
        <v>497</v>
      </c>
      <c r="M20" s="1485">
        <v>366.19</v>
      </c>
      <c r="N20" s="725" t="s">
        <v>7791</v>
      </c>
      <c r="O20" s="845"/>
      <c r="P20" s="845" t="s">
        <v>7859</v>
      </c>
      <c r="Q20" s="4220"/>
      <c r="R20" s="4629">
        <f>IF((I20&gt;H20),I20-L20,H20-L20)*0.7</f>
        <v>413.04899999999992</v>
      </c>
      <c r="S20" s="1123" t="s">
        <v>7860</v>
      </c>
    </row>
    <row r="21" spans="1:19" s="2066" customFormat="1" ht="22.5" customHeight="1">
      <c r="A21" s="4500">
        <v>17</v>
      </c>
      <c r="B21" s="4625" t="s">
        <v>7335</v>
      </c>
      <c r="C21" s="2074" t="s">
        <v>7861</v>
      </c>
      <c r="D21" s="4479" t="s">
        <v>531</v>
      </c>
      <c r="E21" s="4479" t="s">
        <v>7766</v>
      </c>
      <c r="F21" s="4220" t="s">
        <v>7729</v>
      </c>
      <c r="G21" s="4221">
        <v>994</v>
      </c>
      <c r="H21" s="4235"/>
      <c r="I21" s="4235">
        <v>1092.99</v>
      </c>
      <c r="J21" s="4222">
        <v>497</v>
      </c>
      <c r="K21" s="4222">
        <v>0</v>
      </c>
      <c r="L21" s="4223">
        <f t="shared" si="0"/>
        <v>497</v>
      </c>
      <c r="M21" s="1485">
        <v>273.81</v>
      </c>
      <c r="N21" s="725" t="s">
        <v>7862</v>
      </c>
      <c r="O21" s="845" t="s">
        <v>7863</v>
      </c>
      <c r="P21" s="845" t="s">
        <v>7859</v>
      </c>
      <c r="Q21" s="4220"/>
      <c r="R21" s="4629">
        <f>IF((I21&gt;H21),I21-L21,H21-L21)*0.7</f>
        <v>417.19299999999998</v>
      </c>
      <c r="S21" s="1123" t="s">
        <v>7864</v>
      </c>
    </row>
    <row r="22" spans="1:19" s="2066" customFormat="1" ht="22.5" customHeight="1">
      <c r="A22" s="4500">
        <v>18</v>
      </c>
      <c r="B22" s="4625" t="s">
        <v>7340</v>
      </c>
      <c r="C22" s="2074" t="s">
        <v>7865</v>
      </c>
      <c r="D22" s="4479" t="s">
        <v>531</v>
      </c>
      <c r="E22" s="4479" t="s">
        <v>7766</v>
      </c>
      <c r="F22" s="4220" t="s">
        <v>7729</v>
      </c>
      <c r="G22" s="4221">
        <v>994</v>
      </c>
      <c r="H22" s="4221">
        <v>1055</v>
      </c>
      <c r="I22" s="4235"/>
      <c r="J22" s="4222">
        <v>844</v>
      </c>
      <c r="K22" s="4222">
        <v>0</v>
      </c>
      <c r="L22" s="4223">
        <f t="shared" si="0"/>
        <v>844</v>
      </c>
      <c r="M22" s="749">
        <v>388.2</v>
      </c>
      <c r="N22" s="725" t="s">
        <v>7866</v>
      </c>
      <c r="O22" s="4529" t="s">
        <v>7863</v>
      </c>
      <c r="P22" s="703" t="s">
        <v>7838</v>
      </c>
      <c r="Q22" s="4220"/>
      <c r="R22" s="4629">
        <f>IF((I22&gt;H22),I22-L22,H22-L22)*0.7</f>
        <v>147.69999999999999</v>
      </c>
      <c r="S22" s="1123" t="s">
        <v>7860</v>
      </c>
    </row>
    <row r="23" spans="1:19" s="2066" customFormat="1" ht="22.5" customHeight="1">
      <c r="A23" s="4500">
        <v>19</v>
      </c>
      <c r="B23" s="4625" t="s">
        <v>7340</v>
      </c>
      <c r="C23" s="2074" t="s">
        <v>7867</v>
      </c>
      <c r="D23" s="4479" t="s">
        <v>531</v>
      </c>
      <c r="E23" s="4479" t="s">
        <v>7766</v>
      </c>
      <c r="F23" s="4220" t="s">
        <v>7729</v>
      </c>
      <c r="G23" s="4221">
        <v>994</v>
      </c>
      <c r="H23" s="4221">
        <v>1067</v>
      </c>
      <c r="I23" s="4235"/>
      <c r="J23" s="4222">
        <v>853.59999999999991</v>
      </c>
      <c r="K23" s="4222">
        <v>0</v>
      </c>
      <c r="L23" s="4223">
        <f t="shared" si="0"/>
        <v>853.59999999999991</v>
      </c>
      <c r="M23" s="749">
        <v>449.07</v>
      </c>
      <c r="N23" s="725" t="s">
        <v>7868</v>
      </c>
      <c r="O23" s="4529" t="s">
        <v>7863</v>
      </c>
      <c r="P23" s="703" t="s">
        <v>7850</v>
      </c>
      <c r="Q23" s="4220"/>
      <c r="R23" s="4629">
        <f>IF((I23&gt;H23),I23-L23,H23-L23)*0.7</f>
        <v>149.38000000000005</v>
      </c>
      <c r="S23" s="1123" t="s">
        <v>7860</v>
      </c>
    </row>
    <row r="24" spans="1:19" s="2066" customFormat="1" ht="22.5" customHeight="1">
      <c r="A24" s="4500">
        <v>20</v>
      </c>
      <c r="B24" s="4625" t="s">
        <v>7340</v>
      </c>
      <c r="C24" s="2074" t="s">
        <v>7869</v>
      </c>
      <c r="D24" s="4479" t="s">
        <v>531</v>
      </c>
      <c r="E24" s="4479" t="s">
        <v>7766</v>
      </c>
      <c r="F24" s="4220" t="s">
        <v>7729</v>
      </c>
      <c r="G24" s="4221">
        <v>994</v>
      </c>
      <c r="H24" s="4221">
        <v>1090</v>
      </c>
      <c r="I24" s="4229"/>
      <c r="J24" s="4222">
        <v>872</v>
      </c>
      <c r="K24" s="4222">
        <v>0</v>
      </c>
      <c r="L24" s="4223">
        <f t="shared" si="0"/>
        <v>872</v>
      </c>
      <c r="M24" s="749">
        <v>185.24</v>
      </c>
      <c r="N24" s="725" t="s">
        <v>7870</v>
      </c>
      <c r="O24" s="4529" t="s">
        <v>7863</v>
      </c>
      <c r="P24" s="703" t="s">
        <v>7871</v>
      </c>
      <c r="Q24" s="4220"/>
      <c r="R24" s="4629">
        <f>IF((I24&gt;H24),I24-L24,H24-L24)*0.5</f>
        <v>109</v>
      </c>
      <c r="S24" s="1123" t="s">
        <v>7860</v>
      </c>
    </row>
    <row r="25" spans="1:19" s="2066" customFormat="1" ht="22.5" customHeight="1">
      <c r="A25" s="4500">
        <v>21</v>
      </c>
      <c r="B25" s="4625" t="s">
        <v>7342</v>
      </c>
      <c r="C25" s="2074" t="s">
        <v>7872</v>
      </c>
      <c r="D25" s="4479" t="s">
        <v>531</v>
      </c>
      <c r="E25" s="4479" t="s">
        <v>7766</v>
      </c>
      <c r="F25" s="4220" t="s">
        <v>7729</v>
      </c>
      <c r="G25" s="4221">
        <v>994</v>
      </c>
      <c r="H25" s="4221">
        <v>1092.96</v>
      </c>
      <c r="I25" s="4235"/>
      <c r="J25" s="4222">
        <v>874.36999999999989</v>
      </c>
      <c r="K25" s="4222">
        <v>0</v>
      </c>
      <c r="L25" s="4223">
        <f t="shared" si="0"/>
        <v>874.36999999999989</v>
      </c>
      <c r="M25" s="749">
        <v>556.42999999999995</v>
      </c>
      <c r="N25" s="725" t="s">
        <v>7873</v>
      </c>
      <c r="O25" s="4529" t="s">
        <v>7797</v>
      </c>
      <c r="P25" s="703" t="s">
        <v>7838</v>
      </c>
      <c r="Q25" s="4220"/>
      <c r="R25" s="4629">
        <f t="shared" ref="R25:R31" si="2">IF((I25&gt;H25),I25-L25,H25-L25)*0.7</f>
        <v>153.01300000000009</v>
      </c>
      <c r="S25" s="1123" t="s">
        <v>7860</v>
      </c>
    </row>
    <row r="26" spans="1:19" s="2066" customFormat="1" ht="22.5" customHeight="1">
      <c r="A26" s="4500">
        <v>22</v>
      </c>
      <c r="B26" s="4625" t="s">
        <v>7343</v>
      </c>
      <c r="C26" s="2074" t="s">
        <v>7874</v>
      </c>
      <c r="D26" s="4479" t="s">
        <v>531</v>
      </c>
      <c r="E26" s="4479" t="s">
        <v>7766</v>
      </c>
      <c r="F26" s="4220" t="s">
        <v>7729</v>
      </c>
      <c r="G26" s="4221">
        <v>994</v>
      </c>
      <c r="H26" s="4221">
        <v>1054.77</v>
      </c>
      <c r="I26" s="4235">
        <v>1187.98</v>
      </c>
      <c r="J26" s="4222">
        <v>874.40000000000009</v>
      </c>
      <c r="K26" s="4222">
        <v>180.36999999999989</v>
      </c>
      <c r="L26" s="4223">
        <f t="shared" si="0"/>
        <v>1054.77</v>
      </c>
      <c r="M26" s="1485">
        <v>637.57000000000005</v>
      </c>
      <c r="N26" s="725" t="s">
        <v>7866</v>
      </c>
      <c r="O26" s="4529" t="s">
        <v>7797</v>
      </c>
      <c r="P26" s="845" t="s">
        <v>7803</v>
      </c>
      <c r="Q26" s="4220"/>
      <c r="R26" s="4629">
        <f t="shared" si="2"/>
        <v>93.247000000000014</v>
      </c>
      <c r="S26" s="1123" t="s">
        <v>7875</v>
      </c>
    </row>
    <row r="27" spans="1:19" s="2066" customFormat="1" ht="22.5" customHeight="1">
      <c r="A27" s="4500">
        <v>23</v>
      </c>
      <c r="B27" s="4625" t="s">
        <v>7343</v>
      </c>
      <c r="C27" s="2074" t="s">
        <v>7876</v>
      </c>
      <c r="D27" s="4479" t="s">
        <v>531</v>
      </c>
      <c r="E27" s="4479" t="s">
        <v>7766</v>
      </c>
      <c r="F27" s="4220" t="s">
        <v>7729</v>
      </c>
      <c r="G27" s="4221">
        <v>994</v>
      </c>
      <c r="H27" s="4221">
        <v>1093.4000000000001</v>
      </c>
      <c r="I27" s="4229">
        <v>1181.79</v>
      </c>
      <c r="J27" s="4222">
        <v>874.72</v>
      </c>
      <c r="K27" s="4222">
        <v>218.68000000000006</v>
      </c>
      <c r="L27" s="4223">
        <f t="shared" si="0"/>
        <v>1093.4000000000001</v>
      </c>
      <c r="M27" s="1485">
        <v>660</v>
      </c>
      <c r="N27" s="725" t="s">
        <v>7866</v>
      </c>
      <c r="O27" s="4529" t="s">
        <v>7797</v>
      </c>
      <c r="P27" s="845" t="s">
        <v>7803</v>
      </c>
      <c r="Q27" s="4220"/>
      <c r="R27" s="4629">
        <f t="shared" si="2"/>
        <v>61.872999999999905</v>
      </c>
      <c r="S27" s="1123" t="s">
        <v>7877</v>
      </c>
    </row>
    <row r="28" spans="1:19" s="2066" customFormat="1" ht="22.5" customHeight="1">
      <c r="A28" s="4500">
        <v>24</v>
      </c>
      <c r="B28" s="4625" t="s">
        <v>7343</v>
      </c>
      <c r="C28" s="2074" t="s">
        <v>7878</v>
      </c>
      <c r="D28" s="4479" t="s">
        <v>531</v>
      </c>
      <c r="E28" s="4479" t="s">
        <v>7766</v>
      </c>
      <c r="F28" s="4220" t="s">
        <v>7729</v>
      </c>
      <c r="G28" s="4221">
        <v>994</v>
      </c>
      <c r="H28" s="4221">
        <v>1093.4000000000001</v>
      </c>
      <c r="I28" s="4229">
        <v>1164.8699999999999</v>
      </c>
      <c r="J28" s="4222">
        <v>874.72</v>
      </c>
      <c r="K28" s="4222">
        <v>218.68000000000006</v>
      </c>
      <c r="L28" s="4223">
        <f t="shared" si="0"/>
        <v>1093.4000000000001</v>
      </c>
      <c r="M28" s="1485">
        <v>726.15</v>
      </c>
      <c r="N28" s="725" t="s">
        <v>7866</v>
      </c>
      <c r="O28" s="4529" t="s">
        <v>7797</v>
      </c>
      <c r="P28" s="845" t="s">
        <v>7803</v>
      </c>
      <c r="Q28" s="4220"/>
      <c r="R28" s="4629">
        <f t="shared" si="2"/>
        <v>50.028999999999854</v>
      </c>
      <c r="S28" s="1123" t="s">
        <v>7879</v>
      </c>
    </row>
    <row r="29" spans="1:19" s="2066" customFormat="1" ht="22.5" customHeight="1">
      <c r="A29" s="4500">
        <v>25</v>
      </c>
      <c r="B29" s="4625" t="s">
        <v>7344</v>
      </c>
      <c r="C29" s="2074" t="s">
        <v>7880</v>
      </c>
      <c r="D29" s="4479" t="s">
        <v>531</v>
      </c>
      <c r="E29" s="4479" t="s">
        <v>7766</v>
      </c>
      <c r="F29" s="4220" t="s">
        <v>7729</v>
      </c>
      <c r="G29" s="4221">
        <v>994</v>
      </c>
      <c r="H29" s="4221">
        <v>1095.8599999999999</v>
      </c>
      <c r="I29" s="4221"/>
      <c r="J29" s="4222">
        <v>876.69</v>
      </c>
      <c r="K29" s="4222">
        <v>0</v>
      </c>
      <c r="L29" s="4223">
        <f t="shared" si="0"/>
        <v>876.69</v>
      </c>
      <c r="M29" s="4502">
        <v>401.33300000000003</v>
      </c>
      <c r="N29" s="725" t="s">
        <v>7881</v>
      </c>
      <c r="O29" s="4529"/>
      <c r="P29" s="4516"/>
      <c r="Q29" s="4220"/>
      <c r="R29" s="4629">
        <f t="shared" si="2"/>
        <v>153.41899999999987</v>
      </c>
      <c r="S29" s="1123" t="s">
        <v>7860</v>
      </c>
    </row>
    <row r="30" spans="1:19" s="2066" customFormat="1" ht="22.5" customHeight="1">
      <c r="A30" s="4500">
        <v>26</v>
      </c>
      <c r="B30" s="4625" t="s">
        <v>7348</v>
      </c>
      <c r="C30" s="2074" t="s">
        <v>7882</v>
      </c>
      <c r="D30" s="4479" t="s">
        <v>531</v>
      </c>
      <c r="E30" s="4479" t="s">
        <v>7766</v>
      </c>
      <c r="F30" s="4220" t="s">
        <v>7729</v>
      </c>
      <c r="G30" s="4221">
        <v>994</v>
      </c>
      <c r="H30" s="4238">
        <v>1078.25</v>
      </c>
      <c r="I30" s="4235">
        <v>1335.17</v>
      </c>
      <c r="J30" s="4222">
        <v>862.59999999999991</v>
      </c>
      <c r="K30" s="4222">
        <v>0</v>
      </c>
      <c r="L30" s="4223">
        <f t="shared" si="0"/>
        <v>862.59999999999991</v>
      </c>
      <c r="M30" s="1485">
        <v>680</v>
      </c>
      <c r="N30" s="725" t="s">
        <v>7883</v>
      </c>
      <c r="O30" s="4529" t="s">
        <v>7797</v>
      </c>
      <c r="P30" s="845" t="s">
        <v>7838</v>
      </c>
      <c r="Q30" s="4220"/>
      <c r="R30" s="4629">
        <f t="shared" si="2"/>
        <v>330.79900000000009</v>
      </c>
      <c r="S30" s="1123" t="s">
        <v>7884</v>
      </c>
    </row>
    <row r="31" spans="1:19" s="2066" customFormat="1" ht="22.5" customHeight="1">
      <c r="A31" s="4500">
        <v>27</v>
      </c>
      <c r="B31" s="4625" t="s">
        <v>7350</v>
      </c>
      <c r="C31" s="2074" t="s">
        <v>7885</v>
      </c>
      <c r="D31" s="4479" t="s">
        <v>531</v>
      </c>
      <c r="E31" s="4479" t="s">
        <v>7766</v>
      </c>
      <c r="F31" s="4220" t="s">
        <v>7729</v>
      </c>
      <c r="G31" s="4221">
        <v>994</v>
      </c>
      <c r="H31" s="4221">
        <v>1089.0999999999999</v>
      </c>
      <c r="I31" s="4221"/>
      <c r="J31" s="4221">
        <v>871.28</v>
      </c>
      <c r="K31" s="4222">
        <v>0</v>
      </c>
      <c r="L31" s="4223">
        <f t="shared" si="0"/>
        <v>871.28</v>
      </c>
      <c r="M31" s="4518">
        <v>544.54999999999995</v>
      </c>
      <c r="N31" s="725" t="s">
        <v>7866</v>
      </c>
      <c r="O31" s="4479" t="s">
        <v>7863</v>
      </c>
      <c r="P31" s="4479" t="s">
        <v>7838</v>
      </c>
      <c r="Q31" s="4220"/>
      <c r="R31" s="4629">
        <f t="shared" si="2"/>
        <v>152.47399999999993</v>
      </c>
      <c r="S31" s="1123"/>
    </row>
    <row r="32" spans="1:19" s="2066" customFormat="1">
      <c r="A32" s="4486"/>
      <c r="B32" s="4630" t="s">
        <v>1833</v>
      </c>
      <c r="C32" s="4630"/>
      <c r="D32" s="4487"/>
      <c r="E32" s="4487"/>
      <c r="F32" s="4193"/>
      <c r="G32" s="4240">
        <f t="shared" ref="G32:R32" si="3">SUM(G5:G31)</f>
        <v>26819</v>
      </c>
      <c r="H32" s="4240">
        <f t="shared" si="3"/>
        <v>28556.550000000003</v>
      </c>
      <c r="I32" s="4240">
        <f t="shared" si="3"/>
        <v>11462.019999999999</v>
      </c>
      <c r="J32" s="4240">
        <f t="shared" si="3"/>
        <v>22395.31</v>
      </c>
      <c r="K32" s="4240">
        <f t="shared" si="3"/>
        <v>617.73</v>
      </c>
      <c r="L32" s="4240">
        <f t="shared" si="3"/>
        <v>23013.040000000001</v>
      </c>
      <c r="M32" s="4631">
        <f t="shared" si="3"/>
        <v>15121.623000000001</v>
      </c>
      <c r="N32" s="4632">
        <f t="shared" si="3"/>
        <v>0</v>
      </c>
      <c r="O32" s="4631">
        <f t="shared" si="3"/>
        <v>0</v>
      </c>
      <c r="P32" s="4631">
        <f t="shared" si="3"/>
        <v>0</v>
      </c>
      <c r="Q32" s="4240">
        <f t="shared" si="3"/>
        <v>0</v>
      </c>
      <c r="R32" s="4631">
        <f t="shared" si="3"/>
        <v>4972.1819999999989</v>
      </c>
      <c r="S32" s="1568"/>
    </row>
    <row r="34" spans="2:19" s="4185" customFormat="1" ht="14.25">
      <c r="B34" s="4241"/>
      <c r="C34" s="4241"/>
      <c r="H34" s="4242"/>
      <c r="N34" s="4243"/>
      <c r="S34" s="4216"/>
    </row>
    <row r="44" spans="2:19" s="4185" customFormat="1" ht="14.25">
      <c r="B44" s="4241"/>
      <c r="C44" s="4241"/>
      <c r="H44" s="4242"/>
      <c r="N44" s="4243"/>
      <c r="S44" s="4216"/>
    </row>
    <row r="48" spans="2:19" s="4185" customFormat="1" ht="14.25">
      <c r="B48" s="4241"/>
      <c r="C48" s="4241"/>
      <c r="H48" s="4242"/>
      <c r="N48" s="4243"/>
      <c r="S48" s="4216"/>
    </row>
    <row r="53" spans="2:19" s="4185" customFormat="1" ht="14.25">
      <c r="B53" s="4241"/>
      <c r="C53" s="4241"/>
      <c r="H53" s="4242"/>
      <c r="N53" s="4243"/>
      <c r="S53" s="4216"/>
    </row>
    <row r="54" spans="2:19" s="4185" customFormat="1" ht="14.25">
      <c r="B54" s="4241"/>
      <c r="C54" s="4241"/>
      <c r="H54" s="4242"/>
      <c r="N54" s="4243"/>
      <c r="S54" s="4216"/>
    </row>
    <row r="55" spans="2:19" s="4185" customFormat="1" ht="14.25">
      <c r="B55" s="4241"/>
      <c r="C55" s="4241"/>
      <c r="H55" s="4242"/>
      <c r="N55" s="4243"/>
      <c r="S55" s="4216"/>
    </row>
    <row r="56" spans="2:19" s="4185" customFormat="1" ht="14.25">
      <c r="B56" s="4241"/>
      <c r="C56" s="4241"/>
      <c r="H56" s="4242"/>
      <c r="N56" s="4243"/>
      <c r="S56" s="4216"/>
    </row>
    <row r="57" spans="2:19" s="4185" customFormat="1" ht="14.25">
      <c r="B57" s="4241"/>
      <c r="C57" s="4241"/>
      <c r="H57" s="4242"/>
      <c r="N57" s="4243"/>
      <c r="S57" s="4216"/>
    </row>
    <row r="58" spans="2:19" s="4185" customFormat="1" ht="14.25">
      <c r="B58" s="4241"/>
      <c r="C58" s="4241"/>
      <c r="H58" s="4242"/>
      <c r="N58" s="4243"/>
      <c r="S58" s="4216"/>
    </row>
    <row r="59" spans="2:19" s="4185" customFormat="1" ht="14.25">
      <c r="B59" s="4241"/>
      <c r="C59" s="4241"/>
      <c r="H59" s="4242"/>
      <c r="N59" s="4243"/>
      <c r="S59" s="4216"/>
    </row>
    <row r="60" spans="2:19" s="4185" customFormat="1" ht="14.25">
      <c r="B60" s="4241"/>
      <c r="C60" s="4241"/>
      <c r="H60" s="4242"/>
      <c r="N60" s="4243"/>
      <c r="S60" s="4216"/>
    </row>
    <row r="61" spans="2:19" s="4185" customFormat="1" ht="14.25">
      <c r="B61" s="4241"/>
      <c r="C61" s="4241"/>
      <c r="H61" s="4242"/>
      <c r="N61" s="4243"/>
      <c r="S61" s="4216"/>
    </row>
    <row r="62" spans="2:19" s="4185" customFormat="1" ht="14.25">
      <c r="B62" s="4241"/>
      <c r="C62" s="4241"/>
      <c r="H62" s="4242"/>
      <c r="N62" s="4243"/>
      <c r="S62" s="4216"/>
    </row>
    <row r="63" spans="2:19" s="4185" customFormat="1" ht="14.25">
      <c r="B63" s="4241"/>
      <c r="C63" s="4241"/>
      <c r="H63" s="4242"/>
      <c r="N63" s="4243"/>
      <c r="S63" s="4216"/>
    </row>
    <row r="64" spans="2:19" s="4185" customFormat="1" ht="14.25">
      <c r="B64" s="4241"/>
      <c r="C64" s="4241"/>
      <c r="H64" s="4242"/>
      <c r="N64" s="4243"/>
      <c r="S64" s="4216"/>
    </row>
    <row r="65" spans="2:19" s="4185" customFormat="1" ht="14.25">
      <c r="B65" s="4241"/>
      <c r="C65" s="4241"/>
      <c r="H65" s="4242"/>
      <c r="N65" s="4243"/>
      <c r="S65" s="4216"/>
    </row>
    <row r="66" spans="2:19" s="4185" customFormat="1" ht="14.25">
      <c r="B66" s="4241"/>
      <c r="C66" s="4241"/>
      <c r="H66" s="4242"/>
      <c r="N66" s="4243"/>
      <c r="S66" s="4216"/>
    </row>
    <row r="67" spans="2:19" s="4185" customFormat="1" ht="14.25">
      <c r="B67" s="4241"/>
      <c r="C67" s="4241"/>
      <c r="H67" s="4242"/>
      <c r="N67" s="4243"/>
      <c r="S67" s="4216"/>
    </row>
    <row r="68" spans="2:19" s="4185" customFormat="1" ht="14.25">
      <c r="B68" s="4241"/>
      <c r="C68" s="4241"/>
      <c r="H68" s="4242"/>
      <c r="N68" s="4243"/>
      <c r="S68" s="4216"/>
    </row>
    <row r="69" spans="2:19" s="4185" customFormat="1" ht="14.25">
      <c r="B69" s="4241"/>
      <c r="C69" s="4241"/>
      <c r="H69" s="4242"/>
      <c r="N69" s="4243"/>
      <c r="S69" s="4216"/>
    </row>
    <row r="70" spans="2:19" s="4185" customFormat="1" ht="14.25">
      <c r="B70" s="4241"/>
      <c r="C70" s="4241"/>
      <c r="H70" s="4242"/>
      <c r="N70" s="4243"/>
      <c r="S70" s="4216"/>
    </row>
    <row r="71" spans="2:19" s="4185" customFormat="1" ht="14.25">
      <c r="B71" s="4241"/>
      <c r="C71" s="4241"/>
      <c r="H71" s="4242"/>
      <c r="N71" s="4243"/>
      <c r="S71" s="4216"/>
    </row>
    <row r="72" spans="2:19" s="4185" customFormat="1" ht="14.25">
      <c r="B72" s="4241"/>
      <c r="C72" s="4241"/>
      <c r="H72" s="4242"/>
      <c r="N72" s="4243"/>
      <c r="S72" s="4216"/>
    </row>
    <row r="73" spans="2:19" s="4185" customFormat="1" ht="14.25">
      <c r="B73" s="4241"/>
      <c r="C73" s="4241"/>
      <c r="H73" s="4242"/>
      <c r="N73" s="4243"/>
      <c r="S73" s="4216"/>
    </row>
    <row r="74" spans="2:19" s="4185" customFormat="1" ht="14.25">
      <c r="B74" s="4241"/>
      <c r="C74" s="4241"/>
      <c r="H74" s="4242"/>
      <c r="N74" s="4243"/>
      <c r="S74" s="4216"/>
    </row>
    <row r="79" spans="2:19" s="4185" customFormat="1" ht="14.25">
      <c r="B79" s="4241"/>
      <c r="C79" s="4241"/>
      <c r="H79" s="4242"/>
      <c r="N79" s="4243"/>
      <c r="S79" s="4216"/>
    </row>
    <row r="96" spans="2:19" s="4185" customFormat="1" ht="14.25">
      <c r="B96" s="4241"/>
      <c r="C96" s="4241"/>
      <c r="H96" s="4242"/>
      <c r="N96" s="4243"/>
      <c r="S96" s="4216"/>
    </row>
    <row r="97" spans="2:19" s="4185" customFormat="1" ht="14.25">
      <c r="B97" s="4241"/>
      <c r="C97" s="4241"/>
      <c r="H97" s="4242"/>
      <c r="N97" s="4243"/>
      <c r="S97" s="4216"/>
    </row>
    <row r="98" spans="2:19" s="4185" customFormat="1" ht="14.25">
      <c r="B98" s="4241"/>
      <c r="C98" s="4241"/>
      <c r="H98" s="4242"/>
      <c r="N98" s="4243"/>
      <c r="S98" s="4216"/>
    </row>
    <row r="99" spans="2:19" s="4185" customFormat="1" ht="14.25">
      <c r="B99" s="4241"/>
      <c r="C99" s="4241"/>
      <c r="H99" s="4242"/>
      <c r="N99" s="4243"/>
      <c r="S99" s="4216"/>
    </row>
    <row r="100" spans="2:19" s="4185" customFormat="1" ht="14.25">
      <c r="B100" s="4241"/>
      <c r="C100" s="4241"/>
      <c r="H100" s="4242"/>
      <c r="N100" s="4243"/>
      <c r="S100" s="4216"/>
    </row>
    <row r="101" spans="2:19" s="4185" customFormat="1" ht="14.25">
      <c r="B101" s="4241"/>
      <c r="C101" s="4241"/>
      <c r="H101" s="4242"/>
      <c r="N101" s="4243"/>
      <c r="S101" s="4216"/>
    </row>
    <row r="102" spans="2:19" s="4185" customFormat="1" ht="14.25">
      <c r="B102" s="4241"/>
      <c r="C102" s="4241"/>
      <c r="H102" s="4242"/>
      <c r="N102" s="4243"/>
      <c r="S102" s="4216"/>
    </row>
    <row r="103" spans="2:19" s="4185" customFormat="1" ht="14.25">
      <c r="B103" s="4241"/>
      <c r="C103" s="4241"/>
      <c r="H103" s="4242"/>
      <c r="N103" s="4243"/>
      <c r="S103" s="4216"/>
    </row>
    <row r="104" spans="2:19" s="4185" customFormat="1" ht="14.25">
      <c r="B104" s="4241"/>
      <c r="C104" s="4241"/>
      <c r="H104" s="4242"/>
      <c r="N104" s="4243"/>
      <c r="S104" s="4216"/>
    </row>
    <row r="105" spans="2:19" s="4185" customFormat="1" ht="14.25">
      <c r="B105" s="4241"/>
      <c r="C105" s="4241"/>
      <c r="H105" s="4242"/>
      <c r="N105" s="4243"/>
      <c r="S105" s="4216"/>
    </row>
    <row r="106" spans="2:19" s="4185" customFormat="1" ht="14.25">
      <c r="B106" s="4241"/>
      <c r="C106" s="4241"/>
      <c r="H106" s="4242"/>
      <c r="N106" s="4243"/>
      <c r="S106" s="4216"/>
    </row>
    <row r="107" spans="2:19" s="4185" customFormat="1" ht="14.25">
      <c r="B107" s="4241"/>
      <c r="C107" s="4241"/>
      <c r="H107" s="4242"/>
      <c r="N107" s="4243"/>
      <c r="S107" s="4216"/>
    </row>
    <row r="109" spans="2:19" s="4185" customFormat="1" ht="14.25">
      <c r="B109" s="4241"/>
      <c r="C109" s="4241"/>
      <c r="H109" s="4242"/>
      <c r="N109" s="4243"/>
      <c r="S109" s="4216"/>
    </row>
    <row r="110" spans="2:19" s="4185" customFormat="1" ht="14.25">
      <c r="B110" s="4241"/>
      <c r="C110" s="4241"/>
      <c r="H110" s="4242"/>
      <c r="N110" s="4243"/>
      <c r="S110" s="4216"/>
    </row>
    <row r="111" spans="2:19" s="4185" customFormat="1" ht="14.25">
      <c r="B111" s="4241"/>
      <c r="C111" s="4241"/>
      <c r="H111" s="4242"/>
      <c r="N111" s="4243"/>
      <c r="S111" s="4216"/>
    </row>
    <row r="112" spans="2:19" s="4185" customFormat="1" ht="14.25">
      <c r="B112" s="4241"/>
      <c r="C112" s="4241"/>
      <c r="H112" s="4242"/>
      <c r="N112" s="4243"/>
      <c r="S112" s="4216"/>
    </row>
    <row r="115" spans="2:19" s="4185" customFormat="1" ht="14.25">
      <c r="B115" s="4241"/>
      <c r="C115" s="4241"/>
      <c r="H115" s="4242"/>
      <c r="N115" s="4243"/>
      <c r="S115" s="4216"/>
    </row>
    <row r="130" spans="2:19" s="4185" customFormat="1" ht="14.25">
      <c r="B130" s="4241"/>
      <c r="C130" s="4241"/>
      <c r="H130" s="4242"/>
      <c r="N130" s="4243"/>
      <c r="S130" s="4216"/>
    </row>
    <row r="131" spans="2:19" s="4185" customFormat="1" ht="14.25">
      <c r="B131" s="4241"/>
      <c r="C131" s="4241"/>
      <c r="H131" s="4242"/>
      <c r="N131" s="4243"/>
      <c r="S131" s="4216"/>
    </row>
    <row r="132" spans="2:19" s="4185" customFormat="1" ht="14.25">
      <c r="B132" s="4241"/>
      <c r="C132" s="4241"/>
      <c r="H132" s="4242"/>
      <c r="N132" s="4243"/>
      <c r="S132" s="4216"/>
    </row>
    <row r="135" spans="2:19" s="4185" customFormat="1" ht="14.25">
      <c r="B135" s="4241"/>
      <c r="C135" s="4241"/>
      <c r="H135" s="4242"/>
      <c r="N135" s="4243"/>
      <c r="S135" s="4216"/>
    </row>
    <row r="136" spans="2:19" s="4185" customFormat="1" ht="14.25">
      <c r="B136" s="4241"/>
      <c r="C136" s="4241"/>
      <c r="H136" s="4242"/>
      <c r="N136" s="4243"/>
      <c r="S136" s="4216"/>
    </row>
    <row r="137" spans="2:19" s="4185" customFormat="1" ht="14.25">
      <c r="B137" s="4241"/>
      <c r="C137" s="4241"/>
      <c r="H137" s="4242"/>
      <c r="N137" s="4243"/>
      <c r="S137" s="4216"/>
    </row>
    <row r="138" spans="2:19" s="4185" customFormat="1" ht="14.25">
      <c r="B138" s="4241"/>
      <c r="C138" s="4241"/>
      <c r="H138" s="4242"/>
      <c r="N138" s="4243"/>
      <c r="S138" s="4216"/>
    </row>
    <row r="139" spans="2:19" s="4185" customFormat="1" ht="14.25">
      <c r="B139" s="4241"/>
      <c r="C139" s="4241"/>
      <c r="H139" s="4242"/>
      <c r="N139" s="4243"/>
      <c r="S139" s="4216"/>
    </row>
    <row r="140" spans="2:19" s="4185" customFormat="1" ht="14.25">
      <c r="B140" s="4241"/>
      <c r="C140" s="4241"/>
      <c r="H140" s="4242"/>
      <c r="N140" s="4243"/>
      <c r="S140" s="4216"/>
    </row>
    <row r="141" spans="2:19" s="4185" customFormat="1" ht="14.25">
      <c r="B141" s="4241"/>
      <c r="C141" s="4241"/>
      <c r="H141" s="4242"/>
      <c r="N141" s="4243"/>
      <c r="S141" s="4216"/>
    </row>
    <row r="142" spans="2:19" s="4185" customFormat="1" ht="14.25">
      <c r="B142" s="4241"/>
      <c r="C142" s="4241"/>
      <c r="H142" s="4242"/>
      <c r="N142" s="4243"/>
      <c r="S142" s="4216"/>
    </row>
    <row r="143" spans="2:19" s="4185" customFormat="1" ht="14.25">
      <c r="B143" s="4241"/>
      <c r="C143" s="4241"/>
      <c r="H143" s="4242"/>
      <c r="N143" s="4243"/>
      <c r="S143" s="4216"/>
    </row>
    <row r="144" spans="2:19" s="4185" customFormat="1" ht="14.25">
      <c r="B144" s="4241"/>
      <c r="C144" s="4241"/>
      <c r="H144" s="4242"/>
      <c r="N144" s="4243"/>
      <c r="S144" s="4216"/>
    </row>
    <row r="146" spans="2:19" s="4185" customFormat="1" ht="14.25">
      <c r="B146" s="4241"/>
      <c r="C146" s="4241"/>
      <c r="H146" s="4242"/>
      <c r="N146" s="4243"/>
      <c r="S146" s="4216"/>
    </row>
    <row r="147" spans="2:19" s="4185" customFormat="1" ht="14.25">
      <c r="B147" s="4241"/>
      <c r="C147" s="4241"/>
      <c r="H147" s="4242"/>
      <c r="N147" s="4243"/>
      <c r="S147" s="4216"/>
    </row>
    <row r="148" spans="2:19" s="4185" customFormat="1" ht="14.25">
      <c r="B148" s="4241"/>
      <c r="C148" s="4241"/>
      <c r="H148" s="4242"/>
      <c r="N148" s="4243"/>
      <c r="S148" s="4216"/>
    </row>
    <row r="149" spans="2:19" s="4185" customFormat="1" ht="14.25">
      <c r="B149" s="4241"/>
      <c r="C149" s="4241"/>
      <c r="H149" s="4242"/>
      <c r="N149" s="4243"/>
      <c r="S149" s="4216"/>
    </row>
    <row r="150" spans="2:19" s="4185" customFormat="1" ht="14.25">
      <c r="B150" s="4241"/>
      <c r="C150" s="4241"/>
      <c r="H150" s="4242"/>
      <c r="N150" s="4243"/>
      <c r="S150" s="4216"/>
    </row>
    <row r="151" spans="2:19" s="4185" customFormat="1" ht="14.25">
      <c r="B151" s="4241"/>
      <c r="C151" s="4241"/>
      <c r="H151" s="4242"/>
      <c r="N151" s="4243"/>
      <c r="S151" s="4216"/>
    </row>
    <row r="152" spans="2:19" s="4185" customFormat="1" ht="14.25">
      <c r="B152" s="4241"/>
      <c r="C152" s="4241"/>
      <c r="H152" s="4242"/>
      <c r="N152" s="4243"/>
      <c r="S152" s="4216"/>
    </row>
    <row r="153" spans="2:19" s="4185" customFormat="1" ht="14.25">
      <c r="B153" s="4241"/>
      <c r="C153" s="4241"/>
      <c r="H153" s="4242"/>
      <c r="N153" s="4243"/>
      <c r="S153" s="4216"/>
    </row>
    <row r="154" spans="2:19" s="4185" customFormat="1" ht="14.25">
      <c r="B154" s="4241"/>
      <c r="C154" s="4241"/>
      <c r="H154" s="4242"/>
      <c r="N154" s="4243"/>
      <c r="S154" s="4216"/>
    </row>
    <row r="155" spans="2:19" s="4185" customFormat="1" ht="14.25">
      <c r="B155" s="4241"/>
      <c r="C155" s="4241"/>
      <c r="H155" s="4242"/>
      <c r="N155" s="4243"/>
      <c r="S155" s="4216"/>
    </row>
    <row r="156" spans="2:19" s="4185" customFormat="1" ht="14.25">
      <c r="B156" s="4241"/>
      <c r="C156" s="4241"/>
      <c r="H156" s="4242"/>
      <c r="N156" s="4243"/>
      <c r="S156" s="4216"/>
    </row>
    <row r="157" spans="2:19" s="4185" customFormat="1" ht="14.25">
      <c r="B157" s="4241"/>
      <c r="C157" s="4241"/>
      <c r="H157" s="4242"/>
      <c r="N157" s="4243"/>
      <c r="S157" s="4216"/>
    </row>
    <row r="158" spans="2:19" s="4185" customFormat="1" ht="14.25">
      <c r="B158" s="4241"/>
      <c r="C158" s="4241"/>
      <c r="H158" s="4242"/>
      <c r="N158" s="4243"/>
      <c r="S158" s="4216"/>
    </row>
    <row r="159" spans="2:19" s="4185" customFormat="1" ht="14.25">
      <c r="B159" s="4241"/>
      <c r="C159" s="4241"/>
      <c r="H159" s="4242"/>
      <c r="N159" s="4243"/>
      <c r="S159" s="4216"/>
    </row>
    <row r="160" spans="2:19" s="4185" customFormat="1" ht="14.25">
      <c r="B160" s="4241"/>
      <c r="C160" s="4241"/>
      <c r="H160" s="4242"/>
      <c r="N160" s="4243"/>
      <c r="S160" s="4216"/>
    </row>
    <row r="161" spans="2:19" s="4185" customFormat="1" ht="14.25">
      <c r="B161" s="4241"/>
      <c r="C161" s="4241"/>
      <c r="H161" s="4242"/>
      <c r="N161" s="4243"/>
      <c r="S161" s="4216"/>
    </row>
    <row r="162" spans="2:19" s="4185" customFormat="1" ht="14.25">
      <c r="B162" s="4241"/>
      <c r="C162" s="4241"/>
      <c r="H162" s="4242"/>
      <c r="N162" s="4243"/>
      <c r="S162" s="4216"/>
    </row>
    <row r="163" spans="2:19" s="4185" customFormat="1" ht="14.25">
      <c r="B163" s="4241"/>
      <c r="C163" s="4241"/>
      <c r="H163" s="4242"/>
      <c r="N163" s="4243"/>
      <c r="S163" s="4216"/>
    </row>
    <row r="164" spans="2:19" s="4185" customFormat="1" ht="14.25">
      <c r="B164" s="4241"/>
      <c r="C164" s="4241"/>
      <c r="H164" s="4242"/>
      <c r="N164" s="4243"/>
      <c r="S164" s="4216"/>
    </row>
    <row r="165" spans="2:19" s="4185" customFormat="1" ht="14.25">
      <c r="B165" s="4241"/>
      <c r="C165" s="4241"/>
      <c r="H165" s="4242"/>
      <c r="N165" s="4243"/>
      <c r="S165" s="4216"/>
    </row>
    <row r="166" spans="2:19" s="4185" customFormat="1" ht="14.25">
      <c r="B166" s="4241"/>
      <c r="C166" s="4241"/>
      <c r="H166" s="4242"/>
      <c r="N166" s="4243"/>
      <c r="S166" s="4216"/>
    </row>
    <row r="167" spans="2:19" s="4185" customFormat="1" ht="14.25">
      <c r="B167" s="4241"/>
      <c r="C167" s="4241"/>
      <c r="H167" s="4242"/>
      <c r="N167" s="4243"/>
      <c r="S167" s="4216"/>
    </row>
    <row r="168" spans="2:19" s="4185" customFormat="1" ht="14.25">
      <c r="B168" s="4241"/>
      <c r="C168" s="4241"/>
      <c r="H168" s="4242"/>
      <c r="N168" s="4243"/>
      <c r="S168" s="4216"/>
    </row>
    <row r="169" spans="2:19" s="4185" customFormat="1" ht="14.25">
      <c r="B169" s="4241"/>
      <c r="C169" s="4241"/>
      <c r="H169" s="4242"/>
      <c r="N169" s="4243"/>
      <c r="S169" s="4216"/>
    </row>
    <row r="170" spans="2:19" s="4185" customFormat="1" ht="14.25">
      <c r="B170" s="4241"/>
      <c r="C170" s="4241"/>
      <c r="H170" s="4242"/>
      <c r="N170" s="4243"/>
      <c r="S170" s="4216"/>
    </row>
    <row r="171" spans="2:19" s="4185" customFormat="1" ht="14.25">
      <c r="B171" s="4241"/>
      <c r="C171" s="4241"/>
      <c r="H171" s="4242"/>
      <c r="N171" s="4243"/>
      <c r="S171" s="4216"/>
    </row>
    <row r="172" spans="2:19" s="4185" customFormat="1" ht="14.25">
      <c r="B172" s="4241"/>
      <c r="C172" s="4241"/>
      <c r="H172" s="4242"/>
      <c r="N172" s="4243"/>
      <c r="S172" s="4216"/>
    </row>
    <row r="173" spans="2:19" s="4185" customFormat="1" ht="14.25">
      <c r="B173" s="4241"/>
      <c r="C173" s="4241"/>
      <c r="H173" s="4242"/>
      <c r="N173" s="4243"/>
      <c r="S173" s="4216"/>
    </row>
    <row r="174" spans="2:19" s="4185" customFormat="1" ht="14.25">
      <c r="B174" s="4241"/>
      <c r="C174" s="4241"/>
      <c r="H174" s="4242"/>
      <c r="N174" s="4243"/>
      <c r="S174" s="4216"/>
    </row>
    <row r="175" spans="2:19" s="4185" customFormat="1" ht="14.25">
      <c r="B175" s="4241"/>
      <c r="C175" s="4241"/>
      <c r="H175" s="4242"/>
      <c r="N175" s="4243"/>
      <c r="S175" s="4216"/>
    </row>
    <row r="176" spans="2:19" s="4185" customFormat="1" ht="14.25">
      <c r="B176" s="4241"/>
      <c r="C176" s="4241"/>
      <c r="H176" s="4242"/>
      <c r="N176" s="4243"/>
      <c r="S176" s="4216"/>
    </row>
    <row r="177" spans="2:19" s="4185" customFormat="1" ht="14.25">
      <c r="B177" s="4241"/>
      <c r="C177" s="4241"/>
      <c r="H177" s="4242"/>
      <c r="N177" s="4243"/>
      <c r="S177" s="4216"/>
    </row>
    <row r="178" spans="2:19" s="4185" customFormat="1" ht="14.25">
      <c r="B178" s="4241"/>
      <c r="C178" s="4241"/>
      <c r="H178" s="4242"/>
      <c r="N178" s="4243"/>
      <c r="S178" s="4216"/>
    </row>
    <row r="179" spans="2:19" s="4185" customFormat="1" ht="14.25">
      <c r="B179" s="4241"/>
      <c r="C179" s="4241"/>
      <c r="H179" s="4242"/>
      <c r="N179" s="4243"/>
      <c r="S179" s="4216"/>
    </row>
    <row r="180" spans="2:19" s="4185" customFormat="1" ht="14.25">
      <c r="B180" s="4241"/>
      <c r="C180" s="4241"/>
      <c r="H180" s="4242"/>
      <c r="N180" s="4243"/>
      <c r="S180" s="4216"/>
    </row>
    <row r="181" spans="2:19" s="4185" customFormat="1" ht="14.25">
      <c r="B181" s="4241"/>
      <c r="C181" s="4241"/>
      <c r="H181" s="4242"/>
      <c r="N181" s="4243"/>
      <c r="S181" s="4216"/>
    </row>
    <row r="182" spans="2:19" s="4185" customFormat="1" ht="14.25">
      <c r="B182" s="4241"/>
      <c r="C182" s="4241"/>
      <c r="H182" s="4242"/>
      <c r="N182" s="4243"/>
      <c r="S182" s="4216"/>
    </row>
    <row r="183" spans="2:19" s="4185" customFormat="1" ht="14.25">
      <c r="B183" s="4241"/>
      <c r="C183" s="4241"/>
      <c r="H183" s="4242"/>
      <c r="N183" s="4243"/>
      <c r="S183" s="4216"/>
    </row>
    <row r="184" spans="2:19" s="4185" customFormat="1" ht="14.25">
      <c r="B184" s="4241"/>
      <c r="C184" s="4241"/>
      <c r="H184" s="4242"/>
      <c r="N184" s="4243"/>
      <c r="S184" s="4216"/>
    </row>
    <row r="185" spans="2:19" s="4185" customFormat="1" ht="14.25">
      <c r="B185" s="4241"/>
      <c r="C185" s="4241"/>
      <c r="H185" s="4242"/>
      <c r="N185" s="4243"/>
      <c r="S185" s="4216"/>
    </row>
    <row r="186" spans="2:19" s="4185" customFormat="1" ht="14.25">
      <c r="B186" s="4241"/>
      <c r="C186" s="4241"/>
      <c r="H186" s="4242"/>
      <c r="N186" s="4243"/>
      <c r="S186" s="4216"/>
    </row>
    <row r="187" spans="2:19" s="4185" customFormat="1" ht="14.25">
      <c r="B187" s="4241"/>
      <c r="C187" s="4241"/>
      <c r="H187" s="4242"/>
      <c r="N187" s="4243"/>
      <c r="S187" s="4216"/>
    </row>
    <row r="188" spans="2:19" s="4185" customFormat="1" ht="14.25">
      <c r="B188" s="4241"/>
      <c r="C188" s="4241"/>
      <c r="H188" s="4242"/>
      <c r="N188" s="4243"/>
      <c r="S188" s="4216"/>
    </row>
    <row r="189" spans="2:19" s="4185" customFormat="1" ht="14.25">
      <c r="B189" s="4241"/>
      <c r="C189" s="4241"/>
      <c r="H189" s="4242"/>
      <c r="N189" s="4243"/>
      <c r="S189" s="4216"/>
    </row>
    <row r="190" spans="2:19" s="4185" customFormat="1" ht="14.25">
      <c r="B190" s="4241"/>
      <c r="C190" s="4241"/>
      <c r="H190" s="4242"/>
      <c r="N190" s="4243"/>
      <c r="S190" s="4216"/>
    </row>
    <row r="191" spans="2:19" s="4185" customFormat="1" ht="14.25">
      <c r="B191" s="4241"/>
      <c r="C191" s="4241"/>
      <c r="H191" s="4242"/>
      <c r="N191" s="4243"/>
      <c r="S191" s="4216"/>
    </row>
    <row r="192" spans="2:19" s="4185" customFormat="1" ht="14.25">
      <c r="B192" s="4241"/>
      <c r="C192" s="4241"/>
      <c r="H192" s="4242"/>
      <c r="N192" s="4243"/>
      <c r="S192" s="4216"/>
    </row>
    <row r="193" spans="2:19" s="4185" customFormat="1" ht="14.25">
      <c r="B193" s="4241"/>
      <c r="C193" s="4241"/>
      <c r="H193" s="4242"/>
      <c r="N193" s="4243"/>
      <c r="S193" s="4216"/>
    </row>
    <row r="194" spans="2:19" s="4185" customFormat="1" ht="14.25">
      <c r="B194" s="4241"/>
      <c r="C194" s="4241"/>
      <c r="H194" s="4242"/>
      <c r="N194" s="4243"/>
      <c r="S194" s="4216"/>
    </row>
    <row r="195" spans="2:19" s="4185" customFormat="1" ht="14.25">
      <c r="B195" s="4241"/>
      <c r="C195" s="4241"/>
      <c r="H195" s="4242"/>
      <c r="N195" s="4243"/>
      <c r="S195" s="4216"/>
    </row>
    <row r="196" spans="2:19" s="4185" customFormat="1" ht="14.25">
      <c r="B196" s="4241"/>
      <c r="C196" s="4241"/>
      <c r="H196" s="4242"/>
      <c r="N196" s="4243"/>
      <c r="S196" s="4216"/>
    </row>
    <row r="197" spans="2:19" s="4185" customFormat="1" ht="14.25">
      <c r="B197" s="4241"/>
      <c r="C197" s="4241"/>
      <c r="H197" s="4242"/>
      <c r="N197" s="4243"/>
      <c r="S197" s="4216"/>
    </row>
    <row r="198" spans="2:19" s="4185" customFormat="1" ht="14.25">
      <c r="B198" s="4241"/>
      <c r="C198" s="4241"/>
      <c r="H198" s="4242"/>
      <c r="N198" s="4243"/>
      <c r="S198" s="4216"/>
    </row>
    <row r="199" spans="2:19" s="4185" customFormat="1" ht="14.25">
      <c r="B199" s="4241"/>
      <c r="C199" s="4241"/>
      <c r="H199" s="4242"/>
      <c r="N199" s="4243"/>
      <c r="S199" s="4216"/>
    </row>
    <row r="234" spans="2:19" s="4185" customFormat="1" ht="14.25">
      <c r="B234" s="4241"/>
      <c r="C234" s="4241"/>
      <c r="H234" s="4242"/>
      <c r="N234" s="4243"/>
      <c r="S234" s="4216"/>
    </row>
    <row r="290" spans="2:19" s="4185" customFormat="1" ht="14.25">
      <c r="B290" s="4241"/>
      <c r="C290" s="4241"/>
      <c r="H290" s="4242"/>
      <c r="N290" s="4243"/>
      <c r="S290" s="4216"/>
    </row>
    <row r="306" spans="2:19" s="4185" customFormat="1" ht="14.25">
      <c r="B306" s="4241"/>
      <c r="C306" s="4241"/>
      <c r="H306" s="4242"/>
      <c r="N306" s="4243"/>
      <c r="S306" s="4216"/>
    </row>
    <row r="307" spans="2:19" s="4185" customFormat="1" ht="14.25">
      <c r="B307" s="4241"/>
      <c r="C307" s="4241"/>
      <c r="H307" s="4242"/>
      <c r="N307" s="4243"/>
      <c r="S307" s="4216"/>
    </row>
    <row r="308" spans="2:19" s="4185" customFormat="1" ht="14.25">
      <c r="B308" s="4241"/>
      <c r="C308" s="4241"/>
      <c r="H308" s="4242"/>
      <c r="N308" s="4243"/>
      <c r="S308" s="4216"/>
    </row>
    <row r="309" spans="2:19" s="4185" customFormat="1" ht="14.25">
      <c r="B309" s="4241"/>
      <c r="C309" s="4241"/>
      <c r="H309" s="4242"/>
      <c r="N309" s="4243"/>
      <c r="S309" s="4216"/>
    </row>
    <row r="310" spans="2:19" s="4185" customFormat="1" ht="14.25">
      <c r="B310" s="4241"/>
      <c r="C310" s="4241"/>
      <c r="H310" s="4242"/>
      <c r="N310" s="4243"/>
      <c r="S310" s="4216"/>
    </row>
    <row r="311" spans="2:19" s="4185" customFormat="1" ht="14.25">
      <c r="B311" s="4241"/>
      <c r="C311" s="4241"/>
      <c r="H311" s="4242"/>
      <c r="N311" s="4243"/>
      <c r="S311" s="4216"/>
    </row>
    <row r="312" spans="2:19" s="4185" customFormat="1" ht="14.25">
      <c r="B312" s="4241"/>
      <c r="C312" s="4241"/>
      <c r="H312" s="4242"/>
      <c r="N312" s="4243"/>
      <c r="S312" s="4216"/>
    </row>
    <row r="314" spans="2:19" s="4185" customFormat="1" ht="14.25">
      <c r="B314" s="4241"/>
      <c r="C314" s="4241"/>
      <c r="H314" s="4242"/>
      <c r="N314" s="4243"/>
      <c r="S314" s="4216"/>
    </row>
    <row r="316" spans="2:19" s="4185" customFormat="1" ht="14.25">
      <c r="B316" s="4241"/>
      <c r="C316" s="4241"/>
      <c r="H316" s="4242"/>
      <c r="N316" s="4243"/>
      <c r="S316" s="4216"/>
    </row>
    <row r="318" spans="2:19" s="4185" customFormat="1" ht="14.25">
      <c r="B318" s="4241"/>
      <c r="C318" s="4241"/>
      <c r="H318" s="4242"/>
      <c r="N318" s="4243"/>
      <c r="S318" s="4216"/>
    </row>
    <row r="323" spans="2:19" s="4185" customFormat="1" ht="14.25">
      <c r="B323" s="4241"/>
      <c r="C323" s="4241"/>
      <c r="H323" s="4242"/>
      <c r="N323" s="4243"/>
      <c r="S323" s="4216"/>
    </row>
    <row r="324" spans="2:19" s="4185" customFormat="1" ht="14.25">
      <c r="B324" s="4241"/>
      <c r="C324" s="4241"/>
      <c r="H324" s="4242"/>
      <c r="N324" s="4243"/>
      <c r="S324" s="4216"/>
    </row>
    <row r="326" spans="2:19" s="4185" customFormat="1" ht="14.25">
      <c r="B326" s="4241"/>
      <c r="C326" s="4241"/>
      <c r="H326" s="4242"/>
      <c r="N326" s="4243"/>
      <c r="S326" s="4216"/>
    </row>
    <row r="328" spans="2:19" s="4185" customFormat="1" ht="14.25">
      <c r="B328" s="4241"/>
      <c r="C328" s="4241"/>
      <c r="H328" s="4242"/>
      <c r="N328" s="4243"/>
      <c r="S328" s="4216"/>
    </row>
    <row r="329" spans="2:19" s="4185" customFormat="1" ht="14.25">
      <c r="B329" s="4241"/>
      <c r="C329" s="4241"/>
      <c r="H329" s="4242"/>
      <c r="N329" s="4243"/>
      <c r="S329" s="4216"/>
    </row>
    <row r="330" spans="2:19" s="4185" customFormat="1" ht="14.25">
      <c r="B330" s="4241"/>
      <c r="C330" s="4241"/>
      <c r="H330" s="4242"/>
      <c r="N330" s="4243"/>
      <c r="S330" s="4216"/>
    </row>
  </sheetData>
  <autoFilter ref="A4:S32">
    <filterColumn colId="0"/>
    <filterColumn colId="1"/>
    <filterColumn colId="3"/>
    <filterColumn colId="17"/>
    <filterColumn colId="18"/>
  </autoFilter>
  <mergeCells count="19">
    <mergeCell ref="A2:R2"/>
    <mergeCell ref="A3:A4"/>
    <mergeCell ref="B3:B4"/>
    <mergeCell ref="C3:C4"/>
    <mergeCell ref="D3:D4"/>
    <mergeCell ref="E3:E4"/>
    <mergeCell ref="F3:F4"/>
    <mergeCell ref="G3:G4"/>
    <mergeCell ref="H3:H4"/>
    <mergeCell ref="I3:I4"/>
    <mergeCell ref="Q3:Q4"/>
    <mergeCell ref="R3:R4"/>
    <mergeCell ref="S3:S4"/>
    <mergeCell ref="J3:J4"/>
    <mergeCell ref="K3:K4"/>
    <mergeCell ref="L3:L4"/>
    <mergeCell ref="M3:M4"/>
    <mergeCell ref="N3:N4"/>
    <mergeCell ref="P3:P4"/>
  </mergeCells>
  <conditionalFormatting sqref="C3:C1048576">
    <cfRule type="duplicateValues" dxfId="4" priority="1"/>
  </conditionalFormatting>
  <printOptions horizontalCentered="1"/>
  <pageMargins left="0" right="0" top="0.43307086614173229" bottom="0.43307086614173229" header="0.23622047244094491" footer="0.23622047244094491"/>
  <pageSetup paperSize="9" scale="75" orientation="landscape" r:id="rId1"/>
</worksheet>
</file>

<file path=xl/worksheets/sheet49.xml><?xml version="1.0" encoding="utf-8"?>
<worksheet xmlns="http://schemas.openxmlformats.org/spreadsheetml/2006/main" xmlns:r="http://schemas.openxmlformats.org/officeDocument/2006/relationships">
  <sheetPr filterMode="1"/>
  <dimension ref="A1:Q329"/>
  <sheetViews>
    <sheetView workbookViewId="0">
      <pane xSplit="5" ySplit="1" topLeftCell="F2"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8.375" style="4606" customWidth="1"/>
    <col min="2" max="2" width="18.75" style="4614" customWidth="1"/>
    <col min="3" max="3" width="19" style="4615" customWidth="1"/>
    <col min="4" max="4" width="17.75" style="4615" customWidth="1"/>
    <col min="5" max="5" width="13.375" style="4615" customWidth="1"/>
    <col min="6" max="6" width="28.25" style="4214" hidden="1" customWidth="1"/>
    <col min="7" max="7" width="16" style="4214" customWidth="1"/>
    <col min="8" max="8" width="18.875" style="4214" customWidth="1"/>
    <col min="9" max="9" width="14.875" style="4215" customWidth="1"/>
    <col min="10" max="10" width="18.25" style="4215" customWidth="1"/>
    <col min="11" max="11" width="12.125" style="4215" hidden="1" customWidth="1"/>
    <col min="12" max="12" width="13" style="4215" hidden="1" customWidth="1"/>
    <col min="13" max="13" width="24" style="4614" hidden="1" customWidth="1"/>
    <col min="14" max="14" width="5.875" style="4622" hidden="1" customWidth="1"/>
    <col min="15" max="15" width="19.75" style="4622" customWidth="1"/>
    <col min="16" max="16" width="24" style="4622" hidden="1" customWidth="1"/>
    <col min="17" max="17" width="49.375" style="4201" customWidth="1"/>
    <col min="18" max="19" width="8" style="4606"/>
    <col min="20" max="20" width="7.75" style="4606" customWidth="1"/>
    <col min="21" max="16384" width="8" style="4606"/>
  </cols>
  <sheetData>
    <row r="1" spans="1:17" s="4602" customFormat="1" ht="45" hidden="1">
      <c r="A1" s="4594" t="s">
        <v>7256</v>
      </c>
      <c r="B1" s="4595"/>
      <c r="C1" s="4594"/>
      <c r="D1" s="4594"/>
      <c r="E1" s="4594"/>
      <c r="F1" s="4196"/>
      <c r="G1" s="4195"/>
      <c r="H1" s="4197"/>
      <c r="I1" s="4198"/>
      <c r="J1" s="4197"/>
      <c r="K1" s="4197"/>
      <c r="L1" s="4195"/>
      <c r="M1" s="4600"/>
      <c r="N1" s="4594"/>
      <c r="O1" s="4601"/>
      <c r="Q1" s="4199"/>
    </row>
    <row r="2" spans="1:17" s="4605" customFormat="1" ht="32.25" customHeight="1">
      <c r="A2" s="5093" t="s">
        <v>9508</v>
      </c>
      <c r="B2" s="5093"/>
      <c r="C2" s="5093"/>
      <c r="D2" s="5093"/>
      <c r="E2" s="5093"/>
      <c r="F2" s="5094"/>
      <c r="G2" s="5094"/>
      <c r="H2" s="5094"/>
      <c r="I2" s="5094"/>
      <c r="J2" s="5094"/>
      <c r="K2" s="5094"/>
      <c r="L2" s="5094"/>
      <c r="M2" s="5093"/>
      <c r="N2" s="5093"/>
      <c r="O2" s="5093"/>
      <c r="P2" s="5093"/>
      <c r="Q2" s="4200"/>
    </row>
    <row r="3" spans="1:17" ht="30" customHeight="1">
      <c r="A3" s="5067" t="s">
        <v>1098</v>
      </c>
      <c r="B3" s="5067" t="s">
        <v>7514</v>
      </c>
      <c r="C3" s="5067" t="s">
        <v>7386</v>
      </c>
      <c r="D3" s="5067" t="s">
        <v>7515</v>
      </c>
      <c r="E3" s="5067" t="s">
        <v>7776</v>
      </c>
      <c r="F3" s="5074" t="s">
        <v>7777</v>
      </c>
      <c r="G3" s="5074" t="s">
        <v>7778</v>
      </c>
      <c r="H3" s="5075" t="s">
        <v>7805</v>
      </c>
      <c r="I3" s="5076" t="s">
        <v>7886</v>
      </c>
      <c r="J3" s="5075" t="s">
        <v>7782</v>
      </c>
      <c r="K3" s="5075" t="s">
        <v>7807</v>
      </c>
      <c r="L3" s="5074" t="s">
        <v>7808</v>
      </c>
      <c r="M3" s="4462" t="s">
        <v>7787</v>
      </c>
      <c r="N3" s="5067" t="s">
        <v>7788</v>
      </c>
      <c r="O3" s="5078" t="s">
        <v>7789</v>
      </c>
      <c r="P3" s="5092" t="s">
        <v>5826</v>
      </c>
    </row>
    <row r="4" spans="1:17" ht="47.25" customHeight="1">
      <c r="A4" s="5067"/>
      <c r="B4" s="5067"/>
      <c r="C4" s="5067"/>
      <c r="D4" s="5067"/>
      <c r="E4" s="5067"/>
      <c r="F4" s="5074"/>
      <c r="G4" s="5074"/>
      <c r="H4" s="5075"/>
      <c r="I4" s="5077"/>
      <c r="J4" s="5075"/>
      <c r="K4" s="5075"/>
      <c r="L4" s="5074"/>
      <c r="M4" s="4462" t="s">
        <v>7790</v>
      </c>
      <c r="N4" s="5067"/>
      <c r="O4" s="5079"/>
      <c r="P4" s="5092"/>
    </row>
    <row r="5" spans="1:17" ht="27.75" customHeight="1">
      <c r="A5" s="4596">
        <v>1</v>
      </c>
      <c r="B5" s="4597" t="s">
        <v>7324</v>
      </c>
      <c r="C5" s="4597" t="s">
        <v>7887</v>
      </c>
      <c r="D5" s="4598" t="s">
        <v>7888</v>
      </c>
      <c r="E5" s="4599" t="s">
        <v>531</v>
      </c>
      <c r="F5" s="4205" t="s">
        <v>7889</v>
      </c>
      <c r="G5" s="4205" t="s">
        <v>7735</v>
      </c>
      <c r="H5" s="4205">
        <f t="shared" ref="H5:H23" si="0">164400000/100000</f>
        <v>1644</v>
      </c>
      <c r="I5" s="4246">
        <v>1799.94</v>
      </c>
      <c r="J5" s="4202">
        <v>986</v>
      </c>
      <c r="K5" s="4202"/>
      <c r="L5" s="4245"/>
      <c r="M5" s="4598" t="s">
        <v>7890</v>
      </c>
      <c r="N5" s="4596"/>
      <c r="O5" s="4603">
        <f>(IF((I5&gt;H5),I5-J5,H5-J5))*0.3</f>
        <v>244.18200000000002</v>
      </c>
      <c r="P5" s="4604" t="s">
        <v>7891</v>
      </c>
    </row>
    <row r="6" spans="1:17" ht="27.75" customHeight="1">
      <c r="A6" s="4596">
        <v>2</v>
      </c>
      <c r="B6" s="4597" t="s">
        <v>7325</v>
      </c>
      <c r="C6" s="4597" t="s">
        <v>7507</v>
      </c>
      <c r="D6" s="4597" t="s">
        <v>7507</v>
      </c>
      <c r="E6" s="4599" t="s">
        <v>531</v>
      </c>
      <c r="F6" s="4205" t="s">
        <v>7889</v>
      </c>
      <c r="G6" s="4205" t="s">
        <v>7735</v>
      </c>
      <c r="H6" s="4205">
        <f t="shared" si="0"/>
        <v>1644</v>
      </c>
      <c r="I6" s="4246">
        <v>1804</v>
      </c>
      <c r="J6" s="4202">
        <v>986</v>
      </c>
      <c r="K6" s="4202"/>
      <c r="L6" s="4244"/>
      <c r="M6" s="4598" t="s">
        <v>7892</v>
      </c>
      <c r="N6" s="4596"/>
      <c r="O6" s="4603">
        <f t="shared" ref="O6:O7" si="1">(IF((I6&gt;H6),I6-J6,H6-J6))*0.3</f>
        <v>245.39999999999998</v>
      </c>
      <c r="P6" s="4604" t="s">
        <v>7893</v>
      </c>
    </row>
    <row r="7" spans="1:17" ht="27.75" customHeight="1">
      <c r="A7" s="4596">
        <v>3</v>
      </c>
      <c r="B7" s="4597" t="s">
        <v>7326</v>
      </c>
      <c r="C7" s="4597" t="s">
        <v>7326</v>
      </c>
      <c r="D7" s="4597" t="s">
        <v>7894</v>
      </c>
      <c r="E7" s="4599" t="s">
        <v>531</v>
      </c>
      <c r="F7" s="4205" t="s">
        <v>7889</v>
      </c>
      <c r="G7" s="4205" t="s">
        <v>7735</v>
      </c>
      <c r="H7" s="4205">
        <f t="shared" si="0"/>
        <v>1644</v>
      </c>
      <c r="I7" s="4208">
        <v>1807.13</v>
      </c>
      <c r="J7" s="4202">
        <v>986</v>
      </c>
      <c r="K7" s="4202"/>
      <c r="L7" s="4249"/>
      <c r="M7" s="4598" t="s">
        <v>7895</v>
      </c>
      <c r="N7" s="4596"/>
      <c r="O7" s="4603">
        <f t="shared" si="1"/>
        <v>246.33900000000003</v>
      </c>
      <c r="P7" s="4604" t="s">
        <v>7896</v>
      </c>
    </row>
    <row r="8" spans="1:17" s="4201" customFormat="1" ht="27.75" customHeight="1">
      <c r="A8" s="4202">
        <v>4</v>
      </c>
      <c r="B8" s="4244" t="s">
        <v>7328</v>
      </c>
      <c r="C8" s="4244" t="s">
        <v>7897</v>
      </c>
      <c r="D8" s="4244" t="s">
        <v>7897</v>
      </c>
      <c r="E8" s="4203" t="s">
        <v>531</v>
      </c>
      <c r="F8" s="4205" t="s">
        <v>7889</v>
      </c>
      <c r="G8" s="4205" t="s">
        <v>7735</v>
      </c>
      <c r="H8" s="4205">
        <f t="shared" si="0"/>
        <v>1644</v>
      </c>
      <c r="I8" s="4202"/>
      <c r="J8" s="4202">
        <v>986</v>
      </c>
      <c r="K8" s="4202"/>
      <c r="L8" s="4249"/>
      <c r="M8" s="4207" t="s">
        <v>7898</v>
      </c>
      <c r="N8" s="4202"/>
      <c r="O8" s="4247">
        <v>411</v>
      </c>
      <c r="P8" s="4250" t="s">
        <v>7815</v>
      </c>
    </row>
    <row r="9" spans="1:17" ht="27.75" customHeight="1">
      <c r="A9" s="4596">
        <v>5</v>
      </c>
      <c r="B9" s="4597" t="s">
        <v>7331</v>
      </c>
      <c r="C9" s="4597" t="s">
        <v>7899</v>
      </c>
      <c r="D9" s="4597" t="s">
        <v>7899</v>
      </c>
      <c r="E9" s="4599" t="s">
        <v>531</v>
      </c>
      <c r="F9" s="4205" t="s">
        <v>7889</v>
      </c>
      <c r="G9" s="4205" t="s">
        <v>7735</v>
      </c>
      <c r="H9" s="4205">
        <f t="shared" si="0"/>
        <v>1644</v>
      </c>
      <c r="I9" s="4202"/>
      <c r="J9" s="4202">
        <v>986</v>
      </c>
      <c r="K9" s="4202"/>
      <c r="L9" s="4249"/>
      <c r="M9" s="4607"/>
      <c r="N9" s="4596"/>
      <c r="O9" s="4596">
        <v>411</v>
      </c>
      <c r="P9" s="4608" t="s">
        <v>7815</v>
      </c>
    </row>
    <row r="10" spans="1:17" ht="27.75" customHeight="1">
      <c r="A10" s="4596">
        <v>6</v>
      </c>
      <c r="B10" s="4597" t="s">
        <v>7332</v>
      </c>
      <c r="C10" s="4597" t="s">
        <v>7900</v>
      </c>
      <c r="D10" s="4597" t="s">
        <v>7901</v>
      </c>
      <c r="E10" s="4599" t="s">
        <v>531</v>
      </c>
      <c r="F10" s="4205" t="s">
        <v>7889</v>
      </c>
      <c r="G10" s="4205" t="s">
        <v>7735</v>
      </c>
      <c r="H10" s="4205">
        <f t="shared" si="0"/>
        <v>1644</v>
      </c>
      <c r="I10" s="4202"/>
      <c r="J10" s="4202">
        <v>986</v>
      </c>
      <c r="K10" s="4202"/>
      <c r="L10" s="4249"/>
      <c r="M10" s="4607"/>
      <c r="N10" s="4596"/>
      <c r="O10" s="4596">
        <v>411</v>
      </c>
      <c r="P10" s="4608" t="s">
        <v>7815</v>
      </c>
    </row>
    <row r="11" spans="1:17" s="4201" customFormat="1" ht="27.75" customHeight="1">
      <c r="A11" s="4202">
        <v>7</v>
      </c>
      <c r="B11" s="4244" t="s">
        <v>7333</v>
      </c>
      <c r="C11" s="4244" t="s">
        <v>7902</v>
      </c>
      <c r="D11" s="4244" t="s">
        <v>7902</v>
      </c>
      <c r="E11" s="4203" t="s">
        <v>531</v>
      </c>
      <c r="F11" s="4205" t="s">
        <v>7889</v>
      </c>
      <c r="G11" s="4205" t="s">
        <v>7735</v>
      </c>
      <c r="H11" s="4205">
        <f t="shared" si="0"/>
        <v>1644</v>
      </c>
      <c r="I11" s="4251">
        <v>1799.3</v>
      </c>
      <c r="J11" s="4202">
        <v>986</v>
      </c>
      <c r="K11" s="4202"/>
      <c r="L11" s="4249"/>
      <c r="M11" s="4252" t="s">
        <v>7903</v>
      </c>
      <c r="N11" s="4202"/>
      <c r="O11" s="4247">
        <f t="shared" ref="O11:O14" si="2">(IF((I11&gt;H11),I11-J11,H11-J11))*0.3</f>
        <v>243.98999999999998</v>
      </c>
      <c r="P11" s="4248" t="s">
        <v>7904</v>
      </c>
    </row>
    <row r="12" spans="1:17" ht="27.75" customHeight="1">
      <c r="A12" s="4596">
        <v>8</v>
      </c>
      <c r="B12" s="4597" t="s">
        <v>7333</v>
      </c>
      <c r="C12" s="4597" t="s">
        <v>7451</v>
      </c>
      <c r="D12" s="4597" t="s">
        <v>7905</v>
      </c>
      <c r="E12" s="4599" t="s">
        <v>531</v>
      </c>
      <c r="F12" s="4205" t="s">
        <v>7889</v>
      </c>
      <c r="G12" s="4205" t="s">
        <v>7735</v>
      </c>
      <c r="H12" s="4205">
        <f t="shared" si="0"/>
        <v>1644</v>
      </c>
      <c r="I12" s="4251">
        <v>1799.98</v>
      </c>
      <c r="J12" s="4202">
        <v>986</v>
      </c>
      <c r="K12" s="4202"/>
      <c r="L12" s="4249"/>
      <c r="M12" s="4616" t="s">
        <v>7906</v>
      </c>
      <c r="N12" s="4596"/>
      <c r="O12" s="4603">
        <f t="shared" si="2"/>
        <v>244.19399999999999</v>
      </c>
      <c r="P12" s="4604" t="s">
        <v>7907</v>
      </c>
    </row>
    <row r="13" spans="1:17" ht="27.75" customHeight="1">
      <c r="A13" s="4596">
        <v>9</v>
      </c>
      <c r="B13" s="4597" t="s">
        <v>7336</v>
      </c>
      <c r="C13" s="4597" t="s">
        <v>7908</v>
      </c>
      <c r="D13" s="4597" t="s">
        <v>7908</v>
      </c>
      <c r="E13" s="4599" t="s">
        <v>531</v>
      </c>
      <c r="F13" s="4205" t="s">
        <v>7889</v>
      </c>
      <c r="G13" s="4205" t="s">
        <v>7735</v>
      </c>
      <c r="H13" s="4205">
        <f t="shared" si="0"/>
        <v>1644</v>
      </c>
      <c r="I13" s="4208">
        <v>1799.56</v>
      </c>
      <c r="J13" s="4202">
        <v>986</v>
      </c>
      <c r="K13" s="4202"/>
      <c r="L13" s="4249"/>
      <c r="M13" s="4598" t="s">
        <v>7909</v>
      </c>
      <c r="N13" s="4596"/>
      <c r="O13" s="4603">
        <f t="shared" si="2"/>
        <v>244.06799999999998</v>
      </c>
      <c r="P13" s="4604" t="s">
        <v>7910</v>
      </c>
    </row>
    <row r="14" spans="1:17" ht="27.75" customHeight="1">
      <c r="A14" s="4596">
        <v>10</v>
      </c>
      <c r="B14" s="4597" t="s">
        <v>7336</v>
      </c>
      <c r="C14" s="4597" t="s">
        <v>7911</v>
      </c>
      <c r="D14" s="4597" t="s">
        <v>7911</v>
      </c>
      <c r="E14" s="4599" t="s">
        <v>531</v>
      </c>
      <c r="F14" s="4205" t="s">
        <v>7889</v>
      </c>
      <c r="G14" s="4205" t="s">
        <v>7735</v>
      </c>
      <c r="H14" s="4205">
        <f t="shared" si="0"/>
        <v>1644</v>
      </c>
      <c r="I14" s="4208">
        <v>1799.98</v>
      </c>
      <c r="J14" s="4202">
        <v>986</v>
      </c>
      <c r="K14" s="4202"/>
      <c r="L14" s="4249"/>
      <c r="M14" s="4598" t="s">
        <v>7912</v>
      </c>
      <c r="N14" s="4596"/>
      <c r="O14" s="4603">
        <f t="shared" si="2"/>
        <v>244.19399999999999</v>
      </c>
      <c r="P14" s="4604" t="s">
        <v>7913</v>
      </c>
    </row>
    <row r="15" spans="1:17" ht="30" hidden="1">
      <c r="A15" s="4609"/>
      <c r="B15" s="4610" t="s">
        <v>7337</v>
      </c>
      <c r="C15" s="4610" t="s">
        <v>7914</v>
      </c>
      <c r="D15" s="4610" t="s">
        <v>7914</v>
      </c>
      <c r="E15" s="4610" t="s">
        <v>531</v>
      </c>
      <c r="F15" s="4255" t="s">
        <v>7889</v>
      </c>
      <c r="G15" s="4255" t="s">
        <v>7735</v>
      </c>
      <c r="H15" s="4255">
        <f t="shared" si="0"/>
        <v>1644</v>
      </c>
      <c r="I15" s="4253"/>
      <c r="J15" s="4253"/>
      <c r="K15" s="4253"/>
      <c r="L15" s="4256"/>
      <c r="M15" s="4617" t="s">
        <v>7915</v>
      </c>
      <c r="N15" s="4609"/>
      <c r="O15" s="4609"/>
      <c r="P15" s="4618" t="s">
        <v>7916</v>
      </c>
    </row>
    <row r="16" spans="1:17" ht="27.75" customHeight="1">
      <c r="A16" s="4596">
        <v>11</v>
      </c>
      <c r="B16" s="4611" t="s">
        <v>7339</v>
      </c>
      <c r="C16" s="4597" t="s">
        <v>7466</v>
      </c>
      <c r="D16" s="4597" t="s">
        <v>7466</v>
      </c>
      <c r="E16" s="4599" t="s">
        <v>531</v>
      </c>
      <c r="F16" s="4205" t="s">
        <v>7889</v>
      </c>
      <c r="G16" s="4205" t="s">
        <v>7735</v>
      </c>
      <c r="H16" s="4205">
        <f t="shared" si="0"/>
        <v>1644</v>
      </c>
      <c r="I16" s="4257">
        <v>1796.95</v>
      </c>
      <c r="J16" s="4202">
        <v>986</v>
      </c>
      <c r="K16" s="4202"/>
      <c r="L16" s="4244"/>
      <c r="M16" s="4598" t="s">
        <v>7917</v>
      </c>
      <c r="N16" s="4596"/>
      <c r="O16" s="4603">
        <f>(IF((I16&gt;H16),I16-J16,H16-J16))*0.3</f>
        <v>243.285</v>
      </c>
      <c r="P16" s="4604" t="s">
        <v>7918</v>
      </c>
    </row>
    <row r="17" spans="1:17" ht="27.75" customHeight="1">
      <c r="A17" s="4596">
        <v>12</v>
      </c>
      <c r="B17" s="4597" t="s">
        <v>7341</v>
      </c>
      <c r="C17" s="4597" t="s">
        <v>7919</v>
      </c>
      <c r="D17" s="4610" t="s">
        <v>7920</v>
      </c>
      <c r="E17" s="4599" t="s">
        <v>531</v>
      </c>
      <c r="F17" s="4205" t="s">
        <v>7889</v>
      </c>
      <c r="G17" s="4205" t="s">
        <v>7735</v>
      </c>
      <c r="H17" s="4205">
        <f t="shared" si="0"/>
        <v>1644</v>
      </c>
      <c r="I17" s="4202"/>
      <c r="J17" s="4202">
        <v>986</v>
      </c>
      <c r="K17" s="4202"/>
      <c r="L17" s="4254"/>
      <c r="M17" s="4616" t="s">
        <v>7921</v>
      </c>
      <c r="N17" s="4596"/>
      <c r="O17" s="4596">
        <v>411</v>
      </c>
      <c r="P17" s="4608" t="s">
        <v>7815</v>
      </c>
    </row>
    <row r="18" spans="1:17" ht="27.75" customHeight="1">
      <c r="A18" s="4596">
        <v>13</v>
      </c>
      <c r="B18" s="4597" t="s">
        <v>7342</v>
      </c>
      <c r="C18" s="4597" t="s">
        <v>7922</v>
      </c>
      <c r="D18" s="4597" t="s">
        <v>7923</v>
      </c>
      <c r="E18" s="4599" t="s">
        <v>531</v>
      </c>
      <c r="F18" s="4205" t="s">
        <v>7889</v>
      </c>
      <c r="G18" s="4205" t="s">
        <v>7735</v>
      </c>
      <c r="H18" s="4205">
        <f t="shared" si="0"/>
        <v>1644</v>
      </c>
      <c r="I18" s="4246">
        <v>1800</v>
      </c>
      <c r="J18" s="4202">
        <v>986</v>
      </c>
      <c r="K18" s="4202"/>
      <c r="L18" s="4244"/>
      <c r="M18" s="4598" t="s">
        <v>7811</v>
      </c>
      <c r="N18" s="4596"/>
      <c r="O18" s="4603">
        <f t="shared" ref="O18:O20" si="3">(IF((I18&gt;H18),I18-J18,H18-J18))*0.3</f>
        <v>244.2</v>
      </c>
      <c r="P18" s="4604" t="s">
        <v>7924</v>
      </c>
    </row>
    <row r="19" spans="1:17" ht="27.75" customHeight="1">
      <c r="A19" s="4596">
        <v>14</v>
      </c>
      <c r="B19" s="4597" t="s">
        <v>7343</v>
      </c>
      <c r="C19" s="4597" t="s">
        <v>7925</v>
      </c>
      <c r="D19" s="4597" t="s">
        <v>7925</v>
      </c>
      <c r="E19" s="4599" t="s">
        <v>531</v>
      </c>
      <c r="F19" s="4205" t="s">
        <v>7889</v>
      </c>
      <c r="G19" s="4205" t="s">
        <v>7735</v>
      </c>
      <c r="H19" s="4205">
        <f t="shared" si="0"/>
        <v>1644</v>
      </c>
      <c r="I19" s="4208">
        <v>1673.904</v>
      </c>
      <c r="J19" s="4202">
        <v>986</v>
      </c>
      <c r="K19" s="4202"/>
      <c r="L19" s="4244"/>
      <c r="M19" s="4598" t="s">
        <v>7926</v>
      </c>
      <c r="N19" s="4596"/>
      <c r="O19" s="4603">
        <f t="shared" si="3"/>
        <v>206.37119999999999</v>
      </c>
      <c r="P19" s="4604" t="s">
        <v>7927</v>
      </c>
    </row>
    <row r="20" spans="1:17" ht="27.75" customHeight="1">
      <c r="A20" s="4596">
        <v>15</v>
      </c>
      <c r="B20" s="4597" t="s">
        <v>7347</v>
      </c>
      <c r="C20" s="4597" t="s">
        <v>7481</v>
      </c>
      <c r="D20" s="4597" t="s">
        <v>7928</v>
      </c>
      <c r="E20" s="4599" t="s">
        <v>531</v>
      </c>
      <c r="F20" s="4205" t="s">
        <v>7889</v>
      </c>
      <c r="G20" s="4205" t="s">
        <v>7735</v>
      </c>
      <c r="H20" s="4205">
        <f t="shared" si="0"/>
        <v>1644</v>
      </c>
      <c r="I20" s="4208">
        <v>1806.11</v>
      </c>
      <c r="J20" s="4202">
        <v>986</v>
      </c>
      <c r="K20" s="4202"/>
      <c r="L20" s="4249"/>
      <c r="M20" s="4598" t="s">
        <v>7929</v>
      </c>
      <c r="N20" s="4596"/>
      <c r="O20" s="4603">
        <f t="shared" si="3"/>
        <v>246.03299999999996</v>
      </c>
      <c r="P20" s="4619" t="s">
        <v>7930</v>
      </c>
    </row>
    <row r="21" spans="1:17" ht="27.75" customHeight="1">
      <c r="A21" s="4596">
        <v>16</v>
      </c>
      <c r="B21" s="4597" t="s">
        <v>7349</v>
      </c>
      <c r="C21" s="4597" t="s">
        <v>7931</v>
      </c>
      <c r="D21" s="4597" t="s">
        <v>7932</v>
      </c>
      <c r="E21" s="4599" t="s">
        <v>531</v>
      </c>
      <c r="F21" s="4205" t="s">
        <v>7889</v>
      </c>
      <c r="G21" s="4205" t="s">
        <v>7735</v>
      </c>
      <c r="H21" s="4205">
        <f t="shared" si="0"/>
        <v>1644</v>
      </c>
      <c r="I21" s="4202"/>
      <c r="J21" s="4202">
        <v>986</v>
      </c>
      <c r="K21" s="4202"/>
      <c r="L21" s="4244"/>
      <c r="M21" s="4607"/>
      <c r="N21" s="4596"/>
      <c r="O21" s="4596">
        <v>411</v>
      </c>
      <c r="P21" s="4608" t="s">
        <v>7815</v>
      </c>
    </row>
    <row r="22" spans="1:17" ht="27.75" customHeight="1">
      <c r="A22" s="4596">
        <v>17</v>
      </c>
      <c r="B22" s="4597" t="s">
        <v>7350</v>
      </c>
      <c r="C22" s="4597" t="s">
        <v>7933</v>
      </c>
      <c r="D22" s="4597" t="s">
        <v>7933</v>
      </c>
      <c r="E22" s="4599" t="s">
        <v>531</v>
      </c>
      <c r="F22" s="4205" t="s">
        <v>7889</v>
      </c>
      <c r="G22" s="4205" t="s">
        <v>7735</v>
      </c>
      <c r="H22" s="4205">
        <f t="shared" si="0"/>
        <v>1644</v>
      </c>
      <c r="I22" s="4202"/>
      <c r="J22" s="4202">
        <v>986</v>
      </c>
      <c r="K22" s="4202"/>
      <c r="L22" s="4249"/>
      <c r="M22" s="4616" t="s">
        <v>7934</v>
      </c>
      <c r="N22" s="4596"/>
      <c r="O22" s="4596">
        <v>411</v>
      </c>
      <c r="P22" s="4608" t="s">
        <v>7815</v>
      </c>
    </row>
    <row r="23" spans="1:17" ht="27.75" customHeight="1">
      <c r="A23" s="4596">
        <v>18</v>
      </c>
      <c r="B23" s="4597" t="s">
        <v>7351</v>
      </c>
      <c r="C23" s="4597" t="s">
        <v>7935</v>
      </c>
      <c r="D23" s="4597" t="s">
        <v>7935</v>
      </c>
      <c r="E23" s="4599" t="s">
        <v>531</v>
      </c>
      <c r="F23" s="4205" t="s">
        <v>7889</v>
      </c>
      <c r="G23" s="4205" t="s">
        <v>7735</v>
      </c>
      <c r="H23" s="4205">
        <f t="shared" si="0"/>
        <v>1644</v>
      </c>
      <c r="I23" s="4202"/>
      <c r="J23" s="4202">
        <v>986</v>
      </c>
      <c r="K23" s="4202"/>
      <c r="L23" s="4249"/>
      <c r="M23" s="4607"/>
      <c r="N23" s="4596"/>
      <c r="O23" s="4596">
        <v>411</v>
      </c>
      <c r="P23" s="4608" t="s">
        <v>7815</v>
      </c>
    </row>
    <row r="24" spans="1:17" s="4624" customFormat="1">
      <c r="A24" s="4612"/>
      <c r="B24" s="5069" t="s">
        <v>7804</v>
      </c>
      <c r="C24" s="5070"/>
      <c r="D24" s="5071"/>
      <c r="E24" s="4613"/>
      <c r="F24" s="4209"/>
      <c r="G24" s="4209"/>
      <c r="H24" s="4210">
        <f>SUM(H5:H23)</f>
        <v>31236</v>
      </c>
      <c r="I24" s="4210">
        <f t="shared" ref="I24:O24" si="4">SUM(I5:I23)</f>
        <v>19686.853999999999</v>
      </c>
      <c r="J24" s="4210">
        <f t="shared" si="4"/>
        <v>17748</v>
      </c>
      <c r="K24" s="4210">
        <f t="shared" si="4"/>
        <v>0</v>
      </c>
      <c r="L24" s="4210">
        <f t="shared" si="4"/>
        <v>0</v>
      </c>
      <c r="M24" s="4620">
        <f t="shared" si="4"/>
        <v>0</v>
      </c>
      <c r="N24" s="4620">
        <f t="shared" si="4"/>
        <v>0</v>
      </c>
      <c r="O24" s="4620">
        <f t="shared" si="4"/>
        <v>5529.2561999999998</v>
      </c>
      <c r="P24" s="4621"/>
      <c r="Q24" s="4211"/>
    </row>
    <row r="26" spans="1:17">
      <c r="O26" s="4623">
        <v>8840.8539999999994</v>
      </c>
    </row>
    <row r="33" spans="2:16" s="4201" customFormat="1" ht="14.25">
      <c r="B33" s="4212"/>
      <c r="C33" s="4213"/>
      <c r="D33" s="4213"/>
      <c r="E33" s="4213"/>
      <c r="F33" s="4214"/>
      <c r="G33" s="4214"/>
      <c r="H33" s="4214"/>
      <c r="I33" s="4215"/>
      <c r="J33" s="4215"/>
      <c r="K33" s="4215"/>
      <c r="L33" s="4215"/>
      <c r="M33" s="4212"/>
      <c r="N33" s="4215"/>
      <c r="O33" s="4215"/>
      <c r="P33" s="4215"/>
    </row>
    <row r="43" spans="2:16" s="4201" customFormat="1" ht="14.25">
      <c r="B43" s="4212"/>
      <c r="C43" s="4213"/>
      <c r="D43" s="4213"/>
      <c r="E43" s="4213"/>
      <c r="F43" s="4214"/>
      <c r="G43" s="4214"/>
      <c r="H43" s="4214"/>
      <c r="I43" s="4215"/>
      <c r="J43" s="4215"/>
      <c r="K43" s="4215"/>
      <c r="L43" s="4215"/>
      <c r="M43" s="4212"/>
      <c r="N43" s="4215"/>
      <c r="O43" s="4215"/>
      <c r="P43" s="4215"/>
    </row>
    <row r="47" spans="2:16" s="4201" customFormat="1" ht="14.25">
      <c r="B47" s="4212"/>
      <c r="C47" s="4213"/>
      <c r="D47" s="4213"/>
      <c r="E47" s="4213"/>
      <c r="F47" s="4214"/>
      <c r="G47" s="4214"/>
      <c r="H47" s="4214"/>
      <c r="I47" s="4215"/>
      <c r="J47" s="4215"/>
      <c r="K47" s="4215"/>
      <c r="L47" s="4215"/>
      <c r="M47" s="4212"/>
      <c r="N47" s="4215"/>
      <c r="O47" s="4215"/>
      <c r="P47" s="4215"/>
    </row>
    <row r="52" spans="2:16" s="4201" customFormat="1" ht="14.25">
      <c r="B52" s="4212"/>
      <c r="C52" s="4213"/>
      <c r="D52" s="4213"/>
      <c r="E52" s="4213"/>
      <c r="F52" s="4214"/>
      <c r="G52" s="4214"/>
      <c r="H52" s="4214"/>
      <c r="I52" s="4215"/>
      <c r="J52" s="4215"/>
      <c r="K52" s="4215"/>
      <c r="L52" s="4215"/>
      <c r="M52" s="4212"/>
      <c r="N52" s="4215"/>
      <c r="O52" s="4215"/>
      <c r="P52" s="4215"/>
    </row>
    <row r="53" spans="2:16" s="4201" customFormat="1" ht="14.25">
      <c r="B53" s="4212"/>
      <c r="C53" s="4213"/>
      <c r="D53" s="4213"/>
      <c r="E53" s="4213"/>
      <c r="F53" s="4214"/>
      <c r="G53" s="4214"/>
      <c r="H53" s="4214"/>
      <c r="I53" s="4215"/>
      <c r="J53" s="4215"/>
      <c r="K53" s="4215"/>
      <c r="L53" s="4215"/>
      <c r="M53" s="4212"/>
      <c r="N53" s="4215"/>
      <c r="O53" s="4215"/>
      <c r="P53" s="4215"/>
    </row>
    <row r="54" spans="2:16" s="4201" customFormat="1" ht="14.25">
      <c r="B54" s="4212"/>
      <c r="C54" s="4213"/>
      <c r="D54" s="4213"/>
      <c r="E54" s="4213"/>
      <c r="F54" s="4214"/>
      <c r="G54" s="4214"/>
      <c r="H54" s="4214"/>
      <c r="I54" s="4215"/>
      <c r="J54" s="4215"/>
      <c r="K54" s="4215"/>
      <c r="L54" s="4215"/>
      <c r="M54" s="4212"/>
      <c r="N54" s="4215"/>
      <c r="O54" s="4215"/>
      <c r="P54" s="4215"/>
    </row>
    <row r="55" spans="2:16" s="4201" customFormat="1" ht="14.25">
      <c r="B55" s="4212"/>
      <c r="C55" s="4213"/>
      <c r="D55" s="4213"/>
      <c r="E55" s="4213"/>
      <c r="F55" s="4214"/>
      <c r="G55" s="4214"/>
      <c r="H55" s="4214"/>
      <c r="I55" s="4215"/>
      <c r="J55" s="4215"/>
      <c r="K55" s="4215"/>
      <c r="L55" s="4215"/>
      <c r="M55" s="4212"/>
      <c r="N55" s="4215"/>
      <c r="O55" s="4215"/>
      <c r="P55" s="4215"/>
    </row>
    <row r="56" spans="2:16" s="4201" customFormat="1" ht="14.25">
      <c r="B56" s="4212"/>
      <c r="C56" s="4213"/>
      <c r="D56" s="4213"/>
      <c r="E56" s="4213"/>
      <c r="F56" s="4214"/>
      <c r="G56" s="4214"/>
      <c r="H56" s="4214"/>
      <c r="I56" s="4215"/>
      <c r="J56" s="4215"/>
      <c r="K56" s="4215"/>
      <c r="L56" s="4215"/>
      <c r="M56" s="4212"/>
      <c r="N56" s="4215"/>
      <c r="O56" s="4215"/>
      <c r="P56" s="4215"/>
    </row>
    <row r="57" spans="2:16" s="4201" customFormat="1" ht="14.25">
      <c r="B57" s="4212"/>
      <c r="C57" s="4213"/>
      <c r="D57" s="4213"/>
      <c r="E57" s="4213"/>
      <c r="F57" s="4214"/>
      <c r="G57" s="4214"/>
      <c r="H57" s="4214"/>
      <c r="I57" s="4215"/>
      <c r="J57" s="4215"/>
      <c r="K57" s="4215"/>
      <c r="L57" s="4215"/>
      <c r="M57" s="4212"/>
      <c r="N57" s="4215"/>
      <c r="O57" s="4215"/>
      <c r="P57" s="4215"/>
    </row>
    <row r="58" spans="2:16" s="4201" customFormat="1" ht="14.25">
      <c r="B58" s="4212"/>
      <c r="C58" s="4213"/>
      <c r="D58" s="4213"/>
      <c r="E58" s="4213"/>
      <c r="F58" s="4214"/>
      <c r="G58" s="4214"/>
      <c r="H58" s="4214"/>
      <c r="I58" s="4215"/>
      <c r="J58" s="4215"/>
      <c r="K58" s="4215"/>
      <c r="L58" s="4215"/>
      <c r="M58" s="4212"/>
      <c r="N58" s="4215"/>
      <c r="O58" s="4215"/>
      <c r="P58" s="4215"/>
    </row>
    <row r="59" spans="2:16" s="4201" customFormat="1" ht="14.25">
      <c r="B59" s="4212"/>
      <c r="C59" s="4213"/>
      <c r="D59" s="4213"/>
      <c r="E59" s="4213"/>
      <c r="F59" s="4214"/>
      <c r="G59" s="4214"/>
      <c r="H59" s="4214"/>
      <c r="I59" s="4215"/>
      <c r="J59" s="4215"/>
      <c r="K59" s="4215"/>
      <c r="L59" s="4215"/>
      <c r="M59" s="4212"/>
      <c r="N59" s="4215"/>
      <c r="O59" s="4215"/>
      <c r="P59" s="4215"/>
    </row>
    <row r="60" spans="2:16" s="4201" customFormat="1" ht="14.25">
      <c r="B60" s="4212"/>
      <c r="C60" s="4213"/>
      <c r="D60" s="4213"/>
      <c r="E60" s="4213"/>
      <c r="F60" s="4214"/>
      <c r="G60" s="4214"/>
      <c r="H60" s="4214"/>
      <c r="I60" s="4215"/>
      <c r="J60" s="4215"/>
      <c r="K60" s="4215"/>
      <c r="L60" s="4215"/>
      <c r="M60" s="4212"/>
      <c r="N60" s="4215"/>
      <c r="O60" s="4215"/>
      <c r="P60" s="4215"/>
    </row>
    <row r="61" spans="2:16" s="4201" customFormat="1" ht="14.25">
      <c r="B61" s="4212"/>
      <c r="C61" s="4213"/>
      <c r="D61" s="4213"/>
      <c r="E61" s="4213"/>
      <c r="F61" s="4214"/>
      <c r="G61" s="4214"/>
      <c r="H61" s="4214"/>
      <c r="I61" s="4215"/>
      <c r="J61" s="4215"/>
      <c r="K61" s="4215"/>
      <c r="L61" s="4215"/>
      <c r="M61" s="4212"/>
      <c r="N61" s="4215"/>
      <c r="O61" s="4215"/>
      <c r="P61" s="4215"/>
    </row>
    <row r="62" spans="2:16" s="4201" customFormat="1" ht="14.25">
      <c r="B62" s="4212"/>
      <c r="C62" s="4213"/>
      <c r="D62" s="4213"/>
      <c r="E62" s="4213"/>
      <c r="F62" s="4214"/>
      <c r="G62" s="4214"/>
      <c r="H62" s="4214"/>
      <c r="I62" s="4215"/>
      <c r="J62" s="4215"/>
      <c r="K62" s="4215"/>
      <c r="L62" s="4215"/>
      <c r="M62" s="4212"/>
      <c r="N62" s="4215"/>
      <c r="O62" s="4215"/>
      <c r="P62" s="4215"/>
    </row>
    <row r="63" spans="2:16" s="4201" customFormat="1" ht="14.25">
      <c r="B63" s="4212"/>
      <c r="C63" s="4213"/>
      <c r="D63" s="4213"/>
      <c r="E63" s="4213"/>
      <c r="F63" s="4214"/>
      <c r="G63" s="4214"/>
      <c r="H63" s="4214"/>
      <c r="I63" s="4215"/>
      <c r="J63" s="4215"/>
      <c r="K63" s="4215"/>
      <c r="L63" s="4215"/>
      <c r="M63" s="4212"/>
      <c r="N63" s="4215"/>
      <c r="O63" s="4215"/>
      <c r="P63" s="4215"/>
    </row>
    <row r="64" spans="2:16" s="4201" customFormat="1" ht="14.25">
      <c r="B64" s="4212"/>
      <c r="C64" s="4213"/>
      <c r="D64" s="4213"/>
      <c r="E64" s="4213"/>
      <c r="F64" s="4214"/>
      <c r="G64" s="4214"/>
      <c r="H64" s="4214"/>
      <c r="I64" s="4215"/>
      <c r="J64" s="4215"/>
      <c r="K64" s="4215"/>
      <c r="L64" s="4215"/>
      <c r="M64" s="4212"/>
      <c r="N64" s="4215"/>
      <c r="O64" s="4215"/>
      <c r="P64" s="4215"/>
    </row>
    <row r="65" spans="2:16" s="4201" customFormat="1" ht="14.25">
      <c r="B65" s="4212"/>
      <c r="C65" s="4213"/>
      <c r="D65" s="4213"/>
      <c r="E65" s="4213"/>
      <c r="F65" s="4214"/>
      <c r="G65" s="4214"/>
      <c r="H65" s="4214"/>
      <c r="I65" s="4215"/>
      <c r="J65" s="4215"/>
      <c r="K65" s="4215"/>
      <c r="L65" s="4215"/>
      <c r="M65" s="4212"/>
      <c r="N65" s="4215"/>
      <c r="O65" s="4215"/>
      <c r="P65" s="4215"/>
    </row>
    <row r="66" spans="2:16" s="4201" customFormat="1" ht="14.25">
      <c r="B66" s="4212"/>
      <c r="C66" s="4213"/>
      <c r="D66" s="4213"/>
      <c r="E66" s="4213"/>
      <c r="F66" s="4214"/>
      <c r="G66" s="4214"/>
      <c r="H66" s="4214"/>
      <c r="I66" s="4215"/>
      <c r="J66" s="4215"/>
      <c r="K66" s="4215"/>
      <c r="L66" s="4215"/>
      <c r="M66" s="4212"/>
      <c r="N66" s="4215"/>
      <c r="O66" s="4215"/>
      <c r="P66" s="4215"/>
    </row>
    <row r="67" spans="2:16" s="4201" customFormat="1" ht="14.25">
      <c r="B67" s="4212"/>
      <c r="C67" s="4213"/>
      <c r="D67" s="4213"/>
      <c r="E67" s="4213"/>
      <c r="F67" s="4214"/>
      <c r="G67" s="4214"/>
      <c r="H67" s="4214"/>
      <c r="I67" s="4215"/>
      <c r="J67" s="4215"/>
      <c r="K67" s="4215"/>
      <c r="L67" s="4215"/>
      <c r="M67" s="4212"/>
      <c r="N67" s="4215"/>
      <c r="O67" s="4215"/>
      <c r="P67" s="4215"/>
    </row>
    <row r="68" spans="2:16" s="4201" customFormat="1" ht="14.25">
      <c r="B68" s="4212"/>
      <c r="C68" s="4213"/>
      <c r="D68" s="4213"/>
      <c r="E68" s="4213"/>
      <c r="F68" s="4214"/>
      <c r="G68" s="4214"/>
      <c r="H68" s="4214"/>
      <c r="I68" s="4215"/>
      <c r="J68" s="4215"/>
      <c r="K68" s="4215"/>
      <c r="L68" s="4215"/>
      <c r="M68" s="4212"/>
      <c r="N68" s="4215"/>
      <c r="O68" s="4215"/>
      <c r="P68" s="4215"/>
    </row>
    <row r="69" spans="2:16" s="4201" customFormat="1" ht="14.25">
      <c r="B69" s="4212"/>
      <c r="C69" s="4213"/>
      <c r="D69" s="4213"/>
      <c r="E69" s="4213"/>
      <c r="F69" s="4214"/>
      <c r="G69" s="4214"/>
      <c r="H69" s="4214"/>
      <c r="I69" s="4215"/>
      <c r="J69" s="4215"/>
      <c r="K69" s="4215"/>
      <c r="L69" s="4215"/>
      <c r="M69" s="4212"/>
      <c r="N69" s="4215"/>
      <c r="O69" s="4215"/>
      <c r="P69" s="4215"/>
    </row>
    <row r="70" spans="2:16" s="4201" customFormat="1" ht="14.25">
      <c r="B70" s="4212"/>
      <c r="C70" s="4213"/>
      <c r="D70" s="4213"/>
      <c r="E70" s="4213"/>
      <c r="F70" s="4214"/>
      <c r="G70" s="4214"/>
      <c r="H70" s="4214"/>
      <c r="I70" s="4215"/>
      <c r="J70" s="4215"/>
      <c r="K70" s="4215"/>
      <c r="L70" s="4215"/>
      <c r="M70" s="4212"/>
      <c r="N70" s="4215"/>
      <c r="O70" s="4215"/>
      <c r="P70" s="4215"/>
    </row>
    <row r="71" spans="2:16" s="4201" customFormat="1" ht="14.25">
      <c r="B71" s="4212"/>
      <c r="C71" s="4213"/>
      <c r="D71" s="4213"/>
      <c r="E71" s="4213"/>
      <c r="F71" s="4214"/>
      <c r="G71" s="4214"/>
      <c r="H71" s="4214"/>
      <c r="I71" s="4215"/>
      <c r="J71" s="4215"/>
      <c r="K71" s="4215"/>
      <c r="L71" s="4215"/>
      <c r="M71" s="4212"/>
      <c r="N71" s="4215"/>
      <c r="O71" s="4215"/>
      <c r="P71" s="4215"/>
    </row>
    <row r="72" spans="2:16" s="4201" customFormat="1" ht="14.25">
      <c r="B72" s="4212"/>
      <c r="C72" s="4213"/>
      <c r="D72" s="4213"/>
      <c r="E72" s="4213"/>
      <c r="F72" s="4214"/>
      <c r="G72" s="4214"/>
      <c r="H72" s="4214"/>
      <c r="I72" s="4215"/>
      <c r="J72" s="4215"/>
      <c r="K72" s="4215"/>
      <c r="L72" s="4215"/>
      <c r="M72" s="4212"/>
      <c r="N72" s="4215"/>
      <c r="O72" s="4215"/>
      <c r="P72" s="4215"/>
    </row>
    <row r="73" spans="2:16" s="4201" customFormat="1" ht="14.25">
      <c r="B73" s="4212"/>
      <c r="C73" s="4213"/>
      <c r="D73" s="4213"/>
      <c r="E73" s="4213"/>
      <c r="F73" s="4214"/>
      <c r="G73" s="4214"/>
      <c r="H73" s="4214"/>
      <c r="I73" s="4215"/>
      <c r="J73" s="4215"/>
      <c r="K73" s="4215"/>
      <c r="L73" s="4215"/>
      <c r="M73" s="4212"/>
      <c r="N73" s="4215"/>
      <c r="O73" s="4215"/>
      <c r="P73" s="4215"/>
    </row>
    <row r="78" spans="2:16" s="4201" customFormat="1" ht="14.25">
      <c r="B78" s="4212"/>
      <c r="C78" s="4213"/>
      <c r="D78" s="4213"/>
      <c r="E78" s="4213"/>
      <c r="F78" s="4214"/>
      <c r="G78" s="4214"/>
      <c r="H78" s="4214"/>
      <c r="I78" s="4215"/>
      <c r="J78" s="4215"/>
      <c r="K78" s="4215"/>
      <c r="L78" s="4215"/>
      <c r="M78" s="4212"/>
      <c r="N78" s="4215"/>
      <c r="O78" s="4215"/>
      <c r="P78" s="4215"/>
    </row>
    <row r="95" spans="2:16" s="4201" customFormat="1" ht="14.25">
      <c r="B95" s="4212"/>
      <c r="C95" s="4213"/>
      <c r="D95" s="4213"/>
      <c r="E95" s="4213"/>
      <c r="F95" s="4214"/>
      <c r="G95" s="4214"/>
      <c r="H95" s="4214"/>
      <c r="I95" s="4215"/>
      <c r="J95" s="4215"/>
      <c r="K95" s="4215"/>
      <c r="L95" s="4215"/>
      <c r="M95" s="4212"/>
      <c r="N95" s="4215"/>
      <c r="O95" s="4215"/>
      <c r="P95" s="4215"/>
    </row>
    <row r="96" spans="2:16" s="4201" customFormat="1" ht="14.25">
      <c r="B96" s="4212"/>
      <c r="C96" s="4213"/>
      <c r="D96" s="4213"/>
      <c r="E96" s="4213"/>
      <c r="F96" s="4214"/>
      <c r="G96" s="4214"/>
      <c r="H96" s="4214"/>
      <c r="I96" s="4215"/>
      <c r="J96" s="4215"/>
      <c r="K96" s="4215"/>
      <c r="L96" s="4215"/>
      <c r="M96" s="4212"/>
      <c r="N96" s="4215"/>
      <c r="O96" s="4215"/>
      <c r="P96" s="4215"/>
    </row>
    <row r="97" spans="2:16" s="4201" customFormat="1" ht="14.25">
      <c r="B97" s="4212"/>
      <c r="C97" s="4213"/>
      <c r="D97" s="4213"/>
      <c r="E97" s="4213"/>
      <c r="F97" s="4214"/>
      <c r="G97" s="4214"/>
      <c r="H97" s="4214"/>
      <c r="I97" s="4215"/>
      <c r="J97" s="4215"/>
      <c r="K97" s="4215"/>
      <c r="L97" s="4215"/>
      <c r="M97" s="4212"/>
      <c r="N97" s="4215"/>
      <c r="O97" s="4215"/>
      <c r="P97" s="4215"/>
    </row>
    <row r="98" spans="2:16" s="4201" customFormat="1" ht="14.25">
      <c r="B98" s="4212"/>
      <c r="C98" s="4213"/>
      <c r="D98" s="4213"/>
      <c r="E98" s="4213"/>
      <c r="F98" s="4214"/>
      <c r="G98" s="4214"/>
      <c r="H98" s="4214"/>
      <c r="I98" s="4215"/>
      <c r="J98" s="4215"/>
      <c r="K98" s="4215"/>
      <c r="L98" s="4215"/>
      <c r="M98" s="4212"/>
      <c r="N98" s="4215"/>
      <c r="O98" s="4215"/>
      <c r="P98" s="4215"/>
    </row>
    <row r="99" spans="2:16" s="4201" customFormat="1" ht="14.25">
      <c r="B99" s="4212"/>
      <c r="C99" s="4213"/>
      <c r="D99" s="4213"/>
      <c r="E99" s="4213"/>
      <c r="F99" s="4214"/>
      <c r="G99" s="4214"/>
      <c r="H99" s="4214"/>
      <c r="I99" s="4215"/>
      <c r="J99" s="4215"/>
      <c r="K99" s="4215"/>
      <c r="L99" s="4215"/>
      <c r="M99" s="4212"/>
      <c r="N99" s="4215"/>
      <c r="O99" s="4215"/>
      <c r="P99" s="4215"/>
    </row>
    <row r="100" spans="2:16" s="4201" customFormat="1" ht="14.25">
      <c r="B100" s="4212"/>
      <c r="C100" s="4213"/>
      <c r="D100" s="4213"/>
      <c r="E100" s="4213"/>
      <c r="F100" s="4214"/>
      <c r="G100" s="4214"/>
      <c r="H100" s="4214"/>
      <c r="I100" s="4215"/>
      <c r="J100" s="4215"/>
      <c r="K100" s="4215"/>
      <c r="L100" s="4215"/>
      <c r="M100" s="4212"/>
      <c r="N100" s="4215"/>
      <c r="O100" s="4215"/>
      <c r="P100" s="4215"/>
    </row>
    <row r="101" spans="2:16" s="4201" customFormat="1" ht="14.25">
      <c r="B101" s="4212"/>
      <c r="C101" s="4213"/>
      <c r="D101" s="4213"/>
      <c r="E101" s="4213"/>
      <c r="F101" s="4214"/>
      <c r="G101" s="4214"/>
      <c r="H101" s="4214"/>
      <c r="I101" s="4215"/>
      <c r="J101" s="4215"/>
      <c r="K101" s="4215"/>
      <c r="L101" s="4215"/>
      <c r="M101" s="4212"/>
      <c r="N101" s="4215"/>
      <c r="O101" s="4215"/>
      <c r="P101" s="4215"/>
    </row>
    <row r="102" spans="2:16" s="4201" customFormat="1" ht="14.25">
      <c r="B102" s="4212"/>
      <c r="C102" s="4213"/>
      <c r="D102" s="4213"/>
      <c r="E102" s="4213"/>
      <c r="F102" s="4214"/>
      <c r="G102" s="4214"/>
      <c r="H102" s="4214"/>
      <c r="I102" s="4215"/>
      <c r="J102" s="4215"/>
      <c r="K102" s="4215"/>
      <c r="L102" s="4215"/>
      <c r="M102" s="4212"/>
      <c r="N102" s="4215"/>
      <c r="O102" s="4215"/>
      <c r="P102" s="4215"/>
    </row>
    <row r="103" spans="2:16" s="4201" customFormat="1" ht="14.25">
      <c r="B103" s="4212"/>
      <c r="C103" s="4213"/>
      <c r="D103" s="4213"/>
      <c r="E103" s="4213"/>
      <c r="F103" s="4214"/>
      <c r="G103" s="4214"/>
      <c r="H103" s="4214"/>
      <c r="I103" s="4215"/>
      <c r="J103" s="4215"/>
      <c r="K103" s="4215"/>
      <c r="L103" s="4215"/>
      <c r="M103" s="4212"/>
      <c r="N103" s="4215"/>
      <c r="O103" s="4215"/>
      <c r="P103" s="4215"/>
    </row>
    <row r="104" spans="2:16" s="4201" customFormat="1" ht="14.25">
      <c r="B104" s="4212"/>
      <c r="C104" s="4213"/>
      <c r="D104" s="4213"/>
      <c r="E104" s="4213"/>
      <c r="F104" s="4214"/>
      <c r="G104" s="4214"/>
      <c r="H104" s="4214"/>
      <c r="I104" s="4215"/>
      <c r="J104" s="4215"/>
      <c r="K104" s="4215"/>
      <c r="L104" s="4215"/>
      <c r="M104" s="4212"/>
      <c r="N104" s="4215"/>
      <c r="O104" s="4215"/>
      <c r="P104" s="4215"/>
    </row>
    <row r="105" spans="2:16" s="4201" customFormat="1" ht="14.25">
      <c r="B105" s="4212"/>
      <c r="C105" s="4213"/>
      <c r="D105" s="4213"/>
      <c r="E105" s="4213"/>
      <c r="F105" s="4214"/>
      <c r="G105" s="4214"/>
      <c r="H105" s="4214"/>
      <c r="I105" s="4215"/>
      <c r="J105" s="4215"/>
      <c r="K105" s="4215"/>
      <c r="L105" s="4215"/>
      <c r="M105" s="4212"/>
      <c r="N105" s="4215"/>
      <c r="O105" s="4215"/>
      <c r="P105" s="4215"/>
    </row>
    <row r="106" spans="2:16" s="4201" customFormat="1" ht="14.25">
      <c r="B106" s="4212"/>
      <c r="C106" s="4213"/>
      <c r="D106" s="4213"/>
      <c r="E106" s="4213"/>
      <c r="F106" s="4214"/>
      <c r="G106" s="4214"/>
      <c r="H106" s="4214"/>
      <c r="I106" s="4215"/>
      <c r="J106" s="4215"/>
      <c r="K106" s="4215"/>
      <c r="L106" s="4215"/>
      <c r="M106" s="4212"/>
      <c r="N106" s="4215"/>
      <c r="O106" s="4215"/>
      <c r="P106" s="4215"/>
    </row>
    <row r="108" spans="2:16" s="4201" customFormat="1" ht="14.25">
      <c r="B108" s="4212"/>
      <c r="C108" s="4213"/>
      <c r="D108" s="4213"/>
      <c r="E108" s="4213"/>
      <c r="F108" s="4214"/>
      <c r="G108" s="4214"/>
      <c r="H108" s="4214"/>
      <c r="I108" s="4215"/>
      <c r="J108" s="4215"/>
      <c r="K108" s="4215"/>
      <c r="L108" s="4215"/>
      <c r="M108" s="4212"/>
      <c r="N108" s="4215"/>
      <c r="O108" s="4215"/>
      <c r="P108" s="4215"/>
    </row>
    <row r="109" spans="2:16" s="4201" customFormat="1" ht="14.25">
      <c r="B109" s="4212"/>
      <c r="C109" s="4213"/>
      <c r="D109" s="4213"/>
      <c r="E109" s="4213"/>
      <c r="F109" s="4214"/>
      <c r="G109" s="4214"/>
      <c r="H109" s="4214"/>
      <c r="I109" s="4215"/>
      <c r="J109" s="4215"/>
      <c r="K109" s="4215"/>
      <c r="L109" s="4215"/>
      <c r="M109" s="4212"/>
      <c r="N109" s="4215"/>
      <c r="O109" s="4215"/>
      <c r="P109" s="4215"/>
    </row>
    <row r="110" spans="2:16" s="4201" customFormat="1" ht="14.25">
      <c r="B110" s="4212"/>
      <c r="C110" s="4213"/>
      <c r="D110" s="4213"/>
      <c r="E110" s="4213"/>
      <c r="F110" s="4214"/>
      <c r="G110" s="4214"/>
      <c r="H110" s="4214"/>
      <c r="I110" s="4215"/>
      <c r="J110" s="4215"/>
      <c r="K110" s="4215"/>
      <c r="L110" s="4215"/>
      <c r="M110" s="4212"/>
      <c r="N110" s="4215"/>
      <c r="O110" s="4215"/>
      <c r="P110" s="4215"/>
    </row>
    <row r="111" spans="2:16" s="4201" customFormat="1" ht="14.25">
      <c r="B111" s="4212"/>
      <c r="C111" s="4213"/>
      <c r="D111" s="4213"/>
      <c r="E111" s="4213"/>
      <c r="F111" s="4214"/>
      <c r="G111" s="4214"/>
      <c r="H111" s="4214"/>
      <c r="I111" s="4215"/>
      <c r="J111" s="4215"/>
      <c r="K111" s="4215"/>
      <c r="L111" s="4215"/>
      <c r="M111" s="4212"/>
      <c r="N111" s="4215"/>
      <c r="O111" s="4215"/>
      <c r="P111" s="4215"/>
    </row>
    <row r="114" spans="2:16" s="4201" customFormat="1" ht="14.25">
      <c r="B114" s="4212"/>
      <c r="C114" s="4213"/>
      <c r="D114" s="4213"/>
      <c r="E114" s="4213"/>
      <c r="F114" s="4214"/>
      <c r="G114" s="4214"/>
      <c r="H114" s="4214"/>
      <c r="I114" s="4215"/>
      <c r="J114" s="4215"/>
      <c r="K114" s="4215"/>
      <c r="L114" s="4215"/>
      <c r="M114" s="4212"/>
      <c r="N114" s="4215"/>
      <c r="O114" s="4215"/>
      <c r="P114" s="4215"/>
    </row>
    <row r="129" spans="2:16" s="4201" customFormat="1" ht="14.25">
      <c r="B129" s="4212"/>
      <c r="C129" s="4213"/>
      <c r="D129" s="4213"/>
      <c r="E129" s="4213"/>
      <c r="F129" s="4214"/>
      <c r="G129" s="4214"/>
      <c r="H129" s="4214"/>
      <c r="I129" s="4215"/>
      <c r="J129" s="4215"/>
      <c r="K129" s="4215"/>
      <c r="L129" s="4215"/>
      <c r="M129" s="4212"/>
      <c r="N129" s="4215"/>
      <c r="O129" s="4215"/>
      <c r="P129" s="4215"/>
    </row>
    <row r="130" spans="2:16" s="4201" customFormat="1" ht="14.25">
      <c r="B130" s="4212"/>
      <c r="C130" s="4213"/>
      <c r="D130" s="4213"/>
      <c r="E130" s="4213"/>
      <c r="F130" s="4214"/>
      <c r="G130" s="4214"/>
      <c r="H130" s="4214"/>
      <c r="I130" s="4215"/>
      <c r="J130" s="4215"/>
      <c r="K130" s="4215"/>
      <c r="L130" s="4215"/>
      <c r="M130" s="4212"/>
      <c r="N130" s="4215"/>
      <c r="O130" s="4215"/>
      <c r="P130" s="4215"/>
    </row>
    <row r="131" spans="2:16" s="4201" customFormat="1" ht="14.25">
      <c r="B131" s="4212"/>
      <c r="C131" s="4213"/>
      <c r="D131" s="4213"/>
      <c r="E131" s="4213"/>
      <c r="F131" s="4214"/>
      <c r="G131" s="4214"/>
      <c r="H131" s="4214"/>
      <c r="I131" s="4215"/>
      <c r="J131" s="4215"/>
      <c r="K131" s="4215"/>
      <c r="L131" s="4215"/>
      <c r="M131" s="4212"/>
      <c r="N131" s="4215"/>
      <c r="O131" s="4215"/>
      <c r="P131" s="4215"/>
    </row>
    <row r="134" spans="2:16" s="4201" customFormat="1" ht="14.25">
      <c r="B134" s="4212"/>
      <c r="C134" s="4213"/>
      <c r="D134" s="4213"/>
      <c r="E134" s="4213"/>
      <c r="F134" s="4214"/>
      <c r="G134" s="4214"/>
      <c r="H134" s="4214"/>
      <c r="I134" s="4215"/>
      <c r="J134" s="4215"/>
      <c r="K134" s="4215"/>
      <c r="L134" s="4215"/>
      <c r="M134" s="4212"/>
      <c r="N134" s="4215"/>
      <c r="O134" s="4215"/>
      <c r="P134" s="4215"/>
    </row>
    <row r="135" spans="2:16" s="4201" customFormat="1" ht="14.25">
      <c r="B135" s="4212"/>
      <c r="C135" s="4213"/>
      <c r="D135" s="4213"/>
      <c r="E135" s="4213"/>
      <c r="F135" s="4214"/>
      <c r="G135" s="4214"/>
      <c r="H135" s="4214"/>
      <c r="I135" s="4215"/>
      <c r="J135" s="4215"/>
      <c r="K135" s="4215"/>
      <c r="L135" s="4215"/>
      <c r="M135" s="4212"/>
      <c r="N135" s="4215"/>
      <c r="O135" s="4215"/>
      <c r="P135" s="4215"/>
    </row>
    <row r="136" spans="2:16" s="4201" customFormat="1" ht="14.25">
      <c r="B136" s="4212"/>
      <c r="C136" s="4213"/>
      <c r="D136" s="4213"/>
      <c r="E136" s="4213"/>
      <c r="F136" s="4214"/>
      <c r="G136" s="4214"/>
      <c r="H136" s="4214"/>
      <c r="I136" s="4215"/>
      <c r="J136" s="4215"/>
      <c r="K136" s="4215"/>
      <c r="L136" s="4215"/>
      <c r="M136" s="4212"/>
      <c r="N136" s="4215"/>
      <c r="O136" s="4215"/>
      <c r="P136" s="4215"/>
    </row>
    <row r="137" spans="2:16" s="4201" customFormat="1" ht="14.25">
      <c r="B137" s="4212"/>
      <c r="C137" s="4213"/>
      <c r="D137" s="4213"/>
      <c r="E137" s="4213"/>
      <c r="F137" s="4214"/>
      <c r="G137" s="4214"/>
      <c r="H137" s="4214"/>
      <c r="I137" s="4215"/>
      <c r="J137" s="4215"/>
      <c r="K137" s="4215"/>
      <c r="L137" s="4215"/>
      <c r="M137" s="4212"/>
      <c r="N137" s="4215"/>
      <c r="O137" s="4215"/>
      <c r="P137" s="4215"/>
    </row>
    <row r="138" spans="2:16" s="4201" customFormat="1" ht="14.25">
      <c r="B138" s="4212"/>
      <c r="C138" s="4213"/>
      <c r="D138" s="4213"/>
      <c r="E138" s="4213"/>
      <c r="F138" s="4214"/>
      <c r="G138" s="4214"/>
      <c r="H138" s="4214"/>
      <c r="I138" s="4215"/>
      <c r="J138" s="4215"/>
      <c r="K138" s="4215"/>
      <c r="L138" s="4215"/>
      <c r="M138" s="4212"/>
      <c r="N138" s="4215"/>
      <c r="O138" s="4215"/>
      <c r="P138" s="4215"/>
    </row>
    <row r="139" spans="2:16" s="4201" customFormat="1" ht="14.25">
      <c r="B139" s="4212"/>
      <c r="C139" s="4213"/>
      <c r="D139" s="4213"/>
      <c r="E139" s="4213"/>
      <c r="F139" s="4214"/>
      <c r="G139" s="4214"/>
      <c r="H139" s="4214"/>
      <c r="I139" s="4215"/>
      <c r="J139" s="4215"/>
      <c r="K139" s="4215"/>
      <c r="L139" s="4215"/>
      <c r="M139" s="4212"/>
      <c r="N139" s="4215"/>
      <c r="O139" s="4215"/>
      <c r="P139" s="4215"/>
    </row>
    <row r="140" spans="2:16" s="4201" customFormat="1" ht="14.25">
      <c r="B140" s="4212"/>
      <c r="C140" s="4213"/>
      <c r="D140" s="4213"/>
      <c r="E140" s="4213"/>
      <c r="F140" s="4214"/>
      <c r="G140" s="4214"/>
      <c r="H140" s="4214"/>
      <c r="I140" s="4215"/>
      <c r="J140" s="4215"/>
      <c r="K140" s="4215"/>
      <c r="L140" s="4215"/>
      <c r="M140" s="4212"/>
      <c r="N140" s="4215"/>
      <c r="O140" s="4215"/>
      <c r="P140" s="4215"/>
    </row>
    <row r="141" spans="2:16" s="4201" customFormat="1" ht="14.25">
      <c r="B141" s="4212"/>
      <c r="C141" s="4213"/>
      <c r="D141" s="4213"/>
      <c r="E141" s="4213"/>
      <c r="F141" s="4214"/>
      <c r="G141" s="4214"/>
      <c r="H141" s="4214"/>
      <c r="I141" s="4215"/>
      <c r="J141" s="4215"/>
      <c r="K141" s="4215"/>
      <c r="L141" s="4215"/>
      <c r="M141" s="4212"/>
      <c r="N141" s="4215"/>
      <c r="O141" s="4215"/>
      <c r="P141" s="4215"/>
    </row>
    <row r="142" spans="2:16" s="4201" customFormat="1" ht="14.25">
      <c r="B142" s="4212"/>
      <c r="C142" s="4213"/>
      <c r="D142" s="4213"/>
      <c r="E142" s="4213"/>
      <c r="F142" s="4214"/>
      <c r="G142" s="4214"/>
      <c r="H142" s="4214"/>
      <c r="I142" s="4215"/>
      <c r="J142" s="4215"/>
      <c r="K142" s="4215"/>
      <c r="L142" s="4215"/>
      <c r="M142" s="4212"/>
      <c r="N142" s="4215"/>
      <c r="O142" s="4215"/>
      <c r="P142" s="4215"/>
    </row>
    <row r="143" spans="2:16" s="4201" customFormat="1" ht="14.25">
      <c r="B143" s="4212"/>
      <c r="C143" s="4213"/>
      <c r="D143" s="4213"/>
      <c r="E143" s="4213"/>
      <c r="F143" s="4214"/>
      <c r="G143" s="4214"/>
      <c r="H143" s="4214"/>
      <c r="I143" s="4215"/>
      <c r="J143" s="4215"/>
      <c r="K143" s="4215"/>
      <c r="L143" s="4215"/>
      <c r="M143" s="4212"/>
      <c r="N143" s="4215"/>
      <c r="O143" s="4215"/>
      <c r="P143" s="4215"/>
    </row>
    <row r="145" spans="2:16" s="4201" customFormat="1" ht="14.25">
      <c r="B145" s="4212"/>
      <c r="C145" s="4213"/>
      <c r="D145" s="4213"/>
      <c r="E145" s="4213"/>
      <c r="F145" s="4214"/>
      <c r="G145" s="4214"/>
      <c r="H145" s="4214"/>
      <c r="I145" s="4215"/>
      <c r="J145" s="4215"/>
      <c r="K145" s="4215"/>
      <c r="L145" s="4215"/>
      <c r="M145" s="4212"/>
      <c r="N145" s="4215"/>
      <c r="O145" s="4215"/>
      <c r="P145" s="4215"/>
    </row>
    <row r="146" spans="2:16" s="4201" customFormat="1" ht="14.25">
      <c r="B146" s="4212"/>
      <c r="C146" s="4213"/>
      <c r="D146" s="4213"/>
      <c r="E146" s="4213"/>
      <c r="F146" s="4214"/>
      <c r="G146" s="4214"/>
      <c r="H146" s="4214"/>
      <c r="I146" s="4215"/>
      <c r="J146" s="4215"/>
      <c r="K146" s="4215"/>
      <c r="L146" s="4215"/>
      <c r="M146" s="4212"/>
      <c r="N146" s="4215"/>
      <c r="O146" s="4215"/>
      <c r="P146" s="4215"/>
    </row>
    <row r="147" spans="2:16" s="4201" customFormat="1" ht="14.25">
      <c r="B147" s="4212"/>
      <c r="C147" s="4213"/>
      <c r="D147" s="4213"/>
      <c r="E147" s="4213"/>
      <c r="F147" s="4214"/>
      <c r="G147" s="4214"/>
      <c r="H147" s="4214"/>
      <c r="I147" s="4215"/>
      <c r="J147" s="4215"/>
      <c r="K147" s="4215"/>
      <c r="L147" s="4215"/>
      <c r="M147" s="4212"/>
      <c r="N147" s="4215"/>
      <c r="O147" s="4215"/>
      <c r="P147" s="4215"/>
    </row>
    <row r="148" spans="2:16" s="4201" customFormat="1" ht="14.25">
      <c r="B148" s="4212"/>
      <c r="C148" s="4213"/>
      <c r="D148" s="4213"/>
      <c r="E148" s="4213"/>
      <c r="F148" s="4214"/>
      <c r="G148" s="4214"/>
      <c r="H148" s="4214"/>
      <c r="I148" s="4215"/>
      <c r="J148" s="4215"/>
      <c r="K148" s="4215"/>
      <c r="L148" s="4215"/>
      <c r="M148" s="4212"/>
      <c r="N148" s="4215"/>
      <c r="O148" s="4215"/>
      <c r="P148" s="4215"/>
    </row>
    <row r="149" spans="2:16" s="4201" customFormat="1" ht="14.25">
      <c r="B149" s="4212"/>
      <c r="C149" s="4213"/>
      <c r="D149" s="4213"/>
      <c r="E149" s="4213"/>
      <c r="F149" s="4214"/>
      <c r="G149" s="4214"/>
      <c r="H149" s="4214"/>
      <c r="I149" s="4215"/>
      <c r="J149" s="4215"/>
      <c r="K149" s="4215"/>
      <c r="L149" s="4215"/>
      <c r="M149" s="4212"/>
      <c r="N149" s="4215"/>
      <c r="O149" s="4215"/>
      <c r="P149" s="4215"/>
    </row>
    <row r="150" spans="2:16" s="4201" customFormat="1" ht="14.25">
      <c r="B150" s="4212"/>
      <c r="C150" s="4213"/>
      <c r="D150" s="4213"/>
      <c r="E150" s="4213"/>
      <c r="F150" s="4214"/>
      <c r="G150" s="4214"/>
      <c r="H150" s="4214"/>
      <c r="I150" s="4215"/>
      <c r="J150" s="4215"/>
      <c r="K150" s="4215"/>
      <c r="L150" s="4215"/>
      <c r="M150" s="4212"/>
      <c r="N150" s="4215"/>
      <c r="O150" s="4215"/>
      <c r="P150" s="4215"/>
    </row>
    <row r="151" spans="2:16" s="4201" customFormat="1" ht="14.25">
      <c r="B151" s="4212"/>
      <c r="C151" s="4213"/>
      <c r="D151" s="4213"/>
      <c r="E151" s="4213"/>
      <c r="F151" s="4214"/>
      <c r="G151" s="4214"/>
      <c r="H151" s="4214"/>
      <c r="I151" s="4215"/>
      <c r="J151" s="4215"/>
      <c r="K151" s="4215"/>
      <c r="L151" s="4215"/>
      <c r="M151" s="4212"/>
      <c r="N151" s="4215"/>
      <c r="O151" s="4215"/>
      <c r="P151" s="4215"/>
    </row>
    <row r="152" spans="2:16" s="4201" customFormat="1" ht="14.25">
      <c r="B152" s="4212"/>
      <c r="C152" s="4213"/>
      <c r="D152" s="4213"/>
      <c r="E152" s="4213"/>
      <c r="F152" s="4214"/>
      <c r="G152" s="4214"/>
      <c r="H152" s="4214"/>
      <c r="I152" s="4215"/>
      <c r="J152" s="4215"/>
      <c r="K152" s="4215"/>
      <c r="L152" s="4215"/>
      <c r="M152" s="4212"/>
      <c r="N152" s="4215"/>
      <c r="O152" s="4215"/>
      <c r="P152" s="4215"/>
    </row>
    <row r="153" spans="2:16" s="4201" customFormat="1" ht="14.25">
      <c r="B153" s="4212"/>
      <c r="C153" s="4213"/>
      <c r="D153" s="4213"/>
      <c r="E153" s="4213"/>
      <c r="F153" s="4214"/>
      <c r="G153" s="4214"/>
      <c r="H153" s="4214"/>
      <c r="I153" s="4215"/>
      <c r="J153" s="4215"/>
      <c r="K153" s="4215"/>
      <c r="L153" s="4215"/>
      <c r="M153" s="4212"/>
      <c r="N153" s="4215"/>
      <c r="O153" s="4215"/>
      <c r="P153" s="4215"/>
    </row>
    <row r="154" spans="2:16" s="4201" customFormat="1" ht="14.25">
      <c r="B154" s="4212"/>
      <c r="C154" s="4213"/>
      <c r="D154" s="4213"/>
      <c r="E154" s="4213"/>
      <c r="F154" s="4214"/>
      <c r="G154" s="4214"/>
      <c r="H154" s="4214"/>
      <c r="I154" s="4215"/>
      <c r="J154" s="4215"/>
      <c r="K154" s="4215"/>
      <c r="L154" s="4215"/>
      <c r="M154" s="4212"/>
      <c r="N154" s="4215"/>
      <c r="O154" s="4215"/>
      <c r="P154" s="4215"/>
    </row>
    <row r="155" spans="2:16" s="4201" customFormat="1" ht="14.25">
      <c r="B155" s="4212"/>
      <c r="C155" s="4213"/>
      <c r="D155" s="4213"/>
      <c r="E155" s="4213"/>
      <c r="F155" s="4214"/>
      <c r="G155" s="4214"/>
      <c r="H155" s="4214"/>
      <c r="I155" s="4215"/>
      <c r="J155" s="4215"/>
      <c r="K155" s="4215"/>
      <c r="L155" s="4215"/>
      <c r="M155" s="4212"/>
      <c r="N155" s="4215"/>
      <c r="O155" s="4215"/>
      <c r="P155" s="4215"/>
    </row>
    <row r="156" spans="2:16" s="4201" customFormat="1" ht="14.25">
      <c r="B156" s="4212"/>
      <c r="C156" s="4213"/>
      <c r="D156" s="4213"/>
      <c r="E156" s="4213"/>
      <c r="F156" s="4214"/>
      <c r="G156" s="4214"/>
      <c r="H156" s="4214"/>
      <c r="I156" s="4215"/>
      <c r="J156" s="4215"/>
      <c r="K156" s="4215"/>
      <c r="L156" s="4215"/>
      <c r="M156" s="4212"/>
      <c r="N156" s="4215"/>
      <c r="O156" s="4215"/>
      <c r="P156" s="4215"/>
    </row>
    <row r="157" spans="2:16" s="4201" customFormat="1" ht="14.25">
      <c r="B157" s="4212"/>
      <c r="C157" s="4213"/>
      <c r="D157" s="4213"/>
      <c r="E157" s="4213"/>
      <c r="F157" s="4214"/>
      <c r="G157" s="4214"/>
      <c r="H157" s="4214"/>
      <c r="I157" s="4215"/>
      <c r="J157" s="4215"/>
      <c r="K157" s="4215"/>
      <c r="L157" s="4215"/>
      <c r="M157" s="4212"/>
      <c r="N157" s="4215"/>
      <c r="O157" s="4215"/>
      <c r="P157" s="4215"/>
    </row>
    <row r="158" spans="2:16" s="4201" customFormat="1" ht="14.25">
      <c r="B158" s="4212"/>
      <c r="C158" s="4213"/>
      <c r="D158" s="4213"/>
      <c r="E158" s="4213"/>
      <c r="F158" s="4214"/>
      <c r="G158" s="4214"/>
      <c r="H158" s="4214"/>
      <c r="I158" s="4215"/>
      <c r="J158" s="4215"/>
      <c r="K158" s="4215"/>
      <c r="L158" s="4215"/>
      <c r="M158" s="4212"/>
      <c r="N158" s="4215"/>
      <c r="O158" s="4215"/>
      <c r="P158" s="4215"/>
    </row>
    <row r="159" spans="2:16" s="4201" customFormat="1" ht="14.25">
      <c r="B159" s="4212"/>
      <c r="C159" s="4213"/>
      <c r="D159" s="4213"/>
      <c r="E159" s="4213"/>
      <c r="F159" s="4214"/>
      <c r="G159" s="4214"/>
      <c r="H159" s="4214"/>
      <c r="I159" s="4215"/>
      <c r="J159" s="4215"/>
      <c r="K159" s="4215"/>
      <c r="L159" s="4215"/>
      <c r="M159" s="4212"/>
      <c r="N159" s="4215"/>
      <c r="O159" s="4215"/>
      <c r="P159" s="4215"/>
    </row>
    <row r="160" spans="2:16" s="4201" customFormat="1" ht="14.25">
      <c r="B160" s="4212"/>
      <c r="C160" s="4213"/>
      <c r="D160" s="4213"/>
      <c r="E160" s="4213"/>
      <c r="F160" s="4214"/>
      <c r="G160" s="4214"/>
      <c r="H160" s="4214"/>
      <c r="I160" s="4215"/>
      <c r="J160" s="4215"/>
      <c r="K160" s="4215"/>
      <c r="L160" s="4215"/>
      <c r="M160" s="4212"/>
      <c r="N160" s="4215"/>
      <c r="O160" s="4215"/>
      <c r="P160" s="4215"/>
    </row>
    <row r="161" spans="2:16" s="4201" customFormat="1" ht="14.25">
      <c r="B161" s="4212"/>
      <c r="C161" s="4213"/>
      <c r="D161" s="4213"/>
      <c r="E161" s="4213"/>
      <c r="F161" s="4214"/>
      <c r="G161" s="4214"/>
      <c r="H161" s="4214"/>
      <c r="I161" s="4215"/>
      <c r="J161" s="4215"/>
      <c r="K161" s="4215"/>
      <c r="L161" s="4215"/>
      <c r="M161" s="4212"/>
      <c r="N161" s="4215"/>
      <c r="O161" s="4215"/>
      <c r="P161" s="4215"/>
    </row>
    <row r="162" spans="2:16" s="4201" customFormat="1" ht="14.25">
      <c r="B162" s="4212"/>
      <c r="C162" s="4213"/>
      <c r="D162" s="4213"/>
      <c r="E162" s="4213"/>
      <c r="F162" s="4214"/>
      <c r="G162" s="4214"/>
      <c r="H162" s="4214"/>
      <c r="I162" s="4215"/>
      <c r="J162" s="4215"/>
      <c r="K162" s="4215"/>
      <c r="L162" s="4215"/>
      <c r="M162" s="4212"/>
      <c r="N162" s="4215"/>
      <c r="O162" s="4215"/>
      <c r="P162" s="4215"/>
    </row>
    <row r="163" spans="2:16" s="4201" customFormat="1" ht="14.25">
      <c r="B163" s="4212"/>
      <c r="C163" s="4213"/>
      <c r="D163" s="4213"/>
      <c r="E163" s="4213"/>
      <c r="F163" s="4214"/>
      <c r="G163" s="4214"/>
      <c r="H163" s="4214"/>
      <c r="I163" s="4215"/>
      <c r="J163" s="4215"/>
      <c r="K163" s="4215"/>
      <c r="L163" s="4215"/>
      <c r="M163" s="4212"/>
      <c r="N163" s="4215"/>
      <c r="O163" s="4215"/>
      <c r="P163" s="4215"/>
    </row>
    <row r="164" spans="2:16" s="4201" customFormat="1" ht="14.25">
      <c r="B164" s="4212"/>
      <c r="C164" s="4213"/>
      <c r="D164" s="4213"/>
      <c r="E164" s="4213"/>
      <c r="F164" s="4214"/>
      <c r="G164" s="4214"/>
      <c r="H164" s="4214"/>
      <c r="I164" s="4215"/>
      <c r="J164" s="4215"/>
      <c r="K164" s="4215"/>
      <c r="L164" s="4215"/>
      <c r="M164" s="4212"/>
      <c r="N164" s="4215"/>
      <c r="O164" s="4215"/>
      <c r="P164" s="4215"/>
    </row>
    <row r="165" spans="2:16" s="4201" customFormat="1" ht="14.25">
      <c r="B165" s="4212"/>
      <c r="C165" s="4213"/>
      <c r="D165" s="4213"/>
      <c r="E165" s="4213"/>
      <c r="F165" s="4214"/>
      <c r="G165" s="4214"/>
      <c r="H165" s="4214"/>
      <c r="I165" s="4215"/>
      <c r="J165" s="4215"/>
      <c r="K165" s="4215"/>
      <c r="L165" s="4215"/>
      <c r="M165" s="4212"/>
      <c r="N165" s="4215"/>
      <c r="O165" s="4215"/>
      <c r="P165" s="4215"/>
    </row>
    <row r="166" spans="2:16" s="4201" customFormat="1" ht="14.25">
      <c r="B166" s="4212"/>
      <c r="C166" s="4213"/>
      <c r="D166" s="4213"/>
      <c r="E166" s="4213"/>
      <c r="F166" s="4214"/>
      <c r="G166" s="4214"/>
      <c r="H166" s="4214"/>
      <c r="I166" s="4215"/>
      <c r="J166" s="4215"/>
      <c r="K166" s="4215"/>
      <c r="L166" s="4215"/>
      <c r="M166" s="4212"/>
      <c r="N166" s="4215"/>
      <c r="O166" s="4215"/>
      <c r="P166" s="4215"/>
    </row>
    <row r="167" spans="2:16" s="4201" customFormat="1" ht="14.25">
      <c r="B167" s="4212"/>
      <c r="C167" s="4213"/>
      <c r="D167" s="4213"/>
      <c r="E167" s="4213"/>
      <c r="F167" s="4214"/>
      <c r="G167" s="4214"/>
      <c r="H167" s="4214"/>
      <c r="I167" s="4215"/>
      <c r="J167" s="4215"/>
      <c r="K167" s="4215"/>
      <c r="L167" s="4215"/>
      <c r="M167" s="4212"/>
      <c r="N167" s="4215"/>
      <c r="O167" s="4215"/>
      <c r="P167" s="4215"/>
    </row>
    <row r="168" spans="2:16" s="4201" customFormat="1" ht="14.25">
      <c r="B168" s="4212"/>
      <c r="C168" s="4213"/>
      <c r="D168" s="4213"/>
      <c r="E168" s="4213"/>
      <c r="F168" s="4214"/>
      <c r="G168" s="4214"/>
      <c r="H168" s="4214"/>
      <c r="I168" s="4215"/>
      <c r="J168" s="4215"/>
      <c r="K168" s="4215"/>
      <c r="L168" s="4215"/>
      <c r="M168" s="4212"/>
      <c r="N168" s="4215"/>
      <c r="O168" s="4215"/>
      <c r="P168" s="4215"/>
    </row>
    <row r="169" spans="2:16" s="4201" customFormat="1" ht="14.25">
      <c r="B169" s="4212"/>
      <c r="C169" s="4213"/>
      <c r="D169" s="4213"/>
      <c r="E169" s="4213"/>
      <c r="F169" s="4214"/>
      <c r="G169" s="4214"/>
      <c r="H169" s="4214"/>
      <c r="I169" s="4215"/>
      <c r="J169" s="4215"/>
      <c r="K169" s="4215"/>
      <c r="L169" s="4215"/>
      <c r="M169" s="4212"/>
      <c r="N169" s="4215"/>
      <c r="O169" s="4215"/>
      <c r="P169" s="4215"/>
    </row>
    <row r="170" spans="2:16" s="4201" customFormat="1" ht="14.25">
      <c r="B170" s="4212"/>
      <c r="C170" s="4213"/>
      <c r="D170" s="4213"/>
      <c r="E170" s="4213"/>
      <c r="F170" s="4214"/>
      <c r="G170" s="4214"/>
      <c r="H170" s="4214"/>
      <c r="I170" s="4215"/>
      <c r="J170" s="4215"/>
      <c r="K170" s="4215"/>
      <c r="L170" s="4215"/>
      <c r="M170" s="4212"/>
      <c r="N170" s="4215"/>
      <c r="O170" s="4215"/>
      <c r="P170" s="4215"/>
    </row>
    <row r="171" spans="2:16" s="4201" customFormat="1" ht="14.25">
      <c r="B171" s="4212"/>
      <c r="C171" s="4213"/>
      <c r="D171" s="4213"/>
      <c r="E171" s="4213"/>
      <c r="F171" s="4214"/>
      <c r="G171" s="4214"/>
      <c r="H171" s="4214"/>
      <c r="I171" s="4215"/>
      <c r="J171" s="4215"/>
      <c r="K171" s="4215"/>
      <c r="L171" s="4215"/>
      <c r="M171" s="4212"/>
      <c r="N171" s="4215"/>
      <c r="O171" s="4215"/>
      <c r="P171" s="4215"/>
    </row>
    <row r="172" spans="2:16" s="4201" customFormat="1" ht="14.25">
      <c r="B172" s="4212"/>
      <c r="C172" s="4213"/>
      <c r="D172" s="4213"/>
      <c r="E172" s="4213"/>
      <c r="F172" s="4214"/>
      <c r="G172" s="4214"/>
      <c r="H172" s="4214"/>
      <c r="I172" s="4215"/>
      <c r="J172" s="4215"/>
      <c r="K172" s="4215"/>
      <c r="L172" s="4215"/>
      <c r="M172" s="4212"/>
      <c r="N172" s="4215"/>
      <c r="O172" s="4215"/>
      <c r="P172" s="4215"/>
    </row>
    <row r="173" spans="2:16" s="4201" customFormat="1" ht="14.25">
      <c r="B173" s="4212"/>
      <c r="C173" s="4213"/>
      <c r="D173" s="4213"/>
      <c r="E173" s="4213"/>
      <c r="F173" s="4214"/>
      <c r="G173" s="4214"/>
      <c r="H173" s="4214"/>
      <c r="I173" s="4215"/>
      <c r="J173" s="4215"/>
      <c r="K173" s="4215"/>
      <c r="L173" s="4215"/>
      <c r="M173" s="4212"/>
      <c r="N173" s="4215"/>
      <c r="O173" s="4215"/>
      <c r="P173" s="4215"/>
    </row>
    <row r="174" spans="2:16" s="4201" customFormat="1" ht="14.25">
      <c r="B174" s="4212"/>
      <c r="C174" s="4213"/>
      <c r="D174" s="4213"/>
      <c r="E174" s="4213"/>
      <c r="F174" s="4214"/>
      <c r="G174" s="4214"/>
      <c r="H174" s="4214"/>
      <c r="I174" s="4215"/>
      <c r="J174" s="4215"/>
      <c r="K174" s="4215"/>
      <c r="L174" s="4215"/>
      <c r="M174" s="4212"/>
      <c r="N174" s="4215"/>
      <c r="O174" s="4215"/>
      <c r="P174" s="4215"/>
    </row>
    <row r="175" spans="2:16" s="4201" customFormat="1" ht="14.25">
      <c r="B175" s="4212"/>
      <c r="C175" s="4213"/>
      <c r="D175" s="4213"/>
      <c r="E175" s="4213"/>
      <c r="F175" s="4214"/>
      <c r="G175" s="4214"/>
      <c r="H175" s="4214"/>
      <c r="I175" s="4215"/>
      <c r="J175" s="4215"/>
      <c r="K175" s="4215"/>
      <c r="L175" s="4215"/>
      <c r="M175" s="4212"/>
      <c r="N175" s="4215"/>
      <c r="O175" s="4215"/>
      <c r="P175" s="4215"/>
    </row>
    <row r="176" spans="2:16" s="4201" customFormat="1" ht="14.25">
      <c r="B176" s="4212"/>
      <c r="C176" s="4213"/>
      <c r="D176" s="4213"/>
      <c r="E176" s="4213"/>
      <c r="F176" s="4214"/>
      <c r="G176" s="4214"/>
      <c r="H176" s="4214"/>
      <c r="I176" s="4215"/>
      <c r="J176" s="4215"/>
      <c r="K176" s="4215"/>
      <c r="L176" s="4215"/>
      <c r="M176" s="4212"/>
      <c r="N176" s="4215"/>
      <c r="O176" s="4215"/>
      <c r="P176" s="4215"/>
    </row>
    <row r="177" spans="2:16" s="4201" customFormat="1" ht="14.25">
      <c r="B177" s="4212"/>
      <c r="C177" s="4213"/>
      <c r="D177" s="4213"/>
      <c r="E177" s="4213"/>
      <c r="F177" s="4214"/>
      <c r="G177" s="4214"/>
      <c r="H177" s="4214"/>
      <c r="I177" s="4215"/>
      <c r="J177" s="4215"/>
      <c r="K177" s="4215"/>
      <c r="L177" s="4215"/>
      <c r="M177" s="4212"/>
      <c r="N177" s="4215"/>
      <c r="O177" s="4215"/>
      <c r="P177" s="4215"/>
    </row>
    <row r="178" spans="2:16" s="4201" customFormat="1" ht="14.25">
      <c r="B178" s="4212"/>
      <c r="C178" s="4213"/>
      <c r="D178" s="4213"/>
      <c r="E178" s="4213"/>
      <c r="F178" s="4214"/>
      <c r="G178" s="4214"/>
      <c r="H178" s="4214"/>
      <c r="I178" s="4215"/>
      <c r="J178" s="4215"/>
      <c r="K178" s="4215"/>
      <c r="L178" s="4215"/>
      <c r="M178" s="4212"/>
      <c r="N178" s="4215"/>
      <c r="O178" s="4215"/>
      <c r="P178" s="4215"/>
    </row>
    <row r="179" spans="2:16" s="4201" customFormat="1" ht="14.25">
      <c r="B179" s="4212"/>
      <c r="C179" s="4213"/>
      <c r="D179" s="4213"/>
      <c r="E179" s="4213"/>
      <c r="F179" s="4214"/>
      <c r="G179" s="4214"/>
      <c r="H179" s="4214"/>
      <c r="I179" s="4215"/>
      <c r="J179" s="4215"/>
      <c r="K179" s="4215"/>
      <c r="L179" s="4215"/>
      <c r="M179" s="4212"/>
      <c r="N179" s="4215"/>
      <c r="O179" s="4215"/>
      <c r="P179" s="4215"/>
    </row>
    <row r="180" spans="2:16" s="4201" customFormat="1" ht="14.25">
      <c r="B180" s="4212"/>
      <c r="C180" s="4213"/>
      <c r="D180" s="4213"/>
      <c r="E180" s="4213"/>
      <c r="F180" s="4214"/>
      <c r="G180" s="4214"/>
      <c r="H180" s="4214"/>
      <c r="I180" s="4215"/>
      <c r="J180" s="4215"/>
      <c r="K180" s="4215"/>
      <c r="L180" s="4215"/>
      <c r="M180" s="4212"/>
      <c r="N180" s="4215"/>
      <c r="O180" s="4215"/>
      <c r="P180" s="4215"/>
    </row>
    <row r="181" spans="2:16" s="4201" customFormat="1" ht="14.25">
      <c r="B181" s="4212"/>
      <c r="C181" s="4213"/>
      <c r="D181" s="4213"/>
      <c r="E181" s="4213"/>
      <c r="F181" s="4214"/>
      <c r="G181" s="4214"/>
      <c r="H181" s="4214"/>
      <c r="I181" s="4215"/>
      <c r="J181" s="4215"/>
      <c r="K181" s="4215"/>
      <c r="L181" s="4215"/>
      <c r="M181" s="4212"/>
      <c r="N181" s="4215"/>
      <c r="O181" s="4215"/>
      <c r="P181" s="4215"/>
    </row>
    <row r="182" spans="2:16" s="4201" customFormat="1" ht="14.25">
      <c r="B182" s="4212"/>
      <c r="C182" s="4213"/>
      <c r="D182" s="4213"/>
      <c r="E182" s="4213"/>
      <c r="F182" s="4214"/>
      <c r="G182" s="4214"/>
      <c r="H182" s="4214"/>
      <c r="I182" s="4215"/>
      <c r="J182" s="4215"/>
      <c r="K182" s="4215"/>
      <c r="L182" s="4215"/>
      <c r="M182" s="4212"/>
      <c r="N182" s="4215"/>
      <c r="O182" s="4215"/>
      <c r="P182" s="4215"/>
    </row>
    <row r="183" spans="2:16" s="4201" customFormat="1" ht="14.25">
      <c r="B183" s="4212"/>
      <c r="C183" s="4213"/>
      <c r="D183" s="4213"/>
      <c r="E183" s="4213"/>
      <c r="F183" s="4214"/>
      <c r="G183" s="4214"/>
      <c r="H183" s="4214"/>
      <c r="I183" s="4215"/>
      <c r="J183" s="4215"/>
      <c r="K183" s="4215"/>
      <c r="L183" s="4215"/>
      <c r="M183" s="4212"/>
      <c r="N183" s="4215"/>
      <c r="O183" s="4215"/>
      <c r="P183" s="4215"/>
    </row>
    <row r="184" spans="2:16" s="4201" customFormat="1" ht="14.25">
      <c r="B184" s="4212"/>
      <c r="C184" s="4213"/>
      <c r="D184" s="4213"/>
      <c r="E184" s="4213"/>
      <c r="F184" s="4214"/>
      <c r="G184" s="4214"/>
      <c r="H184" s="4214"/>
      <c r="I184" s="4215"/>
      <c r="J184" s="4215"/>
      <c r="K184" s="4215"/>
      <c r="L184" s="4215"/>
      <c r="M184" s="4212"/>
      <c r="N184" s="4215"/>
      <c r="O184" s="4215"/>
      <c r="P184" s="4215"/>
    </row>
    <row r="185" spans="2:16" s="4201" customFormat="1" ht="14.25">
      <c r="B185" s="4212"/>
      <c r="C185" s="4213"/>
      <c r="D185" s="4213"/>
      <c r="E185" s="4213"/>
      <c r="F185" s="4214"/>
      <c r="G185" s="4214"/>
      <c r="H185" s="4214"/>
      <c r="I185" s="4215"/>
      <c r="J185" s="4215"/>
      <c r="K185" s="4215"/>
      <c r="L185" s="4215"/>
      <c r="M185" s="4212"/>
      <c r="N185" s="4215"/>
      <c r="O185" s="4215"/>
      <c r="P185" s="4215"/>
    </row>
    <row r="186" spans="2:16" s="4201" customFormat="1" ht="14.25">
      <c r="B186" s="4212"/>
      <c r="C186" s="4213"/>
      <c r="D186" s="4213"/>
      <c r="E186" s="4213"/>
      <c r="F186" s="4214"/>
      <c r="G186" s="4214"/>
      <c r="H186" s="4214"/>
      <c r="I186" s="4215"/>
      <c r="J186" s="4215"/>
      <c r="K186" s="4215"/>
      <c r="L186" s="4215"/>
      <c r="M186" s="4212"/>
      <c r="N186" s="4215"/>
      <c r="O186" s="4215"/>
      <c r="P186" s="4215"/>
    </row>
    <row r="187" spans="2:16" s="4201" customFormat="1" ht="14.25">
      <c r="B187" s="4212"/>
      <c r="C187" s="4213"/>
      <c r="D187" s="4213"/>
      <c r="E187" s="4213"/>
      <c r="F187" s="4214"/>
      <c r="G187" s="4214"/>
      <c r="H187" s="4214"/>
      <c r="I187" s="4215"/>
      <c r="J187" s="4215"/>
      <c r="K187" s="4215"/>
      <c r="L187" s="4215"/>
      <c r="M187" s="4212"/>
      <c r="N187" s="4215"/>
      <c r="O187" s="4215"/>
      <c r="P187" s="4215"/>
    </row>
    <row r="188" spans="2:16" s="4201" customFormat="1" ht="14.25">
      <c r="B188" s="4212"/>
      <c r="C188" s="4213"/>
      <c r="D188" s="4213"/>
      <c r="E188" s="4213"/>
      <c r="F188" s="4214"/>
      <c r="G188" s="4214"/>
      <c r="H188" s="4214"/>
      <c r="I188" s="4215"/>
      <c r="J188" s="4215"/>
      <c r="K188" s="4215"/>
      <c r="L188" s="4215"/>
      <c r="M188" s="4212"/>
      <c r="N188" s="4215"/>
      <c r="O188" s="4215"/>
      <c r="P188" s="4215"/>
    </row>
    <row r="189" spans="2:16" s="4201" customFormat="1" ht="14.25">
      <c r="B189" s="4212"/>
      <c r="C189" s="4213"/>
      <c r="D189" s="4213"/>
      <c r="E189" s="4213"/>
      <c r="F189" s="4214"/>
      <c r="G189" s="4214"/>
      <c r="H189" s="4214"/>
      <c r="I189" s="4215"/>
      <c r="J189" s="4215"/>
      <c r="K189" s="4215"/>
      <c r="L189" s="4215"/>
      <c r="M189" s="4212"/>
      <c r="N189" s="4215"/>
      <c r="O189" s="4215"/>
      <c r="P189" s="4215"/>
    </row>
    <row r="190" spans="2:16" s="4201" customFormat="1" ht="14.25">
      <c r="B190" s="4212"/>
      <c r="C190" s="4213"/>
      <c r="D190" s="4213"/>
      <c r="E190" s="4213"/>
      <c r="F190" s="4214"/>
      <c r="G190" s="4214"/>
      <c r="H190" s="4214"/>
      <c r="I190" s="4215"/>
      <c r="J190" s="4215"/>
      <c r="K190" s="4215"/>
      <c r="L190" s="4215"/>
      <c r="M190" s="4212"/>
      <c r="N190" s="4215"/>
      <c r="O190" s="4215"/>
      <c r="P190" s="4215"/>
    </row>
    <row r="191" spans="2:16" s="4201" customFormat="1" ht="14.25">
      <c r="B191" s="4212"/>
      <c r="C191" s="4213"/>
      <c r="D191" s="4213"/>
      <c r="E191" s="4213"/>
      <c r="F191" s="4214"/>
      <c r="G191" s="4214"/>
      <c r="H191" s="4214"/>
      <c r="I191" s="4215"/>
      <c r="J191" s="4215"/>
      <c r="K191" s="4215"/>
      <c r="L191" s="4215"/>
      <c r="M191" s="4212"/>
      <c r="N191" s="4215"/>
      <c r="O191" s="4215"/>
      <c r="P191" s="4215"/>
    </row>
    <row r="192" spans="2:16" s="4201" customFormat="1" ht="14.25">
      <c r="B192" s="4212"/>
      <c r="C192" s="4213"/>
      <c r="D192" s="4213"/>
      <c r="E192" s="4213"/>
      <c r="F192" s="4214"/>
      <c r="G192" s="4214"/>
      <c r="H192" s="4214"/>
      <c r="I192" s="4215"/>
      <c r="J192" s="4215"/>
      <c r="K192" s="4215"/>
      <c r="L192" s="4215"/>
      <c r="M192" s="4212"/>
      <c r="N192" s="4215"/>
      <c r="O192" s="4215"/>
      <c r="P192" s="4215"/>
    </row>
    <row r="193" spans="2:16" s="4201" customFormat="1" ht="14.25">
      <c r="B193" s="4212"/>
      <c r="C193" s="4213"/>
      <c r="D193" s="4213"/>
      <c r="E193" s="4213"/>
      <c r="F193" s="4214"/>
      <c r="G193" s="4214"/>
      <c r="H193" s="4214"/>
      <c r="I193" s="4215"/>
      <c r="J193" s="4215"/>
      <c r="K193" s="4215"/>
      <c r="L193" s="4215"/>
      <c r="M193" s="4212"/>
      <c r="N193" s="4215"/>
      <c r="O193" s="4215"/>
      <c r="P193" s="4215"/>
    </row>
    <row r="194" spans="2:16" s="4201" customFormat="1" ht="14.25">
      <c r="B194" s="4212"/>
      <c r="C194" s="4213"/>
      <c r="D194" s="4213"/>
      <c r="E194" s="4213"/>
      <c r="F194" s="4214"/>
      <c r="G194" s="4214"/>
      <c r="H194" s="4214"/>
      <c r="I194" s="4215"/>
      <c r="J194" s="4215"/>
      <c r="K194" s="4215"/>
      <c r="L194" s="4215"/>
      <c r="M194" s="4212"/>
      <c r="N194" s="4215"/>
      <c r="O194" s="4215"/>
      <c r="P194" s="4215"/>
    </row>
    <row r="195" spans="2:16" s="4201" customFormat="1" ht="14.25">
      <c r="B195" s="4212"/>
      <c r="C195" s="4213"/>
      <c r="D195" s="4213"/>
      <c r="E195" s="4213"/>
      <c r="F195" s="4214"/>
      <c r="G195" s="4214"/>
      <c r="H195" s="4214"/>
      <c r="I195" s="4215"/>
      <c r="J195" s="4215"/>
      <c r="K195" s="4215"/>
      <c r="L195" s="4215"/>
      <c r="M195" s="4212"/>
      <c r="N195" s="4215"/>
      <c r="O195" s="4215"/>
      <c r="P195" s="4215"/>
    </row>
    <row r="196" spans="2:16" s="4201" customFormat="1" ht="14.25">
      <c r="B196" s="4212"/>
      <c r="C196" s="4213"/>
      <c r="D196" s="4213"/>
      <c r="E196" s="4213"/>
      <c r="F196" s="4214"/>
      <c r="G196" s="4214"/>
      <c r="H196" s="4214"/>
      <c r="I196" s="4215"/>
      <c r="J196" s="4215"/>
      <c r="K196" s="4215"/>
      <c r="L196" s="4215"/>
      <c r="M196" s="4212"/>
      <c r="N196" s="4215"/>
      <c r="O196" s="4215"/>
      <c r="P196" s="4215"/>
    </row>
    <row r="197" spans="2:16" s="4201" customFormat="1" ht="14.25">
      <c r="B197" s="4212"/>
      <c r="C197" s="4213"/>
      <c r="D197" s="4213"/>
      <c r="E197" s="4213"/>
      <c r="F197" s="4214"/>
      <c r="G197" s="4214"/>
      <c r="H197" s="4214"/>
      <c r="I197" s="4215"/>
      <c r="J197" s="4215"/>
      <c r="K197" s="4215"/>
      <c r="L197" s="4215"/>
      <c r="M197" s="4212"/>
      <c r="N197" s="4215"/>
      <c r="O197" s="4215"/>
      <c r="P197" s="4215"/>
    </row>
    <row r="198" spans="2:16" s="4201" customFormat="1" ht="14.25">
      <c r="B198" s="4212"/>
      <c r="C198" s="4213"/>
      <c r="D198" s="4213"/>
      <c r="E198" s="4213"/>
      <c r="F198" s="4214"/>
      <c r="G198" s="4214"/>
      <c r="H198" s="4214"/>
      <c r="I198" s="4215"/>
      <c r="J198" s="4215"/>
      <c r="K198" s="4215"/>
      <c r="L198" s="4215"/>
      <c r="M198" s="4212"/>
      <c r="N198" s="4215"/>
      <c r="O198" s="4215"/>
      <c r="P198" s="4215"/>
    </row>
    <row r="233" spans="2:16" s="4201" customFormat="1" ht="14.25">
      <c r="B233" s="4212"/>
      <c r="C233" s="4213"/>
      <c r="D233" s="4213"/>
      <c r="E233" s="4213"/>
      <c r="F233" s="4214"/>
      <c r="G233" s="4214"/>
      <c r="H233" s="4214"/>
      <c r="I233" s="4215"/>
      <c r="J233" s="4215"/>
      <c r="K233" s="4215"/>
      <c r="L233" s="4215"/>
      <c r="M233" s="4212"/>
      <c r="N233" s="4215"/>
      <c r="O233" s="4215"/>
      <c r="P233" s="4215"/>
    </row>
    <row r="289" spans="2:16" s="4201" customFormat="1" ht="14.25">
      <c r="B289" s="4212"/>
      <c r="C289" s="4213"/>
      <c r="D289" s="4213"/>
      <c r="E289" s="4213"/>
      <c r="F289" s="4214"/>
      <c r="G289" s="4214"/>
      <c r="H289" s="4214"/>
      <c r="I289" s="4215"/>
      <c r="J289" s="4215"/>
      <c r="K289" s="4215"/>
      <c r="L289" s="4215"/>
      <c r="M289" s="4212"/>
      <c r="N289" s="4215"/>
      <c r="O289" s="4215"/>
      <c r="P289" s="4215"/>
    </row>
    <row r="305" spans="2:16" s="4201" customFormat="1" ht="14.25">
      <c r="B305" s="4212"/>
      <c r="C305" s="4213"/>
      <c r="D305" s="4213"/>
      <c r="E305" s="4213"/>
      <c r="F305" s="4214"/>
      <c r="G305" s="4214"/>
      <c r="H305" s="4214"/>
      <c r="I305" s="4215"/>
      <c r="J305" s="4215"/>
      <c r="K305" s="4215"/>
      <c r="L305" s="4215"/>
      <c r="M305" s="4212"/>
      <c r="N305" s="4215"/>
      <c r="O305" s="4215"/>
      <c r="P305" s="4215"/>
    </row>
    <row r="306" spans="2:16" s="4201" customFormat="1" ht="14.25">
      <c r="B306" s="4212"/>
      <c r="C306" s="4213"/>
      <c r="D306" s="4213"/>
      <c r="E306" s="4213"/>
      <c r="F306" s="4214"/>
      <c r="G306" s="4214"/>
      <c r="H306" s="4214"/>
      <c r="I306" s="4215"/>
      <c r="J306" s="4215"/>
      <c r="K306" s="4215"/>
      <c r="L306" s="4215"/>
      <c r="M306" s="4212"/>
      <c r="N306" s="4215"/>
      <c r="O306" s="4215"/>
      <c r="P306" s="4215"/>
    </row>
    <row r="307" spans="2:16" s="4201" customFormat="1" ht="14.25">
      <c r="B307" s="4212"/>
      <c r="C307" s="4213"/>
      <c r="D307" s="4213"/>
      <c r="E307" s="4213"/>
      <c r="F307" s="4214"/>
      <c r="G307" s="4214"/>
      <c r="H307" s="4214"/>
      <c r="I307" s="4215"/>
      <c r="J307" s="4215"/>
      <c r="K307" s="4215"/>
      <c r="L307" s="4215"/>
      <c r="M307" s="4212"/>
      <c r="N307" s="4215"/>
      <c r="O307" s="4215"/>
      <c r="P307" s="4215"/>
    </row>
    <row r="308" spans="2:16" s="4201" customFormat="1" ht="14.25">
      <c r="B308" s="4212"/>
      <c r="C308" s="4213"/>
      <c r="D308" s="4213"/>
      <c r="E308" s="4213"/>
      <c r="F308" s="4214"/>
      <c r="G308" s="4214"/>
      <c r="H308" s="4214"/>
      <c r="I308" s="4215"/>
      <c r="J308" s="4215"/>
      <c r="K308" s="4215"/>
      <c r="L308" s="4215"/>
      <c r="M308" s="4212"/>
      <c r="N308" s="4215"/>
      <c r="O308" s="4215"/>
      <c r="P308" s="4215"/>
    </row>
    <row r="309" spans="2:16" s="4201" customFormat="1" ht="14.25">
      <c r="B309" s="4212"/>
      <c r="C309" s="4213"/>
      <c r="D309" s="4213"/>
      <c r="E309" s="4213"/>
      <c r="F309" s="4214"/>
      <c r="G309" s="4214"/>
      <c r="H309" s="4214"/>
      <c r="I309" s="4215"/>
      <c r="J309" s="4215"/>
      <c r="K309" s="4215"/>
      <c r="L309" s="4215"/>
      <c r="M309" s="4212"/>
      <c r="N309" s="4215"/>
      <c r="O309" s="4215"/>
      <c r="P309" s="4215"/>
    </row>
    <row r="310" spans="2:16" s="4201" customFormat="1" ht="14.25">
      <c r="B310" s="4212"/>
      <c r="C310" s="4213"/>
      <c r="D310" s="4213"/>
      <c r="E310" s="4213"/>
      <c r="F310" s="4214"/>
      <c r="G310" s="4214"/>
      <c r="H310" s="4214"/>
      <c r="I310" s="4215"/>
      <c r="J310" s="4215"/>
      <c r="K310" s="4215"/>
      <c r="L310" s="4215"/>
      <c r="M310" s="4212"/>
      <c r="N310" s="4215"/>
      <c r="O310" s="4215"/>
      <c r="P310" s="4215"/>
    </row>
    <row r="311" spans="2:16" s="4201" customFormat="1" ht="14.25">
      <c r="B311" s="4212"/>
      <c r="C311" s="4213"/>
      <c r="D311" s="4213"/>
      <c r="E311" s="4213"/>
      <c r="F311" s="4214"/>
      <c r="G311" s="4214"/>
      <c r="H311" s="4214"/>
      <c r="I311" s="4215"/>
      <c r="J311" s="4215"/>
      <c r="K311" s="4215"/>
      <c r="L311" s="4215"/>
      <c r="M311" s="4212"/>
      <c r="N311" s="4215"/>
      <c r="O311" s="4215"/>
      <c r="P311" s="4215"/>
    </row>
    <row r="313" spans="2:16" s="4201" customFormat="1" ht="14.25">
      <c r="B313" s="4212"/>
      <c r="C313" s="4213"/>
      <c r="D313" s="4213"/>
      <c r="E313" s="4213"/>
      <c r="F313" s="4214"/>
      <c r="G313" s="4214"/>
      <c r="H313" s="4214"/>
      <c r="I313" s="4215"/>
      <c r="J313" s="4215"/>
      <c r="K313" s="4215"/>
      <c r="L313" s="4215"/>
      <c r="M313" s="4212"/>
      <c r="N313" s="4215"/>
      <c r="O313" s="4215"/>
      <c r="P313" s="4215"/>
    </row>
    <row r="315" spans="2:16" s="4201" customFormat="1" ht="14.25">
      <c r="B315" s="4212"/>
      <c r="C315" s="4213"/>
      <c r="D315" s="4213"/>
      <c r="E315" s="4213"/>
      <c r="F315" s="4214"/>
      <c r="G315" s="4214"/>
      <c r="H315" s="4214"/>
      <c r="I315" s="4215"/>
      <c r="J315" s="4215"/>
      <c r="K315" s="4215"/>
      <c r="L315" s="4215"/>
      <c r="M315" s="4212"/>
      <c r="N315" s="4215"/>
      <c r="O315" s="4215"/>
      <c r="P315" s="4215"/>
    </row>
    <row r="317" spans="2:16" s="4201" customFormat="1" ht="14.25">
      <c r="B317" s="4212"/>
      <c r="C317" s="4213"/>
      <c r="D317" s="4213"/>
      <c r="E317" s="4213"/>
      <c r="F317" s="4214"/>
      <c r="G317" s="4214"/>
      <c r="H317" s="4214"/>
      <c r="I317" s="4215"/>
      <c r="J317" s="4215"/>
      <c r="K317" s="4215"/>
      <c r="L317" s="4215"/>
      <c r="M317" s="4212"/>
      <c r="N317" s="4215"/>
      <c r="O317" s="4215"/>
      <c r="P317" s="4215"/>
    </row>
    <row r="322" spans="2:16" s="4201" customFormat="1" ht="14.25">
      <c r="B322" s="4212"/>
      <c r="C322" s="4213"/>
      <c r="D322" s="4213"/>
      <c r="E322" s="4213"/>
      <c r="F322" s="4214"/>
      <c r="G322" s="4214"/>
      <c r="H322" s="4214"/>
      <c r="I322" s="4215"/>
      <c r="J322" s="4215"/>
      <c r="K322" s="4215"/>
      <c r="L322" s="4215"/>
      <c r="M322" s="4212"/>
      <c r="N322" s="4215"/>
      <c r="O322" s="4215"/>
      <c r="P322" s="4215"/>
    </row>
    <row r="323" spans="2:16" s="4201" customFormat="1" ht="14.25">
      <c r="B323" s="4212"/>
      <c r="C323" s="4213"/>
      <c r="D323" s="4213"/>
      <c r="E323" s="4213"/>
      <c r="F323" s="4214"/>
      <c r="G323" s="4214"/>
      <c r="H323" s="4214"/>
      <c r="I323" s="4215"/>
      <c r="J323" s="4215"/>
      <c r="K323" s="4215"/>
      <c r="L323" s="4215"/>
      <c r="M323" s="4212"/>
      <c r="N323" s="4215"/>
      <c r="O323" s="4215"/>
      <c r="P323" s="4215"/>
    </row>
    <row r="325" spans="2:16" s="4201" customFormat="1" ht="14.25">
      <c r="B325" s="4212"/>
      <c r="C325" s="4213"/>
      <c r="D325" s="4213"/>
      <c r="E325" s="4213"/>
      <c r="F325" s="4214"/>
      <c r="G325" s="4214"/>
      <c r="H325" s="4214"/>
      <c r="I325" s="4215"/>
      <c r="J325" s="4215"/>
      <c r="K325" s="4215"/>
      <c r="L325" s="4215"/>
      <c r="M325" s="4212"/>
      <c r="N325" s="4215"/>
      <c r="O325" s="4215"/>
      <c r="P325" s="4215"/>
    </row>
    <row r="327" spans="2:16" s="4201" customFormat="1" ht="14.25">
      <c r="B327" s="4212"/>
      <c r="C327" s="4213"/>
      <c r="D327" s="4213"/>
      <c r="E327" s="4213"/>
      <c r="F327" s="4214"/>
      <c r="G327" s="4214"/>
      <c r="H327" s="4214"/>
      <c r="I327" s="4215"/>
      <c r="J327" s="4215"/>
      <c r="K327" s="4215"/>
      <c r="L327" s="4215"/>
      <c r="M327" s="4212"/>
      <c r="N327" s="4215"/>
      <c r="O327" s="4215"/>
      <c r="P327" s="4215"/>
    </row>
    <row r="328" spans="2:16" s="4201" customFormat="1" ht="14.25">
      <c r="B328" s="4212"/>
      <c r="C328" s="4213"/>
      <c r="D328" s="4213"/>
      <c r="E328" s="4213"/>
      <c r="F328" s="4214"/>
      <c r="G328" s="4214"/>
      <c r="H328" s="4214"/>
      <c r="I328" s="4215"/>
      <c r="J328" s="4215"/>
      <c r="K328" s="4215"/>
      <c r="L328" s="4215"/>
      <c r="M328" s="4212"/>
      <c r="N328" s="4215"/>
      <c r="O328" s="4215"/>
      <c r="P328" s="4215"/>
    </row>
    <row r="329" spans="2:16" s="4201" customFormat="1" ht="14.25">
      <c r="B329" s="4212"/>
      <c r="C329" s="4213"/>
      <c r="D329" s="4213"/>
      <c r="E329" s="4213"/>
      <c r="F329" s="4214"/>
      <c r="G329" s="4214"/>
      <c r="H329" s="4214"/>
      <c r="I329" s="4215"/>
      <c r="J329" s="4215"/>
      <c r="K329" s="4215"/>
      <c r="L329" s="4215"/>
      <c r="M329" s="4212"/>
      <c r="N329" s="4215"/>
      <c r="O329" s="4215"/>
      <c r="P329" s="4215"/>
    </row>
  </sheetData>
  <autoFilter ref="A4:T24">
    <filterColumn colId="0"/>
    <filterColumn colId="14">
      <customFilters>
        <customFilter operator="notEqual" val=" "/>
      </customFilters>
    </filterColumn>
    <filterColumn colId="15"/>
  </autoFilter>
  <mergeCells count="17">
    <mergeCell ref="O3:O4"/>
    <mergeCell ref="P3:P4"/>
    <mergeCell ref="A2:P2"/>
    <mergeCell ref="A3:A4"/>
    <mergeCell ref="B3:B4"/>
    <mergeCell ref="C3:C4"/>
    <mergeCell ref="D3:D4"/>
    <mergeCell ref="E3:E4"/>
    <mergeCell ref="F3:F4"/>
    <mergeCell ref="G3:G4"/>
    <mergeCell ref="H3:H4"/>
    <mergeCell ref="I3:I4"/>
    <mergeCell ref="B24:D24"/>
    <mergeCell ref="J3:J4"/>
    <mergeCell ref="K3:K4"/>
    <mergeCell ref="L3:L4"/>
    <mergeCell ref="N3:N4"/>
  </mergeCells>
  <printOptions horizontalCentered="1"/>
  <pageMargins left="0" right="0" top="0.43307086614173229" bottom="0.43307086614173229" header="0.23622047244094491" footer="0.23622047244094491"/>
  <pageSetup paperSize="9" scale="75" orientation="landscape" r:id="rId1"/>
</worksheet>
</file>

<file path=xl/worksheets/sheet50.xml><?xml version="1.0" encoding="utf-8"?>
<worksheet xmlns="http://schemas.openxmlformats.org/spreadsheetml/2006/main" xmlns:r="http://schemas.openxmlformats.org/officeDocument/2006/relationships">
  <sheetPr filterMode="1"/>
  <dimension ref="A1:R330"/>
  <sheetViews>
    <sheetView workbookViewId="0">
      <pane xSplit="1" ySplit="4" topLeftCell="B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5" style="4534" customWidth="1"/>
    <col min="2" max="2" width="16.125" style="4592" customWidth="1"/>
    <col min="3" max="3" width="19.375" style="4592" customWidth="1"/>
    <col min="4" max="4" width="9.625" style="4593" customWidth="1"/>
    <col min="5" max="5" width="23.25" style="4593" customWidth="1"/>
    <col min="6" max="6" width="8.75" style="4258" customWidth="1"/>
    <col min="7" max="7" width="13.625" style="4258" customWidth="1"/>
    <col min="8" max="8" width="11.875" style="4345" customWidth="1"/>
    <col min="9" max="9" width="10.125" style="4258" customWidth="1"/>
    <col min="10" max="10" width="11.25" style="4345" customWidth="1"/>
    <col min="11" max="11" width="12" style="4345" customWidth="1"/>
    <col min="12" max="12" width="8.5" style="4345" customWidth="1"/>
    <col min="13" max="13" width="10.875" style="4592" customWidth="1"/>
    <col min="14" max="14" width="22.75" style="2308" hidden="1" customWidth="1"/>
    <col min="15" max="15" width="12" style="4534" hidden="1" customWidth="1"/>
    <col min="16" max="16" width="17.75" style="2308" hidden="1" customWidth="1"/>
    <col min="17" max="17" width="11.125" style="4347" customWidth="1"/>
    <col min="18" max="18" width="28.875" style="1357" hidden="1" customWidth="1"/>
    <col min="19" max="16384" width="8" style="4534"/>
  </cols>
  <sheetData>
    <row r="1" spans="1:18" hidden="1">
      <c r="A1" s="4534" t="s">
        <v>7256</v>
      </c>
    </row>
    <row r="2" spans="1:18" ht="24" customHeight="1">
      <c r="A2" s="5097" t="s">
        <v>9509</v>
      </c>
      <c r="B2" s="5097"/>
      <c r="C2" s="5097"/>
      <c r="D2" s="5097"/>
      <c r="E2" s="5097"/>
      <c r="F2" s="5098"/>
      <c r="G2" s="5098"/>
      <c r="H2" s="5098"/>
      <c r="I2" s="5098"/>
      <c r="J2" s="5098"/>
      <c r="K2" s="5098"/>
      <c r="L2" s="5098"/>
      <c r="M2" s="5097"/>
      <c r="N2" s="5097"/>
      <c r="O2" s="5097"/>
      <c r="P2" s="5097"/>
      <c r="Q2" s="5098"/>
      <c r="R2" s="5097"/>
    </row>
    <row r="3" spans="1:18" s="4535" customFormat="1" ht="18" customHeight="1">
      <c r="A3" s="5086" t="s">
        <v>1098</v>
      </c>
      <c r="B3" s="5086" t="s">
        <v>7514</v>
      </c>
      <c r="C3" s="5086" t="s">
        <v>7775</v>
      </c>
      <c r="D3" s="5086" t="s">
        <v>7776</v>
      </c>
      <c r="E3" s="5086" t="s">
        <v>7777</v>
      </c>
      <c r="F3" s="5081" t="s">
        <v>7778</v>
      </c>
      <c r="G3" s="5089" t="s">
        <v>7779</v>
      </c>
      <c r="H3" s="5089" t="s">
        <v>7780</v>
      </c>
      <c r="I3" s="5089" t="s">
        <v>7816</v>
      </c>
      <c r="J3" s="5081" t="s">
        <v>7782</v>
      </c>
      <c r="K3" s="5081" t="s">
        <v>7783</v>
      </c>
      <c r="L3" s="5081" t="s">
        <v>7784</v>
      </c>
      <c r="M3" s="5024" t="s">
        <v>7785</v>
      </c>
      <c r="N3" s="5086" t="s">
        <v>7786</v>
      </c>
      <c r="O3" s="5100" t="s">
        <v>7788</v>
      </c>
      <c r="P3" s="4531"/>
      <c r="Q3" s="5089" t="s">
        <v>7789</v>
      </c>
      <c r="R3" s="5099" t="s">
        <v>5826</v>
      </c>
    </row>
    <row r="4" spans="1:18" s="4535" customFormat="1" ht="36.75" customHeight="1">
      <c r="A4" s="5086"/>
      <c r="B4" s="5086"/>
      <c r="C4" s="5086"/>
      <c r="D4" s="5086"/>
      <c r="E4" s="5086"/>
      <c r="F4" s="5081"/>
      <c r="G4" s="5089"/>
      <c r="H4" s="5089"/>
      <c r="I4" s="5089"/>
      <c r="J4" s="5081"/>
      <c r="K4" s="5081"/>
      <c r="L4" s="5081"/>
      <c r="M4" s="5024"/>
      <c r="N4" s="5086"/>
      <c r="O4" s="5100"/>
      <c r="P4" s="4531"/>
      <c r="Q4" s="5089"/>
      <c r="R4" s="5099"/>
    </row>
    <row r="5" spans="1:18" s="2368" customFormat="1" ht="23.25" customHeight="1">
      <c r="A5" s="2076">
        <v>1</v>
      </c>
      <c r="B5" s="2075" t="s">
        <v>7324</v>
      </c>
      <c r="C5" s="2075" t="s">
        <v>7936</v>
      </c>
      <c r="D5" s="2076" t="s">
        <v>7937</v>
      </c>
      <c r="E5" s="2076" t="s">
        <v>7938</v>
      </c>
      <c r="F5" s="4230" t="s">
        <v>7729</v>
      </c>
      <c r="G5" s="4223">
        <v>200</v>
      </c>
      <c r="H5" s="4260">
        <v>217.13</v>
      </c>
      <c r="I5" s="4229"/>
      <c r="J5" s="4261">
        <v>173.7</v>
      </c>
      <c r="K5" s="4261">
        <v>0</v>
      </c>
      <c r="L5" s="4261">
        <f t="shared" ref="L5:L50" si="0">J5+K5</f>
        <v>173.7</v>
      </c>
      <c r="M5" s="4532">
        <v>32.5</v>
      </c>
      <c r="N5" s="4523" t="s">
        <v>7939</v>
      </c>
      <c r="O5" s="4533"/>
      <c r="P5" s="2076"/>
      <c r="Q5" s="4264">
        <f t="shared" ref="Q5:Q57" si="1">IF((I5&gt;H5),I5-L5,H5-L5)</f>
        <v>43.430000000000007</v>
      </c>
      <c r="R5" s="505"/>
    </row>
    <row r="6" spans="1:18" s="2368" customFormat="1" ht="23.25" customHeight="1">
      <c r="A6" s="2076">
        <v>2</v>
      </c>
      <c r="B6" s="2075" t="s">
        <v>7324</v>
      </c>
      <c r="C6" s="2075" t="s">
        <v>7940</v>
      </c>
      <c r="D6" s="2076" t="s">
        <v>7937</v>
      </c>
      <c r="E6" s="2076" t="s">
        <v>7938</v>
      </c>
      <c r="F6" s="4230" t="s">
        <v>7729</v>
      </c>
      <c r="G6" s="4223">
        <v>200</v>
      </c>
      <c r="H6" s="4260">
        <v>217.23</v>
      </c>
      <c r="I6" s="4229"/>
      <c r="J6" s="4261">
        <v>173.77999999999997</v>
      </c>
      <c r="K6" s="4261">
        <v>0</v>
      </c>
      <c r="L6" s="4261">
        <f t="shared" si="0"/>
        <v>173.77999999999997</v>
      </c>
      <c r="M6" s="4532">
        <v>32.5</v>
      </c>
      <c r="N6" s="4523" t="s">
        <v>7939</v>
      </c>
      <c r="O6" s="4533"/>
      <c r="P6" s="2076"/>
      <c r="Q6" s="4264">
        <f t="shared" si="1"/>
        <v>43.450000000000017</v>
      </c>
      <c r="R6" s="505"/>
    </row>
    <row r="7" spans="1:18" s="2368" customFormat="1" ht="23.25" customHeight="1">
      <c r="A7" s="2076">
        <v>3</v>
      </c>
      <c r="B7" s="2075" t="s">
        <v>7324</v>
      </c>
      <c r="C7" s="2075" t="s">
        <v>7941</v>
      </c>
      <c r="D7" s="2076" t="s">
        <v>7937</v>
      </c>
      <c r="E7" s="2076" t="s">
        <v>7938</v>
      </c>
      <c r="F7" s="4230" t="s">
        <v>7729</v>
      </c>
      <c r="G7" s="4223">
        <v>200</v>
      </c>
      <c r="H7" s="4260">
        <v>217.89</v>
      </c>
      <c r="I7" s="4229"/>
      <c r="J7" s="4261">
        <v>174.31</v>
      </c>
      <c r="K7" s="4261">
        <v>0</v>
      </c>
      <c r="L7" s="4261">
        <f t="shared" si="0"/>
        <v>174.31</v>
      </c>
      <c r="M7" s="4532">
        <v>32.5</v>
      </c>
      <c r="N7" s="4523" t="s">
        <v>7939</v>
      </c>
      <c r="O7" s="4533"/>
      <c r="P7" s="2076"/>
      <c r="Q7" s="4264">
        <f t="shared" si="1"/>
        <v>43.579999999999984</v>
      </c>
      <c r="R7" s="505"/>
    </row>
    <row r="8" spans="1:18" s="2368" customFormat="1" ht="23.25" customHeight="1">
      <c r="A8" s="2076">
        <v>4</v>
      </c>
      <c r="B8" s="2075" t="s">
        <v>7324</v>
      </c>
      <c r="C8" s="2075" t="s">
        <v>7942</v>
      </c>
      <c r="D8" s="2076" t="s">
        <v>7937</v>
      </c>
      <c r="E8" s="2076" t="s">
        <v>7938</v>
      </c>
      <c r="F8" s="4230" t="s">
        <v>7729</v>
      </c>
      <c r="G8" s="4223">
        <v>200</v>
      </c>
      <c r="H8" s="4260">
        <v>216.69</v>
      </c>
      <c r="I8" s="4229"/>
      <c r="J8" s="4261">
        <v>173.35000000000002</v>
      </c>
      <c r="K8" s="4261">
        <v>0</v>
      </c>
      <c r="L8" s="4261">
        <f t="shared" si="0"/>
        <v>173.35000000000002</v>
      </c>
      <c r="M8" s="4532">
        <v>32.5</v>
      </c>
      <c r="N8" s="4523" t="s">
        <v>7939</v>
      </c>
      <c r="O8" s="4533"/>
      <c r="P8" s="2076"/>
      <c r="Q8" s="4264">
        <f t="shared" si="1"/>
        <v>43.339999999999975</v>
      </c>
      <c r="R8" s="505"/>
    </row>
    <row r="9" spans="1:18" s="4266" customFormat="1" ht="23.25" customHeight="1">
      <c r="A9" s="4230">
        <v>5</v>
      </c>
      <c r="B9" s="4259" t="s">
        <v>7326</v>
      </c>
      <c r="C9" s="4259" t="s">
        <v>7943</v>
      </c>
      <c r="D9" s="4230" t="s">
        <v>7937</v>
      </c>
      <c r="E9" s="4230" t="s">
        <v>7938</v>
      </c>
      <c r="F9" s="4230" t="s">
        <v>7729</v>
      </c>
      <c r="G9" s="4223">
        <v>200</v>
      </c>
      <c r="H9" s="4260">
        <v>219.96</v>
      </c>
      <c r="I9" s="4229"/>
      <c r="J9" s="4261">
        <v>175.97000000000003</v>
      </c>
      <c r="K9" s="4261">
        <v>0</v>
      </c>
      <c r="L9" s="4261">
        <f t="shared" si="0"/>
        <v>175.97000000000003</v>
      </c>
      <c r="M9" s="4261">
        <v>189.19</v>
      </c>
      <c r="N9" s="4230" t="s">
        <v>7794</v>
      </c>
      <c r="O9" s="4267" t="s">
        <v>7944</v>
      </c>
      <c r="P9" s="4230"/>
      <c r="Q9" s="4264">
        <f t="shared" si="1"/>
        <v>43.989999999999981</v>
      </c>
      <c r="R9" s="4265"/>
    </row>
    <row r="10" spans="1:18" s="2368" customFormat="1" ht="23.25" customHeight="1">
      <c r="A10" s="2076">
        <v>6</v>
      </c>
      <c r="B10" s="2075" t="s">
        <v>7326</v>
      </c>
      <c r="C10" s="2075" t="s">
        <v>7945</v>
      </c>
      <c r="D10" s="2076" t="s">
        <v>7937</v>
      </c>
      <c r="E10" s="2076" t="s">
        <v>7938</v>
      </c>
      <c r="F10" s="4230" t="s">
        <v>7729</v>
      </c>
      <c r="G10" s="4223">
        <v>200</v>
      </c>
      <c r="H10" s="4260">
        <v>217.62</v>
      </c>
      <c r="I10" s="4229"/>
      <c r="J10" s="4261">
        <v>174.10000000000002</v>
      </c>
      <c r="K10" s="4261">
        <v>0</v>
      </c>
      <c r="L10" s="4261">
        <f t="shared" si="0"/>
        <v>174.10000000000002</v>
      </c>
      <c r="M10" s="2281">
        <v>213.49</v>
      </c>
      <c r="N10" s="2076" t="s">
        <v>7794</v>
      </c>
      <c r="O10" s="4536" t="s">
        <v>7944</v>
      </c>
      <c r="P10" s="2076"/>
      <c r="Q10" s="4264">
        <f t="shared" si="1"/>
        <v>43.519999999999982</v>
      </c>
      <c r="R10" s="505"/>
    </row>
    <row r="11" spans="1:18" s="2368" customFormat="1" ht="23.25" customHeight="1">
      <c r="A11" s="2076">
        <v>7</v>
      </c>
      <c r="B11" s="2075" t="s">
        <v>7326</v>
      </c>
      <c r="C11" s="2075" t="s">
        <v>7946</v>
      </c>
      <c r="D11" s="2076" t="s">
        <v>7937</v>
      </c>
      <c r="E11" s="2076" t="s">
        <v>7938</v>
      </c>
      <c r="F11" s="4230" t="s">
        <v>7729</v>
      </c>
      <c r="G11" s="4223">
        <v>200</v>
      </c>
      <c r="H11" s="4260">
        <v>219.89</v>
      </c>
      <c r="I11" s="4229"/>
      <c r="J11" s="4261">
        <v>175.90999999999997</v>
      </c>
      <c r="K11" s="4261">
        <v>0</v>
      </c>
      <c r="L11" s="4261">
        <f t="shared" si="0"/>
        <v>175.90999999999997</v>
      </c>
      <c r="M11" s="2281">
        <v>217.94</v>
      </c>
      <c r="N11" s="2076" t="s">
        <v>7794</v>
      </c>
      <c r="O11" s="4536" t="s">
        <v>7944</v>
      </c>
      <c r="P11" s="2076"/>
      <c r="Q11" s="4264">
        <f t="shared" si="1"/>
        <v>43.980000000000018</v>
      </c>
      <c r="R11" s="505"/>
    </row>
    <row r="12" spans="1:18" s="4266" customFormat="1" ht="23.25" customHeight="1">
      <c r="A12" s="4230">
        <v>8</v>
      </c>
      <c r="B12" s="4259" t="s">
        <v>7326</v>
      </c>
      <c r="C12" s="4259" t="s">
        <v>7947</v>
      </c>
      <c r="D12" s="4230" t="s">
        <v>7937</v>
      </c>
      <c r="E12" s="4230" t="s">
        <v>7938</v>
      </c>
      <c r="F12" s="4230" t="s">
        <v>7729</v>
      </c>
      <c r="G12" s="4223">
        <v>200</v>
      </c>
      <c r="H12" s="4260">
        <v>218.68</v>
      </c>
      <c r="I12" s="4229"/>
      <c r="J12" s="4261">
        <v>174.94</v>
      </c>
      <c r="K12" s="4261">
        <v>0</v>
      </c>
      <c r="L12" s="4261">
        <f t="shared" si="0"/>
        <v>174.94</v>
      </c>
      <c r="M12" s="4261">
        <v>215.86</v>
      </c>
      <c r="N12" s="4230" t="s">
        <v>7794</v>
      </c>
      <c r="O12" s="4267" t="s">
        <v>7944</v>
      </c>
      <c r="P12" s="4230"/>
      <c r="Q12" s="4264">
        <f t="shared" si="1"/>
        <v>43.740000000000009</v>
      </c>
      <c r="R12" s="4265"/>
    </row>
    <row r="13" spans="1:18" s="2368" customFormat="1" ht="23.25" customHeight="1">
      <c r="A13" s="2076">
        <v>9</v>
      </c>
      <c r="B13" s="2075" t="s">
        <v>7327</v>
      </c>
      <c r="C13" s="2075" t="s">
        <v>7948</v>
      </c>
      <c r="D13" s="2076" t="s">
        <v>7937</v>
      </c>
      <c r="E13" s="2076" t="s">
        <v>7938</v>
      </c>
      <c r="F13" s="4230" t="s">
        <v>7729</v>
      </c>
      <c r="G13" s="4223">
        <v>200</v>
      </c>
      <c r="H13" s="4260">
        <v>212.57</v>
      </c>
      <c r="I13" s="4229"/>
      <c r="J13" s="4261">
        <v>171.70999999999998</v>
      </c>
      <c r="K13" s="4261">
        <v>0</v>
      </c>
      <c r="L13" s="4261">
        <f t="shared" si="0"/>
        <v>171.70999999999998</v>
      </c>
      <c r="M13" s="1344">
        <v>142.79</v>
      </c>
      <c r="N13" s="703" t="s">
        <v>7949</v>
      </c>
      <c r="O13" s="4541" t="s">
        <v>7950</v>
      </c>
      <c r="P13" s="2076"/>
      <c r="Q13" s="4264">
        <f>IF((I13&gt;H13),I13-L13,H13-L13)</f>
        <v>40.860000000000014</v>
      </c>
      <c r="R13" s="505"/>
    </row>
    <row r="14" spans="1:18" s="2368" customFormat="1" ht="23.25" customHeight="1">
      <c r="A14" s="2076">
        <v>10</v>
      </c>
      <c r="B14" s="2075" t="s">
        <v>7327</v>
      </c>
      <c r="C14" s="2075" t="s">
        <v>7951</v>
      </c>
      <c r="D14" s="2076" t="s">
        <v>7937</v>
      </c>
      <c r="E14" s="2076" t="s">
        <v>7938</v>
      </c>
      <c r="F14" s="4230" t="s">
        <v>7729</v>
      </c>
      <c r="G14" s="4223">
        <v>200</v>
      </c>
      <c r="H14" s="4260"/>
      <c r="I14" s="4229">
        <v>214.64</v>
      </c>
      <c r="J14" s="4261">
        <v>170.05</v>
      </c>
      <c r="K14" s="4261">
        <v>0</v>
      </c>
      <c r="L14" s="4261">
        <f t="shared" si="0"/>
        <v>170.05</v>
      </c>
      <c r="M14" s="1344">
        <v>139.62</v>
      </c>
      <c r="N14" s="703" t="s">
        <v>7949</v>
      </c>
      <c r="O14" s="4541" t="s">
        <v>7950</v>
      </c>
      <c r="P14" s="2076"/>
      <c r="Q14" s="4264">
        <f t="shared" si="1"/>
        <v>44.589999999999975</v>
      </c>
      <c r="R14" s="505" t="s">
        <v>7952</v>
      </c>
    </row>
    <row r="15" spans="1:18" ht="23.25" customHeight="1">
      <c r="A15" s="2076">
        <v>11</v>
      </c>
      <c r="B15" s="4537" t="s">
        <v>7327</v>
      </c>
      <c r="C15" s="4538" t="s">
        <v>7953</v>
      </c>
      <c r="D15" s="4539" t="s">
        <v>7937</v>
      </c>
      <c r="E15" s="4539" t="s">
        <v>7938</v>
      </c>
      <c r="F15" s="4270" t="s">
        <v>7729</v>
      </c>
      <c r="G15" s="4271">
        <v>200</v>
      </c>
      <c r="H15" s="4272"/>
      <c r="I15" s="4273"/>
      <c r="J15" s="4274">
        <v>120</v>
      </c>
      <c r="K15" s="4274">
        <v>0</v>
      </c>
      <c r="L15" s="4274">
        <f t="shared" si="0"/>
        <v>120</v>
      </c>
      <c r="M15" s="4542"/>
      <c r="N15" s="4543" t="s">
        <v>7954</v>
      </c>
      <c r="O15" s="703" t="s">
        <v>7950</v>
      </c>
      <c r="P15" s="2076" t="s">
        <v>7845</v>
      </c>
      <c r="Q15" s="4275">
        <v>50</v>
      </c>
      <c r="R15" s="4551"/>
    </row>
    <row r="16" spans="1:18" s="2368" customFormat="1" ht="23.25" customHeight="1">
      <c r="A16" s="2076">
        <v>12</v>
      </c>
      <c r="B16" s="2075" t="s">
        <v>7328</v>
      </c>
      <c r="C16" s="2075" t="s">
        <v>7955</v>
      </c>
      <c r="D16" s="2076" t="s">
        <v>7937</v>
      </c>
      <c r="E16" s="2076" t="s">
        <v>7938</v>
      </c>
      <c r="F16" s="4230" t="s">
        <v>7729</v>
      </c>
      <c r="G16" s="4223">
        <v>200</v>
      </c>
      <c r="H16" s="4260">
        <v>218.98</v>
      </c>
      <c r="I16" s="4229"/>
      <c r="J16" s="4261">
        <v>175.18</v>
      </c>
      <c r="K16" s="4261">
        <v>0</v>
      </c>
      <c r="L16" s="4261">
        <f t="shared" si="0"/>
        <v>175.18</v>
      </c>
      <c r="M16" s="2281">
        <v>206.67</v>
      </c>
      <c r="N16" s="703" t="s">
        <v>7956</v>
      </c>
      <c r="O16" s="4544"/>
      <c r="P16" s="2076"/>
      <c r="Q16" s="4264">
        <f t="shared" si="1"/>
        <v>43.799999999999983</v>
      </c>
      <c r="R16" s="505"/>
    </row>
    <row r="17" spans="1:18" s="2368" customFormat="1" ht="23.25" customHeight="1">
      <c r="A17" s="2076">
        <v>13</v>
      </c>
      <c r="B17" s="2075" t="s">
        <v>7328</v>
      </c>
      <c r="C17" s="2075" t="s">
        <v>7957</v>
      </c>
      <c r="D17" s="2076" t="s">
        <v>7937</v>
      </c>
      <c r="E17" s="2076" t="s">
        <v>7938</v>
      </c>
      <c r="F17" s="4230" t="s">
        <v>7729</v>
      </c>
      <c r="G17" s="4223">
        <v>200</v>
      </c>
      <c r="H17" s="4260">
        <v>218.35</v>
      </c>
      <c r="I17" s="4229"/>
      <c r="J17" s="4261">
        <v>120</v>
      </c>
      <c r="K17" s="4261">
        <v>0</v>
      </c>
      <c r="L17" s="4261">
        <f t="shared" si="0"/>
        <v>120</v>
      </c>
      <c r="M17" s="2281">
        <v>100.97</v>
      </c>
      <c r="N17" s="703" t="s">
        <v>7956</v>
      </c>
      <c r="O17" s="4545"/>
      <c r="P17" s="2076"/>
      <c r="Q17" s="4264">
        <f t="shared" si="1"/>
        <v>98.35</v>
      </c>
      <c r="R17" s="505"/>
    </row>
    <row r="18" spans="1:18" ht="23.25" customHeight="1">
      <c r="A18" s="2076">
        <v>14</v>
      </c>
      <c r="B18" s="4537" t="s">
        <v>7328</v>
      </c>
      <c r="C18" s="4538" t="s">
        <v>7958</v>
      </c>
      <c r="D18" s="4539" t="s">
        <v>7937</v>
      </c>
      <c r="E18" s="4539" t="s">
        <v>7938</v>
      </c>
      <c r="F18" s="4270" t="s">
        <v>7729</v>
      </c>
      <c r="G18" s="4271">
        <v>200</v>
      </c>
      <c r="H18" s="4278"/>
      <c r="I18" s="4273"/>
      <c r="J18" s="4274">
        <v>120</v>
      </c>
      <c r="K18" s="4274">
        <v>0</v>
      </c>
      <c r="L18" s="4274">
        <f t="shared" si="0"/>
        <v>120</v>
      </c>
      <c r="M18" s="4546">
        <v>100.97</v>
      </c>
      <c r="N18" s="4547" t="s">
        <v>7959</v>
      </c>
      <c r="O18" s="4523"/>
      <c r="P18" s="2076" t="s">
        <v>7845</v>
      </c>
      <c r="Q18" s="4275">
        <v>50</v>
      </c>
      <c r="R18" s="4551"/>
    </row>
    <row r="19" spans="1:18" s="2368" customFormat="1" ht="23.25" customHeight="1">
      <c r="A19" s="2076">
        <v>15</v>
      </c>
      <c r="B19" s="2075" t="s">
        <v>7329</v>
      </c>
      <c r="C19" s="2075" t="s">
        <v>7960</v>
      </c>
      <c r="D19" s="2076" t="s">
        <v>7937</v>
      </c>
      <c r="E19" s="2076" t="s">
        <v>7938</v>
      </c>
      <c r="F19" s="4230" t="s">
        <v>7729</v>
      </c>
      <c r="G19" s="4223">
        <v>200</v>
      </c>
      <c r="H19" s="4260">
        <v>219.92</v>
      </c>
      <c r="I19" s="4223"/>
      <c r="J19" s="4261">
        <v>120</v>
      </c>
      <c r="K19" s="4261">
        <v>0</v>
      </c>
      <c r="L19" s="4261">
        <f t="shared" si="0"/>
        <v>120</v>
      </c>
      <c r="M19" s="1344">
        <v>219</v>
      </c>
      <c r="N19" s="2076" t="s">
        <v>7791</v>
      </c>
      <c r="O19" s="4548">
        <v>45898</v>
      </c>
      <c r="P19" s="2076"/>
      <c r="Q19" s="4264">
        <f t="shared" si="1"/>
        <v>99.919999999999987</v>
      </c>
      <c r="R19" s="505"/>
    </row>
    <row r="20" spans="1:18" s="2368" customFormat="1" ht="23.25" customHeight="1">
      <c r="A20" s="2076">
        <v>16</v>
      </c>
      <c r="B20" s="2075" t="s">
        <v>7330</v>
      </c>
      <c r="C20" s="4540" t="s">
        <v>7961</v>
      </c>
      <c r="D20" s="2076" t="s">
        <v>7937</v>
      </c>
      <c r="E20" s="2076" t="s">
        <v>7938</v>
      </c>
      <c r="F20" s="4230" t="s">
        <v>7729</v>
      </c>
      <c r="G20" s="4223">
        <v>200</v>
      </c>
      <c r="H20" s="4260">
        <v>215.52</v>
      </c>
      <c r="I20" s="4229"/>
      <c r="J20" s="4261">
        <v>172.42000000000002</v>
      </c>
      <c r="K20" s="4261">
        <v>0</v>
      </c>
      <c r="L20" s="4261">
        <f t="shared" si="0"/>
        <v>172.42000000000002</v>
      </c>
      <c r="M20" s="4549">
        <v>160</v>
      </c>
      <c r="N20" s="4523" t="s">
        <v>7881</v>
      </c>
      <c r="O20" s="4541"/>
      <c r="P20" s="2076"/>
      <c r="Q20" s="4264">
        <f t="shared" si="1"/>
        <v>43.099999999999994</v>
      </c>
      <c r="R20" s="505"/>
    </row>
    <row r="21" spans="1:18" s="2368" customFormat="1" ht="23.25" customHeight="1">
      <c r="A21" s="2076">
        <v>17</v>
      </c>
      <c r="B21" s="2075" t="s">
        <v>7330</v>
      </c>
      <c r="C21" s="4540" t="s">
        <v>7962</v>
      </c>
      <c r="D21" s="2076" t="s">
        <v>7937</v>
      </c>
      <c r="E21" s="2076" t="s">
        <v>7938</v>
      </c>
      <c r="F21" s="4230" t="s">
        <v>7729</v>
      </c>
      <c r="G21" s="4223">
        <v>200</v>
      </c>
      <c r="H21" s="4260">
        <v>215.52</v>
      </c>
      <c r="I21" s="4229"/>
      <c r="J21" s="4261">
        <v>172.42000000000002</v>
      </c>
      <c r="K21" s="4261">
        <v>0</v>
      </c>
      <c r="L21" s="4261">
        <f t="shared" si="0"/>
        <v>172.42000000000002</v>
      </c>
      <c r="M21" s="4549">
        <v>80</v>
      </c>
      <c r="N21" s="703" t="s">
        <v>7866</v>
      </c>
      <c r="O21" s="4541" t="s">
        <v>7798</v>
      </c>
      <c r="P21" s="2076"/>
      <c r="Q21" s="4264">
        <f t="shared" si="1"/>
        <v>43.099999999999994</v>
      </c>
      <c r="R21" s="505"/>
    </row>
    <row r="22" spans="1:18" s="2368" customFormat="1" ht="23.25" customHeight="1">
      <c r="A22" s="2076">
        <v>18</v>
      </c>
      <c r="B22" s="2075" t="s">
        <v>7331</v>
      </c>
      <c r="C22" s="2075" t="s">
        <v>7963</v>
      </c>
      <c r="D22" s="2076" t="s">
        <v>7937</v>
      </c>
      <c r="E22" s="2076" t="s">
        <v>7938</v>
      </c>
      <c r="F22" s="4230" t="s">
        <v>7729</v>
      </c>
      <c r="G22" s="4223">
        <v>200</v>
      </c>
      <c r="H22" s="4260">
        <v>218.17</v>
      </c>
      <c r="I22" s="4223"/>
      <c r="J22" s="4261">
        <v>174.54000000000002</v>
      </c>
      <c r="K22" s="4261">
        <v>0</v>
      </c>
      <c r="L22" s="4261">
        <f t="shared" si="0"/>
        <v>174.54000000000002</v>
      </c>
      <c r="M22" s="1344">
        <v>171.15</v>
      </c>
      <c r="N22" s="749" t="s">
        <v>7791</v>
      </c>
      <c r="O22" s="4536"/>
      <c r="P22" s="2076"/>
      <c r="Q22" s="4264">
        <f t="shared" si="1"/>
        <v>43.629999999999967</v>
      </c>
      <c r="R22" s="505"/>
    </row>
    <row r="23" spans="1:18" s="2368" customFormat="1" ht="23.25" customHeight="1">
      <c r="A23" s="2076">
        <v>19</v>
      </c>
      <c r="B23" s="2075" t="s">
        <v>7331</v>
      </c>
      <c r="C23" s="2075" t="s">
        <v>7964</v>
      </c>
      <c r="D23" s="2076" t="s">
        <v>7937</v>
      </c>
      <c r="E23" s="2076" t="s">
        <v>7938</v>
      </c>
      <c r="F23" s="4230" t="s">
        <v>7729</v>
      </c>
      <c r="G23" s="4223">
        <v>200</v>
      </c>
      <c r="H23" s="4260">
        <v>218.17</v>
      </c>
      <c r="I23" s="4223"/>
      <c r="J23" s="4261">
        <v>174.54000000000002</v>
      </c>
      <c r="K23" s="4261">
        <v>0</v>
      </c>
      <c r="L23" s="4261">
        <f t="shared" si="0"/>
        <v>174.54000000000002</v>
      </c>
      <c r="M23" s="1344">
        <v>167.57</v>
      </c>
      <c r="N23" s="703" t="s">
        <v>7965</v>
      </c>
      <c r="O23" s="4536" t="s">
        <v>7803</v>
      </c>
      <c r="P23" s="2076"/>
      <c r="Q23" s="4264">
        <f t="shared" si="1"/>
        <v>43.629999999999967</v>
      </c>
      <c r="R23" s="505"/>
    </row>
    <row r="24" spans="1:18" s="2368" customFormat="1" ht="23.25" customHeight="1">
      <c r="A24" s="2076">
        <v>20</v>
      </c>
      <c r="B24" s="2075" t="s">
        <v>7331</v>
      </c>
      <c r="C24" s="2075" t="s">
        <v>7966</v>
      </c>
      <c r="D24" s="2076" t="s">
        <v>7937</v>
      </c>
      <c r="E24" s="2076" t="s">
        <v>7938</v>
      </c>
      <c r="F24" s="4230" t="s">
        <v>7729</v>
      </c>
      <c r="G24" s="4223">
        <v>200</v>
      </c>
      <c r="H24" s="4260">
        <v>218.17</v>
      </c>
      <c r="I24" s="4223"/>
      <c r="J24" s="4261">
        <v>174.54000000000002</v>
      </c>
      <c r="K24" s="4261">
        <v>0</v>
      </c>
      <c r="L24" s="4261">
        <f t="shared" si="0"/>
        <v>174.54000000000002</v>
      </c>
      <c r="M24" s="2281">
        <v>149.49</v>
      </c>
      <c r="N24" s="703" t="s">
        <v>7967</v>
      </c>
      <c r="O24" s="4536"/>
      <c r="P24" s="2076"/>
      <c r="Q24" s="4264">
        <f t="shared" si="1"/>
        <v>43.629999999999967</v>
      </c>
      <c r="R24" s="505"/>
    </row>
    <row r="25" spans="1:18" s="2368" customFormat="1" ht="23.25" customHeight="1">
      <c r="A25" s="2076">
        <v>21</v>
      </c>
      <c r="B25" s="2075" t="s">
        <v>7331</v>
      </c>
      <c r="C25" s="2075" t="s">
        <v>7968</v>
      </c>
      <c r="D25" s="2076" t="s">
        <v>7937</v>
      </c>
      <c r="E25" s="2076" t="s">
        <v>7938</v>
      </c>
      <c r="F25" s="4230" t="s">
        <v>7729</v>
      </c>
      <c r="G25" s="4223">
        <v>200</v>
      </c>
      <c r="H25" s="4260">
        <v>218.17</v>
      </c>
      <c r="I25" s="4229"/>
      <c r="J25" s="4261">
        <v>174.54000000000002</v>
      </c>
      <c r="K25" s="4261">
        <v>0</v>
      </c>
      <c r="L25" s="4261">
        <f t="shared" si="0"/>
        <v>174.54000000000002</v>
      </c>
      <c r="M25" s="2281">
        <v>195.5</v>
      </c>
      <c r="N25" s="703" t="s">
        <v>7967</v>
      </c>
      <c r="O25" s="4536"/>
      <c r="P25" s="2076"/>
      <c r="Q25" s="4264">
        <f t="shared" si="1"/>
        <v>43.629999999999967</v>
      </c>
      <c r="R25" s="505"/>
    </row>
    <row r="26" spans="1:18" s="2368" customFormat="1" ht="23.25" customHeight="1">
      <c r="A26" s="2076">
        <v>22</v>
      </c>
      <c r="B26" s="2075" t="s">
        <v>7338</v>
      </c>
      <c r="C26" s="2075" t="s">
        <v>7969</v>
      </c>
      <c r="D26" s="2076" t="s">
        <v>7937</v>
      </c>
      <c r="E26" s="2076" t="s">
        <v>7938</v>
      </c>
      <c r="F26" s="4230" t="s">
        <v>7729</v>
      </c>
      <c r="G26" s="4223">
        <v>200</v>
      </c>
      <c r="H26" s="4260">
        <v>238.8</v>
      </c>
      <c r="I26" s="4223"/>
      <c r="J26" s="4261">
        <v>120</v>
      </c>
      <c r="K26" s="4261">
        <v>113</v>
      </c>
      <c r="L26" s="4261">
        <f t="shared" si="0"/>
        <v>233</v>
      </c>
      <c r="M26" s="1344">
        <v>100</v>
      </c>
      <c r="N26" s="703" t="s">
        <v>7970</v>
      </c>
      <c r="O26" s="4541" t="s">
        <v>7971</v>
      </c>
      <c r="P26" s="2076"/>
      <c r="Q26" s="4264">
        <f>IF((I26&gt;H26),I26-L26,H26-L26)</f>
        <v>5.8000000000000114</v>
      </c>
      <c r="R26" s="505"/>
    </row>
    <row r="27" spans="1:18" s="2368" customFormat="1" ht="23.25" customHeight="1">
      <c r="A27" s="2076">
        <v>23</v>
      </c>
      <c r="B27" s="2075" t="s">
        <v>7338</v>
      </c>
      <c r="C27" s="2075" t="s">
        <v>7972</v>
      </c>
      <c r="D27" s="2076" t="s">
        <v>7937</v>
      </c>
      <c r="E27" s="2076" t="s">
        <v>7938</v>
      </c>
      <c r="F27" s="4230" t="s">
        <v>7729</v>
      </c>
      <c r="G27" s="4223">
        <v>200</v>
      </c>
      <c r="H27" s="4260">
        <v>240.91</v>
      </c>
      <c r="I27" s="4223"/>
      <c r="J27" s="4261">
        <v>120</v>
      </c>
      <c r="K27" s="4261">
        <v>113</v>
      </c>
      <c r="L27" s="4261">
        <f t="shared" si="0"/>
        <v>233</v>
      </c>
      <c r="M27" s="1344">
        <v>72.27</v>
      </c>
      <c r="N27" s="703" t="s">
        <v>7973</v>
      </c>
      <c r="O27" s="4541" t="s">
        <v>7971</v>
      </c>
      <c r="P27" s="2076"/>
      <c r="Q27" s="4264">
        <f t="shared" si="1"/>
        <v>7.9099999999999966</v>
      </c>
      <c r="R27" s="505"/>
    </row>
    <row r="28" spans="1:18" s="2368" customFormat="1" ht="23.25" customHeight="1">
      <c r="A28" s="2076">
        <v>24</v>
      </c>
      <c r="B28" s="2075" t="s">
        <v>7338</v>
      </c>
      <c r="C28" s="2075" t="s">
        <v>7974</v>
      </c>
      <c r="D28" s="2076" t="s">
        <v>7937</v>
      </c>
      <c r="E28" s="2076" t="s">
        <v>7938</v>
      </c>
      <c r="F28" s="4230" t="s">
        <v>7729</v>
      </c>
      <c r="G28" s="4223">
        <v>200</v>
      </c>
      <c r="H28" s="4260">
        <v>245.08</v>
      </c>
      <c r="I28" s="4223"/>
      <c r="J28" s="4261">
        <v>120</v>
      </c>
      <c r="K28" s="4261">
        <v>113</v>
      </c>
      <c r="L28" s="4261">
        <f t="shared" si="0"/>
        <v>233</v>
      </c>
      <c r="M28" s="1344">
        <v>73.739999999999995</v>
      </c>
      <c r="N28" s="703" t="s">
        <v>7975</v>
      </c>
      <c r="O28" s="4541" t="s">
        <v>7971</v>
      </c>
      <c r="P28" s="2076"/>
      <c r="Q28" s="4264">
        <f t="shared" si="1"/>
        <v>12.080000000000013</v>
      </c>
      <c r="R28" s="505"/>
    </row>
    <row r="29" spans="1:18" s="2368" customFormat="1" ht="23.25" customHeight="1">
      <c r="A29" s="2076">
        <v>25</v>
      </c>
      <c r="B29" s="2075" t="s">
        <v>7338</v>
      </c>
      <c r="C29" s="2075" t="s">
        <v>7976</v>
      </c>
      <c r="D29" s="2076" t="s">
        <v>7937</v>
      </c>
      <c r="E29" s="2076" t="s">
        <v>7938</v>
      </c>
      <c r="F29" s="4230" t="s">
        <v>7729</v>
      </c>
      <c r="G29" s="4223">
        <v>200</v>
      </c>
      <c r="H29" s="4260">
        <v>246.39</v>
      </c>
      <c r="I29" s="4223"/>
      <c r="J29" s="4261">
        <v>120</v>
      </c>
      <c r="K29" s="4261">
        <v>113</v>
      </c>
      <c r="L29" s="4261">
        <f t="shared" si="0"/>
        <v>233</v>
      </c>
      <c r="M29" s="1344">
        <v>73.92</v>
      </c>
      <c r="N29" s="703" t="s">
        <v>7811</v>
      </c>
      <c r="O29" s="4541" t="s">
        <v>7971</v>
      </c>
      <c r="P29" s="2076"/>
      <c r="Q29" s="4264">
        <f t="shared" si="1"/>
        <v>13.389999999999986</v>
      </c>
      <c r="R29" s="505"/>
    </row>
    <row r="30" spans="1:18" s="2368" customFormat="1" ht="23.25" customHeight="1">
      <c r="A30" s="2076">
        <v>26</v>
      </c>
      <c r="B30" s="2075" t="s">
        <v>7340</v>
      </c>
      <c r="C30" s="2075" t="s">
        <v>7977</v>
      </c>
      <c r="D30" s="2076" t="s">
        <v>7937</v>
      </c>
      <c r="E30" s="2076" t="s">
        <v>7938</v>
      </c>
      <c r="F30" s="4230" t="s">
        <v>7729</v>
      </c>
      <c r="G30" s="4223">
        <v>200</v>
      </c>
      <c r="H30" s="4260"/>
      <c r="I30" s="4279">
        <v>206.02</v>
      </c>
      <c r="J30" s="4261">
        <v>120</v>
      </c>
      <c r="K30" s="4261">
        <v>0</v>
      </c>
      <c r="L30" s="4261">
        <f t="shared" si="0"/>
        <v>120</v>
      </c>
      <c r="M30" s="1344">
        <v>61.8</v>
      </c>
      <c r="N30" s="703" t="s">
        <v>7866</v>
      </c>
      <c r="O30" s="4541" t="s">
        <v>7835</v>
      </c>
      <c r="P30" s="2076"/>
      <c r="Q30" s="4264">
        <f t="shared" si="1"/>
        <v>86.02000000000001</v>
      </c>
      <c r="R30" s="505" t="s">
        <v>7978</v>
      </c>
    </row>
    <row r="31" spans="1:18" s="2368" customFormat="1" ht="23.25" customHeight="1">
      <c r="A31" s="2076">
        <v>27</v>
      </c>
      <c r="B31" s="2075" t="s">
        <v>7342</v>
      </c>
      <c r="C31" s="2075" t="s">
        <v>7979</v>
      </c>
      <c r="D31" s="2076" t="s">
        <v>7937</v>
      </c>
      <c r="E31" s="2076" t="s">
        <v>7938</v>
      </c>
      <c r="F31" s="4230" t="s">
        <v>7729</v>
      </c>
      <c r="G31" s="4223">
        <v>200</v>
      </c>
      <c r="H31" s="4260">
        <v>215.45</v>
      </c>
      <c r="I31" s="4223"/>
      <c r="J31" s="4261">
        <v>172.36</v>
      </c>
      <c r="K31" s="4261">
        <v>0</v>
      </c>
      <c r="L31" s="4261">
        <f t="shared" si="0"/>
        <v>172.36</v>
      </c>
      <c r="M31" s="1344">
        <v>60</v>
      </c>
      <c r="N31" s="703" t="s">
        <v>7873</v>
      </c>
      <c r="O31" s="4550">
        <v>45991</v>
      </c>
      <c r="P31" s="2076"/>
      <c r="Q31" s="4264">
        <f t="shared" si="1"/>
        <v>43.089999999999975</v>
      </c>
      <c r="R31" s="505"/>
    </row>
    <row r="32" spans="1:18" s="2368" customFormat="1" ht="23.25" customHeight="1">
      <c r="A32" s="2076">
        <v>28</v>
      </c>
      <c r="B32" s="2075" t="s">
        <v>7342</v>
      </c>
      <c r="C32" s="2075" t="s">
        <v>7980</v>
      </c>
      <c r="D32" s="2076" t="s">
        <v>7937</v>
      </c>
      <c r="E32" s="2076" t="s">
        <v>7938</v>
      </c>
      <c r="F32" s="4230" t="s">
        <v>7729</v>
      </c>
      <c r="G32" s="4223">
        <v>200</v>
      </c>
      <c r="H32" s="4260">
        <v>215.9</v>
      </c>
      <c r="I32" s="4223"/>
      <c r="J32" s="4261">
        <v>172.72000000000003</v>
      </c>
      <c r="K32" s="4261">
        <v>0</v>
      </c>
      <c r="L32" s="4261">
        <f t="shared" si="0"/>
        <v>172.72000000000003</v>
      </c>
      <c r="M32" s="1344">
        <v>60</v>
      </c>
      <c r="N32" s="703" t="s">
        <v>7873</v>
      </c>
      <c r="O32" s="4550">
        <v>45991</v>
      </c>
      <c r="P32" s="2076"/>
      <c r="Q32" s="4264">
        <f t="shared" si="1"/>
        <v>43.179999999999978</v>
      </c>
      <c r="R32" s="505"/>
    </row>
    <row r="33" spans="1:18" s="2368" customFormat="1" ht="23.25" customHeight="1">
      <c r="A33" s="2076">
        <v>29</v>
      </c>
      <c r="B33" s="2075" t="s">
        <v>7342</v>
      </c>
      <c r="C33" s="2075" t="s">
        <v>7981</v>
      </c>
      <c r="D33" s="2076" t="s">
        <v>7937</v>
      </c>
      <c r="E33" s="2076" t="s">
        <v>7938</v>
      </c>
      <c r="F33" s="4230" t="s">
        <v>7729</v>
      </c>
      <c r="G33" s="4223">
        <v>200</v>
      </c>
      <c r="H33" s="4260">
        <v>215.86</v>
      </c>
      <c r="I33" s="4223"/>
      <c r="J33" s="4261">
        <v>120</v>
      </c>
      <c r="K33" s="4261">
        <v>0</v>
      </c>
      <c r="L33" s="4261">
        <f t="shared" si="0"/>
        <v>120</v>
      </c>
      <c r="M33" s="1344">
        <v>0</v>
      </c>
      <c r="N33" s="703" t="s">
        <v>7982</v>
      </c>
      <c r="O33" s="4550">
        <v>46203</v>
      </c>
      <c r="P33" s="2076"/>
      <c r="Q33" s="4264">
        <f>(IF((I33&gt;H33),I33-L33,H33-L33))*0.3</f>
        <v>28.758000000000003</v>
      </c>
      <c r="R33" s="505"/>
    </row>
    <row r="34" spans="1:18" s="4266" customFormat="1" ht="23.25" customHeight="1">
      <c r="A34" s="4230">
        <v>30</v>
      </c>
      <c r="B34" s="4259" t="s">
        <v>7343</v>
      </c>
      <c r="C34" s="4259" t="s">
        <v>7983</v>
      </c>
      <c r="D34" s="4230" t="s">
        <v>7937</v>
      </c>
      <c r="E34" s="4230" t="s">
        <v>7938</v>
      </c>
      <c r="F34" s="4230" t="s">
        <v>7729</v>
      </c>
      <c r="G34" s="4223">
        <v>200</v>
      </c>
      <c r="H34" s="4260"/>
      <c r="I34" s="4279">
        <v>220</v>
      </c>
      <c r="J34" s="4261">
        <v>120</v>
      </c>
      <c r="K34" s="4261">
        <v>80.819999999999993</v>
      </c>
      <c r="L34" s="4261">
        <f t="shared" si="0"/>
        <v>200.82</v>
      </c>
      <c r="M34" s="4268">
        <v>69.599999999999994</v>
      </c>
      <c r="N34" s="4231" t="s">
        <v>7791</v>
      </c>
      <c r="O34" s="4276"/>
      <c r="P34" s="4230"/>
      <c r="Q34" s="4264">
        <f t="shared" si="1"/>
        <v>19.180000000000007</v>
      </c>
      <c r="R34" s="4265" t="s">
        <v>7984</v>
      </c>
    </row>
    <row r="35" spans="1:18" s="2368" customFormat="1" ht="23.25" customHeight="1">
      <c r="A35" s="2076">
        <v>31</v>
      </c>
      <c r="B35" s="2075" t="s">
        <v>7343</v>
      </c>
      <c r="C35" s="2075" t="s">
        <v>7985</v>
      </c>
      <c r="D35" s="2076" t="s">
        <v>7937</v>
      </c>
      <c r="E35" s="2076" t="s">
        <v>7938</v>
      </c>
      <c r="F35" s="4230" t="s">
        <v>7729</v>
      </c>
      <c r="G35" s="4223">
        <v>200</v>
      </c>
      <c r="H35" s="4260"/>
      <c r="I35" s="4279">
        <v>220</v>
      </c>
      <c r="J35" s="4261">
        <v>120</v>
      </c>
      <c r="K35" s="4261">
        <v>80</v>
      </c>
      <c r="L35" s="4261">
        <f t="shared" si="0"/>
        <v>200</v>
      </c>
      <c r="M35" s="1344">
        <v>69.599999999999994</v>
      </c>
      <c r="N35" s="703" t="s">
        <v>7866</v>
      </c>
      <c r="O35" s="4541" t="s">
        <v>7803</v>
      </c>
      <c r="P35" s="2076"/>
      <c r="Q35" s="4264">
        <f t="shared" si="1"/>
        <v>20</v>
      </c>
      <c r="R35" s="505" t="s">
        <v>7986</v>
      </c>
    </row>
    <row r="36" spans="1:18" s="2368" customFormat="1" ht="23.25" customHeight="1">
      <c r="A36" s="2076">
        <v>32</v>
      </c>
      <c r="B36" s="4552" t="s">
        <v>7343</v>
      </c>
      <c r="C36" s="4552" t="s">
        <v>7987</v>
      </c>
      <c r="D36" s="2076" t="s">
        <v>7937</v>
      </c>
      <c r="E36" s="4553" t="s">
        <v>7938</v>
      </c>
      <c r="F36" s="4230" t="s">
        <v>7729</v>
      </c>
      <c r="G36" s="4282">
        <v>200</v>
      </c>
      <c r="H36" s="4260"/>
      <c r="I36" s="4223">
        <v>254.1</v>
      </c>
      <c r="J36" s="4265">
        <v>120</v>
      </c>
      <c r="K36" s="4283">
        <v>0</v>
      </c>
      <c r="L36" s="4261">
        <f t="shared" si="0"/>
        <v>120</v>
      </c>
      <c r="M36" s="4556"/>
      <c r="N36" s="505" t="s">
        <v>7988</v>
      </c>
      <c r="O36" s="4557"/>
      <c r="P36" s="2076"/>
      <c r="Q36" s="4264">
        <f>(IF((I36&gt;G36),I36-L36,G36-L36))*0.3</f>
        <v>40.229999999999997</v>
      </c>
      <c r="R36" s="505" t="s">
        <v>7989</v>
      </c>
    </row>
    <row r="37" spans="1:18" s="2368" customFormat="1" ht="23.25" hidden="1" customHeight="1">
      <c r="A37" s="4554"/>
      <c r="B37" s="4555" t="s">
        <v>7345</v>
      </c>
      <c r="C37" s="4555" t="s">
        <v>7990</v>
      </c>
      <c r="D37" s="4554" t="s">
        <v>7937</v>
      </c>
      <c r="E37" s="4554" t="s">
        <v>7938</v>
      </c>
      <c r="F37" s="4285" t="s">
        <v>7729</v>
      </c>
      <c r="G37" s="4287">
        <v>200</v>
      </c>
      <c r="H37" s="4288"/>
      <c r="I37" s="4287"/>
      <c r="J37" s="4289">
        <v>120</v>
      </c>
      <c r="K37" s="4289">
        <v>0</v>
      </c>
      <c r="L37" s="4289">
        <f t="shared" si="0"/>
        <v>120</v>
      </c>
      <c r="M37" s="4558"/>
      <c r="N37" s="4559" t="s">
        <v>7991</v>
      </c>
      <c r="O37" s="4560"/>
      <c r="P37" s="4554"/>
      <c r="Q37" s="4290"/>
      <c r="R37" s="4563"/>
    </row>
    <row r="38" spans="1:18" s="2368" customFormat="1" ht="23.25" customHeight="1">
      <c r="A38" s="2076">
        <v>33</v>
      </c>
      <c r="B38" s="4552" t="s">
        <v>7345</v>
      </c>
      <c r="C38" s="4552" t="s">
        <v>7992</v>
      </c>
      <c r="D38" s="2076" t="s">
        <v>7937</v>
      </c>
      <c r="E38" s="4553" t="s">
        <v>7938</v>
      </c>
      <c r="F38" s="4230" t="s">
        <v>7729</v>
      </c>
      <c r="G38" s="4282">
        <v>200</v>
      </c>
      <c r="H38" s="4260"/>
      <c r="I38" s="4223"/>
      <c r="J38" s="4265">
        <v>120</v>
      </c>
      <c r="K38" s="4283"/>
      <c r="L38" s="4261">
        <f t="shared" si="0"/>
        <v>120</v>
      </c>
      <c r="M38" s="4561"/>
      <c r="N38" s="505" t="s">
        <v>7993</v>
      </c>
      <c r="O38" s="4557"/>
      <c r="P38" s="2076"/>
      <c r="Q38" s="4264">
        <f>(IF((I38&gt;G38),I38-L38,G38-L38))*0.3</f>
        <v>24</v>
      </c>
      <c r="R38" s="505"/>
    </row>
    <row r="39" spans="1:18" s="2368" customFormat="1" ht="23.25" customHeight="1">
      <c r="A39" s="2076">
        <v>34</v>
      </c>
      <c r="B39" s="4552" t="s">
        <v>7345</v>
      </c>
      <c r="C39" s="4552" t="s">
        <v>7994</v>
      </c>
      <c r="D39" s="2076" t="s">
        <v>7937</v>
      </c>
      <c r="E39" s="4553" t="s">
        <v>7938</v>
      </c>
      <c r="F39" s="4230" t="s">
        <v>7729</v>
      </c>
      <c r="G39" s="4282">
        <v>200</v>
      </c>
      <c r="H39" s="4260"/>
      <c r="I39" s="4223">
        <v>296.87</v>
      </c>
      <c r="J39" s="4265">
        <v>120</v>
      </c>
      <c r="K39" s="4283"/>
      <c r="L39" s="4261">
        <f t="shared" si="0"/>
        <v>120</v>
      </c>
      <c r="M39" s="4561"/>
      <c r="N39" s="505" t="s">
        <v>7995</v>
      </c>
      <c r="O39" s="4557"/>
      <c r="P39" s="4523"/>
      <c r="Q39" s="4264">
        <f>(I39-L39)*0.3</f>
        <v>53.061</v>
      </c>
      <c r="R39" s="505" t="s">
        <v>7996</v>
      </c>
    </row>
    <row r="40" spans="1:18" s="2368" customFormat="1" ht="23.25" customHeight="1">
      <c r="A40" s="2076">
        <v>35</v>
      </c>
      <c r="B40" s="2075" t="s">
        <v>7346</v>
      </c>
      <c r="C40" s="2075" t="s">
        <v>7997</v>
      </c>
      <c r="D40" s="2076" t="s">
        <v>7937</v>
      </c>
      <c r="E40" s="2076" t="s">
        <v>7938</v>
      </c>
      <c r="F40" s="4230" t="s">
        <v>7729</v>
      </c>
      <c r="G40" s="4223">
        <v>200</v>
      </c>
      <c r="H40" s="4260">
        <v>219.58</v>
      </c>
      <c r="I40" s="4223"/>
      <c r="J40" s="4261">
        <v>175.65999999999997</v>
      </c>
      <c r="K40" s="4261">
        <v>0</v>
      </c>
      <c r="L40" s="4261">
        <f t="shared" si="0"/>
        <v>175.65999999999997</v>
      </c>
      <c r="M40" s="1344">
        <v>190</v>
      </c>
      <c r="N40" s="703" t="s">
        <v>7791</v>
      </c>
      <c r="O40" s="4562"/>
      <c r="P40" s="2076"/>
      <c r="Q40" s="4264">
        <f t="shared" si="1"/>
        <v>43.920000000000044</v>
      </c>
      <c r="R40" s="505"/>
    </row>
    <row r="41" spans="1:18" s="2368" customFormat="1" ht="23.25" customHeight="1">
      <c r="A41" s="2076">
        <v>36</v>
      </c>
      <c r="B41" s="2075" t="s">
        <v>7349</v>
      </c>
      <c r="C41" s="2075" t="s">
        <v>7998</v>
      </c>
      <c r="D41" s="2076" t="s">
        <v>7937</v>
      </c>
      <c r="E41" s="2076" t="s">
        <v>7938</v>
      </c>
      <c r="F41" s="4230" t="s">
        <v>7729</v>
      </c>
      <c r="G41" s="4223">
        <v>200</v>
      </c>
      <c r="H41" s="4260">
        <v>218.46</v>
      </c>
      <c r="I41" s="4223"/>
      <c r="J41" s="4261">
        <v>174.76999999999998</v>
      </c>
      <c r="K41" s="4261">
        <v>0</v>
      </c>
      <c r="L41" s="4261">
        <f t="shared" si="0"/>
        <v>174.76999999999998</v>
      </c>
      <c r="M41" s="2281">
        <v>196.67</v>
      </c>
      <c r="N41" s="2076" t="s">
        <v>7949</v>
      </c>
      <c r="O41" s="4544">
        <v>45376</v>
      </c>
      <c r="P41" s="2076"/>
      <c r="Q41" s="4264">
        <f t="shared" si="1"/>
        <v>43.690000000000026</v>
      </c>
      <c r="R41" s="505"/>
    </row>
    <row r="42" spans="1:18" s="2368" customFormat="1" ht="23.25" customHeight="1">
      <c r="A42" s="2076">
        <v>37</v>
      </c>
      <c r="B42" s="2075" t="s">
        <v>7349</v>
      </c>
      <c r="C42" s="2075" t="s">
        <v>7999</v>
      </c>
      <c r="D42" s="2076" t="s">
        <v>7937</v>
      </c>
      <c r="E42" s="2076" t="s">
        <v>7938</v>
      </c>
      <c r="F42" s="4230" t="s">
        <v>7729</v>
      </c>
      <c r="G42" s="4223">
        <v>200</v>
      </c>
      <c r="H42" s="4260"/>
      <c r="I42" s="4223">
        <v>218.52</v>
      </c>
      <c r="J42" s="4261">
        <v>174.8</v>
      </c>
      <c r="K42" s="4261">
        <v>0</v>
      </c>
      <c r="L42" s="4261">
        <f t="shared" si="0"/>
        <v>174.8</v>
      </c>
      <c r="M42" s="2281">
        <v>196.72</v>
      </c>
      <c r="N42" s="2076" t="s">
        <v>8000</v>
      </c>
      <c r="O42" s="4544">
        <v>46021</v>
      </c>
      <c r="P42" s="2076"/>
      <c r="Q42" s="4264">
        <f t="shared" si="1"/>
        <v>43.72</v>
      </c>
      <c r="R42" s="505" t="s">
        <v>8001</v>
      </c>
    </row>
    <row r="43" spans="1:18" s="2368" customFormat="1" ht="23.25" customHeight="1">
      <c r="A43" s="2076">
        <v>38</v>
      </c>
      <c r="B43" s="2075" t="s">
        <v>7349</v>
      </c>
      <c r="C43" s="2075" t="s">
        <v>8002</v>
      </c>
      <c r="D43" s="2076" t="s">
        <v>7937</v>
      </c>
      <c r="E43" s="2076" t="s">
        <v>7938</v>
      </c>
      <c r="F43" s="4230" t="s">
        <v>7729</v>
      </c>
      <c r="G43" s="4223">
        <v>200</v>
      </c>
      <c r="H43" s="4260">
        <v>218.52</v>
      </c>
      <c r="I43" s="4223"/>
      <c r="J43" s="4261">
        <v>174.82</v>
      </c>
      <c r="K43" s="4261">
        <v>0</v>
      </c>
      <c r="L43" s="4261">
        <f t="shared" si="0"/>
        <v>174.82</v>
      </c>
      <c r="M43" s="2281">
        <v>196.72</v>
      </c>
      <c r="N43" s="2076" t="s">
        <v>8000</v>
      </c>
      <c r="O43" s="4544">
        <v>46021</v>
      </c>
      <c r="P43" s="2076"/>
      <c r="Q43" s="4264">
        <f t="shared" si="1"/>
        <v>43.700000000000017</v>
      </c>
      <c r="R43" s="505"/>
    </row>
    <row r="44" spans="1:18" s="4266" customFormat="1" ht="23.25" customHeight="1">
      <c r="A44" s="4230">
        <v>39</v>
      </c>
      <c r="B44" s="4259" t="s">
        <v>7350</v>
      </c>
      <c r="C44" s="4259" t="s">
        <v>8003</v>
      </c>
      <c r="D44" s="4230" t="s">
        <v>7937</v>
      </c>
      <c r="E44" s="4230" t="s">
        <v>7938</v>
      </c>
      <c r="F44" s="4230" t="s">
        <v>7729</v>
      </c>
      <c r="G44" s="4223">
        <v>200</v>
      </c>
      <c r="H44" s="4260"/>
      <c r="I44" s="4223">
        <v>219.25</v>
      </c>
      <c r="J44" s="4261">
        <v>175.2</v>
      </c>
      <c r="K44" s="4261">
        <v>0</v>
      </c>
      <c r="L44" s="4261">
        <f t="shared" si="0"/>
        <v>175.2</v>
      </c>
      <c r="M44" s="4261">
        <v>109.63</v>
      </c>
      <c r="N44" s="4230" t="s">
        <v>8004</v>
      </c>
      <c r="O44" s="4267" t="s">
        <v>7944</v>
      </c>
      <c r="P44" s="4230"/>
      <c r="Q44" s="4264">
        <f t="shared" si="1"/>
        <v>44.050000000000011</v>
      </c>
      <c r="R44" s="4265" t="s">
        <v>8005</v>
      </c>
    </row>
    <row r="45" spans="1:18" s="2368" customFormat="1" ht="23.25" customHeight="1">
      <c r="A45" s="2076">
        <v>40</v>
      </c>
      <c r="B45" s="2075" t="s">
        <v>7350</v>
      </c>
      <c r="C45" s="2075" t="s">
        <v>8006</v>
      </c>
      <c r="D45" s="2076" t="s">
        <v>7937</v>
      </c>
      <c r="E45" s="2076" t="s">
        <v>7938</v>
      </c>
      <c r="F45" s="4230" t="s">
        <v>7729</v>
      </c>
      <c r="G45" s="4223">
        <v>200</v>
      </c>
      <c r="H45" s="4260"/>
      <c r="I45" s="4223">
        <v>219.38</v>
      </c>
      <c r="J45" s="4261">
        <v>175.2</v>
      </c>
      <c r="K45" s="4261">
        <v>0</v>
      </c>
      <c r="L45" s="4261">
        <f t="shared" si="0"/>
        <v>175.2</v>
      </c>
      <c r="M45" s="2281">
        <v>153.57</v>
      </c>
      <c r="N45" s="2076" t="s">
        <v>8004</v>
      </c>
      <c r="O45" s="4536" t="s">
        <v>7944</v>
      </c>
      <c r="P45" s="2076"/>
      <c r="Q45" s="4264">
        <f t="shared" si="1"/>
        <v>44.180000000000007</v>
      </c>
      <c r="R45" s="505" t="s">
        <v>8007</v>
      </c>
    </row>
    <row r="46" spans="1:18" s="2368" customFormat="1" ht="23.25" customHeight="1">
      <c r="A46" s="2076">
        <v>41</v>
      </c>
      <c r="B46" s="2075" t="s">
        <v>7350</v>
      </c>
      <c r="C46" s="2075" t="s">
        <v>8008</v>
      </c>
      <c r="D46" s="2076" t="s">
        <v>7937</v>
      </c>
      <c r="E46" s="2076" t="s">
        <v>7938</v>
      </c>
      <c r="F46" s="4230" t="s">
        <v>7729</v>
      </c>
      <c r="G46" s="4223">
        <v>200</v>
      </c>
      <c r="H46" s="4260"/>
      <c r="I46" s="4223">
        <v>219.13</v>
      </c>
      <c r="J46" s="4261">
        <v>175.2</v>
      </c>
      <c r="K46" s="4261">
        <v>0</v>
      </c>
      <c r="L46" s="4261">
        <f t="shared" si="0"/>
        <v>175.2</v>
      </c>
      <c r="M46" s="2281">
        <v>109.57</v>
      </c>
      <c r="N46" s="2076" t="s">
        <v>8009</v>
      </c>
      <c r="O46" s="4536" t="s">
        <v>7944</v>
      </c>
      <c r="P46" s="2076"/>
      <c r="Q46" s="4264">
        <f t="shared" si="1"/>
        <v>43.930000000000007</v>
      </c>
      <c r="R46" s="505" t="s">
        <v>8010</v>
      </c>
    </row>
    <row r="47" spans="1:18" s="2368" customFormat="1" ht="23.25" customHeight="1">
      <c r="A47" s="2076">
        <v>42</v>
      </c>
      <c r="B47" s="2075" t="s">
        <v>7350</v>
      </c>
      <c r="C47" s="2075" t="s">
        <v>8011</v>
      </c>
      <c r="D47" s="2076" t="s">
        <v>7937</v>
      </c>
      <c r="E47" s="2076" t="s">
        <v>7938</v>
      </c>
      <c r="F47" s="4230" t="s">
        <v>7729</v>
      </c>
      <c r="G47" s="4223">
        <v>200</v>
      </c>
      <c r="H47" s="4260"/>
      <c r="I47" s="4223">
        <v>219.39</v>
      </c>
      <c r="J47" s="4261">
        <v>175.2</v>
      </c>
      <c r="K47" s="4261">
        <v>0</v>
      </c>
      <c r="L47" s="4261">
        <f t="shared" si="0"/>
        <v>175.2</v>
      </c>
      <c r="M47" s="2281">
        <v>153.58000000000001</v>
      </c>
      <c r="N47" s="2076" t="s">
        <v>8004</v>
      </c>
      <c r="O47" s="4536" t="s">
        <v>7944</v>
      </c>
      <c r="P47" s="2076"/>
      <c r="Q47" s="4264">
        <f t="shared" si="1"/>
        <v>44.19</v>
      </c>
      <c r="R47" s="505" t="s">
        <v>8012</v>
      </c>
    </row>
    <row r="48" spans="1:18" s="4266" customFormat="1" ht="23.25" customHeight="1">
      <c r="A48" s="4230">
        <v>43</v>
      </c>
      <c r="B48" s="4259" t="s">
        <v>7350</v>
      </c>
      <c r="C48" s="4259" t="s">
        <v>8013</v>
      </c>
      <c r="D48" s="4230" t="s">
        <v>7937</v>
      </c>
      <c r="E48" s="4230" t="s">
        <v>7938</v>
      </c>
      <c r="F48" s="4230" t="s">
        <v>7729</v>
      </c>
      <c r="G48" s="4223">
        <v>200</v>
      </c>
      <c r="H48" s="4260"/>
      <c r="I48" s="4279">
        <v>219.28</v>
      </c>
      <c r="J48" s="4261">
        <v>175.2</v>
      </c>
      <c r="K48" s="4261">
        <v>0</v>
      </c>
      <c r="L48" s="4261">
        <f t="shared" si="0"/>
        <v>175.2</v>
      </c>
      <c r="M48" s="4261">
        <v>153.5</v>
      </c>
      <c r="N48" s="4230" t="s">
        <v>8009</v>
      </c>
      <c r="O48" s="4267" t="s">
        <v>7944</v>
      </c>
      <c r="P48" s="4230"/>
      <c r="Q48" s="4264">
        <f t="shared" si="1"/>
        <v>44.080000000000013</v>
      </c>
      <c r="R48" s="4265" t="s">
        <v>8014</v>
      </c>
    </row>
    <row r="49" spans="1:18" s="2368" customFormat="1" ht="23.25" customHeight="1">
      <c r="A49" s="2076">
        <v>44</v>
      </c>
      <c r="B49" s="2075" t="s">
        <v>7350</v>
      </c>
      <c r="C49" s="2075" t="s">
        <v>8015</v>
      </c>
      <c r="D49" s="2076" t="s">
        <v>7937</v>
      </c>
      <c r="E49" s="2076" t="s">
        <v>7938</v>
      </c>
      <c r="F49" s="4230" t="s">
        <v>7729</v>
      </c>
      <c r="G49" s="4223">
        <v>200</v>
      </c>
      <c r="H49" s="4260"/>
      <c r="I49" s="4223">
        <v>219.48</v>
      </c>
      <c r="J49" s="4261">
        <v>175.2</v>
      </c>
      <c r="K49" s="4261">
        <v>0</v>
      </c>
      <c r="L49" s="4261">
        <f t="shared" si="0"/>
        <v>175.2</v>
      </c>
      <c r="M49" s="2281">
        <v>153.63</v>
      </c>
      <c r="N49" s="2076" t="s">
        <v>8004</v>
      </c>
      <c r="O49" s="4536" t="s">
        <v>7944</v>
      </c>
      <c r="P49" s="2076"/>
      <c r="Q49" s="4264">
        <f t="shared" si="1"/>
        <v>44.28</v>
      </c>
      <c r="R49" s="505" t="s">
        <v>8016</v>
      </c>
    </row>
    <row r="50" spans="1:18" s="2368" customFormat="1" ht="23.25" customHeight="1">
      <c r="A50" s="2076">
        <v>45</v>
      </c>
      <c r="B50" s="2075" t="s">
        <v>7350</v>
      </c>
      <c r="C50" s="2075" t="s">
        <v>8017</v>
      </c>
      <c r="D50" s="2076" t="s">
        <v>7937</v>
      </c>
      <c r="E50" s="2076" t="s">
        <v>7938</v>
      </c>
      <c r="F50" s="4230" t="s">
        <v>7729</v>
      </c>
      <c r="G50" s="4223">
        <v>200</v>
      </c>
      <c r="H50" s="4260">
        <v>219</v>
      </c>
      <c r="I50" s="4223"/>
      <c r="J50" s="4261">
        <v>175.2</v>
      </c>
      <c r="K50" s="4261">
        <v>0</v>
      </c>
      <c r="L50" s="4261">
        <f t="shared" si="0"/>
        <v>175.2</v>
      </c>
      <c r="M50" s="2281">
        <v>109.34</v>
      </c>
      <c r="N50" s="2076" t="s">
        <v>8018</v>
      </c>
      <c r="O50" s="4536" t="s">
        <v>8019</v>
      </c>
      <c r="P50" s="2076"/>
      <c r="Q50" s="4264">
        <f t="shared" si="1"/>
        <v>43.800000000000011</v>
      </c>
      <c r="R50" s="505"/>
    </row>
    <row r="51" spans="1:18" s="4568" customFormat="1" ht="23.25" customHeight="1">
      <c r="A51" s="5095" t="s">
        <v>8020</v>
      </c>
      <c r="B51" s="5095"/>
      <c r="C51" s="4564"/>
      <c r="D51" s="4465"/>
      <c r="E51" s="4465"/>
      <c r="F51" s="4186"/>
      <c r="G51" s="4293">
        <f t="shared" ref="G51:Q51" si="2">SUM(G5:G50)</f>
        <v>9200</v>
      </c>
      <c r="H51" s="4293">
        <f t="shared" si="2"/>
        <v>6412.58</v>
      </c>
      <c r="I51" s="4293">
        <f t="shared" si="2"/>
        <v>2946.0600000000004</v>
      </c>
      <c r="J51" s="4293">
        <f t="shared" si="2"/>
        <v>7147.5299999999988</v>
      </c>
      <c r="K51" s="4293">
        <f t="shared" si="2"/>
        <v>612.81999999999994</v>
      </c>
      <c r="L51" s="4293">
        <f t="shared" si="2"/>
        <v>7760.3499999999985</v>
      </c>
      <c r="M51" s="4566">
        <f t="shared" si="2"/>
        <v>5164.0700000000006</v>
      </c>
      <c r="N51" s="4566"/>
      <c r="O51" s="4566">
        <f t="shared" si="2"/>
        <v>321501</v>
      </c>
      <c r="P51" s="4566">
        <f t="shared" si="2"/>
        <v>0</v>
      </c>
      <c r="Q51" s="4293">
        <f t="shared" si="2"/>
        <v>1917.509</v>
      </c>
      <c r="R51" s="4567"/>
    </row>
    <row r="52" spans="1:18" s="2368" customFormat="1" ht="23.25" customHeight="1">
      <c r="A52" s="2076">
        <v>1</v>
      </c>
      <c r="B52" s="4565" t="s">
        <v>7322</v>
      </c>
      <c r="C52" s="2075" t="s">
        <v>8021</v>
      </c>
      <c r="D52" s="2076" t="s">
        <v>7937</v>
      </c>
      <c r="E52" s="2076" t="s">
        <v>8022</v>
      </c>
      <c r="F52" s="4230" t="s">
        <v>7729</v>
      </c>
      <c r="G52" s="4223">
        <v>97</v>
      </c>
      <c r="H52" s="4260"/>
      <c r="I52" s="4223"/>
      <c r="J52" s="4261">
        <v>77.599999999999994</v>
      </c>
      <c r="K52" s="4261">
        <v>0</v>
      </c>
      <c r="L52" s="4261">
        <f t="shared" ref="L52:L95" si="3">J52+K52</f>
        <v>77.599999999999994</v>
      </c>
      <c r="M52" s="1344">
        <v>29.1</v>
      </c>
      <c r="N52" s="703" t="s">
        <v>8023</v>
      </c>
      <c r="O52" s="4541" t="s">
        <v>8024</v>
      </c>
      <c r="P52" s="2076"/>
      <c r="Q52" s="4264">
        <f>IF((I52&gt;G52),I52-L52,G52-L52)</f>
        <v>19.400000000000006</v>
      </c>
      <c r="R52" s="1344"/>
    </row>
    <row r="53" spans="1:18" s="4266" customFormat="1" ht="23.25" customHeight="1">
      <c r="A53" s="4230">
        <v>2</v>
      </c>
      <c r="B53" s="4259" t="s">
        <v>7324</v>
      </c>
      <c r="C53" s="4259" t="s">
        <v>8025</v>
      </c>
      <c r="D53" s="4230" t="s">
        <v>7937</v>
      </c>
      <c r="E53" s="4230" t="s">
        <v>8022</v>
      </c>
      <c r="F53" s="4230" t="s">
        <v>7729</v>
      </c>
      <c r="G53" s="4223">
        <v>97</v>
      </c>
      <c r="H53" s="4260">
        <v>106.47</v>
      </c>
      <c r="I53" s="4229"/>
      <c r="J53" s="4261">
        <v>48</v>
      </c>
      <c r="K53" s="4261">
        <v>0</v>
      </c>
      <c r="L53" s="4261">
        <f t="shared" si="3"/>
        <v>48</v>
      </c>
      <c r="M53" s="4262">
        <v>31.94</v>
      </c>
      <c r="N53" s="4263" t="s">
        <v>7939</v>
      </c>
      <c r="O53" s="4277"/>
      <c r="P53" s="4230"/>
      <c r="Q53" s="4264">
        <f t="shared" si="1"/>
        <v>58.47</v>
      </c>
      <c r="R53" s="4268"/>
    </row>
    <row r="54" spans="1:18" s="4266" customFormat="1" ht="23.25" customHeight="1">
      <c r="A54" s="4230">
        <v>3</v>
      </c>
      <c r="B54" s="4259" t="s">
        <v>7324</v>
      </c>
      <c r="C54" s="4259" t="s">
        <v>8026</v>
      </c>
      <c r="D54" s="4230" t="s">
        <v>7937</v>
      </c>
      <c r="E54" s="4230" t="s">
        <v>8022</v>
      </c>
      <c r="F54" s="4230" t="s">
        <v>7729</v>
      </c>
      <c r="G54" s="4223">
        <v>97</v>
      </c>
      <c r="H54" s="4260">
        <v>106.66</v>
      </c>
      <c r="I54" s="4229"/>
      <c r="J54" s="4261">
        <v>48</v>
      </c>
      <c r="K54" s="4261">
        <v>0</v>
      </c>
      <c r="L54" s="4261">
        <f t="shared" si="3"/>
        <v>48</v>
      </c>
      <c r="M54" s="4262">
        <v>32</v>
      </c>
      <c r="N54" s="4263" t="s">
        <v>7939</v>
      </c>
      <c r="O54" s="4277"/>
      <c r="P54" s="4230"/>
      <c r="Q54" s="4264">
        <f t="shared" si="1"/>
        <v>58.66</v>
      </c>
      <c r="R54" s="4265"/>
    </row>
    <row r="55" spans="1:18" s="4266" customFormat="1" ht="23.25" customHeight="1">
      <c r="A55" s="4230">
        <v>4</v>
      </c>
      <c r="B55" s="4259" t="s">
        <v>7324</v>
      </c>
      <c r="C55" s="4259" t="s">
        <v>8027</v>
      </c>
      <c r="D55" s="4230" t="s">
        <v>7937</v>
      </c>
      <c r="E55" s="4230" t="s">
        <v>8022</v>
      </c>
      <c r="F55" s="4230" t="s">
        <v>7729</v>
      </c>
      <c r="G55" s="4223">
        <v>97</v>
      </c>
      <c r="H55" s="4260">
        <v>106.24</v>
      </c>
      <c r="I55" s="4229"/>
      <c r="J55" s="4261">
        <v>48</v>
      </c>
      <c r="K55" s="4261">
        <v>0</v>
      </c>
      <c r="L55" s="4261">
        <f t="shared" si="3"/>
        <v>48</v>
      </c>
      <c r="M55" s="4262">
        <v>31.87</v>
      </c>
      <c r="N55" s="4263" t="s">
        <v>7939</v>
      </c>
      <c r="O55" s="4277"/>
      <c r="P55" s="4230"/>
      <c r="Q55" s="4264">
        <f t="shared" si="1"/>
        <v>58.239999999999995</v>
      </c>
      <c r="R55" s="4265"/>
    </row>
    <row r="56" spans="1:18" s="4266" customFormat="1" ht="23.25" customHeight="1">
      <c r="A56" s="4230">
        <v>5</v>
      </c>
      <c r="B56" s="4259" t="s">
        <v>7324</v>
      </c>
      <c r="C56" s="4259" t="s">
        <v>8028</v>
      </c>
      <c r="D56" s="4230" t="s">
        <v>7937</v>
      </c>
      <c r="E56" s="4230" t="s">
        <v>8022</v>
      </c>
      <c r="F56" s="4230" t="s">
        <v>7729</v>
      </c>
      <c r="G56" s="4223">
        <v>97</v>
      </c>
      <c r="H56" s="4260">
        <v>106.69</v>
      </c>
      <c r="I56" s="4229"/>
      <c r="J56" s="4261">
        <v>48</v>
      </c>
      <c r="K56" s="4261">
        <v>0</v>
      </c>
      <c r="L56" s="4261">
        <f t="shared" si="3"/>
        <v>48</v>
      </c>
      <c r="M56" s="4262">
        <v>32</v>
      </c>
      <c r="N56" s="4263" t="s">
        <v>7939</v>
      </c>
      <c r="O56" s="4277"/>
      <c r="P56" s="4230"/>
      <c r="Q56" s="4264">
        <f t="shared" si="1"/>
        <v>58.69</v>
      </c>
      <c r="R56" s="4265"/>
    </row>
    <row r="57" spans="1:18" s="4266" customFormat="1" ht="23.25" customHeight="1">
      <c r="A57" s="4230">
        <v>6</v>
      </c>
      <c r="B57" s="4259" t="s">
        <v>7324</v>
      </c>
      <c r="C57" s="4259" t="s">
        <v>8029</v>
      </c>
      <c r="D57" s="4230" t="s">
        <v>7937</v>
      </c>
      <c r="E57" s="4230" t="s">
        <v>8022</v>
      </c>
      <c r="F57" s="4230" t="s">
        <v>7729</v>
      </c>
      <c r="G57" s="4223">
        <v>97</v>
      </c>
      <c r="H57" s="4260">
        <v>105.56</v>
      </c>
      <c r="I57" s="4229"/>
      <c r="J57" s="4261">
        <v>48</v>
      </c>
      <c r="K57" s="4261">
        <v>0</v>
      </c>
      <c r="L57" s="4261">
        <f t="shared" si="3"/>
        <v>48</v>
      </c>
      <c r="M57" s="4262">
        <v>31.81</v>
      </c>
      <c r="N57" s="4263" t="s">
        <v>7939</v>
      </c>
      <c r="O57" s="4277"/>
      <c r="P57" s="4230"/>
      <c r="Q57" s="4264">
        <f t="shared" si="1"/>
        <v>57.56</v>
      </c>
      <c r="R57" s="4265"/>
    </row>
    <row r="58" spans="1:18" s="4266" customFormat="1" ht="23.25" customHeight="1">
      <c r="A58" s="4230">
        <v>7</v>
      </c>
      <c r="B58" s="4259" t="s">
        <v>7326</v>
      </c>
      <c r="C58" s="4259" t="s">
        <v>8030</v>
      </c>
      <c r="D58" s="4230" t="s">
        <v>7937</v>
      </c>
      <c r="E58" s="4230" t="s">
        <v>8022</v>
      </c>
      <c r="F58" s="4230" t="s">
        <v>7729</v>
      </c>
      <c r="G58" s="4223">
        <v>97</v>
      </c>
      <c r="H58" s="4260"/>
      <c r="I58" s="4223"/>
      <c r="J58" s="4261">
        <v>77.599999999999994</v>
      </c>
      <c r="K58" s="4261">
        <v>0</v>
      </c>
      <c r="L58" s="4261">
        <f t="shared" si="3"/>
        <v>77.599999999999994</v>
      </c>
      <c r="M58" s="4261">
        <v>97</v>
      </c>
      <c r="N58" s="4230" t="s">
        <v>7794</v>
      </c>
      <c r="O58" s="4267" t="s">
        <v>8031</v>
      </c>
      <c r="P58" s="4230"/>
      <c r="Q58" s="4264">
        <f t="shared" ref="Q58:Q70" si="4">IF((I58&gt;G58),L58-I58,G58-L58)</f>
        <v>19.400000000000006</v>
      </c>
      <c r="R58" s="4265"/>
    </row>
    <row r="59" spans="1:18" s="4266" customFormat="1" ht="23.25" customHeight="1">
      <c r="A59" s="4230">
        <v>8</v>
      </c>
      <c r="B59" s="4259" t="s">
        <v>7326</v>
      </c>
      <c r="C59" s="4259" t="s">
        <v>8032</v>
      </c>
      <c r="D59" s="4230" t="s">
        <v>7937</v>
      </c>
      <c r="E59" s="4230" t="s">
        <v>8022</v>
      </c>
      <c r="F59" s="4230" t="s">
        <v>7729</v>
      </c>
      <c r="G59" s="4223">
        <v>97</v>
      </c>
      <c r="H59" s="4260"/>
      <c r="I59" s="4223"/>
      <c r="J59" s="4261">
        <v>77.599999999999994</v>
      </c>
      <c r="K59" s="4261">
        <v>0</v>
      </c>
      <c r="L59" s="4261">
        <f t="shared" si="3"/>
        <v>77.599999999999994</v>
      </c>
      <c r="M59" s="4261">
        <v>97</v>
      </c>
      <c r="N59" s="4230" t="s">
        <v>7794</v>
      </c>
      <c r="O59" s="4267" t="s">
        <v>8031</v>
      </c>
      <c r="P59" s="4230"/>
      <c r="Q59" s="4264">
        <f t="shared" si="4"/>
        <v>19.400000000000006</v>
      </c>
      <c r="R59" s="4265"/>
    </row>
    <row r="60" spans="1:18" s="4266" customFormat="1" ht="23.25" customHeight="1">
      <c r="A60" s="4230">
        <v>9</v>
      </c>
      <c r="B60" s="4259" t="s">
        <v>7326</v>
      </c>
      <c r="C60" s="4259" t="s">
        <v>8033</v>
      </c>
      <c r="D60" s="4230" t="s">
        <v>7937</v>
      </c>
      <c r="E60" s="4230" t="s">
        <v>8022</v>
      </c>
      <c r="F60" s="4230" t="s">
        <v>7729</v>
      </c>
      <c r="G60" s="4223">
        <v>97</v>
      </c>
      <c r="H60" s="4260"/>
      <c r="I60" s="4223"/>
      <c r="J60" s="4261">
        <v>77.599999999999994</v>
      </c>
      <c r="K60" s="4261">
        <v>0</v>
      </c>
      <c r="L60" s="4261">
        <f t="shared" si="3"/>
        <v>77.599999999999994</v>
      </c>
      <c r="M60" s="4261">
        <v>97</v>
      </c>
      <c r="N60" s="4230" t="s">
        <v>7794</v>
      </c>
      <c r="O60" s="4267" t="s">
        <v>8034</v>
      </c>
      <c r="P60" s="4230"/>
      <c r="Q60" s="4264">
        <f t="shared" si="4"/>
        <v>19.400000000000006</v>
      </c>
      <c r="R60" s="4265"/>
    </row>
    <row r="61" spans="1:18" s="4266" customFormat="1" ht="23.25" customHeight="1">
      <c r="A61" s="4230">
        <v>10</v>
      </c>
      <c r="B61" s="4259" t="s">
        <v>7326</v>
      </c>
      <c r="C61" s="4259" t="s">
        <v>8035</v>
      </c>
      <c r="D61" s="4230" t="s">
        <v>7937</v>
      </c>
      <c r="E61" s="4230" t="s">
        <v>8022</v>
      </c>
      <c r="F61" s="4230" t="s">
        <v>7729</v>
      </c>
      <c r="G61" s="4223">
        <v>97</v>
      </c>
      <c r="H61" s="4260"/>
      <c r="I61" s="4223"/>
      <c r="J61" s="4261">
        <v>77.599999999999994</v>
      </c>
      <c r="K61" s="4261">
        <v>0</v>
      </c>
      <c r="L61" s="4261">
        <f t="shared" si="3"/>
        <v>77.599999999999994</v>
      </c>
      <c r="M61" s="4261">
        <v>97</v>
      </c>
      <c r="N61" s="4230" t="s">
        <v>7794</v>
      </c>
      <c r="O61" s="4267" t="s">
        <v>8036</v>
      </c>
      <c r="P61" s="4230"/>
      <c r="Q61" s="4264">
        <f t="shared" si="4"/>
        <v>19.400000000000006</v>
      </c>
      <c r="R61" s="4265"/>
    </row>
    <row r="62" spans="1:18" s="4266" customFormat="1" ht="23.25" customHeight="1">
      <c r="A62" s="4230">
        <v>11</v>
      </c>
      <c r="B62" s="4259" t="s">
        <v>7326</v>
      </c>
      <c r="C62" s="4259" t="s">
        <v>8037</v>
      </c>
      <c r="D62" s="4230" t="s">
        <v>7937</v>
      </c>
      <c r="E62" s="4230" t="s">
        <v>8022</v>
      </c>
      <c r="F62" s="4230" t="s">
        <v>7729</v>
      </c>
      <c r="G62" s="4223">
        <v>97</v>
      </c>
      <c r="H62" s="4260"/>
      <c r="I62" s="4223"/>
      <c r="J62" s="4261">
        <v>77.599999999999994</v>
      </c>
      <c r="K62" s="4261">
        <v>0</v>
      </c>
      <c r="L62" s="4261">
        <f t="shared" si="3"/>
        <v>77.599999999999994</v>
      </c>
      <c r="M62" s="4261">
        <v>97</v>
      </c>
      <c r="N62" s="4230" t="s">
        <v>7794</v>
      </c>
      <c r="O62" s="4267" t="s">
        <v>8034</v>
      </c>
      <c r="P62" s="4230"/>
      <c r="Q62" s="4264">
        <f t="shared" si="4"/>
        <v>19.400000000000006</v>
      </c>
      <c r="R62" s="4265"/>
    </row>
    <row r="63" spans="1:18" s="4266" customFormat="1" ht="23.25" customHeight="1">
      <c r="A63" s="4230">
        <v>12</v>
      </c>
      <c r="B63" s="4259" t="s">
        <v>7326</v>
      </c>
      <c r="C63" s="4259" t="s">
        <v>8038</v>
      </c>
      <c r="D63" s="4230" t="s">
        <v>7937</v>
      </c>
      <c r="E63" s="4230" t="s">
        <v>8022</v>
      </c>
      <c r="F63" s="4230" t="s">
        <v>7729</v>
      </c>
      <c r="G63" s="4223">
        <v>97</v>
      </c>
      <c r="H63" s="4260"/>
      <c r="I63" s="4223"/>
      <c r="J63" s="4261">
        <v>77.599999999999994</v>
      </c>
      <c r="K63" s="4261">
        <v>0</v>
      </c>
      <c r="L63" s="4261">
        <f t="shared" si="3"/>
        <v>77.599999999999994</v>
      </c>
      <c r="M63" s="4261">
        <v>97</v>
      </c>
      <c r="N63" s="4230" t="s">
        <v>7794</v>
      </c>
      <c r="O63" s="4267" t="s">
        <v>8039</v>
      </c>
      <c r="P63" s="4230"/>
      <c r="Q63" s="4264">
        <f t="shared" si="4"/>
        <v>19.400000000000006</v>
      </c>
      <c r="R63" s="4265"/>
    </row>
    <row r="64" spans="1:18" s="4266" customFormat="1" ht="23.25" customHeight="1">
      <c r="A64" s="4230">
        <v>13</v>
      </c>
      <c r="B64" s="4259" t="s">
        <v>7326</v>
      </c>
      <c r="C64" s="4259" t="s">
        <v>8040</v>
      </c>
      <c r="D64" s="4230" t="s">
        <v>7937</v>
      </c>
      <c r="E64" s="4230" t="s">
        <v>8022</v>
      </c>
      <c r="F64" s="4230" t="s">
        <v>7729</v>
      </c>
      <c r="G64" s="4223">
        <v>97</v>
      </c>
      <c r="H64" s="4260"/>
      <c r="I64" s="4223"/>
      <c r="J64" s="4261">
        <v>77.599999999999994</v>
      </c>
      <c r="K64" s="4261">
        <v>0</v>
      </c>
      <c r="L64" s="4261">
        <f t="shared" si="3"/>
        <v>77.599999999999994</v>
      </c>
      <c r="M64" s="4261">
        <v>97</v>
      </c>
      <c r="N64" s="4230" t="s">
        <v>7794</v>
      </c>
      <c r="O64" s="4267" t="s">
        <v>8034</v>
      </c>
      <c r="P64" s="4230"/>
      <c r="Q64" s="4264">
        <f t="shared" si="4"/>
        <v>19.400000000000006</v>
      </c>
      <c r="R64" s="4265"/>
    </row>
    <row r="65" spans="1:18" s="4266" customFormat="1" ht="23.25" customHeight="1">
      <c r="A65" s="4230">
        <v>14</v>
      </c>
      <c r="B65" s="4259" t="s">
        <v>7326</v>
      </c>
      <c r="C65" s="4259" t="s">
        <v>8041</v>
      </c>
      <c r="D65" s="4230" t="s">
        <v>7937</v>
      </c>
      <c r="E65" s="4230" t="s">
        <v>8022</v>
      </c>
      <c r="F65" s="4230" t="s">
        <v>7729</v>
      </c>
      <c r="G65" s="4223">
        <v>97</v>
      </c>
      <c r="H65" s="4260"/>
      <c r="I65" s="4223"/>
      <c r="J65" s="4261">
        <v>77.599999999999994</v>
      </c>
      <c r="K65" s="4261">
        <v>0</v>
      </c>
      <c r="L65" s="4261">
        <f t="shared" si="3"/>
        <v>77.599999999999994</v>
      </c>
      <c r="M65" s="4261">
        <v>97</v>
      </c>
      <c r="N65" s="4230" t="s">
        <v>7794</v>
      </c>
      <c r="O65" s="4267" t="s">
        <v>8034</v>
      </c>
      <c r="P65" s="4230"/>
      <c r="Q65" s="4264">
        <f t="shared" si="4"/>
        <v>19.400000000000006</v>
      </c>
      <c r="R65" s="4265"/>
    </row>
    <row r="66" spans="1:18" s="4266" customFormat="1" ht="23.25" customHeight="1">
      <c r="A66" s="4230">
        <v>15</v>
      </c>
      <c r="B66" s="4259" t="s">
        <v>7326</v>
      </c>
      <c r="C66" s="4259" t="s">
        <v>8042</v>
      </c>
      <c r="D66" s="4230" t="s">
        <v>7937</v>
      </c>
      <c r="E66" s="4230" t="s">
        <v>8022</v>
      </c>
      <c r="F66" s="4230" t="s">
        <v>7729</v>
      </c>
      <c r="G66" s="4223">
        <v>97</v>
      </c>
      <c r="H66" s="4260"/>
      <c r="I66" s="4223"/>
      <c r="J66" s="4261">
        <v>77.599999999999994</v>
      </c>
      <c r="K66" s="4261">
        <v>0</v>
      </c>
      <c r="L66" s="4261">
        <f t="shared" si="3"/>
        <v>77.599999999999994</v>
      </c>
      <c r="M66" s="4261">
        <v>97</v>
      </c>
      <c r="N66" s="4230" t="s">
        <v>7794</v>
      </c>
      <c r="O66" s="4267" t="s">
        <v>8034</v>
      </c>
      <c r="P66" s="4230"/>
      <c r="Q66" s="4264">
        <f t="shared" si="4"/>
        <v>19.400000000000006</v>
      </c>
      <c r="R66" s="4265"/>
    </row>
    <row r="67" spans="1:18" s="4266" customFormat="1" ht="23.25" customHeight="1">
      <c r="A67" s="4230">
        <v>16</v>
      </c>
      <c r="B67" s="4259" t="s">
        <v>7326</v>
      </c>
      <c r="C67" s="4259" t="s">
        <v>8043</v>
      </c>
      <c r="D67" s="4230" t="s">
        <v>7937</v>
      </c>
      <c r="E67" s="4230" t="s">
        <v>8022</v>
      </c>
      <c r="F67" s="4230" t="s">
        <v>7729</v>
      </c>
      <c r="G67" s="4223">
        <v>97</v>
      </c>
      <c r="H67" s="4260"/>
      <c r="I67" s="4223"/>
      <c r="J67" s="4261">
        <v>77.599999999999994</v>
      </c>
      <c r="K67" s="4261">
        <v>0</v>
      </c>
      <c r="L67" s="4261">
        <f t="shared" si="3"/>
        <v>77.599999999999994</v>
      </c>
      <c r="M67" s="4261">
        <v>97</v>
      </c>
      <c r="N67" s="4230" t="s">
        <v>7794</v>
      </c>
      <c r="O67" s="4267" t="s">
        <v>8044</v>
      </c>
      <c r="P67" s="4230"/>
      <c r="Q67" s="4264">
        <f t="shared" si="4"/>
        <v>19.400000000000006</v>
      </c>
      <c r="R67" s="4265"/>
    </row>
    <row r="68" spans="1:18" s="4266" customFormat="1" ht="23.25" customHeight="1">
      <c r="A68" s="4230">
        <v>17</v>
      </c>
      <c r="B68" s="4259" t="s">
        <v>7326</v>
      </c>
      <c r="C68" s="4259" t="s">
        <v>8045</v>
      </c>
      <c r="D68" s="4230" t="s">
        <v>7937</v>
      </c>
      <c r="E68" s="4230" t="s">
        <v>8022</v>
      </c>
      <c r="F68" s="4230" t="s">
        <v>7729</v>
      </c>
      <c r="G68" s="4223">
        <v>97</v>
      </c>
      <c r="H68" s="4260"/>
      <c r="I68" s="4223"/>
      <c r="J68" s="4261">
        <v>77.599999999999994</v>
      </c>
      <c r="K68" s="4261">
        <v>0</v>
      </c>
      <c r="L68" s="4261">
        <f t="shared" si="3"/>
        <v>77.599999999999994</v>
      </c>
      <c r="M68" s="4261">
        <v>97</v>
      </c>
      <c r="N68" s="4230" t="s">
        <v>7794</v>
      </c>
      <c r="O68" s="4267" t="s">
        <v>8044</v>
      </c>
      <c r="P68" s="4230"/>
      <c r="Q68" s="4264">
        <f t="shared" si="4"/>
        <v>19.400000000000006</v>
      </c>
      <c r="R68" s="4265"/>
    </row>
    <row r="69" spans="1:18" s="4266" customFormat="1" ht="23.25" customHeight="1">
      <c r="A69" s="4230">
        <v>18</v>
      </c>
      <c r="B69" s="4259" t="s">
        <v>7326</v>
      </c>
      <c r="C69" s="4259" t="s">
        <v>8046</v>
      </c>
      <c r="D69" s="4230" t="s">
        <v>7937</v>
      </c>
      <c r="E69" s="4230" t="s">
        <v>8022</v>
      </c>
      <c r="F69" s="4230" t="s">
        <v>7729</v>
      </c>
      <c r="G69" s="4223">
        <v>97</v>
      </c>
      <c r="H69" s="4260"/>
      <c r="I69" s="4223"/>
      <c r="J69" s="4261">
        <v>77.599999999999994</v>
      </c>
      <c r="K69" s="4261">
        <v>0</v>
      </c>
      <c r="L69" s="4261">
        <f t="shared" si="3"/>
        <v>77.599999999999994</v>
      </c>
      <c r="M69" s="4261">
        <v>94</v>
      </c>
      <c r="N69" s="4230" t="s">
        <v>7794</v>
      </c>
      <c r="O69" s="4267" t="s">
        <v>8047</v>
      </c>
      <c r="P69" s="4230"/>
      <c r="Q69" s="4264">
        <f t="shared" si="4"/>
        <v>19.400000000000006</v>
      </c>
      <c r="R69" s="4265"/>
    </row>
    <row r="70" spans="1:18" s="4266" customFormat="1" ht="23.25" customHeight="1">
      <c r="A70" s="4230">
        <v>19</v>
      </c>
      <c r="B70" s="4259" t="s">
        <v>7326</v>
      </c>
      <c r="C70" s="4259" t="s">
        <v>8048</v>
      </c>
      <c r="D70" s="4230" t="s">
        <v>7937</v>
      </c>
      <c r="E70" s="4230" t="s">
        <v>8022</v>
      </c>
      <c r="F70" s="4230" t="s">
        <v>7729</v>
      </c>
      <c r="G70" s="4223">
        <v>97</v>
      </c>
      <c r="H70" s="4260"/>
      <c r="I70" s="4223"/>
      <c r="J70" s="4261">
        <v>77.599999999999994</v>
      </c>
      <c r="K70" s="4261">
        <v>0</v>
      </c>
      <c r="L70" s="4261">
        <f t="shared" si="3"/>
        <v>77.599999999999994</v>
      </c>
      <c r="M70" s="4261">
        <v>97</v>
      </c>
      <c r="N70" s="4230" t="s">
        <v>7794</v>
      </c>
      <c r="O70" s="4267" t="s">
        <v>8049</v>
      </c>
      <c r="P70" s="4230"/>
      <c r="Q70" s="4264">
        <f t="shared" si="4"/>
        <v>19.400000000000006</v>
      </c>
      <c r="R70" s="4265"/>
    </row>
    <row r="71" spans="1:18" s="4266" customFormat="1" ht="23.25" customHeight="1">
      <c r="A71" s="4230">
        <v>20</v>
      </c>
      <c r="B71" s="4280" t="s">
        <v>7327</v>
      </c>
      <c r="C71" s="4280" t="s">
        <v>8050</v>
      </c>
      <c r="D71" s="4230" t="s">
        <v>7937</v>
      </c>
      <c r="E71" s="4281" t="s">
        <v>8022</v>
      </c>
      <c r="F71" s="4230" t="s">
        <v>7729</v>
      </c>
      <c r="G71" s="4282">
        <v>97</v>
      </c>
      <c r="H71" s="4260"/>
      <c r="I71" s="4223">
        <v>141.69999999999999</v>
      </c>
      <c r="J71" s="4280">
        <v>48</v>
      </c>
      <c r="K71" s="4283"/>
      <c r="L71" s="4261">
        <f t="shared" si="3"/>
        <v>48</v>
      </c>
      <c r="M71" s="4265"/>
      <c r="N71" s="4295" t="s">
        <v>8051</v>
      </c>
      <c r="O71" s="4284"/>
      <c r="P71" s="4230"/>
      <c r="Q71" s="4264">
        <f>(I71-L71)*0.3</f>
        <v>28.109999999999996</v>
      </c>
      <c r="R71" s="4265" t="s">
        <v>8052</v>
      </c>
    </row>
    <row r="72" spans="1:18" s="4266" customFormat="1" ht="23.25" customHeight="1">
      <c r="A72" s="4230">
        <v>21</v>
      </c>
      <c r="B72" s="4280" t="s">
        <v>7327</v>
      </c>
      <c r="C72" s="4280" t="s">
        <v>8053</v>
      </c>
      <c r="D72" s="4230" t="s">
        <v>7937</v>
      </c>
      <c r="E72" s="4281" t="s">
        <v>8022</v>
      </c>
      <c r="F72" s="4230" t="s">
        <v>7729</v>
      </c>
      <c r="G72" s="4282">
        <v>97</v>
      </c>
      <c r="H72" s="4260"/>
      <c r="I72" s="4223">
        <v>139.44999999999999</v>
      </c>
      <c r="J72" s="4280">
        <v>48</v>
      </c>
      <c r="K72" s="4283"/>
      <c r="L72" s="4261">
        <f t="shared" si="3"/>
        <v>48</v>
      </c>
      <c r="M72" s="4265"/>
      <c r="N72" s="4295" t="s">
        <v>8051</v>
      </c>
      <c r="O72" s="4284"/>
      <c r="P72" s="4230"/>
      <c r="Q72" s="4264">
        <f>(I72-L72)*0.3</f>
        <v>27.434999999999995</v>
      </c>
      <c r="R72" s="4265" t="s">
        <v>8054</v>
      </c>
    </row>
    <row r="73" spans="1:18" s="4266" customFormat="1" ht="23.25" customHeight="1">
      <c r="A73" s="4230">
        <v>22</v>
      </c>
      <c r="B73" s="4280" t="s">
        <v>7327</v>
      </c>
      <c r="C73" s="4280" t="s">
        <v>8055</v>
      </c>
      <c r="D73" s="4230" t="s">
        <v>7937</v>
      </c>
      <c r="E73" s="4281" t="s">
        <v>8022</v>
      </c>
      <c r="F73" s="4230" t="s">
        <v>7729</v>
      </c>
      <c r="G73" s="4282">
        <v>97</v>
      </c>
      <c r="H73" s="4260"/>
      <c r="I73" s="4223">
        <v>141.41999999999999</v>
      </c>
      <c r="J73" s="4280">
        <v>48</v>
      </c>
      <c r="K73" s="4283"/>
      <c r="L73" s="4261">
        <f t="shared" si="3"/>
        <v>48</v>
      </c>
      <c r="M73" s="4265"/>
      <c r="N73" s="4295" t="s">
        <v>8051</v>
      </c>
      <c r="O73" s="4284"/>
      <c r="P73" s="4230"/>
      <c r="Q73" s="4264">
        <f>(I73-L73)*0.3</f>
        <v>28.025999999999996</v>
      </c>
      <c r="R73" s="4265" t="s">
        <v>8056</v>
      </c>
    </row>
    <row r="74" spans="1:18" s="4266" customFormat="1" ht="23.25" customHeight="1">
      <c r="A74" s="4230">
        <v>23</v>
      </c>
      <c r="B74" s="4259" t="s">
        <v>7328</v>
      </c>
      <c r="C74" s="4259" t="s">
        <v>8057</v>
      </c>
      <c r="D74" s="4230" t="s">
        <v>7937</v>
      </c>
      <c r="E74" s="4230" t="s">
        <v>8022</v>
      </c>
      <c r="F74" s="4230" t="s">
        <v>7729</v>
      </c>
      <c r="G74" s="4223">
        <v>97</v>
      </c>
      <c r="H74" s="4260">
        <v>125</v>
      </c>
      <c r="I74" s="4223"/>
      <c r="J74" s="4261">
        <v>48</v>
      </c>
      <c r="K74" s="4261">
        <v>62</v>
      </c>
      <c r="L74" s="4261">
        <f t="shared" si="3"/>
        <v>110</v>
      </c>
      <c r="M74" s="4261">
        <v>33</v>
      </c>
      <c r="N74" s="4231" t="s">
        <v>7956</v>
      </c>
      <c r="O74" s="4277"/>
      <c r="P74" s="4230"/>
      <c r="Q74" s="4264">
        <f>H74-L74</f>
        <v>15</v>
      </c>
      <c r="R74" s="4265"/>
    </row>
    <row r="75" spans="1:18" s="2368" customFormat="1" ht="23.25" hidden="1" customHeight="1">
      <c r="A75" s="4569"/>
      <c r="B75" s="4570" t="s">
        <v>7328</v>
      </c>
      <c r="C75" s="4571" t="s">
        <v>8058</v>
      </c>
      <c r="D75" s="4569" t="s">
        <v>7937</v>
      </c>
      <c r="E75" s="4569" t="s">
        <v>8022</v>
      </c>
      <c r="F75" s="4296" t="s">
        <v>7729</v>
      </c>
      <c r="G75" s="4297">
        <v>97</v>
      </c>
      <c r="H75" s="4297"/>
      <c r="I75" s="4297"/>
      <c r="J75" s="4298">
        <v>48</v>
      </c>
      <c r="K75" s="4299">
        <v>62</v>
      </c>
      <c r="L75" s="4298"/>
      <c r="M75" s="4572">
        <v>52</v>
      </c>
      <c r="N75" s="4573" t="s">
        <v>8059</v>
      </c>
      <c r="O75" s="4574" t="s">
        <v>7803</v>
      </c>
      <c r="P75" s="4575" t="s">
        <v>8060</v>
      </c>
      <c r="Q75" s="4301"/>
      <c r="R75" s="4577" t="s">
        <v>8061</v>
      </c>
    </row>
    <row r="76" spans="1:18" s="2368" customFormat="1" ht="23.25" customHeight="1">
      <c r="A76" s="2076">
        <v>24</v>
      </c>
      <c r="B76" s="2075" t="s">
        <v>7328</v>
      </c>
      <c r="C76" s="2075" t="s">
        <v>8062</v>
      </c>
      <c r="D76" s="2076" t="s">
        <v>7937</v>
      </c>
      <c r="E76" s="2076" t="s">
        <v>8022</v>
      </c>
      <c r="F76" s="4230" t="s">
        <v>7729</v>
      </c>
      <c r="G76" s="4223">
        <v>97</v>
      </c>
      <c r="H76" s="4260">
        <v>125</v>
      </c>
      <c r="I76" s="4223"/>
      <c r="J76" s="4261">
        <v>48</v>
      </c>
      <c r="K76" s="4261">
        <v>62</v>
      </c>
      <c r="L76" s="4261">
        <f t="shared" si="3"/>
        <v>110</v>
      </c>
      <c r="M76" s="2281">
        <v>40</v>
      </c>
      <c r="N76" s="703" t="s">
        <v>8063</v>
      </c>
      <c r="O76" s="4545" t="s">
        <v>7835</v>
      </c>
      <c r="P76" s="2076"/>
      <c r="Q76" s="4264">
        <f>H76-L76</f>
        <v>15</v>
      </c>
      <c r="R76" s="505"/>
    </row>
    <row r="77" spans="1:18" s="2368" customFormat="1" ht="23.25" customHeight="1">
      <c r="A77" s="4539">
        <v>25</v>
      </c>
      <c r="B77" s="4537" t="s">
        <v>7328</v>
      </c>
      <c r="C77" s="4537" t="s">
        <v>8064</v>
      </c>
      <c r="D77" s="4539" t="s">
        <v>7937</v>
      </c>
      <c r="E77" s="4539" t="s">
        <v>8022</v>
      </c>
      <c r="F77" s="4270" t="s">
        <v>7729</v>
      </c>
      <c r="G77" s="4271">
        <v>120</v>
      </c>
      <c r="H77" s="4278"/>
      <c r="I77" s="4271"/>
      <c r="J77" s="4274">
        <v>48</v>
      </c>
      <c r="K77" s="4274"/>
      <c r="L77" s="4274">
        <f t="shared" si="3"/>
        <v>48</v>
      </c>
      <c r="M77" s="4546">
        <v>40</v>
      </c>
      <c r="N77" s="4576" t="s">
        <v>8065</v>
      </c>
      <c r="O77" s="4523" t="s">
        <v>7835</v>
      </c>
      <c r="P77" s="2076" t="s">
        <v>7845</v>
      </c>
      <c r="Q77" s="4275">
        <v>30</v>
      </c>
      <c r="R77" s="4551"/>
    </row>
    <row r="78" spans="1:18" s="2368" customFormat="1" ht="23.25" customHeight="1">
      <c r="A78" s="2076">
        <v>26</v>
      </c>
      <c r="B78" s="2075" t="s">
        <v>7328</v>
      </c>
      <c r="C78" s="2075" t="s">
        <v>8066</v>
      </c>
      <c r="D78" s="2076" t="s">
        <v>7937</v>
      </c>
      <c r="E78" s="2076" t="s">
        <v>8022</v>
      </c>
      <c r="F78" s="4230" t="s">
        <v>7729</v>
      </c>
      <c r="G78" s="4223">
        <v>97</v>
      </c>
      <c r="H78" s="4261">
        <v>124.85</v>
      </c>
      <c r="I78" s="4223"/>
      <c r="J78" s="4261">
        <v>48</v>
      </c>
      <c r="K78" s="4261">
        <v>62</v>
      </c>
      <c r="L78" s="4261">
        <f t="shared" si="3"/>
        <v>110</v>
      </c>
      <c r="M78" s="2281">
        <v>45</v>
      </c>
      <c r="N78" s="703" t="s">
        <v>8063</v>
      </c>
      <c r="O78" s="4545" t="s">
        <v>7798</v>
      </c>
      <c r="P78" s="2076"/>
      <c r="Q78" s="4264">
        <f>H78-L78</f>
        <v>14.849999999999994</v>
      </c>
      <c r="R78" s="505"/>
    </row>
    <row r="79" spans="1:18" s="4266" customFormat="1" ht="23.25" customHeight="1">
      <c r="A79" s="4270">
        <v>27</v>
      </c>
      <c r="B79" s="4259" t="s">
        <v>7328</v>
      </c>
      <c r="C79" s="4259" t="s">
        <v>8067</v>
      </c>
      <c r="D79" s="4230" t="s">
        <v>7937</v>
      </c>
      <c r="E79" s="4230" t="s">
        <v>8022</v>
      </c>
      <c r="F79" s="4230" t="s">
        <v>7729</v>
      </c>
      <c r="G79" s="4223">
        <v>97</v>
      </c>
      <c r="H79" s="4261">
        <v>124.91</v>
      </c>
      <c r="I79" s="4223"/>
      <c r="J79" s="4261">
        <v>48</v>
      </c>
      <c r="K79" s="4261">
        <v>62</v>
      </c>
      <c r="L79" s="4261">
        <f t="shared" si="3"/>
        <v>110</v>
      </c>
      <c r="M79" s="4261">
        <v>33</v>
      </c>
      <c r="N79" s="4231" t="s">
        <v>8063</v>
      </c>
      <c r="O79" s="4277" t="s">
        <v>7850</v>
      </c>
      <c r="P79" s="4230"/>
      <c r="Q79" s="4264">
        <f t="shared" ref="Q79:Q118" si="5">IF((I79&gt;H79),I79-L79,H79-L79)</f>
        <v>14.909999999999997</v>
      </c>
      <c r="R79" s="4265"/>
    </row>
    <row r="80" spans="1:18" s="2368" customFormat="1" ht="23.25" customHeight="1">
      <c r="A80" s="2076">
        <v>28</v>
      </c>
      <c r="B80" s="2075" t="s">
        <v>7328</v>
      </c>
      <c r="C80" s="2075" t="s">
        <v>8068</v>
      </c>
      <c r="D80" s="2076" t="s">
        <v>7937</v>
      </c>
      <c r="E80" s="2076" t="s">
        <v>8022</v>
      </c>
      <c r="F80" s="4230" t="s">
        <v>7729</v>
      </c>
      <c r="G80" s="4223">
        <v>97</v>
      </c>
      <c r="H80" s="4261">
        <v>124.86</v>
      </c>
      <c r="I80" s="4223"/>
      <c r="J80" s="4261">
        <v>48</v>
      </c>
      <c r="K80" s="4261">
        <v>62</v>
      </c>
      <c r="L80" s="4261">
        <f t="shared" si="3"/>
        <v>110</v>
      </c>
      <c r="M80" s="2281">
        <v>35.380000000000003</v>
      </c>
      <c r="N80" s="703" t="s">
        <v>8069</v>
      </c>
      <c r="O80" s="4545" t="s">
        <v>7850</v>
      </c>
      <c r="P80" s="2076"/>
      <c r="Q80" s="4264">
        <f>(H80-L80)*0.3</f>
        <v>4.4579999999999993</v>
      </c>
      <c r="R80" s="505"/>
    </row>
    <row r="81" spans="1:18" s="2368" customFormat="1" ht="23.25" customHeight="1">
      <c r="A81" s="4539">
        <v>29</v>
      </c>
      <c r="B81" s="2075" t="s">
        <v>7328</v>
      </c>
      <c r="C81" s="2075" t="s">
        <v>8070</v>
      </c>
      <c r="D81" s="2076" t="s">
        <v>7937</v>
      </c>
      <c r="E81" s="2076" t="s">
        <v>8022</v>
      </c>
      <c r="F81" s="4230" t="s">
        <v>7729</v>
      </c>
      <c r="G81" s="4223">
        <v>97</v>
      </c>
      <c r="H81" s="4261">
        <v>124.94</v>
      </c>
      <c r="I81" s="4223"/>
      <c r="J81" s="4261">
        <v>48</v>
      </c>
      <c r="K81" s="4261">
        <v>62</v>
      </c>
      <c r="L81" s="4261">
        <f t="shared" si="3"/>
        <v>110</v>
      </c>
      <c r="M81" s="2281">
        <v>0</v>
      </c>
      <c r="N81" s="703" t="s">
        <v>7811</v>
      </c>
      <c r="O81" s="4545" t="s">
        <v>7835</v>
      </c>
      <c r="P81" s="2076"/>
      <c r="Q81" s="4264">
        <f>(H81-L81)*0.3</f>
        <v>4.4819999999999993</v>
      </c>
      <c r="R81" s="505"/>
    </row>
    <row r="82" spans="1:18" s="2368" customFormat="1" ht="23.25" customHeight="1">
      <c r="A82" s="2076">
        <v>30</v>
      </c>
      <c r="B82" s="2075" t="s">
        <v>7328</v>
      </c>
      <c r="C82" s="2075" t="s">
        <v>8071</v>
      </c>
      <c r="D82" s="2076" t="s">
        <v>7937</v>
      </c>
      <c r="E82" s="2076" t="s">
        <v>8022</v>
      </c>
      <c r="F82" s="4230" t="s">
        <v>7729</v>
      </c>
      <c r="G82" s="4223">
        <v>97</v>
      </c>
      <c r="H82" s="4261">
        <v>125</v>
      </c>
      <c r="I82" s="4223"/>
      <c r="J82" s="4261">
        <v>48</v>
      </c>
      <c r="K82" s="4261">
        <v>62</v>
      </c>
      <c r="L82" s="4261">
        <f t="shared" si="3"/>
        <v>110</v>
      </c>
      <c r="M82" s="4580">
        <v>0</v>
      </c>
      <c r="N82" s="703" t="s">
        <v>8072</v>
      </c>
      <c r="O82" s="4545"/>
      <c r="P82" s="2076"/>
      <c r="Q82" s="4264">
        <f>(H82-L82)*0.3</f>
        <v>4.5</v>
      </c>
      <c r="R82" s="505"/>
    </row>
    <row r="83" spans="1:18" s="2368" customFormat="1" ht="23.25" customHeight="1">
      <c r="A83" s="4539">
        <v>31</v>
      </c>
      <c r="B83" s="2075" t="s">
        <v>7329</v>
      </c>
      <c r="C83" s="2075" t="s">
        <v>8073</v>
      </c>
      <c r="D83" s="2076" t="s">
        <v>7937</v>
      </c>
      <c r="E83" s="2076" t="s">
        <v>8022</v>
      </c>
      <c r="F83" s="4230" t="s">
        <v>7729</v>
      </c>
      <c r="G83" s="4223">
        <v>97</v>
      </c>
      <c r="H83" s="4260">
        <v>106</v>
      </c>
      <c r="I83" s="4223"/>
      <c r="J83" s="4261">
        <v>84.8</v>
      </c>
      <c r="K83" s="4261">
        <v>0</v>
      </c>
      <c r="L83" s="4261">
        <f t="shared" si="3"/>
        <v>84.8</v>
      </c>
      <c r="M83" s="1344">
        <v>90</v>
      </c>
      <c r="N83" s="2076" t="s">
        <v>7791</v>
      </c>
      <c r="O83" s="4548">
        <v>45898</v>
      </c>
      <c r="P83" s="2076"/>
      <c r="Q83" s="4264">
        <f t="shared" si="5"/>
        <v>21.200000000000003</v>
      </c>
      <c r="R83" s="505"/>
    </row>
    <row r="84" spans="1:18" s="2368" customFormat="1" ht="23.25" customHeight="1">
      <c r="A84" s="2076">
        <v>32</v>
      </c>
      <c r="B84" s="2075" t="s">
        <v>7329</v>
      </c>
      <c r="C84" s="2075" t="s">
        <v>8074</v>
      </c>
      <c r="D84" s="2076" t="s">
        <v>7937</v>
      </c>
      <c r="E84" s="2076" t="s">
        <v>8022</v>
      </c>
      <c r="F84" s="4230" t="s">
        <v>7729</v>
      </c>
      <c r="G84" s="4223">
        <v>97</v>
      </c>
      <c r="H84" s="4260">
        <v>105.22</v>
      </c>
      <c r="I84" s="4223"/>
      <c r="J84" s="4261">
        <v>84.18</v>
      </c>
      <c r="K84" s="4261">
        <v>0</v>
      </c>
      <c r="L84" s="4261">
        <f t="shared" si="3"/>
        <v>84.18</v>
      </c>
      <c r="M84" s="1344">
        <v>100</v>
      </c>
      <c r="N84" s="2076" t="s">
        <v>7800</v>
      </c>
      <c r="O84" s="4544" t="s">
        <v>8075</v>
      </c>
      <c r="P84" s="2076"/>
      <c r="Q84" s="4264">
        <f t="shared" si="5"/>
        <v>21.039999999999992</v>
      </c>
      <c r="R84" s="505"/>
    </row>
    <row r="85" spans="1:18" s="2368" customFormat="1" ht="23.25" customHeight="1">
      <c r="A85" s="4539">
        <v>33</v>
      </c>
      <c r="B85" s="2075" t="s">
        <v>7330</v>
      </c>
      <c r="C85" s="2075" t="s">
        <v>8076</v>
      </c>
      <c r="D85" s="2076" t="s">
        <v>7937</v>
      </c>
      <c r="E85" s="2076" t="s">
        <v>8022</v>
      </c>
      <c r="F85" s="4230" t="s">
        <v>7729</v>
      </c>
      <c r="G85" s="4223">
        <v>97</v>
      </c>
      <c r="H85" s="4260"/>
      <c r="I85" s="4223">
        <v>116.91658</v>
      </c>
      <c r="J85" s="4261">
        <v>48</v>
      </c>
      <c r="K85" s="4261">
        <v>0</v>
      </c>
      <c r="L85" s="4261">
        <f t="shared" si="3"/>
        <v>48</v>
      </c>
      <c r="M85" s="4549">
        <v>35.07</v>
      </c>
      <c r="N85" s="4514" t="s">
        <v>7881</v>
      </c>
      <c r="O85" s="4562"/>
      <c r="P85" s="2076"/>
      <c r="Q85" s="4264">
        <f>IF((I85&gt;G85),I85-L85,G85-L85)</f>
        <v>68.916579999999996</v>
      </c>
      <c r="R85" s="505" t="s">
        <v>8077</v>
      </c>
    </row>
    <row r="86" spans="1:18" s="2368" customFormat="1" ht="23.25" customHeight="1">
      <c r="A86" s="2076">
        <v>34</v>
      </c>
      <c r="B86" s="2075" t="s">
        <v>7330</v>
      </c>
      <c r="C86" s="2075" t="s">
        <v>8078</v>
      </c>
      <c r="D86" s="2076" t="s">
        <v>7937</v>
      </c>
      <c r="E86" s="2076" t="s">
        <v>8022</v>
      </c>
      <c r="F86" s="4230" t="s">
        <v>7729</v>
      </c>
      <c r="G86" s="4223">
        <v>97</v>
      </c>
      <c r="H86" s="4260"/>
      <c r="I86" s="4223">
        <v>117.18455</v>
      </c>
      <c r="J86" s="4261">
        <v>48</v>
      </c>
      <c r="K86" s="4261">
        <v>0</v>
      </c>
      <c r="L86" s="4261">
        <f t="shared" si="3"/>
        <v>48</v>
      </c>
      <c r="M86" s="4549">
        <v>35.15</v>
      </c>
      <c r="N86" s="4514" t="s">
        <v>7881</v>
      </c>
      <c r="O86" s="4562"/>
      <c r="P86" s="2076"/>
      <c r="Q86" s="4264">
        <f>IF((I86&gt;G86),I86-L86,G86-L86)</f>
        <v>69.184550000000002</v>
      </c>
      <c r="R86" s="505" t="s">
        <v>8079</v>
      </c>
    </row>
    <row r="87" spans="1:18" s="2368" customFormat="1" ht="23.25" customHeight="1">
      <c r="A87" s="4539">
        <v>35</v>
      </c>
      <c r="B87" s="2075" t="s">
        <v>7330</v>
      </c>
      <c r="C87" s="2075" t="s">
        <v>8080</v>
      </c>
      <c r="D87" s="2076" t="s">
        <v>7937</v>
      </c>
      <c r="E87" s="2076" t="s">
        <v>8022</v>
      </c>
      <c r="F87" s="4230" t="s">
        <v>7729</v>
      </c>
      <c r="G87" s="4223">
        <v>97</v>
      </c>
      <c r="H87" s="4260"/>
      <c r="I87" s="4223">
        <v>124.99975999999999</v>
      </c>
      <c r="J87" s="4261">
        <v>48</v>
      </c>
      <c r="K87" s="4261">
        <v>0</v>
      </c>
      <c r="L87" s="4261">
        <f t="shared" si="3"/>
        <v>48</v>
      </c>
      <c r="M87" s="4549">
        <v>0</v>
      </c>
      <c r="N87" s="703" t="s">
        <v>8081</v>
      </c>
      <c r="O87" s="4541" t="s">
        <v>7850</v>
      </c>
      <c r="P87" s="2076"/>
      <c r="Q87" s="4264">
        <f>IF((I87&gt;G87),I87-L87,G87-L87)*0.7</f>
        <v>53.899831999999996</v>
      </c>
      <c r="R87" s="505" t="s">
        <v>8082</v>
      </c>
    </row>
    <row r="88" spans="1:18" s="2368" customFormat="1" ht="23.25" customHeight="1">
      <c r="A88" s="2076">
        <v>36</v>
      </c>
      <c r="B88" s="2075" t="s">
        <v>7330</v>
      </c>
      <c r="C88" s="4540" t="s">
        <v>8083</v>
      </c>
      <c r="D88" s="2076" t="s">
        <v>7937</v>
      </c>
      <c r="E88" s="2076" t="s">
        <v>8022</v>
      </c>
      <c r="F88" s="4230" t="s">
        <v>7729</v>
      </c>
      <c r="G88" s="4223">
        <v>97</v>
      </c>
      <c r="H88" s="4260"/>
      <c r="I88" s="4223">
        <v>102.47</v>
      </c>
      <c r="J88" s="4261">
        <v>48</v>
      </c>
      <c r="K88" s="4261">
        <v>0</v>
      </c>
      <c r="L88" s="4261">
        <f t="shared" si="3"/>
        <v>48</v>
      </c>
      <c r="M88" s="4549">
        <v>25.68</v>
      </c>
      <c r="N88" s="703" t="s">
        <v>7852</v>
      </c>
      <c r="O88" s="4541" t="s">
        <v>7798</v>
      </c>
      <c r="P88" s="2076"/>
      <c r="Q88" s="4264">
        <f t="shared" ref="Q88:Q91" si="6">I88-L88</f>
        <v>54.47</v>
      </c>
      <c r="R88" s="505" t="s">
        <v>8084</v>
      </c>
    </row>
    <row r="89" spans="1:18" s="2368" customFormat="1" ht="23.25" customHeight="1">
      <c r="A89" s="4539">
        <v>37</v>
      </c>
      <c r="B89" s="2075" t="s">
        <v>7330</v>
      </c>
      <c r="C89" s="2075" t="s">
        <v>8085</v>
      </c>
      <c r="D89" s="2076" t="s">
        <v>7937</v>
      </c>
      <c r="E89" s="2076" t="s">
        <v>8022</v>
      </c>
      <c r="F89" s="4230" t="s">
        <v>7729</v>
      </c>
      <c r="G89" s="4223">
        <v>97</v>
      </c>
      <c r="H89" s="4260"/>
      <c r="I89" s="4223">
        <v>101.86</v>
      </c>
      <c r="J89" s="4261">
        <v>48</v>
      </c>
      <c r="K89" s="4261">
        <v>0</v>
      </c>
      <c r="L89" s="4261">
        <f t="shared" si="3"/>
        <v>48</v>
      </c>
      <c r="M89" s="4549">
        <v>26.85</v>
      </c>
      <c r="N89" s="703" t="s">
        <v>7852</v>
      </c>
      <c r="O89" s="4541" t="s">
        <v>7798</v>
      </c>
      <c r="P89" s="2076"/>
      <c r="Q89" s="4264">
        <f t="shared" si="6"/>
        <v>53.86</v>
      </c>
      <c r="R89" s="505" t="s">
        <v>8086</v>
      </c>
    </row>
    <row r="90" spans="1:18" s="2368" customFormat="1" ht="23.25" customHeight="1">
      <c r="A90" s="2076">
        <v>38</v>
      </c>
      <c r="B90" s="2075" t="s">
        <v>7330</v>
      </c>
      <c r="C90" s="2075" t="s">
        <v>8087</v>
      </c>
      <c r="D90" s="2076" t="s">
        <v>7937</v>
      </c>
      <c r="E90" s="2076" t="s">
        <v>8022</v>
      </c>
      <c r="F90" s="4230" t="s">
        <v>7729</v>
      </c>
      <c r="G90" s="4223">
        <v>97</v>
      </c>
      <c r="H90" s="4260"/>
      <c r="I90" s="4223">
        <v>100.74</v>
      </c>
      <c r="J90" s="4261">
        <v>48</v>
      </c>
      <c r="K90" s="4261">
        <v>0</v>
      </c>
      <c r="L90" s="4261">
        <f t="shared" si="3"/>
        <v>48</v>
      </c>
      <c r="M90" s="4549">
        <v>30.49</v>
      </c>
      <c r="N90" s="703" t="s">
        <v>7852</v>
      </c>
      <c r="O90" s="4541" t="s">
        <v>7850</v>
      </c>
      <c r="P90" s="2076"/>
      <c r="Q90" s="4264">
        <f t="shared" si="6"/>
        <v>52.739999999999995</v>
      </c>
      <c r="R90" s="505" t="s">
        <v>8088</v>
      </c>
    </row>
    <row r="91" spans="1:18" s="2368" customFormat="1" ht="23.25" customHeight="1">
      <c r="A91" s="4539">
        <v>39</v>
      </c>
      <c r="B91" s="2075" t="s">
        <v>7330</v>
      </c>
      <c r="C91" s="4540" t="s">
        <v>8089</v>
      </c>
      <c r="D91" s="2076" t="s">
        <v>7937</v>
      </c>
      <c r="E91" s="2076" t="s">
        <v>8022</v>
      </c>
      <c r="F91" s="4230" t="s">
        <v>7729</v>
      </c>
      <c r="G91" s="4223">
        <v>97</v>
      </c>
      <c r="H91" s="4260"/>
      <c r="I91" s="4223">
        <v>100.65</v>
      </c>
      <c r="J91" s="4261">
        <v>48</v>
      </c>
      <c r="K91" s="4261">
        <v>0</v>
      </c>
      <c r="L91" s="4261">
        <f t="shared" si="3"/>
        <v>48</v>
      </c>
      <c r="M91" s="4549">
        <v>25.72</v>
      </c>
      <c r="N91" s="703" t="s">
        <v>7852</v>
      </c>
      <c r="O91" s="4541" t="s">
        <v>7850</v>
      </c>
      <c r="P91" s="2076"/>
      <c r="Q91" s="4264">
        <f t="shared" si="6"/>
        <v>52.650000000000006</v>
      </c>
      <c r="R91" s="505" t="s">
        <v>8090</v>
      </c>
    </row>
    <row r="92" spans="1:18" s="2368" customFormat="1" ht="23.25" customHeight="1">
      <c r="A92" s="2076">
        <v>40</v>
      </c>
      <c r="B92" s="4552" t="s">
        <v>7330</v>
      </c>
      <c r="C92" s="4552" t="s">
        <v>8091</v>
      </c>
      <c r="D92" s="2076" t="s">
        <v>7937</v>
      </c>
      <c r="E92" s="4553" t="s">
        <v>8022</v>
      </c>
      <c r="F92" s="4230" t="s">
        <v>7729</v>
      </c>
      <c r="G92" s="4223">
        <v>97</v>
      </c>
      <c r="H92" s="4260"/>
      <c r="I92" s="4223">
        <v>102.03</v>
      </c>
      <c r="J92" s="4265">
        <v>48</v>
      </c>
      <c r="K92" s="4283"/>
      <c r="L92" s="4261">
        <f t="shared" si="3"/>
        <v>48</v>
      </c>
      <c r="M92" s="505"/>
      <c r="N92" s="505" t="s">
        <v>8092</v>
      </c>
      <c r="O92" s="4557"/>
      <c r="P92" s="4517"/>
      <c r="Q92" s="4264">
        <f>(I92-L92)*0.3</f>
        <v>16.209</v>
      </c>
      <c r="R92" s="505" t="s">
        <v>8093</v>
      </c>
    </row>
    <row r="93" spans="1:18" s="2368" customFormat="1" ht="23.25" customHeight="1">
      <c r="A93" s="4539">
        <v>41</v>
      </c>
      <c r="B93" s="2075" t="s">
        <v>7331</v>
      </c>
      <c r="C93" s="2075" t="s">
        <v>8094</v>
      </c>
      <c r="D93" s="2076" t="s">
        <v>7937</v>
      </c>
      <c r="E93" s="2076" t="s">
        <v>8022</v>
      </c>
      <c r="F93" s="4230" t="s">
        <v>7729</v>
      </c>
      <c r="G93" s="4223">
        <v>97</v>
      </c>
      <c r="H93" s="4260">
        <v>106.69</v>
      </c>
      <c r="I93" s="4223"/>
      <c r="J93" s="4261">
        <v>48</v>
      </c>
      <c r="K93" s="4261">
        <v>0</v>
      </c>
      <c r="L93" s="4261">
        <f t="shared" si="3"/>
        <v>48</v>
      </c>
      <c r="M93" s="1344">
        <v>59.94</v>
      </c>
      <c r="N93" s="703" t="s">
        <v>7868</v>
      </c>
      <c r="O93" s="4545" t="s">
        <v>7803</v>
      </c>
      <c r="P93" s="2076"/>
      <c r="Q93" s="4264">
        <f>IF((I93&gt;H93),I93-L93,H93-L93)*0.7</f>
        <v>41.082999999999998</v>
      </c>
      <c r="R93" s="505"/>
    </row>
    <row r="94" spans="1:18" s="2368" customFormat="1" ht="23.25" customHeight="1">
      <c r="A94" s="2076">
        <v>42</v>
      </c>
      <c r="B94" s="2075" t="s">
        <v>7331</v>
      </c>
      <c r="C94" s="2075" t="s">
        <v>8095</v>
      </c>
      <c r="D94" s="2076" t="s">
        <v>7937</v>
      </c>
      <c r="E94" s="2076" t="s">
        <v>8022</v>
      </c>
      <c r="F94" s="4230" t="s">
        <v>7729</v>
      </c>
      <c r="G94" s="4223">
        <v>97</v>
      </c>
      <c r="H94" s="4260">
        <v>106.69</v>
      </c>
      <c r="I94" s="4223"/>
      <c r="J94" s="4261">
        <v>48</v>
      </c>
      <c r="K94" s="4261">
        <v>0</v>
      </c>
      <c r="L94" s="4261">
        <f t="shared" si="3"/>
        <v>48</v>
      </c>
      <c r="M94" s="2281">
        <v>77.069999999999993</v>
      </c>
      <c r="N94" s="703" t="s">
        <v>8096</v>
      </c>
      <c r="O94" s="4545" t="s">
        <v>8097</v>
      </c>
      <c r="P94" s="2076"/>
      <c r="Q94" s="4264">
        <f t="shared" si="5"/>
        <v>58.69</v>
      </c>
      <c r="R94" s="505"/>
    </row>
    <row r="95" spans="1:18" s="2368" customFormat="1" ht="23.25" customHeight="1">
      <c r="A95" s="4539">
        <v>43</v>
      </c>
      <c r="B95" s="4578" t="s">
        <v>7331</v>
      </c>
      <c r="C95" s="4578" t="s">
        <v>8098</v>
      </c>
      <c r="D95" s="4579" t="s">
        <v>7937</v>
      </c>
      <c r="E95" s="4579" t="s">
        <v>8022</v>
      </c>
      <c r="F95" s="4305" t="s">
        <v>7729</v>
      </c>
      <c r="G95" s="4306">
        <v>97</v>
      </c>
      <c r="H95" s="4307">
        <v>106.69</v>
      </c>
      <c r="I95" s="4306"/>
      <c r="J95" s="4308">
        <v>48</v>
      </c>
      <c r="K95" s="4308">
        <v>0</v>
      </c>
      <c r="L95" s="4308">
        <f t="shared" si="3"/>
        <v>48</v>
      </c>
      <c r="M95" s="4581">
        <v>0</v>
      </c>
      <c r="N95" s="4582" t="s">
        <v>7926</v>
      </c>
      <c r="O95" s="4541" t="s">
        <v>7803</v>
      </c>
      <c r="P95" s="2076"/>
      <c r="Q95" s="4309">
        <f>(IF((I95&gt;H95),I95-L95,H95-L95))*0.3</f>
        <v>17.606999999999999</v>
      </c>
      <c r="R95" s="4583"/>
    </row>
    <row r="96" spans="1:18" s="4266" customFormat="1" ht="23.25" hidden="1" customHeight="1">
      <c r="A96" s="4285"/>
      <c r="B96" s="4286" t="s">
        <v>7332</v>
      </c>
      <c r="C96" s="4311" t="s">
        <v>8099</v>
      </c>
      <c r="D96" s="4285" t="s">
        <v>7937</v>
      </c>
      <c r="E96" s="4285" t="s">
        <v>8022</v>
      </c>
      <c r="F96" s="4285" t="s">
        <v>7729</v>
      </c>
      <c r="G96" s="4287">
        <v>97</v>
      </c>
      <c r="H96" s="4312"/>
      <c r="I96" s="4287"/>
      <c r="J96" s="4289">
        <v>48</v>
      </c>
      <c r="K96" s="4289">
        <v>49</v>
      </c>
      <c r="L96" s="4289"/>
      <c r="M96" s="4289">
        <v>75.72</v>
      </c>
      <c r="N96" s="4291" t="s">
        <v>8100</v>
      </c>
      <c r="O96" s="4313"/>
      <c r="P96" s="4300" t="s">
        <v>8060</v>
      </c>
      <c r="Q96" s="4290"/>
      <c r="R96" s="4314" t="s">
        <v>8061</v>
      </c>
    </row>
    <row r="97" spans="1:18" s="4266" customFormat="1" ht="23.25" customHeight="1">
      <c r="A97" s="4230">
        <v>44</v>
      </c>
      <c r="B97" s="4280" t="s">
        <v>7332</v>
      </c>
      <c r="C97" s="4280" t="s">
        <v>8101</v>
      </c>
      <c r="D97" s="4230" t="s">
        <v>7937</v>
      </c>
      <c r="E97" s="4281" t="s">
        <v>8022</v>
      </c>
      <c r="F97" s="4230" t="s">
        <v>7729</v>
      </c>
      <c r="G97" s="4282">
        <v>97</v>
      </c>
      <c r="H97" s="4260"/>
      <c r="I97" s="4223">
        <v>142.97</v>
      </c>
      <c r="J97" s="4265">
        <v>48</v>
      </c>
      <c r="K97" s="4283"/>
      <c r="L97" s="4261">
        <f t="shared" ref="L97:L155" si="7">J97+K97</f>
        <v>48</v>
      </c>
      <c r="M97" s="4265"/>
      <c r="N97" s="4265" t="s">
        <v>8102</v>
      </c>
      <c r="O97" s="4284"/>
      <c r="P97" s="4230"/>
      <c r="Q97" s="4264">
        <f>(I97-L97)*0.3</f>
        <v>28.491</v>
      </c>
      <c r="R97" s="4265" t="s">
        <v>8103</v>
      </c>
    </row>
    <row r="98" spans="1:18" s="4266" customFormat="1" ht="23.25" customHeight="1">
      <c r="A98" s="4230">
        <v>45</v>
      </c>
      <c r="B98" s="4259" t="s">
        <v>7333</v>
      </c>
      <c r="C98" s="4259" t="s">
        <v>8104</v>
      </c>
      <c r="D98" s="4230" t="s">
        <v>7937</v>
      </c>
      <c r="E98" s="4230" t="s">
        <v>8022</v>
      </c>
      <c r="F98" s="4230" t="s">
        <v>7729</v>
      </c>
      <c r="G98" s="4223">
        <v>97</v>
      </c>
      <c r="H98" s="4260"/>
      <c r="I98" s="4223">
        <v>155.12200000000001</v>
      </c>
      <c r="J98" s="4261">
        <v>48</v>
      </c>
      <c r="K98" s="4261">
        <v>0</v>
      </c>
      <c r="L98" s="4261">
        <f t="shared" si="7"/>
        <v>48</v>
      </c>
      <c r="M98" s="4315"/>
      <c r="N98" s="4231" t="s">
        <v>7811</v>
      </c>
      <c r="O98" s="4269" t="s">
        <v>8105</v>
      </c>
      <c r="P98" s="4230"/>
      <c r="Q98" s="4264">
        <f>(I98-L98)*0.3</f>
        <v>32.136600000000001</v>
      </c>
      <c r="R98" s="4265" t="s">
        <v>8106</v>
      </c>
    </row>
    <row r="99" spans="1:18" s="4266" customFormat="1" ht="23.25" customHeight="1">
      <c r="A99" s="4230">
        <v>46</v>
      </c>
      <c r="B99" s="4259" t="s">
        <v>7333</v>
      </c>
      <c r="C99" s="4259" t="s">
        <v>8107</v>
      </c>
      <c r="D99" s="4230" t="s">
        <v>7937</v>
      </c>
      <c r="E99" s="4230" t="s">
        <v>8022</v>
      </c>
      <c r="F99" s="4230" t="s">
        <v>7729</v>
      </c>
      <c r="G99" s="4223">
        <v>97</v>
      </c>
      <c r="H99" s="4260"/>
      <c r="I99" s="4223">
        <v>157</v>
      </c>
      <c r="J99" s="4261">
        <v>48</v>
      </c>
      <c r="K99" s="4261">
        <v>0</v>
      </c>
      <c r="L99" s="4261">
        <f t="shared" si="7"/>
        <v>48</v>
      </c>
      <c r="M99" s="4315"/>
      <c r="N99" s="4231" t="s">
        <v>7811</v>
      </c>
      <c r="O99" s="4269" t="s">
        <v>8105</v>
      </c>
      <c r="P99" s="4230"/>
      <c r="Q99" s="4264">
        <f>(I99-L99)*0.3</f>
        <v>32.699999999999996</v>
      </c>
      <c r="R99" s="4265" t="s">
        <v>8108</v>
      </c>
    </row>
    <row r="100" spans="1:18" s="4266" customFormat="1" ht="23.25" customHeight="1">
      <c r="A100" s="4230">
        <v>47</v>
      </c>
      <c r="B100" s="4259" t="s">
        <v>7333</v>
      </c>
      <c r="C100" s="4259" t="s">
        <v>8109</v>
      </c>
      <c r="D100" s="4230" t="s">
        <v>7937</v>
      </c>
      <c r="E100" s="4230" t="s">
        <v>8022</v>
      </c>
      <c r="F100" s="4230" t="s">
        <v>7729</v>
      </c>
      <c r="G100" s="4223">
        <v>97</v>
      </c>
      <c r="H100" s="4260"/>
      <c r="I100" s="4223">
        <v>157</v>
      </c>
      <c r="J100" s="4261">
        <v>48</v>
      </c>
      <c r="K100" s="4261">
        <v>0</v>
      </c>
      <c r="L100" s="4261">
        <f t="shared" si="7"/>
        <v>48</v>
      </c>
      <c r="M100" s="4261"/>
      <c r="N100" s="4231" t="s">
        <v>7811</v>
      </c>
      <c r="O100" s="4269" t="s">
        <v>8105</v>
      </c>
      <c r="P100" s="4230"/>
      <c r="Q100" s="4264">
        <f>(I100-L100)*0.3</f>
        <v>32.699999999999996</v>
      </c>
      <c r="R100" s="4265" t="s">
        <v>8110</v>
      </c>
    </row>
    <row r="101" spans="1:18" s="4266" customFormat="1" ht="23.25" customHeight="1">
      <c r="A101" s="4230">
        <v>48</v>
      </c>
      <c r="B101" s="4259" t="s">
        <v>7333</v>
      </c>
      <c r="C101" s="4259" t="s">
        <v>8111</v>
      </c>
      <c r="D101" s="4230" t="s">
        <v>7937</v>
      </c>
      <c r="E101" s="4230" t="s">
        <v>8022</v>
      </c>
      <c r="F101" s="4230" t="s">
        <v>7729</v>
      </c>
      <c r="G101" s="4223">
        <v>97</v>
      </c>
      <c r="H101" s="4260"/>
      <c r="I101" s="4223">
        <v>157</v>
      </c>
      <c r="J101" s="4261">
        <v>48</v>
      </c>
      <c r="K101" s="4261">
        <v>0</v>
      </c>
      <c r="L101" s="4261">
        <f t="shared" si="7"/>
        <v>48</v>
      </c>
      <c r="M101" s="4315"/>
      <c r="N101" s="4231" t="s">
        <v>7811</v>
      </c>
      <c r="O101" s="4269" t="s">
        <v>8105</v>
      </c>
      <c r="P101" s="4230"/>
      <c r="Q101" s="4264">
        <f>(I101-L101)*0.3</f>
        <v>32.699999999999996</v>
      </c>
      <c r="R101" s="4265" t="s">
        <v>8112</v>
      </c>
    </row>
    <row r="102" spans="1:18" s="4266" customFormat="1" ht="23.25" customHeight="1">
      <c r="A102" s="4305">
        <v>49</v>
      </c>
      <c r="B102" s="4316" t="s">
        <v>7335</v>
      </c>
      <c r="C102" s="4316" t="s">
        <v>8113</v>
      </c>
      <c r="D102" s="4305" t="s">
        <v>7937</v>
      </c>
      <c r="E102" s="4317" t="s">
        <v>8022</v>
      </c>
      <c r="F102" s="4305" t="s">
        <v>7729</v>
      </c>
      <c r="G102" s="4318">
        <v>97</v>
      </c>
      <c r="H102" s="4307">
        <v>142.97</v>
      </c>
      <c r="I102" s="4306"/>
      <c r="J102" s="4319">
        <v>48</v>
      </c>
      <c r="K102" s="4320">
        <v>62</v>
      </c>
      <c r="L102" s="4308">
        <f t="shared" si="7"/>
        <v>110</v>
      </c>
      <c r="M102" s="4321"/>
      <c r="N102" s="4319" t="s">
        <v>8114</v>
      </c>
      <c r="O102" s="4284"/>
      <c r="P102" s="4229"/>
      <c r="Q102" s="4309">
        <f>(H102-L102)*0.3</f>
        <v>9.891</v>
      </c>
      <c r="R102" s="4310"/>
    </row>
    <row r="103" spans="1:18" s="4266" customFormat="1" ht="23.25" hidden="1" customHeight="1">
      <c r="A103" s="4285"/>
      <c r="B103" s="4322" t="s">
        <v>7335</v>
      </c>
      <c r="C103" s="4311" t="s">
        <v>8115</v>
      </c>
      <c r="D103" s="4285" t="s">
        <v>7937</v>
      </c>
      <c r="E103" s="4323" t="s">
        <v>8022</v>
      </c>
      <c r="F103" s="4285" t="s">
        <v>7729</v>
      </c>
      <c r="G103" s="4324">
        <v>97</v>
      </c>
      <c r="H103" s="4325"/>
      <c r="I103" s="4287"/>
      <c r="J103" s="4326">
        <v>48</v>
      </c>
      <c r="K103" s="4327">
        <v>62</v>
      </c>
      <c r="L103" s="4287"/>
      <c r="M103" s="4324"/>
      <c r="N103" s="4291" t="s">
        <v>8116</v>
      </c>
      <c r="O103" s="4328"/>
      <c r="P103" s="4300" t="s">
        <v>8060</v>
      </c>
      <c r="Q103" s="4329"/>
      <c r="R103" s="4330" t="s">
        <v>8061</v>
      </c>
    </row>
    <row r="104" spans="1:18" s="4266" customFormat="1" ht="23.25" customHeight="1">
      <c r="A104" s="4230">
        <v>50</v>
      </c>
      <c r="B104" s="4259" t="s">
        <v>7337</v>
      </c>
      <c r="C104" s="4259" t="s">
        <v>8117</v>
      </c>
      <c r="D104" s="4230" t="s">
        <v>7937</v>
      </c>
      <c r="E104" s="4230" t="s">
        <v>8022</v>
      </c>
      <c r="F104" s="4230" t="s">
        <v>7729</v>
      </c>
      <c r="G104" s="4223">
        <v>97</v>
      </c>
      <c r="H104" s="4260"/>
      <c r="I104" s="4223"/>
      <c r="J104" s="4261">
        <v>77.599999999999994</v>
      </c>
      <c r="K104" s="4261">
        <v>0</v>
      </c>
      <c r="L104" s="4261">
        <f t="shared" si="7"/>
        <v>77.599999999999994</v>
      </c>
      <c r="M104" s="4268">
        <v>96.25</v>
      </c>
      <c r="N104" s="4231" t="s">
        <v>8118</v>
      </c>
      <c r="O104" s="4267"/>
      <c r="P104" s="4230"/>
      <c r="Q104" s="4264">
        <f t="shared" ref="Q104:Q110" si="8">IF((I104&gt;G104),L104-I104,G104-L104)</f>
        <v>19.400000000000006</v>
      </c>
      <c r="R104" s="4265"/>
    </row>
    <row r="105" spans="1:18" s="4266" customFormat="1" ht="23.25" customHeight="1">
      <c r="A105" s="4230">
        <v>51</v>
      </c>
      <c r="B105" s="4259" t="s">
        <v>7337</v>
      </c>
      <c r="C105" s="4259" t="s">
        <v>8119</v>
      </c>
      <c r="D105" s="4230" t="s">
        <v>7937</v>
      </c>
      <c r="E105" s="4230" t="s">
        <v>8022</v>
      </c>
      <c r="F105" s="4230" t="s">
        <v>7729</v>
      </c>
      <c r="G105" s="4223">
        <v>97</v>
      </c>
      <c r="H105" s="4260"/>
      <c r="I105" s="4223"/>
      <c r="J105" s="4261">
        <v>77.599999999999994</v>
      </c>
      <c r="K105" s="4261">
        <v>0</v>
      </c>
      <c r="L105" s="4261">
        <f t="shared" si="7"/>
        <v>77.599999999999994</v>
      </c>
      <c r="M105" s="4268">
        <v>96.24</v>
      </c>
      <c r="N105" s="4231" t="s">
        <v>8118</v>
      </c>
      <c r="O105" s="4267"/>
      <c r="P105" s="4230"/>
      <c r="Q105" s="4264">
        <f t="shared" si="8"/>
        <v>19.400000000000006</v>
      </c>
      <c r="R105" s="4265"/>
    </row>
    <row r="106" spans="1:18" s="4266" customFormat="1" ht="23.25" customHeight="1">
      <c r="A106" s="4230">
        <v>52</v>
      </c>
      <c r="B106" s="4259" t="s">
        <v>7337</v>
      </c>
      <c r="C106" s="4259" t="s">
        <v>8120</v>
      </c>
      <c r="D106" s="4230" t="s">
        <v>7937</v>
      </c>
      <c r="E106" s="4230" t="s">
        <v>8022</v>
      </c>
      <c r="F106" s="4230" t="s">
        <v>7729</v>
      </c>
      <c r="G106" s="4223">
        <v>97</v>
      </c>
      <c r="H106" s="4260"/>
      <c r="I106" s="4223"/>
      <c r="J106" s="4261">
        <v>77.599999999999994</v>
      </c>
      <c r="K106" s="4261">
        <v>0</v>
      </c>
      <c r="L106" s="4261">
        <f t="shared" si="7"/>
        <v>77.599999999999994</v>
      </c>
      <c r="M106" s="4268">
        <v>96.78</v>
      </c>
      <c r="N106" s="4231" t="s">
        <v>8118</v>
      </c>
      <c r="O106" s="4267"/>
      <c r="P106" s="4230"/>
      <c r="Q106" s="4264">
        <f t="shared" si="8"/>
        <v>19.400000000000006</v>
      </c>
      <c r="R106" s="4265"/>
    </row>
    <row r="107" spans="1:18" s="4266" customFormat="1" ht="23.25" customHeight="1">
      <c r="A107" s="4230">
        <v>53</v>
      </c>
      <c r="B107" s="4259" t="s">
        <v>7337</v>
      </c>
      <c r="C107" s="4259" t="s">
        <v>8121</v>
      </c>
      <c r="D107" s="4230" t="s">
        <v>7937</v>
      </c>
      <c r="E107" s="4230" t="s">
        <v>8022</v>
      </c>
      <c r="F107" s="4230" t="s">
        <v>7729</v>
      </c>
      <c r="G107" s="4223">
        <v>97</v>
      </c>
      <c r="H107" s="4260"/>
      <c r="I107" s="4223"/>
      <c r="J107" s="4261">
        <v>77.599999999999994</v>
      </c>
      <c r="K107" s="4261">
        <v>0</v>
      </c>
      <c r="L107" s="4261">
        <f t="shared" si="7"/>
        <v>77.599999999999994</v>
      </c>
      <c r="M107" s="4268">
        <v>29</v>
      </c>
      <c r="N107" s="4231" t="s">
        <v>7797</v>
      </c>
      <c r="O107" s="4269" t="s">
        <v>7798</v>
      </c>
      <c r="P107" s="4230"/>
      <c r="Q107" s="4264">
        <f t="shared" si="8"/>
        <v>19.400000000000006</v>
      </c>
      <c r="R107" s="4265"/>
    </row>
    <row r="108" spans="1:18" s="2368" customFormat="1" ht="23.25" customHeight="1">
      <c r="A108" s="2076">
        <v>54</v>
      </c>
      <c r="B108" s="2075" t="s">
        <v>7337</v>
      </c>
      <c r="C108" s="2075" t="s">
        <v>8122</v>
      </c>
      <c r="D108" s="2076" t="s">
        <v>7937</v>
      </c>
      <c r="E108" s="2076" t="s">
        <v>8022</v>
      </c>
      <c r="F108" s="4230" t="s">
        <v>7729</v>
      </c>
      <c r="G108" s="4223">
        <v>97</v>
      </c>
      <c r="H108" s="4260"/>
      <c r="I108" s="4223"/>
      <c r="J108" s="4261">
        <v>77.599999999999994</v>
      </c>
      <c r="K108" s="4261">
        <v>0</v>
      </c>
      <c r="L108" s="4261">
        <f t="shared" si="7"/>
        <v>77.599999999999994</v>
      </c>
      <c r="M108" s="1344">
        <v>13</v>
      </c>
      <c r="N108" s="703" t="s">
        <v>7973</v>
      </c>
      <c r="O108" s="4541" t="s">
        <v>7798</v>
      </c>
      <c r="P108" s="2076"/>
      <c r="Q108" s="4264">
        <f t="shared" si="8"/>
        <v>19.400000000000006</v>
      </c>
      <c r="R108" s="505"/>
    </row>
    <row r="109" spans="1:18" s="4266" customFormat="1" ht="23.25" customHeight="1">
      <c r="A109" s="4230">
        <v>55</v>
      </c>
      <c r="B109" s="4259" t="s">
        <v>7337</v>
      </c>
      <c r="C109" s="4259" t="s">
        <v>8123</v>
      </c>
      <c r="D109" s="4230" t="s">
        <v>7937</v>
      </c>
      <c r="E109" s="4230" t="s">
        <v>8022</v>
      </c>
      <c r="F109" s="4230" t="s">
        <v>7729</v>
      </c>
      <c r="G109" s="4223">
        <v>97</v>
      </c>
      <c r="H109" s="4260"/>
      <c r="I109" s="4223"/>
      <c r="J109" s="4261">
        <v>48</v>
      </c>
      <c r="K109" s="4261">
        <v>0</v>
      </c>
      <c r="L109" s="4261">
        <f t="shared" si="7"/>
        <v>48</v>
      </c>
      <c r="M109" s="4268">
        <v>13</v>
      </c>
      <c r="N109" s="4231" t="s">
        <v>7973</v>
      </c>
      <c r="O109" s="4269" t="s">
        <v>7798</v>
      </c>
      <c r="P109" s="4230"/>
      <c r="Q109" s="4264">
        <f t="shared" si="8"/>
        <v>49</v>
      </c>
      <c r="R109" s="4265"/>
    </row>
    <row r="110" spans="1:18" s="4266" customFormat="1" ht="23.25" customHeight="1">
      <c r="A110" s="4230">
        <v>56</v>
      </c>
      <c r="B110" s="4259" t="s">
        <v>7337</v>
      </c>
      <c r="C110" s="4259" t="s">
        <v>8124</v>
      </c>
      <c r="D110" s="4230" t="s">
        <v>7937</v>
      </c>
      <c r="E110" s="4230" t="s">
        <v>8022</v>
      </c>
      <c r="F110" s="4230" t="s">
        <v>7729</v>
      </c>
      <c r="G110" s="4223">
        <v>97</v>
      </c>
      <c r="H110" s="4260"/>
      <c r="I110" s="4223"/>
      <c r="J110" s="4261">
        <v>48</v>
      </c>
      <c r="K110" s="4261">
        <v>0</v>
      </c>
      <c r="L110" s="4261">
        <f t="shared" si="7"/>
        <v>48</v>
      </c>
      <c r="M110" s="4268">
        <v>13</v>
      </c>
      <c r="N110" s="4231" t="s">
        <v>7973</v>
      </c>
      <c r="O110" s="4269" t="s">
        <v>7798</v>
      </c>
      <c r="P110" s="4230"/>
      <c r="Q110" s="4264">
        <f t="shared" si="8"/>
        <v>49</v>
      </c>
      <c r="R110" s="4265"/>
    </row>
    <row r="111" spans="1:18" s="4266" customFormat="1" ht="23.25" customHeight="1">
      <c r="A111" s="4230">
        <v>57</v>
      </c>
      <c r="B111" s="4259" t="s">
        <v>7337</v>
      </c>
      <c r="C111" s="4259" t="s">
        <v>8125</v>
      </c>
      <c r="D111" s="4230" t="s">
        <v>7937</v>
      </c>
      <c r="E111" s="4230" t="s">
        <v>8022</v>
      </c>
      <c r="F111" s="4230" t="s">
        <v>7729</v>
      </c>
      <c r="G111" s="4223">
        <v>97</v>
      </c>
      <c r="H111" s="4260"/>
      <c r="I111" s="4223"/>
      <c r="J111" s="4261">
        <v>77.599999999999994</v>
      </c>
      <c r="K111" s="4261">
        <v>0</v>
      </c>
      <c r="L111" s="4261">
        <f t="shared" si="7"/>
        <v>77.599999999999994</v>
      </c>
      <c r="M111" s="4268"/>
      <c r="N111" s="4231" t="s">
        <v>8126</v>
      </c>
      <c r="O111" s="4269" t="s">
        <v>7850</v>
      </c>
      <c r="P111" s="4230"/>
      <c r="Q111" s="4264">
        <f>IF((I111&gt;G111),L111-I111,G111-L111)*0.3</f>
        <v>5.8200000000000012</v>
      </c>
      <c r="R111" s="4265"/>
    </row>
    <row r="112" spans="1:18" s="4266" customFormat="1" ht="23.25" customHeight="1">
      <c r="A112" s="4230">
        <v>58</v>
      </c>
      <c r="B112" s="4259" t="s">
        <v>7338</v>
      </c>
      <c r="C112" s="4259" t="s">
        <v>8127</v>
      </c>
      <c r="D112" s="4230" t="s">
        <v>7937</v>
      </c>
      <c r="E112" s="4230" t="s">
        <v>8022</v>
      </c>
      <c r="F112" s="4230" t="s">
        <v>7729</v>
      </c>
      <c r="G112" s="4223">
        <v>97</v>
      </c>
      <c r="H112" s="4261">
        <v>142.61000000000001</v>
      </c>
      <c r="I112" s="4223"/>
      <c r="J112" s="4261">
        <v>48</v>
      </c>
      <c r="K112" s="4261">
        <v>62</v>
      </c>
      <c r="L112" s="4261">
        <f t="shared" si="7"/>
        <v>110</v>
      </c>
      <c r="M112" s="4268">
        <v>31.53</v>
      </c>
      <c r="N112" s="4231" t="s">
        <v>7973</v>
      </c>
      <c r="O112" s="4269" t="s">
        <v>8128</v>
      </c>
      <c r="P112" s="4230"/>
      <c r="Q112" s="4264">
        <f t="shared" si="5"/>
        <v>32.610000000000014</v>
      </c>
      <c r="R112" s="4265"/>
    </row>
    <row r="113" spans="1:18" s="2368" customFormat="1" ht="23.25" customHeight="1">
      <c r="A113" s="2076">
        <v>59</v>
      </c>
      <c r="B113" s="2075" t="s">
        <v>7338</v>
      </c>
      <c r="C113" s="2075" t="s">
        <v>8129</v>
      </c>
      <c r="D113" s="2076" t="s">
        <v>7937</v>
      </c>
      <c r="E113" s="2076" t="s">
        <v>8022</v>
      </c>
      <c r="F113" s="4230" t="s">
        <v>7729</v>
      </c>
      <c r="G113" s="4223">
        <v>97</v>
      </c>
      <c r="H113" s="4261">
        <v>142.61000000000001</v>
      </c>
      <c r="I113" s="4223"/>
      <c r="J113" s="4261">
        <v>48</v>
      </c>
      <c r="K113" s="4261">
        <v>62</v>
      </c>
      <c r="L113" s="4261">
        <f t="shared" si="7"/>
        <v>110</v>
      </c>
      <c r="M113" s="1344">
        <v>21</v>
      </c>
      <c r="N113" s="703" t="s">
        <v>8130</v>
      </c>
      <c r="O113" s="4541" t="s">
        <v>7971</v>
      </c>
      <c r="P113" s="2076"/>
      <c r="Q113" s="4264">
        <f>IF((I113&gt;H113),I113-L113,H113-L113)*0.3</f>
        <v>9.783000000000003</v>
      </c>
      <c r="R113" s="505"/>
    </row>
    <row r="114" spans="1:18" s="2368" customFormat="1" ht="23.25" customHeight="1">
      <c r="A114" s="2076">
        <v>60</v>
      </c>
      <c r="B114" s="2075" t="s">
        <v>7338</v>
      </c>
      <c r="C114" s="2075" t="s">
        <v>8131</v>
      </c>
      <c r="D114" s="2076" t="s">
        <v>7937</v>
      </c>
      <c r="E114" s="2076" t="s">
        <v>8022</v>
      </c>
      <c r="F114" s="4230" t="s">
        <v>7729</v>
      </c>
      <c r="G114" s="4223">
        <v>97</v>
      </c>
      <c r="H114" s="4261">
        <v>142.96</v>
      </c>
      <c r="I114" s="4223"/>
      <c r="J114" s="4261">
        <v>48</v>
      </c>
      <c r="K114" s="4261">
        <v>62</v>
      </c>
      <c r="L114" s="4261">
        <f t="shared" si="7"/>
        <v>110</v>
      </c>
      <c r="M114" s="4549">
        <v>0</v>
      </c>
      <c r="N114" s="703" t="s">
        <v>8132</v>
      </c>
      <c r="O114" s="4541" t="s">
        <v>8133</v>
      </c>
      <c r="P114" s="2076"/>
      <c r="Q114" s="4264">
        <f>IF((I114&gt;H114),I114-L114,H114-L114)*0.3</f>
        <v>9.8880000000000017</v>
      </c>
      <c r="R114" s="505"/>
    </row>
    <row r="115" spans="1:18" s="4266" customFormat="1" ht="23.25" customHeight="1">
      <c r="A115" s="4230">
        <v>61</v>
      </c>
      <c r="B115" s="4259" t="s">
        <v>7338</v>
      </c>
      <c r="C115" s="4259" t="s">
        <v>8134</v>
      </c>
      <c r="D115" s="4230" t="s">
        <v>7937</v>
      </c>
      <c r="E115" s="4230" t="s">
        <v>8022</v>
      </c>
      <c r="F115" s="4230" t="s">
        <v>7729</v>
      </c>
      <c r="G115" s="4223">
        <v>97</v>
      </c>
      <c r="H115" s="4260">
        <v>106.35</v>
      </c>
      <c r="I115" s="4223"/>
      <c r="J115" s="4261">
        <v>48</v>
      </c>
      <c r="K115" s="4261">
        <v>0</v>
      </c>
      <c r="L115" s="4261">
        <f t="shared" si="7"/>
        <v>48</v>
      </c>
      <c r="M115" s="4260">
        <v>0</v>
      </c>
      <c r="N115" s="4231" t="s">
        <v>8135</v>
      </c>
      <c r="O115" s="4269" t="s">
        <v>7971</v>
      </c>
      <c r="P115" s="4230"/>
      <c r="Q115" s="4264">
        <f>IF((I115&gt;H115),I115-L115,H115-L115)*0.3</f>
        <v>17.504999999999999</v>
      </c>
      <c r="R115" s="4265"/>
    </row>
    <row r="116" spans="1:18" s="2368" customFormat="1" ht="23.25" customHeight="1">
      <c r="A116" s="2076">
        <v>62</v>
      </c>
      <c r="B116" s="4552" t="s">
        <v>7338</v>
      </c>
      <c r="C116" s="4552" t="s">
        <v>8136</v>
      </c>
      <c r="D116" s="2076" t="s">
        <v>7937</v>
      </c>
      <c r="E116" s="4553" t="s">
        <v>8022</v>
      </c>
      <c r="F116" s="4230" t="s">
        <v>7729</v>
      </c>
      <c r="G116" s="4282">
        <v>97</v>
      </c>
      <c r="H116" s="4260">
        <v>142.71</v>
      </c>
      <c r="I116" s="4223"/>
      <c r="J116" s="4265">
        <v>48</v>
      </c>
      <c r="K116" s="4283">
        <v>62</v>
      </c>
      <c r="L116" s="4261">
        <f t="shared" si="7"/>
        <v>110</v>
      </c>
      <c r="M116" s="4561"/>
      <c r="N116" s="505" t="s">
        <v>8137</v>
      </c>
      <c r="O116" s="4557"/>
      <c r="P116" s="4523"/>
      <c r="Q116" s="4264">
        <f>IF((I116&gt;H116),I116-L116,H116-L116)*0.3</f>
        <v>9.8130000000000024</v>
      </c>
      <c r="R116" s="505"/>
    </row>
    <row r="117" spans="1:18" s="2368" customFormat="1" ht="23.25" customHeight="1">
      <c r="A117" s="2076">
        <v>63</v>
      </c>
      <c r="B117" s="4552" t="s">
        <v>7338</v>
      </c>
      <c r="C117" s="4552" t="s">
        <v>8138</v>
      </c>
      <c r="D117" s="2076" t="s">
        <v>7937</v>
      </c>
      <c r="E117" s="4553" t="s">
        <v>8022</v>
      </c>
      <c r="F117" s="4230" t="s">
        <v>7729</v>
      </c>
      <c r="G117" s="4282">
        <v>97</v>
      </c>
      <c r="H117" s="4261">
        <v>142.71</v>
      </c>
      <c r="I117" s="4223"/>
      <c r="J117" s="4265">
        <v>48</v>
      </c>
      <c r="K117" s="4283">
        <v>62</v>
      </c>
      <c r="L117" s="4261">
        <f t="shared" si="7"/>
        <v>110</v>
      </c>
      <c r="M117" s="4561"/>
      <c r="N117" s="505" t="s">
        <v>8139</v>
      </c>
      <c r="O117" s="4557"/>
      <c r="P117" s="4523"/>
      <c r="Q117" s="4264">
        <f>IF((I117&gt;H117),I117-L117,H117-L117)*0.3</f>
        <v>9.8130000000000024</v>
      </c>
      <c r="R117" s="505"/>
    </row>
    <row r="118" spans="1:18" s="2368" customFormat="1" ht="23.25" customHeight="1">
      <c r="A118" s="4579">
        <v>64</v>
      </c>
      <c r="B118" s="4578" t="s">
        <v>7340</v>
      </c>
      <c r="C118" s="4578" t="s">
        <v>8140</v>
      </c>
      <c r="D118" s="4579" t="s">
        <v>7937</v>
      </c>
      <c r="E118" s="4579" t="s">
        <v>8022</v>
      </c>
      <c r="F118" s="4305" t="s">
        <v>7729</v>
      </c>
      <c r="G118" s="4306">
        <v>97</v>
      </c>
      <c r="H118" s="4307">
        <v>102</v>
      </c>
      <c r="I118" s="4306"/>
      <c r="J118" s="4308">
        <v>48</v>
      </c>
      <c r="K118" s="4308">
        <v>0</v>
      </c>
      <c r="L118" s="4308">
        <f t="shared" si="7"/>
        <v>48</v>
      </c>
      <c r="M118" s="4584">
        <v>20.92</v>
      </c>
      <c r="N118" s="4582" t="s">
        <v>7791</v>
      </c>
      <c r="O118" s="4585"/>
      <c r="P118" s="2076"/>
      <c r="Q118" s="4309">
        <f t="shared" si="5"/>
        <v>54</v>
      </c>
      <c r="R118" s="4583"/>
    </row>
    <row r="119" spans="1:18" s="2368" customFormat="1" ht="23.25" hidden="1" customHeight="1">
      <c r="A119" s="4554"/>
      <c r="B119" s="4555" t="s">
        <v>7341</v>
      </c>
      <c r="C119" s="4555" t="s">
        <v>8141</v>
      </c>
      <c r="D119" s="4554" t="s">
        <v>7937</v>
      </c>
      <c r="E119" s="4554" t="s">
        <v>8022</v>
      </c>
      <c r="F119" s="4285" t="s">
        <v>7729</v>
      </c>
      <c r="G119" s="4287">
        <v>97</v>
      </c>
      <c r="H119" s="4332"/>
      <c r="I119" s="4287"/>
      <c r="J119" s="4287">
        <v>48</v>
      </c>
      <c r="K119" s="4287">
        <v>58.7</v>
      </c>
      <c r="L119" s="4287"/>
      <c r="M119" s="4586">
        <v>0</v>
      </c>
      <c r="N119" s="4587" t="s">
        <v>8142</v>
      </c>
      <c r="O119" s="4588" t="s">
        <v>7803</v>
      </c>
      <c r="P119" s="4575" t="s">
        <v>8060</v>
      </c>
      <c r="Q119" s="4329"/>
      <c r="R119" s="4590" t="s">
        <v>8061</v>
      </c>
    </row>
    <row r="120" spans="1:18" s="2368" customFormat="1" ht="23.25" customHeight="1">
      <c r="A120" s="2076">
        <v>65</v>
      </c>
      <c r="B120" s="2075" t="s">
        <v>7342</v>
      </c>
      <c r="C120" s="2075" t="s">
        <v>8143</v>
      </c>
      <c r="D120" s="2076" t="s">
        <v>7937</v>
      </c>
      <c r="E120" s="2076" t="s">
        <v>8022</v>
      </c>
      <c r="F120" s="4230" t="s">
        <v>7729</v>
      </c>
      <c r="G120" s="4223">
        <v>97</v>
      </c>
      <c r="H120" s="4260"/>
      <c r="I120" s="4223">
        <v>125</v>
      </c>
      <c r="J120" s="4261">
        <v>48</v>
      </c>
      <c r="K120" s="4261">
        <v>0</v>
      </c>
      <c r="L120" s="4261">
        <f t="shared" si="7"/>
        <v>48</v>
      </c>
      <c r="M120" s="1344">
        <v>36.5</v>
      </c>
      <c r="N120" s="703" t="s">
        <v>8144</v>
      </c>
      <c r="O120" s="4541" t="s">
        <v>7838</v>
      </c>
      <c r="P120" s="2076"/>
      <c r="Q120" s="4264">
        <f>(I120-L120)*0.7</f>
        <v>53.9</v>
      </c>
      <c r="R120" s="505" t="s">
        <v>8145</v>
      </c>
    </row>
    <row r="121" spans="1:18" s="2368" customFormat="1" ht="23.25" customHeight="1">
      <c r="A121" s="2076">
        <v>66</v>
      </c>
      <c r="B121" s="2075" t="s">
        <v>7342</v>
      </c>
      <c r="C121" s="2075" t="s">
        <v>8146</v>
      </c>
      <c r="D121" s="2076" t="s">
        <v>7937</v>
      </c>
      <c r="E121" s="2076" t="s">
        <v>8022</v>
      </c>
      <c r="F121" s="4230" t="s">
        <v>7729</v>
      </c>
      <c r="G121" s="4223">
        <v>97</v>
      </c>
      <c r="H121" s="4260"/>
      <c r="I121" s="4223">
        <v>125</v>
      </c>
      <c r="J121" s="4261">
        <v>48</v>
      </c>
      <c r="K121" s="4261">
        <v>0</v>
      </c>
      <c r="L121" s="4261">
        <f t="shared" si="7"/>
        <v>48</v>
      </c>
      <c r="M121" s="1344">
        <v>50</v>
      </c>
      <c r="N121" s="703" t="s">
        <v>8144</v>
      </c>
      <c r="O121" s="4550" t="s">
        <v>7838</v>
      </c>
      <c r="P121" s="2076"/>
      <c r="Q121" s="4264">
        <f>(I121-L121)*0.7</f>
        <v>53.9</v>
      </c>
      <c r="R121" s="505" t="s">
        <v>8147</v>
      </c>
    </row>
    <row r="122" spans="1:18" s="2368" customFormat="1" ht="23.25" customHeight="1">
      <c r="A122" s="2076">
        <v>67</v>
      </c>
      <c r="B122" s="4552" t="s">
        <v>7342</v>
      </c>
      <c r="C122" s="4552" t="s">
        <v>8148</v>
      </c>
      <c r="D122" s="2076" t="s">
        <v>7937</v>
      </c>
      <c r="E122" s="4553" t="s">
        <v>8022</v>
      </c>
      <c r="F122" s="4230" t="s">
        <v>7729</v>
      </c>
      <c r="G122" s="4282">
        <v>97</v>
      </c>
      <c r="H122" s="4260"/>
      <c r="I122" s="4223">
        <v>125</v>
      </c>
      <c r="J122" s="4265">
        <v>48</v>
      </c>
      <c r="K122" s="4283"/>
      <c r="L122" s="4261">
        <f t="shared" si="7"/>
        <v>48</v>
      </c>
      <c r="M122" s="1344"/>
      <c r="N122" s="505" t="s">
        <v>8149</v>
      </c>
      <c r="O122" s="4557"/>
      <c r="P122" s="703"/>
      <c r="Q122" s="4264">
        <f>(I122-L122)*0.3</f>
        <v>23.099999999999998</v>
      </c>
      <c r="R122" s="505" t="s">
        <v>8150</v>
      </c>
    </row>
    <row r="123" spans="1:18" s="2368" customFormat="1" ht="23.25" customHeight="1">
      <c r="A123" s="2076">
        <v>68</v>
      </c>
      <c r="B123" s="4552" t="s">
        <v>7342</v>
      </c>
      <c r="C123" s="4552" t="s">
        <v>8151</v>
      </c>
      <c r="D123" s="2076" t="s">
        <v>7937</v>
      </c>
      <c r="E123" s="4553" t="s">
        <v>8022</v>
      </c>
      <c r="F123" s="4230" t="s">
        <v>7729</v>
      </c>
      <c r="G123" s="4282">
        <v>97</v>
      </c>
      <c r="H123" s="4260"/>
      <c r="I123" s="4223">
        <v>125</v>
      </c>
      <c r="J123" s="4265">
        <v>48</v>
      </c>
      <c r="K123" s="4283"/>
      <c r="L123" s="4261">
        <f t="shared" si="7"/>
        <v>48</v>
      </c>
      <c r="M123" s="1344"/>
      <c r="N123" s="505" t="s">
        <v>8152</v>
      </c>
      <c r="O123" s="4557"/>
      <c r="P123" s="2076"/>
      <c r="Q123" s="4264">
        <f>(I123-L123)*0.3</f>
        <v>23.099999999999998</v>
      </c>
      <c r="R123" s="505" t="s">
        <v>8153</v>
      </c>
    </row>
    <row r="124" spans="1:18" s="2368" customFormat="1" ht="23.25" customHeight="1">
      <c r="A124" s="2076">
        <v>69</v>
      </c>
      <c r="B124" s="2075" t="s">
        <v>7343</v>
      </c>
      <c r="C124" s="2075" t="s">
        <v>8154</v>
      </c>
      <c r="D124" s="2076" t="s">
        <v>7937</v>
      </c>
      <c r="E124" s="2076" t="s">
        <v>8022</v>
      </c>
      <c r="F124" s="4230" t="s">
        <v>7729</v>
      </c>
      <c r="G124" s="4223">
        <v>97</v>
      </c>
      <c r="H124" s="4260"/>
      <c r="I124" s="4223">
        <v>128</v>
      </c>
      <c r="J124" s="4261">
        <v>48</v>
      </c>
      <c r="K124" s="4261">
        <v>62</v>
      </c>
      <c r="L124" s="4261">
        <f t="shared" si="7"/>
        <v>110</v>
      </c>
      <c r="M124" s="1344">
        <v>30</v>
      </c>
      <c r="N124" s="703" t="s">
        <v>7866</v>
      </c>
      <c r="O124" s="4541" t="s">
        <v>7803</v>
      </c>
      <c r="P124" s="2076"/>
      <c r="Q124" s="4264">
        <f t="shared" ref="Q124:Q136" si="9">IF((I124&gt;H124),I124-L124,H124-L124)</f>
        <v>18</v>
      </c>
      <c r="R124" s="505" t="s">
        <v>8155</v>
      </c>
    </row>
    <row r="125" spans="1:18" s="2368" customFormat="1" ht="23.25" customHeight="1">
      <c r="A125" s="2076">
        <v>70</v>
      </c>
      <c r="B125" s="4552" t="s">
        <v>7343</v>
      </c>
      <c r="C125" s="4552" t="s">
        <v>8156</v>
      </c>
      <c r="D125" s="2076" t="s">
        <v>7937</v>
      </c>
      <c r="E125" s="4553" t="s">
        <v>8022</v>
      </c>
      <c r="F125" s="4230" t="s">
        <v>7729</v>
      </c>
      <c r="G125" s="4282">
        <v>97</v>
      </c>
      <c r="H125" s="4260">
        <v>125</v>
      </c>
      <c r="I125" s="4223"/>
      <c r="J125" s="4265">
        <v>48</v>
      </c>
      <c r="K125" s="4283">
        <v>62</v>
      </c>
      <c r="L125" s="4261">
        <f t="shared" si="7"/>
        <v>110</v>
      </c>
      <c r="M125" s="2281"/>
      <c r="N125" s="505" t="s">
        <v>8157</v>
      </c>
      <c r="O125" s="4557"/>
      <c r="P125" s="2076"/>
      <c r="Q125" s="4264">
        <f>(H125-L125)*0.3</f>
        <v>4.5</v>
      </c>
      <c r="R125" s="505"/>
    </row>
    <row r="126" spans="1:18" s="2368" customFormat="1" ht="21" customHeight="1">
      <c r="A126" s="2076">
        <v>71</v>
      </c>
      <c r="B126" s="4552" t="s">
        <v>7343</v>
      </c>
      <c r="C126" s="4552" t="s">
        <v>8158</v>
      </c>
      <c r="D126" s="2076" t="s">
        <v>7937</v>
      </c>
      <c r="E126" s="4553" t="s">
        <v>8022</v>
      </c>
      <c r="F126" s="4230" t="s">
        <v>7729</v>
      </c>
      <c r="G126" s="4282">
        <v>97</v>
      </c>
      <c r="H126" s="4260">
        <v>125</v>
      </c>
      <c r="I126" s="4223"/>
      <c r="J126" s="4265">
        <v>48</v>
      </c>
      <c r="K126" s="4283">
        <v>62</v>
      </c>
      <c r="L126" s="4261">
        <f t="shared" si="7"/>
        <v>110</v>
      </c>
      <c r="M126" s="4589"/>
      <c r="N126" s="505" t="s">
        <v>8157</v>
      </c>
      <c r="O126" s="4557"/>
      <c r="P126" s="2076"/>
      <c r="Q126" s="4264">
        <f>(H126-L126)*0.3</f>
        <v>4.5</v>
      </c>
      <c r="R126" s="505"/>
    </row>
    <row r="127" spans="1:18" s="2368" customFormat="1" ht="21" customHeight="1">
      <c r="A127" s="2076">
        <v>72</v>
      </c>
      <c r="B127" s="2075" t="s">
        <v>7345</v>
      </c>
      <c r="C127" s="2075" t="s">
        <v>8159</v>
      </c>
      <c r="D127" s="2076" t="s">
        <v>7937</v>
      </c>
      <c r="E127" s="2076" t="s">
        <v>8022</v>
      </c>
      <c r="F127" s="4230" t="s">
        <v>7729</v>
      </c>
      <c r="G127" s="4223">
        <v>97</v>
      </c>
      <c r="H127" s="4260"/>
      <c r="I127" s="4223"/>
      <c r="J127" s="4261">
        <v>77.599999999999994</v>
      </c>
      <c r="K127" s="4261">
        <v>0</v>
      </c>
      <c r="L127" s="4261">
        <f t="shared" si="7"/>
        <v>77.599999999999994</v>
      </c>
      <c r="M127" s="4549">
        <v>29</v>
      </c>
      <c r="N127" s="4523" t="s">
        <v>7791</v>
      </c>
      <c r="O127" s="4545"/>
      <c r="P127" s="2076"/>
      <c r="Q127" s="4264">
        <f t="shared" ref="Q127:Q134" si="10">IF((I127&gt;G127),L127-I127,G127-L127)</f>
        <v>19.400000000000006</v>
      </c>
      <c r="R127" s="505"/>
    </row>
    <row r="128" spans="1:18" s="2368" customFormat="1" ht="21" customHeight="1">
      <c r="A128" s="2076">
        <v>73</v>
      </c>
      <c r="B128" s="2075" t="s">
        <v>7345</v>
      </c>
      <c r="C128" s="2075" t="s">
        <v>8160</v>
      </c>
      <c r="D128" s="2076" t="s">
        <v>7937</v>
      </c>
      <c r="E128" s="2076" t="s">
        <v>8022</v>
      </c>
      <c r="F128" s="4230" t="s">
        <v>7729</v>
      </c>
      <c r="G128" s="4223">
        <v>97</v>
      </c>
      <c r="H128" s="4260"/>
      <c r="I128" s="4223"/>
      <c r="J128" s="4261">
        <v>77.599999999999994</v>
      </c>
      <c r="K128" s="4261">
        <v>0</v>
      </c>
      <c r="L128" s="4261">
        <f t="shared" si="7"/>
        <v>77.599999999999994</v>
      </c>
      <c r="M128" s="4549">
        <v>29</v>
      </c>
      <c r="N128" s="4523" t="s">
        <v>7791</v>
      </c>
      <c r="O128" s="4545"/>
      <c r="P128" s="2076"/>
      <c r="Q128" s="4264">
        <f t="shared" si="10"/>
        <v>19.400000000000006</v>
      </c>
      <c r="R128" s="505"/>
    </row>
    <row r="129" spans="1:18" s="2368" customFormat="1" ht="21" customHeight="1">
      <c r="A129" s="2076">
        <v>74</v>
      </c>
      <c r="B129" s="2075" t="s">
        <v>7345</v>
      </c>
      <c r="C129" s="2075" t="s">
        <v>8161</v>
      </c>
      <c r="D129" s="2076" t="s">
        <v>7937</v>
      </c>
      <c r="E129" s="2076" t="s">
        <v>8022</v>
      </c>
      <c r="F129" s="4230" t="s">
        <v>7729</v>
      </c>
      <c r="G129" s="4223">
        <v>97</v>
      </c>
      <c r="H129" s="4260"/>
      <c r="I129" s="4223"/>
      <c r="J129" s="4261">
        <v>77.599999999999994</v>
      </c>
      <c r="K129" s="4261">
        <v>0</v>
      </c>
      <c r="L129" s="4261">
        <f t="shared" si="7"/>
        <v>77.599999999999994</v>
      </c>
      <c r="M129" s="4549">
        <v>29</v>
      </c>
      <c r="N129" s="4523" t="s">
        <v>7791</v>
      </c>
      <c r="O129" s="4545"/>
      <c r="P129" s="2076"/>
      <c r="Q129" s="4264">
        <f t="shared" si="10"/>
        <v>19.400000000000006</v>
      </c>
      <c r="R129" s="505"/>
    </row>
    <row r="130" spans="1:18" s="4266" customFormat="1" ht="21" customHeight="1">
      <c r="A130" s="4230">
        <v>75</v>
      </c>
      <c r="B130" s="4259" t="s">
        <v>7345</v>
      </c>
      <c r="C130" s="4259" t="s">
        <v>8162</v>
      </c>
      <c r="D130" s="4230" t="s">
        <v>7937</v>
      </c>
      <c r="E130" s="4230" t="s">
        <v>8022</v>
      </c>
      <c r="F130" s="4230" t="s">
        <v>7729</v>
      </c>
      <c r="G130" s="4223">
        <v>97</v>
      </c>
      <c r="H130" s="4260"/>
      <c r="I130" s="4223"/>
      <c r="J130" s="4261">
        <v>77.599999999999994</v>
      </c>
      <c r="K130" s="4261">
        <v>0</v>
      </c>
      <c r="L130" s="4261">
        <f t="shared" si="7"/>
        <v>77.599999999999994</v>
      </c>
      <c r="M130" s="4260">
        <v>87.3</v>
      </c>
      <c r="N130" s="4263" t="s">
        <v>7791</v>
      </c>
      <c r="O130" s="4277"/>
      <c r="P130" s="4230"/>
      <c r="Q130" s="4264">
        <f t="shared" si="10"/>
        <v>19.400000000000006</v>
      </c>
      <c r="R130" s="4265"/>
    </row>
    <row r="131" spans="1:18" s="4266" customFormat="1" ht="21" customHeight="1">
      <c r="A131" s="4230">
        <v>76</v>
      </c>
      <c r="B131" s="4259" t="s">
        <v>7345</v>
      </c>
      <c r="C131" s="4259" t="s">
        <v>8163</v>
      </c>
      <c r="D131" s="4230" t="s">
        <v>7937</v>
      </c>
      <c r="E131" s="4230" t="s">
        <v>8022</v>
      </c>
      <c r="F131" s="4230" t="s">
        <v>7729</v>
      </c>
      <c r="G131" s="4223">
        <v>97</v>
      </c>
      <c r="H131" s="4260"/>
      <c r="I131" s="4223"/>
      <c r="J131" s="4261">
        <v>77.599999999999994</v>
      </c>
      <c r="K131" s="4261">
        <v>0</v>
      </c>
      <c r="L131" s="4261">
        <f t="shared" si="7"/>
        <v>77.599999999999994</v>
      </c>
      <c r="M131" s="4260">
        <v>87.3</v>
      </c>
      <c r="N131" s="4263" t="s">
        <v>7791</v>
      </c>
      <c r="O131" s="4277"/>
      <c r="P131" s="4230"/>
      <c r="Q131" s="4264">
        <f t="shared" si="10"/>
        <v>19.400000000000006</v>
      </c>
      <c r="R131" s="4265"/>
    </row>
    <row r="132" spans="1:18" s="4266" customFormat="1" ht="21" customHeight="1">
      <c r="A132" s="4230">
        <v>77</v>
      </c>
      <c r="B132" s="4259" t="s">
        <v>7345</v>
      </c>
      <c r="C132" s="4259" t="s">
        <v>8164</v>
      </c>
      <c r="D132" s="4230" t="s">
        <v>7937</v>
      </c>
      <c r="E132" s="4230" t="s">
        <v>8022</v>
      </c>
      <c r="F132" s="4230" t="s">
        <v>7729</v>
      </c>
      <c r="G132" s="4223">
        <v>97</v>
      </c>
      <c r="H132" s="4260"/>
      <c r="I132" s="4223"/>
      <c r="J132" s="4261">
        <v>48</v>
      </c>
      <c r="K132" s="4261">
        <v>0</v>
      </c>
      <c r="L132" s="4261">
        <f t="shared" si="7"/>
        <v>48</v>
      </c>
      <c r="M132" s="4260">
        <v>18.23</v>
      </c>
      <c r="N132" s="4263" t="s">
        <v>7791</v>
      </c>
      <c r="O132" s="4277"/>
      <c r="P132" s="4230"/>
      <c r="Q132" s="4264">
        <f t="shared" si="10"/>
        <v>49</v>
      </c>
      <c r="R132" s="4265"/>
    </row>
    <row r="133" spans="1:18" s="2368" customFormat="1" ht="21" customHeight="1">
      <c r="A133" s="2076">
        <v>78</v>
      </c>
      <c r="B133" s="2075" t="s">
        <v>7345</v>
      </c>
      <c r="C133" s="2075" t="s">
        <v>8165</v>
      </c>
      <c r="D133" s="2076" t="s">
        <v>7937</v>
      </c>
      <c r="E133" s="2076" t="s">
        <v>8022</v>
      </c>
      <c r="F133" s="4230" t="s">
        <v>7729</v>
      </c>
      <c r="G133" s="4223">
        <v>97</v>
      </c>
      <c r="H133" s="4260"/>
      <c r="I133" s="4223"/>
      <c r="J133" s="4261">
        <v>77.599999999999994</v>
      </c>
      <c r="K133" s="4261">
        <v>0</v>
      </c>
      <c r="L133" s="4261">
        <f t="shared" si="7"/>
        <v>77.599999999999994</v>
      </c>
      <c r="M133" s="4549">
        <v>28.45</v>
      </c>
      <c r="N133" s="703" t="s">
        <v>8166</v>
      </c>
      <c r="O133" s="4591">
        <v>46021</v>
      </c>
      <c r="P133" s="2076"/>
      <c r="Q133" s="4264">
        <f t="shared" si="10"/>
        <v>19.400000000000006</v>
      </c>
      <c r="R133" s="505"/>
    </row>
    <row r="134" spans="1:18" s="2368" customFormat="1" ht="21" customHeight="1">
      <c r="A134" s="2076">
        <v>79</v>
      </c>
      <c r="B134" s="2075" t="s">
        <v>7345</v>
      </c>
      <c r="C134" s="2075" t="s">
        <v>8167</v>
      </c>
      <c r="D134" s="2076" t="s">
        <v>7937</v>
      </c>
      <c r="E134" s="2076" t="s">
        <v>8022</v>
      </c>
      <c r="F134" s="4230" t="s">
        <v>7729</v>
      </c>
      <c r="G134" s="4223">
        <v>97</v>
      </c>
      <c r="H134" s="4260"/>
      <c r="I134" s="4223"/>
      <c r="J134" s="4261">
        <v>48</v>
      </c>
      <c r="K134" s="4261">
        <v>0</v>
      </c>
      <c r="L134" s="4261">
        <f t="shared" si="7"/>
        <v>48</v>
      </c>
      <c r="M134" s="4549">
        <v>52.48</v>
      </c>
      <c r="N134" s="703" t="s">
        <v>8166</v>
      </c>
      <c r="O134" s="4591">
        <v>46021</v>
      </c>
      <c r="P134" s="2076"/>
      <c r="Q134" s="4264">
        <f t="shared" si="10"/>
        <v>49</v>
      </c>
      <c r="R134" s="505"/>
    </row>
    <row r="135" spans="1:18" s="4266" customFormat="1" ht="21" customHeight="1">
      <c r="A135" s="4230">
        <v>80</v>
      </c>
      <c r="B135" s="4259" t="s">
        <v>7345</v>
      </c>
      <c r="C135" s="4259" t="s">
        <v>8168</v>
      </c>
      <c r="D135" s="4230" t="s">
        <v>7937</v>
      </c>
      <c r="E135" s="4230" t="s">
        <v>8022</v>
      </c>
      <c r="F135" s="4230" t="s">
        <v>7729</v>
      </c>
      <c r="G135" s="4223">
        <v>97</v>
      </c>
      <c r="H135" s="4261">
        <v>124.81</v>
      </c>
      <c r="I135" s="4223"/>
      <c r="J135" s="4261">
        <v>48</v>
      </c>
      <c r="K135" s="4261">
        <v>62</v>
      </c>
      <c r="L135" s="4261">
        <f t="shared" si="7"/>
        <v>110</v>
      </c>
      <c r="M135" s="4260">
        <v>37.44</v>
      </c>
      <c r="N135" s="4263" t="s">
        <v>8169</v>
      </c>
      <c r="O135" s="4333">
        <v>46021</v>
      </c>
      <c r="P135" s="4230"/>
      <c r="Q135" s="4264">
        <f t="shared" si="9"/>
        <v>14.810000000000002</v>
      </c>
      <c r="R135" s="4265"/>
    </row>
    <row r="136" spans="1:18" s="4266" customFormat="1" ht="21" customHeight="1">
      <c r="A136" s="4230">
        <v>81</v>
      </c>
      <c r="B136" s="4259" t="s">
        <v>7346</v>
      </c>
      <c r="C136" s="4259" t="s">
        <v>8170</v>
      </c>
      <c r="D136" s="4230" t="s">
        <v>7937</v>
      </c>
      <c r="E136" s="4230" t="s">
        <v>8022</v>
      </c>
      <c r="F136" s="4230" t="s">
        <v>7729</v>
      </c>
      <c r="G136" s="4223">
        <v>97</v>
      </c>
      <c r="H136" s="4261">
        <v>106.07</v>
      </c>
      <c r="I136" s="4223"/>
      <c r="J136" s="4268">
        <v>47.27</v>
      </c>
      <c r="K136" s="4261">
        <v>58.069999999999993</v>
      </c>
      <c r="L136" s="4261">
        <f t="shared" si="7"/>
        <v>105.34</v>
      </c>
      <c r="M136" s="4268">
        <v>47.27</v>
      </c>
      <c r="N136" s="4231" t="s">
        <v>8171</v>
      </c>
      <c r="O136" s="4269" t="s">
        <v>7803</v>
      </c>
      <c r="P136" s="4230"/>
      <c r="Q136" s="4264">
        <f t="shared" si="9"/>
        <v>0.72999999999998977</v>
      </c>
      <c r="R136" s="4265"/>
    </row>
    <row r="137" spans="1:18" s="4266" customFormat="1" ht="21" customHeight="1">
      <c r="A137" s="4230">
        <v>82</v>
      </c>
      <c r="B137" s="4259" t="s">
        <v>7347</v>
      </c>
      <c r="C137" s="4259" t="s">
        <v>8172</v>
      </c>
      <c r="D137" s="4230" t="s">
        <v>7937</v>
      </c>
      <c r="E137" s="4230" t="s">
        <v>8022</v>
      </c>
      <c r="F137" s="4230" t="s">
        <v>7729</v>
      </c>
      <c r="G137" s="4223">
        <v>97</v>
      </c>
      <c r="H137" s="4260"/>
      <c r="I137" s="4223">
        <v>103.84</v>
      </c>
      <c r="J137" s="4261">
        <v>48</v>
      </c>
      <c r="K137" s="4261">
        <v>0</v>
      </c>
      <c r="L137" s="4261">
        <f t="shared" si="7"/>
        <v>48</v>
      </c>
      <c r="M137" s="4268">
        <v>104</v>
      </c>
      <c r="N137" s="4231" t="s">
        <v>8173</v>
      </c>
      <c r="O137" s="4276"/>
      <c r="P137" s="4230"/>
      <c r="Q137" s="4264">
        <f>IF((I137&gt;G137),I137-L137,H137-L137)*0.7</f>
        <v>39.088000000000001</v>
      </c>
      <c r="R137" s="4265" t="s">
        <v>8174</v>
      </c>
    </row>
    <row r="138" spans="1:18" s="4266" customFormat="1" ht="21" customHeight="1">
      <c r="A138" s="4230">
        <v>83</v>
      </c>
      <c r="B138" s="4259" t="s">
        <v>7347</v>
      </c>
      <c r="C138" s="4259" t="s">
        <v>8175</v>
      </c>
      <c r="D138" s="4230" t="s">
        <v>7937</v>
      </c>
      <c r="E138" s="4230" t="s">
        <v>8022</v>
      </c>
      <c r="F138" s="4230" t="s">
        <v>7729</v>
      </c>
      <c r="G138" s="4223">
        <v>97</v>
      </c>
      <c r="H138" s="4260"/>
      <c r="I138" s="4223">
        <v>105.84</v>
      </c>
      <c r="J138" s="4261">
        <v>48</v>
      </c>
      <c r="K138" s="4261">
        <v>0</v>
      </c>
      <c r="L138" s="4261">
        <f t="shared" si="7"/>
        <v>48</v>
      </c>
      <c r="M138" s="4302">
        <v>85</v>
      </c>
      <c r="N138" s="4231" t="s">
        <v>8176</v>
      </c>
      <c r="O138" s="4331" t="s">
        <v>8177</v>
      </c>
      <c r="P138" s="4230"/>
      <c r="Q138" s="4264">
        <f>IF((I138&gt;G138),I138-L138,H138-L138)*0.7</f>
        <v>40.488</v>
      </c>
      <c r="R138" s="4265" t="s">
        <v>8178</v>
      </c>
    </row>
    <row r="139" spans="1:18" s="4266" customFormat="1" ht="21" customHeight="1">
      <c r="A139" s="4230">
        <v>84</v>
      </c>
      <c r="B139" s="4259" t="s">
        <v>7347</v>
      </c>
      <c r="C139" s="4259" t="s">
        <v>8179</v>
      </c>
      <c r="D139" s="4230" t="s">
        <v>7937</v>
      </c>
      <c r="E139" s="4230" t="s">
        <v>8022</v>
      </c>
      <c r="F139" s="4230" t="s">
        <v>7729</v>
      </c>
      <c r="G139" s="4223">
        <v>97</v>
      </c>
      <c r="H139" s="4260"/>
      <c r="I139" s="4223">
        <v>102.77</v>
      </c>
      <c r="J139" s="4261">
        <v>48</v>
      </c>
      <c r="K139" s="4261">
        <v>0</v>
      </c>
      <c r="L139" s="4261">
        <f t="shared" si="7"/>
        <v>48</v>
      </c>
      <c r="M139" s="4302">
        <v>66</v>
      </c>
      <c r="N139" s="4231" t="s">
        <v>8176</v>
      </c>
      <c r="O139" s="4331" t="s">
        <v>8177</v>
      </c>
      <c r="P139" s="4230"/>
      <c r="Q139" s="4264">
        <f>IF((I139&gt;G139),I139-L139,H139-L139)*0.7</f>
        <v>38.338999999999992</v>
      </c>
      <c r="R139" s="4265" t="s">
        <v>8180</v>
      </c>
    </row>
    <row r="140" spans="1:18" s="4266" customFormat="1" ht="21" customHeight="1">
      <c r="A140" s="4230">
        <v>85</v>
      </c>
      <c r="B140" s="4259" t="s">
        <v>7347</v>
      </c>
      <c r="C140" s="4259" t="s">
        <v>8181</v>
      </c>
      <c r="D140" s="4230" t="s">
        <v>7937</v>
      </c>
      <c r="E140" s="4230" t="s">
        <v>8022</v>
      </c>
      <c r="F140" s="4230" t="s">
        <v>7729</v>
      </c>
      <c r="G140" s="4223">
        <v>97</v>
      </c>
      <c r="H140" s="4260"/>
      <c r="I140" s="4223">
        <v>102.5</v>
      </c>
      <c r="J140" s="4261">
        <v>48</v>
      </c>
      <c r="K140" s="4261">
        <v>0</v>
      </c>
      <c r="L140" s="4261">
        <f t="shared" si="7"/>
        <v>48</v>
      </c>
      <c r="M140" s="4302">
        <v>27.5</v>
      </c>
      <c r="N140" s="4231" t="s">
        <v>8176</v>
      </c>
      <c r="O140" s="4331" t="s">
        <v>8177</v>
      </c>
      <c r="P140" s="4230"/>
      <c r="Q140" s="4264">
        <f>IF((I140&gt;G140),I140-L140,H140-L140)*0.7</f>
        <v>38.15</v>
      </c>
      <c r="R140" s="4265" t="s">
        <v>8182</v>
      </c>
    </row>
    <row r="141" spans="1:18" s="4266" customFormat="1" ht="21" customHeight="1">
      <c r="A141" s="4305">
        <v>86</v>
      </c>
      <c r="B141" s="4304" t="s">
        <v>7347</v>
      </c>
      <c r="C141" s="4304" t="s">
        <v>8183</v>
      </c>
      <c r="D141" s="4305" t="s">
        <v>7937</v>
      </c>
      <c r="E141" s="4305" t="s">
        <v>8022</v>
      </c>
      <c r="F141" s="4305" t="s">
        <v>7729</v>
      </c>
      <c r="G141" s="4306">
        <v>97</v>
      </c>
      <c r="H141" s="4307"/>
      <c r="I141" s="4306">
        <v>105.3</v>
      </c>
      <c r="J141" s="4308">
        <v>48</v>
      </c>
      <c r="K141" s="4308">
        <v>0</v>
      </c>
      <c r="L141" s="4308">
        <f t="shared" si="7"/>
        <v>48</v>
      </c>
      <c r="M141" s="4334"/>
      <c r="N141" s="4305" t="s">
        <v>8184</v>
      </c>
      <c r="O141" s="4269" t="s">
        <v>8105</v>
      </c>
      <c r="P141" s="4230"/>
      <c r="Q141" s="4309">
        <f>(I141-L141)*0.3</f>
        <v>17.189999999999998</v>
      </c>
      <c r="R141" s="4310" t="s">
        <v>8185</v>
      </c>
    </row>
    <row r="142" spans="1:18" s="4266" customFormat="1" ht="23.25" hidden="1" customHeight="1">
      <c r="A142" s="4285"/>
      <c r="B142" s="4286" t="s">
        <v>7347</v>
      </c>
      <c r="C142" s="4335" t="s">
        <v>8186</v>
      </c>
      <c r="D142" s="4285" t="s">
        <v>7937</v>
      </c>
      <c r="E142" s="4285" t="s">
        <v>8022</v>
      </c>
      <c r="F142" s="4285" t="s">
        <v>7729</v>
      </c>
      <c r="G142" s="4287">
        <v>97</v>
      </c>
      <c r="H142" s="4312"/>
      <c r="I142" s="4287"/>
      <c r="J142" s="4289">
        <v>48</v>
      </c>
      <c r="K142" s="4289"/>
      <c r="L142" s="4289"/>
      <c r="M142" s="4336"/>
      <c r="N142" s="4291" t="s">
        <v>8187</v>
      </c>
      <c r="O142" s="4337"/>
      <c r="P142" s="4300" t="s">
        <v>8060</v>
      </c>
      <c r="Q142" s="4290"/>
      <c r="R142" s="4330" t="s">
        <v>8061</v>
      </c>
    </row>
    <row r="143" spans="1:18" s="4266" customFormat="1" ht="21" customHeight="1">
      <c r="A143" s="4305">
        <v>87</v>
      </c>
      <c r="B143" s="4304" t="s">
        <v>7347</v>
      </c>
      <c r="C143" s="4316" t="s">
        <v>8188</v>
      </c>
      <c r="D143" s="4305" t="s">
        <v>7937</v>
      </c>
      <c r="E143" s="4317" t="s">
        <v>8022</v>
      </c>
      <c r="F143" s="4305" t="s">
        <v>7729</v>
      </c>
      <c r="G143" s="4306">
        <v>97</v>
      </c>
      <c r="H143" s="4307"/>
      <c r="I143" s="4306">
        <v>103.3</v>
      </c>
      <c r="J143" s="4310">
        <v>48</v>
      </c>
      <c r="K143" s="4320"/>
      <c r="L143" s="4308">
        <f t="shared" si="7"/>
        <v>48</v>
      </c>
      <c r="M143" s="4334"/>
      <c r="N143" s="4310" t="s">
        <v>8189</v>
      </c>
      <c r="O143" s="4284"/>
      <c r="P143" s="4230"/>
      <c r="Q143" s="4309">
        <f>(I143-L143)*0.3</f>
        <v>16.59</v>
      </c>
      <c r="R143" s="4310" t="s">
        <v>8190</v>
      </c>
    </row>
    <row r="144" spans="1:18" s="4266" customFormat="1" ht="23.25" hidden="1" customHeight="1">
      <c r="A144" s="4285"/>
      <c r="B144" s="4286" t="s">
        <v>7347</v>
      </c>
      <c r="C144" s="4335" t="s">
        <v>8191</v>
      </c>
      <c r="D144" s="4285" t="s">
        <v>7937</v>
      </c>
      <c r="E144" s="4323" t="s">
        <v>8022</v>
      </c>
      <c r="F144" s="4285" t="s">
        <v>7729</v>
      </c>
      <c r="G144" s="4287">
        <v>97</v>
      </c>
      <c r="H144" s="4312"/>
      <c r="I144" s="4287"/>
      <c r="J144" s="4291">
        <v>48</v>
      </c>
      <c r="K144" s="4338"/>
      <c r="L144" s="4289"/>
      <c r="M144" s="4336"/>
      <c r="N144" s="4291" t="s">
        <v>8192</v>
      </c>
      <c r="O144" s="4328"/>
      <c r="P144" s="4300" t="s">
        <v>8060</v>
      </c>
      <c r="Q144" s="4290"/>
      <c r="R144" s="4330" t="s">
        <v>8061</v>
      </c>
    </row>
    <row r="145" spans="1:18" s="2368" customFormat="1" ht="21" customHeight="1">
      <c r="A145" s="2076">
        <v>88</v>
      </c>
      <c r="B145" s="2075" t="s">
        <v>7348</v>
      </c>
      <c r="C145" s="2075" t="s">
        <v>8193</v>
      </c>
      <c r="D145" s="2076" t="s">
        <v>7937</v>
      </c>
      <c r="E145" s="2076" t="s">
        <v>8022</v>
      </c>
      <c r="F145" s="4230" t="s">
        <v>7729</v>
      </c>
      <c r="G145" s="4223">
        <v>97</v>
      </c>
      <c r="H145" s="4260"/>
      <c r="I145" s="4223">
        <v>106.69</v>
      </c>
      <c r="J145" s="4261">
        <v>48</v>
      </c>
      <c r="K145" s="4261">
        <v>0</v>
      </c>
      <c r="L145" s="4261">
        <f t="shared" si="7"/>
        <v>48</v>
      </c>
      <c r="M145" s="4589">
        <v>30</v>
      </c>
      <c r="N145" s="703" t="s">
        <v>8194</v>
      </c>
      <c r="O145" s="4541" t="s">
        <v>7798</v>
      </c>
      <c r="P145" s="2076"/>
      <c r="Q145" s="4264">
        <f>IF((I145&gt;G145),I145-L145,H145-L145)*0.7</f>
        <v>41.082999999999998</v>
      </c>
      <c r="R145" s="505" t="s">
        <v>8195</v>
      </c>
    </row>
    <row r="146" spans="1:18" s="4266" customFormat="1" ht="21" customHeight="1">
      <c r="A146" s="4230">
        <v>89</v>
      </c>
      <c r="B146" s="4259" t="s">
        <v>7349</v>
      </c>
      <c r="C146" s="4259" t="s">
        <v>8196</v>
      </c>
      <c r="D146" s="4230" t="s">
        <v>7937</v>
      </c>
      <c r="E146" s="4230" t="s">
        <v>8022</v>
      </c>
      <c r="F146" s="4230" t="s">
        <v>7729</v>
      </c>
      <c r="G146" s="4223">
        <v>97</v>
      </c>
      <c r="H146" s="4260"/>
      <c r="I146" s="4223"/>
      <c r="J146" s="4261">
        <v>48</v>
      </c>
      <c r="K146" s="4261">
        <v>0</v>
      </c>
      <c r="L146" s="4261">
        <f t="shared" si="7"/>
        <v>48</v>
      </c>
      <c r="M146" s="4261">
        <v>47.59</v>
      </c>
      <c r="N146" s="4230" t="s">
        <v>8197</v>
      </c>
      <c r="O146" s="4276">
        <v>45960</v>
      </c>
      <c r="P146" s="4230"/>
      <c r="Q146" s="4264">
        <f>IF((I146&gt;G146),L146-I146,G146-L146)*0.7</f>
        <v>34.299999999999997</v>
      </c>
      <c r="R146" s="4265"/>
    </row>
    <row r="147" spans="1:18" s="4266" customFormat="1" ht="21" customHeight="1">
      <c r="A147" s="4230">
        <v>90</v>
      </c>
      <c r="B147" s="4259" t="s">
        <v>7349</v>
      </c>
      <c r="C147" s="4259" t="s">
        <v>8198</v>
      </c>
      <c r="D147" s="4230" t="s">
        <v>7937</v>
      </c>
      <c r="E147" s="4230" t="s">
        <v>8022</v>
      </c>
      <c r="F147" s="4230" t="s">
        <v>7729</v>
      </c>
      <c r="G147" s="4223">
        <v>97</v>
      </c>
      <c r="H147" s="4260">
        <v>100</v>
      </c>
      <c r="I147" s="4223"/>
      <c r="J147" s="4261">
        <v>48</v>
      </c>
      <c r="K147" s="4261">
        <v>0</v>
      </c>
      <c r="L147" s="4261">
        <f t="shared" si="7"/>
        <v>48</v>
      </c>
      <c r="M147" s="4261">
        <v>30</v>
      </c>
      <c r="N147" s="4230" t="s">
        <v>8197</v>
      </c>
      <c r="O147" s="4276">
        <v>45960</v>
      </c>
      <c r="P147" s="4230"/>
      <c r="Q147" s="4264">
        <f>IF((I147&gt;G147),L147-I147,G147-L147)*0.7</f>
        <v>34.299999999999997</v>
      </c>
      <c r="R147" s="4265"/>
    </row>
    <row r="148" spans="1:18" s="4266" customFormat="1" ht="21" customHeight="1">
      <c r="A148" s="4230">
        <v>91</v>
      </c>
      <c r="B148" s="4259" t="s">
        <v>7349</v>
      </c>
      <c r="C148" s="4259" t="s">
        <v>8199</v>
      </c>
      <c r="D148" s="4230" t="s">
        <v>7937</v>
      </c>
      <c r="E148" s="4230" t="s">
        <v>8022</v>
      </c>
      <c r="F148" s="4230" t="s">
        <v>7729</v>
      </c>
      <c r="G148" s="4223">
        <v>97</v>
      </c>
      <c r="H148" s="4260"/>
      <c r="I148" s="4223"/>
      <c r="J148" s="4261">
        <v>48</v>
      </c>
      <c r="K148" s="4261">
        <v>0</v>
      </c>
      <c r="L148" s="4261">
        <f t="shared" si="7"/>
        <v>48</v>
      </c>
      <c r="M148" s="4261">
        <v>22</v>
      </c>
      <c r="N148" s="4230" t="s">
        <v>8197</v>
      </c>
      <c r="O148" s="4276">
        <v>45991</v>
      </c>
      <c r="P148" s="4230"/>
      <c r="Q148" s="4264">
        <f>IF((I148&gt;G148),L148-I148,G148-L148)*0.7</f>
        <v>34.299999999999997</v>
      </c>
      <c r="R148" s="4265"/>
    </row>
    <row r="149" spans="1:18" s="4266" customFormat="1" ht="21" customHeight="1">
      <c r="A149" s="4230">
        <v>92</v>
      </c>
      <c r="B149" s="4259" t="s">
        <v>7350</v>
      </c>
      <c r="C149" s="4259" t="s">
        <v>8200</v>
      </c>
      <c r="D149" s="4230" t="s">
        <v>7937</v>
      </c>
      <c r="E149" s="4230" t="s">
        <v>8022</v>
      </c>
      <c r="F149" s="4230" t="s">
        <v>7729</v>
      </c>
      <c r="G149" s="4223">
        <v>97</v>
      </c>
      <c r="H149" s="4260"/>
      <c r="I149" s="4223"/>
      <c r="J149" s="4261">
        <v>77.599999999999994</v>
      </c>
      <c r="K149" s="4261">
        <v>0</v>
      </c>
      <c r="L149" s="4261">
        <f t="shared" si="7"/>
        <v>77.599999999999994</v>
      </c>
      <c r="M149" s="4261">
        <v>34.369999999999997</v>
      </c>
      <c r="N149" s="4230" t="s">
        <v>8004</v>
      </c>
      <c r="O149" s="4267" t="s">
        <v>8201</v>
      </c>
      <c r="P149" s="4230"/>
      <c r="Q149" s="4264">
        <f t="shared" ref="Q149:Q152" si="11">IF((I149&gt;G149),L149-I149,G149-L149)</f>
        <v>19.400000000000006</v>
      </c>
      <c r="R149" s="4265"/>
    </row>
    <row r="150" spans="1:18" s="4266" customFormat="1" ht="21" customHeight="1">
      <c r="A150" s="4230">
        <v>93</v>
      </c>
      <c r="B150" s="4259" t="s">
        <v>7350</v>
      </c>
      <c r="C150" s="4259" t="s">
        <v>8202</v>
      </c>
      <c r="D150" s="4230" t="s">
        <v>7937</v>
      </c>
      <c r="E150" s="4230" t="s">
        <v>8022</v>
      </c>
      <c r="F150" s="4230" t="s">
        <v>7729</v>
      </c>
      <c r="G150" s="4223">
        <v>97</v>
      </c>
      <c r="H150" s="4260"/>
      <c r="I150" s="4223"/>
      <c r="J150" s="4261">
        <v>77.599999999999994</v>
      </c>
      <c r="K150" s="4261">
        <v>0</v>
      </c>
      <c r="L150" s="4261">
        <f t="shared" si="7"/>
        <v>77.599999999999994</v>
      </c>
      <c r="M150" s="4261">
        <v>35.85</v>
      </c>
      <c r="N150" s="4230" t="s">
        <v>7791</v>
      </c>
      <c r="O150" s="4267" t="s">
        <v>8201</v>
      </c>
      <c r="P150" s="4230"/>
      <c r="Q150" s="4264">
        <f t="shared" si="11"/>
        <v>19.400000000000006</v>
      </c>
      <c r="R150" s="4265"/>
    </row>
    <row r="151" spans="1:18" s="4266" customFormat="1" ht="21" customHeight="1">
      <c r="A151" s="4230">
        <v>94</v>
      </c>
      <c r="B151" s="4259" t="s">
        <v>7350</v>
      </c>
      <c r="C151" s="4259" t="s">
        <v>8203</v>
      </c>
      <c r="D151" s="4230" t="s">
        <v>7937</v>
      </c>
      <c r="E151" s="4230" t="s">
        <v>8022</v>
      </c>
      <c r="F151" s="4230" t="s">
        <v>7729</v>
      </c>
      <c r="G151" s="4223">
        <v>97</v>
      </c>
      <c r="H151" s="4260"/>
      <c r="I151" s="4223"/>
      <c r="J151" s="4261">
        <v>77.599999999999994</v>
      </c>
      <c r="K151" s="4261">
        <v>0</v>
      </c>
      <c r="L151" s="4261">
        <f t="shared" si="7"/>
        <v>77.599999999999994</v>
      </c>
      <c r="M151" s="4261">
        <v>34.56</v>
      </c>
      <c r="N151" s="4230" t="s">
        <v>7791</v>
      </c>
      <c r="O151" s="4267" t="s">
        <v>8204</v>
      </c>
      <c r="P151" s="4230"/>
      <c r="Q151" s="4264">
        <f t="shared" si="11"/>
        <v>19.400000000000006</v>
      </c>
      <c r="R151" s="4265"/>
    </row>
    <row r="152" spans="1:18" s="4266" customFormat="1" ht="21" customHeight="1">
      <c r="A152" s="4230">
        <v>95</v>
      </c>
      <c r="B152" s="4259" t="s">
        <v>7350</v>
      </c>
      <c r="C152" s="4259" t="s">
        <v>8205</v>
      </c>
      <c r="D152" s="4230" t="s">
        <v>7937</v>
      </c>
      <c r="E152" s="4230" t="s">
        <v>8022</v>
      </c>
      <c r="F152" s="4230" t="s">
        <v>7729</v>
      </c>
      <c r="G152" s="4223">
        <v>97</v>
      </c>
      <c r="H152" s="4260"/>
      <c r="I152" s="4223"/>
      <c r="J152" s="4261">
        <v>77.599999999999994</v>
      </c>
      <c r="K152" s="4261">
        <v>0</v>
      </c>
      <c r="L152" s="4261">
        <f t="shared" si="7"/>
        <v>77.599999999999994</v>
      </c>
      <c r="M152" s="4261">
        <v>66.34</v>
      </c>
      <c r="N152" s="4230" t="s">
        <v>7791</v>
      </c>
      <c r="O152" s="4267" t="s">
        <v>8201</v>
      </c>
      <c r="P152" s="4230"/>
      <c r="Q152" s="4264">
        <f t="shared" si="11"/>
        <v>19.400000000000006</v>
      </c>
      <c r="R152" s="4265"/>
    </row>
    <row r="153" spans="1:18" s="4266" customFormat="1" ht="21" customHeight="1">
      <c r="A153" s="4230">
        <v>96</v>
      </c>
      <c r="B153" s="4259" t="s">
        <v>7350</v>
      </c>
      <c r="C153" s="4259" t="s">
        <v>8206</v>
      </c>
      <c r="D153" s="4230" t="s">
        <v>7937</v>
      </c>
      <c r="E153" s="4230" t="s">
        <v>8022</v>
      </c>
      <c r="F153" s="4230" t="s">
        <v>7729</v>
      </c>
      <c r="G153" s="4223">
        <v>97</v>
      </c>
      <c r="H153" s="4260"/>
      <c r="I153" s="4223"/>
      <c r="J153" s="4261">
        <v>77.599999999999994</v>
      </c>
      <c r="K153" s="4261">
        <v>0</v>
      </c>
      <c r="L153" s="4261">
        <f t="shared" si="7"/>
        <v>77.599999999999994</v>
      </c>
      <c r="M153" s="4261">
        <v>7.65</v>
      </c>
      <c r="N153" s="4230" t="s">
        <v>8207</v>
      </c>
      <c r="O153" s="4267" t="s">
        <v>7803</v>
      </c>
      <c r="P153" s="4230"/>
      <c r="Q153" s="4264">
        <f>IF((I153&gt;G153),L153-I153,G153-L153)*0.7</f>
        <v>13.580000000000004</v>
      </c>
      <c r="R153" s="4265"/>
    </row>
    <row r="154" spans="1:18" s="4266" customFormat="1" ht="21" customHeight="1">
      <c r="A154" s="4230">
        <v>97</v>
      </c>
      <c r="B154" s="4259" t="s">
        <v>7350</v>
      </c>
      <c r="C154" s="4259" t="s">
        <v>8208</v>
      </c>
      <c r="D154" s="4230" t="s">
        <v>7937</v>
      </c>
      <c r="E154" s="4230" t="s">
        <v>8022</v>
      </c>
      <c r="F154" s="4230" t="s">
        <v>7729</v>
      </c>
      <c r="G154" s="4223">
        <v>97</v>
      </c>
      <c r="H154" s="4260"/>
      <c r="I154" s="4223"/>
      <c r="J154" s="4261">
        <v>77.599999999999994</v>
      </c>
      <c r="K154" s="4261">
        <v>0</v>
      </c>
      <c r="L154" s="4261">
        <f t="shared" si="7"/>
        <v>77.599999999999994</v>
      </c>
      <c r="M154" s="4261">
        <v>22.72</v>
      </c>
      <c r="N154" s="4230" t="s">
        <v>8209</v>
      </c>
      <c r="O154" s="4267" t="s">
        <v>8210</v>
      </c>
      <c r="P154" s="4230"/>
      <c r="Q154" s="4264">
        <f>IF((I154&gt;G154),L154-I154,G154-L154)*0.7</f>
        <v>13.580000000000004</v>
      </c>
      <c r="R154" s="4265"/>
    </row>
    <row r="155" spans="1:18" s="4266" customFormat="1" ht="21" customHeight="1">
      <c r="A155" s="4230">
        <v>98</v>
      </c>
      <c r="B155" s="4259" t="s">
        <v>7350</v>
      </c>
      <c r="C155" s="4259" t="s">
        <v>8211</v>
      </c>
      <c r="D155" s="4230" t="s">
        <v>7937</v>
      </c>
      <c r="E155" s="4230" t="s">
        <v>8022</v>
      </c>
      <c r="F155" s="4230" t="s">
        <v>7729</v>
      </c>
      <c r="G155" s="4223">
        <v>97</v>
      </c>
      <c r="H155" s="4260"/>
      <c r="I155" s="4223"/>
      <c r="J155" s="4261">
        <v>77.599999999999994</v>
      </c>
      <c r="K155" s="4261">
        <v>0</v>
      </c>
      <c r="L155" s="4261">
        <f t="shared" si="7"/>
        <v>77.599999999999994</v>
      </c>
      <c r="M155" s="4261">
        <v>36.44</v>
      </c>
      <c r="N155" s="4230" t="s">
        <v>8212</v>
      </c>
      <c r="O155" s="4267" t="s">
        <v>8210</v>
      </c>
      <c r="P155" s="4230"/>
      <c r="Q155" s="4264">
        <f>IF((I155&gt;G155),L155-I155,G155-L155)*0.7</f>
        <v>13.580000000000004</v>
      </c>
      <c r="R155" s="4265"/>
    </row>
    <row r="156" spans="1:18" s="4294" customFormat="1" ht="23.25" customHeight="1">
      <c r="A156" s="5096" t="s">
        <v>8213</v>
      </c>
      <c r="B156" s="5096"/>
      <c r="C156" s="4292"/>
      <c r="D156" s="4186"/>
      <c r="E156" s="4186"/>
      <c r="F156" s="4186"/>
      <c r="G156" s="4293">
        <f>SUM(G52:G155)</f>
        <v>10111</v>
      </c>
      <c r="H156" s="4293">
        <f t="shared" ref="H156:M156" si="12">SUM(H52:H155)</f>
        <v>3583.2700000000004</v>
      </c>
      <c r="I156" s="4293">
        <f t="shared" si="12"/>
        <v>3416.7528900000007</v>
      </c>
      <c r="J156" s="4293">
        <f t="shared" si="12"/>
        <v>6041.0500000000047</v>
      </c>
      <c r="K156" s="4293">
        <f t="shared" si="12"/>
        <v>1343.77</v>
      </c>
      <c r="L156" s="4293">
        <f t="shared" si="12"/>
        <v>6865.1200000000044</v>
      </c>
      <c r="M156" s="4293">
        <f t="shared" si="12"/>
        <v>3949.5000000000005</v>
      </c>
      <c r="N156" s="4293"/>
      <c r="O156" s="4293">
        <f t="shared" ref="O156:Q156" si="13">SUM(O52:O155)</f>
        <v>321872</v>
      </c>
      <c r="P156" s="4293">
        <f t="shared" si="13"/>
        <v>0</v>
      </c>
      <c r="Q156" s="4293">
        <f t="shared" si="13"/>
        <v>2707.4995620000018</v>
      </c>
      <c r="R156" s="4339"/>
    </row>
    <row r="157" spans="1:18" s="4258" customFormat="1" ht="23.25" customHeight="1">
      <c r="A157" s="5074" t="s">
        <v>8214</v>
      </c>
      <c r="B157" s="5074"/>
      <c r="C157" s="4340"/>
      <c r="D157" s="4341"/>
      <c r="E157" s="4341"/>
      <c r="F157" s="4340"/>
      <c r="G157" s="4342">
        <f>G156+G51</f>
        <v>19311</v>
      </c>
      <c r="H157" s="4342">
        <f>H156+H51</f>
        <v>9995.85</v>
      </c>
      <c r="I157" s="4342">
        <v>10378.002999999997</v>
      </c>
      <c r="J157" s="4342">
        <f>J156+J51</f>
        <v>13188.580000000004</v>
      </c>
      <c r="K157" s="4342">
        <f>K156+K51</f>
        <v>1956.59</v>
      </c>
      <c r="L157" s="4342">
        <f>L156+L51</f>
        <v>14625.470000000003</v>
      </c>
      <c r="M157" s="4342">
        <f>M156+M51</f>
        <v>9113.5700000000015</v>
      </c>
      <c r="N157" s="4340"/>
      <c r="O157" s="4343"/>
      <c r="P157" s="4340"/>
      <c r="Q157" s="4342">
        <f>Q156+Q51</f>
        <v>4625.0085620000018</v>
      </c>
      <c r="R157" s="4344"/>
    </row>
    <row r="158" spans="1:18" s="4258" customFormat="1" ht="14.25" hidden="1">
      <c r="B158" s="4345"/>
      <c r="C158" s="4345"/>
      <c r="D158" s="4346"/>
      <c r="E158" s="4346"/>
      <c r="H158" s="4345"/>
      <c r="J158" s="4345"/>
      <c r="K158" s="4345"/>
      <c r="L158" s="4345"/>
      <c r="M158" s="4345"/>
      <c r="N158" s="4347"/>
      <c r="P158" s="4347"/>
      <c r="Q158" s="4347"/>
      <c r="R158" s="4348"/>
    </row>
    <row r="159" spans="1:18" s="4258" customFormat="1" ht="14.25">
      <c r="B159" s="4345"/>
      <c r="C159" s="4345"/>
      <c r="D159" s="4346"/>
      <c r="E159" s="4346"/>
      <c r="H159" s="4345"/>
      <c r="J159" s="4345"/>
      <c r="K159" s="4345"/>
      <c r="L159" s="4345"/>
      <c r="M159" s="4345"/>
      <c r="N159" s="4347"/>
      <c r="P159" s="4347"/>
      <c r="Q159" s="4349">
        <f>Q156-'Revalidation Dist. Abst. 26-27'!N66</f>
        <v>0</v>
      </c>
    </row>
    <row r="160" spans="1:18" s="4258" customFormat="1" ht="14.25">
      <c r="B160" s="4345"/>
      <c r="C160" s="4345"/>
      <c r="D160" s="4346"/>
      <c r="E160" s="4346"/>
      <c r="H160" s="4345"/>
      <c r="J160" s="4345"/>
      <c r="K160" s="4345"/>
      <c r="L160" s="4345"/>
      <c r="M160" s="4345"/>
      <c r="N160" s="4347"/>
      <c r="P160" s="4347"/>
      <c r="Q160" s="4347"/>
      <c r="R160" s="4350"/>
    </row>
    <row r="161" spans="2:18" s="4258" customFormat="1" ht="14.25">
      <c r="B161" s="4345"/>
      <c r="C161" s="4345"/>
      <c r="D161" s="4346"/>
      <c r="E161" s="4346"/>
      <c r="H161" s="4345"/>
      <c r="J161" s="4345"/>
      <c r="K161" s="4345"/>
      <c r="L161" s="4345"/>
      <c r="M161" s="4345"/>
      <c r="N161" s="4347"/>
      <c r="P161" s="4347"/>
      <c r="Q161" s="4347"/>
      <c r="R161" s="4350"/>
    </row>
    <row r="162" spans="2:18" s="4258" customFormat="1" ht="14.25">
      <c r="B162" s="4345"/>
      <c r="C162" s="4345"/>
      <c r="D162" s="4346"/>
      <c r="E162" s="4346"/>
      <c r="H162" s="4345"/>
      <c r="J162" s="4345"/>
      <c r="K162" s="4345"/>
      <c r="L162" s="4345"/>
      <c r="M162" s="4345"/>
      <c r="N162" s="4347"/>
      <c r="P162" s="4347"/>
      <c r="Q162" s="4347"/>
      <c r="R162" s="4350"/>
    </row>
    <row r="163" spans="2:18" s="4258" customFormat="1" ht="14.25">
      <c r="B163" s="4345"/>
      <c r="C163" s="4345"/>
      <c r="D163" s="4346"/>
      <c r="E163" s="4346"/>
      <c r="H163" s="4345"/>
      <c r="J163" s="4345"/>
      <c r="K163" s="4345"/>
      <c r="L163" s="4345"/>
      <c r="M163" s="4345"/>
      <c r="N163" s="4347"/>
      <c r="P163" s="4347"/>
      <c r="Q163" s="4347"/>
      <c r="R163" s="4350"/>
    </row>
    <row r="164" spans="2:18" s="4258" customFormat="1" ht="14.25">
      <c r="B164" s="4345"/>
      <c r="C164" s="4345"/>
      <c r="D164" s="4346"/>
      <c r="E164" s="4346"/>
      <c r="H164" s="4345"/>
      <c r="J164" s="4345"/>
      <c r="K164" s="4345"/>
      <c r="L164" s="4345"/>
      <c r="M164" s="4345"/>
      <c r="N164" s="4347"/>
      <c r="P164" s="4347"/>
      <c r="Q164" s="4347"/>
      <c r="R164" s="4350"/>
    </row>
    <row r="165" spans="2:18" s="4258" customFormat="1" ht="14.25">
      <c r="B165" s="4345"/>
      <c r="C165" s="4345"/>
      <c r="D165" s="4346"/>
      <c r="E165" s="4346"/>
      <c r="H165" s="4345"/>
      <c r="J165" s="4345"/>
      <c r="K165" s="4345"/>
      <c r="L165" s="4345"/>
      <c r="M165" s="4345"/>
      <c r="N165" s="4347"/>
      <c r="P165" s="4347"/>
      <c r="Q165" s="4347"/>
      <c r="R165" s="4350"/>
    </row>
    <row r="166" spans="2:18" s="4258" customFormat="1" ht="14.25">
      <c r="B166" s="4345"/>
      <c r="C166" s="4345"/>
      <c r="D166" s="4346"/>
      <c r="E166" s="4346"/>
      <c r="H166" s="4345"/>
      <c r="J166" s="4345"/>
      <c r="K166" s="4345"/>
      <c r="L166" s="4345"/>
      <c r="M166" s="4345"/>
      <c r="N166" s="4347"/>
      <c r="P166" s="4347"/>
      <c r="Q166" s="4347"/>
      <c r="R166" s="4350"/>
    </row>
    <row r="167" spans="2:18" s="4258" customFormat="1" ht="14.25">
      <c r="B167" s="4345"/>
      <c r="C167" s="4345"/>
      <c r="D167" s="4346"/>
      <c r="E167" s="4346"/>
      <c r="H167" s="4345"/>
      <c r="J167" s="4345"/>
      <c r="K167" s="4345"/>
      <c r="L167" s="4345"/>
      <c r="M167" s="4345"/>
      <c r="N167" s="4347"/>
      <c r="P167" s="4347"/>
      <c r="Q167" s="4347"/>
      <c r="R167" s="4350"/>
    </row>
    <row r="168" spans="2:18" s="4258" customFormat="1" ht="14.25">
      <c r="B168" s="4345"/>
      <c r="C168" s="4345"/>
      <c r="D168" s="4346"/>
      <c r="E168" s="4346"/>
      <c r="H168" s="4345"/>
      <c r="J168" s="4345"/>
      <c r="K168" s="4345"/>
      <c r="L168" s="4345"/>
      <c r="M168" s="4345"/>
      <c r="N168" s="4347"/>
      <c r="P168" s="4347"/>
      <c r="Q168" s="4347"/>
      <c r="R168" s="4350"/>
    </row>
    <row r="169" spans="2:18" s="4258" customFormat="1" ht="14.25">
      <c r="B169" s="4345"/>
      <c r="C169" s="4345"/>
      <c r="D169" s="4346"/>
      <c r="E169" s="4346"/>
      <c r="H169" s="4345"/>
      <c r="J169" s="4345"/>
      <c r="K169" s="4345"/>
      <c r="L169" s="4345"/>
      <c r="M169" s="4345"/>
      <c r="N169" s="4347"/>
      <c r="P169" s="4347"/>
      <c r="Q169" s="4347"/>
      <c r="R169" s="4350"/>
    </row>
    <row r="170" spans="2:18" s="4258" customFormat="1" ht="14.25">
      <c r="B170" s="4345"/>
      <c r="C170" s="4345"/>
      <c r="D170" s="4346"/>
      <c r="E170" s="4346"/>
      <c r="H170" s="4345"/>
      <c r="J170" s="4345"/>
      <c r="K170" s="4345"/>
      <c r="L170" s="4345"/>
      <c r="M170" s="4345"/>
      <c r="N170" s="4347"/>
      <c r="P170" s="4347"/>
      <c r="Q170" s="4347"/>
      <c r="R170" s="4350"/>
    </row>
    <row r="171" spans="2:18" s="4258" customFormat="1" ht="14.25">
      <c r="B171" s="4345"/>
      <c r="C171" s="4345"/>
      <c r="D171" s="4346"/>
      <c r="E171" s="4346"/>
      <c r="H171" s="4345"/>
      <c r="J171" s="4345"/>
      <c r="K171" s="4345"/>
      <c r="L171" s="4345"/>
      <c r="M171" s="4345"/>
      <c r="N171" s="4347"/>
      <c r="P171" s="4347"/>
      <c r="Q171" s="4347"/>
      <c r="R171" s="4350"/>
    </row>
    <row r="172" spans="2:18" s="4258" customFormat="1" ht="14.25">
      <c r="B172" s="4345"/>
      <c r="C172" s="4345"/>
      <c r="D172" s="4346"/>
      <c r="E172" s="4346"/>
      <c r="H172" s="4345"/>
      <c r="J172" s="4345"/>
      <c r="K172" s="4345"/>
      <c r="L172" s="4345"/>
      <c r="M172" s="4345"/>
      <c r="N172" s="4347"/>
      <c r="P172" s="4347"/>
      <c r="Q172" s="4347"/>
      <c r="R172" s="4350"/>
    </row>
    <row r="173" spans="2:18" s="4258" customFormat="1" ht="14.25">
      <c r="B173" s="4345"/>
      <c r="C173" s="4345"/>
      <c r="D173" s="4346"/>
      <c r="E173" s="4346"/>
      <c r="H173" s="4345"/>
      <c r="J173" s="4345"/>
      <c r="K173" s="4345"/>
      <c r="L173" s="4345"/>
      <c r="M173" s="4345"/>
      <c r="N173" s="4347"/>
      <c r="P173" s="4347"/>
      <c r="Q173" s="4347"/>
      <c r="R173" s="4350"/>
    </row>
    <row r="174" spans="2:18" s="4258" customFormat="1" ht="14.25">
      <c r="B174" s="4345"/>
      <c r="C174" s="4345"/>
      <c r="D174" s="4346"/>
      <c r="E174" s="4346"/>
      <c r="H174" s="4345"/>
      <c r="J174" s="4345"/>
      <c r="K174" s="4345"/>
      <c r="L174" s="4345"/>
      <c r="M174" s="4345"/>
      <c r="N174" s="4347"/>
      <c r="P174" s="4347"/>
      <c r="Q174" s="4347"/>
      <c r="R174" s="4350"/>
    </row>
    <row r="175" spans="2:18" s="4258" customFormat="1" ht="14.25">
      <c r="B175" s="4345"/>
      <c r="C175" s="4345"/>
      <c r="D175" s="4346"/>
      <c r="E175" s="4346"/>
      <c r="H175" s="4345"/>
      <c r="J175" s="4345"/>
      <c r="K175" s="4345"/>
      <c r="L175" s="4345"/>
      <c r="M175" s="4345"/>
      <c r="N175" s="4347"/>
      <c r="P175" s="4347"/>
      <c r="Q175" s="4347"/>
      <c r="R175" s="4350"/>
    </row>
    <row r="176" spans="2:18" s="4258" customFormat="1" ht="14.25">
      <c r="B176" s="4345"/>
      <c r="C176" s="4345"/>
      <c r="D176" s="4346"/>
      <c r="E176" s="4346"/>
      <c r="H176" s="4345"/>
      <c r="J176" s="4345"/>
      <c r="K176" s="4345"/>
      <c r="L176" s="4345"/>
      <c r="M176" s="4345"/>
      <c r="N176" s="4347"/>
      <c r="P176" s="4347"/>
      <c r="Q176" s="4347"/>
      <c r="R176" s="4350"/>
    </row>
    <row r="177" spans="2:18" s="4258" customFormat="1" ht="14.25">
      <c r="B177" s="4345"/>
      <c r="C177" s="4345"/>
      <c r="D177" s="4346"/>
      <c r="E177" s="4346"/>
      <c r="H177" s="4345"/>
      <c r="J177" s="4345"/>
      <c r="K177" s="4345"/>
      <c r="L177" s="4345"/>
      <c r="M177" s="4345"/>
      <c r="N177" s="4347"/>
      <c r="P177" s="4347"/>
      <c r="Q177" s="4347"/>
      <c r="R177" s="4350"/>
    </row>
    <row r="178" spans="2:18" s="4258" customFormat="1" ht="14.25">
      <c r="B178" s="4345"/>
      <c r="C178" s="4345"/>
      <c r="D178" s="4346"/>
      <c r="E178" s="4346"/>
      <c r="H178" s="4345"/>
      <c r="J178" s="4345"/>
      <c r="K178" s="4345"/>
      <c r="L178" s="4345"/>
      <c r="M178" s="4345"/>
      <c r="N178" s="4347"/>
      <c r="P178" s="4347"/>
      <c r="Q178" s="4347"/>
      <c r="R178" s="4350"/>
    </row>
    <row r="179" spans="2:18" s="4258" customFormat="1" ht="14.25">
      <c r="B179" s="4345"/>
      <c r="C179" s="4345"/>
      <c r="D179" s="4346"/>
      <c r="E179" s="4346"/>
      <c r="H179" s="4345"/>
      <c r="J179" s="4345"/>
      <c r="K179" s="4345"/>
      <c r="L179" s="4345"/>
      <c r="M179" s="4345"/>
      <c r="N179" s="4347"/>
      <c r="P179" s="4347"/>
      <c r="Q179" s="4347"/>
      <c r="R179" s="4350"/>
    </row>
    <row r="180" spans="2:18" s="4258" customFormat="1" ht="14.25">
      <c r="B180" s="4345"/>
      <c r="C180" s="4345"/>
      <c r="D180" s="4346"/>
      <c r="E180" s="4346"/>
      <c r="H180" s="4345"/>
      <c r="J180" s="4345"/>
      <c r="K180" s="4345"/>
      <c r="L180" s="4345"/>
      <c r="M180" s="4345"/>
      <c r="N180" s="4347"/>
      <c r="P180" s="4347"/>
      <c r="Q180" s="4347"/>
      <c r="R180" s="4350"/>
    </row>
    <row r="181" spans="2:18" s="4258" customFormat="1" ht="14.25">
      <c r="B181" s="4345"/>
      <c r="C181" s="4345"/>
      <c r="D181" s="4346"/>
      <c r="E181" s="4346"/>
      <c r="H181" s="4345"/>
      <c r="J181" s="4345"/>
      <c r="K181" s="4345"/>
      <c r="L181" s="4345"/>
      <c r="M181" s="4345"/>
      <c r="N181" s="4347"/>
      <c r="P181" s="4347"/>
      <c r="Q181" s="4347"/>
      <c r="R181" s="4350"/>
    </row>
    <row r="182" spans="2:18" s="4258" customFormat="1" ht="14.25">
      <c r="B182" s="4345"/>
      <c r="C182" s="4345"/>
      <c r="D182" s="4346"/>
      <c r="E182" s="4346"/>
      <c r="H182" s="4345"/>
      <c r="J182" s="4345"/>
      <c r="K182" s="4345"/>
      <c r="L182" s="4345"/>
      <c r="M182" s="4345"/>
      <c r="N182" s="4347"/>
      <c r="P182" s="4347"/>
      <c r="Q182" s="4347"/>
      <c r="R182" s="4350"/>
    </row>
    <row r="183" spans="2:18" s="4258" customFormat="1" ht="14.25">
      <c r="B183" s="4345"/>
      <c r="C183" s="4345"/>
      <c r="D183" s="4346"/>
      <c r="E183" s="4346"/>
      <c r="H183" s="4345"/>
      <c r="J183" s="4345"/>
      <c r="K183" s="4345"/>
      <c r="L183" s="4345"/>
      <c r="M183" s="4345"/>
      <c r="N183" s="4347"/>
      <c r="P183" s="4347"/>
      <c r="Q183" s="4347"/>
      <c r="R183" s="4350"/>
    </row>
    <row r="184" spans="2:18" s="4258" customFormat="1" ht="14.25">
      <c r="B184" s="4345"/>
      <c r="C184" s="4345"/>
      <c r="D184" s="4346"/>
      <c r="E184" s="4346"/>
      <c r="H184" s="4345"/>
      <c r="J184" s="4345"/>
      <c r="K184" s="4345"/>
      <c r="L184" s="4345"/>
      <c r="M184" s="4345"/>
      <c r="N184" s="4347"/>
      <c r="P184" s="4347"/>
      <c r="Q184" s="4347"/>
      <c r="R184" s="4350"/>
    </row>
    <row r="185" spans="2:18" s="4258" customFormat="1" ht="14.25">
      <c r="B185" s="4345"/>
      <c r="C185" s="4345"/>
      <c r="D185" s="4346"/>
      <c r="E185" s="4346"/>
      <c r="H185" s="4345"/>
      <c r="J185" s="4345"/>
      <c r="K185" s="4345"/>
      <c r="L185" s="4345"/>
      <c r="M185" s="4345"/>
      <c r="N185" s="4347"/>
      <c r="P185" s="4347"/>
      <c r="Q185" s="4347"/>
      <c r="R185" s="4350"/>
    </row>
    <row r="186" spans="2:18" s="4258" customFormat="1" ht="14.25">
      <c r="B186" s="4345"/>
      <c r="C186" s="4345"/>
      <c r="D186" s="4346"/>
      <c r="E186" s="4346"/>
      <c r="H186" s="4345"/>
      <c r="J186" s="4345"/>
      <c r="K186" s="4345"/>
      <c r="L186" s="4345"/>
      <c r="M186" s="4345"/>
      <c r="N186" s="4347"/>
      <c r="P186" s="4347"/>
      <c r="Q186" s="4347"/>
      <c r="R186" s="4350"/>
    </row>
    <row r="187" spans="2:18" s="4258" customFormat="1" ht="14.25">
      <c r="B187" s="4345"/>
      <c r="C187" s="4345"/>
      <c r="D187" s="4346"/>
      <c r="E187" s="4346"/>
      <c r="H187" s="4345"/>
      <c r="J187" s="4345"/>
      <c r="K187" s="4345"/>
      <c r="L187" s="4345"/>
      <c r="M187" s="4345"/>
      <c r="N187" s="4347"/>
      <c r="P187" s="4347"/>
      <c r="Q187" s="4347"/>
      <c r="R187" s="4350"/>
    </row>
    <row r="188" spans="2:18" s="4258" customFormat="1" ht="14.25">
      <c r="B188" s="4345"/>
      <c r="C188" s="4345"/>
      <c r="D188" s="4346"/>
      <c r="E188" s="4346"/>
      <c r="H188" s="4345"/>
      <c r="J188" s="4345"/>
      <c r="K188" s="4345"/>
      <c r="L188" s="4345"/>
      <c r="M188" s="4345"/>
      <c r="N188" s="4347"/>
      <c r="P188" s="4347"/>
      <c r="Q188" s="4347"/>
      <c r="R188" s="4350"/>
    </row>
    <row r="189" spans="2:18" s="4258" customFormat="1" ht="14.25">
      <c r="B189" s="4345"/>
      <c r="C189" s="4345"/>
      <c r="D189" s="4346"/>
      <c r="E189" s="4346"/>
      <c r="H189" s="4345"/>
      <c r="J189" s="4345"/>
      <c r="K189" s="4345"/>
      <c r="L189" s="4345"/>
      <c r="M189" s="4345"/>
      <c r="N189" s="4347"/>
      <c r="P189" s="4347"/>
      <c r="Q189" s="4347"/>
      <c r="R189" s="4350"/>
    </row>
    <row r="190" spans="2:18" s="4258" customFormat="1" ht="14.25">
      <c r="B190" s="4345"/>
      <c r="C190" s="4345"/>
      <c r="D190" s="4346"/>
      <c r="E190" s="4346"/>
      <c r="H190" s="4345"/>
      <c r="J190" s="4345"/>
      <c r="K190" s="4345"/>
      <c r="L190" s="4345"/>
      <c r="M190" s="4345"/>
      <c r="N190" s="4347"/>
      <c r="P190" s="4347"/>
      <c r="Q190" s="4347"/>
      <c r="R190" s="4350"/>
    </row>
    <row r="191" spans="2:18" s="4258" customFormat="1" ht="14.25">
      <c r="B191" s="4345"/>
      <c r="C191" s="4345"/>
      <c r="D191" s="4346"/>
      <c r="E191" s="4346"/>
      <c r="H191" s="4345"/>
      <c r="J191" s="4345"/>
      <c r="K191" s="4345"/>
      <c r="L191" s="4345"/>
      <c r="M191" s="4345"/>
      <c r="N191" s="4347"/>
      <c r="P191" s="4347"/>
      <c r="Q191" s="4347"/>
      <c r="R191" s="4350"/>
    </row>
    <row r="192" spans="2:18" s="4258" customFormat="1" ht="14.25">
      <c r="B192" s="4345"/>
      <c r="C192" s="4345"/>
      <c r="D192" s="4346"/>
      <c r="E192" s="4346"/>
      <c r="H192" s="4345"/>
      <c r="J192" s="4345"/>
      <c r="K192" s="4345"/>
      <c r="L192" s="4345"/>
      <c r="M192" s="4345"/>
      <c r="N192" s="4347"/>
      <c r="P192" s="4347"/>
      <c r="Q192" s="4347"/>
      <c r="R192" s="4350"/>
    </row>
    <row r="193" spans="2:18" s="4258" customFormat="1" ht="14.25">
      <c r="B193" s="4345"/>
      <c r="C193" s="4345"/>
      <c r="D193" s="4346"/>
      <c r="E193" s="4346"/>
      <c r="H193" s="4345"/>
      <c r="J193" s="4345"/>
      <c r="K193" s="4345"/>
      <c r="L193" s="4345"/>
      <c r="M193" s="4345"/>
      <c r="N193" s="4347"/>
      <c r="P193" s="4347"/>
      <c r="Q193" s="4347"/>
      <c r="R193" s="4350"/>
    </row>
    <row r="194" spans="2:18" s="4258" customFormat="1" ht="14.25">
      <c r="B194" s="4345"/>
      <c r="C194" s="4345"/>
      <c r="D194" s="4346"/>
      <c r="E194" s="4346"/>
      <c r="H194" s="4345"/>
      <c r="J194" s="4345"/>
      <c r="K194" s="4345"/>
      <c r="L194" s="4345"/>
      <c r="M194" s="4345"/>
      <c r="N194" s="4347"/>
      <c r="P194" s="4347"/>
      <c r="Q194" s="4347"/>
      <c r="R194" s="4350"/>
    </row>
    <row r="195" spans="2:18" s="4258" customFormat="1" ht="14.25">
      <c r="B195" s="4345"/>
      <c r="C195" s="4345"/>
      <c r="D195" s="4346"/>
      <c r="E195" s="4346"/>
      <c r="H195" s="4345"/>
      <c r="J195" s="4345"/>
      <c r="K195" s="4345"/>
      <c r="L195" s="4345"/>
      <c r="M195" s="4345"/>
      <c r="N195" s="4347"/>
      <c r="P195" s="4347"/>
      <c r="Q195" s="4347"/>
      <c r="R195" s="4350"/>
    </row>
    <row r="196" spans="2:18" s="4258" customFormat="1" ht="14.25">
      <c r="B196" s="4345"/>
      <c r="C196" s="4345"/>
      <c r="D196" s="4346"/>
      <c r="E196" s="4346"/>
      <c r="H196" s="4345"/>
      <c r="J196" s="4345"/>
      <c r="K196" s="4345"/>
      <c r="L196" s="4345"/>
      <c r="M196" s="4345"/>
      <c r="N196" s="4347"/>
      <c r="P196" s="4347"/>
      <c r="Q196" s="4347"/>
      <c r="R196" s="4350"/>
    </row>
    <row r="197" spans="2:18" s="4258" customFormat="1" ht="14.25">
      <c r="B197" s="4345"/>
      <c r="C197" s="4345"/>
      <c r="D197" s="4346"/>
      <c r="E197" s="4346"/>
      <c r="H197" s="4345"/>
      <c r="J197" s="4345"/>
      <c r="K197" s="4345"/>
      <c r="L197" s="4345"/>
      <c r="M197" s="4345"/>
      <c r="N197" s="4347"/>
      <c r="P197" s="4347"/>
      <c r="Q197" s="4347"/>
      <c r="R197" s="4350"/>
    </row>
    <row r="198" spans="2:18" s="4258" customFormat="1" ht="14.25">
      <c r="B198" s="4345"/>
      <c r="C198" s="4345"/>
      <c r="D198" s="4346"/>
      <c r="E198" s="4346"/>
      <c r="H198" s="4345"/>
      <c r="J198" s="4345"/>
      <c r="K198" s="4345"/>
      <c r="L198" s="4345"/>
      <c r="M198" s="4345"/>
      <c r="N198" s="4347"/>
      <c r="P198" s="4347"/>
      <c r="Q198" s="4347"/>
      <c r="R198" s="4350"/>
    </row>
    <row r="199" spans="2:18" s="4258" customFormat="1" ht="14.25">
      <c r="B199" s="4345"/>
      <c r="C199" s="4345"/>
      <c r="D199" s="4346"/>
      <c r="E199" s="4346"/>
      <c r="H199" s="4345"/>
      <c r="J199" s="4345"/>
      <c r="K199" s="4345"/>
      <c r="L199" s="4345"/>
      <c r="M199" s="4345"/>
      <c r="N199" s="4347"/>
      <c r="P199" s="4347"/>
      <c r="Q199" s="4347"/>
      <c r="R199" s="4350"/>
    </row>
    <row r="234" spans="2:18" s="4258" customFormat="1" ht="14.25">
      <c r="B234" s="4345"/>
      <c r="C234" s="4345"/>
      <c r="D234" s="4346"/>
      <c r="E234" s="4346"/>
      <c r="H234" s="4345"/>
      <c r="J234" s="4345"/>
      <c r="K234" s="4345"/>
      <c r="L234" s="4345"/>
      <c r="M234" s="4345"/>
      <c r="N234" s="4347"/>
      <c r="P234" s="4347"/>
      <c r="Q234" s="4347"/>
      <c r="R234" s="4350"/>
    </row>
    <row r="290" spans="2:18" s="4258" customFormat="1" ht="14.25">
      <c r="B290" s="4345"/>
      <c r="C290" s="4345"/>
      <c r="D290" s="4346"/>
      <c r="E290" s="4346"/>
      <c r="H290" s="4345"/>
      <c r="J290" s="4345"/>
      <c r="K290" s="4345"/>
      <c r="L290" s="4345"/>
      <c r="M290" s="4345"/>
      <c r="N290" s="4347"/>
      <c r="P290" s="4347"/>
      <c r="Q290" s="4347"/>
      <c r="R290" s="4350"/>
    </row>
    <row r="306" spans="2:18" s="4258" customFormat="1" ht="14.25">
      <c r="B306" s="4345"/>
      <c r="C306" s="4345"/>
      <c r="D306" s="4346"/>
      <c r="E306" s="4346"/>
      <c r="H306" s="4345"/>
      <c r="J306" s="4345"/>
      <c r="K306" s="4345"/>
      <c r="L306" s="4345"/>
      <c r="M306" s="4345"/>
      <c r="N306" s="4347"/>
      <c r="P306" s="4347"/>
      <c r="Q306" s="4347"/>
      <c r="R306" s="4350"/>
    </row>
    <row r="307" spans="2:18" s="4258" customFormat="1" ht="14.25">
      <c r="B307" s="4345"/>
      <c r="C307" s="4345"/>
      <c r="D307" s="4346"/>
      <c r="E307" s="4346"/>
      <c r="H307" s="4345"/>
      <c r="J307" s="4345"/>
      <c r="K307" s="4345"/>
      <c r="L307" s="4345"/>
      <c r="M307" s="4345"/>
      <c r="N307" s="4347"/>
      <c r="P307" s="4347"/>
      <c r="Q307" s="4347"/>
      <c r="R307" s="4350"/>
    </row>
    <row r="308" spans="2:18" s="4258" customFormat="1" ht="14.25">
      <c r="B308" s="4345"/>
      <c r="C308" s="4345"/>
      <c r="D308" s="4346"/>
      <c r="E308" s="4346"/>
      <c r="H308" s="4345"/>
      <c r="J308" s="4345"/>
      <c r="K308" s="4345"/>
      <c r="L308" s="4345"/>
      <c r="M308" s="4345"/>
      <c r="N308" s="4347"/>
      <c r="P308" s="4347"/>
      <c r="Q308" s="4347"/>
      <c r="R308" s="4350"/>
    </row>
    <row r="309" spans="2:18" s="4258" customFormat="1" ht="14.25">
      <c r="B309" s="4345"/>
      <c r="C309" s="4345"/>
      <c r="D309" s="4346"/>
      <c r="E309" s="4346"/>
      <c r="H309" s="4345"/>
      <c r="J309" s="4345"/>
      <c r="K309" s="4345"/>
      <c r="L309" s="4345"/>
      <c r="M309" s="4345"/>
      <c r="N309" s="4347"/>
      <c r="P309" s="4347"/>
      <c r="Q309" s="4347"/>
      <c r="R309" s="4350"/>
    </row>
    <row r="310" spans="2:18" s="4258" customFormat="1" ht="14.25">
      <c r="B310" s="4345"/>
      <c r="C310" s="4345"/>
      <c r="D310" s="4346"/>
      <c r="E310" s="4346"/>
      <c r="H310" s="4345"/>
      <c r="J310" s="4345"/>
      <c r="K310" s="4345"/>
      <c r="L310" s="4345"/>
      <c r="M310" s="4345"/>
      <c r="N310" s="4347"/>
      <c r="P310" s="4347"/>
      <c r="Q310" s="4347"/>
      <c r="R310" s="4350"/>
    </row>
    <row r="311" spans="2:18" s="4258" customFormat="1" ht="14.25">
      <c r="B311" s="4345"/>
      <c r="C311" s="4345"/>
      <c r="D311" s="4346"/>
      <c r="E311" s="4346"/>
      <c r="H311" s="4345"/>
      <c r="J311" s="4345"/>
      <c r="K311" s="4345"/>
      <c r="L311" s="4345"/>
      <c r="M311" s="4345"/>
      <c r="N311" s="4347"/>
      <c r="P311" s="4347"/>
      <c r="Q311" s="4347"/>
      <c r="R311" s="4350"/>
    </row>
    <row r="312" spans="2:18" s="4258" customFormat="1" ht="14.25">
      <c r="B312" s="4345"/>
      <c r="C312" s="4345"/>
      <c r="D312" s="4346"/>
      <c r="E312" s="4346"/>
      <c r="H312" s="4345"/>
      <c r="J312" s="4345"/>
      <c r="K312" s="4345"/>
      <c r="L312" s="4345"/>
      <c r="M312" s="4345"/>
      <c r="N312" s="4347"/>
      <c r="P312" s="4347"/>
      <c r="Q312" s="4347"/>
      <c r="R312" s="4350"/>
    </row>
    <row r="314" spans="2:18" s="4258" customFormat="1" ht="14.25">
      <c r="B314" s="4345"/>
      <c r="C314" s="4345"/>
      <c r="D314" s="4346"/>
      <c r="E314" s="4346"/>
      <c r="H314" s="4345"/>
      <c r="J314" s="4345"/>
      <c r="K314" s="4345"/>
      <c r="L314" s="4345"/>
      <c r="M314" s="4345"/>
      <c r="N314" s="4347"/>
      <c r="P314" s="4347"/>
      <c r="Q314" s="4347"/>
      <c r="R314" s="4350"/>
    </row>
    <row r="316" spans="2:18" s="4258" customFormat="1" ht="14.25">
      <c r="B316" s="4345"/>
      <c r="C316" s="4345"/>
      <c r="D316" s="4346"/>
      <c r="E316" s="4346"/>
      <c r="H316" s="4345"/>
      <c r="J316" s="4345"/>
      <c r="K316" s="4345"/>
      <c r="L316" s="4345"/>
      <c r="M316" s="4345"/>
      <c r="N316" s="4347"/>
      <c r="P316" s="4347"/>
      <c r="Q316" s="4347"/>
      <c r="R316" s="4350"/>
    </row>
    <row r="318" spans="2:18" s="4258" customFormat="1" ht="14.25">
      <c r="B318" s="4345"/>
      <c r="C318" s="4345"/>
      <c r="D318" s="4346"/>
      <c r="E318" s="4346"/>
      <c r="H318" s="4345"/>
      <c r="J318" s="4345"/>
      <c r="K318" s="4345"/>
      <c r="L318" s="4345"/>
      <c r="M318" s="4345"/>
      <c r="N318" s="4347"/>
      <c r="P318" s="4347"/>
      <c r="Q318" s="4347"/>
      <c r="R318" s="4350"/>
    </row>
    <row r="323" spans="2:18" s="4258" customFormat="1" ht="14.25">
      <c r="B323" s="4345"/>
      <c r="C323" s="4345"/>
      <c r="D323" s="4346"/>
      <c r="E323" s="4346"/>
      <c r="H323" s="4345"/>
      <c r="J323" s="4345"/>
      <c r="K323" s="4345"/>
      <c r="L323" s="4345"/>
      <c r="M323" s="4345"/>
      <c r="N323" s="4347"/>
      <c r="P323" s="4347"/>
      <c r="Q323" s="4347"/>
      <c r="R323" s="4350"/>
    </row>
    <row r="324" spans="2:18" s="4258" customFormat="1" ht="14.25">
      <c r="B324" s="4345"/>
      <c r="C324" s="4345"/>
      <c r="D324" s="4346"/>
      <c r="E324" s="4346"/>
      <c r="H324" s="4345"/>
      <c r="J324" s="4345"/>
      <c r="K324" s="4345"/>
      <c r="L324" s="4345"/>
      <c r="M324" s="4345"/>
      <c r="N324" s="4347"/>
      <c r="P324" s="4347"/>
      <c r="Q324" s="4347"/>
      <c r="R324" s="4350"/>
    </row>
    <row r="326" spans="2:18" s="4258" customFormat="1" ht="14.25">
      <c r="B326" s="4345"/>
      <c r="C326" s="4345"/>
      <c r="D326" s="4346"/>
      <c r="E326" s="4346"/>
      <c r="H326" s="4345"/>
      <c r="J326" s="4345"/>
      <c r="K326" s="4345"/>
      <c r="L326" s="4345"/>
      <c r="M326" s="4345"/>
      <c r="N326" s="4347"/>
      <c r="P326" s="4347"/>
      <c r="Q326" s="4347"/>
      <c r="R326" s="4350"/>
    </row>
    <row r="328" spans="2:18" s="4258" customFormat="1" ht="14.25">
      <c r="B328" s="4345"/>
      <c r="C328" s="4345"/>
      <c r="D328" s="4346"/>
      <c r="E328" s="4346"/>
      <c r="H328" s="4345"/>
      <c r="J328" s="4345"/>
      <c r="K328" s="4345"/>
      <c r="L328" s="4345"/>
      <c r="M328" s="4345"/>
      <c r="N328" s="4347"/>
      <c r="P328" s="4347"/>
      <c r="Q328" s="4347"/>
      <c r="R328" s="4350"/>
    </row>
    <row r="329" spans="2:18" s="4258" customFormat="1" ht="14.25">
      <c r="B329" s="4345"/>
      <c r="C329" s="4345"/>
      <c r="D329" s="4346"/>
      <c r="E329" s="4346"/>
      <c r="H329" s="4345"/>
      <c r="J329" s="4345"/>
      <c r="K329" s="4345"/>
      <c r="L329" s="4345"/>
      <c r="M329" s="4345"/>
      <c r="N329" s="4347"/>
      <c r="P329" s="4347"/>
      <c r="Q329" s="4347"/>
      <c r="R329" s="4350"/>
    </row>
    <row r="330" spans="2:18" s="4258" customFormat="1" ht="14.25">
      <c r="B330" s="4345"/>
      <c r="C330" s="4345"/>
      <c r="D330" s="4346"/>
      <c r="E330" s="4346"/>
      <c r="H330" s="4345"/>
      <c r="J330" s="4345"/>
      <c r="K330" s="4345"/>
      <c r="L330" s="4345"/>
      <c r="M330" s="4345"/>
      <c r="N330" s="4347"/>
      <c r="P330" s="4347"/>
      <c r="Q330" s="4347"/>
      <c r="R330" s="4350"/>
    </row>
  </sheetData>
  <autoFilter ref="A4:R159">
    <filterColumn colId="0"/>
    <filterColumn colId="1"/>
    <filterColumn colId="4"/>
    <filterColumn colId="16">
      <customFilters>
        <customFilter operator="notEqual" val=" "/>
      </customFilters>
    </filterColumn>
  </autoFilter>
  <mergeCells count="21">
    <mergeCell ref="A2:R2"/>
    <mergeCell ref="A3:A4"/>
    <mergeCell ref="B3:B4"/>
    <mergeCell ref="C3:C4"/>
    <mergeCell ref="D3:D4"/>
    <mergeCell ref="E3:E4"/>
    <mergeCell ref="F3:F4"/>
    <mergeCell ref="G3:G4"/>
    <mergeCell ref="H3:H4"/>
    <mergeCell ref="I3:I4"/>
    <mergeCell ref="Q3:Q4"/>
    <mergeCell ref="R3:R4"/>
    <mergeCell ref="L3:L4"/>
    <mergeCell ref="M3:M4"/>
    <mergeCell ref="N3:N4"/>
    <mergeCell ref="O3:O4"/>
    <mergeCell ref="A51:B51"/>
    <mergeCell ref="A156:B156"/>
    <mergeCell ref="A157:B157"/>
    <mergeCell ref="J3:J4"/>
    <mergeCell ref="K3:K4"/>
  </mergeCells>
  <conditionalFormatting sqref="C3:C1048576">
    <cfRule type="duplicateValues" dxfId="3" priority="1"/>
  </conditionalFormatting>
  <printOptions horizontalCentered="1"/>
  <pageMargins left="0" right="0" top="0.43307086614173229" bottom="0.43307086614173229" header="0.23622047244094491" footer="0.23622047244094491"/>
  <pageSetup paperSize="9" scale="73" orientation="landscape" r:id="rId1"/>
</worksheet>
</file>

<file path=xl/worksheets/sheet51.xml><?xml version="1.0" encoding="utf-8"?>
<worksheet xmlns="http://schemas.openxmlformats.org/spreadsheetml/2006/main" xmlns:r="http://schemas.openxmlformats.org/officeDocument/2006/relationships">
  <sheetPr filterMode="1"/>
  <dimension ref="A1:S378"/>
  <sheetViews>
    <sheetView workbookViewId="0">
      <pane ySplit="4" topLeftCell="A5" activePane="bottomLeft" state="frozen"/>
      <selection activeCell="A2" sqref="A2:Y2"/>
      <selection pane="bottomLeft" activeCell="A2" sqref="A2:Y2"/>
    </sheetView>
  </sheetViews>
  <sheetFormatPr defaultColWidth="8" defaultRowHeight="15"/>
  <cols>
    <col min="1" max="1" width="7.5" style="1478" customWidth="1"/>
    <col min="2" max="2" width="12.25" style="1478" customWidth="1"/>
    <col min="3" max="3" width="12.5" style="1478" customWidth="1"/>
    <col min="4" max="4" width="7" style="1478" customWidth="1"/>
    <col min="5" max="5" width="25.5" style="1478" customWidth="1"/>
    <col min="6" max="6" width="10.375" style="4185" customWidth="1"/>
    <col min="7" max="7" width="13" style="4185" customWidth="1"/>
    <col min="8" max="8" width="9.875" style="4185" customWidth="1"/>
    <col min="9" max="9" width="10.625" style="4185" customWidth="1"/>
    <col min="10" max="10" width="12.25" style="4185" customWidth="1"/>
    <col min="11" max="11" width="10.375" style="4185" customWidth="1"/>
    <col min="12" max="12" width="11" style="4185" customWidth="1"/>
    <col min="13" max="13" width="11.25" style="1478" customWidth="1"/>
    <col min="14" max="14" width="29.625" style="857" hidden="1" customWidth="1"/>
    <col min="15" max="15" width="12" style="1478" hidden="1" customWidth="1"/>
    <col min="16" max="16" width="2.25" style="1478" hidden="1" customWidth="1"/>
    <col min="17" max="17" width="13.875" style="4185" customWidth="1"/>
    <col min="18" max="18" width="30.875" style="2362" hidden="1" customWidth="1"/>
    <col min="19" max="16384" width="8" style="1478"/>
  </cols>
  <sheetData>
    <row r="1" spans="1:19">
      <c r="A1" s="1478" t="s">
        <v>7256</v>
      </c>
    </row>
    <row r="2" spans="1:19" s="4719" customFormat="1" ht="23.25" customHeight="1">
      <c r="A2" s="5087" t="s">
        <v>9510</v>
      </c>
      <c r="B2" s="5087"/>
      <c r="C2" s="5087"/>
      <c r="D2" s="5087"/>
      <c r="E2" s="5087"/>
      <c r="F2" s="5088"/>
      <c r="G2" s="5088"/>
      <c r="H2" s="5088"/>
      <c r="I2" s="5088"/>
      <c r="J2" s="5088"/>
      <c r="K2" s="5088"/>
      <c r="L2" s="5088"/>
      <c r="M2" s="5087"/>
      <c r="N2" s="4917"/>
      <c r="O2" s="4917"/>
      <c r="P2" s="4917"/>
      <c r="Q2" s="5088"/>
      <c r="R2" s="4917"/>
    </row>
    <row r="3" spans="1:19" s="4464" customFormat="1" ht="18" customHeight="1">
      <c r="A3" s="5086" t="s">
        <v>1098</v>
      </c>
      <c r="B3" s="5086" t="s">
        <v>7514</v>
      </c>
      <c r="C3" s="5086" t="s">
        <v>7775</v>
      </c>
      <c r="D3" s="5086" t="s">
        <v>7776</v>
      </c>
      <c r="E3" s="5086" t="s">
        <v>7777</v>
      </c>
      <c r="F3" s="5081" t="s">
        <v>7778</v>
      </c>
      <c r="G3" s="5089" t="s">
        <v>7779</v>
      </c>
      <c r="H3" s="5089" t="s">
        <v>7780</v>
      </c>
      <c r="I3" s="5090" t="s">
        <v>7816</v>
      </c>
      <c r="J3" s="5081" t="s">
        <v>7782</v>
      </c>
      <c r="K3" s="5081" t="s">
        <v>7783</v>
      </c>
      <c r="L3" s="5081" t="s">
        <v>7784</v>
      </c>
      <c r="M3" s="5024" t="s">
        <v>7785</v>
      </c>
      <c r="N3" s="5086" t="s">
        <v>7786</v>
      </c>
      <c r="O3" s="5086" t="s">
        <v>7788</v>
      </c>
      <c r="Q3" s="5089" t="s">
        <v>7789</v>
      </c>
      <c r="R3" s="5086" t="s">
        <v>5826</v>
      </c>
    </row>
    <row r="4" spans="1:19" s="4464" customFormat="1" ht="36.75" customHeight="1">
      <c r="A4" s="5086"/>
      <c r="B4" s="5086"/>
      <c r="C4" s="5086"/>
      <c r="D4" s="5086"/>
      <c r="E4" s="5086"/>
      <c r="F4" s="5081"/>
      <c r="G4" s="5089"/>
      <c r="H4" s="5089"/>
      <c r="I4" s="5091"/>
      <c r="J4" s="5081"/>
      <c r="K4" s="5081"/>
      <c r="L4" s="5081"/>
      <c r="M4" s="5024"/>
      <c r="N4" s="5086"/>
      <c r="O4" s="5086"/>
      <c r="Q4" s="5089"/>
      <c r="R4" s="5086"/>
    </row>
    <row r="5" spans="1:19" s="2066" customFormat="1" ht="23.25" customHeight="1">
      <c r="A5" s="4500">
        <v>1</v>
      </c>
      <c r="B5" s="4479" t="s">
        <v>7322</v>
      </c>
      <c r="C5" s="4479" t="s">
        <v>8215</v>
      </c>
      <c r="D5" s="4479" t="s">
        <v>7769</v>
      </c>
      <c r="E5" s="4479" t="s">
        <v>8216</v>
      </c>
      <c r="F5" s="4220" t="s">
        <v>7729</v>
      </c>
      <c r="G5" s="4221">
        <v>46</v>
      </c>
      <c r="H5" s="4221"/>
      <c r="I5" s="4221">
        <v>55</v>
      </c>
      <c r="J5" s="4222">
        <v>46</v>
      </c>
      <c r="K5" s="4222"/>
      <c r="L5" s="4223">
        <f t="shared" ref="L5:L68" si="0">J5+K5</f>
        <v>46</v>
      </c>
      <c r="M5" s="4501">
        <v>0</v>
      </c>
      <c r="N5" s="845" t="s">
        <v>8217</v>
      </c>
      <c r="O5" s="845" t="s">
        <v>7835</v>
      </c>
      <c r="P5" s="4479"/>
      <c r="Q5" s="4226">
        <f t="shared" ref="Q5:Q45" si="1">IF((I5&gt;H5),I5-L5,H5-L5)</f>
        <v>9</v>
      </c>
      <c r="R5" s="4504" t="s">
        <v>8218</v>
      </c>
    </row>
    <row r="6" spans="1:19" s="2066" customFormat="1" ht="23.25" customHeight="1">
      <c r="A6" s="4500">
        <v>2</v>
      </c>
      <c r="B6" s="4479" t="s">
        <v>7322</v>
      </c>
      <c r="C6" s="4479" t="s">
        <v>8219</v>
      </c>
      <c r="D6" s="4479" t="s">
        <v>7769</v>
      </c>
      <c r="E6" s="4479" t="s">
        <v>8216</v>
      </c>
      <c r="F6" s="4220" t="s">
        <v>7729</v>
      </c>
      <c r="G6" s="4221">
        <v>46</v>
      </c>
      <c r="H6" s="4221"/>
      <c r="I6" s="4221">
        <v>55</v>
      </c>
      <c r="J6" s="4222">
        <v>46</v>
      </c>
      <c r="K6" s="4222"/>
      <c r="L6" s="4223">
        <f t="shared" si="0"/>
        <v>46</v>
      </c>
      <c r="M6" s="4501">
        <v>0</v>
      </c>
      <c r="N6" s="845" t="s">
        <v>8220</v>
      </c>
      <c r="O6" s="845" t="s">
        <v>7835</v>
      </c>
      <c r="P6" s="4479"/>
      <c r="Q6" s="4226">
        <f t="shared" si="1"/>
        <v>9</v>
      </c>
      <c r="R6" s="4504" t="s">
        <v>8221</v>
      </c>
    </row>
    <row r="7" spans="1:19" s="2066" customFormat="1" ht="23.25" customHeight="1">
      <c r="A7" s="4500">
        <v>3</v>
      </c>
      <c r="B7" s="4479" t="s">
        <v>7322</v>
      </c>
      <c r="C7" s="4479" t="s">
        <v>8222</v>
      </c>
      <c r="D7" s="4479" t="s">
        <v>7769</v>
      </c>
      <c r="E7" s="4479" t="s">
        <v>8216</v>
      </c>
      <c r="F7" s="4220" t="s">
        <v>7729</v>
      </c>
      <c r="G7" s="4221">
        <v>46</v>
      </c>
      <c r="H7" s="4221"/>
      <c r="I7" s="4221">
        <v>55</v>
      </c>
      <c r="J7" s="4222">
        <v>46</v>
      </c>
      <c r="K7" s="4222"/>
      <c r="L7" s="4223">
        <f t="shared" si="0"/>
        <v>46</v>
      </c>
      <c r="M7" s="4502">
        <v>12.18242</v>
      </c>
      <c r="N7" s="845" t="s">
        <v>8223</v>
      </c>
      <c r="O7" s="845" t="s">
        <v>7835</v>
      </c>
      <c r="P7" s="4479"/>
      <c r="Q7" s="4226">
        <f t="shared" si="1"/>
        <v>9</v>
      </c>
      <c r="R7" s="4504" t="s">
        <v>8224</v>
      </c>
    </row>
    <row r="8" spans="1:19" s="2066" customFormat="1" ht="23.25" customHeight="1">
      <c r="A8" s="4500">
        <v>4</v>
      </c>
      <c r="B8" s="4479" t="s">
        <v>7322</v>
      </c>
      <c r="C8" s="4479" t="s">
        <v>8225</v>
      </c>
      <c r="D8" s="4479" t="s">
        <v>7769</v>
      </c>
      <c r="E8" s="4479" t="s">
        <v>8216</v>
      </c>
      <c r="F8" s="4220" t="s">
        <v>7729</v>
      </c>
      <c r="G8" s="4221">
        <v>46</v>
      </c>
      <c r="H8" s="4221"/>
      <c r="I8" s="4221">
        <v>55</v>
      </c>
      <c r="J8" s="4222">
        <v>46</v>
      </c>
      <c r="K8" s="4222"/>
      <c r="L8" s="4223">
        <f t="shared" si="0"/>
        <v>46</v>
      </c>
      <c r="M8" s="4502">
        <v>0</v>
      </c>
      <c r="N8" s="4503" t="s">
        <v>8226</v>
      </c>
      <c r="O8" s="845" t="s">
        <v>7835</v>
      </c>
      <c r="P8" s="4479"/>
      <c r="Q8" s="4226">
        <f t="shared" si="1"/>
        <v>9</v>
      </c>
      <c r="R8" s="4504" t="s">
        <v>8227</v>
      </c>
    </row>
    <row r="9" spans="1:19" s="4188" customFormat="1" ht="23.25" customHeight="1">
      <c r="A9" s="4217">
        <v>5</v>
      </c>
      <c r="B9" s="4220" t="s">
        <v>7322</v>
      </c>
      <c r="C9" s="4220" t="s">
        <v>8228</v>
      </c>
      <c r="D9" s="4191" t="s">
        <v>7769</v>
      </c>
      <c r="E9" s="4220" t="s">
        <v>8216</v>
      </c>
      <c r="F9" s="4220" t="s">
        <v>7729</v>
      </c>
      <c r="G9" s="4221">
        <v>46</v>
      </c>
      <c r="H9" s="4221"/>
      <c r="I9" s="4221">
        <v>55</v>
      </c>
      <c r="J9" s="4222">
        <v>46</v>
      </c>
      <c r="K9" s="4222"/>
      <c r="L9" s="4223">
        <f t="shared" si="0"/>
        <v>46</v>
      </c>
      <c r="M9" s="4222">
        <v>0</v>
      </c>
      <c r="N9" s="4225" t="s">
        <v>8229</v>
      </c>
      <c r="O9" s="4225" t="s">
        <v>7835</v>
      </c>
      <c r="P9" s="4220"/>
      <c r="Q9" s="4226">
        <f t="shared" si="1"/>
        <v>9</v>
      </c>
      <c r="R9" s="4351" t="s">
        <v>8230</v>
      </c>
      <c r="S9" s="4149"/>
    </row>
    <row r="10" spans="1:19" s="2066" customFormat="1" ht="23.25" customHeight="1">
      <c r="A10" s="4500">
        <v>6</v>
      </c>
      <c r="B10" s="4479" t="s">
        <v>7322</v>
      </c>
      <c r="C10" s="4479" t="s">
        <v>8231</v>
      </c>
      <c r="D10" s="4479" t="s">
        <v>7769</v>
      </c>
      <c r="E10" s="4479" t="s">
        <v>8216</v>
      </c>
      <c r="F10" s="4220" t="s">
        <v>7729</v>
      </c>
      <c r="G10" s="4221">
        <v>46</v>
      </c>
      <c r="H10" s="4221"/>
      <c r="I10" s="4221">
        <v>55</v>
      </c>
      <c r="J10" s="4222">
        <v>46</v>
      </c>
      <c r="K10" s="4222"/>
      <c r="L10" s="4223">
        <f t="shared" si="0"/>
        <v>46</v>
      </c>
      <c r="M10" s="4502">
        <v>12.04505</v>
      </c>
      <c r="N10" s="845" t="s">
        <v>8223</v>
      </c>
      <c r="O10" s="845" t="s">
        <v>7835</v>
      </c>
      <c r="P10" s="4479"/>
      <c r="Q10" s="4226">
        <f t="shared" si="1"/>
        <v>9</v>
      </c>
      <c r="R10" s="4504" t="s">
        <v>8232</v>
      </c>
    </row>
    <row r="11" spans="1:19" ht="165" hidden="1">
      <c r="A11" s="4467"/>
      <c r="B11" s="4505" t="s">
        <v>7323</v>
      </c>
      <c r="C11" s="4505" t="s">
        <v>8233</v>
      </c>
      <c r="D11" s="4506" t="s">
        <v>7769</v>
      </c>
      <c r="E11" s="4506" t="s">
        <v>8216</v>
      </c>
      <c r="F11" s="4354" t="s">
        <v>7729</v>
      </c>
      <c r="G11" s="4355">
        <v>46</v>
      </c>
      <c r="H11" s="4355"/>
      <c r="I11" s="4356"/>
      <c r="J11" s="4355">
        <v>46</v>
      </c>
      <c r="K11" s="4357"/>
      <c r="L11" s="4232">
        <f t="shared" si="0"/>
        <v>46</v>
      </c>
      <c r="M11" s="4507"/>
      <c r="N11" s="4508" t="s">
        <v>8234</v>
      </c>
      <c r="O11" s="4507"/>
      <c r="P11" s="4507" t="s">
        <v>7383</v>
      </c>
      <c r="Q11" s="4359"/>
    </row>
    <row r="12" spans="1:19" s="4188" customFormat="1" ht="23.25" customHeight="1">
      <c r="A12" s="4217">
        <v>7</v>
      </c>
      <c r="B12" s="4217" t="s">
        <v>7323</v>
      </c>
      <c r="C12" s="4217" t="s">
        <v>8235</v>
      </c>
      <c r="D12" s="4191" t="s">
        <v>7769</v>
      </c>
      <c r="E12" s="4220" t="s">
        <v>8216</v>
      </c>
      <c r="F12" s="4220" t="s">
        <v>7729</v>
      </c>
      <c r="G12" s="4222">
        <v>46</v>
      </c>
      <c r="H12" s="4222">
        <v>49.96</v>
      </c>
      <c r="I12" s="4187">
        <v>54.99</v>
      </c>
      <c r="J12" s="4222">
        <v>46</v>
      </c>
      <c r="K12" s="4361"/>
      <c r="L12" s="4223">
        <f t="shared" si="0"/>
        <v>46</v>
      </c>
      <c r="M12" s="4361"/>
      <c r="N12" s="4156" t="s">
        <v>8236</v>
      </c>
      <c r="O12" s="4361"/>
      <c r="P12" s="4361"/>
      <c r="Q12" s="4226">
        <f t="shared" si="1"/>
        <v>8.990000000000002</v>
      </c>
      <c r="R12" s="4351"/>
    </row>
    <row r="13" spans="1:19" ht="165" hidden="1">
      <c r="A13" s="4467"/>
      <c r="B13" s="4505" t="s">
        <v>7323</v>
      </c>
      <c r="C13" s="4505" t="s">
        <v>8237</v>
      </c>
      <c r="D13" s="4506" t="s">
        <v>7769</v>
      </c>
      <c r="E13" s="4506" t="s">
        <v>8216</v>
      </c>
      <c r="F13" s="4354" t="s">
        <v>7729</v>
      </c>
      <c r="G13" s="4355">
        <v>46</v>
      </c>
      <c r="H13" s="4362">
        <v>50</v>
      </c>
      <c r="I13" s="4363"/>
      <c r="J13" s="4355">
        <v>46</v>
      </c>
      <c r="K13" s="4357">
        <v>4</v>
      </c>
      <c r="L13" s="4232">
        <f t="shared" si="0"/>
        <v>50</v>
      </c>
      <c r="M13" s="4507"/>
      <c r="N13" s="4508" t="s">
        <v>8234</v>
      </c>
      <c r="O13" s="4507"/>
      <c r="P13" s="4507" t="s">
        <v>7383</v>
      </c>
      <c r="Q13" s="4359"/>
    </row>
    <row r="14" spans="1:19" s="2066" customFormat="1" ht="23.25" customHeight="1">
      <c r="A14" s="4500">
        <v>8</v>
      </c>
      <c r="B14" s="4500" t="s">
        <v>7323</v>
      </c>
      <c r="C14" s="4500" t="s">
        <v>8238</v>
      </c>
      <c r="D14" s="4479" t="s">
        <v>7769</v>
      </c>
      <c r="E14" s="4479" t="s">
        <v>8216</v>
      </c>
      <c r="F14" s="4220" t="s">
        <v>7729</v>
      </c>
      <c r="G14" s="4222">
        <v>46</v>
      </c>
      <c r="H14" s="4222">
        <v>49.98</v>
      </c>
      <c r="I14" s="4187"/>
      <c r="J14" s="4222">
        <v>46</v>
      </c>
      <c r="K14" s="4361"/>
      <c r="L14" s="4223">
        <f t="shared" si="0"/>
        <v>46</v>
      </c>
      <c r="M14" s="4509"/>
      <c r="N14" s="504" t="s">
        <v>8239</v>
      </c>
      <c r="O14" s="4509"/>
      <c r="P14" s="4509"/>
      <c r="Q14" s="4226">
        <f t="shared" si="1"/>
        <v>3.9799999999999969</v>
      </c>
      <c r="R14" s="4504"/>
    </row>
    <row r="15" spans="1:19" ht="165" hidden="1">
      <c r="A15" s="4467"/>
      <c r="B15" s="4505" t="s">
        <v>7323</v>
      </c>
      <c r="C15" s="4505" t="s">
        <v>8240</v>
      </c>
      <c r="D15" s="4506" t="s">
        <v>7769</v>
      </c>
      <c r="E15" s="4506" t="s">
        <v>8216</v>
      </c>
      <c r="F15" s="4354" t="s">
        <v>7729</v>
      </c>
      <c r="G15" s="4355">
        <v>46</v>
      </c>
      <c r="H15" s="4355"/>
      <c r="I15" s="4363"/>
      <c r="J15" s="4355">
        <v>46</v>
      </c>
      <c r="K15" s="4357"/>
      <c r="L15" s="4232">
        <f t="shared" si="0"/>
        <v>46</v>
      </c>
      <c r="M15" s="4507"/>
      <c r="N15" s="4508" t="s">
        <v>8234</v>
      </c>
      <c r="O15" s="4507"/>
      <c r="P15" s="4507" t="s">
        <v>7383</v>
      </c>
      <c r="Q15" s="4359"/>
    </row>
    <row r="16" spans="1:19" s="2066" customFormat="1" ht="23.25" customHeight="1">
      <c r="A16" s="4500">
        <v>9</v>
      </c>
      <c r="B16" s="4500" t="s">
        <v>7323</v>
      </c>
      <c r="C16" s="4500" t="s">
        <v>8241</v>
      </c>
      <c r="D16" s="4479" t="s">
        <v>7769</v>
      </c>
      <c r="E16" s="4479" t="s">
        <v>8216</v>
      </c>
      <c r="F16" s="4220" t="s">
        <v>7729</v>
      </c>
      <c r="G16" s="4222">
        <v>46</v>
      </c>
      <c r="H16" s="4222">
        <v>49.99</v>
      </c>
      <c r="I16" s="4187"/>
      <c r="J16" s="4222">
        <v>46</v>
      </c>
      <c r="K16" s="4361"/>
      <c r="L16" s="4223">
        <f t="shared" si="0"/>
        <v>46</v>
      </c>
      <c r="M16" s="4509"/>
      <c r="N16" s="504" t="s">
        <v>8236</v>
      </c>
      <c r="O16" s="4509"/>
      <c r="P16" s="4509"/>
      <c r="Q16" s="4226">
        <f t="shared" si="1"/>
        <v>3.990000000000002</v>
      </c>
      <c r="R16" s="4504"/>
    </row>
    <row r="17" spans="1:18" s="2066" customFormat="1" ht="23.25" customHeight="1">
      <c r="A17" s="4500">
        <v>10</v>
      </c>
      <c r="B17" s="4500" t="s">
        <v>7323</v>
      </c>
      <c r="C17" s="4500" t="s">
        <v>8242</v>
      </c>
      <c r="D17" s="4479" t="s">
        <v>7769</v>
      </c>
      <c r="E17" s="4479" t="s">
        <v>8216</v>
      </c>
      <c r="F17" s="4220" t="s">
        <v>7729</v>
      </c>
      <c r="G17" s="4222">
        <v>46</v>
      </c>
      <c r="H17" s="4222">
        <v>49.99</v>
      </c>
      <c r="I17" s="4187"/>
      <c r="J17" s="4222">
        <v>46</v>
      </c>
      <c r="K17" s="4361"/>
      <c r="L17" s="4223">
        <f t="shared" si="0"/>
        <v>46</v>
      </c>
      <c r="M17" s="4509"/>
      <c r="N17" s="504" t="s">
        <v>8236</v>
      </c>
      <c r="O17" s="4509"/>
      <c r="P17" s="4509"/>
      <c r="Q17" s="4226">
        <f t="shared" si="1"/>
        <v>3.990000000000002</v>
      </c>
      <c r="R17" s="4504"/>
    </row>
    <row r="18" spans="1:18" ht="165" hidden="1">
      <c r="A18" s="4467"/>
      <c r="B18" s="4505" t="s">
        <v>7323</v>
      </c>
      <c r="C18" s="4505" t="s">
        <v>8243</v>
      </c>
      <c r="D18" s="4506" t="s">
        <v>7769</v>
      </c>
      <c r="E18" s="4506" t="s">
        <v>8216</v>
      </c>
      <c r="F18" s="4354" t="s">
        <v>7729</v>
      </c>
      <c r="G18" s="4355">
        <v>46</v>
      </c>
      <c r="H18" s="4355"/>
      <c r="I18" s="4363"/>
      <c r="J18" s="4355">
        <v>46</v>
      </c>
      <c r="K18" s="4357"/>
      <c r="L18" s="4232">
        <f t="shared" si="0"/>
        <v>46</v>
      </c>
      <c r="M18" s="4507"/>
      <c r="N18" s="4508" t="s">
        <v>8234</v>
      </c>
      <c r="O18" s="4507"/>
      <c r="P18" s="4507" t="s">
        <v>7383</v>
      </c>
      <c r="Q18" s="4364"/>
    </row>
    <row r="19" spans="1:18" ht="165" hidden="1">
      <c r="A19" s="4467"/>
      <c r="B19" s="4505" t="s">
        <v>7323</v>
      </c>
      <c r="C19" s="4505" t="s">
        <v>8244</v>
      </c>
      <c r="D19" s="4506" t="s">
        <v>7769</v>
      </c>
      <c r="E19" s="4506" t="s">
        <v>8216</v>
      </c>
      <c r="F19" s="4354" t="s">
        <v>7729</v>
      </c>
      <c r="G19" s="4355">
        <v>46</v>
      </c>
      <c r="H19" s="4362">
        <v>49.99</v>
      </c>
      <c r="I19" s="4363"/>
      <c r="J19" s="4355">
        <v>46</v>
      </c>
      <c r="K19" s="4357">
        <v>3.99</v>
      </c>
      <c r="L19" s="4232">
        <f t="shared" si="0"/>
        <v>49.99</v>
      </c>
      <c r="M19" s="4507"/>
      <c r="N19" s="4508" t="s">
        <v>8234</v>
      </c>
      <c r="O19" s="4507"/>
      <c r="P19" s="4507" t="s">
        <v>7383</v>
      </c>
      <c r="Q19" s="4365"/>
    </row>
    <row r="20" spans="1:18" s="2066" customFormat="1" ht="23.25" customHeight="1">
      <c r="A20" s="4500">
        <v>11</v>
      </c>
      <c r="B20" s="4479" t="s">
        <v>7323</v>
      </c>
      <c r="C20" s="4479" t="s">
        <v>8245</v>
      </c>
      <c r="D20" s="4479" t="s">
        <v>7769</v>
      </c>
      <c r="E20" s="4479" t="s">
        <v>8216</v>
      </c>
      <c r="F20" s="4220" t="s">
        <v>7729</v>
      </c>
      <c r="G20" s="4221">
        <v>46</v>
      </c>
      <c r="H20" s="4222">
        <v>48.46</v>
      </c>
      <c r="I20" s="4221">
        <v>48.48</v>
      </c>
      <c r="J20" s="4222">
        <v>46</v>
      </c>
      <c r="K20" s="4222"/>
      <c r="L20" s="4223">
        <f t="shared" si="0"/>
        <v>46</v>
      </c>
      <c r="M20" s="4510">
        <v>0</v>
      </c>
      <c r="N20" s="845" t="s">
        <v>8246</v>
      </c>
      <c r="O20" s="845" t="s">
        <v>8247</v>
      </c>
      <c r="P20" s="4479"/>
      <c r="Q20" s="4226">
        <f t="shared" si="1"/>
        <v>2.4799999999999969</v>
      </c>
      <c r="R20" s="4504"/>
    </row>
    <row r="21" spans="1:18" s="2066" customFormat="1" ht="23.25" customHeight="1">
      <c r="A21" s="4500">
        <v>12</v>
      </c>
      <c r="B21" s="4479" t="s">
        <v>7324</v>
      </c>
      <c r="C21" s="4479" t="s">
        <v>8248</v>
      </c>
      <c r="D21" s="4479" t="s">
        <v>7769</v>
      </c>
      <c r="E21" s="4479" t="s">
        <v>8216</v>
      </c>
      <c r="F21" s="4220" t="s">
        <v>7729</v>
      </c>
      <c r="G21" s="4221">
        <v>46</v>
      </c>
      <c r="H21" s="4222">
        <v>55</v>
      </c>
      <c r="I21" s="4234"/>
      <c r="J21" s="4222">
        <v>46</v>
      </c>
      <c r="K21" s="4222"/>
      <c r="L21" s="4223">
        <f t="shared" si="0"/>
        <v>46</v>
      </c>
      <c r="M21" s="4511">
        <v>23.12</v>
      </c>
      <c r="N21" s="845" t="s">
        <v>8249</v>
      </c>
      <c r="O21" s="845" t="s">
        <v>7850</v>
      </c>
      <c r="P21" s="4479"/>
      <c r="Q21" s="4226">
        <f t="shared" si="1"/>
        <v>9</v>
      </c>
      <c r="R21" s="4504"/>
    </row>
    <row r="22" spans="1:18" s="2066" customFormat="1" ht="23.25" customHeight="1">
      <c r="A22" s="4500">
        <v>13</v>
      </c>
      <c r="B22" s="4479" t="s">
        <v>7324</v>
      </c>
      <c r="C22" s="4479" t="s">
        <v>8250</v>
      </c>
      <c r="D22" s="4479" t="s">
        <v>7769</v>
      </c>
      <c r="E22" s="4479" t="s">
        <v>8216</v>
      </c>
      <c r="F22" s="4220" t="s">
        <v>7729</v>
      </c>
      <c r="G22" s="4221">
        <v>46</v>
      </c>
      <c r="H22" s="4222">
        <v>55</v>
      </c>
      <c r="I22" s="4234"/>
      <c r="J22" s="4222">
        <v>46</v>
      </c>
      <c r="K22" s="4222"/>
      <c r="L22" s="4223">
        <f t="shared" si="0"/>
        <v>46</v>
      </c>
      <c r="M22" s="4511">
        <v>26</v>
      </c>
      <c r="N22" s="845" t="s">
        <v>7818</v>
      </c>
      <c r="O22" s="845" t="s">
        <v>7798</v>
      </c>
      <c r="P22" s="4479"/>
      <c r="Q22" s="4226">
        <f t="shared" si="1"/>
        <v>9</v>
      </c>
      <c r="R22" s="4504"/>
    </row>
    <row r="23" spans="1:18" s="2066" customFormat="1" ht="23.25" customHeight="1">
      <c r="A23" s="4500">
        <v>14</v>
      </c>
      <c r="B23" s="4500" t="s">
        <v>7324</v>
      </c>
      <c r="C23" s="4500" t="s">
        <v>8251</v>
      </c>
      <c r="D23" s="4479" t="s">
        <v>7769</v>
      </c>
      <c r="E23" s="4479" t="s">
        <v>8216</v>
      </c>
      <c r="F23" s="4220" t="s">
        <v>7729</v>
      </c>
      <c r="G23" s="4222">
        <v>46</v>
      </c>
      <c r="H23" s="4222">
        <v>55</v>
      </c>
      <c r="I23" s="4234"/>
      <c r="J23" s="4366">
        <v>46</v>
      </c>
      <c r="K23" s="4361"/>
      <c r="L23" s="4223">
        <f t="shared" si="0"/>
        <v>46</v>
      </c>
      <c r="M23" s="4509"/>
      <c r="N23" s="504" t="s">
        <v>8252</v>
      </c>
      <c r="O23" s="4509"/>
      <c r="P23" s="4509"/>
      <c r="Q23" s="4226">
        <f t="shared" si="1"/>
        <v>9</v>
      </c>
      <c r="R23" s="4504"/>
    </row>
    <row r="24" spans="1:18" s="2066" customFormat="1" ht="23.25" customHeight="1">
      <c r="A24" s="4500">
        <v>15</v>
      </c>
      <c r="B24" s="4479" t="s">
        <v>7324</v>
      </c>
      <c r="C24" s="4479" t="s">
        <v>8253</v>
      </c>
      <c r="D24" s="4479" t="s">
        <v>7769</v>
      </c>
      <c r="E24" s="4479" t="s">
        <v>8216</v>
      </c>
      <c r="F24" s="4220" t="s">
        <v>7729</v>
      </c>
      <c r="G24" s="4221">
        <v>46</v>
      </c>
      <c r="H24" s="4222">
        <v>55</v>
      </c>
      <c r="I24" s="4234"/>
      <c r="J24" s="4222">
        <v>46</v>
      </c>
      <c r="K24" s="4222"/>
      <c r="L24" s="4223">
        <f t="shared" si="0"/>
        <v>46</v>
      </c>
      <c r="M24" s="4511">
        <v>26.61</v>
      </c>
      <c r="N24" s="845" t="s">
        <v>7818</v>
      </c>
      <c r="O24" s="845" t="s">
        <v>7798</v>
      </c>
      <c r="P24" s="4479"/>
      <c r="Q24" s="4226">
        <f t="shared" si="1"/>
        <v>9</v>
      </c>
      <c r="R24" s="4504"/>
    </row>
    <row r="25" spans="1:18" ht="165" hidden="1">
      <c r="A25" s="4467"/>
      <c r="B25" s="4505" t="s">
        <v>8254</v>
      </c>
      <c r="C25" s="4505" t="s">
        <v>8255</v>
      </c>
      <c r="D25" s="4506" t="s">
        <v>7769</v>
      </c>
      <c r="E25" s="4506" t="s">
        <v>8216</v>
      </c>
      <c r="F25" s="4354" t="s">
        <v>7729</v>
      </c>
      <c r="G25" s="4355">
        <v>46</v>
      </c>
      <c r="H25" s="4367">
        <v>55</v>
      </c>
      <c r="I25" s="4363"/>
      <c r="J25" s="4368">
        <v>55</v>
      </c>
      <c r="K25" s="4357"/>
      <c r="L25" s="4232">
        <f t="shared" si="0"/>
        <v>55</v>
      </c>
      <c r="M25" s="4507"/>
      <c r="N25" s="4512" t="s">
        <v>8256</v>
      </c>
      <c r="O25" s="4507"/>
      <c r="P25" s="4507" t="s">
        <v>7383</v>
      </c>
      <c r="Q25" s="4359"/>
    </row>
    <row r="26" spans="1:18" s="2066" customFormat="1" ht="23.25" customHeight="1">
      <c r="A26" s="4500">
        <v>16</v>
      </c>
      <c r="B26" s="4479" t="s">
        <v>7324</v>
      </c>
      <c r="C26" s="4479" t="s">
        <v>8257</v>
      </c>
      <c r="D26" s="4479" t="s">
        <v>7769</v>
      </c>
      <c r="E26" s="4479" t="s">
        <v>8216</v>
      </c>
      <c r="F26" s="4220" t="s">
        <v>7729</v>
      </c>
      <c r="G26" s="4221">
        <v>46</v>
      </c>
      <c r="H26" s="4222">
        <v>55</v>
      </c>
      <c r="I26" s="4234"/>
      <c r="J26" s="4222">
        <v>46</v>
      </c>
      <c r="K26" s="4222"/>
      <c r="L26" s="4223">
        <f t="shared" si="0"/>
        <v>46</v>
      </c>
      <c r="M26" s="1485">
        <v>16</v>
      </c>
      <c r="N26" s="4513" t="s">
        <v>7818</v>
      </c>
      <c r="O26" s="845" t="s">
        <v>7850</v>
      </c>
      <c r="P26" s="4479"/>
      <c r="Q26" s="4226">
        <f t="shared" si="1"/>
        <v>9</v>
      </c>
      <c r="R26" s="4504"/>
    </row>
    <row r="27" spans="1:18" s="2066" customFormat="1" ht="23.25" customHeight="1">
      <c r="A27" s="4500">
        <v>17</v>
      </c>
      <c r="B27" s="4500" t="s">
        <v>7324</v>
      </c>
      <c r="C27" s="4500" t="s">
        <v>8258</v>
      </c>
      <c r="D27" s="4479" t="s">
        <v>7769</v>
      </c>
      <c r="E27" s="4479" t="s">
        <v>8216</v>
      </c>
      <c r="F27" s="4220" t="s">
        <v>7729</v>
      </c>
      <c r="G27" s="4222">
        <v>46</v>
      </c>
      <c r="H27" s="4222">
        <v>55</v>
      </c>
      <c r="I27" s="4234"/>
      <c r="J27" s="4366">
        <v>46</v>
      </c>
      <c r="K27" s="4361"/>
      <c r="L27" s="4223">
        <f t="shared" si="0"/>
        <v>46</v>
      </c>
      <c r="M27" s="4509"/>
      <c r="N27" s="504" t="s">
        <v>8259</v>
      </c>
      <c r="O27" s="4509"/>
      <c r="P27" s="4509"/>
      <c r="Q27" s="4226">
        <f t="shared" si="1"/>
        <v>9</v>
      </c>
      <c r="R27" s="4504"/>
    </row>
    <row r="28" spans="1:18" s="2066" customFormat="1" ht="23.25" customHeight="1">
      <c r="A28" s="4500">
        <v>18</v>
      </c>
      <c r="B28" s="4479" t="s">
        <v>7324</v>
      </c>
      <c r="C28" s="4479" t="s">
        <v>8260</v>
      </c>
      <c r="D28" s="4479" t="s">
        <v>7769</v>
      </c>
      <c r="E28" s="4479" t="s">
        <v>8216</v>
      </c>
      <c r="F28" s="4220" t="s">
        <v>7729</v>
      </c>
      <c r="G28" s="4221">
        <v>46</v>
      </c>
      <c r="H28" s="4234">
        <v>55</v>
      </c>
      <c r="I28" s="4234"/>
      <c r="J28" s="4222">
        <v>46</v>
      </c>
      <c r="K28" s="4222"/>
      <c r="L28" s="4223">
        <f t="shared" si="0"/>
        <v>46</v>
      </c>
      <c r="M28" s="4511">
        <v>25</v>
      </c>
      <c r="N28" s="845" t="s">
        <v>7818</v>
      </c>
      <c r="O28" s="845" t="s">
        <v>7850</v>
      </c>
      <c r="P28" s="4479"/>
      <c r="Q28" s="4226">
        <f t="shared" si="1"/>
        <v>9</v>
      </c>
      <c r="R28" s="4504"/>
    </row>
    <row r="29" spans="1:18" s="2066" customFormat="1" ht="23.25" customHeight="1">
      <c r="A29" s="4500">
        <v>19</v>
      </c>
      <c r="B29" s="4479" t="s">
        <v>7324</v>
      </c>
      <c r="C29" s="4479" t="s">
        <v>8261</v>
      </c>
      <c r="D29" s="4479" t="s">
        <v>7769</v>
      </c>
      <c r="E29" s="4479" t="s">
        <v>8216</v>
      </c>
      <c r="F29" s="4220" t="s">
        <v>7729</v>
      </c>
      <c r="G29" s="4221">
        <v>46</v>
      </c>
      <c r="H29" s="4234">
        <v>55</v>
      </c>
      <c r="I29" s="4234"/>
      <c r="J29" s="4222">
        <v>46</v>
      </c>
      <c r="K29" s="4222"/>
      <c r="L29" s="4223">
        <f t="shared" si="0"/>
        <v>46</v>
      </c>
      <c r="M29" s="4511">
        <v>0</v>
      </c>
      <c r="N29" s="845" t="s">
        <v>8262</v>
      </c>
      <c r="O29" s="845" t="s">
        <v>7850</v>
      </c>
      <c r="P29" s="4479"/>
      <c r="Q29" s="4226">
        <f t="shared" si="1"/>
        <v>9</v>
      </c>
      <c r="R29" s="4504"/>
    </row>
    <row r="30" spans="1:18" s="2066" customFormat="1" ht="23.25" customHeight="1">
      <c r="A30" s="4500">
        <v>20</v>
      </c>
      <c r="B30" s="4479" t="s">
        <v>7324</v>
      </c>
      <c r="C30" s="4479" t="s">
        <v>8263</v>
      </c>
      <c r="D30" s="4479" t="s">
        <v>7769</v>
      </c>
      <c r="E30" s="4479" t="s">
        <v>8216</v>
      </c>
      <c r="F30" s="4220" t="s">
        <v>7729</v>
      </c>
      <c r="G30" s="4221">
        <v>46</v>
      </c>
      <c r="H30" s="4234">
        <v>55</v>
      </c>
      <c r="I30" s="4234"/>
      <c r="J30" s="4222">
        <v>46</v>
      </c>
      <c r="K30" s="4222"/>
      <c r="L30" s="4223">
        <f t="shared" si="0"/>
        <v>46</v>
      </c>
      <c r="M30" s="4511">
        <v>18.38</v>
      </c>
      <c r="N30" s="4513" t="s">
        <v>7818</v>
      </c>
      <c r="O30" s="845" t="s">
        <v>7798</v>
      </c>
      <c r="P30" s="4479"/>
      <c r="Q30" s="4226">
        <f t="shared" si="1"/>
        <v>9</v>
      </c>
      <c r="R30" s="4504"/>
    </row>
    <row r="31" spans="1:18" s="2066" customFormat="1" ht="23.25" customHeight="1">
      <c r="A31" s="4500">
        <v>21</v>
      </c>
      <c r="B31" s="4479" t="s">
        <v>7324</v>
      </c>
      <c r="C31" s="4479" t="s">
        <v>8264</v>
      </c>
      <c r="D31" s="4479" t="s">
        <v>7769</v>
      </c>
      <c r="E31" s="4479" t="s">
        <v>8216</v>
      </c>
      <c r="F31" s="4220" t="s">
        <v>7729</v>
      </c>
      <c r="G31" s="4221">
        <v>46</v>
      </c>
      <c r="H31" s="4234">
        <v>55</v>
      </c>
      <c r="I31" s="4234"/>
      <c r="J31" s="4222">
        <v>46</v>
      </c>
      <c r="K31" s="4222"/>
      <c r="L31" s="4223">
        <f t="shared" si="0"/>
        <v>46</v>
      </c>
      <c r="M31" s="4511">
        <v>21</v>
      </c>
      <c r="N31" s="845" t="s">
        <v>7818</v>
      </c>
      <c r="O31" s="845" t="s">
        <v>7850</v>
      </c>
      <c r="P31" s="4479"/>
      <c r="Q31" s="4226">
        <f t="shared" si="1"/>
        <v>9</v>
      </c>
      <c r="R31" s="4504"/>
    </row>
    <row r="32" spans="1:18" s="2066" customFormat="1" ht="23.25" customHeight="1">
      <c r="A32" s="4500">
        <v>22</v>
      </c>
      <c r="B32" s="4479" t="s">
        <v>7324</v>
      </c>
      <c r="C32" s="4479" t="s">
        <v>8265</v>
      </c>
      <c r="D32" s="4479" t="s">
        <v>7769</v>
      </c>
      <c r="E32" s="4479" t="s">
        <v>8216</v>
      </c>
      <c r="F32" s="4220" t="s">
        <v>7729</v>
      </c>
      <c r="G32" s="4221">
        <v>46</v>
      </c>
      <c r="H32" s="4234">
        <v>55</v>
      </c>
      <c r="I32" s="4234"/>
      <c r="J32" s="4222">
        <v>46</v>
      </c>
      <c r="K32" s="4222"/>
      <c r="L32" s="4223">
        <f t="shared" si="0"/>
        <v>46</v>
      </c>
      <c r="M32" s="4511">
        <v>22</v>
      </c>
      <c r="N32" s="845" t="s">
        <v>7818</v>
      </c>
      <c r="O32" s="845" t="s">
        <v>7838</v>
      </c>
      <c r="P32" s="4479"/>
      <c r="Q32" s="4226">
        <f t="shared" si="1"/>
        <v>9</v>
      </c>
      <c r="R32" s="4504"/>
    </row>
    <row r="33" spans="1:18" s="2066" customFormat="1" ht="23.25" customHeight="1">
      <c r="A33" s="4500">
        <v>23</v>
      </c>
      <c r="B33" s="4479" t="s">
        <v>7324</v>
      </c>
      <c r="C33" s="4479" t="s">
        <v>8266</v>
      </c>
      <c r="D33" s="4479" t="s">
        <v>7769</v>
      </c>
      <c r="E33" s="4479" t="s">
        <v>8216</v>
      </c>
      <c r="F33" s="4220" t="s">
        <v>7729</v>
      </c>
      <c r="G33" s="4221">
        <v>46</v>
      </c>
      <c r="H33" s="4234">
        <v>55</v>
      </c>
      <c r="I33" s="4234"/>
      <c r="J33" s="4222">
        <v>46</v>
      </c>
      <c r="K33" s="4222"/>
      <c r="L33" s="4223">
        <f t="shared" si="0"/>
        <v>46</v>
      </c>
      <c r="M33" s="4511">
        <v>22</v>
      </c>
      <c r="N33" s="845" t="s">
        <v>7818</v>
      </c>
      <c r="O33" s="845" t="s">
        <v>7798</v>
      </c>
      <c r="P33" s="4479"/>
      <c r="Q33" s="4226">
        <f t="shared" si="1"/>
        <v>9</v>
      </c>
      <c r="R33" s="4504"/>
    </row>
    <row r="34" spans="1:18" s="4188" customFormat="1" ht="23.25" customHeight="1">
      <c r="A34" s="4217">
        <v>24</v>
      </c>
      <c r="B34" s="4217" t="s">
        <v>7324</v>
      </c>
      <c r="C34" s="4217" t="s">
        <v>8267</v>
      </c>
      <c r="D34" s="4191" t="s">
        <v>7769</v>
      </c>
      <c r="E34" s="4220" t="s">
        <v>8216</v>
      </c>
      <c r="F34" s="4220" t="s">
        <v>7729</v>
      </c>
      <c r="G34" s="4222">
        <v>46</v>
      </c>
      <c r="H34" s="4234">
        <v>55</v>
      </c>
      <c r="I34" s="4234"/>
      <c r="J34" s="4366">
        <v>46</v>
      </c>
      <c r="K34" s="4361"/>
      <c r="L34" s="4223">
        <f t="shared" si="0"/>
        <v>46</v>
      </c>
      <c r="M34" s="4361"/>
      <c r="N34" s="4156" t="s">
        <v>8268</v>
      </c>
      <c r="O34" s="4361"/>
      <c r="P34" s="4361"/>
      <c r="Q34" s="4226">
        <f t="shared" si="1"/>
        <v>9</v>
      </c>
      <c r="R34" s="4351"/>
    </row>
    <row r="35" spans="1:18" ht="165" hidden="1">
      <c r="A35" s="4467"/>
      <c r="B35" s="4505" t="s">
        <v>7325</v>
      </c>
      <c r="C35" s="4505" t="s">
        <v>8269</v>
      </c>
      <c r="D35" s="4506" t="s">
        <v>7769</v>
      </c>
      <c r="E35" s="4506" t="s">
        <v>8216</v>
      </c>
      <c r="F35" s="4354" t="s">
        <v>7729</v>
      </c>
      <c r="G35" s="4355">
        <v>46</v>
      </c>
      <c r="H35" s="4355"/>
      <c r="I35" s="4369"/>
      <c r="J35" s="4355">
        <v>46</v>
      </c>
      <c r="K35" s="4357"/>
      <c r="L35" s="4232">
        <f t="shared" si="0"/>
        <v>46</v>
      </c>
      <c r="M35" s="4507"/>
      <c r="N35" s="4508" t="s">
        <v>8270</v>
      </c>
      <c r="O35" s="4507"/>
      <c r="P35" s="4507" t="s">
        <v>7383</v>
      </c>
      <c r="Q35" s="4359"/>
    </row>
    <row r="36" spans="1:18" s="2066" customFormat="1" ht="23.25" customHeight="1">
      <c r="A36" s="4500">
        <v>25</v>
      </c>
      <c r="B36" s="4479" t="s">
        <v>7325</v>
      </c>
      <c r="C36" s="4479" t="s">
        <v>8271</v>
      </c>
      <c r="D36" s="4479" t="s">
        <v>7769</v>
      </c>
      <c r="E36" s="4479" t="s">
        <v>8216</v>
      </c>
      <c r="F36" s="4220" t="s">
        <v>7729</v>
      </c>
      <c r="G36" s="4221">
        <v>46</v>
      </c>
      <c r="H36" s="4221"/>
      <c r="I36" s="4221">
        <v>50.6</v>
      </c>
      <c r="J36" s="4222">
        <v>46</v>
      </c>
      <c r="K36" s="4222"/>
      <c r="L36" s="4223">
        <f t="shared" si="0"/>
        <v>46</v>
      </c>
      <c r="M36" s="1485">
        <v>39.5</v>
      </c>
      <c r="N36" s="845" t="s">
        <v>7939</v>
      </c>
      <c r="O36" s="4503"/>
      <c r="P36" s="4479"/>
      <c r="Q36" s="4226">
        <f t="shared" si="1"/>
        <v>4.6000000000000014</v>
      </c>
      <c r="R36" s="4504" t="s">
        <v>8272</v>
      </c>
    </row>
    <row r="37" spans="1:18" ht="165" hidden="1">
      <c r="A37" s="4467"/>
      <c r="B37" s="4505" t="s">
        <v>7325</v>
      </c>
      <c r="C37" s="4505" t="s">
        <v>8273</v>
      </c>
      <c r="D37" s="4506" t="s">
        <v>7769</v>
      </c>
      <c r="E37" s="4506" t="s">
        <v>8216</v>
      </c>
      <c r="F37" s="4354" t="s">
        <v>7729</v>
      </c>
      <c r="G37" s="4355">
        <v>46</v>
      </c>
      <c r="H37" s="4355"/>
      <c r="I37" s="4363"/>
      <c r="J37" s="4355">
        <v>46</v>
      </c>
      <c r="K37" s="4357"/>
      <c r="L37" s="4232">
        <f t="shared" si="0"/>
        <v>46</v>
      </c>
      <c r="M37" s="4507"/>
      <c r="N37" s="4508" t="s">
        <v>8274</v>
      </c>
      <c r="O37" s="4507"/>
      <c r="P37" s="4507" t="s">
        <v>7383</v>
      </c>
      <c r="Q37" s="4359"/>
    </row>
    <row r="38" spans="1:18" s="2066" customFormat="1" ht="23.25" customHeight="1">
      <c r="A38" s="4500">
        <v>26</v>
      </c>
      <c r="B38" s="4479" t="s">
        <v>7326</v>
      </c>
      <c r="C38" s="4479" t="s">
        <v>8275</v>
      </c>
      <c r="D38" s="4479" t="s">
        <v>7769</v>
      </c>
      <c r="E38" s="4479" t="s">
        <v>8216</v>
      </c>
      <c r="F38" s="4220" t="s">
        <v>7729</v>
      </c>
      <c r="G38" s="4221">
        <v>46</v>
      </c>
      <c r="H38" s="4223"/>
      <c r="I38" s="4221">
        <v>49.96</v>
      </c>
      <c r="J38" s="4223">
        <v>46</v>
      </c>
      <c r="K38" s="4223"/>
      <c r="L38" s="4223">
        <f t="shared" si="0"/>
        <v>46</v>
      </c>
      <c r="M38" s="4514">
        <v>49.96</v>
      </c>
      <c r="N38" s="2076" t="s">
        <v>7794</v>
      </c>
      <c r="O38" s="2076" t="s">
        <v>8044</v>
      </c>
      <c r="P38" s="4479"/>
      <c r="Q38" s="4226">
        <f t="shared" si="1"/>
        <v>3.9600000000000009</v>
      </c>
      <c r="R38" s="4504"/>
    </row>
    <row r="39" spans="1:18" s="2066" customFormat="1" ht="23.25" customHeight="1">
      <c r="A39" s="4500">
        <v>27</v>
      </c>
      <c r="B39" s="4479" t="s">
        <v>7326</v>
      </c>
      <c r="C39" s="4479" t="s">
        <v>8276</v>
      </c>
      <c r="D39" s="4479" t="s">
        <v>7769</v>
      </c>
      <c r="E39" s="4479" t="s">
        <v>8216</v>
      </c>
      <c r="F39" s="4220" t="s">
        <v>7729</v>
      </c>
      <c r="G39" s="4221">
        <v>46</v>
      </c>
      <c r="H39" s="4223"/>
      <c r="I39" s="4221">
        <v>49.95</v>
      </c>
      <c r="J39" s="4223">
        <v>46</v>
      </c>
      <c r="K39" s="4223"/>
      <c r="L39" s="4223">
        <f t="shared" si="0"/>
        <v>46</v>
      </c>
      <c r="M39" s="4514">
        <v>49.95</v>
      </c>
      <c r="N39" s="2076" t="s">
        <v>7794</v>
      </c>
      <c r="O39" s="2076" t="s">
        <v>8044</v>
      </c>
      <c r="P39" s="4479"/>
      <c r="Q39" s="4226">
        <f t="shared" si="1"/>
        <v>3.9500000000000028</v>
      </c>
      <c r="R39" s="4504" t="s">
        <v>8277</v>
      </c>
    </row>
    <row r="40" spans="1:18" s="2066" customFormat="1" ht="23.25" customHeight="1">
      <c r="A40" s="4500">
        <v>28</v>
      </c>
      <c r="B40" s="4479" t="s">
        <v>7326</v>
      </c>
      <c r="C40" s="4479" t="s">
        <v>8278</v>
      </c>
      <c r="D40" s="4479" t="s">
        <v>7769</v>
      </c>
      <c r="E40" s="4479" t="s">
        <v>8216</v>
      </c>
      <c r="F40" s="4220" t="s">
        <v>7729</v>
      </c>
      <c r="G40" s="4221">
        <v>46</v>
      </c>
      <c r="H40" s="4223"/>
      <c r="I40" s="4221">
        <v>49.96</v>
      </c>
      <c r="J40" s="4223">
        <v>46</v>
      </c>
      <c r="K40" s="4223"/>
      <c r="L40" s="4223">
        <f t="shared" si="0"/>
        <v>46</v>
      </c>
      <c r="M40" s="4514">
        <v>49.96</v>
      </c>
      <c r="N40" s="2076" t="s">
        <v>7794</v>
      </c>
      <c r="O40" s="2076" t="s">
        <v>8044</v>
      </c>
      <c r="P40" s="4479"/>
      <c r="Q40" s="4226">
        <f t="shared" si="1"/>
        <v>3.9600000000000009</v>
      </c>
      <c r="R40" s="4504" t="s">
        <v>8279</v>
      </c>
    </row>
    <row r="41" spans="1:18" s="2066" customFormat="1" ht="23.25" customHeight="1">
      <c r="A41" s="4500">
        <v>29</v>
      </c>
      <c r="B41" s="4479" t="s">
        <v>7326</v>
      </c>
      <c r="C41" s="4479" t="s">
        <v>8280</v>
      </c>
      <c r="D41" s="4479" t="s">
        <v>7769</v>
      </c>
      <c r="E41" s="4479" t="s">
        <v>8216</v>
      </c>
      <c r="F41" s="4220" t="s">
        <v>7729</v>
      </c>
      <c r="G41" s="4221">
        <v>46</v>
      </c>
      <c r="H41" s="4223"/>
      <c r="I41" s="4221">
        <v>49.95</v>
      </c>
      <c r="J41" s="4223">
        <v>46</v>
      </c>
      <c r="K41" s="4223"/>
      <c r="L41" s="4223">
        <f t="shared" si="0"/>
        <v>46</v>
      </c>
      <c r="M41" s="4514">
        <v>49.95</v>
      </c>
      <c r="N41" s="2076" t="s">
        <v>7794</v>
      </c>
      <c r="O41" s="2076" t="s">
        <v>8281</v>
      </c>
      <c r="P41" s="4479"/>
      <c r="Q41" s="4226">
        <f t="shared" si="1"/>
        <v>3.9500000000000028</v>
      </c>
      <c r="R41" s="4504" t="s">
        <v>8282</v>
      </c>
    </row>
    <row r="42" spans="1:18" s="2066" customFormat="1" ht="23.25" customHeight="1">
      <c r="A42" s="4500">
        <v>30</v>
      </c>
      <c r="B42" s="4479" t="s">
        <v>7326</v>
      </c>
      <c r="C42" s="4479" t="s">
        <v>8283</v>
      </c>
      <c r="D42" s="4479" t="s">
        <v>7769</v>
      </c>
      <c r="E42" s="4479" t="s">
        <v>8216</v>
      </c>
      <c r="F42" s="4220" t="s">
        <v>7729</v>
      </c>
      <c r="G42" s="4221">
        <v>46</v>
      </c>
      <c r="H42" s="4223"/>
      <c r="I42" s="4221">
        <v>49.96</v>
      </c>
      <c r="J42" s="4223">
        <v>46</v>
      </c>
      <c r="K42" s="4223"/>
      <c r="L42" s="4223">
        <f t="shared" si="0"/>
        <v>46</v>
      </c>
      <c r="M42" s="4514">
        <v>46.05</v>
      </c>
      <c r="N42" s="2076" t="s">
        <v>7794</v>
      </c>
      <c r="O42" s="2076" t="s">
        <v>8044</v>
      </c>
      <c r="P42" s="4479"/>
      <c r="Q42" s="4226">
        <f t="shared" si="1"/>
        <v>3.9600000000000009</v>
      </c>
      <c r="R42" s="4504" t="s">
        <v>8284</v>
      </c>
    </row>
    <row r="43" spans="1:18" s="2066" customFormat="1" ht="23.25" customHeight="1">
      <c r="A43" s="4500">
        <v>31</v>
      </c>
      <c r="B43" s="4479" t="s">
        <v>7326</v>
      </c>
      <c r="C43" s="4479" t="s">
        <v>8285</v>
      </c>
      <c r="D43" s="4479" t="s">
        <v>7769</v>
      </c>
      <c r="E43" s="4479" t="s">
        <v>8216</v>
      </c>
      <c r="F43" s="4220" t="s">
        <v>7729</v>
      </c>
      <c r="G43" s="4221">
        <v>46</v>
      </c>
      <c r="H43" s="4223"/>
      <c r="I43" s="4221">
        <v>49.95</v>
      </c>
      <c r="J43" s="4223">
        <v>46</v>
      </c>
      <c r="K43" s="4223"/>
      <c r="L43" s="4223">
        <f t="shared" si="0"/>
        <v>46</v>
      </c>
      <c r="M43" s="4514">
        <v>49.95</v>
      </c>
      <c r="N43" s="2076" t="s">
        <v>7794</v>
      </c>
      <c r="O43" s="2076" t="s">
        <v>8281</v>
      </c>
      <c r="P43" s="4479"/>
      <c r="Q43" s="4226">
        <f t="shared" si="1"/>
        <v>3.9500000000000028</v>
      </c>
      <c r="R43" s="4504" t="s">
        <v>8286</v>
      </c>
    </row>
    <row r="44" spans="1:18" s="4188" customFormat="1" ht="23.25" customHeight="1">
      <c r="A44" s="4217">
        <v>32</v>
      </c>
      <c r="B44" s="4220" t="s">
        <v>7326</v>
      </c>
      <c r="C44" s="4220" t="s">
        <v>8287</v>
      </c>
      <c r="D44" s="4220" t="s">
        <v>7769</v>
      </c>
      <c r="E44" s="4220" t="s">
        <v>8216</v>
      </c>
      <c r="F44" s="4220" t="s">
        <v>7729</v>
      </c>
      <c r="G44" s="4221">
        <v>46</v>
      </c>
      <c r="H44" s="4223"/>
      <c r="I44" s="4221">
        <v>49.96</v>
      </c>
      <c r="J44" s="4223">
        <v>46</v>
      </c>
      <c r="K44" s="4223"/>
      <c r="L44" s="4223">
        <f t="shared" si="0"/>
        <v>46</v>
      </c>
      <c r="M44" s="4223">
        <v>42.23</v>
      </c>
      <c r="N44" s="4230" t="s">
        <v>7794</v>
      </c>
      <c r="O44" s="4230" t="s">
        <v>8044</v>
      </c>
      <c r="P44" s="4220"/>
      <c r="Q44" s="4226">
        <f t="shared" si="1"/>
        <v>3.9600000000000009</v>
      </c>
      <c r="R44" s="4351"/>
    </row>
    <row r="45" spans="1:18" s="2066" customFormat="1" ht="23.25" customHeight="1">
      <c r="A45" s="4500">
        <v>33</v>
      </c>
      <c r="B45" s="4479" t="s">
        <v>7326</v>
      </c>
      <c r="C45" s="4479" t="s">
        <v>8288</v>
      </c>
      <c r="D45" s="4479" t="s">
        <v>7769</v>
      </c>
      <c r="E45" s="4479" t="s">
        <v>8216</v>
      </c>
      <c r="F45" s="4220" t="s">
        <v>7729</v>
      </c>
      <c r="G45" s="4221">
        <v>46</v>
      </c>
      <c r="H45" s="4223"/>
      <c r="I45" s="4221">
        <v>49.96</v>
      </c>
      <c r="J45" s="4223">
        <v>46</v>
      </c>
      <c r="K45" s="4223"/>
      <c r="L45" s="4223">
        <f t="shared" si="0"/>
        <v>46</v>
      </c>
      <c r="M45" s="4514">
        <v>49.96</v>
      </c>
      <c r="N45" s="2076" t="s">
        <v>7794</v>
      </c>
      <c r="O45" s="2076" t="s">
        <v>8044</v>
      </c>
      <c r="P45" s="4479"/>
      <c r="Q45" s="4226">
        <f t="shared" si="1"/>
        <v>3.9600000000000009</v>
      </c>
      <c r="R45" s="4504"/>
    </row>
    <row r="46" spans="1:18" ht="165" hidden="1">
      <c r="A46" s="4467"/>
      <c r="B46" s="4505" t="s">
        <v>7327</v>
      </c>
      <c r="C46" s="4505" t="s">
        <v>8289</v>
      </c>
      <c r="D46" s="4506" t="s">
        <v>7769</v>
      </c>
      <c r="E46" s="4506" t="s">
        <v>8216</v>
      </c>
      <c r="F46" s="4354" t="s">
        <v>7729</v>
      </c>
      <c r="G46" s="4355">
        <v>46</v>
      </c>
      <c r="H46" s="4355"/>
      <c r="I46" s="4363"/>
      <c r="J46" s="4355">
        <v>46</v>
      </c>
      <c r="K46" s="4357"/>
      <c r="L46" s="4232">
        <f t="shared" si="0"/>
        <v>46</v>
      </c>
      <c r="M46" s="4507"/>
      <c r="N46" s="4515" t="s">
        <v>8290</v>
      </c>
      <c r="O46" s="4507"/>
      <c r="P46" s="4507" t="s">
        <v>7383</v>
      </c>
      <c r="Q46" s="4359"/>
    </row>
    <row r="47" spans="1:18" s="2066" customFormat="1" ht="23.25" customHeight="1">
      <c r="A47" s="4500">
        <v>34</v>
      </c>
      <c r="B47" s="4479" t="s">
        <v>7328</v>
      </c>
      <c r="C47" s="4479" t="s">
        <v>8291</v>
      </c>
      <c r="D47" s="4479" t="s">
        <v>7769</v>
      </c>
      <c r="E47" s="4479" t="s">
        <v>8216</v>
      </c>
      <c r="F47" s="4220" t="s">
        <v>7729</v>
      </c>
      <c r="G47" s="4221">
        <v>46</v>
      </c>
      <c r="H47" s="4221"/>
      <c r="I47" s="4234">
        <v>55</v>
      </c>
      <c r="J47" s="4222">
        <v>46</v>
      </c>
      <c r="K47" s="4222"/>
      <c r="L47" s="4223">
        <f t="shared" si="0"/>
        <v>46</v>
      </c>
      <c r="M47" s="4514">
        <v>0</v>
      </c>
      <c r="N47" s="845" t="s">
        <v>8292</v>
      </c>
      <c r="O47" s="4503" t="s">
        <v>8293</v>
      </c>
      <c r="P47" s="4479"/>
      <c r="Q47" s="4226">
        <f t="shared" ref="Q47:Q110" si="2">IF((I47&gt;H47),I47-L47,H47-L47)</f>
        <v>9</v>
      </c>
      <c r="R47" s="4504"/>
    </row>
    <row r="48" spans="1:18" s="4185" customFormat="1" ht="165" hidden="1">
      <c r="A48" s="4189"/>
      <c r="B48" s="4352" t="s">
        <v>8294</v>
      </c>
      <c r="C48" s="4352" t="s">
        <v>8295</v>
      </c>
      <c r="D48" s="4353" t="s">
        <v>7769</v>
      </c>
      <c r="E48" s="4354" t="s">
        <v>8216</v>
      </c>
      <c r="F48" s="4354" t="s">
        <v>7729</v>
      </c>
      <c r="G48" s="4355">
        <v>46</v>
      </c>
      <c r="H48" s="4355"/>
      <c r="I48" s="4363"/>
      <c r="J48" s="4355">
        <v>46</v>
      </c>
      <c r="K48" s="4357"/>
      <c r="L48" s="4232">
        <f t="shared" si="0"/>
        <v>46</v>
      </c>
      <c r="M48" s="4357"/>
      <c r="N48" s="4371" t="s">
        <v>8296</v>
      </c>
      <c r="O48" s="4357"/>
      <c r="P48" s="4357" t="s">
        <v>7383</v>
      </c>
      <c r="Q48" s="4364"/>
      <c r="R48" s="4360"/>
    </row>
    <row r="49" spans="1:19" ht="165" hidden="1">
      <c r="A49" s="4467"/>
      <c r="B49" s="4505" t="s">
        <v>8294</v>
      </c>
      <c r="C49" s="4505" t="s">
        <v>8297</v>
      </c>
      <c r="D49" s="4506" t="s">
        <v>7769</v>
      </c>
      <c r="E49" s="4506" t="s">
        <v>8216</v>
      </c>
      <c r="F49" s="4354" t="s">
        <v>7729</v>
      </c>
      <c r="G49" s="4355">
        <v>46</v>
      </c>
      <c r="H49" s="4355"/>
      <c r="I49" s="4363"/>
      <c r="J49" s="4355">
        <v>46</v>
      </c>
      <c r="K49" s="4357"/>
      <c r="L49" s="4232">
        <f t="shared" si="0"/>
        <v>46</v>
      </c>
      <c r="M49" s="4507"/>
      <c r="N49" s="4508" t="s">
        <v>8298</v>
      </c>
      <c r="O49" s="4507"/>
      <c r="P49" s="4507" t="s">
        <v>7383</v>
      </c>
      <c r="Q49" s="4365"/>
    </row>
    <row r="50" spans="1:19" s="2066" customFormat="1" ht="23.25" customHeight="1">
      <c r="A50" s="4500">
        <v>35</v>
      </c>
      <c r="B50" s="4479" t="s">
        <v>7328</v>
      </c>
      <c r="C50" s="4479" t="s">
        <v>8299</v>
      </c>
      <c r="D50" s="4479" t="s">
        <v>7769</v>
      </c>
      <c r="E50" s="4479" t="s">
        <v>8216</v>
      </c>
      <c r="F50" s="4220" t="s">
        <v>7729</v>
      </c>
      <c r="G50" s="4221">
        <v>46</v>
      </c>
      <c r="H50" s="4235"/>
      <c r="I50" s="4234">
        <v>54.95</v>
      </c>
      <c r="J50" s="4222">
        <v>46</v>
      </c>
      <c r="K50" s="4222"/>
      <c r="L50" s="4223">
        <f t="shared" si="0"/>
        <v>46</v>
      </c>
      <c r="M50" s="4514">
        <v>16.5</v>
      </c>
      <c r="N50" s="845" t="s">
        <v>8300</v>
      </c>
      <c r="O50" s="4503" t="s">
        <v>7850</v>
      </c>
      <c r="P50" s="4479"/>
      <c r="Q50" s="4226">
        <f t="shared" si="2"/>
        <v>8.9500000000000028</v>
      </c>
      <c r="R50" s="4504"/>
    </row>
    <row r="51" spans="1:19" s="2066" customFormat="1" ht="23.25" customHeight="1">
      <c r="A51" s="4500">
        <v>36</v>
      </c>
      <c r="B51" s="4479" t="s">
        <v>7328</v>
      </c>
      <c r="C51" s="4479" t="s">
        <v>8301</v>
      </c>
      <c r="D51" s="4479" t="s">
        <v>7769</v>
      </c>
      <c r="E51" s="4479" t="s">
        <v>8216</v>
      </c>
      <c r="F51" s="4220" t="s">
        <v>7729</v>
      </c>
      <c r="G51" s="4221">
        <v>46</v>
      </c>
      <c r="H51" s="4221"/>
      <c r="I51" s="4234">
        <v>54.99</v>
      </c>
      <c r="J51" s="4222">
        <v>46</v>
      </c>
      <c r="K51" s="4222"/>
      <c r="L51" s="4223">
        <f t="shared" si="0"/>
        <v>46</v>
      </c>
      <c r="M51" s="4514">
        <v>0</v>
      </c>
      <c r="N51" s="845" t="s">
        <v>8072</v>
      </c>
      <c r="O51" s="4516" t="s">
        <v>7850</v>
      </c>
      <c r="P51" s="4479"/>
      <c r="Q51" s="4226">
        <f t="shared" si="2"/>
        <v>8.990000000000002</v>
      </c>
      <c r="R51" s="4504"/>
    </row>
    <row r="52" spans="1:19" s="2066" customFormat="1" ht="23.25" customHeight="1">
      <c r="A52" s="4500">
        <v>37</v>
      </c>
      <c r="B52" s="4500" t="s">
        <v>7328</v>
      </c>
      <c r="C52" s="4500" t="s">
        <v>8302</v>
      </c>
      <c r="D52" s="4479" t="s">
        <v>7769</v>
      </c>
      <c r="E52" s="4479" t="s">
        <v>8216</v>
      </c>
      <c r="F52" s="4220" t="s">
        <v>7729</v>
      </c>
      <c r="G52" s="4222">
        <v>46</v>
      </c>
      <c r="H52" s="4372"/>
      <c r="I52" s="4234">
        <v>54.98</v>
      </c>
      <c r="J52" s="4372">
        <v>46</v>
      </c>
      <c r="K52" s="4361"/>
      <c r="L52" s="4223">
        <f t="shared" si="0"/>
        <v>46</v>
      </c>
      <c r="M52" s="4509"/>
      <c r="N52" s="2076" t="s">
        <v>8303</v>
      </c>
      <c r="O52" s="4509"/>
      <c r="P52" s="4509"/>
      <c r="Q52" s="4226">
        <f t="shared" si="2"/>
        <v>8.9799999999999969</v>
      </c>
      <c r="R52" s="4504"/>
    </row>
    <row r="53" spans="1:19" s="4188" customFormat="1" ht="23.25" customHeight="1">
      <c r="A53" s="4217">
        <v>38</v>
      </c>
      <c r="B53" s="4220" t="s">
        <v>7328</v>
      </c>
      <c r="C53" s="4220" t="s">
        <v>8304</v>
      </c>
      <c r="D53" s="4191" t="s">
        <v>7769</v>
      </c>
      <c r="E53" s="4220" t="s">
        <v>8216</v>
      </c>
      <c r="F53" s="4220" t="s">
        <v>7729</v>
      </c>
      <c r="G53" s="4221">
        <v>46</v>
      </c>
      <c r="H53" s="4221"/>
      <c r="I53" s="4234">
        <v>55</v>
      </c>
      <c r="J53" s="4222">
        <v>46</v>
      </c>
      <c r="K53" s="4222"/>
      <c r="L53" s="4223">
        <f t="shared" si="0"/>
        <v>46</v>
      </c>
      <c r="M53" s="4223">
        <v>32</v>
      </c>
      <c r="N53" s="4225" t="s">
        <v>8305</v>
      </c>
      <c r="O53" s="4233" t="s">
        <v>7850</v>
      </c>
      <c r="P53" s="4220"/>
      <c r="Q53" s="4226">
        <f t="shared" si="2"/>
        <v>9</v>
      </c>
      <c r="R53" s="4351"/>
    </row>
    <row r="54" spans="1:19" s="4185" customFormat="1" ht="165" hidden="1">
      <c r="A54" s="4189"/>
      <c r="B54" s="4352" t="s">
        <v>8294</v>
      </c>
      <c r="C54" s="4352" t="s">
        <v>8306</v>
      </c>
      <c r="D54" s="4353" t="s">
        <v>7769</v>
      </c>
      <c r="E54" s="4354" t="s">
        <v>8216</v>
      </c>
      <c r="F54" s="4354" t="s">
        <v>7729</v>
      </c>
      <c r="G54" s="4355">
        <v>46</v>
      </c>
      <c r="H54" s="4355"/>
      <c r="I54" s="4363"/>
      <c r="J54" s="4355">
        <v>46</v>
      </c>
      <c r="K54" s="4357"/>
      <c r="L54" s="4232">
        <f t="shared" si="0"/>
        <v>46</v>
      </c>
      <c r="M54" s="4357"/>
      <c r="N54" s="4373"/>
      <c r="O54" s="4357"/>
      <c r="P54" s="4357" t="s">
        <v>7383</v>
      </c>
      <c r="Q54" s="4359"/>
      <c r="R54" s="4360"/>
    </row>
    <row r="55" spans="1:19" s="4188" customFormat="1" ht="23.25" customHeight="1">
      <c r="A55" s="4217">
        <v>39</v>
      </c>
      <c r="B55" s="4220" t="s">
        <v>7328</v>
      </c>
      <c r="C55" s="4220" t="s">
        <v>8307</v>
      </c>
      <c r="D55" s="4220" t="s">
        <v>7769</v>
      </c>
      <c r="E55" s="4220" t="s">
        <v>8216</v>
      </c>
      <c r="F55" s="4220" t="s">
        <v>7729</v>
      </c>
      <c r="G55" s="4221">
        <v>46</v>
      </c>
      <c r="H55" s="4221"/>
      <c r="I55" s="4234">
        <v>55</v>
      </c>
      <c r="J55" s="4222">
        <v>46</v>
      </c>
      <c r="K55" s="4222"/>
      <c r="L55" s="4223">
        <f t="shared" si="0"/>
        <v>46</v>
      </c>
      <c r="M55" s="4223">
        <v>0</v>
      </c>
      <c r="N55" s="4225" t="s">
        <v>8308</v>
      </c>
      <c r="O55" s="4233" t="s">
        <v>7850</v>
      </c>
      <c r="P55" s="4220"/>
      <c r="Q55" s="4226">
        <f t="shared" si="2"/>
        <v>9</v>
      </c>
      <c r="R55" s="4351"/>
    </row>
    <row r="56" spans="1:19" s="4188" customFormat="1" ht="23.25" customHeight="1">
      <c r="A56" s="4217">
        <v>40</v>
      </c>
      <c r="B56" s="4220" t="s">
        <v>7330</v>
      </c>
      <c r="C56" s="4220" t="s">
        <v>8309</v>
      </c>
      <c r="D56" s="4191" t="s">
        <v>7769</v>
      </c>
      <c r="E56" s="4220" t="s">
        <v>8216</v>
      </c>
      <c r="F56" s="4220" t="s">
        <v>7729</v>
      </c>
      <c r="G56" s="4222">
        <v>46</v>
      </c>
      <c r="H56" s="4222">
        <v>50.4</v>
      </c>
      <c r="I56" s="4221">
        <v>54.953279999999999</v>
      </c>
      <c r="J56" s="4222">
        <v>46</v>
      </c>
      <c r="K56" s="4222"/>
      <c r="L56" s="4223">
        <f t="shared" si="0"/>
        <v>46</v>
      </c>
      <c r="M56" s="4234">
        <v>16.489999999999998</v>
      </c>
      <c r="N56" s="4225" t="s">
        <v>8310</v>
      </c>
      <c r="O56" s="4225" t="s">
        <v>7798</v>
      </c>
      <c r="P56" s="4220"/>
      <c r="Q56" s="4226">
        <f t="shared" si="2"/>
        <v>8.9532799999999995</v>
      </c>
      <c r="R56" s="4351" t="s">
        <v>8311</v>
      </c>
      <c r="S56" s="4149"/>
    </row>
    <row r="57" spans="1:19" s="4188" customFormat="1" ht="23.25" customHeight="1">
      <c r="A57" s="4217">
        <v>41</v>
      </c>
      <c r="B57" s="4220" t="s">
        <v>7330</v>
      </c>
      <c r="C57" s="4220" t="s">
        <v>8312</v>
      </c>
      <c r="D57" s="4191" t="s">
        <v>7769</v>
      </c>
      <c r="E57" s="4220" t="s">
        <v>8216</v>
      </c>
      <c r="F57" s="4220" t="s">
        <v>7729</v>
      </c>
      <c r="G57" s="4222">
        <v>46</v>
      </c>
      <c r="H57" s="4222">
        <v>50.48</v>
      </c>
      <c r="I57" s="4221">
        <v>54.376939999999998</v>
      </c>
      <c r="J57" s="4222">
        <v>46</v>
      </c>
      <c r="K57" s="4222"/>
      <c r="L57" s="4223">
        <f t="shared" si="0"/>
        <v>46</v>
      </c>
      <c r="M57" s="4235">
        <v>1450</v>
      </c>
      <c r="N57" s="4225" t="s">
        <v>7852</v>
      </c>
      <c r="O57" s="4225" t="s">
        <v>7798</v>
      </c>
      <c r="P57" s="4220"/>
      <c r="Q57" s="4226">
        <f t="shared" si="2"/>
        <v>8.3769399999999976</v>
      </c>
      <c r="R57" s="4351" t="s">
        <v>8311</v>
      </c>
      <c r="S57" s="4149"/>
    </row>
    <row r="58" spans="1:19" s="4188" customFormat="1" ht="23.25" customHeight="1">
      <c r="A58" s="4217">
        <v>42</v>
      </c>
      <c r="B58" s="4220" t="s">
        <v>7330</v>
      </c>
      <c r="C58" s="4220" t="s">
        <v>8313</v>
      </c>
      <c r="D58" s="4191" t="s">
        <v>7769</v>
      </c>
      <c r="E58" s="4220" t="s">
        <v>8216</v>
      </c>
      <c r="F58" s="4220" t="s">
        <v>7729</v>
      </c>
      <c r="G58" s="4222">
        <v>46</v>
      </c>
      <c r="H58" s="4222">
        <v>49.8</v>
      </c>
      <c r="I58" s="4221">
        <v>54.912010000000002</v>
      </c>
      <c r="J58" s="4222">
        <v>46</v>
      </c>
      <c r="K58" s="4222"/>
      <c r="L58" s="4223">
        <f t="shared" si="0"/>
        <v>46</v>
      </c>
      <c r="M58" s="4234">
        <v>15.46</v>
      </c>
      <c r="N58" s="4225" t="s">
        <v>7852</v>
      </c>
      <c r="O58" s="4225" t="s">
        <v>7798</v>
      </c>
      <c r="P58" s="4220"/>
      <c r="Q58" s="4226">
        <f t="shared" si="2"/>
        <v>8.9120100000000022</v>
      </c>
      <c r="R58" s="4351"/>
    </row>
    <row r="59" spans="1:19" s="4188" customFormat="1" ht="23.25" customHeight="1">
      <c r="A59" s="4217">
        <v>43</v>
      </c>
      <c r="B59" s="4220" t="s">
        <v>7330</v>
      </c>
      <c r="C59" s="4220" t="s">
        <v>8314</v>
      </c>
      <c r="D59" s="4191" t="s">
        <v>7769</v>
      </c>
      <c r="E59" s="4220" t="s">
        <v>8216</v>
      </c>
      <c r="F59" s="4220" t="s">
        <v>7729</v>
      </c>
      <c r="G59" s="4222">
        <v>46</v>
      </c>
      <c r="H59" s="4222">
        <v>50.29</v>
      </c>
      <c r="I59" s="4221">
        <v>54.762099999999997</v>
      </c>
      <c r="J59" s="4222">
        <v>46</v>
      </c>
      <c r="K59" s="4222"/>
      <c r="L59" s="4223">
        <f t="shared" si="0"/>
        <v>46</v>
      </c>
      <c r="M59" s="4234">
        <v>16.43</v>
      </c>
      <c r="N59" s="4225" t="s">
        <v>8315</v>
      </c>
      <c r="O59" s="4225" t="s">
        <v>7798</v>
      </c>
      <c r="P59" s="4220"/>
      <c r="Q59" s="4226">
        <f t="shared" si="2"/>
        <v>8.7620999999999967</v>
      </c>
      <c r="R59" s="4351"/>
    </row>
    <row r="60" spans="1:19" s="4188" customFormat="1" ht="23.25" customHeight="1">
      <c r="A60" s="4217">
        <v>44</v>
      </c>
      <c r="B60" s="4220" t="s">
        <v>7330</v>
      </c>
      <c r="C60" s="4220" t="s">
        <v>8316</v>
      </c>
      <c r="D60" s="4191" t="s">
        <v>7769</v>
      </c>
      <c r="E60" s="4220" t="s">
        <v>8216</v>
      </c>
      <c r="F60" s="4220" t="s">
        <v>7729</v>
      </c>
      <c r="G60" s="4222">
        <v>46</v>
      </c>
      <c r="H60" s="4222">
        <v>49.83</v>
      </c>
      <c r="I60" s="4221">
        <v>54.924770000000002</v>
      </c>
      <c r="J60" s="4222">
        <v>46</v>
      </c>
      <c r="K60" s="4222"/>
      <c r="L60" s="4223">
        <f t="shared" si="0"/>
        <v>46</v>
      </c>
      <c r="M60" s="4234">
        <v>16.48</v>
      </c>
      <c r="N60" s="4233" t="s">
        <v>7791</v>
      </c>
      <c r="O60" s="4225" t="s">
        <v>7798</v>
      </c>
      <c r="P60" s="4220"/>
      <c r="Q60" s="4226">
        <f t="shared" si="2"/>
        <v>8.9247700000000023</v>
      </c>
      <c r="R60" s="4351"/>
    </row>
    <row r="61" spans="1:19" s="4188" customFormat="1" ht="23.25" customHeight="1">
      <c r="A61" s="4217">
        <v>45</v>
      </c>
      <c r="B61" s="4220" t="s">
        <v>7330</v>
      </c>
      <c r="C61" s="4220" t="s">
        <v>8317</v>
      </c>
      <c r="D61" s="4220" t="s">
        <v>7769</v>
      </c>
      <c r="E61" s="4220" t="s">
        <v>8216</v>
      </c>
      <c r="F61" s="4220" t="s">
        <v>7729</v>
      </c>
      <c r="G61" s="4222">
        <v>46</v>
      </c>
      <c r="H61" s="4222">
        <v>49.82</v>
      </c>
      <c r="I61" s="4221">
        <v>55.071289999999998</v>
      </c>
      <c r="J61" s="4222">
        <v>46</v>
      </c>
      <c r="K61" s="4222"/>
      <c r="L61" s="4223">
        <f t="shared" si="0"/>
        <v>46</v>
      </c>
      <c r="M61" s="4234">
        <v>16.52</v>
      </c>
      <c r="N61" s="4303" t="s">
        <v>8009</v>
      </c>
      <c r="O61" s="4233"/>
      <c r="P61" s="4220"/>
      <c r="Q61" s="4226">
        <f t="shared" si="2"/>
        <v>9.0712899999999976</v>
      </c>
      <c r="R61" s="4351"/>
    </row>
    <row r="62" spans="1:19" s="4188" customFormat="1" ht="23.25" customHeight="1">
      <c r="A62" s="4217">
        <v>46</v>
      </c>
      <c r="B62" s="4217" t="s">
        <v>7330</v>
      </c>
      <c r="C62" s="4217" t="s">
        <v>8318</v>
      </c>
      <c r="D62" s="4191" t="s">
        <v>7769</v>
      </c>
      <c r="E62" s="4220" t="s">
        <v>8216</v>
      </c>
      <c r="F62" s="4220" t="s">
        <v>7729</v>
      </c>
      <c r="G62" s="4222">
        <v>46</v>
      </c>
      <c r="H62" s="4222">
        <v>49.77</v>
      </c>
      <c r="I62" s="4234">
        <v>58.47</v>
      </c>
      <c r="J62" s="4222">
        <v>46</v>
      </c>
      <c r="K62" s="4361"/>
      <c r="L62" s="4223">
        <f t="shared" si="0"/>
        <v>46</v>
      </c>
      <c r="M62" s="4361"/>
      <c r="N62" s="4156" t="s">
        <v>8319</v>
      </c>
      <c r="O62" s="4361"/>
      <c r="P62" s="4361"/>
      <c r="Q62" s="4226">
        <f t="shared" si="2"/>
        <v>12.469999999999999</v>
      </c>
      <c r="R62" s="4351"/>
    </row>
    <row r="63" spans="1:19" s="4188" customFormat="1" ht="23.25" customHeight="1">
      <c r="A63" s="4217">
        <v>47</v>
      </c>
      <c r="B63" s="4220" t="s">
        <v>7330</v>
      </c>
      <c r="C63" s="4220" t="s">
        <v>8320</v>
      </c>
      <c r="D63" s="4191" t="s">
        <v>7769</v>
      </c>
      <c r="E63" s="4220" t="s">
        <v>8216</v>
      </c>
      <c r="F63" s="4220" t="s">
        <v>7729</v>
      </c>
      <c r="G63" s="4222">
        <v>46</v>
      </c>
      <c r="H63" s="4222">
        <v>49.82</v>
      </c>
      <c r="I63" s="4221">
        <v>54.671050000000001</v>
      </c>
      <c r="J63" s="4222">
        <v>46</v>
      </c>
      <c r="K63" s="4222"/>
      <c r="L63" s="4223">
        <f t="shared" si="0"/>
        <v>46</v>
      </c>
      <c r="M63" s="4234">
        <v>15.23</v>
      </c>
      <c r="N63" s="4233" t="s">
        <v>7791</v>
      </c>
      <c r="O63" s="4225" t="s">
        <v>7798</v>
      </c>
      <c r="P63" s="4220"/>
      <c r="Q63" s="4226">
        <f t="shared" si="2"/>
        <v>8.671050000000001</v>
      </c>
      <c r="R63" s="4351"/>
    </row>
    <row r="64" spans="1:19" s="4188" customFormat="1" ht="23.25" customHeight="1">
      <c r="A64" s="4217">
        <v>48</v>
      </c>
      <c r="B64" s="4220" t="s">
        <v>7330</v>
      </c>
      <c r="C64" s="4220" t="s">
        <v>8321</v>
      </c>
      <c r="D64" s="4191" t="s">
        <v>7769</v>
      </c>
      <c r="E64" s="4220" t="s">
        <v>8216</v>
      </c>
      <c r="F64" s="4220" t="s">
        <v>7729</v>
      </c>
      <c r="G64" s="4222">
        <v>46</v>
      </c>
      <c r="H64" s="4222">
        <v>50.13</v>
      </c>
      <c r="I64" s="4221">
        <v>54.013350000000003</v>
      </c>
      <c r="J64" s="4222">
        <v>46</v>
      </c>
      <c r="K64" s="4222"/>
      <c r="L64" s="4223">
        <f t="shared" si="0"/>
        <v>46</v>
      </c>
      <c r="M64" s="4234">
        <v>15.38</v>
      </c>
      <c r="N64" s="4225" t="s">
        <v>8310</v>
      </c>
      <c r="O64" s="4225" t="s">
        <v>7798</v>
      </c>
      <c r="P64" s="4220"/>
      <c r="Q64" s="4226">
        <f t="shared" si="2"/>
        <v>8.0133500000000026</v>
      </c>
      <c r="R64" s="4351" t="s">
        <v>8311</v>
      </c>
      <c r="S64" s="4149"/>
    </row>
    <row r="65" spans="1:19" s="4188" customFormat="1" ht="23.25" customHeight="1">
      <c r="A65" s="4217">
        <v>49</v>
      </c>
      <c r="B65" s="4220" t="s">
        <v>7330</v>
      </c>
      <c r="C65" s="4220" t="s">
        <v>8322</v>
      </c>
      <c r="D65" s="4191" t="s">
        <v>7769</v>
      </c>
      <c r="E65" s="4220" t="s">
        <v>8216</v>
      </c>
      <c r="F65" s="4220" t="s">
        <v>7729</v>
      </c>
      <c r="G65" s="4222">
        <v>46</v>
      </c>
      <c r="H65" s="4222">
        <v>50.28</v>
      </c>
      <c r="I65" s="4221">
        <v>54.947229999999998</v>
      </c>
      <c r="J65" s="4222">
        <v>46</v>
      </c>
      <c r="K65" s="4222"/>
      <c r="L65" s="4223">
        <f t="shared" si="0"/>
        <v>46</v>
      </c>
      <c r="M65" s="4234">
        <v>14.99</v>
      </c>
      <c r="N65" s="4225" t="s">
        <v>8310</v>
      </c>
      <c r="O65" s="4225" t="s">
        <v>7798</v>
      </c>
      <c r="P65" s="4220"/>
      <c r="Q65" s="4226">
        <f t="shared" si="2"/>
        <v>8.9472299999999976</v>
      </c>
      <c r="R65" s="4351" t="s">
        <v>8311</v>
      </c>
      <c r="S65" s="4149"/>
    </row>
    <row r="66" spans="1:19" s="4188" customFormat="1" ht="23.25" customHeight="1">
      <c r="A66" s="4217">
        <v>50</v>
      </c>
      <c r="B66" s="4220" t="s">
        <v>7330</v>
      </c>
      <c r="C66" s="4220" t="s">
        <v>8323</v>
      </c>
      <c r="D66" s="4191" t="s">
        <v>7769</v>
      </c>
      <c r="E66" s="4220" t="s">
        <v>8216</v>
      </c>
      <c r="F66" s="4220" t="s">
        <v>7729</v>
      </c>
      <c r="G66" s="4222">
        <v>46</v>
      </c>
      <c r="H66" s="4222">
        <v>49.88</v>
      </c>
      <c r="I66" s="4221">
        <v>54.418599999999998</v>
      </c>
      <c r="J66" s="4222">
        <v>46</v>
      </c>
      <c r="K66" s="4222"/>
      <c r="L66" s="4223">
        <f t="shared" si="0"/>
        <v>46</v>
      </c>
      <c r="M66" s="4235">
        <v>15.04</v>
      </c>
      <c r="N66" s="4225" t="s">
        <v>7852</v>
      </c>
      <c r="O66" s="4225" t="s">
        <v>7798</v>
      </c>
      <c r="P66" s="4220"/>
      <c r="Q66" s="4226">
        <f t="shared" si="2"/>
        <v>8.4185999999999979</v>
      </c>
      <c r="R66" s="4351" t="s">
        <v>8311</v>
      </c>
      <c r="S66" s="4149"/>
    </row>
    <row r="67" spans="1:19" s="4188" customFormat="1" ht="23.25" customHeight="1">
      <c r="A67" s="4217">
        <v>51</v>
      </c>
      <c r="B67" s="4220" t="s">
        <v>7330</v>
      </c>
      <c r="C67" s="4220" t="s">
        <v>8324</v>
      </c>
      <c r="D67" s="4191" t="s">
        <v>7769</v>
      </c>
      <c r="E67" s="4220" t="s">
        <v>8216</v>
      </c>
      <c r="F67" s="4220" t="s">
        <v>7729</v>
      </c>
      <c r="G67" s="4222">
        <v>46</v>
      </c>
      <c r="H67" s="4222">
        <v>49.85</v>
      </c>
      <c r="I67" s="4221">
        <v>55.108699999999999</v>
      </c>
      <c r="J67" s="4222">
        <v>46</v>
      </c>
      <c r="K67" s="4222"/>
      <c r="L67" s="4223">
        <f t="shared" si="0"/>
        <v>46</v>
      </c>
      <c r="M67" s="4234">
        <v>15.93</v>
      </c>
      <c r="N67" s="4225" t="s">
        <v>8310</v>
      </c>
      <c r="O67" s="4225" t="s">
        <v>7798</v>
      </c>
      <c r="P67" s="4220"/>
      <c r="Q67" s="4226">
        <f t="shared" si="2"/>
        <v>9.1086999999999989</v>
      </c>
      <c r="R67" s="4351" t="s">
        <v>8311</v>
      </c>
      <c r="S67" s="4149"/>
    </row>
    <row r="68" spans="1:19" s="4188" customFormat="1" ht="23.25" customHeight="1">
      <c r="A68" s="4217">
        <v>52</v>
      </c>
      <c r="B68" s="4220" t="s">
        <v>7330</v>
      </c>
      <c r="C68" s="4220" t="s">
        <v>8325</v>
      </c>
      <c r="D68" s="4191" t="s">
        <v>7769</v>
      </c>
      <c r="E68" s="4220" t="s">
        <v>8216</v>
      </c>
      <c r="F68" s="4220" t="s">
        <v>7729</v>
      </c>
      <c r="G68" s="4222">
        <v>46</v>
      </c>
      <c r="H68" s="4222">
        <v>50.26</v>
      </c>
      <c r="I68" s="4221">
        <v>55.164340000000003</v>
      </c>
      <c r="J68" s="4222">
        <v>46</v>
      </c>
      <c r="K68" s="4222"/>
      <c r="L68" s="4223">
        <f t="shared" si="0"/>
        <v>46</v>
      </c>
      <c r="M68" s="4234">
        <v>16.100000000000001</v>
      </c>
      <c r="N68" s="4233" t="s">
        <v>7791</v>
      </c>
      <c r="O68" s="4225" t="s">
        <v>7798</v>
      </c>
      <c r="P68" s="4220"/>
      <c r="Q68" s="4226">
        <f t="shared" si="2"/>
        <v>9.1643400000000028</v>
      </c>
      <c r="R68" s="4351" t="s">
        <v>8311</v>
      </c>
      <c r="S68" s="4149"/>
    </row>
    <row r="69" spans="1:19" s="4188" customFormat="1" ht="23.25" customHeight="1">
      <c r="A69" s="4217">
        <v>53</v>
      </c>
      <c r="B69" s="4220" t="s">
        <v>7330</v>
      </c>
      <c r="C69" s="4220" t="s">
        <v>8326</v>
      </c>
      <c r="D69" s="4191" t="s">
        <v>7769</v>
      </c>
      <c r="E69" s="4220" t="s">
        <v>8216</v>
      </c>
      <c r="F69" s="4220" t="s">
        <v>7729</v>
      </c>
      <c r="G69" s="4222">
        <v>46</v>
      </c>
      <c r="H69" s="4222">
        <v>50.37</v>
      </c>
      <c r="I69" s="4221">
        <v>54.996470000000002</v>
      </c>
      <c r="J69" s="4222">
        <v>46</v>
      </c>
      <c r="K69" s="4222"/>
      <c r="L69" s="4223">
        <f t="shared" ref="L69:L132" si="3">J69+K69</f>
        <v>46</v>
      </c>
      <c r="M69" s="4234">
        <v>16.5</v>
      </c>
      <c r="N69" s="4225" t="s">
        <v>7852</v>
      </c>
      <c r="O69" s="4225" t="s">
        <v>7798</v>
      </c>
      <c r="P69" s="4220"/>
      <c r="Q69" s="4226">
        <f t="shared" si="2"/>
        <v>8.9964700000000022</v>
      </c>
      <c r="R69" s="4351" t="s">
        <v>8311</v>
      </c>
      <c r="S69" s="4149"/>
    </row>
    <row r="70" spans="1:19" s="4188" customFormat="1" ht="23.25" customHeight="1">
      <c r="A70" s="4217">
        <v>54</v>
      </c>
      <c r="B70" s="4220" t="s">
        <v>7330</v>
      </c>
      <c r="C70" s="4220" t="s">
        <v>8327</v>
      </c>
      <c r="D70" s="4220" t="s">
        <v>7769</v>
      </c>
      <c r="E70" s="4220" t="s">
        <v>8216</v>
      </c>
      <c r="F70" s="4220" t="s">
        <v>7729</v>
      </c>
      <c r="G70" s="4222">
        <v>46</v>
      </c>
      <c r="H70" s="4222">
        <v>49.75</v>
      </c>
      <c r="I70" s="4221">
        <v>54.964239999999997</v>
      </c>
      <c r="J70" s="4222">
        <v>46</v>
      </c>
      <c r="K70" s="4222"/>
      <c r="L70" s="4223">
        <f t="shared" si="3"/>
        <v>46</v>
      </c>
      <c r="M70" s="4234">
        <v>7.74</v>
      </c>
      <c r="N70" s="4225" t="s">
        <v>8328</v>
      </c>
      <c r="O70" s="4374" t="s">
        <v>8329</v>
      </c>
      <c r="P70" s="4220"/>
      <c r="Q70" s="4226">
        <f t="shared" si="2"/>
        <v>8.9642399999999967</v>
      </c>
      <c r="R70" s="4351" t="s">
        <v>8311</v>
      </c>
      <c r="S70" s="4149"/>
    </row>
    <row r="71" spans="1:19" s="4188" customFormat="1" ht="23.25" customHeight="1">
      <c r="A71" s="4217">
        <v>55</v>
      </c>
      <c r="B71" s="4220" t="s">
        <v>7330</v>
      </c>
      <c r="C71" s="4220" t="s">
        <v>8330</v>
      </c>
      <c r="D71" s="4191" t="s">
        <v>7769</v>
      </c>
      <c r="E71" s="4220" t="s">
        <v>8216</v>
      </c>
      <c r="F71" s="4220" t="s">
        <v>7729</v>
      </c>
      <c r="G71" s="4222">
        <v>46</v>
      </c>
      <c r="H71" s="4222">
        <v>49.77</v>
      </c>
      <c r="I71" s="4221">
        <v>54.714480000000002</v>
      </c>
      <c r="J71" s="4222">
        <v>46</v>
      </c>
      <c r="K71" s="4222"/>
      <c r="L71" s="4223">
        <f t="shared" si="3"/>
        <v>46</v>
      </c>
      <c r="M71" s="4234">
        <v>16.41</v>
      </c>
      <c r="N71" s="4225" t="s">
        <v>8331</v>
      </c>
      <c r="O71" s="4225" t="s">
        <v>7798</v>
      </c>
      <c r="P71" s="4220"/>
      <c r="Q71" s="4226">
        <f t="shared" si="2"/>
        <v>8.7144800000000018</v>
      </c>
      <c r="R71" s="4351" t="s">
        <v>8311</v>
      </c>
      <c r="S71" s="4149"/>
    </row>
    <row r="72" spans="1:19" s="4188" customFormat="1" ht="23.25" customHeight="1">
      <c r="A72" s="4217">
        <v>56</v>
      </c>
      <c r="B72" s="4220" t="s">
        <v>7330</v>
      </c>
      <c r="C72" s="4220" t="s">
        <v>8332</v>
      </c>
      <c r="D72" s="4191" t="s">
        <v>7769</v>
      </c>
      <c r="E72" s="4220" t="s">
        <v>8216</v>
      </c>
      <c r="F72" s="4220" t="s">
        <v>7729</v>
      </c>
      <c r="G72" s="4222">
        <v>46</v>
      </c>
      <c r="H72" s="4222">
        <v>49.49</v>
      </c>
      <c r="I72" s="4221">
        <v>54.510899999999999</v>
      </c>
      <c r="J72" s="4222">
        <v>46</v>
      </c>
      <c r="K72" s="4222"/>
      <c r="L72" s="4223">
        <f t="shared" si="3"/>
        <v>46</v>
      </c>
      <c r="M72" s="4234">
        <v>16.350000000000001</v>
      </c>
      <c r="N72" s="4233" t="s">
        <v>7791</v>
      </c>
      <c r="O72" s="4225" t="s">
        <v>7798</v>
      </c>
      <c r="P72" s="4220"/>
      <c r="Q72" s="4226">
        <f t="shared" si="2"/>
        <v>8.5108999999999995</v>
      </c>
      <c r="R72" s="4351" t="s">
        <v>8311</v>
      </c>
      <c r="S72" s="4149"/>
    </row>
    <row r="73" spans="1:19" s="4188" customFormat="1" ht="23.25" customHeight="1">
      <c r="A73" s="4217">
        <v>57</v>
      </c>
      <c r="B73" s="4220" t="s">
        <v>7330</v>
      </c>
      <c r="C73" s="4220" t="s">
        <v>8333</v>
      </c>
      <c r="D73" s="4191" t="s">
        <v>7769</v>
      </c>
      <c r="E73" s="4220" t="s">
        <v>8216</v>
      </c>
      <c r="F73" s="4220" t="s">
        <v>7729</v>
      </c>
      <c r="G73" s="4222">
        <v>46</v>
      </c>
      <c r="H73" s="4222">
        <v>50</v>
      </c>
      <c r="I73" s="4221">
        <v>53.892299999999999</v>
      </c>
      <c r="J73" s="4222">
        <v>46</v>
      </c>
      <c r="K73" s="4222"/>
      <c r="L73" s="4223">
        <f t="shared" si="3"/>
        <v>46</v>
      </c>
      <c r="M73" s="4234">
        <v>16.170000000000002</v>
      </c>
      <c r="N73" s="4225" t="s">
        <v>8310</v>
      </c>
      <c r="O73" s="4225" t="s">
        <v>7798</v>
      </c>
      <c r="P73" s="4220"/>
      <c r="Q73" s="4226">
        <f t="shared" si="2"/>
        <v>7.8922999999999988</v>
      </c>
      <c r="R73" s="4351" t="s">
        <v>8311</v>
      </c>
      <c r="S73" s="4149"/>
    </row>
    <row r="74" spans="1:19" s="4188" customFormat="1" ht="23.25" customHeight="1">
      <c r="A74" s="4217">
        <v>58</v>
      </c>
      <c r="B74" s="4220" t="s">
        <v>7330</v>
      </c>
      <c r="C74" s="4220" t="s">
        <v>8334</v>
      </c>
      <c r="D74" s="4220" t="s">
        <v>7769</v>
      </c>
      <c r="E74" s="4220" t="s">
        <v>8216</v>
      </c>
      <c r="F74" s="4220" t="s">
        <v>7729</v>
      </c>
      <c r="G74" s="4222">
        <v>46</v>
      </c>
      <c r="H74" s="4222">
        <v>50.04</v>
      </c>
      <c r="I74" s="4221">
        <v>54.962780000000002</v>
      </c>
      <c r="J74" s="4222">
        <v>46</v>
      </c>
      <c r="K74" s="4222"/>
      <c r="L74" s="4223">
        <f t="shared" si="3"/>
        <v>46</v>
      </c>
      <c r="M74" s="4234">
        <v>16.489999999999998</v>
      </c>
      <c r="N74" s="4303" t="s">
        <v>8335</v>
      </c>
      <c r="O74" s="4374"/>
      <c r="P74" s="4220"/>
      <c r="Q74" s="4226">
        <f t="shared" si="2"/>
        <v>8.9627800000000022</v>
      </c>
      <c r="R74" s="4351" t="s">
        <v>8311</v>
      </c>
      <c r="S74" s="4149"/>
    </row>
    <row r="75" spans="1:19" s="2066" customFormat="1" ht="23.25" customHeight="1">
      <c r="A75" s="4500">
        <v>59</v>
      </c>
      <c r="B75" s="4479" t="s">
        <v>7330</v>
      </c>
      <c r="C75" s="4479" t="s">
        <v>8336</v>
      </c>
      <c r="D75" s="4479" t="s">
        <v>7769</v>
      </c>
      <c r="E75" s="4479" t="s">
        <v>8216</v>
      </c>
      <c r="F75" s="4220" t="s">
        <v>7729</v>
      </c>
      <c r="G75" s="4222">
        <v>46</v>
      </c>
      <c r="H75" s="4222">
        <v>50.23</v>
      </c>
      <c r="I75" s="4221">
        <v>54.640210000000003</v>
      </c>
      <c r="J75" s="4222">
        <v>46</v>
      </c>
      <c r="K75" s="4222"/>
      <c r="L75" s="4223">
        <f t="shared" si="3"/>
        <v>46</v>
      </c>
      <c r="M75" s="4511">
        <v>16.39</v>
      </c>
      <c r="N75" s="4517" t="s">
        <v>8335</v>
      </c>
      <c r="O75" s="4503"/>
      <c r="P75" s="4479"/>
      <c r="Q75" s="4226">
        <f t="shared" si="2"/>
        <v>8.6402100000000033</v>
      </c>
      <c r="R75" s="4504" t="s">
        <v>8311</v>
      </c>
    </row>
    <row r="76" spans="1:19" s="2066" customFormat="1" ht="23.25" customHeight="1">
      <c r="A76" s="4500">
        <v>60</v>
      </c>
      <c r="B76" s="4479" t="s">
        <v>7330</v>
      </c>
      <c r="C76" s="4479" t="s">
        <v>8337</v>
      </c>
      <c r="D76" s="4479" t="s">
        <v>7769</v>
      </c>
      <c r="E76" s="4479" t="s">
        <v>8216</v>
      </c>
      <c r="F76" s="4220" t="s">
        <v>7729</v>
      </c>
      <c r="G76" s="4222">
        <v>46</v>
      </c>
      <c r="H76" s="4222">
        <v>50.46</v>
      </c>
      <c r="I76" s="4221">
        <v>55.437690000000003</v>
      </c>
      <c r="J76" s="4222">
        <v>46</v>
      </c>
      <c r="K76" s="4222"/>
      <c r="L76" s="4223">
        <f t="shared" si="3"/>
        <v>46</v>
      </c>
      <c r="M76" s="4511">
        <v>16.63</v>
      </c>
      <c r="N76" s="845" t="s">
        <v>7852</v>
      </c>
      <c r="O76" s="845" t="s">
        <v>7798</v>
      </c>
      <c r="P76" s="4479"/>
      <c r="Q76" s="4226">
        <f t="shared" si="2"/>
        <v>9.4376900000000035</v>
      </c>
      <c r="R76" s="4504" t="s">
        <v>8338</v>
      </c>
    </row>
    <row r="77" spans="1:19" s="2066" customFormat="1" ht="23.25" customHeight="1">
      <c r="A77" s="4500">
        <v>61</v>
      </c>
      <c r="B77" s="4479" t="s">
        <v>7330</v>
      </c>
      <c r="C77" s="4479" t="s">
        <v>8339</v>
      </c>
      <c r="D77" s="4479" t="s">
        <v>7769</v>
      </c>
      <c r="E77" s="4479" t="s">
        <v>8216</v>
      </c>
      <c r="F77" s="4220" t="s">
        <v>7729</v>
      </c>
      <c r="G77" s="4222">
        <v>46</v>
      </c>
      <c r="H77" s="4222">
        <v>50.12</v>
      </c>
      <c r="I77" s="4221">
        <v>54.38344</v>
      </c>
      <c r="J77" s="4222">
        <v>46</v>
      </c>
      <c r="K77" s="4222"/>
      <c r="L77" s="4223">
        <f t="shared" si="3"/>
        <v>46</v>
      </c>
      <c r="M77" s="4511">
        <v>16.32</v>
      </c>
      <c r="N77" s="845" t="s">
        <v>7852</v>
      </c>
      <c r="O77" s="845" t="s">
        <v>7798</v>
      </c>
      <c r="P77" s="4479"/>
      <c r="Q77" s="4226">
        <f t="shared" si="2"/>
        <v>8.3834400000000002</v>
      </c>
      <c r="R77" s="4504" t="s">
        <v>8311</v>
      </c>
    </row>
    <row r="78" spans="1:19" s="2066" customFormat="1" ht="23.25" customHeight="1">
      <c r="A78" s="4500">
        <v>62</v>
      </c>
      <c r="B78" s="4479" t="s">
        <v>7330</v>
      </c>
      <c r="C78" s="4479" t="s">
        <v>8340</v>
      </c>
      <c r="D78" s="4479" t="s">
        <v>7769</v>
      </c>
      <c r="E78" s="4479" t="s">
        <v>8216</v>
      </c>
      <c r="F78" s="4220" t="s">
        <v>7729</v>
      </c>
      <c r="G78" s="4222">
        <v>46</v>
      </c>
      <c r="H78" s="4222">
        <v>49.54</v>
      </c>
      <c r="I78" s="4221">
        <v>55.338169999999998</v>
      </c>
      <c r="J78" s="4222">
        <v>46</v>
      </c>
      <c r="K78" s="4222"/>
      <c r="L78" s="4223">
        <f t="shared" si="3"/>
        <v>46</v>
      </c>
      <c r="M78" s="4511">
        <v>13.65</v>
      </c>
      <c r="N78" s="4503" t="s">
        <v>7791</v>
      </c>
      <c r="O78" s="845" t="s">
        <v>7798</v>
      </c>
      <c r="P78" s="4479"/>
      <c r="Q78" s="4226">
        <f t="shared" si="2"/>
        <v>9.3381699999999981</v>
      </c>
      <c r="R78" s="4504" t="s">
        <v>8311</v>
      </c>
    </row>
    <row r="79" spans="1:19" s="4188" customFormat="1" ht="23.25" customHeight="1">
      <c r="A79" s="4217">
        <v>63</v>
      </c>
      <c r="B79" s="4220" t="s">
        <v>7330</v>
      </c>
      <c r="C79" s="4220" t="s">
        <v>8341</v>
      </c>
      <c r="D79" s="4220" t="s">
        <v>7769</v>
      </c>
      <c r="E79" s="4220" t="s">
        <v>8216</v>
      </c>
      <c r="F79" s="4220" t="s">
        <v>7729</v>
      </c>
      <c r="G79" s="4222">
        <v>46</v>
      </c>
      <c r="H79" s="4222">
        <v>49.54</v>
      </c>
      <c r="I79" s="4221">
        <v>53.390979999999999</v>
      </c>
      <c r="J79" s="4222">
        <v>46</v>
      </c>
      <c r="K79" s="4222"/>
      <c r="L79" s="4223">
        <f t="shared" si="3"/>
        <v>46</v>
      </c>
      <c r="M79" s="4234">
        <v>16.02</v>
      </c>
      <c r="N79" s="4303" t="s">
        <v>8009</v>
      </c>
      <c r="O79" s="4225"/>
      <c r="P79" s="4220"/>
      <c r="Q79" s="4226">
        <f t="shared" si="2"/>
        <v>7.390979999999999</v>
      </c>
      <c r="R79" s="4351" t="s">
        <v>8311</v>
      </c>
      <c r="S79" s="4149"/>
    </row>
    <row r="80" spans="1:19" s="2066" customFormat="1" ht="23.25" customHeight="1">
      <c r="A80" s="4500">
        <v>64</v>
      </c>
      <c r="B80" s="4479" t="s">
        <v>7330</v>
      </c>
      <c r="C80" s="4479" t="s">
        <v>8342</v>
      </c>
      <c r="D80" s="4479" t="s">
        <v>7769</v>
      </c>
      <c r="E80" s="4479" t="s">
        <v>8216</v>
      </c>
      <c r="F80" s="4220" t="s">
        <v>7729</v>
      </c>
      <c r="G80" s="4222">
        <v>46</v>
      </c>
      <c r="H80" s="4222">
        <v>49.74</v>
      </c>
      <c r="I80" s="4221">
        <v>54.892470000000003</v>
      </c>
      <c r="J80" s="4222">
        <v>46</v>
      </c>
      <c r="K80" s="4222"/>
      <c r="L80" s="4223">
        <f t="shared" si="3"/>
        <v>46</v>
      </c>
      <c r="M80" s="4511">
        <v>16.47</v>
      </c>
      <c r="N80" s="845" t="s">
        <v>8310</v>
      </c>
      <c r="O80" s="845" t="s">
        <v>7798</v>
      </c>
      <c r="P80" s="4479"/>
      <c r="Q80" s="4226">
        <f t="shared" si="2"/>
        <v>8.892470000000003</v>
      </c>
      <c r="R80" s="4504" t="s">
        <v>8311</v>
      </c>
    </row>
    <row r="81" spans="1:18" s="2066" customFormat="1" ht="23.25" customHeight="1">
      <c r="A81" s="4500">
        <v>65</v>
      </c>
      <c r="B81" s="4479" t="s">
        <v>7330</v>
      </c>
      <c r="C81" s="4479" t="s">
        <v>8343</v>
      </c>
      <c r="D81" s="4479" t="s">
        <v>7769</v>
      </c>
      <c r="E81" s="4479" t="s">
        <v>8216</v>
      </c>
      <c r="F81" s="4220" t="s">
        <v>7729</v>
      </c>
      <c r="G81" s="4222">
        <v>46</v>
      </c>
      <c r="H81" s="4222">
        <v>49.95</v>
      </c>
      <c r="I81" s="4221">
        <v>55.216949999999997</v>
      </c>
      <c r="J81" s="4222">
        <v>46</v>
      </c>
      <c r="K81" s="4222"/>
      <c r="L81" s="4223">
        <f t="shared" si="3"/>
        <v>46</v>
      </c>
      <c r="M81" s="4511">
        <v>15.57</v>
      </c>
      <c r="N81" s="845" t="s">
        <v>8310</v>
      </c>
      <c r="O81" s="845" t="s">
        <v>7798</v>
      </c>
      <c r="P81" s="4479"/>
      <c r="Q81" s="4226">
        <f t="shared" si="2"/>
        <v>9.2169499999999971</v>
      </c>
      <c r="R81" s="4504" t="s">
        <v>8311</v>
      </c>
    </row>
    <row r="82" spans="1:18" s="2066" customFormat="1" ht="23.25" customHeight="1">
      <c r="A82" s="4500">
        <v>66</v>
      </c>
      <c r="B82" s="4479" t="s">
        <v>7330</v>
      </c>
      <c r="C82" s="4479" t="s">
        <v>8344</v>
      </c>
      <c r="D82" s="4479" t="s">
        <v>7769</v>
      </c>
      <c r="E82" s="4479" t="s">
        <v>8216</v>
      </c>
      <c r="F82" s="4220" t="s">
        <v>7729</v>
      </c>
      <c r="G82" s="4222">
        <v>46</v>
      </c>
      <c r="H82" s="4222">
        <v>49.89</v>
      </c>
      <c r="I82" s="4221">
        <v>54.971519999999998</v>
      </c>
      <c r="J82" s="4222">
        <v>46</v>
      </c>
      <c r="K82" s="4222"/>
      <c r="L82" s="4223">
        <f t="shared" si="3"/>
        <v>46</v>
      </c>
      <c r="M82" s="4511">
        <v>13.93</v>
      </c>
      <c r="N82" s="845" t="s">
        <v>8310</v>
      </c>
      <c r="O82" s="845" t="s">
        <v>7798</v>
      </c>
      <c r="P82" s="4479"/>
      <c r="Q82" s="4226">
        <f t="shared" si="2"/>
        <v>8.9715199999999982</v>
      </c>
      <c r="R82" s="4504" t="s">
        <v>8311</v>
      </c>
    </row>
    <row r="83" spans="1:18" s="2066" customFormat="1" ht="23.25" customHeight="1">
      <c r="A83" s="4500">
        <v>67</v>
      </c>
      <c r="B83" s="4479" t="s">
        <v>7330</v>
      </c>
      <c r="C83" s="4479" t="s">
        <v>8345</v>
      </c>
      <c r="D83" s="4479" t="s">
        <v>7769</v>
      </c>
      <c r="E83" s="4479" t="s">
        <v>8216</v>
      </c>
      <c r="F83" s="4220" t="s">
        <v>7729</v>
      </c>
      <c r="G83" s="4222">
        <v>46</v>
      </c>
      <c r="H83" s="4222">
        <v>50.47</v>
      </c>
      <c r="I83" s="4221">
        <v>54.305729999999997</v>
      </c>
      <c r="J83" s="4222">
        <v>46</v>
      </c>
      <c r="K83" s="4222"/>
      <c r="L83" s="4223">
        <f t="shared" si="3"/>
        <v>46</v>
      </c>
      <c r="M83" s="4511">
        <v>15.28</v>
      </c>
      <c r="N83" s="845" t="s">
        <v>7852</v>
      </c>
      <c r="O83" s="845" t="s">
        <v>7798</v>
      </c>
      <c r="P83" s="4479"/>
      <c r="Q83" s="4226">
        <f t="shared" si="2"/>
        <v>8.3057299999999969</v>
      </c>
      <c r="R83" s="4504" t="s">
        <v>8311</v>
      </c>
    </row>
    <row r="84" spans="1:18" s="2066" customFormat="1" ht="23.25" customHeight="1">
      <c r="A84" s="4500">
        <v>68</v>
      </c>
      <c r="B84" s="4479" t="s">
        <v>7330</v>
      </c>
      <c r="C84" s="4479" t="s">
        <v>8346</v>
      </c>
      <c r="D84" s="4479" t="s">
        <v>7769</v>
      </c>
      <c r="E84" s="4479" t="s">
        <v>8216</v>
      </c>
      <c r="F84" s="4220" t="s">
        <v>7729</v>
      </c>
      <c r="G84" s="4222">
        <v>46</v>
      </c>
      <c r="H84" s="4222">
        <v>50.12</v>
      </c>
      <c r="I84" s="4221">
        <v>54.925080000000001</v>
      </c>
      <c r="J84" s="4222">
        <v>46</v>
      </c>
      <c r="K84" s="4222"/>
      <c r="L84" s="4223">
        <f t="shared" si="3"/>
        <v>46</v>
      </c>
      <c r="M84" s="4511">
        <v>10.31</v>
      </c>
      <c r="N84" s="845" t="s">
        <v>7852</v>
      </c>
      <c r="O84" s="845" t="s">
        <v>7798</v>
      </c>
      <c r="P84" s="4479"/>
      <c r="Q84" s="4226">
        <f t="shared" si="2"/>
        <v>8.9250800000000012</v>
      </c>
      <c r="R84" s="4504" t="s">
        <v>8311</v>
      </c>
    </row>
    <row r="85" spans="1:18" s="2066" customFormat="1" ht="23.25" customHeight="1">
      <c r="A85" s="4500">
        <v>69</v>
      </c>
      <c r="B85" s="4500" t="s">
        <v>7331</v>
      </c>
      <c r="C85" s="4500" t="s">
        <v>8347</v>
      </c>
      <c r="D85" s="4479" t="s">
        <v>7769</v>
      </c>
      <c r="E85" s="4479" t="s">
        <v>8216</v>
      </c>
      <c r="F85" s="4220" t="s">
        <v>7729</v>
      </c>
      <c r="G85" s="4222">
        <v>46</v>
      </c>
      <c r="H85" s="4234">
        <v>55</v>
      </c>
      <c r="I85" s="4234"/>
      <c r="J85" s="4222">
        <v>46</v>
      </c>
      <c r="K85" s="4361"/>
      <c r="L85" s="4223">
        <f t="shared" si="3"/>
        <v>46</v>
      </c>
      <c r="M85" s="4509"/>
      <c r="N85" s="504" t="s">
        <v>8348</v>
      </c>
      <c r="O85" s="4509"/>
      <c r="P85" s="4509"/>
      <c r="Q85" s="4226">
        <f t="shared" si="2"/>
        <v>9</v>
      </c>
      <c r="R85" s="4504"/>
    </row>
    <row r="86" spans="1:18" s="2066" customFormat="1" ht="23.25" customHeight="1">
      <c r="A86" s="4500">
        <v>70</v>
      </c>
      <c r="B86" s="4479" t="s">
        <v>7331</v>
      </c>
      <c r="C86" s="4479" t="s">
        <v>8349</v>
      </c>
      <c r="D86" s="4479" t="s">
        <v>7769</v>
      </c>
      <c r="E86" s="4479" t="s">
        <v>8216</v>
      </c>
      <c r="F86" s="4220" t="s">
        <v>7729</v>
      </c>
      <c r="G86" s="4221">
        <v>46</v>
      </c>
      <c r="H86" s="4222">
        <v>55</v>
      </c>
      <c r="I86" s="4221"/>
      <c r="J86" s="4222">
        <v>46</v>
      </c>
      <c r="K86" s="4222"/>
      <c r="L86" s="4223">
        <f t="shared" si="3"/>
        <v>46</v>
      </c>
      <c r="M86" s="4518">
        <v>16.5</v>
      </c>
      <c r="N86" s="845" t="s">
        <v>8350</v>
      </c>
      <c r="O86" s="4503"/>
      <c r="P86" s="4479"/>
      <c r="Q86" s="4226">
        <f t="shared" si="2"/>
        <v>9</v>
      </c>
      <c r="R86" s="4504" t="s">
        <v>8351</v>
      </c>
    </row>
    <row r="87" spans="1:18" ht="409.5" hidden="1">
      <c r="A87" s="4467">
        <v>83</v>
      </c>
      <c r="B87" s="4469" t="s">
        <v>7331</v>
      </c>
      <c r="C87" s="4469" t="s">
        <v>8352</v>
      </c>
      <c r="D87" s="4469" t="s">
        <v>7769</v>
      </c>
      <c r="E87" s="4469" t="s">
        <v>8216</v>
      </c>
      <c r="F87" s="4375" t="s">
        <v>7729</v>
      </c>
      <c r="G87" s="4376">
        <v>46</v>
      </c>
      <c r="H87" s="4377">
        <v>55</v>
      </c>
      <c r="I87" s="4377"/>
      <c r="J87" s="4378">
        <v>46</v>
      </c>
      <c r="K87" s="4378"/>
      <c r="L87" s="4379">
        <f t="shared" si="3"/>
        <v>46</v>
      </c>
      <c r="M87" s="4519">
        <v>35.99</v>
      </c>
      <c r="N87" s="4520" t="s">
        <v>8353</v>
      </c>
      <c r="O87" s="4503"/>
      <c r="P87" s="845" t="s">
        <v>8354</v>
      </c>
      <c r="Q87" s="4380"/>
    </row>
    <row r="88" spans="1:18" s="2066" customFormat="1" ht="23.25" customHeight="1">
      <c r="A88" s="4500">
        <v>71</v>
      </c>
      <c r="B88" s="4500" t="s">
        <v>7331</v>
      </c>
      <c r="C88" s="4500" t="s">
        <v>8355</v>
      </c>
      <c r="D88" s="4479" t="s">
        <v>7769</v>
      </c>
      <c r="E88" s="4479" t="s">
        <v>8216</v>
      </c>
      <c r="F88" s="4220" t="s">
        <v>7729</v>
      </c>
      <c r="G88" s="4222">
        <v>46</v>
      </c>
      <c r="H88" s="4234">
        <v>55</v>
      </c>
      <c r="I88" s="4234"/>
      <c r="J88" s="4222">
        <v>46</v>
      </c>
      <c r="K88" s="4361"/>
      <c r="L88" s="4223">
        <f t="shared" si="3"/>
        <v>46</v>
      </c>
      <c r="M88" s="4509"/>
      <c r="N88" s="4500"/>
      <c r="O88" s="4509"/>
      <c r="P88" s="4509"/>
      <c r="Q88" s="4226">
        <f t="shared" si="2"/>
        <v>9</v>
      </c>
      <c r="R88" s="4504"/>
    </row>
    <row r="89" spans="1:18" s="2066" customFormat="1" ht="23.25" customHeight="1">
      <c r="A89" s="4500">
        <v>72</v>
      </c>
      <c r="B89" s="4479" t="s">
        <v>7331</v>
      </c>
      <c r="C89" s="4479" t="s">
        <v>8356</v>
      </c>
      <c r="D89" s="4479" t="s">
        <v>7769</v>
      </c>
      <c r="E89" s="4479" t="s">
        <v>8216</v>
      </c>
      <c r="F89" s="4220" t="s">
        <v>7729</v>
      </c>
      <c r="G89" s="4222">
        <v>46</v>
      </c>
      <c r="H89" s="4222">
        <v>55</v>
      </c>
      <c r="I89" s="4221"/>
      <c r="J89" s="4222">
        <v>46</v>
      </c>
      <c r="K89" s="4222"/>
      <c r="L89" s="4223">
        <f t="shared" si="3"/>
        <v>46</v>
      </c>
      <c r="M89" s="4518">
        <v>0</v>
      </c>
      <c r="N89" s="845" t="s">
        <v>8357</v>
      </c>
      <c r="O89" s="845" t="s">
        <v>7835</v>
      </c>
      <c r="P89" s="4479"/>
      <c r="Q89" s="4226">
        <f t="shared" si="2"/>
        <v>9</v>
      </c>
      <c r="R89" s="4504" t="s">
        <v>8358</v>
      </c>
    </row>
    <row r="90" spans="1:18" s="2066" customFormat="1" ht="23.25" customHeight="1">
      <c r="A90" s="4500">
        <v>73</v>
      </c>
      <c r="B90" s="4479" t="s">
        <v>7331</v>
      </c>
      <c r="C90" s="4479" t="s">
        <v>8359</v>
      </c>
      <c r="D90" s="4479" t="s">
        <v>7769</v>
      </c>
      <c r="E90" s="4479" t="s">
        <v>8216</v>
      </c>
      <c r="F90" s="4220" t="s">
        <v>7729</v>
      </c>
      <c r="G90" s="4222">
        <v>46</v>
      </c>
      <c r="H90" s="4222">
        <v>55</v>
      </c>
      <c r="I90" s="4221"/>
      <c r="J90" s="4222">
        <v>46</v>
      </c>
      <c r="K90" s="4222"/>
      <c r="L90" s="4223">
        <f t="shared" si="3"/>
        <v>46</v>
      </c>
      <c r="M90" s="4518">
        <v>16.5</v>
      </c>
      <c r="N90" s="845" t="s">
        <v>8360</v>
      </c>
      <c r="O90" s="4503"/>
      <c r="P90" s="4479"/>
      <c r="Q90" s="4226">
        <f t="shared" si="2"/>
        <v>9</v>
      </c>
      <c r="R90" s="4504" t="s">
        <v>8361</v>
      </c>
    </row>
    <row r="91" spans="1:18" s="2066" customFormat="1" ht="23.25" customHeight="1">
      <c r="A91" s="4500">
        <v>74</v>
      </c>
      <c r="B91" s="4479" t="s">
        <v>7331</v>
      </c>
      <c r="C91" s="4479" t="s">
        <v>8362</v>
      </c>
      <c r="D91" s="4479" t="s">
        <v>7769</v>
      </c>
      <c r="E91" s="4479" t="s">
        <v>8216</v>
      </c>
      <c r="F91" s="4220" t="s">
        <v>7729</v>
      </c>
      <c r="G91" s="4221">
        <v>46</v>
      </c>
      <c r="H91" s="4222">
        <v>55</v>
      </c>
      <c r="I91" s="4221"/>
      <c r="J91" s="4222">
        <v>46</v>
      </c>
      <c r="K91" s="4222"/>
      <c r="L91" s="4223">
        <f t="shared" si="3"/>
        <v>46</v>
      </c>
      <c r="M91" s="4518">
        <v>16.5</v>
      </c>
      <c r="N91" s="845" t="s">
        <v>7866</v>
      </c>
      <c r="O91" s="4503"/>
      <c r="P91" s="4479"/>
      <c r="Q91" s="4226">
        <f t="shared" si="2"/>
        <v>9</v>
      </c>
      <c r="R91" s="4504" t="s">
        <v>8363</v>
      </c>
    </row>
    <row r="92" spans="1:18" s="2066" customFormat="1" ht="23.25" customHeight="1">
      <c r="A92" s="4500">
        <v>75</v>
      </c>
      <c r="B92" s="4479" t="s">
        <v>7331</v>
      </c>
      <c r="C92" s="4479" t="s">
        <v>8364</v>
      </c>
      <c r="D92" s="4479" t="s">
        <v>7769</v>
      </c>
      <c r="E92" s="4479" t="s">
        <v>8216</v>
      </c>
      <c r="F92" s="4220" t="s">
        <v>7729</v>
      </c>
      <c r="G92" s="4222">
        <v>46</v>
      </c>
      <c r="H92" s="4222">
        <v>55</v>
      </c>
      <c r="I92" s="4221"/>
      <c r="J92" s="4222">
        <v>46</v>
      </c>
      <c r="K92" s="4222"/>
      <c r="L92" s="4223">
        <f t="shared" si="3"/>
        <v>46</v>
      </c>
      <c r="M92" s="4518">
        <v>14.5</v>
      </c>
      <c r="N92" s="845" t="s">
        <v>8360</v>
      </c>
      <c r="O92" s="4503" t="s">
        <v>7835</v>
      </c>
      <c r="P92" s="4479"/>
      <c r="Q92" s="4226">
        <f t="shared" si="2"/>
        <v>9</v>
      </c>
      <c r="R92" s="4504" t="s">
        <v>8365</v>
      </c>
    </row>
    <row r="93" spans="1:18" ht="165" hidden="1">
      <c r="A93" s="4467"/>
      <c r="B93" s="4505" t="s">
        <v>7331</v>
      </c>
      <c r="C93" s="4505" t="s">
        <v>8366</v>
      </c>
      <c r="D93" s="4506" t="s">
        <v>7769</v>
      </c>
      <c r="E93" s="4506" t="s">
        <v>8216</v>
      </c>
      <c r="F93" s="4354" t="s">
        <v>7729</v>
      </c>
      <c r="G93" s="4355">
        <v>46</v>
      </c>
      <c r="H93" s="4355"/>
      <c r="I93" s="4377"/>
      <c r="J93" s="4355">
        <v>46</v>
      </c>
      <c r="K93" s="4357"/>
      <c r="L93" s="4232">
        <f t="shared" si="3"/>
        <v>46</v>
      </c>
      <c r="M93" s="4507"/>
      <c r="N93" s="4521" t="s">
        <v>8367</v>
      </c>
      <c r="O93" s="4507"/>
      <c r="P93" s="4507" t="s">
        <v>7383</v>
      </c>
      <c r="Q93" s="4359"/>
    </row>
    <row r="94" spans="1:18" s="2066" customFormat="1" ht="23.25" customHeight="1">
      <c r="A94" s="4500">
        <v>76</v>
      </c>
      <c r="B94" s="4479" t="s">
        <v>7331</v>
      </c>
      <c r="C94" s="4479" t="s">
        <v>8368</v>
      </c>
      <c r="D94" s="4479" t="s">
        <v>7769</v>
      </c>
      <c r="E94" s="4479" t="s">
        <v>8216</v>
      </c>
      <c r="F94" s="4220" t="s">
        <v>7729</v>
      </c>
      <c r="G94" s="4221">
        <v>46</v>
      </c>
      <c r="H94" s="4222">
        <v>55</v>
      </c>
      <c r="I94" s="4221"/>
      <c r="J94" s="4222">
        <v>46</v>
      </c>
      <c r="K94" s="4222"/>
      <c r="L94" s="4223">
        <f t="shared" si="3"/>
        <v>46</v>
      </c>
      <c r="M94" s="4518">
        <v>0</v>
      </c>
      <c r="N94" s="845" t="s">
        <v>8369</v>
      </c>
      <c r="O94" s="4503" t="s">
        <v>7798</v>
      </c>
      <c r="P94" s="4479"/>
      <c r="Q94" s="4226">
        <f t="shared" si="2"/>
        <v>9</v>
      </c>
      <c r="R94" s="4504" t="s">
        <v>8370</v>
      </c>
    </row>
    <row r="95" spans="1:18" s="2066" customFormat="1" ht="23.25" customHeight="1">
      <c r="A95" s="4500">
        <v>77</v>
      </c>
      <c r="B95" s="4479" t="s">
        <v>7331</v>
      </c>
      <c r="C95" s="4479" t="s">
        <v>8371</v>
      </c>
      <c r="D95" s="4479" t="s">
        <v>7769</v>
      </c>
      <c r="E95" s="4479" t="s">
        <v>8216</v>
      </c>
      <c r="F95" s="4220" t="s">
        <v>7729</v>
      </c>
      <c r="G95" s="4221">
        <v>46</v>
      </c>
      <c r="H95" s="4222">
        <v>55</v>
      </c>
      <c r="I95" s="4221"/>
      <c r="J95" s="4222">
        <v>46</v>
      </c>
      <c r="K95" s="4222"/>
      <c r="L95" s="4223">
        <f t="shared" si="3"/>
        <v>46</v>
      </c>
      <c r="M95" s="4518">
        <v>16.5</v>
      </c>
      <c r="N95" s="845" t="s">
        <v>7866</v>
      </c>
      <c r="O95" s="4503"/>
      <c r="P95" s="4479"/>
      <c r="Q95" s="4226">
        <f t="shared" si="2"/>
        <v>9</v>
      </c>
      <c r="R95" s="4504" t="s">
        <v>8372</v>
      </c>
    </row>
    <row r="96" spans="1:18" s="4188" customFormat="1" ht="23.25" customHeight="1">
      <c r="A96" s="4217">
        <v>78</v>
      </c>
      <c r="B96" s="4217" t="s">
        <v>7331</v>
      </c>
      <c r="C96" s="4217" t="s">
        <v>8373</v>
      </c>
      <c r="D96" s="4191" t="s">
        <v>7769</v>
      </c>
      <c r="E96" s="4220" t="s">
        <v>8216</v>
      </c>
      <c r="F96" s="4220" t="s">
        <v>7729</v>
      </c>
      <c r="G96" s="4222">
        <v>46</v>
      </c>
      <c r="H96" s="4234">
        <v>55</v>
      </c>
      <c r="I96" s="4234"/>
      <c r="J96" s="4222">
        <v>46</v>
      </c>
      <c r="K96" s="4361"/>
      <c r="L96" s="4223">
        <f t="shared" si="3"/>
        <v>46</v>
      </c>
      <c r="M96" s="4361"/>
      <c r="N96" s="4381" t="s">
        <v>8374</v>
      </c>
      <c r="O96" s="4361"/>
      <c r="P96" s="4361"/>
      <c r="Q96" s="4226">
        <f t="shared" si="2"/>
        <v>9</v>
      </c>
      <c r="R96" s="4351"/>
    </row>
    <row r="97" spans="1:19" s="4188" customFormat="1" ht="23.25" customHeight="1">
      <c r="A97" s="4217">
        <v>79</v>
      </c>
      <c r="B97" s="4217" t="s">
        <v>7331</v>
      </c>
      <c r="C97" s="4217" t="s">
        <v>8095</v>
      </c>
      <c r="D97" s="4191" t="s">
        <v>7769</v>
      </c>
      <c r="E97" s="4220" t="s">
        <v>8216</v>
      </c>
      <c r="F97" s="4220" t="s">
        <v>7729</v>
      </c>
      <c r="G97" s="4222">
        <v>46</v>
      </c>
      <c r="H97" s="4234">
        <v>55</v>
      </c>
      <c r="I97" s="4234"/>
      <c r="J97" s="4222">
        <v>46</v>
      </c>
      <c r="K97" s="4361"/>
      <c r="L97" s="4223">
        <f t="shared" si="3"/>
        <v>46</v>
      </c>
      <c r="M97" s="4361"/>
      <c r="N97" s="4381" t="s">
        <v>8374</v>
      </c>
      <c r="O97" s="4361"/>
      <c r="P97" s="4361"/>
      <c r="Q97" s="4226">
        <f t="shared" si="2"/>
        <v>9</v>
      </c>
      <c r="R97" s="4351"/>
    </row>
    <row r="98" spans="1:19" s="4188" customFormat="1" ht="23.25" customHeight="1">
      <c r="A98" s="4217">
        <v>80</v>
      </c>
      <c r="B98" s="4220" t="s">
        <v>7331</v>
      </c>
      <c r="C98" s="4220" t="s">
        <v>8375</v>
      </c>
      <c r="D98" s="4191" t="s">
        <v>7769</v>
      </c>
      <c r="E98" s="4220" t="s">
        <v>8216</v>
      </c>
      <c r="F98" s="4220" t="s">
        <v>7729</v>
      </c>
      <c r="G98" s="4222">
        <v>46</v>
      </c>
      <c r="H98" s="4222">
        <v>55</v>
      </c>
      <c r="I98" s="4221"/>
      <c r="J98" s="4222">
        <v>46</v>
      </c>
      <c r="K98" s="4222"/>
      <c r="L98" s="4223">
        <f t="shared" si="3"/>
        <v>46</v>
      </c>
      <c r="M98" s="4221">
        <v>30</v>
      </c>
      <c r="N98" s="4225" t="s">
        <v>8376</v>
      </c>
      <c r="O98" s="4225" t="s">
        <v>7803</v>
      </c>
      <c r="P98" s="4220"/>
      <c r="Q98" s="4226">
        <f t="shared" si="2"/>
        <v>9</v>
      </c>
      <c r="R98" s="4351" t="s">
        <v>8377</v>
      </c>
      <c r="S98" s="4149"/>
    </row>
    <row r="99" spans="1:19" s="4188" customFormat="1" ht="23.25" customHeight="1">
      <c r="A99" s="4217">
        <v>81</v>
      </c>
      <c r="B99" s="4217" t="s">
        <v>7331</v>
      </c>
      <c r="C99" s="4217" t="s">
        <v>7964</v>
      </c>
      <c r="D99" s="4191" t="s">
        <v>7769</v>
      </c>
      <c r="E99" s="4220" t="s">
        <v>8216</v>
      </c>
      <c r="F99" s="4220" t="s">
        <v>7729</v>
      </c>
      <c r="G99" s="4222">
        <v>46</v>
      </c>
      <c r="H99" s="4234">
        <v>55</v>
      </c>
      <c r="I99" s="4234"/>
      <c r="J99" s="4222">
        <v>46</v>
      </c>
      <c r="K99" s="4361"/>
      <c r="L99" s="4223">
        <f t="shared" si="3"/>
        <v>46</v>
      </c>
      <c r="M99" s="4361"/>
      <c r="N99" s="4381" t="s">
        <v>8378</v>
      </c>
      <c r="O99" s="4361"/>
      <c r="P99" s="4361"/>
      <c r="Q99" s="4226">
        <f t="shared" si="2"/>
        <v>9</v>
      </c>
      <c r="R99" s="4351"/>
    </row>
    <row r="100" spans="1:19" s="4188" customFormat="1" ht="23.25" customHeight="1">
      <c r="A100" s="4217">
        <v>82</v>
      </c>
      <c r="B100" s="4220" t="s">
        <v>7331</v>
      </c>
      <c r="C100" s="4220" t="s">
        <v>8379</v>
      </c>
      <c r="D100" s="4220" t="s">
        <v>7769</v>
      </c>
      <c r="E100" s="4220" t="s">
        <v>8216</v>
      </c>
      <c r="F100" s="4220" t="s">
        <v>7729</v>
      </c>
      <c r="G100" s="4221">
        <v>46</v>
      </c>
      <c r="H100" s="4222">
        <v>55</v>
      </c>
      <c r="I100" s="4221"/>
      <c r="J100" s="4222">
        <v>46</v>
      </c>
      <c r="K100" s="4222"/>
      <c r="L100" s="4223">
        <f t="shared" si="3"/>
        <v>46</v>
      </c>
      <c r="M100" s="4221">
        <v>10</v>
      </c>
      <c r="N100" s="4225" t="s">
        <v>8380</v>
      </c>
      <c r="O100" s="4233" t="s">
        <v>7798</v>
      </c>
      <c r="P100" s="4220"/>
      <c r="Q100" s="4226">
        <f t="shared" si="2"/>
        <v>9</v>
      </c>
      <c r="R100" s="4351" t="s">
        <v>8381</v>
      </c>
      <c r="S100" s="4149"/>
    </row>
    <row r="101" spans="1:19" s="4188" customFormat="1" ht="23.25" customHeight="1">
      <c r="A101" s="4217">
        <v>83</v>
      </c>
      <c r="B101" s="4220" t="s">
        <v>7331</v>
      </c>
      <c r="C101" s="4220" t="s">
        <v>8382</v>
      </c>
      <c r="D101" s="4191" t="s">
        <v>7769</v>
      </c>
      <c r="E101" s="4220" t="s">
        <v>8216</v>
      </c>
      <c r="F101" s="4220" t="s">
        <v>7729</v>
      </c>
      <c r="G101" s="4221">
        <v>46</v>
      </c>
      <c r="H101" s="4222">
        <v>55</v>
      </c>
      <c r="I101" s="4221"/>
      <c r="J101" s="4222">
        <v>46</v>
      </c>
      <c r="K101" s="4222"/>
      <c r="L101" s="4223">
        <f t="shared" si="3"/>
        <v>46</v>
      </c>
      <c r="M101" s="4221">
        <v>16.5</v>
      </c>
      <c r="N101" s="4225" t="s">
        <v>8096</v>
      </c>
      <c r="O101" s="4233"/>
      <c r="P101" s="4220"/>
      <c r="Q101" s="4226">
        <f t="shared" si="2"/>
        <v>9</v>
      </c>
      <c r="R101" s="4351" t="s">
        <v>8383</v>
      </c>
      <c r="S101" s="4149"/>
    </row>
    <row r="102" spans="1:19" s="4185" customFormat="1" ht="384.75" hidden="1">
      <c r="A102" s="4189">
        <v>98</v>
      </c>
      <c r="B102" s="4375" t="s">
        <v>7331</v>
      </c>
      <c r="C102" s="4375" t="s">
        <v>8384</v>
      </c>
      <c r="D102" s="4191" t="s">
        <v>7769</v>
      </c>
      <c r="E102" s="4375" t="s">
        <v>8216</v>
      </c>
      <c r="F102" s="4375" t="s">
        <v>7729</v>
      </c>
      <c r="G102" s="4376">
        <v>46</v>
      </c>
      <c r="H102" s="4377">
        <v>55</v>
      </c>
      <c r="I102" s="4377"/>
      <c r="J102" s="4378">
        <v>46</v>
      </c>
      <c r="K102" s="4378"/>
      <c r="L102" s="4379">
        <f t="shared" si="3"/>
        <v>46</v>
      </c>
      <c r="M102" s="4382">
        <v>16.5</v>
      </c>
      <c r="N102" s="4383" t="s">
        <v>8385</v>
      </c>
      <c r="O102" s="4233" t="s">
        <v>8097</v>
      </c>
      <c r="P102" s="4225" t="s">
        <v>8386</v>
      </c>
      <c r="Q102" s="4384"/>
      <c r="R102" s="4360"/>
    </row>
    <row r="103" spans="1:19" s="4185" customFormat="1" ht="384.75" hidden="1">
      <c r="A103" s="4189">
        <v>99</v>
      </c>
      <c r="B103" s="4375" t="s">
        <v>7331</v>
      </c>
      <c r="C103" s="4375" t="s">
        <v>8387</v>
      </c>
      <c r="D103" s="4191" t="s">
        <v>7769</v>
      </c>
      <c r="E103" s="4375" t="s">
        <v>8216</v>
      </c>
      <c r="F103" s="4375" t="s">
        <v>7729</v>
      </c>
      <c r="G103" s="4376">
        <v>46</v>
      </c>
      <c r="H103" s="4377">
        <v>55</v>
      </c>
      <c r="I103" s="4377"/>
      <c r="J103" s="4378">
        <v>46</v>
      </c>
      <c r="K103" s="4378"/>
      <c r="L103" s="4379">
        <f t="shared" si="3"/>
        <v>46</v>
      </c>
      <c r="M103" s="4376">
        <v>0</v>
      </c>
      <c r="N103" s="4383" t="s">
        <v>8385</v>
      </c>
      <c r="O103" s="4225" t="s">
        <v>8388</v>
      </c>
      <c r="P103" s="4225" t="s">
        <v>8386</v>
      </c>
      <c r="Q103" s="4226"/>
      <c r="R103" s="4360"/>
    </row>
    <row r="104" spans="1:19" s="4185" customFormat="1" ht="165" hidden="1">
      <c r="A104" s="4189"/>
      <c r="B104" s="4352" t="s">
        <v>7331</v>
      </c>
      <c r="C104" s="4352" t="s">
        <v>8389</v>
      </c>
      <c r="D104" s="4353" t="s">
        <v>7769</v>
      </c>
      <c r="E104" s="4354" t="s">
        <v>8216</v>
      </c>
      <c r="F104" s="4354" t="s">
        <v>7729</v>
      </c>
      <c r="G104" s="4355">
        <v>46</v>
      </c>
      <c r="H104" s="4355"/>
      <c r="I104" s="4377"/>
      <c r="J104" s="4355">
        <v>46</v>
      </c>
      <c r="K104" s="4357"/>
      <c r="L104" s="4232">
        <f t="shared" si="3"/>
        <v>46</v>
      </c>
      <c r="M104" s="4357"/>
      <c r="N104" s="4371" t="s">
        <v>8390</v>
      </c>
      <c r="O104" s="4357"/>
      <c r="P104" s="4357" t="s">
        <v>7383</v>
      </c>
      <c r="Q104" s="4365"/>
      <c r="R104" s="4360"/>
    </row>
    <row r="105" spans="1:19" s="4188" customFormat="1" ht="23.25" customHeight="1">
      <c r="A105" s="4217">
        <v>84</v>
      </c>
      <c r="B105" s="4217" t="s">
        <v>7332</v>
      </c>
      <c r="C105" s="4217" t="s">
        <v>8391</v>
      </c>
      <c r="D105" s="4191" t="s">
        <v>7769</v>
      </c>
      <c r="E105" s="4220" t="s">
        <v>8216</v>
      </c>
      <c r="F105" s="4220" t="s">
        <v>7729</v>
      </c>
      <c r="G105" s="4222">
        <v>46</v>
      </c>
      <c r="H105" s="4222"/>
      <c r="I105" s="4234">
        <v>60.1</v>
      </c>
      <c r="J105" s="4222">
        <v>46</v>
      </c>
      <c r="K105" s="4361"/>
      <c r="L105" s="4223">
        <f t="shared" si="3"/>
        <v>46</v>
      </c>
      <c r="M105" s="4361"/>
      <c r="N105" s="4156" t="s">
        <v>8392</v>
      </c>
      <c r="O105" s="4361"/>
      <c r="P105" s="4361"/>
      <c r="Q105" s="4226">
        <f t="shared" si="2"/>
        <v>14.100000000000001</v>
      </c>
      <c r="R105" s="4351" t="s">
        <v>8393</v>
      </c>
      <c r="S105" s="4149"/>
    </row>
    <row r="106" spans="1:19" s="4188" customFormat="1" ht="23.25" customHeight="1">
      <c r="A106" s="4217">
        <v>85</v>
      </c>
      <c r="B106" s="4217" t="s">
        <v>7332</v>
      </c>
      <c r="C106" s="4217" t="s">
        <v>8394</v>
      </c>
      <c r="D106" s="4191" t="s">
        <v>7769</v>
      </c>
      <c r="E106" s="4220" t="s">
        <v>8216</v>
      </c>
      <c r="F106" s="4220" t="s">
        <v>7729</v>
      </c>
      <c r="G106" s="4222">
        <v>46</v>
      </c>
      <c r="H106" s="4222"/>
      <c r="I106" s="4234">
        <v>60.47</v>
      </c>
      <c r="J106" s="4222">
        <v>46</v>
      </c>
      <c r="K106" s="4361"/>
      <c r="L106" s="4223">
        <f t="shared" si="3"/>
        <v>46</v>
      </c>
      <c r="M106" s="4361"/>
      <c r="N106" s="4156" t="s">
        <v>8395</v>
      </c>
      <c r="O106" s="4361"/>
      <c r="P106" s="4361"/>
      <c r="Q106" s="4226">
        <f t="shared" si="2"/>
        <v>14.469999999999999</v>
      </c>
      <c r="R106" s="4351" t="s">
        <v>8396</v>
      </c>
      <c r="S106" s="4149"/>
    </row>
    <row r="107" spans="1:19" s="4188" customFormat="1" ht="165" hidden="1">
      <c r="A107" s="4189"/>
      <c r="B107" s="4352" t="s">
        <v>7332</v>
      </c>
      <c r="C107" s="4352" t="s">
        <v>8397</v>
      </c>
      <c r="D107" s="4353" t="s">
        <v>7769</v>
      </c>
      <c r="E107" s="4354" t="s">
        <v>8216</v>
      </c>
      <c r="F107" s="4354" t="s">
        <v>7729</v>
      </c>
      <c r="G107" s="4355">
        <v>46</v>
      </c>
      <c r="H107" s="4355"/>
      <c r="I107" s="4363"/>
      <c r="J107" s="4355">
        <v>46</v>
      </c>
      <c r="K107" s="4357"/>
      <c r="L107" s="4232">
        <f t="shared" si="3"/>
        <v>46</v>
      </c>
      <c r="M107" s="4357"/>
      <c r="N107" s="4358" t="s">
        <v>8398</v>
      </c>
      <c r="O107" s="4357"/>
      <c r="P107" s="4357" t="s">
        <v>7383</v>
      </c>
      <c r="Q107" s="4359"/>
      <c r="R107" s="4360"/>
    </row>
    <row r="108" spans="1:19" s="2066" customFormat="1" ht="23.25" customHeight="1">
      <c r="A108" s="4500">
        <v>86</v>
      </c>
      <c r="B108" s="4500" t="s">
        <v>7332</v>
      </c>
      <c r="C108" s="4500" t="s">
        <v>8399</v>
      </c>
      <c r="D108" s="4479" t="s">
        <v>7769</v>
      </c>
      <c r="E108" s="4479" t="s">
        <v>8216</v>
      </c>
      <c r="F108" s="4220" t="s">
        <v>7729</v>
      </c>
      <c r="G108" s="4222">
        <v>46</v>
      </c>
      <c r="H108" s="4222"/>
      <c r="I108" s="4234">
        <v>60.5</v>
      </c>
      <c r="J108" s="4222">
        <v>46</v>
      </c>
      <c r="K108" s="4361"/>
      <c r="L108" s="4223">
        <f t="shared" si="3"/>
        <v>46</v>
      </c>
      <c r="M108" s="4509"/>
      <c r="N108" s="504" t="s">
        <v>8392</v>
      </c>
      <c r="O108" s="4509"/>
      <c r="P108" s="4509"/>
      <c r="Q108" s="4226">
        <f t="shared" si="2"/>
        <v>14.5</v>
      </c>
      <c r="R108" s="4504" t="s">
        <v>8400</v>
      </c>
    </row>
    <row r="109" spans="1:19" s="4188" customFormat="1" ht="23.25" customHeight="1">
      <c r="A109" s="4217">
        <v>87</v>
      </c>
      <c r="B109" s="4217" t="s">
        <v>7332</v>
      </c>
      <c r="C109" s="4217" t="s">
        <v>8401</v>
      </c>
      <c r="D109" s="4191" t="s">
        <v>7769</v>
      </c>
      <c r="E109" s="4220" t="s">
        <v>8216</v>
      </c>
      <c r="F109" s="4220" t="s">
        <v>7729</v>
      </c>
      <c r="G109" s="4222">
        <v>46</v>
      </c>
      <c r="H109" s="4222"/>
      <c r="I109" s="4234">
        <v>59.8</v>
      </c>
      <c r="J109" s="4222">
        <v>46</v>
      </c>
      <c r="K109" s="4361"/>
      <c r="L109" s="4223">
        <f t="shared" si="3"/>
        <v>46</v>
      </c>
      <c r="M109" s="4361"/>
      <c r="N109" s="4156" t="s">
        <v>8392</v>
      </c>
      <c r="O109" s="4361"/>
      <c r="P109" s="4361"/>
      <c r="Q109" s="4226">
        <f t="shared" si="2"/>
        <v>13.799999999999997</v>
      </c>
      <c r="R109" s="4351" t="s">
        <v>8402</v>
      </c>
      <c r="S109" s="4149"/>
    </row>
    <row r="110" spans="1:19" s="4188" customFormat="1" ht="23.25" customHeight="1">
      <c r="A110" s="4217">
        <v>88</v>
      </c>
      <c r="B110" s="4217" t="s">
        <v>7332</v>
      </c>
      <c r="C110" s="4217" t="s">
        <v>8403</v>
      </c>
      <c r="D110" s="4191" t="s">
        <v>7769</v>
      </c>
      <c r="E110" s="4220" t="s">
        <v>8216</v>
      </c>
      <c r="F110" s="4220" t="s">
        <v>7729</v>
      </c>
      <c r="G110" s="4222">
        <v>46</v>
      </c>
      <c r="H110" s="4222"/>
      <c r="I110" s="4234">
        <v>60.36</v>
      </c>
      <c r="J110" s="4222">
        <v>46</v>
      </c>
      <c r="K110" s="4361"/>
      <c r="L110" s="4223">
        <f t="shared" si="3"/>
        <v>46</v>
      </c>
      <c r="M110" s="4361"/>
      <c r="N110" s="4156" t="s">
        <v>8404</v>
      </c>
      <c r="O110" s="4361"/>
      <c r="P110" s="4361"/>
      <c r="Q110" s="4226">
        <f t="shared" si="2"/>
        <v>14.36</v>
      </c>
      <c r="R110" s="4351" t="s">
        <v>8405</v>
      </c>
      <c r="S110" s="4149"/>
    </row>
    <row r="111" spans="1:19" s="4188" customFormat="1" ht="165" hidden="1">
      <c r="A111" s="4189"/>
      <c r="B111" s="4352" t="s">
        <v>7332</v>
      </c>
      <c r="C111" s="4352" t="s">
        <v>8406</v>
      </c>
      <c r="D111" s="4353" t="s">
        <v>7769</v>
      </c>
      <c r="E111" s="4354" t="s">
        <v>8216</v>
      </c>
      <c r="F111" s="4354" t="s">
        <v>7729</v>
      </c>
      <c r="G111" s="4355">
        <v>46</v>
      </c>
      <c r="H111" s="4355"/>
      <c r="I111" s="4355"/>
      <c r="J111" s="4355">
        <v>46</v>
      </c>
      <c r="K111" s="4357"/>
      <c r="L111" s="4232">
        <f t="shared" si="3"/>
        <v>46</v>
      </c>
      <c r="M111" s="4357"/>
      <c r="N111" s="4358" t="s">
        <v>8407</v>
      </c>
      <c r="O111" s="4357"/>
      <c r="P111" s="4357" t="s">
        <v>7383</v>
      </c>
      <c r="Q111" s="4359"/>
      <c r="R111" s="4360"/>
    </row>
    <row r="112" spans="1:19" s="4188" customFormat="1" ht="23.25" customHeight="1">
      <c r="A112" s="4217">
        <v>89</v>
      </c>
      <c r="B112" s="4217" t="s">
        <v>7332</v>
      </c>
      <c r="C112" s="4217" t="s">
        <v>8408</v>
      </c>
      <c r="D112" s="4191" t="s">
        <v>7769</v>
      </c>
      <c r="E112" s="4220" t="s">
        <v>8216</v>
      </c>
      <c r="F112" s="4220" t="s">
        <v>7729</v>
      </c>
      <c r="G112" s="4222">
        <v>46</v>
      </c>
      <c r="H112" s="4222"/>
      <c r="I112" s="4234">
        <v>60.5</v>
      </c>
      <c r="J112" s="4222">
        <v>46</v>
      </c>
      <c r="K112" s="4361"/>
      <c r="L112" s="4223">
        <f t="shared" si="3"/>
        <v>46</v>
      </c>
      <c r="M112" s="4361"/>
      <c r="N112" s="4156" t="s">
        <v>8409</v>
      </c>
      <c r="O112" s="4361"/>
      <c r="P112" s="4361"/>
      <c r="Q112" s="4226">
        <f t="shared" ref="Q112:Q130" si="4">IF((I112&gt;H112),I112-L112,H112-L112)</f>
        <v>14.5</v>
      </c>
      <c r="R112" s="4351" t="s">
        <v>8410</v>
      </c>
      <c r="S112" s="4149"/>
    </row>
    <row r="113" spans="1:19" s="2066" customFormat="1" ht="23.25" customHeight="1">
      <c r="A113" s="4500">
        <v>90</v>
      </c>
      <c r="B113" s="4500" t="s">
        <v>7332</v>
      </c>
      <c r="C113" s="4500" t="s">
        <v>8411</v>
      </c>
      <c r="D113" s="4479" t="s">
        <v>7769</v>
      </c>
      <c r="E113" s="4479" t="s">
        <v>8216</v>
      </c>
      <c r="F113" s="4220" t="s">
        <v>7729</v>
      </c>
      <c r="G113" s="4222">
        <v>46</v>
      </c>
      <c r="H113" s="4222"/>
      <c r="I113" s="4234">
        <v>60.41</v>
      </c>
      <c r="J113" s="4222">
        <v>46</v>
      </c>
      <c r="K113" s="4361"/>
      <c r="L113" s="4223">
        <f t="shared" si="3"/>
        <v>46</v>
      </c>
      <c r="M113" s="4509"/>
      <c r="N113" s="504" t="s">
        <v>8404</v>
      </c>
      <c r="O113" s="4509"/>
      <c r="P113" s="4509"/>
      <c r="Q113" s="4226">
        <f t="shared" si="4"/>
        <v>14.409999999999997</v>
      </c>
      <c r="R113" s="4504" t="s">
        <v>8412</v>
      </c>
    </row>
    <row r="114" spans="1:19" s="2066" customFormat="1" ht="23.25" customHeight="1">
      <c r="A114" s="4500">
        <v>91</v>
      </c>
      <c r="B114" s="4500" t="s">
        <v>7332</v>
      </c>
      <c r="C114" s="4500" t="s">
        <v>8413</v>
      </c>
      <c r="D114" s="4479" t="s">
        <v>7769</v>
      </c>
      <c r="E114" s="4479" t="s">
        <v>8216</v>
      </c>
      <c r="F114" s="4220" t="s">
        <v>7729</v>
      </c>
      <c r="G114" s="4222">
        <v>46</v>
      </c>
      <c r="H114" s="4222"/>
      <c r="I114" s="4234">
        <v>60.5</v>
      </c>
      <c r="J114" s="4222">
        <v>46</v>
      </c>
      <c r="K114" s="4361"/>
      <c r="L114" s="4223">
        <f t="shared" si="3"/>
        <v>46</v>
      </c>
      <c r="M114" s="4509"/>
      <c r="N114" s="504" t="s">
        <v>8392</v>
      </c>
      <c r="O114" s="4509"/>
      <c r="P114" s="4509"/>
      <c r="Q114" s="4226">
        <f t="shared" si="4"/>
        <v>14.5</v>
      </c>
      <c r="R114" s="4504" t="s">
        <v>8414</v>
      </c>
    </row>
    <row r="115" spans="1:19" s="4188" customFormat="1" ht="23.25" customHeight="1">
      <c r="A115" s="4217">
        <v>92</v>
      </c>
      <c r="B115" s="4217" t="s">
        <v>7332</v>
      </c>
      <c r="C115" s="4217" t="s">
        <v>8415</v>
      </c>
      <c r="D115" s="4191" t="s">
        <v>7769</v>
      </c>
      <c r="E115" s="4220" t="s">
        <v>8216</v>
      </c>
      <c r="F115" s="4220" t="s">
        <v>7729</v>
      </c>
      <c r="G115" s="4222">
        <v>46</v>
      </c>
      <c r="H115" s="4222"/>
      <c r="I115" s="4234">
        <v>59.94</v>
      </c>
      <c r="J115" s="4222">
        <v>46</v>
      </c>
      <c r="K115" s="4361"/>
      <c r="L115" s="4223">
        <f t="shared" si="3"/>
        <v>46</v>
      </c>
      <c r="M115" s="4361"/>
      <c r="N115" s="4156" t="s">
        <v>8416</v>
      </c>
      <c r="O115" s="4361"/>
      <c r="P115" s="4361"/>
      <c r="Q115" s="4226">
        <f t="shared" si="4"/>
        <v>13.939999999999998</v>
      </c>
      <c r="R115" s="4351" t="s">
        <v>8417</v>
      </c>
      <c r="S115" s="4149"/>
    </row>
    <row r="116" spans="1:19" s="2066" customFormat="1" ht="23.25" customHeight="1">
      <c r="A116" s="4500">
        <v>93</v>
      </c>
      <c r="B116" s="4479" t="s">
        <v>7332</v>
      </c>
      <c r="C116" s="4479" t="s">
        <v>8418</v>
      </c>
      <c r="D116" s="4479" t="s">
        <v>7769</v>
      </c>
      <c r="E116" s="4479" t="s">
        <v>8216</v>
      </c>
      <c r="F116" s="4220" t="s">
        <v>7729</v>
      </c>
      <c r="G116" s="4221">
        <v>46</v>
      </c>
      <c r="H116" s="4221"/>
      <c r="I116" s="4221">
        <v>58.66</v>
      </c>
      <c r="J116" s="4222">
        <v>46</v>
      </c>
      <c r="K116" s="4222"/>
      <c r="L116" s="4223">
        <f t="shared" si="3"/>
        <v>46</v>
      </c>
      <c r="M116" s="4518">
        <v>0</v>
      </c>
      <c r="N116" s="845" t="s">
        <v>8419</v>
      </c>
      <c r="O116" s="4522" t="s">
        <v>7838</v>
      </c>
      <c r="P116" s="4479"/>
      <c r="Q116" s="4226">
        <f t="shared" si="4"/>
        <v>12.659999999999997</v>
      </c>
      <c r="R116" s="4504" t="s">
        <v>8420</v>
      </c>
    </row>
    <row r="117" spans="1:19" s="2066" customFormat="1" ht="23.25" customHeight="1">
      <c r="A117" s="4500">
        <v>94</v>
      </c>
      <c r="B117" s="4479" t="s">
        <v>7332</v>
      </c>
      <c r="C117" s="4479" t="s">
        <v>8421</v>
      </c>
      <c r="D117" s="4479" t="s">
        <v>7769</v>
      </c>
      <c r="E117" s="4479" t="s">
        <v>8216</v>
      </c>
      <c r="F117" s="4220" t="s">
        <v>7729</v>
      </c>
      <c r="G117" s="4221">
        <v>46</v>
      </c>
      <c r="H117" s="4221"/>
      <c r="I117" s="4221">
        <v>57.14</v>
      </c>
      <c r="J117" s="4222">
        <v>46</v>
      </c>
      <c r="K117" s="4222"/>
      <c r="L117" s="4223">
        <f t="shared" si="3"/>
        <v>46</v>
      </c>
      <c r="M117" s="4518">
        <v>0</v>
      </c>
      <c r="N117" s="4523" t="s">
        <v>8422</v>
      </c>
      <c r="O117" s="4522" t="s">
        <v>8423</v>
      </c>
      <c r="P117" s="4479"/>
      <c r="Q117" s="4226">
        <f t="shared" si="4"/>
        <v>11.14</v>
      </c>
      <c r="R117" s="4504" t="s">
        <v>8424</v>
      </c>
    </row>
    <row r="118" spans="1:19" s="2066" customFormat="1" ht="23.25" customHeight="1">
      <c r="A118" s="4500">
        <v>95</v>
      </c>
      <c r="B118" s="4500" t="s">
        <v>7332</v>
      </c>
      <c r="C118" s="4500" t="s">
        <v>8425</v>
      </c>
      <c r="D118" s="4479" t="s">
        <v>7769</v>
      </c>
      <c r="E118" s="4479" t="s">
        <v>8216</v>
      </c>
      <c r="F118" s="4220" t="s">
        <v>7729</v>
      </c>
      <c r="G118" s="4222">
        <v>46</v>
      </c>
      <c r="H118" s="4222"/>
      <c r="I118" s="4234">
        <v>59.48</v>
      </c>
      <c r="J118" s="4222">
        <v>46</v>
      </c>
      <c r="K118" s="4361"/>
      <c r="L118" s="4223">
        <f t="shared" si="3"/>
        <v>46</v>
      </c>
      <c r="M118" s="4509"/>
      <c r="N118" s="504" t="s">
        <v>8416</v>
      </c>
      <c r="O118" s="4509"/>
      <c r="P118" s="4509"/>
      <c r="Q118" s="4226">
        <f t="shared" si="4"/>
        <v>13.479999999999997</v>
      </c>
      <c r="R118" s="4504" t="s">
        <v>8426</v>
      </c>
    </row>
    <row r="119" spans="1:19" s="2066" customFormat="1" ht="23.25" customHeight="1">
      <c r="A119" s="4500">
        <v>96</v>
      </c>
      <c r="B119" s="4500" t="s">
        <v>7332</v>
      </c>
      <c r="C119" s="4500" t="s">
        <v>8427</v>
      </c>
      <c r="D119" s="4479" t="s">
        <v>7769</v>
      </c>
      <c r="E119" s="4479" t="s">
        <v>8216</v>
      </c>
      <c r="F119" s="4220" t="s">
        <v>7729</v>
      </c>
      <c r="G119" s="4222">
        <v>46</v>
      </c>
      <c r="H119" s="4222"/>
      <c r="I119" s="4234">
        <v>60.5</v>
      </c>
      <c r="J119" s="4222">
        <v>46</v>
      </c>
      <c r="K119" s="4361"/>
      <c r="L119" s="4223">
        <f t="shared" si="3"/>
        <v>46</v>
      </c>
      <c r="M119" s="4509"/>
      <c r="N119" s="504" t="s">
        <v>8404</v>
      </c>
      <c r="O119" s="4509"/>
      <c r="P119" s="4509"/>
      <c r="Q119" s="4226">
        <f t="shared" si="4"/>
        <v>14.5</v>
      </c>
      <c r="R119" s="4504" t="s">
        <v>8428</v>
      </c>
    </row>
    <row r="120" spans="1:19" s="2066" customFormat="1" ht="23.25" customHeight="1">
      <c r="A120" s="4500">
        <v>97</v>
      </c>
      <c r="B120" s="4500" t="s">
        <v>7332</v>
      </c>
      <c r="C120" s="4500" t="s">
        <v>8429</v>
      </c>
      <c r="D120" s="4479" t="s">
        <v>7769</v>
      </c>
      <c r="E120" s="4479" t="s">
        <v>8216</v>
      </c>
      <c r="F120" s="4220" t="s">
        <v>7729</v>
      </c>
      <c r="G120" s="4222">
        <v>46</v>
      </c>
      <c r="H120" s="4222"/>
      <c r="I120" s="4234">
        <v>60.5</v>
      </c>
      <c r="J120" s="4222">
        <v>46</v>
      </c>
      <c r="K120" s="4361"/>
      <c r="L120" s="4223">
        <f t="shared" si="3"/>
        <v>46</v>
      </c>
      <c r="M120" s="4509"/>
      <c r="N120" s="504" t="s">
        <v>8430</v>
      </c>
      <c r="O120" s="4509"/>
      <c r="P120" s="4509"/>
      <c r="Q120" s="4226">
        <f t="shared" si="4"/>
        <v>14.5</v>
      </c>
      <c r="R120" s="4504" t="s">
        <v>8431</v>
      </c>
    </row>
    <row r="121" spans="1:19" s="2066" customFormat="1" ht="23.25" customHeight="1">
      <c r="A121" s="4500">
        <v>98</v>
      </c>
      <c r="B121" s="4479" t="s">
        <v>7332</v>
      </c>
      <c r="C121" s="4479" t="s">
        <v>8432</v>
      </c>
      <c r="D121" s="4479" t="s">
        <v>7769</v>
      </c>
      <c r="E121" s="4479" t="s">
        <v>8216</v>
      </c>
      <c r="F121" s="4220" t="s">
        <v>7729</v>
      </c>
      <c r="G121" s="4221">
        <v>46</v>
      </c>
      <c r="H121" s="4221"/>
      <c r="I121" s="4221">
        <v>60.48</v>
      </c>
      <c r="J121" s="4222">
        <v>46</v>
      </c>
      <c r="K121" s="4222"/>
      <c r="L121" s="4223">
        <f t="shared" si="3"/>
        <v>46</v>
      </c>
      <c r="M121" s="4518">
        <v>0</v>
      </c>
      <c r="N121" s="845" t="s">
        <v>8433</v>
      </c>
      <c r="O121" s="845" t="s">
        <v>8434</v>
      </c>
      <c r="P121" s="4479"/>
      <c r="Q121" s="4226">
        <f t="shared" si="4"/>
        <v>14.479999999999997</v>
      </c>
      <c r="R121" s="4504" t="s">
        <v>8435</v>
      </c>
    </row>
    <row r="122" spans="1:19" s="2066" customFormat="1" ht="23.25" customHeight="1">
      <c r="A122" s="4500">
        <v>99</v>
      </c>
      <c r="B122" s="4479" t="s">
        <v>7332</v>
      </c>
      <c r="C122" s="4479" t="s">
        <v>8436</v>
      </c>
      <c r="D122" s="4479" t="s">
        <v>7769</v>
      </c>
      <c r="E122" s="4479" t="s">
        <v>8216</v>
      </c>
      <c r="F122" s="4220" t="s">
        <v>7729</v>
      </c>
      <c r="G122" s="4221">
        <v>46</v>
      </c>
      <c r="H122" s="4221"/>
      <c r="I122" s="4221">
        <v>60.5</v>
      </c>
      <c r="J122" s="4222">
        <v>46</v>
      </c>
      <c r="K122" s="4222"/>
      <c r="L122" s="4223">
        <f t="shared" si="3"/>
        <v>46</v>
      </c>
      <c r="M122" s="4518">
        <v>0</v>
      </c>
      <c r="N122" s="845" t="s">
        <v>7926</v>
      </c>
      <c r="O122" s="4522" t="s">
        <v>8437</v>
      </c>
      <c r="P122" s="4479"/>
      <c r="Q122" s="4226">
        <f t="shared" si="4"/>
        <v>14.5</v>
      </c>
      <c r="R122" s="4504" t="s">
        <v>8438</v>
      </c>
    </row>
    <row r="123" spans="1:19" s="2066" customFormat="1" ht="23.25" customHeight="1">
      <c r="A123" s="4500">
        <v>100</v>
      </c>
      <c r="B123" s="4479" t="s">
        <v>7338</v>
      </c>
      <c r="C123" s="4479" t="s">
        <v>8439</v>
      </c>
      <c r="D123" s="4479" t="s">
        <v>7769</v>
      </c>
      <c r="E123" s="4479" t="s">
        <v>8216</v>
      </c>
      <c r="F123" s="4220" t="s">
        <v>7729</v>
      </c>
      <c r="G123" s="4221">
        <v>46</v>
      </c>
      <c r="H123" s="4221">
        <v>47.84</v>
      </c>
      <c r="I123" s="4221">
        <v>48.53</v>
      </c>
      <c r="J123" s="4222">
        <v>46</v>
      </c>
      <c r="K123" s="4222">
        <v>1.84</v>
      </c>
      <c r="L123" s="4223">
        <f t="shared" si="3"/>
        <v>47.84</v>
      </c>
      <c r="M123" s="1485">
        <v>12</v>
      </c>
      <c r="N123" s="845" t="s">
        <v>8440</v>
      </c>
      <c r="O123" s="845" t="s">
        <v>7803</v>
      </c>
      <c r="P123" s="4479"/>
      <c r="Q123" s="4226">
        <f t="shared" si="4"/>
        <v>0.68999999999999773</v>
      </c>
      <c r="R123" s="4504" t="s">
        <v>8441</v>
      </c>
    </row>
    <row r="124" spans="1:19" s="2066" customFormat="1" ht="165" hidden="1">
      <c r="A124" s="4467"/>
      <c r="B124" s="4505" t="s">
        <v>8442</v>
      </c>
      <c r="C124" s="4505" t="s">
        <v>8443</v>
      </c>
      <c r="D124" s="4506" t="s">
        <v>7769</v>
      </c>
      <c r="E124" s="4506" t="s">
        <v>8216</v>
      </c>
      <c r="F124" s="4354" t="s">
        <v>7729</v>
      </c>
      <c r="G124" s="4355">
        <v>46</v>
      </c>
      <c r="H124" s="4362">
        <v>47.55</v>
      </c>
      <c r="I124" s="4363"/>
      <c r="J124" s="4355">
        <v>46</v>
      </c>
      <c r="K124" s="4357">
        <v>1.55</v>
      </c>
      <c r="L124" s="4232">
        <f t="shared" si="3"/>
        <v>47.55</v>
      </c>
      <c r="M124" s="4507"/>
      <c r="N124" s="4524" t="s">
        <v>8444</v>
      </c>
      <c r="O124" s="4507"/>
      <c r="P124" s="4507" t="s">
        <v>7383</v>
      </c>
      <c r="Q124" s="4359"/>
      <c r="R124" s="2362"/>
    </row>
    <row r="125" spans="1:19" s="2066" customFormat="1" ht="23.25" customHeight="1">
      <c r="A125" s="4500">
        <v>101</v>
      </c>
      <c r="B125" s="4479" t="s">
        <v>7338</v>
      </c>
      <c r="C125" s="4479" t="s">
        <v>8445</v>
      </c>
      <c r="D125" s="4479" t="s">
        <v>7769</v>
      </c>
      <c r="E125" s="4479" t="s">
        <v>8216</v>
      </c>
      <c r="F125" s="4220" t="s">
        <v>7729</v>
      </c>
      <c r="G125" s="4221">
        <v>46</v>
      </c>
      <c r="H125" s="4221">
        <v>47.26</v>
      </c>
      <c r="I125" s="4221">
        <v>48.26</v>
      </c>
      <c r="J125" s="4222">
        <v>46</v>
      </c>
      <c r="K125" s="4222">
        <v>1.26</v>
      </c>
      <c r="L125" s="4223">
        <f t="shared" si="3"/>
        <v>47.26</v>
      </c>
      <c r="M125" s="1485">
        <v>28</v>
      </c>
      <c r="N125" s="845" t="s">
        <v>8440</v>
      </c>
      <c r="O125" s="703" t="s">
        <v>8446</v>
      </c>
      <c r="P125" s="4479"/>
      <c r="Q125" s="4226">
        <f t="shared" si="4"/>
        <v>1</v>
      </c>
      <c r="R125" s="4504" t="s">
        <v>8447</v>
      </c>
    </row>
    <row r="126" spans="1:19" s="2066" customFormat="1" ht="23.25" customHeight="1">
      <c r="A126" s="4500">
        <v>102</v>
      </c>
      <c r="B126" s="4479" t="s">
        <v>7338</v>
      </c>
      <c r="C126" s="4479" t="s">
        <v>8448</v>
      </c>
      <c r="D126" s="4479" t="s">
        <v>7769</v>
      </c>
      <c r="E126" s="4479" t="s">
        <v>8216</v>
      </c>
      <c r="F126" s="4220" t="s">
        <v>7729</v>
      </c>
      <c r="G126" s="4221">
        <v>46</v>
      </c>
      <c r="H126" s="4221">
        <v>47.57</v>
      </c>
      <c r="I126" s="4221">
        <v>48.41</v>
      </c>
      <c r="J126" s="4222">
        <v>46</v>
      </c>
      <c r="K126" s="4222">
        <v>1.57</v>
      </c>
      <c r="L126" s="4223">
        <f t="shared" si="3"/>
        <v>47.57</v>
      </c>
      <c r="M126" s="4511"/>
      <c r="N126" s="4517" t="s">
        <v>8009</v>
      </c>
      <c r="O126" s="4525"/>
      <c r="P126" s="4479"/>
      <c r="Q126" s="4226">
        <f t="shared" si="4"/>
        <v>0.83999999999999631</v>
      </c>
      <c r="R126" s="4504" t="s">
        <v>8449</v>
      </c>
    </row>
    <row r="127" spans="1:19" s="2066" customFormat="1" ht="23.25" customHeight="1">
      <c r="A127" s="4500">
        <v>103</v>
      </c>
      <c r="B127" s="4479" t="s">
        <v>7338</v>
      </c>
      <c r="C127" s="4479" t="s">
        <v>8450</v>
      </c>
      <c r="D127" s="4479" t="s">
        <v>7769</v>
      </c>
      <c r="E127" s="4479" t="s">
        <v>8216</v>
      </c>
      <c r="F127" s="4220" t="s">
        <v>7729</v>
      </c>
      <c r="G127" s="4221">
        <v>46</v>
      </c>
      <c r="H127" s="4221">
        <v>47.43</v>
      </c>
      <c r="I127" s="4221">
        <v>49.56</v>
      </c>
      <c r="J127" s="4222">
        <v>46</v>
      </c>
      <c r="K127" s="4222">
        <v>1.4299999999999997</v>
      </c>
      <c r="L127" s="4223">
        <f t="shared" si="3"/>
        <v>47.43</v>
      </c>
      <c r="M127" s="1485">
        <v>35</v>
      </c>
      <c r="N127" s="4517" t="s">
        <v>8009</v>
      </c>
      <c r="O127" s="4525"/>
      <c r="P127" s="4479"/>
      <c r="Q127" s="4226">
        <f t="shared" si="4"/>
        <v>2.1300000000000026</v>
      </c>
      <c r="R127" s="4504" t="s">
        <v>8451</v>
      </c>
    </row>
    <row r="128" spans="1:19" s="2066" customFormat="1" ht="23.25" customHeight="1">
      <c r="A128" s="4500">
        <v>104</v>
      </c>
      <c r="B128" s="4479" t="s">
        <v>7338</v>
      </c>
      <c r="C128" s="4479" t="s">
        <v>8452</v>
      </c>
      <c r="D128" s="4479" t="s">
        <v>7769</v>
      </c>
      <c r="E128" s="4479" t="s">
        <v>8216</v>
      </c>
      <c r="F128" s="4220" t="s">
        <v>7729</v>
      </c>
      <c r="G128" s="4221">
        <v>46</v>
      </c>
      <c r="H128" s="4221">
        <v>47.82</v>
      </c>
      <c r="I128" s="4221">
        <v>48.61</v>
      </c>
      <c r="J128" s="4222">
        <v>46</v>
      </c>
      <c r="K128" s="4222">
        <v>1.8200000000000003</v>
      </c>
      <c r="L128" s="4223">
        <f t="shared" si="3"/>
        <v>47.82</v>
      </c>
      <c r="M128" s="1485">
        <v>33.479999999999997</v>
      </c>
      <c r="N128" s="845" t="s">
        <v>7939</v>
      </c>
      <c r="O128" s="4525"/>
      <c r="P128" s="4479"/>
      <c r="Q128" s="4226">
        <f t="shared" si="4"/>
        <v>0.78999999999999915</v>
      </c>
      <c r="R128" s="4504" t="s">
        <v>8453</v>
      </c>
    </row>
    <row r="129" spans="1:19" s="2066" customFormat="1" ht="165" hidden="1">
      <c r="A129" s="4467"/>
      <c r="B129" s="4505" t="s">
        <v>8442</v>
      </c>
      <c r="C129" s="4505" t="s">
        <v>8454</v>
      </c>
      <c r="D129" s="4506" t="s">
        <v>7769</v>
      </c>
      <c r="E129" s="4506" t="s">
        <v>8216</v>
      </c>
      <c r="F129" s="4354" t="s">
        <v>7729</v>
      </c>
      <c r="G129" s="4355">
        <v>46</v>
      </c>
      <c r="H129" s="4362">
        <v>48</v>
      </c>
      <c r="I129" s="4363"/>
      <c r="J129" s="4355">
        <v>46</v>
      </c>
      <c r="K129" s="4357">
        <v>2</v>
      </c>
      <c r="L129" s="4232">
        <f t="shared" si="3"/>
        <v>48</v>
      </c>
      <c r="M129" s="4507"/>
      <c r="N129" s="4508" t="s">
        <v>8455</v>
      </c>
      <c r="O129" s="4507"/>
      <c r="P129" s="4507" t="s">
        <v>7383</v>
      </c>
      <c r="Q129" s="4359"/>
      <c r="R129" s="2362"/>
    </row>
    <row r="130" spans="1:19" s="4188" customFormat="1" ht="23.25" customHeight="1">
      <c r="A130" s="4217">
        <v>105</v>
      </c>
      <c r="B130" s="4220" t="s">
        <v>7338</v>
      </c>
      <c r="C130" s="4220" t="s">
        <v>8456</v>
      </c>
      <c r="D130" s="4191" t="s">
        <v>7769</v>
      </c>
      <c r="E130" s="4220" t="s">
        <v>8216</v>
      </c>
      <c r="F130" s="4220" t="s">
        <v>7729</v>
      </c>
      <c r="G130" s="4221">
        <v>46</v>
      </c>
      <c r="H130" s="4221">
        <v>47.5</v>
      </c>
      <c r="I130" s="4221">
        <v>49.95</v>
      </c>
      <c r="J130" s="4222">
        <v>46</v>
      </c>
      <c r="K130" s="4222">
        <v>1.5</v>
      </c>
      <c r="L130" s="4223">
        <f t="shared" si="3"/>
        <v>47.5</v>
      </c>
      <c r="M130" s="4235">
        <v>28</v>
      </c>
      <c r="N130" s="4225" t="s">
        <v>8440</v>
      </c>
      <c r="O130" s="4230" t="s">
        <v>7803</v>
      </c>
      <c r="P130" s="4220"/>
      <c r="Q130" s="4226">
        <f t="shared" si="4"/>
        <v>2.4500000000000028</v>
      </c>
      <c r="R130" s="4351" t="s">
        <v>8457</v>
      </c>
      <c r="S130" s="4149"/>
    </row>
    <row r="131" spans="1:19" s="4188" customFormat="1" ht="165" hidden="1">
      <c r="A131" s="4189"/>
      <c r="B131" s="4352" t="s">
        <v>8442</v>
      </c>
      <c r="C131" s="4352" t="s">
        <v>8123</v>
      </c>
      <c r="D131" s="4353" t="s">
        <v>7769</v>
      </c>
      <c r="E131" s="4354" t="s">
        <v>8216</v>
      </c>
      <c r="F131" s="4354" t="s">
        <v>7729</v>
      </c>
      <c r="G131" s="4355">
        <v>46</v>
      </c>
      <c r="H131" s="4355"/>
      <c r="I131" s="4355"/>
      <c r="J131" s="4355">
        <v>46</v>
      </c>
      <c r="K131" s="4357"/>
      <c r="L131" s="4232">
        <f t="shared" si="3"/>
        <v>46</v>
      </c>
      <c r="M131" s="4357"/>
      <c r="N131" s="4385" t="s">
        <v>8458</v>
      </c>
      <c r="O131" s="4357"/>
      <c r="P131" s="4357" t="s">
        <v>7383</v>
      </c>
      <c r="Q131" s="4359"/>
      <c r="R131" s="4360"/>
    </row>
    <row r="132" spans="1:19" s="4188" customFormat="1" ht="23.25" customHeight="1">
      <c r="A132" s="4217">
        <v>106</v>
      </c>
      <c r="B132" s="4220" t="s">
        <v>7340</v>
      </c>
      <c r="C132" s="4220" t="s">
        <v>8459</v>
      </c>
      <c r="D132" s="4191" t="s">
        <v>7769</v>
      </c>
      <c r="E132" s="4220" t="s">
        <v>8216</v>
      </c>
      <c r="F132" s="4220" t="s">
        <v>7729</v>
      </c>
      <c r="G132" s="4221">
        <v>46</v>
      </c>
      <c r="H132" s="4229"/>
      <c r="I132" s="4221">
        <v>49.99</v>
      </c>
      <c r="J132" s="4222">
        <v>46</v>
      </c>
      <c r="K132" s="4222"/>
      <c r="L132" s="4223">
        <f t="shared" si="3"/>
        <v>46</v>
      </c>
      <c r="M132" s="4236">
        <v>30.85</v>
      </c>
      <c r="N132" s="4231" t="s">
        <v>8460</v>
      </c>
      <c r="O132" s="4231" t="s">
        <v>7838</v>
      </c>
      <c r="P132" s="4220"/>
      <c r="Q132" s="4226">
        <f t="shared" ref="Q132:Q138" si="5">IF((I132&gt;H132),I132-L132,H132-L132)</f>
        <v>3.990000000000002</v>
      </c>
      <c r="R132" s="4351" t="s">
        <v>8461</v>
      </c>
      <c r="S132" s="4149"/>
    </row>
    <row r="133" spans="1:19" s="2066" customFormat="1" ht="165" hidden="1">
      <c r="A133" s="4467"/>
      <c r="B133" s="4505" t="s">
        <v>8462</v>
      </c>
      <c r="C133" s="4505" t="s">
        <v>8463</v>
      </c>
      <c r="D133" s="4506" t="s">
        <v>7769</v>
      </c>
      <c r="E133" s="4506" t="s">
        <v>8216</v>
      </c>
      <c r="F133" s="4354" t="s">
        <v>7729</v>
      </c>
      <c r="G133" s="4355">
        <v>46</v>
      </c>
      <c r="H133" s="4355"/>
      <c r="I133" s="4363"/>
      <c r="J133" s="4355">
        <v>46</v>
      </c>
      <c r="K133" s="4357"/>
      <c r="L133" s="4232">
        <f t="shared" ref="L133:L196" si="6">J133+K133</f>
        <v>46</v>
      </c>
      <c r="M133" s="4507"/>
      <c r="N133" s="4524" t="s">
        <v>8464</v>
      </c>
      <c r="O133" s="4507"/>
      <c r="P133" s="4507" t="s">
        <v>7383</v>
      </c>
      <c r="Q133" s="4359"/>
      <c r="R133" s="2362"/>
    </row>
    <row r="134" spans="1:19" s="2066" customFormat="1" ht="23.25" customHeight="1">
      <c r="A134" s="4500">
        <v>107</v>
      </c>
      <c r="B134" s="4479" t="s">
        <v>7340</v>
      </c>
      <c r="C134" s="4479" t="s">
        <v>8465</v>
      </c>
      <c r="D134" s="4479" t="s">
        <v>7769</v>
      </c>
      <c r="E134" s="4479" t="s">
        <v>8216</v>
      </c>
      <c r="F134" s="4220" t="s">
        <v>7729</v>
      </c>
      <c r="G134" s="4221">
        <v>46</v>
      </c>
      <c r="H134" s="4229"/>
      <c r="I134" s="4221">
        <v>49.57</v>
      </c>
      <c r="J134" s="4222">
        <v>46</v>
      </c>
      <c r="K134" s="4222"/>
      <c r="L134" s="4223">
        <f t="shared" si="6"/>
        <v>46</v>
      </c>
      <c r="M134" s="4502"/>
      <c r="N134" s="845" t="s">
        <v>7866</v>
      </c>
      <c r="O134" s="703" t="s">
        <v>7838</v>
      </c>
      <c r="P134" s="4479"/>
      <c r="Q134" s="4226">
        <f t="shared" si="5"/>
        <v>3.5700000000000003</v>
      </c>
      <c r="R134" s="4504" t="s">
        <v>8466</v>
      </c>
    </row>
    <row r="135" spans="1:19" s="4188" customFormat="1" ht="23.25" customHeight="1">
      <c r="A135" s="4217">
        <v>108</v>
      </c>
      <c r="B135" s="4220" t="s">
        <v>7340</v>
      </c>
      <c r="C135" s="4220" t="s">
        <v>8467</v>
      </c>
      <c r="D135" s="4220" t="s">
        <v>7769</v>
      </c>
      <c r="E135" s="4220" t="s">
        <v>8216</v>
      </c>
      <c r="F135" s="4220" t="s">
        <v>7729</v>
      </c>
      <c r="G135" s="4221">
        <v>46</v>
      </c>
      <c r="H135" s="4229"/>
      <c r="I135" s="4221">
        <v>49.99</v>
      </c>
      <c r="J135" s="4222">
        <v>46</v>
      </c>
      <c r="K135" s="4222"/>
      <c r="L135" s="4223">
        <f t="shared" si="6"/>
        <v>46</v>
      </c>
      <c r="M135" s="4236"/>
      <c r="N135" s="4225" t="s">
        <v>8468</v>
      </c>
      <c r="O135" s="4231" t="s">
        <v>7835</v>
      </c>
      <c r="P135" s="4220"/>
      <c r="Q135" s="4226">
        <f t="shared" si="5"/>
        <v>3.990000000000002</v>
      </c>
      <c r="R135" s="4351" t="s">
        <v>8469</v>
      </c>
      <c r="S135" s="4149"/>
    </row>
    <row r="136" spans="1:19" s="4188" customFormat="1" ht="23.25" customHeight="1">
      <c r="A136" s="4217">
        <v>109</v>
      </c>
      <c r="B136" s="4220" t="s">
        <v>7340</v>
      </c>
      <c r="C136" s="4220" t="s">
        <v>8470</v>
      </c>
      <c r="D136" s="4191" t="s">
        <v>7769</v>
      </c>
      <c r="E136" s="4220" t="s">
        <v>8216</v>
      </c>
      <c r="F136" s="4220" t="s">
        <v>7729</v>
      </c>
      <c r="G136" s="4221">
        <v>46</v>
      </c>
      <c r="H136" s="4229"/>
      <c r="I136" s="4221">
        <v>49.99</v>
      </c>
      <c r="J136" s="4222">
        <v>46</v>
      </c>
      <c r="K136" s="4222"/>
      <c r="L136" s="4223">
        <f t="shared" si="6"/>
        <v>46</v>
      </c>
      <c r="M136" s="4236"/>
      <c r="N136" s="4225" t="s">
        <v>8471</v>
      </c>
      <c r="O136" s="4231" t="s">
        <v>7850</v>
      </c>
      <c r="P136" s="4220"/>
      <c r="Q136" s="4226">
        <f t="shared" si="5"/>
        <v>3.990000000000002</v>
      </c>
      <c r="R136" s="4351" t="s">
        <v>8469</v>
      </c>
      <c r="S136" s="4149"/>
    </row>
    <row r="137" spans="1:19" s="4188" customFormat="1" ht="23.25" customHeight="1">
      <c r="A137" s="4217">
        <v>110</v>
      </c>
      <c r="B137" s="4220" t="s">
        <v>7340</v>
      </c>
      <c r="C137" s="4220" t="s">
        <v>8472</v>
      </c>
      <c r="D137" s="4191" t="s">
        <v>7769</v>
      </c>
      <c r="E137" s="4220" t="s">
        <v>8216</v>
      </c>
      <c r="F137" s="4220" t="s">
        <v>7729</v>
      </c>
      <c r="G137" s="4221">
        <v>46</v>
      </c>
      <c r="H137" s="4229"/>
      <c r="I137" s="4221">
        <v>49.99</v>
      </c>
      <c r="J137" s="4222">
        <v>46</v>
      </c>
      <c r="K137" s="4222"/>
      <c r="L137" s="4223">
        <f t="shared" si="6"/>
        <v>46</v>
      </c>
      <c r="M137" s="4229">
        <v>12.26</v>
      </c>
      <c r="N137" s="4225" t="s">
        <v>7866</v>
      </c>
      <c r="O137" s="4231" t="s">
        <v>8105</v>
      </c>
      <c r="P137" s="4220"/>
      <c r="Q137" s="4226">
        <f t="shared" si="5"/>
        <v>3.990000000000002</v>
      </c>
      <c r="R137" s="4351" t="s">
        <v>8473</v>
      </c>
      <c r="S137" s="4149"/>
    </row>
    <row r="138" spans="1:19" s="4188" customFormat="1" ht="23.25" customHeight="1">
      <c r="A138" s="4217">
        <v>111</v>
      </c>
      <c r="B138" s="4220" t="s">
        <v>7340</v>
      </c>
      <c r="C138" s="4220" t="s">
        <v>8474</v>
      </c>
      <c r="D138" s="4191" t="s">
        <v>7769</v>
      </c>
      <c r="E138" s="4220" t="s">
        <v>8216</v>
      </c>
      <c r="F138" s="4220" t="s">
        <v>7729</v>
      </c>
      <c r="G138" s="4221">
        <v>46</v>
      </c>
      <c r="H138" s="4229"/>
      <c r="I138" s="4221">
        <v>49.99</v>
      </c>
      <c r="J138" s="4222">
        <v>46</v>
      </c>
      <c r="K138" s="4222"/>
      <c r="L138" s="4223">
        <f t="shared" si="6"/>
        <v>46</v>
      </c>
      <c r="M138" s="4229">
        <v>12.75</v>
      </c>
      <c r="N138" s="4225" t="s">
        <v>8475</v>
      </c>
      <c r="O138" s="4231" t="s">
        <v>7838</v>
      </c>
      <c r="P138" s="4220"/>
      <c r="Q138" s="4226">
        <f t="shared" si="5"/>
        <v>3.990000000000002</v>
      </c>
      <c r="R138" s="4351" t="s">
        <v>8476</v>
      </c>
      <c r="S138" s="4149"/>
    </row>
    <row r="139" spans="1:19" s="4188" customFormat="1" ht="165" hidden="1">
      <c r="A139" s="4189"/>
      <c r="B139" s="4352" t="s">
        <v>8462</v>
      </c>
      <c r="C139" s="4352" t="s">
        <v>8477</v>
      </c>
      <c r="D139" s="4353" t="s">
        <v>7769</v>
      </c>
      <c r="E139" s="4354" t="s">
        <v>8216</v>
      </c>
      <c r="F139" s="4354" t="s">
        <v>7729</v>
      </c>
      <c r="G139" s="4355">
        <v>46</v>
      </c>
      <c r="H139" s="4355"/>
      <c r="I139" s="4363"/>
      <c r="J139" s="4355">
        <v>46</v>
      </c>
      <c r="K139" s="4357"/>
      <c r="L139" s="4232">
        <f t="shared" si="6"/>
        <v>46</v>
      </c>
      <c r="M139" s="4357"/>
      <c r="N139" s="4386" t="s">
        <v>8478</v>
      </c>
      <c r="O139" s="4357"/>
      <c r="P139" s="4357" t="s">
        <v>7383</v>
      </c>
      <c r="Q139" s="4359"/>
      <c r="R139" s="4360"/>
    </row>
    <row r="140" spans="1:19" s="4188" customFormat="1" ht="23.25" customHeight="1">
      <c r="A140" s="4217">
        <v>112</v>
      </c>
      <c r="B140" s="4220" t="s">
        <v>7340</v>
      </c>
      <c r="C140" s="4220" t="s">
        <v>8479</v>
      </c>
      <c r="D140" s="4191" t="s">
        <v>7769</v>
      </c>
      <c r="E140" s="4220" t="s">
        <v>8216</v>
      </c>
      <c r="F140" s="4220" t="s">
        <v>7729</v>
      </c>
      <c r="G140" s="4221">
        <v>46</v>
      </c>
      <c r="H140" s="4229"/>
      <c r="I140" s="4221">
        <v>49.99</v>
      </c>
      <c r="J140" s="4222">
        <v>46</v>
      </c>
      <c r="K140" s="4222"/>
      <c r="L140" s="4223">
        <f t="shared" si="6"/>
        <v>46</v>
      </c>
      <c r="M140" s="4229">
        <v>12.85</v>
      </c>
      <c r="N140" s="4225" t="s">
        <v>7866</v>
      </c>
      <c r="O140" s="4231" t="s">
        <v>7838</v>
      </c>
      <c r="P140" s="4220"/>
      <c r="Q140" s="4226">
        <f t="shared" ref="Q140:Q203" si="7">IF((I140&gt;H140),I140-L140,H140-L140)</f>
        <v>3.990000000000002</v>
      </c>
      <c r="R140" s="4351" t="s">
        <v>8480</v>
      </c>
      <c r="S140" s="4149"/>
    </row>
    <row r="141" spans="1:19" s="4188" customFormat="1" ht="23.25" customHeight="1">
      <c r="A141" s="4217">
        <v>113</v>
      </c>
      <c r="B141" s="4220" t="s">
        <v>7340</v>
      </c>
      <c r="C141" s="4220" t="s">
        <v>8481</v>
      </c>
      <c r="D141" s="4191" t="s">
        <v>7769</v>
      </c>
      <c r="E141" s="4220" t="s">
        <v>8216</v>
      </c>
      <c r="F141" s="4220" t="s">
        <v>7729</v>
      </c>
      <c r="G141" s="4221">
        <v>46</v>
      </c>
      <c r="H141" s="4229"/>
      <c r="I141" s="4221">
        <v>49.99</v>
      </c>
      <c r="J141" s="4222">
        <v>46</v>
      </c>
      <c r="K141" s="4222"/>
      <c r="L141" s="4223">
        <f t="shared" si="6"/>
        <v>46</v>
      </c>
      <c r="M141" s="4229">
        <v>12.82</v>
      </c>
      <c r="N141" s="4225" t="s">
        <v>7866</v>
      </c>
      <c r="O141" s="4231" t="s">
        <v>7803</v>
      </c>
      <c r="P141" s="4220"/>
      <c r="Q141" s="4226">
        <f t="shared" si="7"/>
        <v>3.990000000000002</v>
      </c>
      <c r="R141" s="4351" t="s">
        <v>8482</v>
      </c>
      <c r="S141" s="4149"/>
    </row>
    <row r="142" spans="1:19" s="4188" customFormat="1" ht="23.25" customHeight="1">
      <c r="A142" s="4217">
        <v>114</v>
      </c>
      <c r="B142" s="4220" t="s">
        <v>7340</v>
      </c>
      <c r="C142" s="4220" t="s">
        <v>8483</v>
      </c>
      <c r="D142" s="4220" t="s">
        <v>7769</v>
      </c>
      <c r="E142" s="4220" t="s">
        <v>8216</v>
      </c>
      <c r="F142" s="4220" t="s">
        <v>7729</v>
      </c>
      <c r="G142" s="4221">
        <v>46</v>
      </c>
      <c r="H142" s="4229"/>
      <c r="I142" s="4221">
        <v>49.85</v>
      </c>
      <c r="J142" s="4222">
        <v>46</v>
      </c>
      <c r="K142" s="4222"/>
      <c r="L142" s="4223">
        <f t="shared" si="6"/>
        <v>46</v>
      </c>
      <c r="M142" s="4236"/>
      <c r="N142" s="4225" t="s">
        <v>8484</v>
      </c>
      <c r="O142" s="4231" t="s">
        <v>7835</v>
      </c>
      <c r="P142" s="4220"/>
      <c r="Q142" s="4226">
        <f t="shared" si="7"/>
        <v>3.8500000000000014</v>
      </c>
      <c r="R142" s="4351"/>
    </row>
    <row r="143" spans="1:19" s="4188" customFormat="1" ht="23.25" customHeight="1">
      <c r="A143" s="4217">
        <v>115</v>
      </c>
      <c r="B143" s="4220" t="s">
        <v>7340</v>
      </c>
      <c r="C143" s="4220" t="s">
        <v>8485</v>
      </c>
      <c r="D143" s="4191" t="s">
        <v>7769</v>
      </c>
      <c r="E143" s="4220" t="s">
        <v>8216</v>
      </c>
      <c r="F143" s="4220" t="s">
        <v>7729</v>
      </c>
      <c r="G143" s="4221">
        <v>46</v>
      </c>
      <c r="H143" s="4229"/>
      <c r="I143" s="4221">
        <v>49.99</v>
      </c>
      <c r="J143" s="4222">
        <v>46</v>
      </c>
      <c r="K143" s="4222"/>
      <c r="L143" s="4223">
        <f t="shared" si="6"/>
        <v>46</v>
      </c>
      <c r="M143" s="4229">
        <v>12.82</v>
      </c>
      <c r="N143" s="4225" t="s">
        <v>8475</v>
      </c>
      <c r="O143" s="4231" t="s">
        <v>7838</v>
      </c>
      <c r="P143" s="4220"/>
      <c r="Q143" s="4226">
        <f t="shared" si="7"/>
        <v>3.990000000000002</v>
      </c>
      <c r="R143" s="4351" t="s">
        <v>8486</v>
      </c>
      <c r="S143" s="4149"/>
    </row>
    <row r="144" spans="1:19" s="4188" customFormat="1" ht="23.25" customHeight="1">
      <c r="A144" s="4217">
        <v>116</v>
      </c>
      <c r="B144" s="4220" t="s">
        <v>7341</v>
      </c>
      <c r="C144" s="4220" t="s">
        <v>8487</v>
      </c>
      <c r="D144" s="4220" t="s">
        <v>7769</v>
      </c>
      <c r="E144" s="4220" t="s">
        <v>8216</v>
      </c>
      <c r="F144" s="4220" t="s">
        <v>7729</v>
      </c>
      <c r="G144" s="4221">
        <v>46</v>
      </c>
      <c r="H144" s="4221"/>
      <c r="I144" s="4221">
        <v>55</v>
      </c>
      <c r="J144" s="4221">
        <v>46</v>
      </c>
      <c r="K144" s="4221"/>
      <c r="L144" s="4223">
        <f t="shared" si="6"/>
        <v>46</v>
      </c>
      <c r="M144" s="4221">
        <v>0</v>
      </c>
      <c r="N144" s="4220" t="s">
        <v>8488</v>
      </c>
      <c r="O144" s="4220" t="s">
        <v>7838</v>
      </c>
      <c r="P144" s="4220"/>
      <c r="Q144" s="4226">
        <f t="shared" si="7"/>
        <v>9</v>
      </c>
      <c r="R144" s="4351" t="s">
        <v>8489</v>
      </c>
      <c r="S144" s="4149"/>
    </row>
    <row r="145" spans="1:19" s="2066" customFormat="1" ht="23.25" customHeight="1">
      <c r="A145" s="4500">
        <v>117</v>
      </c>
      <c r="B145" s="4479" t="s">
        <v>7341</v>
      </c>
      <c r="C145" s="4479" t="s">
        <v>8490</v>
      </c>
      <c r="D145" s="4479" t="s">
        <v>7769</v>
      </c>
      <c r="E145" s="4479" t="s">
        <v>8216</v>
      </c>
      <c r="F145" s="4220" t="s">
        <v>7729</v>
      </c>
      <c r="G145" s="4221">
        <v>46</v>
      </c>
      <c r="H145" s="4221"/>
      <c r="I145" s="4221">
        <v>55</v>
      </c>
      <c r="J145" s="4221">
        <v>46</v>
      </c>
      <c r="K145" s="4221"/>
      <c r="L145" s="4223">
        <f t="shared" si="6"/>
        <v>46</v>
      </c>
      <c r="M145" s="4518">
        <v>9.9499999999999993</v>
      </c>
      <c r="N145" s="4479" t="s">
        <v>7866</v>
      </c>
      <c r="O145" s="4479" t="s">
        <v>7838</v>
      </c>
      <c r="P145" s="4479"/>
      <c r="Q145" s="4226">
        <f t="shared" si="7"/>
        <v>9</v>
      </c>
      <c r="R145" s="4504" t="s">
        <v>8491</v>
      </c>
    </row>
    <row r="146" spans="1:19" s="4188" customFormat="1" ht="23.25" customHeight="1">
      <c r="A146" s="4217">
        <v>118</v>
      </c>
      <c r="B146" s="4220" t="s">
        <v>7341</v>
      </c>
      <c r="C146" s="4220" t="s">
        <v>8492</v>
      </c>
      <c r="D146" s="4220" t="s">
        <v>7769</v>
      </c>
      <c r="E146" s="4220" t="s">
        <v>8216</v>
      </c>
      <c r="F146" s="4220" t="s">
        <v>7729</v>
      </c>
      <c r="G146" s="4221">
        <v>46</v>
      </c>
      <c r="H146" s="4221"/>
      <c r="I146" s="4221">
        <v>55</v>
      </c>
      <c r="J146" s="4221">
        <v>46</v>
      </c>
      <c r="K146" s="4221"/>
      <c r="L146" s="4223">
        <f t="shared" si="6"/>
        <v>46</v>
      </c>
      <c r="M146" s="4221">
        <v>0</v>
      </c>
      <c r="N146" s="4220" t="s">
        <v>7890</v>
      </c>
      <c r="O146" s="4220" t="s">
        <v>8493</v>
      </c>
      <c r="P146" s="4220"/>
      <c r="Q146" s="4226">
        <f t="shared" si="7"/>
        <v>9</v>
      </c>
      <c r="R146" s="4351" t="s">
        <v>8494</v>
      </c>
      <c r="S146" s="4149"/>
    </row>
    <row r="147" spans="1:19" s="4188" customFormat="1" ht="23.25" customHeight="1">
      <c r="A147" s="4217">
        <v>119</v>
      </c>
      <c r="B147" s="4220" t="s">
        <v>7341</v>
      </c>
      <c r="C147" s="4220" t="s">
        <v>8495</v>
      </c>
      <c r="D147" s="4220" t="s">
        <v>7769</v>
      </c>
      <c r="E147" s="4220" t="s">
        <v>8216</v>
      </c>
      <c r="F147" s="4220" t="s">
        <v>7729</v>
      </c>
      <c r="G147" s="4221">
        <v>46</v>
      </c>
      <c r="H147" s="4221"/>
      <c r="I147" s="4221">
        <v>55</v>
      </c>
      <c r="J147" s="4221">
        <v>46</v>
      </c>
      <c r="K147" s="4221"/>
      <c r="L147" s="4223">
        <f t="shared" si="6"/>
        <v>46</v>
      </c>
      <c r="M147" s="4221">
        <v>0</v>
      </c>
      <c r="N147" s="4220" t="s">
        <v>8496</v>
      </c>
      <c r="O147" s="4220" t="s">
        <v>7835</v>
      </c>
      <c r="P147" s="4220"/>
      <c r="Q147" s="4226">
        <f t="shared" si="7"/>
        <v>9</v>
      </c>
      <c r="R147" s="4351" t="s">
        <v>8497</v>
      </c>
      <c r="S147" s="4149"/>
    </row>
    <row r="148" spans="1:19" s="4188" customFormat="1" ht="23.25" customHeight="1">
      <c r="A148" s="4217">
        <v>120</v>
      </c>
      <c r="B148" s="4220" t="s">
        <v>7341</v>
      </c>
      <c r="C148" s="4220" t="s">
        <v>8498</v>
      </c>
      <c r="D148" s="4191" t="s">
        <v>7769</v>
      </c>
      <c r="E148" s="4220" t="s">
        <v>8216</v>
      </c>
      <c r="F148" s="4220" t="s">
        <v>7729</v>
      </c>
      <c r="G148" s="4221">
        <v>46</v>
      </c>
      <c r="H148" s="4221"/>
      <c r="I148" s="4221">
        <v>55</v>
      </c>
      <c r="J148" s="4221">
        <v>46</v>
      </c>
      <c r="K148" s="4221"/>
      <c r="L148" s="4223">
        <f t="shared" si="6"/>
        <v>46</v>
      </c>
      <c r="M148" s="4221">
        <v>0</v>
      </c>
      <c r="N148" s="4220" t="s">
        <v>8499</v>
      </c>
      <c r="O148" s="4225" t="s">
        <v>7803</v>
      </c>
      <c r="P148" s="4220"/>
      <c r="Q148" s="4226">
        <f t="shared" si="7"/>
        <v>9</v>
      </c>
      <c r="R148" s="4351" t="s">
        <v>8500</v>
      </c>
      <c r="S148" s="4149"/>
    </row>
    <row r="149" spans="1:19" s="4188" customFormat="1" ht="23.25" customHeight="1">
      <c r="A149" s="4217">
        <v>121</v>
      </c>
      <c r="B149" s="4220" t="s">
        <v>7341</v>
      </c>
      <c r="C149" s="4220" t="s">
        <v>8501</v>
      </c>
      <c r="D149" s="4191" t="s">
        <v>7769</v>
      </c>
      <c r="E149" s="4220" t="s">
        <v>8216</v>
      </c>
      <c r="F149" s="4220" t="s">
        <v>7729</v>
      </c>
      <c r="G149" s="4221">
        <v>46</v>
      </c>
      <c r="H149" s="4221"/>
      <c r="I149" s="4221">
        <v>55</v>
      </c>
      <c r="J149" s="4221">
        <v>46</v>
      </c>
      <c r="K149" s="4221"/>
      <c r="L149" s="4223">
        <f t="shared" si="6"/>
        <v>46</v>
      </c>
      <c r="M149" s="4221">
        <v>0</v>
      </c>
      <c r="N149" s="4220" t="s">
        <v>7866</v>
      </c>
      <c r="O149" s="4220" t="s">
        <v>7838</v>
      </c>
      <c r="P149" s="4220"/>
      <c r="Q149" s="4226">
        <f t="shared" si="7"/>
        <v>9</v>
      </c>
      <c r="R149" s="4351" t="s">
        <v>8502</v>
      </c>
      <c r="S149" s="4149"/>
    </row>
    <row r="150" spans="1:19" s="4188" customFormat="1" ht="23.25" customHeight="1">
      <c r="A150" s="4217">
        <v>122</v>
      </c>
      <c r="B150" s="4220" t="s">
        <v>7341</v>
      </c>
      <c r="C150" s="4220" t="s">
        <v>8503</v>
      </c>
      <c r="D150" s="4220" t="s">
        <v>7769</v>
      </c>
      <c r="E150" s="4220" t="s">
        <v>8216</v>
      </c>
      <c r="F150" s="4220" t="s">
        <v>7729</v>
      </c>
      <c r="G150" s="4221">
        <v>46</v>
      </c>
      <c r="H150" s="4221"/>
      <c r="I150" s="4221">
        <v>55</v>
      </c>
      <c r="J150" s="4221">
        <v>46</v>
      </c>
      <c r="K150" s="4221"/>
      <c r="L150" s="4223">
        <f t="shared" si="6"/>
        <v>46</v>
      </c>
      <c r="M150" s="4221">
        <v>0</v>
      </c>
      <c r="N150" s="4220" t="s">
        <v>7791</v>
      </c>
      <c r="O150" s="4220"/>
      <c r="P150" s="4220"/>
      <c r="Q150" s="4226">
        <f t="shared" si="7"/>
        <v>9</v>
      </c>
      <c r="R150" s="4351" t="s">
        <v>8504</v>
      </c>
      <c r="S150" s="4149"/>
    </row>
    <row r="151" spans="1:19" s="4188" customFormat="1" ht="23.25" customHeight="1">
      <c r="A151" s="4217">
        <v>123</v>
      </c>
      <c r="B151" s="4220" t="s">
        <v>7341</v>
      </c>
      <c r="C151" s="4220" t="s">
        <v>8505</v>
      </c>
      <c r="D151" s="4191" t="s">
        <v>7769</v>
      </c>
      <c r="E151" s="4220" t="s">
        <v>8216</v>
      </c>
      <c r="F151" s="4220" t="s">
        <v>7729</v>
      </c>
      <c r="G151" s="4221">
        <v>46</v>
      </c>
      <c r="H151" s="4221"/>
      <c r="I151" s="4221">
        <v>55</v>
      </c>
      <c r="J151" s="4221">
        <v>46</v>
      </c>
      <c r="K151" s="4221"/>
      <c r="L151" s="4223">
        <f t="shared" si="6"/>
        <v>46</v>
      </c>
      <c r="M151" s="4221">
        <v>0</v>
      </c>
      <c r="N151" s="4220" t="s">
        <v>8506</v>
      </c>
      <c r="O151" s="4220" t="s">
        <v>7838</v>
      </c>
      <c r="P151" s="4220"/>
      <c r="Q151" s="4226">
        <f t="shared" si="7"/>
        <v>9</v>
      </c>
      <c r="R151" s="4351" t="s">
        <v>8507</v>
      </c>
      <c r="S151" s="4149"/>
    </row>
    <row r="152" spans="1:19" s="4188" customFormat="1" ht="23.25" customHeight="1">
      <c r="A152" s="4217">
        <v>124</v>
      </c>
      <c r="B152" s="4220" t="s">
        <v>7341</v>
      </c>
      <c r="C152" s="4220" t="s">
        <v>8508</v>
      </c>
      <c r="D152" s="4220" t="s">
        <v>7769</v>
      </c>
      <c r="E152" s="4220" t="s">
        <v>8216</v>
      </c>
      <c r="F152" s="4220" t="s">
        <v>7729</v>
      </c>
      <c r="G152" s="4221">
        <v>46</v>
      </c>
      <c r="H152" s="4221"/>
      <c r="I152" s="4221">
        <v>55</v>
      </c>
      <c r="J152" s="4221">
        <v>46</v>
      </c>
      <c r="K152" s="4221"/>
      <c r="L152" s="4223">
        <f t="shared" si="6"/>
        <v>46</v>
      </c>
      <c r="M152" s="4221">
        <v>18.399999999999999</v>
      </c>
      <c r="N152" s="4303" t="s">
        <v>8009</v>
      </c>
      <c r="O152" s="4220"/>
      <c r="P152" s="4220"/>
      <c r="Q152" s="4226">
        <f t="shared" si="7"/>
        <v>9</v>
      </c>
      <c r="R152" s="4351" t="s">
        <v>8509</v>
      </c>
      <c r="S152" s="4149"/>
    </row>
    <row r="153" spans="1:19" s="4188" customFormat="1" ht="23.25" customHeight="1">
      <c r="A153" s="4217">
        <v>125</v>
      </c>
      <c r="B153" s="4220" t="s">
        <v>7341</v>
      </c>
      <c r="C153" s="4220" t="s">
        <v>8510</v>
      </c>
      <c r="D153" s="4220" t="s">
        <v>7769</v>
      </c>
      <c r="E153" s="4220" t="s">
        <v>8216</v>
      </c>
      <c r="F153" s="4220" t="s">
        <v>7729</v>
      </c>
      <c r="G153" s="4221">
        <v>46</v>
      </c>
      <c r="H153" s="4221"/>
      <c r="I153" s="4221">
        <v>55</v>
      </c>
      <c r="J153" s="4221">
        <v>46</v>
      </c>
      <c r="K153" s="4221"/>
      <c r="L153" s="4223">
        <f t="shared" si="6"/>
        <v>46</v>
      </c>
      <c r="M153" s="4221">
        <v>17.7</v>
      </c>
      <c r="N153" s="4220" t="s">
        <v>7791</v>
      </c>
      <c r="O153" s="4220"/>
      <c r="P153" s="4220"/>
      <c r="Q153" s="4226">
        <f t="shared" si="7"/>
        <v>9</v>
      </c>
      <c r="R153" s="4351" t="s">
        <v>8511</v>
      </c>
      <c r="S153" s="4149"/>
    </row>
    <row r="154" spans="1:19" s="4188" customFormat="1" ht="23.25" customHeight="1">
      <c r="A154" s="4217">
        <v>126</v>
      </c>
      <c r="B154" s="4217" t="s">
        <v>7341</v>
      </c>
      <c r="C154" s="4217" t="s">
        <v>8512</v>
      </c>
      <c r="D154" s="4191" t="s">
        <v>7769</v>
      </c>
      <c r="E154" s="4220" t="s">
        <v>8216</v>
      </c>
      <c r="F154" s="4220" t="s">
        <v>7729</v>
      </c>
      <c r="G154" s="4222">
        <v>46</v>
      </c>
      <c r="H154" s="4222"/>
      <c r="I154" s="4234">
        <v>55</v>
      </c>
      <c r="J154" s="4222">
        <v>46</v>
      </c>
      <c r="K154" s="4361"/>
      <c r="L154" s="4223">
        <f t="shared" si="6"/>
        <v>46</v>
      </c>
      <c r="M154" s="4361"/>
      <c r="N154" s="4156" t="s">
        <v>8157</v>
      </c>
      <c r="O154" s="4361"/>
      <c r="P154" s="4361"/>
      <c r="Q154" s="4226">
        <f t="shared" si="7"/>
        <v>9</v>
      </c>
      <c r="R154" s="4351" t="s">
        <v>8513</v>
      </c>
      <c r="S154" s="4149"/>
    </row>
    <row r="155" spans="1:19" s="4188" customFormat="1" ht="23.25" customHeight="1">
      <c r="A155" s="4217">
        <v>127</v>
      </c>
      <c r="B155" s="4220" t="s">
        <v>7341</v>
      </c>
      <c r="C155" s="4220" t="s">
        <v>8514</v>
      </c>
      <c r="D155" s="4191" t="s">
        <v>7769</v>
      </c>
      <c r="E155" s="4220" t="s">
        <v>8216</v>
      </c>
      <c r="F155" s="4220" t="s">
        <v>7729</v>
      </c>
      <c r="G155" s="4221">
        <v>46</v>
      </c>
      <c r="H155" s="4221"/>
      <c r="I155" s="4221">
        <v>55</v>
      </c>
      <c r="J155" s="4221">
        <v>46</v>
      </c>
      <c r="K155" s="4221"/>
      <c r="L155" s="4223">
        <f t="shared" si="6"/>
        <v>46</v>
      </c>
      <c r="M155" s="4221">
        <v>0</v>
      </c>
      <c r="N155" s="4220" t="s">
        <v>8515</v>
      </c>
      <c r="O155" s="4220" t="s">
        <v>7838</v>
      </c>
      <c r="P155" s="4220"/>
      <c r="Q155" s="4226">
        <f t="shared" si="7"/>
        <v>9</v>
      </c>
      <c r="R155" s="4351" t="s">
        <v>8516</v>
      </c>
      <c r="S155" s="4149"/>
    </row>
    <row r="156" spans="1:19" s="4188" customFormat="1" ht="23.25" customHeight="1">
      <c r="A156" s="4217">
        <v>128</v>
      </c>
      <c r="B156" s="4220" t="s">
        <v>7341</v>
      </c>
      <c r="C156" s="4220" t="s">
        <v>8517</v>
      </c>
      <c r="D156" s="4220" t="s">
        <v>7769</v>
      </c>
      <c r="E156" s="4220" t="s">
        <v>8216</v>
      </c>
      <c r="F156" s="4220" t="s">
        <v>7729</v>
      </c>
      <c r="G156" s="4221">
        <v>46</v>
      </c>
      <c r="H156" s="4221"/>
      <c r="I156" s="4221">
        <v>55</v>
      </c>
      <c r="J156" s="4221">
        <v>46</v>
      </c>
      <c r="K156" s="4221"/>
      <c r="L156" s="4223">
        <f t="shared" si="6"/>
        <v>46</v>
      </c>
      <c r="M156" s="4221">
        <v>0</v>
      </c>
      <c r="N156" s="4220" t="s">
        <v>8518</v>
      </c>
      <c r="O156" s="4220" t="s">
        <v>7838</v>
      </c>
      <c r="P156" s="4220"/>
      <c r="Q156" s="4226">
        <f t="shared" si="7"/>
        <v>9</v>
      </c>
      <c r="R156" s="4351" t="s">
        <v>8519</v>
      </c>
      <c r="S156" s="4149"/>
    </row>
    <row r="157" spans="1:19" s="4188" customFormat="1" ht="23.25" customHeight="1">
      <c r="A157" s="4217">
        <v>129</v>
      </c>
      <c r="B157" s="4220" t="s">
        <v>7341</v>
      </c>
      <c r="C157" s="4220" t="s">
        <v>8520</v>
      </c>
      <c r="D157" s="4220" t="s">
        <v>7769</v>
      </c>
      <c r="E157" s="4220" t="s">
        <v>8216</v>
      </c>
      <c r="F157" s="4220" t="s">
        <v>7729</v>
      </c>
      <c r="G157" s="4221">
        <v>46</v>
      </c>
      <c r="H157" s="4221"/>
      <c r="I157" s="4221">
        <v>55</v>
      </c>
      <c r="J157" s="4221">
        <v>46</v>
      </c>
      <c r="K157" s="4221"/>
      <c r="L157" s="4223">
        <f t="shared" si="6"/>
        <v>46</v>
      </c>
      <c r="M157" s="4221">
        <v>0</v>
      </c>
      <c r="N157" s="4220" t="s">
        <v>8496</v>
      </c>
      <c r="O157" s="4220" t="s">
        <v>7835</v>
      </c>
      <c r="P157" s="4220"/>
      <c r="Q157" s="4226">
        <f t="shared" si="7"/>
        <v>9</v>
      </c>
      <c r="R157" s="4351" t="s">
        <v>8521</v>
      </c>
      <c r="S157" s="4149"/>
    </row>
    <row r="158" spans="1:19" s="4188" customFormat="1" ht="23.25" customHeight="1">
      <c r="A158" s="4217">
        <v>130</v>
      </c>
      <c r="B158" s="4217" t="s">
        <v>7341</v>
      </c>
      <c r="C158" s="4217" t="s">
        <v>8522</v>
      </c>
      <c r="D158" s="4191" t="s">
        <v>7769</v>
      </c>
      <c r="E158" s="4220" t="s">
        <v>8216</v>
      </c>
      <c r="F158" s="4220" t="s">
        <v>7729</v>
      </c>
      <c r="G158" s="4222">
        <v>46</v>
      </c>
      <c r="H158" s="4222"/>
      <c r="I158" s="4234">
        <v>55</v>
      </c>
      <c r="J158" s="4222">
        <v>46</v>
      </c>
      <c r="K158" s="4361"/>
      <c r="L158" s="4223">
        <f t="shared" si="6"/>
        <v>46</v>
      </c>
      <c r="M158" s="4361"/>
      <c r="N158" s="4156" t="s">
        <v>8523</v>
      </c>
      <c r="O158" s="4361"/>
      <c r="P158" s="4361"/>
      <c r="Q158" s="4226">
        <f t="shared" si="7"/>
        <v>9</v>
      </c>
      <c r="R158" s="4351" t="s">
        <v>8524</v>
      </c>
      <c r="S158" s="4149"/>
    </row>
    <row r="159" spans="1:19" s="4188" customFormat="1" ht="23.25" customHeight="1">
      <c r="A159" s="4217">
        <v>131</v>
      </c>
      <c r="B159" s="4220" t="s">
        <v>7341</v>
      </c>
      <c r="C159" s="4220" t="s">
        <v>8525</v>
      </c>
      <c r="D159" s="4220" t="s">
        <v>7769</v>
      </c>
      <c r="E159" s="4220" t="s">
        <v>8216</v>
      </c>
      <c r="F159" s="4220" t="s">
        <v>7729</v>
      </c>
      <c r="G159" s="4221">
        <v>46</v>
      </c>
      <c r="H159" s="4221"/>
      <c r="I159" s="4221">
        <v>55</v>
      </c>
      <c r="J159" s="4221">
        <v>46</v>
      </c>
      <c r="K159" s="4221"/>
      <c r="L159" s="4223">
        <f t="shared" si="6"/>
        <v>46</v>
      </c>
      <c r="M159" s="4221">
        <v>0</v>
      </c>
      <c r="N159" s="4220" t="s">
        <v>8526</v>
      </c>
      <c r="O159" s="4220" t="s">
        <v>7835</v>
      </c>
      <c r="P159" s="4220"/>
      <c r="Q159" s="4226">
        <f t="shared" si="7"/>
        <v>9</v>
      </c>
      <c r="R159" s="4351" t="s">
        <v>8527</v>
      </c>
      <c r="S159" s="4149"/>
    </row>
    <row r="160" spans="1:19" s="4188" customFormat="1" ht="23.25" customHeight="1">
      <c r="A160" s="4217">
        <v>132</v>
      </c>
      <c r="B160" s="4220" t="s">
        <v>7341</v>
      </c>
      <c r="C160" s="4220" t="s">
        <v>8528</v>
      </c>
      <c r="D160" s="4220" t="s">
        <v>7769</v>
      </c>
      <c r="E160" s="4220" t="s">
        <v>8216</v>
      </c>
      <c r="F160" s="4220" t="s">
        <v>7729</v>
      </c>
      <c r="G160" s="4221">
        <v>46</v>
      </c>
      <c r="H160" s="4221"/>
      <c r="I160" s="4221">
        <v>55</v>
      </c>
      <c r="J160" s="4221">
        <v>46</v>
      </c>
      <c r="K160" s="4221"/>
      <c r="L160" s="4223">
        <f t="shared" si="6"/>
        <v>46</v>
      </c>
      <c r="M160" s="4221">
        <v>0</v>
      </c>
      <c r="N160" s="4220" t="s">
        <v>7890</v>
      </c>
      <c r="O160" s="4220">
        <v>46052</v>
      </c>
      <c r="P160" s="4220"/>
      <c r="Q160" s="4226">
        <f t="shared" si="7"/>
        <v>9</v>
      </c>
      <c r="R160" s="4351" t="s">
        <v>8529</v>
      </c>
      <c r="S160" s="4149"/>
    </row>
    <row r="161" spans="1:19" s="4188" customFormat="1" ht="23.25" customHeight="1">
      <c r="A161" s="4217">
        <v>133</v>
      </c>
      <c r="B161" s="4220" t="s">
        <v>7341</v>
      </c>
      <c r="C161" s="4220" t="s">
        <v>8530</v>
      </c>
      <c r="D161" s="4191" t="s">
        <v>7769</v>
      </c>
      <c r="E161" s="4220" t="s">
        <v>8216</v>
      </c>
      <c r="F161" s="4220" t="s">
        <v>7729</v>
      </c>
      <c r="G161" s="4221">
        <v>46</v>
      </c>
      <c r="H161" s="4221"/>
      <c r="I161" s="4221">
        <v>55</v>
      </c>
      <c r="J161" s="4221">
        <v>46</v>
      </c>
      <c r="K161" s="4221"/>
      <c r="L161" s="4223">
        <f t="shared" si="6"/>
        <v>46</v>
      </c>
      <c r="M161" s="4221">
        <v>0</v>
      </c>
      <c r="N161" s="4220" t="s">
        <v>7866</v>
      </c>
      <c r="O161" s="4225" t="s">
        <v>7803</v>
      </c>
      <c r="P161" s="4220"/>
      <c r="Q161" s="4226">
        <f t="shared" si="7"/>
        <v>9</v>
      </c>
      <c r="R161" s="4351" t="s">
        <v>8531</v>
      </c>
      <c r="S161" s="4149"/>
    </row>
    <row r="162" spans="1:19" s="4188" customFormat="1" ht="23.25" customHeight="1">
      <c r="A162" s="4217">
        <v>134</v>
      </c>
      <c r="B162" s="4220" t="s">
        <v>7341</v>
      </c>
      <c r="C162" s="4220" t="s">
        <v>8532</v>
      </c>
      <c r="D162" s="4191" t="s">
        <v>7769</v>
      </c>
      <c r="E162" s="4220" t="s">
        <v>8216</v>
      </c>
      <c r="F162" s="4220" t="s">
        <v>7729</v>
      </c>
      <c r="G162" s="4221">
        <v>46</v>
      </c>
      <c r="H162" s="4221"/>
      <c r="I162" s="4221">
        <v>55</v>
      </c>
      <c r="J162" s="4221">
        <v>46</v>
      </c>
      <c r="K162" s="4221"/>
      <c r="L162" s="4223">
        <f t="shared" si="6"/>
        <v>46</v>
      </c>
      <c r="M162" s="4221">
        <v>0</v>
      </c>
      <c r="N162" s="4220" t="s">
        <v>8533</v>
      </c>
      <c r="O162" s="4220" t="s">
        <v>7835</v>
      </c>
      <c r="P162" s="4220"/>
      <c r="Q162" s="4226">
        <f t="shared" si="7"/>
        <v>9</v>
      </c>
      <c r="R162" s="4351" t="s">
        <v>8534</v>
      </c>
      <c r="S162" s="4149"/>
    </row>
    <row r="163" spans="1:19" s="4188" customFormat="1" ht="23.25" customHeight="1">
      <c r="A163" s="4217">
        <v>135</v>
      </c>
      <c r="B163" s="4220" t="s">
        <v>7341</v>
      </c>
      <c r="C163" s="4220" t="s">
        <v>8535</v>
      </c>
      <c r="D163" s="4191" t="s">
        <v>7769</v>
      </c>
      <c r="E163" s="4220" t="s">
        <v>8216</v>
      </c>
      <c r="F163" s="4220" t="s">
        <v>7729</v>
      </c>
      <c r="G163" s="4221">
        <v>46</v>
      </c>
      <c r="H163" s="4221"/>
      <c r="I163" s="4221">
        <v>55</v>
      </c>
      <c r="J163" s="4221">
        <v>46</v>
      </c>
      <c r="K163" s="4221"/>
      <c r="L163" s="4223">
        <f t="shared" si="6"/>
        <v>46</v>
      </c>
      <c r="M163" s="4221">
        <v>0</v>
      </c>
      <c r="N163" s="4220" t="s">
        <v>8536</v>
      </c>
      <c r="O163" s="4220" t="s">
        <v>7838</v>
      </c>
      <c r="P163" s="4220"/>
      <c r="Q163" s="4226">
        <f t="shared" si="7"/>
        <v>9</v>
      </c>
      <c r="R163" s="4351" t="s">
        <v>8537</v>
      </c>
      <c r="S163" s="4149"/>
    </row>
    <row r="164" spans="1:19" s="4188" customFormat="1" ht="23.25" customHeight="1">
      <c r="A164" s="4217">
        <v>136</v>
      </c>
      <c r="B164" s="4220" t="s">
        <v>7341</v>
      </c>
      <c r="C164" s="4220" t="s">
        <v>8538</v>
      </c>
      <c r="D164" s="4220" t="s">
        <v>7769</v>
      </c>
      <c r="E164" s="4220" t="s">
        <v>8216</v>
      </c>
      <c r="F164" s="4220" t="s">
        <v>7729</v>
      </c>
      <c r="G164" s="4221">
        <v>46</v>
      </c>
      <c r="H164" s="4221"/>
      <c r="I164" s="4221">
        <v>55</v>
      </c>
      <c r="J164" s="4221">
        <v>46</v>
      </c>
      <c r="K164" s="4221"/>
      <c r="L164" s="4223">
        <f t="shared" si="6"/>
        <v>46</v>
      </c>
      <c r="M164" s="4221">
        <v>0</v>
      </c>
      <c r="N164" s="4220" t="s">
        <v>8539</v>
      </c>
      <c r="O164" s="4220" t="s">
        <v>7835</v>
      </c>
      <c r="P164" s="4220"/>
      <c r="Q164" s="4226">
        <f t="shared" si="7"/>
        <v>9</v>
      </c>
      <c r="R164" s="4351" t="s">
        <v>8540</v>
      </c>
      <c r="S164" s="4149"/>
    </row>
    <row r="165" spans="1:19" s="4188" customFormat="1" ht="23.25" customHeight="1">
      <c r="A165" s="4217">
        <v>137</v>
      </c>
      <c r="B165" s="4220" t="s">
        <v>7341</v>
      </c>
      <c r="C165" s="4220" t="s">
        <v>8541</v>
      </c>
      <c r="D165" s="4220" t="s">
        <v>7769</v>
      </c>
      <c r="E165" s="4220" t="s">
        <v>8216</v>
      </c>
      <c r="F165" s="4220" t="s">
        <v>7729</v>
      </c>
      <c r="G165" s="4221">
        <v>46</v>
      </c>
      <c r="H165" s="4221"/>
      <c r="I165" s="4221">
        <v>55</v>
      </c>
      <c r="J165" s="4221">
        <v>46</v>
      </c>
      <c r="K165" s="4221"/>
      <c r="L165" s="4223">
        <f t="shared" si="6"/>
        <v>46</v>
      </c>
      <c r="M165" s="4221">
        <v>0</v>
      </c>
      <c r="N165" s="4220" t="s">
        <v>7890</v>
      </c>
      <c r="O165" s="4220"/>
      <c r="P165" s="4220"/>
      <c r="Q165" s="4226">
        <f t="shared" si="7"/>
        <v>9</v>
      </c>
      <c r="R165" s="4351" t="s">
        <v>8542</v>
      </c>
      <c r="S165" s="4149"/>
    </row>
    <row r="166" spans="1:19" s="4188" customFormat="1" ht="23.25" customHeight="1">
      <c r="A166" s="4217">
        <v>138</v>
      </c>
      <c r="B166" s="4220" t="s">
        <v>7341</v>
      </c>
      <c r="C166" s="4220" t="s">
        <v>8543</v>
      </c>
      <c r="D166" s="4191" t="s">
        <v>7769</v>
      </c>
      <c r="E166" s="4220" t="s">
        <v>8216</v>
      </c>
      <c r="F166" s="4220" t="s">
        <v>7729</v>
      </c>
      <c r="G166" s="4221">
        <v>46</v>
      </c>
      <c r="H166" s="4221"/>
      <c r="I166" s="4221">
        <v>55</v>
      </c>
      <c r="J166" s="4221">
        <v>46</v>
      </c>
      <c r="K166" s="4221"/>
      <c r="L166" s="4223">
        <f t="shared" si="6"/>
        <v>46</v>
      </c>
      <c r="M166" s="4221">
        <v>0</v>
      </c>
      <c r="N166" s="4220" t="s">
        <v>7866</v>
      </c>
      <c r="O166" s="4220" t="s">
        <v>7803</v>
      </c>
      <c r="P166" s="4220"/>
      <c r="Q166" s="4226">
        <f t="shared" si="7"/>
        <v>9</v>
      </c>
      <c r="R166" s="4351" t="s">
        <v>8544</v>
      </c>
      <c r="S166" s="4149"/>
    </row>
    <row r="167" spans="1:19" s="4188" customFormat="1" ht="23.25" customHeight="1">
      <c r="A167" s="4217">
        <v>139</v>
      </c>
      <c r="B167" s="4220" t="s">
        <v>7341</v>
      </c>
      <c r="C167" s="4220" t="s">
        <v>8545</v>
      </c>
      <c r="D167" s="4220" t="s">
        <v>7769</v>
      </c>
      <c r="E167" s="4220" t="s">
        <v>8216</v>
      </c>
      <c r="F167" s="4220" t="s">
        <v>7729</v>
      </c>
      <c r="G167" s="4221">
        <v>46</v>
      </c>
      <c r="H167" s="4221"/>
      <c r="I167" s="4221">
        <v>55</v>
      </c>
      <c r="J167" s="4221">
        <v>46</v>
      </c>
      <c r="K167" s="4221"/>
      <c r="L167" s="4223">
        <f t="shared" si="6"/>
        <v>46</v>
      </c>
      <c r="M167" s="4221">
        <v>22</v>
      </c>
      <c r="N167" s="4220" t="s">
        <v>7791</v>
      </c>
      <c r="O167" s="4220"/>
      <c r="P167" s="4220"/>
      <c r="Q167" s="4226">
        <f t="shared" si="7"/>
        <v>9</v>
      </c>
      <c r="R167" s="4351" t="s">
        <v>8546</v>
      </c>
      <c r="S167" s="4149"/>
    </row>
    <row r="168" spans="1:19" s="4188" customFormat="1" ht="23.25" customHeight="1">
      <c r="A168" s="4217">
        <v>140</v>
      </c>
      <c r="B168" s="4220" t="s">
        <v>7341</v>
      </c>
      <c r="C168" s="4220" t="s">
        <v>8547</v>
      </c>
      <c r="D168" s="4220" t="s">
        <v>7769</v>
      </c>
      <c r="E168" s="4220" t="s">
        <v>8216</v>
      </c>
      <c r="F168" s="4220" t="s">
        <v>7729</v>
      </c>
      <c r="G168" s="4221">
        <v>46</v>
      </c>
      <c r="H168" s="4221"/>
      <c r="I168" s="4221">
        <v>55</v>
      </c>
      <c r="J168" s="4221">
        <v>46</v>
      </c>
      <c r="K168" s="4221"/>
      <c r="L168" s="4223">
        <f t="shared" si="6"/>
        <v>46</v>
      </c>
      <c r="M168" s="4221">
        <v>11.34</v>
      </c>
      <c r="N168" s="4303" t="s">
        <v>8009</v>
      </c>
      <c r="O168" s="4220"/>
      <c r="P168" s="4220"/>
      <c r="Q168" s="4226">
        <f t="shared" si="7"/>
        <v>9</v>
      </c>
      <c r="R168" s="4351" t="s">
        <v>8548</v>
      </c>
      <c r="S168" s="4149"/>
    </row>
    <row r="169" spans="1:19" s="4188" customFormat="1" ht="23.25" customHeight="1">
      <c r="A169" s="4217">
        <v>141</v>
      </c>
      <c r="B169" s="4220" t="s">
        <v>7341</v>
      </c>
      <c r="C169" s="4220" t="s">
        <v>8549</v>
      </c>
      <c r="D169" s="4191" t="s">
        <v>7769</v>
      </c>
      <c r="E169" s="4220" t="s">
        <v>8216</v>
      </c>
      <c r="F169" s="4220" t="s">
        <v>7729</v>
      </c>
      <c r="G169" s="4221">
        <v>46</v>
      </c>
      <c r="H169" s="4221"/>
      <c r="I169" s="4221">
        <v>55</v>
      </c>
      <c r="J169" s="4221">
        <v>46</v>
      </c>
      <c r="K169" s="4221"/>
      <c r="L169" s="4223">
        <f t="shared" si="6"/>
        <v>46</v>
      </c>
      <c r="M169" s="4221">
        <v>0</v>
      </c>
      <c r="N169" s="4220" t="s">
        <v>8499</v>
      </c>
      <c r="O169" s="4225" t="s">
        <v>7803</v>
      </c>
      <c r="P169" s="4220"/>
      <c r="Q169" s="4226">
        <f t="shared" si="7"/>
        <v>9</v>
      </c>
      <c r="R169" s="4351" t="s">
        <v>8550</v>
      </c>
      <c r="S169" s="4149"/>
    </row>
    <row r="170" spans="1:19" s="4188" customFormat="1" ht="23.25" customHeight="1">
      <c r="A170" s="4217">
        <v>142</v>
      </c>
      <c r="B170" s="4220" t="s">
        <v>7341</v>
      </c>
      <c r="C170" s="4220" t="s">
        <v>8551</v>
      </c>
      <c r="D170" s="4220" t="s">
        <v>7769</v>
      </c>
      <c r="E170" s="4220" t="s">
        <v>8216</v>
      </c>
      <c r="F170" s="4220" t="s">
        <v>7729</v>
      </c>
      <c r="G170" s="4221">
        <v>46</v>
      </c>
      <c r="H170" s="4221"/>
      <c r="I170" s="4221">
        <v>55</v>
      </c>
      <c r="J170" s="4221">
        <v>46</v>
      </c>
      <c r="K170" s="4221"/>
      <c r="L170" s="4223">
        <f t="shared" si="6"/>
        <v>46</v>
      </c>
      <c r="M170" s="4221">
        <v>0</v>
      </c>
      <c r="N170" s="4220" t="s">
        <v>8552</v>
      </c>
      <c r="O170" s="4220" t="s">
        <v>7835</v>
      </c>
      <c r="P170" s="4220"/>
      <c r="Q170" s="4226">
        <f t="shared" si="7"/>
        <v>9</v>
      </c>
      <c r="R170" s="4351" t="s">
        <v>8553</v>
      </c>
      <c r="S170" s="4149"/>
    </row>
    <row r="171" spans="1:19" s="4188" customFormat="1" ht="23.25" customHeight="1">
      <c r="A171" s="4217">
        <v>143</v>
      </c>
      <c r="B171" s="4220" t="s">
        <v>7341</v>
      </c>
      <c r="C171" s="4220" t="s">
        <v>8554</v>
      </c>
      <c r="D171" s="4191" t="s">
        <v>7769</v>
      </c>
      <c r="E171" s="4220" t="s">
        <v>8216</v>
      </c>
      <c r="F171" s="4220" t="s">
        <v>7729</v>
      </c>
      <c r="G171" s="4221">
        <v>46</v>
      </c>
      <c r="H171" s="4221"/>
      <c r="I171" s="4221">
        <v>55</v>
      </c>
      <c r="J171" s="4221">
        <v>46</v>
      </c>
      <c r="K171" s="4221"/>
      <c r="L171" s="4223">
        <f t="shared" si="6"/>
        <v>46</v>
      </c>
      <c r="M171" s="4221">
        <v>0</v>
      </c>
      <c r="N171" s="4220" t="s">
        <v>7866</v>
      </c>
      <c r="O171" s="4220" t="s">
        <v>7803</v>
      </c>
      <c r="P171" s="4220"/>
      <c r="Q171" s="4226">
        <f t="shared" si="7"/>
        <v>9</v>
      </c>
      <c r="R171" s="4351" t="s">
        <v>8555</v>
      </c>
      <c r="S171" s="4149"/>
    </row>
    <row r="172" spans="1:19" s="4188" customFormat="1" ht="23.25" customHeight="1">
      <c r="A172" s="4217">
        <v>144</v>
      </c>
      <c r="B172" s="4220" t="s">
        <v>7341</v>
      </c>
      <c r="C172" s="4220" t="s">
        <v>8556</v>
      </c>
      <c r="D172" s="4220" t="s">
        <v>7769</v>
      </c>
      <c r="E172" s="4220" t="s">
        <v>8216</v>
      </c>
      <c r="F172" s="4220" t="s">
        <v>7729</v>
      </c>
      <c r="G172" s="4221">
        <v>46</v>
      </c>
      <c r="H172" s="4221"/>
      <c r="I172" s="4221">
        <v>55</v>
      </c>
      <c r="J172" s="4221">
        <v>46</v>
      </c>
      <c r="K172" s="4221"/>
      <c r="L172" s="4223">
        <f t="shared" si="6"/>
        <v>46</v>
      </c>
      <c r="M172" s="4221">
        <v>0</v>
      </c>
      <c r="N172" s="4220" t="s">
        <v>7791</v>
      </c>
      <c r="O172" s="4220"/>
      <c r="P172" s="4220"/>
      <c r="Q172" s="4226">
        <f t="shared" si="7"/>
        <v>9</v>
      </c>
      <c r="R172" s="4351" t="s">
        <v>8557</v>
      </c>
      <c r="S172" s="4149"/>
    </row>
    <row r="173" spans="1:19" s="4188" customFormat="1" ht="23.25" customHeight="1">
      <c r="A173" s="4217">
        <v>145</v>
      </c>
      <c r="B173" s="4220" t="s">
        <v>7341</v>
      </c>
      <c r="C173" s="4220" t="s">
        <v>8558</v>
      </c>
      <c r="D173" s="4191" t="s">
        <v>7769</v>
      </c>
      <c r="E173" s="4220" t="s">
        <v>8216</v>
      </c>
      <c r="F173" s="4220" t="s">
        <v>7729</v>
      </c>
      <c r="G173" s="4221">
        <v>46</v>
      </c>
      <c r="H173" s="4221"/>
      <c r="I173" s="4221">
        <v>55</v>
      </c>
      <c r="J173" s="4221">
        <v>46</v>
      </c>
      <c r="K173" s="4221"/>
      <c r="L173" s="4223">
        <f t="shared" si="6"/>
        <v>46</v>
      </c>
      <c r="M173" s="4221">
        <v>0</v>
      </c>
      <c r="N173" s="4220" t="s">
        <v>8559</v>
      </c>
      <c r="O173" s="4220" t="s">
        <v>7838</v>
      </c>
      <c r="P173" s="4220"/>
      <c r="Q173" s="4226">
        <f t="shared" si="7"/>
        <v>9</v>
      </c>
      <c r="R173" s="4351" t="s">
        <v>8560</v>
      </c>
      <c r="S173" s="4149"/>
    </row>
    <row r="174" spans="1:19" s="4188" customFormat="1" ht="23.25" customHeight="1">
      <c r="A174" s="4217">
        <v>146</v>
      </c>
      <c r="B174" s="4220" t="s">
        <v>7341</v>
      </c>
      <c r="C174" s="4220" t="s">
        <v>8561</v>
      </c>
      <c r="D174" s="4191" t="s">
        <v>7769</v>
      </c>
      <c r="E174" s="4220" t="s">
        <v>8216</v>
      </c>
      <c r="F174" s="4220" t="s">
        <v>7729</v>
      </c>
      <c r="G174" s="4221">
        <v>46</v>
      </c>
      <c r="H174" s="4221"/>
      <c r="I174" s="4221">
        <v>55</v>
      </c>
      <c r="J174" s="4221">
        <v>46</v>
      </c>
      <c r="K174" s="4221"/>
      <c r="L174" s="4223">
        <f t="shared" si="6"/>
        <v>46</v>
      </c>
      <c r="M174" s="4221">
        <v>0</v>
      </c>
      <c r="N174" s="4220" t="s">
        <v>8562</v>
      </c>
      <c r="O174" s="4220" t="s">
        <v>7835</v>
      </c>
      <c r="P174" s="4220"/>
      <c r="Q174" s="4226">
        <f t="shared" si="7"/>
        <v>9</v>
      </c>
      <c r="R174" s="4351" t="s">
        <v>8563</v>
      </c>
      <c r="S174" s="4149"/>
    </row>
    <row r="175" spans="1:19" s="4188" customFormat="1" ht="23.25" customHeight="1">
      <c r="A175" s="4217">
        <v>147</v>
      </c>
      <c r="B175" s="4220" t="s">
        <v>7341</v>
      </c>
      <c r="C175" s="4220" t="s">
        <v>8564</v>
      </c>
      <c r="D175" s="4191" t="s">
        <v>7769</v>
      </c>
      <c r="E175" s="4220" t="s">
        <v>8216</v>
      </c>
      <c r="F175" s="4220" t="s">
        <v>7729</v>
      </c>
      <c r="G175" s="4221">
        <v>46</v>
      </c>
      <c r="H175" s="4221"/>
      <c r="I175" s="4221">
        <v>55</v>
      </c>
      <c r="J175" s="4221">
        <v>46</v>
      </c>
      <c r="K175" s="4221"/>
      <c r="L175" s="4223">
        <f t="shared" si="6"/>
        <v>46</v>
      </c>
      <c r="M175" s="4221">
        <v>0</v>
      </c>
      <c r="N175" s="4220" t="s">
        <v>8515</v>
      </c>
      <c r="O175" s="4220" t="s">
        <v>7838</v>
      </c>
      <c r="P175" s="4220"/>
      <c r="Q175" s="4226">
        <f t="shared" si="7"/>
        <v>9</v>
      </c>
      <c r="R175" s="4351" t="s">
        <v>8565</v>
      </c>
      <c r="S175" s="4149"/>
    </row>
    <row r="176" spans="1:19" s="4188" customFormat="1" ht="23.25" customHeight="1">
      <c r="A176" s="4217">
        <v>148</v>
      </c>
      <c r="B176" s="4220" t="s">
        <v>7341</v>
      </c>
      <c r="C176" s="4220" t="s">
        <v>8566</v>
      </c>
      <c r="D176" s="4220" t="s">
        <v>7769</v>
      </c>
      <c r="E176" s="4220" t="s">
        <v>8216</v>
      </c>
      <c r="F176" s="4220" t="s">
        <v>7729</v>
      </c>
      <c r="G176" s="4221">
        <v>46</v>
      </c>
      <c r="H176" s="4221"/>
      <c r="I176" s="4221">
        <v>55</v>
      </c>
      <c r="J176" s="4221">
        <v>46</v>
      </c>
      <c r="K176" s="4221"/>
      <c r="L176" s="4223">
        <f t="shared" si="6"/>
        <v>46</v>
      </c>
      <c r="M176" s="4221">
        <v>21.89</v>
      </c>
      <c r="N176" s="4220" t="s">
        <v>7791</v>
      </c>
      <c r="O176" s="4220"/>
      <c r="P176" s="4220"/>
      <c r="Q176" s="4226">
        <f t="shared" si="7"/>
        <v>9</v>
      </c>
      <c r="R176" s="4351" t="s">
        <v>8567</v>
      </c>
      <c r="S176" s="4149"/>
    </row>
    <row r="177" spans="1:19" s="4188" customFormat="1" ht="23.25" customHeight="1">
      <c r="A177" s="4217">
        <v>149</v>
      </c>
      <c r="B177" s="4217" t="s">
        <v>7341</v>
      </c>
      <c r="C177" s="4217" t="s">
        <v>8568</v>
      </c>
      <c r="D177" s="4191" t="s">
        <v>7769</v>
      </c>
      <c r="E177" s="4220" t="s">
        <v>8216</v>
      </c>
      <c r="F177" s="4220" t="s">
        <v>7729</v>
      </c>
      <c r="G177" s="4222">
        <v>46</v>
      </c>
      <c r="H177" s="4222"/>
      <c r="I177" s="4234">
        <v>55</v>
      </c>
      <c r="J177" s="4222">
        <v>46</v>
      </c>
      <c r="K177" s="4361"/>
      <c r="L177" s="4223">
        <f t="shared" si="6"/>
        <v>46</v>
      </c>
      <c r="M177" s="4361"/>
      <c r="N177" s="4156" t="s">
        <v>8157</v>
      </c>
      <c r="O177" s="4361"/>
      <c r="P177" s="4361"/>
      <c r="Q177" s="4226">
        <f t="shared" si="7"/>
        <v>9</v>
      </c>
      <c r="R177" s="4351" t="s">
        <v>8569</v>
      </c>
      <c r="S177" s="4149"/>
    </row>
    <row r="178" spans="1:19" s="4188" customFormat="1" ht="23.25" customHeight="1">
      <c r="A178" s="4217">
        <v>150</v>
      </c>
      <c r="B178" s="4220" t="s">
        <v>7343</v>
      </c>
      <c r="C178" s="4220" t="s">
        <v>8570</v>
      </c>
      <c r="D178" s="4220" t="s">
        <v>7769</v>
      </c>
      <c r="E178" s="4220" t="s">
        <v>8216</v>
      </c>
      <c r="F178" s="4220" t="s">
        <v>7729</v>
      </c>
      <c r="G178" s="4221">
        <v>46</v>
      </c>
      <c r="H178" s="4234">
        <v>50</v>
      </c>
      <c r="I178" s="4234"/>
      <c r="J178" s="4222">
        <v>46</v>
      </c>
      <c r="K178" s="4222"/>
      <c r="L178" s="4223">
        <f t="shared" si="6"/>
        <v>46</v>
      </c>
      <c r="M178" s="4235">
        <v>40</v>
      </c>
      <c r="N178" s="4225" t="s">
        <v>7949</v>
      </c>
      <c r="O178" s="4237"/>
      <c r="P178" s="4220"/>
      <c r="Q178" s="4226">
        <f t="shared" si="7"/>
        <v>4</v>
      </c>
      <c r="R178" s="4351"/>
    </row>
    <row r="179" spans="1:19" s="4188" customFormat="1" ht="23.25" customHeight="1">
      <c r="A179" s="4217">
        <v>151</v>
      </c>
      <c r="B179" s="4220" t="s">
        <v>7343</v>
      </c>
      <c r="C179" s="4220" t="s">
        <v>8571</v>
      </c>
      <c r="D179" s="4191" t="s">
        <v>7769</v>
      </c>
      <c r="E179" s="4220" t="s">
        <v>8216</v>
      </c>
      <c r="F179" s="4220" t="s">
        <v>7729</v>
      </c>
      <c r="G179" s="4221">
        <v>46</v>
      </c>
      <c r="H179" s="4234">
        <v>50</v>
      </c>
      <c r="I179" s="4234"/>
      <c r="J179" s="4222">
        <v>46</v>
      </c>
      <c r="K179" s="4222"/>
      <c r="L179" s="4223">
        <f t="shared" si="6"/>
        <v>46</v>
      </c>
      <c r="M179" s="4235">
        <v>25</v>
      </c>
      <c r="N179" s="4225" t="s">
        <v>7866</v>
      </c>
      <c r="O179" s="4225" t="s">
        <v>7803</v>
      </c>
      <c r="P179" s="4220"/>
      <c r="Q179" s="4226">
        <f t="shared" si="7"/>
        <v>4</v>
      </c>
      <c r="R179" s="4351"/>
    </row>
    <row r="180" spans="1:19" s="4188" customFormat="1" ht="23.25" customHeight="1">
      <c r="A180" s="4217">
        <v>152</v>
      </c>
      <c r="B180" s="4220" t="s">
        <v>7343</v>
      </c>
      <c r="C180" s="4220" t="s">
        <v>8572</v>
      </c>
      <c r="D180" s="4191" t="s">
        <v>7769</v>
      </c>
      <c r="E180" s="4220" t="s">
        <v>8216</v>
      </c>
      <c r="F180" s="4220" t="s">
        <v>7729</v>
      </c>
      <c r="G180" s="4221">
        <v>46</v>
      </c>
      <c r="H180" s="4234">
        <v>50</v>
      </c>
      <c r="I180" s="4234"/>
      <c r="J180" s="4222">
        <v>46</v>
      </c>
      <c r="K180" s="4222"/>
      <c r="L180" s="4223">
        <f t="shared" si="6"/>
        <v>46</v>
      </c>
      <c r="M180" s="4235">
        <v>27.53</v>
      </c>
      <c r="N180" s="4225" t="s">
        <v>7866</v>
      </c>
      <c r="O180" s="4225" t="s">
        <v>7803</v>
      </c>
      <c r="P180" s="4220"/>
      <c r="Q180" s="4226">
        <f t="shared" si="7"/>
        <v>4</v>
      </c>
      <c r="R180" s="4351"/>
    </row>
    <row r="181" spans="1:19" s="4188" customFormat="1" ht="23.25" customHeight="1">
      <c r="A181" s="4217">
        <v>153</v>
      </c>
      <c r="B181" s="4220" t="s">
        <v>7343</v>
      </c>
      <c r="C181" s="4220" t="s">
        <v>8573</v>
      </c>
      <c r="D181" s="4191" t="s">
        <v>7769</v>
      </c>
      <c r="E181" s="4220" t="s">
        <v>8216</v>
      </c>
      <c r="F181" s="4220" t="s">
        <v>7729</v>
      </c>
      <c r="G181" s="4221">
        <v>46</v>
      </c>
      <c r="H181" s="4235">
        <v>49</v>
      </c>
      <c r="I181" s="4234"/>
      <c r="J181" s="4222">
        <v>46</v>
      </c>
      <c r="K181" s="4222"/>
      <c r="L181" s="4223">
        <f t="shared" si="6"/>
        <v>46</v>
      </c>
      <c r="M181" s="4235">
        <v>32</v>
      </c>
      <c r="N181" s="4225" t="s">
        <v>8574</v>
      </c>
      <c r="O181" s="4225" t="s">
        <v>7803</v>
      </c>
      <c r="P181" s="4220"/>
      <c r="Q181" s="4226">
        <f t="shared" si="7"/>
        <v>3</v>
      </c>
      <c r="R181" s="4351"/>
    </row>
    <row r="182" spans="1:19" s="4188" customFormat="1" ht="23.25" customHeight="1">
      <c r="A182" s="4217">
        <v>154</v>
      </c>
      <c r="B182" s="4220" t="s">
        <v>7343</v>
      </c>
      <c r="C182" s="4220" t="s">
        <v>8575</v>
      </c>
      <c r="D182" s="4220" t="s">
        <v>7769</v>
      </c>
      <c r="E182" s="4220" t="s">
        <v>8216</v>
      </c>
      <c r="F182" s="4220" t="s">
        <v>7729</v>
      </c>
      <c r="G182" s="4221">
        <v>46</v>
      </c>
      <c r="H182" s="4235">
        <v>49</v>
      </c>
      <c r="I182" s="4234"/>
      <c r="J182" s="4222">
        <v>46</v>
      </c>
      <c r="K182" s="4222"/>
      <c r="L182" s="4223">
        <f t="shared" si="6"/>
        <v>46</v>
      </c>
      <c r="M182" s="4235">
        <v>40.53</v>
      </c>
      <c r="N182" s="4225" t="s">
        <v>7949</v>
      </c>
      <c r="O182" s="4237"/>
      <c r="P182" s="4220"/>
      <c r="Q182" s="4226">
        <f t="shared" si="7"/>
        <v>3</v>
      </c>
      <c r="R182" s="4351"/>
    </row>
    <row r="183" spans="1:19" s="4188" customFormat="1" ht="23.25" customHeight="1">
      <c r="A183" s="4217">
        <v>155</v>
      </c>
      <c r="B183" s="4220" t="s">
        <v>7343</v>
      </c>
      <c r="C183" s="4220" t="s">
        <v>8576</v>
      </c>
      <c r="D183" s="4220" t="s">
        <v>7769</v>
      </c>
      <c r="E183" s="4220" t="s">
        <v>8216</v>
      </c>
      <c r="F183" s="4220" t="s">
        <v>7729</v>
      </c>
      <c r="G183" s="4221">
        <v>46</v>
      </c>
      <c r="H183" s="4235">
        <v>49</v>
      </c>
      <c r="I183" s="4234"/>
      <c r="J183" s="4222">
        <v>46</v>
      </c>
      <c r="K183" s="4222"/>
      <c r="L183" s="4223">
        <f t="shared" si="6"/>
        <v>46</v>
      </c>
      <c r="M183" s="4235">
        <v>48.44</v>
      </c>
      <c r="N183" s="4225" t="s">
        <v>7949</v>
      </c>
      <c r="O183" s="4237"/>
      <c r="P183" s="4220"/>
      <c r="Q183" s="4226">
        <f t="shared" si="7"/>
        <v>3</v>
      </c>
      <c r="R183" s="4351"/>
    </row>
    <row r="184" spans="1:19" s="4188" customFormat="1" ht="23.25" customHeight="1">
      <c r="A184" s="4217">
        <v>156</v>
      </c>
      <c r="B184" s="4220" t="s">
        <v>7343</v>
      </c>
      <c r="C184" s="4220" t="s">
        <v>8577</v>
      </c>
      <c r="D184" s="4191" t="s">
        <v>7769</v>
      </c>
      <c r="E184" s="4220" t="s">
        <v>8216</v>
      </c>
      <c r="F184" s="4220" t="s">
        <v>7729</v>
      </c>
      <c r="G184" s="4221">
        <v>46</v>
      </c>
      <c r="H184" s="4234">
        <v>50</v>
      </c>
      <c r="I184" s="4234"/>
      <c r="J184" s="4222">
        <v>46</v>
      </c>
      <c r="K184" s="4222"/>
      <c r="L184" s="4223">
        <f t="shared" si="6"/>
        <v>46</v>
      </c>
      <c r="M184" s="4235">
        <v>21.1</v>
      </c>
      <c r="N184" s="4225" t="s">
        <v>8578</v>
      </c>
      <c r="O184" s="4225" t="s">
        <v>7803</v>
      </c>
      <c r="P184" s="4220"/>
      <c r="Q184" s="4226">
        <f t="shared" si="7"/>
        <v>4</v>
      </c>
      <c r="R184" s="4351"/>
    </row>
    <row r="185" spans="1:19" s="4188" customFormat="1" ht="23.25" customHeight="1">
      <c r="A185" s="4217">
        <v>157</v>
      </c>
      <c r="B185" s="4220" t="s">
        <v>7343</v>
      </c>
      <c r="C185" s="4220" t="s">
        <v>8579</v>
      </c>
      <c r="D185" s="4220" t="s">
        <v>7769</v>
      </c>
      <c r="E185" s="4220" t="s">
        <v>8216</v>
      </c>
      <c r="F185" s="4220" t="s">
        <v>7729</v>
      </c>
      <c r="G185" s="4221">
        <v>46</v>
      </c>
      <c r="H185" s="4235">
        <v>49</v>
      </c>
      <c r="I185" s="4234"/>
      <c r="J185" s="4222">
        <v>46</v>
      </c>
      <c r="K185" s="4222"/>
      <c r="L185" s="4223">
        <f t="shared" si="6"/>
        <v>46</v>
      </c>
      <c r="M185" s="4235">
        <v>42.26</v>
      </c>
      <c r="N185" s="4225" t="s">
        <v>7949</v>
      </c>
      <c r="O185" s="4237"/>
      <c r="P185" s="4220"/>
      <c r="Q185" s="4226">
        <f t="shared" si="7"/>
        <v>3</v>
      </c>
      <c r="R185" s="4351"/>
    </row>
    <row r="186" spans="1:19" s="4188" customFormat="1" ht="23.25" customHeight="1">
      <c r="A186" s="4217">
        <v>158</v>
      </c>
      <c r="B186" s="4220" t="s">
        <v>7343</v>
      </c>
      <c r="C186" s="4220" t="s">
        <v>8580</v>
      </c>
      <c r="D186" s="4191" t="s">
        <v>7769</v>
      </c>
      <c r="E186" s="4220" t="s">
        <v>8216</v>
      </c>
      <c r="F186" s="4220" t="s">
        <v>7729</v>
      </c>
      <c r="G186" s="4221">
        <v>46</v>
      </c>
      <c r="H186" s="4234">
        <v>50</v>
      </c>
      <c r="I186" s="4234"/>
      <c r="J186" s="4222">
        <v>46</v>
      </c>
      <c r="K186" s="4222"/>
      <c r="L186" s="4223">
        <f t="shared" si="6"/>
        <v>46</v>
      </c>
      <c r="M186" s="4235">
        <v>22</v>
      </c>
      <c r="N186" s="4225" t="s">
        <v>7866</v>
      </c>
      <c r="O186" s="4225" t="s">
        <v>7803</v>
      </c>
      <c r="P186" s="4220"/>
      <c r="Q186" s="4226">
        <f t="shared" si="7"/>
        <v>4</v>
      </c>
      <c r="R186" s="4351"/>
    </row>
    <row r="187" spans="1:19" s="4188" customFormat="1" ht="23.25" customHeight="1">
      <c r="A187" s="4217">
        <v>159</v>
      </c>
      <c r="B187" s="4220" t="s">
        <v>7343</v>
      </c>
      <c r="C187" s="4220" t="s">
        <v>8581</v>
      </c>
      <c r="D187" s="4191" t="s">
        <v>7769</v>
      </c>
      <c r="E187" s="4220" t="s">
        <v>8216</v>
      </c>
      <c r="F187" s="4220" t="s">
        <v>7729</v>
      </c>
      <c r="G187" s="4221">
        <v>46</v>
      </c>
      <c r="H187" s="4235">
        <v>49</v>
      </c>
      <c r="I187" s="4234"/>
      <c r="J187" s="4222">
        <v>46</v>
      </c>
      <c r="K187" s="4222"/>
      <c r="L187" s="4223">
        <f t="shared" si="6"/>
        <v>46</v>
      </c>
      <c r="M187" s="4235">
        <v>30.37</v>
      </c>
      <c r="N187" s="4225" t="s">
        <v>8574</v>
      </c>
      <c r="O187" s="4225" t="s">
        <v>7803</v>
      </c>
      <c r="P187" s="4220"/>
      <c r="Q187" s="4226">
        <f t="shared" si="7"/>
        <v>3</v>
      </c>
      <c r="R187" s="4351"/>
    </row>
    <row r="188" spans="1:19" s="4188" customFormat="1" ht="23.25" customHeight="1">
      <c r="A188" s="4217">
        <v>160</v>
      </c>
      <c r="B188" s="4220" t="s">
        <v>7343</v>
      </c>
      <c r="C188" s="4220" t="s">
        <v>8582</v>
      </c>
      <c r="D188" s="4220" t="s">
        <v>7769</v>
      </c>
      <c r="E188" s="4220" t="s">
        <v>8216</v>
      </c>
      <c r="F188" s="4220" t="s">
        <v>7729</v>
      </c>
      <c r="G188" s="4221">
        <v>46</v>
      </c>
      <c r="H188" s="4235">
        <v>49</v>
      </c>
      <c r="I188" s="4234"/>
      <c r="J188" s="4222">
        <v>46</v>
      </c>
      <c r="K188" s="4222"/>
      <c r="L188" s="4223">
        <f t="shared" si="6"/>
        <v>46</v>
      </c>
      <c r="M188" s="4235">
        <v>27.05</v>
      </c>
      <c r="N188" s="4225" t="s">
        <v>7791</v>
      </c>
      <c r="O188" s="4237"/>
      <c r="P188" s="4220"/>
      <c r="Q188" s="4226">
        <f t="shared" si="7"/>
        <v>3</v>
      </c>
      <c r="R188" s="4351"/>
    </row>
    <row r="189" spans="1:19" s="4188" customFormat="1" ht="23.25" customHeight="1">
      <c r="A189" s="4217">
        <v>161</v>
      </c>
      <c r="B189" s="4217" t="s">
        <v>7343</v>
      </c>
      <c r="C189" s="4217" t="s">
        <v>8583</v>
      </c>
      <c r="D189" s="4191" t="s">
        <v>7769</v>
      </c>
      <c r="E189" s="4220" t="s">
        <v>8216</v>
      </c>
      <c r="F189" s="4220" t="s">
        <v>7729</v>
      </c>
      <c r="G189" s="4222">
        <v>46</v>
      </c>
      <c r="H189" s="4235">
        <v>50</v>
      </c>
      <c r="I189" s="4234">
        <v>60.49</v>
      </c>
      <c r="J189" s="4372">
        <v>46</v>
      </c>
      <c r="K189" s="4361"/>
      <c r="L189" s="4223">
        <f t="shared" si="6"/>
        <v>46</v>
      </c>
      <c r="M189" s="4361"/>
      <c r="N189" s="4381" t="s">
        <v>8584</v>
      </c>
      <c r="O189" s="4361"/>
      <c r="P189" s="4361"/>
      <c r="Q189" s="4226">
        <f t="shared" si="7"/>
        <v>14.490000000000002</v>
      </c>
      <c r="R189" s="4351"/>
    </row>
    <row r="190" spans="1:19" s="4188" customFormat="1" ht="23.25" customHeight="1">
      <c r="A190" s="4217">
        <v>162</v>
      </c>
      <c r="B190" s="4220" t="s">
        <v>7343</v>
      </c>
      <c r="C190" s="4220" t="s">
        <v>8585</v>
      </c>
      <c r="D190" s="4220" t="s">
        <v>7769</v>
      </c>
      <c r="E190" s="4220" t="s">
        <v>8216</v>
      </c>
      <c r="F190" s="4220" t="s">
        <v>7729</v>
      </c>
      <c r="G190" s="4221">
        <v>46</v>
      </c>
      <c r="H190" s="4235">
        <v>49</v>
      </c>
      <c r="I190" s="4234"/>
      <c r="J190" s="4222">
        <v>46</v>
      </c>
      <c r="K190" s="4222"/>
      <c r="L190" s="4223">
        <f t="shared" si="6"/>
        <v>46</v>
      </c>
      <c r="M190" s="4235">
        <v>20.190000000000001</v>
      </c>
      <c r="N190" s="4225" t="s">
        <v>7949</v>
      </c>
      <c r="O190" s="4237"/>
      <c r="P190" s="4220"/>
      <c r="Q190" s="4226">
        <f t="shared" si="7"/>
        <v>3</v>
      </c>
      <c r="R190" s="4351"/>
    </row>
    <row r="191" spans="1:19" s="4188" customFormat="1" ht="23.25" customHeight="1">
      <c r="A191" s="4217">
        <v>163</v>
      </c>
      <c r="B191" s="4220" t="s">
        <v>7343</v>
      </c>
      <c r="C191" s="4220" t="s">
        <v>8586</v>
      </c>
      <c r="D191" s="4220" t="s">
        <v>7769</v>
      </c>
      <c r="E191" s="4220" t="s">
        <v>8216</v>
      </c>
      <c r="F191" s="4220" t="s">
        <v>7729</v>
      </c>
      <c r="G191" s="4221">
        <v>46</v>
      </c>
      <c r="H191" s="4235">
        <v>49</v>
      </c>
      <c r="I191" s="4234"/>
      <c r="J191" s="4222">
        <v>46</v>
      </c>
      <c r="K191" s="4222"/>
      <c r="L191" s="4223">
        <f t="shared" si="6"/>
        <v>46</v>
      </c>
      <c r="M191" s="4235">
        <v>38.44</v>
      </c>
      <c r="N191" s="4225" t="s">
        <v>7949</v>
      </c>
      <c r="O191" s="4237"/>
      <c r="P191" s="4220"/>
      <c r="Q191" s="4226">
        <f t="shared" si="7"/>
        <v>3</v>
      </c>
      <c r="R191" s="4351"/>
    </row>
    <row r="192" spans="1:19" s="4188" customFormat="1" ht="23.25" customHeight="1">
      <c r="A192" s="4217">
        <v>164</v>
      </c>
      <c r="B192" s="4220" t="s">
        <v>7343</v>
      </c>
      <c r="C192" s="4220" t="s">
        <v>8587</v>
      </c>
      <c r="D192" s="4220" t="s">
        <v>7769</v>
      </c>
      <c r="E192" s="4220" t="s">
        <v>8216</v>
      </c>
      <c r="F192" s="4220" t="s">
        <v>7729</v>
      </c>
      <c r="G192" s="4221">
        <v>46</v>
      </c>
      <c r="H192" s="4235">
        <v>49</v>
      </c>
      <c r="I192" s="4234"/>
      <c r="J192" s="4222">
        <v>46</v>
      </c>
      <c r="K192" s="4222"/>
      <c r="L192" s="4223">
        <f t="shared" si="6"/>
        <v>46</v>
      </c>
      <c r="M192" s="4235">
        <v>40.53</v>
      </c>
      <c r="N192" s="4225" t="s">
        <v>7949</v>
      </c>
      <c r="O192" s="4237"/>
      <c r="P192" s="4220"/>
      <c r="Q192" s="4226">
        <f t="shared" si="7"/>
        <v>3</v>
      </c>
      <c r="R192" s="4351"/>
    </row>
    <row r="193" spans="1:18" s="4188" customFormat="1" ht="23.25" customHeight="1">
      <c r="A193" s="4217">
        <v>165</v>
      </c>
      <c r="B193" s="4220" t="s">
        <v>7343</v>
      </c>
      <c r="C193" s="4220" t="s">
        <v>8588</v>
      </c>
      <c r="D193" s="4191" t="s">
        <v>7769</v>
      </c>
      <c r="E193" s="4220" t="s">
        <v>8216</v>
      </c>
      <c r="F193" s="4220" t="s">
        <v>7729</v>
      </c>
      <c r="G193" s="4221">
        <v>46</v>
      </c>
      <c r="H193" s="4234">
        <v>50</v>
      </c>
      <c r="I193" s="4234"/>
      <c r="J193" s="4222">
        <v>46</v>
      </c>
      <c r="K193" s="4222"/>
      <c r="L193" s="4223">
        <f t="shared" si="6"/>
        <v>46</v>
      </c>
      <c r="M193" s="4235">
        <v>18.440000000000001</v>
      </c>
      <c r="N193" s="4225" t="s">
        <v>7866</v>
      </c>
      <c r="O193" s="4225" t="s">
        <v>7803</v>
      </c>
      <c r="P193" s="4220"/>
      <c r="Q193" s="4226">
        <f t="shared" si="7"/>
        <v>4</v>
      </c>
      <c r="R193" s="4351"/>
    </row>
    <row r="194" spans="1:18" s="4188" customFormat="1" ht="23.25" customHeight="1">
      <c r="A194" s="4217">
        <v>166</v>
      </c>
      <c r="B194" s="4220" t="s">
        <v>7343</v>
      </c>
      <c r="C194" s="4220" t="s">
        <v>8589</v>
      </c>
      <c r="D194" s="4220" t="s">
        <v>7769</v>
      </c>
      <c r="E194" s="4220" t="s">
        <v>8216</v>
      </c>
      <c r="F194" s="4220" t="s">
        <v>7729</v>
      </c>
      <c r="G194" s="4221">
        <v>46</v>
      </c>
      <c r="H194" s="4235">
        <v>49</v>
      </c>
      <c r="I194" s="4234"/>
      <c r="J194" s="4222">
        <v>46</v>
      </c>
      <c r="K194" s="4222"/>
      <c r="L194" s="4223">
        <f t="shared" si="6"/>
        <v>46</v>
      </c>
      <c r="M194" s="4235">
        <v>24.09</v>
      </c>
      <c r="N194" s="4225" t="s">
        <v>7791</v>
      </c>
      <c r="O194" s="4237"/>
      <c r="P194" s="4220"/>
      <c r="Q194" s="4226">
        <f t="shared" si="7"/>
        <v>3</v>
      </c>
      <c r="R194" s="4351"/>
    </row>
    <row r="195" spans="1:18" s="4188" customFormat="1" ht="23.25" customHeight="1">
      <c r="A195" s="4217">
        <v>167</v>
      </c>
      <c r="B195" s="4220" t="s">
        <v>7343</v>
      </c>
      <c r="C195" s="4220" t="s">
        <v>8590</v>
      </c>
      <c r="D195" s="4220" t="s">
        <v>7769</v>
      </c>
      <c r="E195" s="4220" t="s">
        <v>8216</v>
      </c>
      <c r="F195" s="4220" t="s">
        <v>7729</v>
      </c>
      <c r="G195" s="4221">
        <v>46</v>
      </c>
      <c r="H195" s="4235">
        <v>49</v>
      </c>
      <c r="I195" s="4234"/>
      <c r="J195" s="4222">
        <v>46</v>
      </c>
      <c r="K195" s="4222"/>
      <c r="L195" s="4223">
        <f t="shared" si="6"/>
        <v>46</v>
      </c>
      <c r="M195" s="4235">
        <v>48.44</v>
      </c>
      <c r="N195" s="4225" t="s">
        <v>7949</v>
      </c>
      <c r="O195" s="4237"/>
      <c r="P195" s="4220"/>
      <c r="Q195" s="4226">
        <f t="shared" si="7"/>
        <v>3</v>
      </c>
      <c r="R195" s="4351"/>
    </row>
    <row r="196" spans="1:18" s="4188" customFormat="1" ht="23.25" customHeight="1">
      <c r="A196" s="4217">
        <v>168</v>
      </c>
      <c r="B196" s="4220" t="s">
        <v>7343</v>
      </c>
      <c r="C196" s="4220" t="s">
        <v>8591</v>
      </c>
      <c r="D196" s="4220" t="s">
        <v>7769</v>
      </c>
      <c r="E196" s="4220" t="s">
        <v>8216</v>
      </c>
      <c r="F196" s="4220" t="s">
        <v>7729</v>
      </c>
      <c r="G196" s="4221">
        <v>46</v>
      </c>
      <c r="H196" s="4234">
        <v>50</v>
      </c>
      <c r="I196" s="4234"/>
      <c r="J196" s="4222">
        <v>46</v>
      </c>
      <c r="K196" s="4222"/>
      <c r="L196" s="4223">
        <f t="shared" si="6"/>
        <v>46</v>
      </c>
      <c r="M196" s="4235">
        <v>50</v>
      </c>
      <c r="N196" s="4225" t="s">
        <v>7949</v>
      </c>
      <c r="O196" s="4237"/>
      <c r="P196" s="4220"/>
      <c r="Q196" s="4226">
        <f t="shared" si="7"/>
        <v>4</v>
      </c>
      <c r="R196" s="4351"/>
    </row>
    <row r="197" spans="1:18" s="4188" customFormat="1" ht="23.25" customHeight="1">
      <c r="A197" s="4217">
        <v>169</v>
      </c>
      <c r="B197" s="4220" t="s">
        <v>7343</v>
      </c>
      <c r="C197" s="4220" t="s">
        <v>8592</v>
      </c>
      <c r="D197" s="4191" t="s">
        <v>7769</v>
      </c>
      <c r="E197" s="4220" t="s">
        <v>8216</v>
      </c>
      <c r="F197" s="4220" t="s">
        <v>7729</v>
      </c>
      <c r="G197" s="4221">
        <v>46</v>
      </c>
      <c r="H197" s="4235">
        <v>49</v>
      </c>
      <c r="I197" s="4234"/>
      <c r="J197" s="4222">
        <v>46</v>
      </c>
      <c r="K197" s="4222"/>
      <c r="L197" s="4223">
        <f t="shared" ref="L197:L260" si="8">J197+K197</f>
        <v>46</v>
      </c>
      <c r="M197" s="4235">
        <v>27.68</v>
      </c>
      <c r="N197" s="4225" t="s">
        <v>7866</v>
      </c>
      <c r="O197" s="4225" t="s">
        <v>7803</v>
      </c>
      <c r="P197" s="4220"/>
      <c r="Q197" s="4226">
        <f t="shared" si="7"/>
        <v>3</v>
      </c>
      <c r="R197" s="4351"/>
    </row>
    <row r="198" spans="1:18" s="4188" customFormat="1" ht="23.25" customHeight="1">
      <c r="A198" s="4217">
        <v>170</v>
      </c>
      <c r="B198" s="4217" t="s">
        <v>7343</v>
      </c>
      <c r="C198" s="4217" t="s">
        <v>8593</v>
      </c>
      <c r="D198" s="4191" t="s">
        <v>7769</v>
      </c>
      <c r="E198" s="4220" t="s">
        <v>8216</v>
      </c>
      <c r="F198" s="4220" t="s">
        <v>7729</v>
      </c>
      <c r="G198" s="4222">
        <v>46</v>
      </c>
      <c r="H198" s="4235">
        <v>49</v>
      </c>
      <c r="I198" s="4234"/>
      <c r="J198" s="4372">
        <v>46</v>
      </c>
      <c r="K198" s="4361"/>
      <c r="L198" s="4223">
        <f t="shared" si="8"/>
        <v>46</v>
      </c>
      <c r="M198" s="4361"/>
      <c r="N198" s="4156" t="s">
        <v>8102</v>
      </c>
      <c r="O198" s="4361"/>
      <c r="P198" s="4361"/>
      <c r="Q198" s="4226">
        <f t="shared" si="7"/>
        <v>3</v>
      </c>
      <c r="R198" s="4351"/>
    </row>
    <row r="199" spans="1:18" s="4188" customFormat="1" ht="23.25" customHeight="1">
      <c r="A199" s="4217">
        <v>171</v>
      </c>
      <c r="B199" s="4220" t="s">
        <v>7343</v>
      </c>
      <c r="C199" s="4220" t="s">
        <v>8594</v>
      </c>
      <c r="D199" s="4220" t="s">
        <v>7769</v>
      </c>
      <c r="E199" s="4220" t="s">
        <v>8216</v>
      </c>
      <c r="F199" s="4220" t="s">
        <v>7729</v>
      </c>
      <c r="G199" s="4221">
        <v>46</v>
      </c>
      <c r="H199" s="4235">
        <v>49</v>
      </c>
      <c r="I199" s="4234"/>
      <c r="J199" s="4222">
        <v>46</v>
      </c>
      <c r="K199" s="4222"/>
      <c r="L199" s="4223">
        <f t="shared" si="8"/>
        <v>46</v>
      </c>
      <c r="M199" s="4235">
        <v>40.53</v>
      </c>
      <c r="N199" s="4225" t="s">
        <v>7949</v>
      </c>
      <c r="O199" s="4237"/>
      <c r="P199" s="4220"/>
      <c r="Q199" s="4226">
        <f t="shared" si="7"/>
        <v>3</v>
      </c>
      <c r="R199" s="4351"/>
    </row>
    <row r="200" spans="1:18" s="2066" customFormat="1" ht="23.25" customHeight="1">
      <c r="A200" s="4500">
        <v>172</v>
      </c>
      <c r="B200" s="4387" t="s">
        <v>7339</v>
      </c>
      <c r="C200" s="4479" t="s">
        <v>8595</v>
      </c>
      <c r="D200" s="4479" t="s">
        <v>7769</v>
      </c>
      <c r="E200" s="4479" t="s">
        <v>8216</v>
      </c>
      <c r="F200" s="4220" t="s">
        <v>7729</v>
      </c>
      <c r="G200" s="4221">
        <v>46</v>
      </c>
      <c r="H200" s="4234">
        <v>50</v>
      </c>
      <c r="I200" s="4234"/>
      <c r="J200" s="4222">
        <v>46</v>
      </c>
      <c r="K200" s="4222"/>
      <c r="L200" s="4223">
        <f t="shared" si="8"/>
        <v>46</v>
      </c>
      <c r="M200" s="1485">
        <v>23</v>
      </c>
      <c r="N200" s="845" t="s">
        <v>7866</v>
      </c>
      <c r="O200" s="845" t="s">
        <v>7803</v>
      </c>
      <c r="P200" s="4479"/>
      <c r="Q200" s="4226">
        <f t="shared" si="7"/>
        <v>4</v>
      </c>
      <c r="R200" s="4504"/>
    </row>
    <row r="201" spans="1:18" s="2066" customFormat="1" ht="23.25" customHeight="1">
      <c r="A201" s="4500">
        <v>173</v>
      </c>
      <c r="B201" s="4479" t="s">
        <v>7343</v>
      </c>
      <c r="C201" s="4479" t="s">
        <v>8596</v>
      </c>
      <c r="D201" s="4479" t="s">
        <v>7769</v>
      </c>
      <c r="E201" s="4479" t="s">
        <v>8216</v>
      </c>
      <c r="F201" s="4220" t="s">
        <v>7729</v>
      </c>
      <c r="G201" s="4221">
        <v>46</v>
      </c>
      <c r="H201" s="4235">
        <v>49</v>
      </c>
      <c r="I201" s="4234"/>
      <c r="J201" s="4222">
        <v>46</v>
      </c>
      <c r="K201" s="4222"/>
      <c r="L201" s="4223">
        <f t="shared" si="8"/>
        <v>46</v>
      </c>
      <c r="M201" s="1485">
        <v>27.49</v>
      </c>
      <c r="N201" s="845" t="s">
        <v>7949</v>
      </c>
      <c r="O201" s="4516"/>
      <c r="P201" s="4479"/>
      <c r="Q201" s="4226">
        <f t="shared" si="7"/>
        <v>3</v>
      </c>
      <c r="R201" s="4504"/>
    </row>
    <row r="202" spans="1:18" s="2066" customFormat="1" ht="23.25" customHeight="1">
      <c r="A202" s="4500">
        <v>174</v>
      </c>
      <c r="B202" s="4479" t="s">
        <v>7343</v>
      </c>
      <c r="C202" s="4479" t="s">
        <v>8597</v>
      </c>
      <c r="D202" s="4479" t="s">
        <v>7769</v>
      </c>
      <c r="E202" s="4479" t="s">
        <v>8216</v>
      </c>
      <c r="F202" s="4220" t="s">
        <v>7729</v>
      </c>
      <c r="G202" s="4221">
        <v>46</v>
      </c>
      <c r="H202" s="4234">
        <v>50</v>
      </c>
      <c r="I202" s="4234"/>
      <c r="J202" s="4222">
        <v>46</v>
      </c>
      <c r="K202" s="4222"/>
      <c r="L202" s="4223">
        <f t="shared" si="8"/>
        <v>46</v>
      </c>
      <c r="M202" s="1485">
        <v>50</v>
      </c>
      <c r="N202" s="845" t="s">
        <v>7949</v>
      </c>
      <c r="O202" s="4516"/>
      <c r="P202" s="4479"/>
      <c r="Q202" s="4226">
        <f t="shared" si="7"/>
        <v>4</v>
      </c>
      <c r="R202" s="4504"/>
    </row>
    <row r="203" spans="1:18" s="2066" customFormat="1" ht="23.25" customHeight="1">
      <c r="A203" s="4500">
        <v>175</v>
      </c>
      <c r="B203" s="4479" t="s">
        <v>7343</v>
      </c>
      <c r="C203" s="4479" t="s">
        <v>8598</v>
      </c>
      <c r="D203" s="4479" t="s">
        <v>7769</v>
      </c>
      <c r="E203" s="4479" t="s">
        <v>8216</v>
      </c>
      <c r="F203" s="4220" t="s">
        <v>7729</v>
      </c>
      <c r="G203" s="4221">
        <v>46</v>
      </c>
      <c r="H203" s="4235">
        <v>49</v>
      </c>
      <c r="I203" s="4234"/>
      <c r="J203" s="4222">
        <v>46</v>
      </c>
      <c r="K203" s="4222"/>
      <c r="L203" s="4223">
        <f t="shared" si="8"/>
        <v>46</v>
      </c>
      <c r="M203" s="1485">
        <v>38.44</v>
      </c>
      <c r="N203" s="845" t="s">
        <v>7949</v>
      </c>
      <c r="O203" s="4516"/>
      <c r="P203" s="4479"/>
      <c r="Q203" s="4226">
        <f t="shared" si="7"/>
        <v>3</v>
      </c>
      <c r="R203" s="4504"/>
    </row>
    <row r="204" spans="1:18" s="2066" customFormat="1" ht="23.25" customHeight="1">
      <c r="A204" s="4500">
        <v>176</v>
      </c>
      <c r="B204" s="4479" t="s">
        <v>7343</v>
      </c>
      <c r="C204" s="4479" t="s">
        <v>8599</v>
      </c>
      <c r="D204" s="4479" t="s">
        <v>7769</v>
      </c>
      <c r="E204" s="4479" t="s">
        <v>8216</v>
      </c>
      <c r="F204" s="4220" t="s">
        <v>7729</v>
      </c>
      <c r="G204" s="4221">
        <v>46</v>
      </c>
      <c r="H204" s="4234">
        <v>50</v>
      </c>
      <c r="I204" s="4234"/>
      <c r="J204" s="4222">
        <v>46</v>
      </c>
      <c r="K204" s="4222"/>
      <c r="L204" s="4223">
        <f t="shared" si="8"/>
        <v>46</v>
      </c>
      <c r="M204" s="1485">
        <v>37.5</v>
      </c>
      <c r="N204" s="845" t="s">
        <v>7791</v>
      </c>
      <c r="O204" s="4516"/>
      <c r="P204" s="4479"/>
      <c r="Q204" s="4226">
        <f t="shared" ref="Q204:Q267" si="9">IF((I204&gt;H204),I204-L204,H204-L204)</f>
        <v>4</v>
      </c>
      <c r="R204" s="4504"/>
    </row>
    <row r="205" spans="1:18" s="2066" customFormat="1" ht="23.25" customHeight="1">
      <c r="A205" s="4500">
        <v>177</v>
      </c>
      <c r="B205" s="4479" t="s">
        <v>7343</v>
      </c>
      <c r="C205" s="4479" t="s">
        <v>8600</v>
      </c>
      <c r="D205" s="4479" t="s">
        <v>7769</v>
      </c>
      <c r="E205" s="4479" t="s">
        <v>8216</v>
      </c>
      <c r="F205" s="4220" t="s">
        <v>7729</v>
      </c>
      <c r="G205" s="4221">
        <v>46</v>
      </c>
      <c r="H205" s="4234">
        <v>50</v>
      </c>
      <c r="I205" s="4234"/>
      <c r="J205" s="4222">
        <v>46</v>
      </c>
      <c r="K205" s="4222"/>
      <c r="L205" s="4223">
        <f t="shared" si="8"/>
        <v>46</v>
      </c>
      <c r="M205" s="1485">
        <v>25</v>
      </c>
      <c r="N205" s="845" t="s">
        <v>8601</v>
      </c>
      <c r="O205" s="845" t="s">
        <v>7803</v>
      </c>
      <c r="P205" s="4479"/>
      <c r="Q205" s="4226">
        <f t="shared" si="9"/>
        <v>4</v>
      </c>
      <c r="R205" s="4504"/>
    </row>
    <row r="206" spans="1:18" s="2066" customFormat="1" ht="23.25" customHeight="1">
      <c r="A206" s="4500">
        <v>178</v>
      </c>
      <c r="B206" s="4479" t="s">
        <v>7343</v>
      </c>
      <c r="C206" s="4479" t="s">
        <v>8602</v>
      </c>
      <c r="D206" s="4479" t="s">
        <v>7769</v>
      </c>
      <c r="E206" s="4479" t="s">
        <v>8216</v>
      </c>
      <c r="F206" s="4220" t="s">
        <v>7729</v>
      </c>
      <c r="G206" s="4221">
        <v>46</v>
      </c>
      <c r="H206" s="4234">
        <v>50</v>
      </c>
      <c r="I206" s="4234"/>
      <c r="J206" s="4222">
        <v>46</v>
      </c>
      <c r="K206" s="4222"/>
      <c r="L206" s="4223">
        <f t="shared" si="8"/>
        <v>46</v>
      </c>
      <c r="M206" s="1485">
        <v>50</v>
      </c>
      <c r="N206" s="845" t="s">
        <v>7949</v>
      </c>
      <c r="O206" s="4516"/>
      <c r="P206" s="4479"/>
      <c r="Q206" s="4226">
        <f t="shared" si="9"/>
        <v>4</v>
      </c>
      <c r="R206" s="4504"/>
    </row>
    <row r="207" spans="1:18" s="2066" customFormat="1" ht="23.25" customHeight="1">
      <c r="A207" s="4500">
        <v>179</v>
      </c>
      <c r="B207" s="4479" t="s">
        <v>7343</v>
      </c>
      <c r="C207" s="4479" t="s">
        <v>8603</v>
      </c>
      <c r="D207" s="4479" t="s">
        <v>7769</v>
      </c>
      <c r="E207" s="4479" t="s">
        <v>8216</v>
      </c>
      <c r="F207" s="4220" t="s">
        <v>7729</v>
      </c>
      <c r="G207" s="4221">
        <v>46</v>
      </c>
      <c r="H207" s="4235">
        <v>49</v>
      </c>
      <c r="I207" s="4234"/>
      <c r="J207" s="4222">
        <v>46</v>
      </c>
      <c r="K207" s="4222"/>
      <c r="L207" s="4223">
        <f t="shared" si="8"/>
        <v>46</v>
      </c>
      <c r="M207" s="1485">
        <v>16</v>
      </c>
      <c r="N207" s="845" t="s">
        <v>7791</v>
      </c>
      <c r="O207" s="4516"/>
      <c r="P207" s="4479"/>
      <c r="Q207" s="4226">
        <f t="shared" si="9"/>
        <v>3</v>
      </c>
      <c r="R207" s="4504"/>
    </row>
    <row r="208" spans="1:18" s="2066" customFormat="1" ht="23.25" customHeight="1">
      <c r="A208" s="4500">
        <v>180</v>
      </c>
      <c r="B208" s="4479" t="s">
        <v>7343</v>
      </c>
      <c r="C208" s="4479" t="s">
        <v>8604</v>
      </c>
      <c r="D208" s="4479" t="s">
        <v>7769</v>
      </c>
      <c r="E208" s="4479" t="s">
        <v>8216</v>
      </c>
      <c r="F208" s="4220" t="s">
        <v>7729</v>
      </c>
      <c r="G208" s="4221">
        <v>46</v>
      </c>
      <c r="H208" s="4234">
        <v>50</v>
      </c>
      <c r="I208" s="4234"/>
      <c r="J208" s="4222">
        <v>46</v>
      </c>
      <c r="K208" s="4222"/>
      <c r="L208" s="4223">
        <f t="shared" si="8"/>
        <v>46</v>
      </c>
      <c r="M208" s="1485">
        <v>12.25</v>
      </c>
      <c r="N208" s="845" t="s">
        <v>7949</v>
      </c>
      <c r="O208" s="4516"/>
      <c r="P208" s="4479"/>
      <c r="Q208" s="4226">
        <f t="shared" si="9"/>
        <v>4</v>
      </c>
      <c r="R208" s="4504"/>
    </row>
    <row r="209" spans="1:18" s="2066" customFormat="1" ht="23.25" customHeight="1">
      <c r="A209" s="4500">
        <v>181</v>
      </c>
      <c r="B209" s="4479" t="s">
        <v>7343</v>
      </c>
      <c r="C209" s="4479" t="s">
        <v>8605</v>
      </c>
      <c r="D209" s="4479" t="s">
        <v>7769</v>
      </c>
      <c r="E209" s="4479" t="s">
        <v>8216</v>
      </c>
      <c r="F209" s="4220" t="s">
        <v>7729</v>
      </c>
      <c r="G209" s="4221">
        <v>46</v>
      </c>
      <c r="H209" s="4235">
        <v>49</v>
      </c>
      <c r="I209" s="4234"/>
      <c r="J209" s="4222">
        <v>46</v>
      </c>
      <c r="K209" s="4222"/>
      <c r="L209" s="4223">
        <f t="shared" si="8"/>
        <v>46</v>
      </c>
      <c r="M209" s="1485">
        <v>48.44</v>
      </c>
      <c r="N209" s="845" t="s">
        <v>7949</v>
      </c>
      <c r="O209" s="4516"/>
      <c r="P209" s="4479"/>
      <c r="Q209" s="4226">
        <f t="shared" si="9"/>
        <v>3</v>
      </c>
      <c r="R209" s="4504"/>
    </row>
    <row r="210" spans="1:18" s="2066" customFormat="1" ht="23.25" customHeight="1">
      <c r="A210" s="4500">
        <v>182</v>
      </c>
      <c r="B210" s="4479" t="s">
        <v>7343</v>
      </c>
      <c r="C210" s="4479" t="s">
        <v>8606</v>
      </c>
      <c r="D210" s="4479" t="s">
        <v>7769</v>
      </c>
      <c r="E210" s="4479" t="s">
        <v>8216</v>
      </c>
      <c r="F210" s="4220" t="s">
        <v>7729</v>
      </c>
      <c r="G210" s="4221">
        <v>46</v>
      </c>
      <c r="H210" s="4234">
        <v>50</v>
      </c>
      <c r="I210" s="4234"/>
      <c r="J210" s="4222">
        <v>46</v>
      </c>
      <c r="K210" s="4222"/>
      <c r="L210" s="4223">
        <f t="shared" si="8"/>
        <v>46</v>
      </c>
      <c r="M210" s="1485">
        <v>31.48</v>
      </c>
      <c r="N210" s="845" t="s">
        <v>7866</v>
      </c>
      <c r="O210" s="845" t="s">
        <v>7803</v>
      </c>
      <c r="P210" s="4479"/>
      <c r="Q210" s="4226">
        <f t="shared" si="9"/>
        <v>4</v>
      </c>
      <c r="R210" s="4504"/>
    </row>
    <row r="211" spans="1:18" s="2066" customFormat="1" ht="23.25" customHeight="1">
      <c r="A211" s="4500">
        <v>183</v>
      </c>
      <c r="B211" s="4479" t="s">
        <v>7343</v>
      </c>
      <c r="C211" s="4479" t="s">
        <v>8607</v>
      </c>
      <c r="D211" s="4479" t="s">
        <v>7769</v>
      </c>
      <c r="E211" s="4479" t="s">
        <v>8216</v>
      </c>
      <c r="F211" s="4220" t="s">
        <v>7729</v>
      </c>
      <c r="G211" s="4221">
        <v>46</v>
      </c>
      <c r="H211" s="4235">
        <v>49</v>
      </c>
      <c r="I211" s="4234"/>
      <c r="J211" s="4222">
        <v>46</v>
      </c>
      <c r="K211" s="4222"/>
      <c r="L211" s="4223">
        <f t="shared" si="8"/>
        <v>46</v>
      </c>
      <c r="M211" s="1485">
        <v>36.1</v>
      </c>
      <c r="N211" s="845" t="s">
        <v>8578</v>
      </c>
      <c r="O211" s="845" t="s">
        <v>7803</v>
      </c>
      <c r="P211" s="4479"/>
      <c r="Q211" s="4226">
        <f t="shared" si="9"/>
        <v>3</v>
      </c>
      <c r="R211" s="4504"/>
    </row>
    <row r="212" spans="1:18" s="2066" customFormat="1" ht="23.25" customHeight="1">
      <c r="A212" s="4500">
        <v>184</v>
      </c>
      <c r="B212" s="4500" t="s">
        <v>7343</v>
      </c>
      <c r="C212" s="4500" t="s">
        <v>8608</v>
      </c>
      <c r="D212" s="4479" t="s">
        <v>7769</v>
      </c>
      <c r="E212" s="4479" t="s">
        <v>8216</v>
      </c>
      <c r="F212" s="4220" t="s">
        <v>7729</v>
      </c>
      <c r="G212" s="4222">
        <v>46</v>
      </c>
      <c r="H212" s="4235">
        <v>50</v>
      </c>
      <c r="I212" s="4234">
        <v>60.49</v>
      </c>
      <c r="J212" s="4222">
        <v>46</v>
      </c>
      <c r="K212" s="4361"/>
      <c r="L212" s="4223">
        <f t="shared" si="8"/>
        <v>46</v>
      </c>
      <c r="M212" s="4509"/>
      <c r="N212" s="504" t="s">
        <v>8609</v>
      </c>
      <c r="O212" s="4509"/>
      <c r="P212" s="4509"/>
      <c r="Q212" s="4226">
        <f t="shared" si="9"/>
        <v>14.490000000000002</v>
      </c>
      <c r="R212" s="4504" t="s">
        <v>8610</v>
      </c>
    </row>
    <row r="213" spans="1:18" s="2066" customFormat="1" ht="23.25" customHeight="1">
      <c r="A213" s="4500">
        <v>185</v>
      </c>
      <c r="B213" s="4479" t="s">
        <v>7343</v>
      </c>
      <c r="C213" s="4479" t="s">
        <v>8611</v>
      </c>
      <c r="D213" s="4479" t="s">
        <v>7769</v>
      </c>
      <c r="E213" s="4479" t="s">
        <v>8216</v>
      </c>
      <c r="F213" s="4220" t="s">
        <v>7729</v>
      </c>
      <c r="G213" s="4221">
        <v>46</v>
      </c>
      <c r="H213" s="4235">
        <v>49</v>
      </c>
      <c r="I213" s="4234"/>
      <c r="J213" s="4222">
        <v>46</v>
      </c>
      <c r="K213" s="4222"/>
      <c r="L213" s="4223">
        <f t="shared" si="8"/>
        <v>46</v>
      </c>
      <c r="M213" s="1485">
        <v>36.840000000000003</v>
      </c>
      <c r="N213" s="845" t="s">
        <v>8601</v>
      </c>
      <c r="O213" s="845" t="s">
        <v>7838</v>
      </c>
      <c r="P213" s="4479"/>
      <c r="Q213" s="4226">
        <f t="shared" si="9"/>
        <v>3</v>
      </c>
      <c r="R213" s="4504"/>
    </row>
    <row r="214" spans="1:18" s="2066" customFormat="1" ht="23.25" customHeight="1">
      <c r="A214" s="4500">
        <v>186</v>
      </c>
      <c r="B214" s="4479" t="s">
        <v>7343</v>
      </c>
      <c r="C214" s="4479" t="s">
        <v>8612</v>
      </c>
      <c r="D214" s="4479" t="s">
        <v>7769</v>
      </c>
      <c r="E214" s="4479" t="s">
        <v>8216</v>
      </c>
      <c r="F214" s="4220" t="s">
        <v>7729</v>
      </c>
      <c r="G214" s="4221">
        <v>46</v>
      </c>
      <c r="H214" s="4234">
        <v>50</v>
      </c>
      <c r="I214" s="4234"/>
      <c r="J214" s="4222">
        <v>46</v>
      </c>
      <c r="K214" s="4222"/>
      <c r="L214" s="4223">
        <f t="shared" si="8"/>
        <v>46</v>
      </c>
      <c r="M214" s="1485">
        <v>21.05</v>
      </c>
      <c r="N214" s="845" t="s">
        <v>8578</v>
      </c>
      <c r="O214" s="845" t="s">
        <v>7803</v>
      </c>
      <c r="P214" s="4479"/>
      <c r="Q214" s="4226">
        <f t="shared" si="9"/>
        <v>4</v>
      </c>
      <c r="R214" s="4504"/>
    </row>
    <row r="215" spans="1:18" s="2066" customFormat="1" ht="23.25" customHeight="1">
      <c r="A215" s="4500">
        <v>187</v>
      </c>
      <c r="B215" s="4479" t="s">
        <v>7343</v>
      </c>
      <c r="C215" s="4479" t="s">
        <v>8613</v>
      </c>
      <c r="D215" s="4479" t="s">
        <v>7769</v>
      </c>
      <c r="E215" s="4479" t="s">
        <v>8614</v>
      </c>
      <c r="F215" s="4220" t="s">
        <v>7729</v>
      </c>
      <c r="G215" s="4221">
        <v>46</v>
      </c>
      <c r="H215" s="4234">
        <v>50</v>
      </c>
      <c r="I215" s="4234"/>
      <c r="J215" s="4222">
        <v>46</v>
      </c>
      <c r="K215" s="4222"/>
      <c r="L215" s="4223">
        <f t="shared" si="8"/>
        <v>46</v>
      </c>
      <c r="M215" s="1485">
        <v>30.37</v>
      </c>
      <c r="N215" s="845" t="s">
        <v>7791</v>
      </c>
      <c r="O215" s="4516"/>
      <c r="P215" s="4479"/>
      <c r="Q215" s="4226">
        <f t="shared" si="9"/>
        <v>4</v>
      </c>
      <c r="R215" s="4504"/>
    </row>
    <row r="216" spans="1:18" s="2066" customFormat="1" ht="23.25" customHeight="1">
      <c r="A216" s="4500">
        <v>188</v>
      </c>
      <c r="B216" s="4479" t="s">
        <v>7343</v>
      </c>
      <c r="C216" s="4479" t="s">
        <v>8613</v>
      </c>
      <c r="D216" s="4479" t="s">
        <v>7769</v>
      </c>
      <c r="E216" s="4479" t="s">
        <v>8615</v>
      </c>
      <c r="F216" s="4220" t="s">
        <v>7729</v>
      </c>
      <c r="G216" s="4221">
        <v>46</v>
      </c>
      <c r="H216" s="4234">
        <v>50</v>
      </c>
      <c r="I216" s="4234"/>
      <c r="J216" s="4222">
        <v>46</v>
      </c>
      <c r="K216" s="4222"/>
      <c r="L216" s="4223">
        <f t="shared" si="8"/>
        <v>46</v>
      </c>
      <c r="M216" s="1485">
        <v>14.5</v>
      </c>
      <c r="N216" s="845" t="s">
        <v>7866</v>
      </c>
      <c r="O216" s="845" t="s">
        <v>7803</v>
      </c>
      <c r="P216" s="4479"/>
      <c r="Q216" s="4226">
        <f t="shared" si="9"/>
        <v>4</v>
      </c>
      <c r="R216" s="4504"/>
    </row>
    <row r="217" spans="1:18" s="2066" customFormat="1" ht="23.25" customHeight="1">
      <c r="A217" s="4500">
        <v>189</v>
      </c>
      <c r="B217" s="4479" t="s">
        <v>7343</v>
      </c>
      <c r="C217" s="4479" t="s">
        <v>8616</v>
      </c>
      <c r="D217" s="4479" t="s">
        <v>7769</v>
      </c>
      <c r="E217" s="4479" t="s">
        <v>8216</v>
      </c>
      <c r="F217" s="4220" t="s">
        <v>7729</v>
      </c>
      <c r="G217" s="4221">
        <v>46</v>
      </c>
      <c r="H217" s="4235">
        <v>49</v>
      </c>
      <c r="I217" s="4234"/>
      <c r="J217" s="4222">
        <v>46</v>
      </c>
      <c r="K217" s="4222"/>
      <c r="L217" s="4223">
        <f t="shared" si="8"/>
        <v>46</v>
      </c>
      <c r="M217" s="1485">
        <v>29.05</v>
      </c>
      <c r="N217" s="845" t="s">
        <v>7866</v>
      </c>
      <c r="O217" s="845" t="s">
        <v>7803</v>
      </c>
      <c r="P217" s="4479"/>
      <c r="Q217" s="4226">
        <f t="shared" si="9"/>
        <v>3</v>
      </c>
      <c r="R217" s="4504"/>
    </row>
    <row r="218" spans="1:18" s="2066" customFormat="1" ht="23.25" customHeight="1">
      <c r="A218" s="4500">
        <v>190</v>
      </c>
      <c r="B218" s="4479" t="s">
        <v>7343</v>
      </c>
      <c r="C218" s="4479" t="s">
        <v>8617</v>
      </c>
      <c r="D218" s="4479" t="s">
        <v>7769</v>
      </c>
      <c r="E218" s="4479" t="s">
        <v>8216</v>
      </c>
      <c r="F218" s="4220" t="s">
        <v>7729</v>
      </c>
      <c r="G218" s="4221">
        <v>46</v>
      </c>
      <c r="H218" s="4234">
        <v>50</v>
      </c>
      <c r="I218" s="4234"/>
      <c r="J218" s="4222">
        <v>46</v>
      </c>
      <c r="K218" s="4222"/>
      <c r="L218" s="4223">
        <f t="shared" si="8"/>
        <v>46</v>
      </c>
      <c r="M218" s="1485">
        <v>30</v>
      </c>
      <c r="N218" s="845" t="s">
        <v>7949</v>
      </c>
      <c r="O218" s="4516"/>
      <c r="P218" s="4479"/>
      <c r="Q218" s="4226">
        <f t="shared" si="9"/>
        <v>4</v>
      </c>
      <c r="R218" s="4504"/>
    </row>
    <row r="219" spans="1:18" s="2066" customFormat="1" ht="23.25" customHeight="1">
      <c r="A219" s="4500">
        <v>191</v>
      </c>
      <c r="B219" s="4479" t="s">
        <v>7343</v>
      </c>
      <c r="C219" s="4479" t="s">
        <v>8618</v>
      </c>
      <c r="D219" s="4479" t="s">
        <v>7769</v>
      </c>
      <c r="E219" s="4479" t="s">
        <v>8216</v>
      </c>
      <c r="F219" s="4220" t="s">
        <v>7729</v>
      </c>
      <c r="G219" s="4221">
        <v>46</v>
      </c>
      <c r="H219" s="4235">
        <v>49</v>
      </c>
      <c r="I219" s="4234"/>
      <c r="J219" s="4222">
        <v>46</v>
      </c>
      <c r="K219" s="4222"/>
      <c r="L219" s="4223">
        <f t="shared" si="8"/>
        <v>46</v>
      </c>
      <c r="M219" s="1485">
        <v>48.44</v>
      </c>
      <c r="N219" s="845" t="s">
        <v>7949</v>
      </c>
      <c r="O219" s="4516"/>
      <c r="P219" s="4479"/>
      <c r="Q219" s="4226">
        <f t="shared" si="9"/>
        <v>3</v>
      </c>
      <c r="R219" s="4504"/>
    </row>
    <row r="220" spans="1:18" s="2066" customFormat="1" ht="23.25" customHeight="1">
      <c r="A220" s="4500">
        <v>192</v>
      </c>
      <c r="B220" s="4479" t="s">
        <v>7343</v>
      </c>
      <c r="C220" s="4479" t="s">
        <v>8619</v>
      </c>
      <c r="D220" s="4479" t="s">
        <v>7769</v>
      </c>
      <c r="E220" s="4479" t="s">
        <v>8216</v>
      </c>
      <c r="F220" s="4220" t="s">
        <v>7729</v>
      </c>
      <c r="G220" s="4221">
        <v>46</v>
      </c>
      <c r="H220" s="4235">
        <v>49</v>
      </c>
      <c r="I220" s="4234"/>
      <c r="J220" s="4222">
        <v>46</v>
      </c>
      <c r="K220" s="4222"/>
      <c r="L220" s="4223">
        <f t="shared" si="8"/>
        <v>46</v>
      </c>
      <c r="M220" s="1485">
        <v>25</v>
      </c>
      <c r="N220" s="845" t="s">
        <v>8620</v>
      </c>
      <c r="O220" s="845" t="s">
        <v>7803</v>
      </c>
      <c r="P220" s="4479"/>
      <c r="Q220" s="4226">
        <f t="shared" si="9"/>
        <v>3</v>
      </c>
      <c r="R220" s="4504"/>
    </row>
    <row r="221" spans="1:18" s="2066" customFormat="1" ht="23.25" customHeight="1">
      <c r="A221" s="4500">
        <v>193</v>
      </c>
      <c r="B221" s="4479" t="s">
        <v>7343</v>
      </c>
      <c r="C221" s="4479" t="s">
        <v>8621</v>
      </c>
      <c r="D221" s="4479" t="s">
        <v>7769</v>
      </c>
      <c r="E221" s="4479" t="s">
        <v>8216</v>
      </c>
      <c r="F221" s="4220" t="s">
        <v>7729</v>
      </c>
      <c r="G221" s="4221">
        <v>46</v>
      </c>
      <c r="H221" s="4234">
        <v>50</v>
      </c>
      <c r="I221" s="4234"/>
      <c r="J221" s="4222">
        <v>46</v>
      </c>
      <c r="K221" s="4222"/>
      <c r="L221" s="4223">
        <f t="shared" si="8"/>
        <v>46</v>
      </c>
      <c r="M221" s="1485">
        <v>20.149999999999999</v>
      </c>
      <c r="N221" s="845" t="s">
        <v>7866</v>
      </c>
      <c r="O221" s="845" t="s">
        <v>7803</v>
      </c>
      <c r="P221" s="4479"/>
      <c r="Q221" s="4226">
        <f t="shared" si="9"/>
        <v>4</v>
      </c>
      <c r="R221" s="4504"/>
    </row>
    <row r="222" spans="1:18" s="2066" customFormat="1" ht="23.25" customHeight="1">
      <c r="A222" s="4500">
        <v>194</v>
      </c>
      <c r="B222" s="4479" t="s">
        <v>7343</v>
      </c>
      <c r="C222" s="4479" t="s">
        <v>8622</v>
      </c>
      <c r="D222" s="4479" t="s">
        <v>7769</v>
      </c>
      <c r="E222" s="4479" t="s">
        <v>8216</v>
      </c>
      <c r="F222" s="4220" t="s">
        <v>7729</v>
      </c>
      <c r="G222" s="4221">
        <v>46</v>
      </c>
      <c r="H222" s="4235">
        <v>49</v>
      </c>
      <c r="I222" s="4234"/>
      <c r="J222" s="4222">
        <v>46</v>
      </c>
      <c r="K222" s="4222"/>
      <c r="L222" s="4223">
        <f t="shared" si="8"/>
        <v>46</v>
      </c>
      <c r="M222" s="1485">
        <v>22.51</v>
      </c>
      <c r="N222" s="845" t="s">
        <v>7791</v>
      </c>
      <c r="O222" s="4516"/>
      <c r="P222" s="4479"/>
      <c r="Q222" s="4226">
        <f t="shared" si="9"/>
        <v>3</v>
      </c>
      <c r="R222" s="4504"/>
    </row>
    <row r="223" spans="1:18" s="2066" customFormat="1" ht="23.25" customHeight="1">
      <c r="A223" s="4500">
        <v>195</v>
      </c>
      <c r="B223" s="4479" t="s">
        <v>7343</v>
      </c>
      <c r="C223" s="4479" t="s">
        <v>8623</v>
      </c>
      <c r="D223" s="4479" t="s">
        <v>7769</v>
      </c>
      <c r="E223" s="4479" t="s">
        <v>8216</v>
      </c>
      <c r="F223" s="4220" t="s">
        <v>7729</v>
      </c>
      <c r="G223" s="4221">
        <v>46</v>
      </c>
      <c r="H223" s="4234">
        <v>50</v>
      </c>
      <c r="I223" s="4234"/>
      <c r="J223" s="4222">
        <v>46</v>
      </c>
      <c r="K223" s="4222"/>
      <c r="L223" s="4223">
        <f t="shared" si="8"/>
        <v>46</v>
      </c>
      <c r="M223" s="1485">
        <v>12</v>
      </c>
      <c r="N223" s="845" t="s">
        <v>7866</v>
      </c>
      <c r="O223" s="845" t="s">
        <v>7803</v>
      </c>
      <c r="P223" s="4479"/>
      <c r="Q223" s="4226">
        <f t="shared" si="9"/>
        <v>4</v>
      </c>
      <c r="R223" s="4504"/>
    </row>
    <row r="224" spans="1:18" s="2066" customFormat="1" ht="23.25" customHeight="1">
      <c r="A224" s="4500">
        <v>196</v>
      </c>
      <c r="B224" s="4479" t="s">
        <v>7343</v>
      </c>
      <c r="C224" s="4479" t="s">
        <v>8624</v>
      </c>
      <c r="D224" s="4479" t="s">
        <v>7769</v>
      </c>
      <c r="E224" s="4479" t="s">
        <v>8216</v>
      </c>
      <c r="F224" s="4220" t="s">
        <v>7729</v>
      </c>
      <c r="G224" s="4221">
        <v>46</v>
      </c>
      <c r="H224" s="4234">
        <v>50</v>
      </c>
      <c r="I224" s="4234"/>
      <c r="J224" s="4222">
        <v>46</v>
      </c>
      <c r="K224" s="4222"/>
      <c r="L224" s="4223">
        <f t="shared" si="8"/>
        <v>46</v>
      </c>
      <c r="M224" s="1485">
        <v>50</v>
      </c>
      <c r="N224" s="845" t="s">
        <v>7949</v>
      </c>
      <c r="O224" s="4516"/>
      <c r="P224" s="4479"/>
      <c r="Q224" s="4226">
        <f t="shared" si="9"/>
        <v>4</v>
      </c>
      <c r="R224" s="4504"/>
    </row>
    <row r="225" spans="1:18" s="2066" customFormat="1" ht="23.25" customHeight="1">
      <c r="A225" s="4500">
        <v>197</v>
      </c>
      <c r="B225" s="4479" t="s">
        <v>7343</v>
      </c>
      <c r="C225" s="4479" t="s">
        <v>8625</v>
      </c>
      <c r="D225" s="4479" t="s">
        <v>7769</v>
      </c>
      <c r="E225" s="4479" t="s">
        <v>8216</v>
      </c>
      <c r="F225" s="4220" t="s">
        <v>7729</v>
      </c>
      <c r="G225" s="4221">
        <v>46</v>
      </c>
      <c r="H225" s="4234">
        <v>50</v>
      </c>
      <c r="I225" s="4234"/>
      <c r="J225" s="4222">
        <v>46</v>
      </c>
      <c r="K225" s="4222"/>
      <c r="L225" s="4223">
        <f t="shared" si="8"/>
        <v>46</v>
      </c>
      <c r="M225" s="1485">
        <v>23</v>
      </c>
      <c r="N225" s="845" t="s">
        <v>7866</v>
      </c>
      <c r="O225" s="845" t="s">
        <v>7803</v>
      </c>
      <c r="P225" s="4479"/>
      <c r="Q225" s="4226">
        <f t="shared" si="9"/>
        <v>4</v>
      </c>
      <c r="R225" s="4504"/>
    </row>
    <row r="226" spans="1:18" s="2066" customFormat="1" ht="23.25" customHeight="1">
      <c r="A226" s="4500">
        <v>198</v>
      </c>
      <c r="B226" s="4479" t="s">
        <v>7343</v>
      </c>
      <c r="C226" s="4479" t="s">
        <v>8626</v>
      </c>
      <c r="D226" s="4479" t="s">
        <v>7769</v>
      </c>
      <c r="E226" s="4479" t="s">
        <v>8216</v>
      </c>
      <c r="F226" s="4220" t="s">
        <v>7729</v>
      </c>
      <c r="G226" s="4221">
        <v>46</v>
      </c>
      <c r="H226" s="4234">
        <v>50</v>
      </c>
      <c r="I226" s="4234"/>
      <c r="J226" s="4222">
        <v>46</v>
      </c>
      <c r="K226" s="4222"/>
      <c r="L226" s="4223">
        <f t="shared" si="8"/>
        <v>46</v>
      </c>
      <c r="M226" s="1485">
        <v>27</v>
      </c>
      <c r="N226" s="845" t="s">
        <v>7866</v>
      </c>
      <c r="O226" s="845" t="s">
        <v>7803</v>
      </c>
      <c r="P226" s="4479"/>
      <c r="Q226" s="4226">
        <f t="shared" si="9"/>
        <v>4</v>
      </c>
      <c r="R226" s="4504"/>
    </row>
    <row r="227" spans="1:18" s="2066" customFormat="1" ht="23.25" customHeight="1">
      <c r="A227" s="4500">
        <v>199</v>
      </c>
      <c r="B227" s="4479" t="s">
        <v>7343</v>
      </c>
      <c r="C227" s="4479" t="s">
        <v>8627</v>
      </c>
      <c r="D227" s="4479" t="s">
        <v>7769</v>
      </c>
      <c r="E227" s="4479" t="s">
        <v>8216</v>
      </c>
      <c r="F227" s="4220" t="s">
        <v>7729</v>
      </c>
      <c r="G227" s="4221">
        <v>46</v>
      </c>
      <c r="H227" s="4234">
        <v>50</v>
      </c>
      <c r="I227" s="4234"/>
      <c r="J227" s="4222">
        <v>46</v>
      </c>
      <c r="K227" s="4222"/>
      <c r="L227" s="4223">
        <f t="shared" si="8"/>
        <v>46</v>
      </c>
      <c r="M227" s="1485">
        <v>44</v>
      </c>
      <c r="N227" s="845" t="s">
        <v>7949</v>
      </c>
      <c r="O227" s="4516"/>
      <c r="P227" s="4479"/>
      <c r="Q227" s="4226">
        <f t="shared" si="9"/>
        <v>4</v>
      </c>
      <c r="R227" s="4504"/>
    </row>
    <row r="228" spans="1:18" s="2066" customFormat="1" ht="23.25" customHeight="1">
      <c r="A228" s="4500">
        <v>200</v>
      </c>
      <c r="B228" s="4479" t="s">
        <v>7343</v>
      </c>
      <c r="C228" s="4479" t="s">
        <v>8628</v>
      </c>
      <c r="D228" s="4479" t="s">
        <v>7769</v>
      </c>
      <c r="E228" s="4479" t="s">
        <v>8216</v>
      </c>
      <c r="F228" s="4220" t="s">
        <v>7729</v>
      </c>
      <c r="G228" s="4221">
        <v>46</v>
      </c>
      <c r="H228" s="4235">
        <v>49</v>
      </c>
      <c r="I228" s="4234"/>
      <c r="J228" s="4222">
        <v>46</v>
      </c>
      <c r="K228" s="4222"/>
      <c r="L228" s="4223">
        <f t="shared" si="8"/>
        <v>46</v>
      </c>
      <c r="M228" s="1485">
        <v>38.800000000000004</v>
      </c>
      <c r="N228" s="845" t="s">
        <v>7949</v>
      </c>
      <c r="O228" s="4516"/>
      <c r="P228" s="4479"/>
      <c r="Q228" s="4226">
        <f t="shared" si="9"/>
        <v>3</v>
      </c>
      <c r="R228" s="4504"/>
    </row>
    <row r="229" spans="1:18" s="2066" customFormat="1" ht="23.25" customHeight="1">
      <c r="A229" s="4500">
        <v>201</v>
      </c>
      <c r="B229" s="4479" t="s">
        <v>7343</v>
      </c>
      <c r="C229" s="4479" t="s">
        <v>8629</v>
      </c>
      <c r="D229" s="4479" t="s">
        <v>7769</v>
      </c>
      <c r="E229" s="4479" t="s">
        <v>8216</v>
      </c>
      <c r="F229" s="4220" t="s">
        <v>7729</v>
      </c>
      <c r="G229" s="4221">
        <v>46</v>
      </c>
      <c r="H229" s="4234">
        <v>50</v>
      </c>
      <c r="I229" s="4234"/>
      <c r="J229" s="4222">
        <v>46</v>
      </c>
      <c r="K229" s="4222"/>
      <c r="L229" s="4223">
        <f t="shared" si="8"/>
        <v>46</v>
      </c>
      <c r="M229" s="1485"/>
      <c r="N229" s="845" t="s">
        <v>7909</v>
      </c>
      <c r="O229" s="845" t="s">
        <v>7835</v>
      </c>
      <c r="P229" s="4479"/>
      <c r="Q229" s="4226">
        <f t="shared" si="9"/>
        <v>4</v>
      </c>
      <c r="R229" s="4504"/>
    </row>
    <row r="230" spans="1:18" s="2066" customFormat="1" ht="23.25" customHeight="1">
      <c r="A230" s="4500">
        <v>202</v>
      </c>
      <c r="B230" s="4479" t="s">
        <v>7343</v>
      </c>
      <c r="C230" s="4479" t="s">
        <v>8630</v>
      </c>
      <c r="D230" s="4479" t="s">
        <v>7769</v>
      </c>
      <c r="E230" s="4479" t="s">
        <v>8216</v>
      </c>
      <c r="F230" s="4220" t="s">
        <v>7729</v>
      </c>
      <c r="G230" s="4221">
        <v>46</v>
      </c>
      <c r="H230" s="4234">
        <v>50</v>
      </c>
      <c r="I230" s="4234"/>
      <c r="J230" s="4222">
        <v>46</v>
      </c>
      <c r="K230" s="4222"/>
      <c r="L230" s="4223">
        <f t="shared" si="8"/>
        <v>46</v>
      </c>
      <c r="M230" s="1485">
        <v>49.5</v>
      </c>
      <c r="N230" s="845" t="s">
        <v>7949</v>
      </c>
      <c r="O230" s="4516"/>
      <c r="P230" s="4479"/>
      <c r="Q230" s="4226">
        <f t="shared" si="9"/>
        <v>4</v>
      </c>
      <c r="R230" s="4504"/>
    </row>
    <row r="231" spans="1:18" s="2066" customFormat="1" ht="23.25" customHeight="1">
      <c r="A231" s="4500">
        <v>203</v>
      </c>
      <c r="B231" s="4479" t="s">
        <v>7343</v>
      </c>
      <c r="C231" s="4479" t="s">
        <v>8631</v>
      </c>
      <c r="D231" s="4479" t="s">
        <v>7769</v>
      </c>
      <c r="E231" s="4479" t="s">
        <v>8216</v>
      </c>
      <c r="F231" s="4220" t="s">
        <v>7729</v>
      </c>
      <c r="G231" s="4221">
        <v>46</v>
      </c>
      <c r="H231" s="4235">
        <v>49</v>
      </c>
      <c r="I231" s="4234"/>
      <c r="J231" s="4222">
        <v>46</v>
      </c>
      <c r="K231" s="4222"/>
      <c r="L231" s="4223">
        <f t="shared" si="8"/>
        <v>46</v>
      </c>
      <c r="M231" s="1485">
        <v>36.68</v>
      </c>
      <c r="N231" s="845" t="s">
        <v>7949</v>
      </c>
      <c r="O231" s="4516"/>
      <c r="P231" s="4479"/>
      <c r="Q231" s="4226">
        <f t="shared" si="9"/>
        <v>3</v>
      </c>
      <c r="R231" s="4504"/>
    </row>
    <row r="232" spans="1:18" s="2066" customFormat="1" ht="23.25" customHeight="1">
      <c r="A232" s="4500">
        <v>204</v>
      </c>
      <c r="B232" s="4479" t="s">
        <v>7343</v>
      </c>
      <c r="C232" s="4479" t="s">
        <v>8632</v>
      </c>
      <c r="D232" s="4479" t="s">
        <v>7769</v>
      </c>
      <c r="E232" s="4479" t="s">
        <v>8216</v>
      </c>
      <c r="F232" s="4220" t="s">
        <v>7729</v>
      </c>
      <c r="G232" s="4221">
        <v>46</v>
      </c>
      <c r="H232" s="4234">
        <v>50</v>
      </c>
      <c r="I232" s="4234"/>
      <c r="J232" s="4222">
        <v>46</v>
      </c>
      <c r="K232" s="4222"/>
      <c r="L232" s="4223">
        <f t="shared" si="8"/>
        <v>46</v>
      </c>
      <c r="M232" s="1485">
        <v>21</v>
      </c>
      <c r="N232" s="845" t="s">
        <v>7866</v>
      </c>
      <c r="O232" s="845" t="s">
        <v>7803</v>
      </c>
      <c r="P232" s="4479"/>
      <c r="Q232" s="4226">
        <f t="shared" si="9"/>
        <v>4</v>
      </c>
      <c r="R232" s="4504"/>
    </row>
    <row r="233" spans="1:18" s="2066" customFormat="1" ht="23.25" customHeight="1">
      <c r="A233" s="4500">
        <v>205</v>
      </c>
      <c r="B233" s="4479" t="s">
        <v>7343</v>
      </c>
      <c r="C233" s="4479" t="s">
        <v>8633</v>
      </c>
      <c r="D233" s="4479" t="s">
        <v>7769</v>
      </c>
      <c r="E233" s="4479" t="s">
        <v>8216</v>
      </c>
      <c r="F233" s="4220" t="s">
        <v>7729</v>
      </c>
      <c r="G233" s="4221">
        <v>46</v>
      </c>
      <c r="H233" s="4234">
        <v>50</v>
      </c>
      <c r="I233" s="4234"/>
      <c r="J233" s="4222">
        <v>46</v>
      </c>
      <c r="K233" s="4222"/>
      <c r="L233" s="4223">
        <f t="shared" si="8"/>
        <v>46</v>
      </c>
      <c r="M233" s="1485">
        <v>34</v>
      </c>
      <c r="N233" s="845" t="s">
        <v>7949</v>
      </c>
      <c r="O233" s="4516"/>
      <c r="P233" s="4479"/>
      <c r="Q233" s="4226">
        <f t="shared" si="9"/>
        <v>4</v>
      </c>
      <c r="R233" s="4504"/>
    </row>
    <row r="234" spans="1:18" s="4188" customFormat="1" ht="23.25" customHeight="1">
      <c r="A234" s="4217">
        <v>206</v>
      </c>
      <c r="B234" s="4220" t="s">
        <v>7343</v>
      </c>
      <c r="C234" s="4220" t="s">
        <v>8634</v>
      </c>
      <c r="D234" s="4220" t="s">
        <v>7769</v>
      </c>
      <c r="E234" s="4220" t="s">
        <v>8216</v>
      </c>
      <c r="F234" s="4220" t="s">
        <v>7729</v>
      </c>
      <c r="G234" s="4221">
        <v>46</v>
      </c>
      <c r="H234" s="4235">
        <v>49</v>
      </c>
      <c r="I234" s="4234"/>
      <c r="J234" s="4222">
        <v>46</v>
      </c>
      <c r="K234" s="4222"/>
      <c r="L234" s="4223">
        <f t="shared" si="8"/>
        <v>46</v>
      </c>
      <c r="M234" s="4235">
        <v>38.800000000000004</v>
      </c>
      <c r="N234" s="4225" t="s">
        <v>7949</v>
      </c>
      <c r="O234" s="4237"/>
      <c r="P234" s="4220"/>
      <c r="Q234" s="4226">
        <f t="shared" si="9"/>
        <v>3</v>
      </c>
      <c r="R234" s="4351"/>
    </row>
    <row r="235" spans="1:18" s="2066" customFormat="1" ht="23.25" customHeight="1">
      <c r="A235" s="4500">
        <v>207</v>
      </c>
      <c r="B235" s="4479" t="s">
        <v>7343</v>
      </c>
      <c r="C235" s="4479" t="s">
        <v>8635</v>
      </c>
      <c r="D235" s="4479" t="s">
        <v>7769</v>
      </c>
      <c r="E235" s="4479" t="s">
        <v>8216</v>
      </c>
      <c r="F235" s="4220" t="s">
        <v>7729</v>
      </c>
      <c r="G235" s="4221">
        <v>46</v>
      </c>
      <c r="H235" s="4235">
        <v>49</v>
      </c>
      <c r="I235" s="4234"/>
      <c r="J235" s="4222">
        <v>46</v>
      </c>
      <c r="K235" s="4222"/>
      <c r="L235" s="4223">
        <f t="shared" si="8"/>
        <v>46</v>
      </c>
      <c r="M235" s="1485">
        <v>48.44</v>
      </c>
      <c r="N235" s="845" t="s">
        <v>7949</v>
      </c>
      <c r="O235" s="4516"/>
      <c r="P235" s="4479"/>
      <c r="Q235" s="4226">
        <f t="shared" si="9"/>
        <v>3</v>
      </c>
      <c r="R235" s="4504"/>
    </row>
    <row r="236" spans="1:18" s="2066" customFormat="1" ht="23.25" customHeight="1">
      <c r="A236" s="4500">
        <v>208</v>
      </c>
      <c r="B236" s="4479" t="s">
        <v>7343</v>
      </c>
      <c r="C236" s="4479" t="s">
        <v>8636</v>
      </c>
      <c r="D236" s="4479" t="s">
        <v>7769</v>
      </c>
      <c r="E236" s="4479" t="s">
        <v>8216</v>
      </c>
      <c r="F236" s="4220" t="s">
        <v>7729</v>
      </c>
      <c r="G236" s="4221">
        <v>46</v>
      </c>
      <c r="H236" s="4234">
        <v>50</v>
      </c>
      <c r="I236" s="4234"/>
      <c r="J236" s="4222">
        <v>46</v>
      </c>
      <c r="K236" s="4222"/>
      <c r="L236" s="4223">
        <f t="shared" si="8"/>
        <v>46</v>
      </c>
      <c r="M236" s="1485">
        <v>21</v>
      </c>
      <c r="N236" s="845" t="s">
        <v>8601</v>
      </c>
      <c r="O236" s="845" t="s">
        <v>7803</v>
      </c>
      <c r="P236" s="4479"/>
      <c r="Q236" s="4226">
        <f t="shared" si="9"/>
        <v>4</v>
      </c>
      <c r="R236" s="4504"/>
    </row>
    <row r="237" spans="1:18" s="2066" customFormat="1" ht="23.25" customHeight="1">
      <c r="A237" s="4500">
        <v>209</v>
      </c>
      <c r="B237" s="4479" t="s">
        <v>7343</v>
      </c>
      <c r="C237" s="4479" t="s">
        <v>8637</v>
      </c>
      <c r="D237" s="4479" t="s">
        <v>7769</v>
      </c>
      <c r="E237" s="4479" t="s">
        <v>8216</v>
      </c>
      <c r="F237" s="4220" t="s">
        <v>7729</v>
      </c>
      <c r="G237" s="4221">
        <v>46</v>
      </c>
      <c r="H237" s="4235">
        <v>49</v>
      </c>
      <c r="I237" s="4234"/>
      <c r="J237" s="4222">
        <v>46</v>
      </c>
      <c r="K237" s="4222"/>
      <c r="L237" s="4223">
        <f t="shared" si="8"/>
        <v>46</v>
      </c>
      <c r="M237" s="1485">
        <v>30</v>
      </c>
      <c r="N237" s="845" t="s">
        <v>8638</v>
      </c>
      <c r="O237" s="845" t="s">
        <v>7803</v>
      </c>
      <c r="P237" s="4479"/>
      <c r="Q237" s="4226">
        <f t="shared" si="9"/>
        <v>3</v>
      </c>
      <c r="R237" s="4504"/>
    </row>
    <row r="238" spans="1:18" s="2066" customFormat="1" ht="23.25" customHeight="1">
      <c r="A238" s="4500">
        <v>210</v>
      </c>
      <c r="B238" s="4479" t="s">
        <v>7343</v>
      </c>
      <c r="C238" s="4479" t="s">
        <v>8639</v>
      </c>
      <c r="D238" s="4479" t="s">
        <v>7769</v>
      </c>
      <c r="E238" s="4479" t="s">
        <v>8216</v>
      </c>
      <c r="F238" s="4220" t="s">
        <v>7729</v>
      </c>
      <c r="G238" s="4221">
        <v>46</v>
      </c>
      <c r="H238" s="4234">
        <v>50</v>
      </c>
      <c r="I238" s="4234"/>
      <c r="J238" s="4222">
        <v>46</v>
      </c>
      <c r="K238" s="4222"/>
      <c r="L238" s="4223">
        <f t="shared" si="8"/>
        <v>46</v>
      </c>
      <c r="M238" s="1485">
        <v>50</v>
      </c>
      <c r="N238" s="845" t="s">
        <v>7949</v>
      </c>
      <c r="O238" s="4516"/>
      <c r="P238" s="4479"/>
      <c r="Q238" s="4226">
        <f t="shared" si="9"/>
        <v>4</v>
      </c>
      <c r="R238" s="4504"/>
    </row>
    <row r="239" spans="1:18" s="2066" customFormat="1" ht="23.25" customHeight="1">
      <c r="A239" s="4500">
        <v>211</v>
      </c>
      <c r="B239" s="4479" t="s">
        <v>7343</v>
      </c>
      <c r="C239" s="4479" t="s">
        <v>8640</v>
      </c>
      <c r="D239" s="4479" t="s">
        <v>7769</v>
      </c>
      <c r="E239" s="4479" t="s">
        <v>8216</v>
      </c>
      <c r="F239" s="4220" t="s">
        <v>7729</v>
      </c>
      <c r="G239" s="4221">
        <v>46</v>
      </c>
      <c r="H239" s="4235">
        <v>49</v>
      </c>
      <c r="I239" s="4234"/>
      <c r="J239" s="4222">
        <v>46</v>
      </c>
      <c r="K239" s="4222"/>
      <c r="L239" s="4223">
        <f t="shared" si="8"/>
        <v>46</v>
      </c>
      <c r="M239" s="1485">
        <v>20.36</v>
      </c>
      <c r="N239" s="845" t="s">
        <v>8638</v>
      </c>
      <c r="O239" s="845" t="s">
        <v>7803</v>
      </c>
      <c r="P239" s="4479"/>
      <c r="Q239" s="4226">
        <f t="shared" si="9"/>
        <v>3</v>
      </c>
      <c r="R239" s="4504"/>
    </row>
    <row r="240" spans="1:18" s="2066" customFormat="1" ht="23.25" customHeight="1">
      <c r="A240" s="4500">
        <v>212</v>
      </c>
      <c r="B240" s="4479" t="s">
        <v>7343</v>
      </c>
      <c r="C240" s="4479" t="s">
        <v>8641</v>
      </c>
      <c r="D240" s="4479" t="s">
        <v>7769</v>
      </c>
      <c r="E240" s="4479" t="s">
        <v>8216</v>
      </c>
      <c r="F240" s="4220" t="s">
        <v>7729</v>
      </c>
      <c r="G240" s="4221">
        <v>46</v>
      </c>
      <c r="H240" s="4234">
        <v>50</v>
      </c>
      <c r="I240" s="4234"/>
      <c r="J240" s="4222">
        <v>46</v>
      </c>
      <c r="K240" s="4222"/>
      <c r="L240" s="4223">
        <f t="shared" si="8"/>
        <v>46</v>
      </c>
      <c r="M240" s="1485">
        <v>50</v>
      </c>
      <c r="N240" s="845" t="s">
        <v>7949</v>
      </c>
      <c r="O240" s="4516"/>
      <c r="P240" s="4479"/>
      <c r="Q240" s="4226">
        <f t="shared" si="9"/>
        <v>4</v>
      </c>
      <c r="R240" s="4504"/>
    </row>
    <row r="241" spans="1:18" s="2066" customFormat="1" ht="23.25" customHeight="1">
      <c r="A241" s="4500">
        <v>213</v>
      </c>
      <c r="B241" s="4479" t="s">
        <v>7343</v>
      </c>
      <c r="C241" s="4479" t="s">
        <v>8642</v>
      </c>
      <c r="D241" s="4479" t="s">
        <v>7769</v>
      </c>
      <c r="E241" s="4479" t="s">
        <v>8216</v>
      </c>
      <c r="F241" s="4220" t="s">
        <v>7729</v>
      </c>
      <c r="G241" s="4221">
        <v>46</v>
      </c>
      <c r="H241" s="4234">
        <v>50</v>
      </c>
      <c r="I241" s="4234"/>
      <c r="J241" s="4222">
        <v>46</v>
      </c>
      <c r="K241" s="4222"/>
      <c r="L241" s="4223">
        <f t="shared" si="8"/>
        <v>46</v>
      </c>
      <c r="M241" s="1485">
        <v>21.12</v>
      </c>
      <c r="N241" s="845" t="s">
        <v>8601</v>
      </c>
      <c r="O241" s="845" t="s">
        <v>7803</v>
      </c>
      <c r="P241" s="4479"/>
      <c r="Q241" s="4226">
        <f t="shared" si="9"/>
        <v>4</v>
      </c>
      <c r="R241" s="4504"/>
    </row>
    <row r="242" spans="1:18" s="2066" customFormat="1" ht="23.25" customHeight="1">
      <c r="A242" s="4500">
        <v>214</v>
      </c>
      <c r="B242" s="4479" t="s">
        <v>7343</v>
      </c>
      <c r="C242" s="4479" t="s">
        <v>8643</v>
      </c>
      <c r="D242" s="4479" t="s">
        <v>7769</v>
      </c>
      <c r="E242" s="4479" t="s">
        <v>8216</v>
      </c>
      <c r="F242" s="4220" t="s">
        <v>7729</v>
      </c>
      <c r="G242" s="4221">
        <v>46</v>
      </c>
      <c r="H242" s="4235">
        <v>49</v>
      </c>
      <c r="I242" s="4234"/>
      <c r="J242" s="4222">
        <v>46</v>
      </c>
      <c r="K242" s="4222"/>
      <c r="L242" s="4223">
        <f t="shared" si="8"/>
        <v>46</v>
      </c>
      <c r="M242" s="1485">
        <v>40.81</v>
      </c>
      <c r="N242" s="845" t="s">
        <v>7949</v>
      </c>
      <c r="O242" s="4516"/>
      <c r="P242" s="4479"/>
      <c r="Q242" s="4226">
        <f t="shared" si="9"/>
        <v>3</v>
      </c>
      <c r="R242" s="4504"/>
    </row>
    <row r="243" spans="1:18" s="2066" customFormat="1" ht="23.25" customHeight="1">
      <c r="A243" s="4500">
        <v>215</v>
      </c>
      <c r="B243" s="4479" t="s">
        <v>7343</v>
      </c>
      <c r="C243" s="4479" t="s">
        <v>8644</v>
      </c>
      <c r="D243" s="4479" t="s">
        <v>7769</v>
      </c>
      <c r="E243" s="4479" t="s">
        <v>8216</v>
      </c>
      <c r="F243" s="4220" t="s">
        <v>7729</v>
      </c>
      <c r="G243" s="4221">
        <v>46</v>
      </c>
      <c r="H243" s="4235">
        <v>49</v>
      </c>
      <c r="I243" s="4234"/>
      <c r="J243" s="4222">
        <v>46</v>
      </c>
      <c r="K243" s="4222"/>
      <c r="L243" s="4223">
        <f t="shared" si="8"/>
        <v>46</v>
      </c>
      <c r="M243" s="1485">
        <v>30</v>
      </c>
      <c r="N243" s="845" t="s">
        <v>7949</v>
      </c>
      <c r="O243" s="4516"/>
      <c r="P243" s="4479"/>
      <c r="Q243" s="4226">
        <f t="shared" si="9"/>
        <v>3</v>
      </c>
      <c r="R243" s="4504"/>
    </row>
    <row r="244" spans="1:18" s="2066" customFormat="1" ht="23.25" customHeight="1">
      <c r="A244" s="4500">
        <v>216</v>
      </c>
      <c r="B244" s="4479" t="s">
        <v>7343</v>
      </c>
      <c r="C244" s="4479" t="s">
        <v>8645</v>
      </c>
      <c r="D244" s="4479" t="s">
        <v>7769</v>
      </c>
      <c r="E244" s="4479" t="s">
        <v>8216</v>
      </c>
      <c r="F244" s="4220" t="s">
        <v>7729</v>
      </c>
      <c r="G244" s="4221">
        <v>46</v>
      </c>
      <c r="H244" s="4235">
        <v>49</v>
      </c>
      <c r="I244" s="4234"/>
      <c r="J244" s="4222">
        <v>46</v>
      </c>
      <c r="K244" s="4222"/>
      <c r="L244" s="4223">
        <f t="shared" si="8"/>
        <v>46</v>
      </c>
      <c r="M244" s="1485">
        <v>38</v>
      </c>
      <c r="N244" s="845" t="s">
        <v>8646</v>
      </c>
      <c r="O244" s="845" t="s">
        <v>7803</v>
      </c>
      <c r="P244" s="4479"/>
      <c r="Q244" s="4226">
        <f t="shared" si="9"/>
        <v>3</v>
      </c>
      <c r="R244" s="4504"/>
    </row>
    <row r="245" spans="1:18" s="2066" customFormat="1" ht="23.25" customHeight="1">
      <c r="A245" s="4500">
        <v>217</v>
      </c>
      <c r="B245" s="4479" t="s">
        <v>7343</v>
      </c>
      <c r="C245" s="4479" t="s">
        <v>8647</v>
      </c>
      <c r="D245" s="4479" t="s">
        <v>7769</v>
      </c>
      <c r="E245" s="4479" t="s">
        <v>8216</v>
      </c>
      <c r="F245" s="4220" t="s">
        <v>7729</v>
      </c>
      <c r="G245" s="4221">
        <v>46</v>
      </c>
      <c r="H245" s="4234">
        <v>50</v>
      </c>
      <c r="I245" s="4234"/>
      <c r="J245" s="4222">
        <v>46</v>
      </c>
      <c r="K245" s="4222"/>
      <c r="L245" s="4223">
        <f t="shared" si="8"/>
        <v>46</v>
      </c>
      <c r="M245" s="1485">
        <v>32.51</v>
      </c>
      <c r="N245" s="845" t="s">
        <v>8646</v>
      </c>
      <c r="O245" s="845" t="s">
        <v>7803</v>
      </c>
      <c r="P245" s="4479"/>
      <c r="Q245" s="4226">
        <f t="shared" si="9"/>
        <v>4</v>
      </c>
      <c r="R245" s="4504"/>
    </row>
    <row r="246" spans="1:18" s="2066" customFormat="1" ht="23.25" customHeight="1">
      <c r="A246" s="4500">
        <v>218</v>
      </c>
      <c r="B246" s="4479" t="s">
        <v>7343</v>
      </c>
      <c r="C246" s="4479" t="s">
        <v>8648</v>
      </c>
      <c r="D246" s="4479" t="s">
        <v>7769</v>
      </c>
      <c r="E246" s="4479" t="s">
        <v>8216</v>
      </c>
      <c r="F246" s="4220" t="s">
        <v>7729</v>
      </c>
      <c r="G246" s="4221">
        <v>46</v>
      </c>
      <c r="H246" s="4235">
        <v>49</v>
      </c>
      <c r="I246" s="4234"/>
      <c r="J246" s="4222">
        <v>46</v>
      </c>
      <c r="K246" s="4222"/>
      <c r="L246" s="4223">
        <f t="shared" si="8"/>
        <v>46</v>
      </c>
      <c r="M246" s="1485">
        <v>40.53</v>
      </c>
      <c r="N246" s="845" t="s">
        <v>7949</v>
      </c>
      <c r="O246" s="4516"/>
      <c r="P246" s="4479"/>
      <c r="Q246" s="4226">
        <f t="shared" si="9"/>
        <v>3</v>
      </c>
      <c r="R246" s="4504"/>
    </row>
    <row r="247" spans="1:18" s="2066" customFormat="1" ht="23.25" customHeight="1">
      <c r="A247" s="4500">
        <v>219</v>
      </c>
      <c r="B247" s="4500" t="s">
        <v>7343</v>
      </c>
      <c r="C247" s="4500" t="s">
        <v>8649</v>
      </c>
      <c r="D247" s="4479" t="s">
        <v>7769</v>
      </c>
      <c r="E247" s="4479" t="s">
        <v>8216</v>
      </c>
      <c r="F247" s="4220" t="s">
        <v>7729</v>
      </c>
      <c r="G247" s="4222">
        <v>46</v>
      </c>
      <c r="H247" s="4235">
        <v>49</v>
      </c>
      <c r="I247" s="4234">
        <v>65</v>
      </c>
      <c r="J247" s="4222">
        <v>46</v>
      </c>
      <c r="K247" s="4361"/>
      <c r="L247" s="4223">
        <f t="shared" si="8"/>
        <v>46</v>
      </c>
      <c r="M247" s="4509"/>
      <c r="N247" s="504" t="s">
        <v>8650</v>
      </c>
      <c r="O247" s="4509"/>
      <c r="P247" s="4509"/>
      <c r="Q247" s="4226">
        <f t="shared" si="9"/>
        <v>19</v>
      </c>
      <c r="R247" s="4504" t="s">
        <v>8651</v>
      </c>
    </row>
    <row r="248" spans="1:18" s="2066" customFormat="1" ht="23.25" customHeight="1">
      <c r="A248" s="4500">
        <v>220</v>
      </c>
      <c r="B248" s="4479" t="s">
        <v>7343</v>
      </c>
      <c r="C248" s="4479" t="s">
        <v>8652</v>
      </c>
      <c r="D248" s="4479" t="s">
        <v>7769</v>
      </c>
      <c r="E248" s="4479" t="s">
        <v>8216</v>
      </c>
      <c r="F248" s="4220" t="s">
        <v>7729</v>
      </c>
      <c r="G248" s="4221">
        <v>46</v>
      </c>
      <c r="H248" s="4235">
        <v>49</v>
      </c>
      <c r="I248" s="4234"/>
      <c r="J248" s="4222">
        <v>46</v>
      </c>
      <c r="K248" s="4222"/>
      <c r="L248" s="4223">
        <f t="shared" si="8"/>
        <v>46</v>
      </c>
      <c r="M248" s="1485">
        <v>48.44</v>
      </c>
      <c r="N248" s="845" t="s">
        <v>7949</v>
      </c>
      <c r="O248" s="4516"/>
      <c r="P248" s="4479"/>
      <c r="Q248" s="4226">
        <f t="shared" si="9"/>
        <v>3</v>
      </c>
      <c r="R248" s="4504"/>
    </row>
    <row r="249" spans="1:18" s="2066" customFormat="1" ht="23.25" customHeight="1">
      <c r="A249" s="4500">
        <v>221</v>
      </c>
      <c r="B249" s="4479" t="s">
        <v>7343</v>
      </c>
      <c r="C249" s="4479" t="s">
        <v>8653</v>
      </c>
      <c r="D249" s="4479" t="s">
        <v>7769</v>
      </c>
      <c r="E249" s="4479" t="s">
        <v>8216</v>
      </c>
      <c r="F249" s="4220" t="s">
        <v>7729</v>
      </c>
      <c r="G249" s="4221">
        <v>46</v>
      </c>
      <c r="H249" s="4235">
        <v>49</v>
      </c>
      <c r="I249" s="4234"/>
      <c r="J249" s="4222">
        <v>46</v>
      </c>
      <c r="K249" s="4222"/>
      <c r="L249" s="4223">
        <f t="shared" si="8"/>
        <v>46</v>
      </c>
      <c r="M249" s="1485">
        <v>18.5</v>
      </c>
      <c r="N249" s="845" t="s">
        <v>7866</v>
      </c>
      <c r="O249" s="845" t="s">
        <v>7803</v>
      </c>
      <c r="P249" s="4479"/>
      <c r="Q249" s="4226">
        <f t="shared" si="9"/>
        <v>3</v>
      </c>
      <c r="R249" s="4504"/>
    </row>
    <row r="250" spans="1:18" s="2066" customFormat="1" ht="23.25" customHeight="1">
      <c r="A250" s="4500">
        <v>222</v>
      </c>
      <c r="B250" s="4479" t="s">
        <v>7343</v>
      </c>
      <c r="C250" s="4479" t="s">
        <v>8654</v>
      </c>
      <c r="D250" s="4479" t="s">
        <v>7769</v>
      </c>
      <c r="E250" s="4479" t="s">
        <v>8216</v>
      </c>
      <c r="F250" s="4220" t="s">
        <v>7729</v>
      </c>
      <c r="G250" s="4221">
        <v>46</v>
      </c>
      <c r="H250" s="4235">
        <v>49</v>
      </c>
      <c r="I250" s="4234"/>
      <c r="J250" s="4222">
        <v>46</v>
      </c>
      <c r="K250" s="4222"/>
      <c r="L250" s="4223">
        <f t="shared" si="8"/>
        <v>46</v>
      </c>
      <c r="M250" s="1485">
        <v>22.95</v>
      </c>
      <c r="N250" s="845" t="s">
        <v>8638</v>
      </c>
      <c r="O250" s="845" t="s">
        <v>7803</v>
      </c>
      <c r="P250" s="4479"/>
      <c r="Q250" s="4226">
        <f t="shared" si="9"/>
        <v>3</v>
      </c>
      <c r="R250" s="4504"/>
    </row>
    <row r="251" spans="1:18" s="2066" customFormat="1" ht="23.25" customHeight="1">
      <c r="A251" s="4500">
        <v>223</v>
      </c>
      <c r="B251" s="4479" t="s">
        <v>7343</v>
      </c>
      <c r="C251" s="4479" t="s">
        <v>8655</v>
      </c>
      <c r="D251" s="4479" t="s">
        <v>7769</v>
      </c>
      <c r="E251" s="4479" t="s">
        <v>8216</v>
      </c>
      <c r="F251" s="4220" t="s">
        <v>7729</v>
      </c>
      <c r="G251" s="4221">
        <v>46</v>
      </c>
      <c r="H251" s="4235">
        <v>49</v>
      </c>
      <c r="I251" s="4234"/>
      <c r="J251" s="4222">
        <v>46</v>
      </c>
      <c r="K251" s="4222"/>
      <c r="L251" s="4223">
        <f t="shared" si="8"/>
        <v>46</v>
      </c>
      <c r="M251" s="1485">
        <v>13.2</v>
      </c>
      <c r="N251" s="845" t="s">
        <v>7866</v>
      </c>
      <c r="O251" s="845" t="s">
        <v>7803</v>
      </c>
      <c r="P251" s="4479"/>
      <c r="Q251" s="4226">
        <f t="shared" si="9"/>
        <v>3</v>
      </c>
      <c r="R251" s="4504"/>
    </row>
    <row r="252" spans="1:18" s="2066" customFormat="1" ht="23.25" customHeight="1">
      <c r="A252" s="4500">
        <v>224</v>
      </c>
      <c r="B252" s="4479" t="s">
        <v>7343</v>
      </c>
      <c r="C252" s="4479" t="s">
        <v>8656</v>
      </c>
      <c r="D252" s="4479" t="s">
        <v>7769</v>
      </c>
      <c r="E252" s="4479" t="s">
        <v>8216</v>
      </c>
      <c r="F252" s="4220" t="s">
        <v>7729</v>
      </c>
      <c r="G252" s="4221">
        <v>46</v>
      </c>
      <c r="H252" s="4235">
        <v>49</v>
      </c>
      <c r="I252" s="4234"/>
      <c r="J252" s="4222">
        <v>46</v>
      </c>
      <c r="K252" s="4222"/>
      <c r="L252" s="4223">
        <f t="shared" si="8"/>
        <v>46</v>
      </c>
      <c r="M252" s="1485">
        <v>38.28</v>
      </c>
      <c r="N252" s="845" t="s">
        <v>7949</v>
      </c>
      <c r="O252" s="4516"/>
      <c r="P252" s="4479"/>
      <c r="Q252" s="4226">
        <f t="shared" si="9"/>
        <v>3</v>
      </c>
      <c r="R252" s="4504"/>
    </row>
    <row r="253" spans="1:18" s="2066" customFormat="1" ht="23.25" customHeight="1">
      <c r="A253" s="4500">
        <v>225</v>
      </c>
      <c r="B253" s="4479" t="s">
        <v>7343</v>
      </c>
      <c r="C253" s="4479" t="s">
        <v>8657</v>
      </c>
      <c r="D253" s="4479" t="s">
        <v>7769</v>
      </c>
      <c r="E253" s="4479" t="s">
        <v>8216</v>
      </c>
      <c r="F253" s="4220" t="s">
        <v>7729</v>
      </c>
      <c r="G253" s="4221">
        <v>46</v>
      </c>
      <c r="H253" s="4234">
        <v>50</v>
      </c>
      <c r="I253" s="4234"/>
      <c r="J253" s="4222">
        <v>46</v>
      </c>
      <c r="K253" s="4222"/>
      <c r="L253" s="4223">
        <f t="shared" si="8"/>
        <v>46</v>
      </c>
      <c r="M253" s="1485">
        <v>21</v>
      </c>
      <c r="N253" s="845" t="s">
        <v>8601</v>
      </c>
      <c r="O253" s="845" t="s">
        <v>7803</v>
      </c>
      <c r="P253" s="4479"/>
      <c r="Q253" s="4226">
        <f t="shared" si="9"/>
        <v>4</v>
      </c>
      <c r="R253" s="4504"/>
    </row>
    <row r="254" spans="1:18" s="2066" customFormat="1" ht="23.25" customHeight="1">
      <c r="A254" s="4500">
        <v>226</v>
      </c>
      <c r="B254" s="4479" t="s">
        <v>7343</v>
      </c>
      <c r="C254" s="4479" t="s">
        <v>8658</v>
      </c>
      <c r="D254" s="4479" t="s">
        <v>7769</v>
      </c>
      <c r="E254" s="4479" t="s">
        <v>8216</v>
      </c>
      <c r="F254" s="4220" t="s">
        <v>7729</v>
      </c>
      <c r="G254" s="4221">
        <v>46</v>
      </c>
      <c r="H254" s="4235">
        <v>49</v>
      </c>
      <c r="I254" s="4234"/>
      <c r="J254" s="4222">
        <v>46</v>
      </c>
      <c r="K254" s="4222"/>
      <c r="L254" s="4223">
        <f t="shared" si="8"/>
        <v>46</v>
      </c>
      <c r="M254" s="1485">
        <v>21.81</v>
      </c>
      <c r="N254" s="845" t="s">
        <v>8638</v>
      </c>
      <c r="O254" s="845" t="s">
        <v>7803</v>
      </c>
      <c r="P254" s="4479"/>
      <c r="Q254" s="4226">
        <f t="shared" si="9"/>
        <v>3</v>
      </c>
      <c r="R254" s="4504"/>
    </row>
    <row r="255" spans="1:18" s="2066" customFormat="1" ht="23.25" customHeight="1">
      <c r="A255" s="4500">
        <v>227</v>
      </c>
      <c r="B255" s="4479" t="s">
        <v>7343</v>
      </c>
      <c r="C255" s="4479" t="s">
        <v>8659</v>
      </c>
      <c r="D255" s="4479" t="s">
        <v>7769</v>
      </c>
      <c r="E255" s="4479" t="s">
        <v>8216</v>
      </c>
      <c r="F255" s="4220" t="s">
        <v>7729</v>
      </c>
      <c r="G255" s="4221">
        <v>46</v>
      </c>
      <c r="H255" s="4235">
        <v>49</v>
      </c>
      <c r="I255" s="4234"/>
      <c r="J255" s="4222">
        <v>46</v>
      </c>
      <c r="K255" s="4222"/>
      <c r="L255" s="4223">
        <f t="shared" si="8"/>
        <v>46</v>
      </c>
      <c r="M255" s="1485">
        <v>48.44</v>
      </c>
      <c r="N255" s="845" t="s">
        <v>7949</v>
      </c>
      <c r="O255" s="4516"/>
      <c r="P255" s="4479"/>
      <c r="Q255" s="4226">
        <f t="shared" si="9"/>
        <v>3</v>
      </c>
      <c r="R255" s="4504"/>
    </row>
    <row r="256" spans="1:18" s="2066" customFormat="1" ht="23.25" customHeight="1">
      <c r="A256" s="4500">
        <v>228</v>
      </c>
      <c r="B256" s="4479" t="s">
        <v>7343</v>
      </c>
      <c r="C256" s="4479" t="s">
        <v>8660</v>
      </c>
      <c r="D256" s="4479" t="s">
        <v>7769</v>
      </c>
      <c r="E256" s="4479" t="s">
        <v>8216</v>
      </c>
      <c r="F256" s="4220" t="s">
        <v>7729</v>
      </c>
      <c r="G256" s="4221">
        <v>46</v>
      </c>
      <c r="H256" s="4234">
        <v>50</v>
      </c>
      <c r="I256" s="4234"/>
      <c r="J256" s="4222">
        <v>46</v>
      </c>
      <c r="K256" s="4222"/>
      <c r="L256" s="4223">
        <f t="shared" si="8"/>
        <v>46</v>
      </c>
      <c r="M256" s="1485">
        <v>25</v>
      </c>
      <c r="N256" s="845" t="s">
        <v>7949</v>
      </c>
      <c r="O256" s="4516"/>
      <c r="P256" s="4479"/>
      <c r="Q256" s="4226">
        <f t="shared" si="9"/>
        <v>4</v>
      </c>
      <c r="R256" s="4504"/>
    </row>
    <row r="257" spans="1:18" s="2066" customFormat="1" ht="23.25" customHeight="1">
      <c r="A257" s="4500">
        <v>229</v>
      </c>
      <c r="B257" s="4479" t="s">
        <v>7343</v>
      </c>
      <c r="C257" s="4479" t="s">
        <v>8661</v>
      </c>
      <c r="D257" s="4479" t="s">
        <v>7769</v>
      </c>
      <c r="E257" s="4479" t="s">
        <v>8216</v>
      </c>
      <c r="F257" s="4220" t="s">
        <v>7729</v>
      </c>
      <c r="G257" s="4221">
        <v>46</v>
      </c>
      <c r="H257" s="4235">
        <v>49</v>
      </c>
      <c r="I257" s="4234"/>
      <c r="J257" s="4222">
        <v>46</v>
      </c>
      <c r="K257" s="4222"/>
      <c r="L257" s="4223">
        <f t="shared" si="8"/>
        <v>46</v>
      </c>
      <c r="M257" s="1485">
        <v>40.53</v>
      </c>
      <c r="N257" s="845" t="s">
        <v>7949</v>
      </c>
      <c r="O257" s="4516"/>
      <c r="P257" s="4479"/>
      <c r="Q257" s="4226">
        <f t="shared" si="9"/>
        <v>3</v>
      </c>
      <c r="R257" s="4504"/>
    </row>
    <row r="258" spans="1:18" s="2066" customFormat="1" ht="23.25" customHeight="1">
      <c r="A258" s="4500">
        <v>230</v>
      </c>
      <c r="B258" s="4479" t="s">
        <v>7343</v>
      </c>
      <c r="C258" s="4479" t="s">
        <v>8662</v>
      </c>
      <c r="D258" s="4479" t="s">
        <v>7769</v>
      </c>
      <c r="E258" s="4479" t="s">
        <v>8216</v>
      </c>
      <c r="F258" s="4220" t="s">
        <v>7729</v>
      </c>
      <c r="G258" s="4221">
        <v>46</v>
      </c>
      <c r="H258" s="4234">
        <v>50</v>
      </c>
      <c r="I258" s="4234"/>
      <c r="J258" s="4222">
        <v>46</v>
      </c>
      <c r="K258" s="4222"/>
      <c r="L258" s="4223">
        <f t="shared" si="8"/>
        <v>46</v>
      </c>
      <c r="M258" s="1485">
        <v>22.32</v>
      </c>
      <c r="N258" s="845" t="s">
        <v>7949</v>
      </c>
      <c r="O258" s="4516"/>
      <c r="P258" s="4479"/>
      <c r="Q258" s="4226">
        <f t="shared" si="9"/>
        <v>4</v>
      </c>
      <c r="R258" s="4504"/>
    </row>
    <row r="259" spans="1:18" s="2066" customFormat="1" ht="23.25" customHeight="1">
      <c r="A259" s="4500">
        <v>231</v>
      </c>
      <c r="B259" s="4479" t="s">
        <v>7343</v>
      </c>
      <c r="C259" s="4479" t="s">
        <v>8663</v>
      </c>
      <c r="D259" s="4479" t="s">
        <v>7769</v>
      </c>
      <c r="E259" s="4479" t="s">
        <v>8216</v>
      </c>
      <c r="F259" s="4220" t="s">
        <v>7729</v>
      </c>
      <c r="G259" s="4221">
        <v>46</v>
      </c>
      <c r="H259" s="4235">
        <v>49</v>
      </c>
      <c r="I259" s="4234"/>
      <c r="J259" s="4222">
        <v>46</v>
      </c>
      <c r="K259" s="4222"/>
      <c r="L259" s="4223">
        <f t="shared" si="8"/>
        <v>46</v>
      </c>
      <c r="M259" s="1485">
        <v>44.69</v>
      </c>
      <c r="N259" s="845" t="s">
        <v>7949</v>
      </c>
      <c r="O259" s="4516"/>
      <c r="P259" s="4479"/>
      <c r="Q259" s="4226">
        <f t="shared" si="9"/>
        <v>3</v>
      </c>
      <c r="R259" s="4504"/>
    </row>
    <row r="260" spans="1:18" s="2066" customFormat="1" ht="23.25" customHeight="1">
      <c r="A260" s="4500">
        <v>232</v>
      </c>
      <c r="B260" s="4479" t="s">
        <v>7343</v>
      </c>
      <c r="C260" s="4479" t="s">
        <v>8664</v>
      </c>
      <c r="D260" s="4479" t="s">
        <v>7769</v>
      </c>
      <c r="E260" s="4479" t="s">
        <v>8216</v>
      </c>
      <c r="F260" s="4220" t="s">
        <v>7729</v>
      </c>
      <c r="G260" s="4221">
        <v>46</v>
      </c>
      <c r="H260" s="4235">
        <v>49</v>
      </c>
      <c r="I260" s="4234"/>
      <c r="J260" s="4222">
        <v>46</v>
      </c>
      <c r="K260" s="4222"/>
      <c r="L260" s="4223">
        <f t="shared" si="8"/>
        <v>46</v>
      </c>
      <c r="M260" s="1485">
        <v>32.89</v>
      </c>
      <c r="N260" s="845" t="s">
        <v>8665</v>
      </c>
      <c r="O260" s="845" t="s">
        <v>7803</v>
      </c>
      <c r="P260" s="4479"/>
      <c r="Q260" s="4226">
        <f t="shared" si="9"/>
        <v>3</v>
      </c>
      <c r="R260" s="4504"/>
    </row>
    <row r="261" spans="1:18" s="2066" customFormat="1" ht="23.25" customHeight="1">
      <c r="A261" s="4500">
        <v>233</v>
      </c>
      <c r="B261" s="4479" t="s">
        <v>7343</v>
      </c>
      <c r="C261" s="4479" t="s">
        <v>8666</v>
      </c>
      <c r="D261" s="4479" t="s">
        <v>7769</v>
      </c>
      <c r="E261" s="4479" t="s">
        <v>8216</v>
      </c>
      <c r="F261" s="4220" t="s">
        <v>7729</v>
      </c>
      <c r="G261" s="4221">
        <v>46</v>
      </c>
      <c r="H261" s="4235">
        <v>49</v>
      </c>
      <c r="I261" s="4234"/>
      <c r="J261" s="4222">
        <v>46</v>
      </c>
      <c r="K261" s="4222"/>
      <c r="L261" s="4223">
        <f t="shared" ref="L261:L324" si="10">J261+K261</f>
        <v>46</v>
      </c>
      <c r="M261" s="1485">
        <v>39.11</v>
      </c>
      <c r="N261" s="845" t="s">
        <v>7949</v>
      </c>
      <c r="O261" s="4516"/>
      <c r="P261" s="4479"/>
      <c r="Q261" s="4226">
        <f t="shared" si="9"/>
        <v>3</v>
      </c>
      <c r="R261" s="4504"/>
    </row>
    <row r="262" spans="1:18" s="2066" customFormat="1" ht="23.25" customHeight="1">
      <c r="A262" s="4500">
        <v>234</v>
      </c>
      <c r="B262" s="4500" t="s">
        <v>7343</v>
      </c>
      <c r="C262" s="4500" t="s">
        <v>8667</v>
      </c>
      <c r="D262" s="4479" t="s">
        <v>7769</v>
      </c>
      <c r="E262" s="4479" t="s">
        <v>8216</v>
      </c>
      <c r="F262" s="4220" t="s">
        <v>7729</v>
      </c>
      <c r="G262" s="4222">
        <v>46</v>
      </c>
      <c r="H262" s="4235">
        <v>49</v>
      </c>
      <c r="I262" s="4234">
        <v>65</v>
      </c>
      <c r="J262" s="4222">
        <v>46</v>
      </c>
      <c r="K262" s="4361"/>
      <c r="L262" s="4223">
        <f t="shared" si="10"/>
        <v>46</v>
      </c>
      <c r="M262" s="4509"/>
      <c r="N262" s="504" t="s">
        <v>8650</v>
      </c>
      <c r="O262" s="4509"/>
      <c r="P262" s="4509"/>
      <c r="Q262" s="4226">
        <f t="shared" si="9"/>
        <v>19</v>
      </c>
      <c r="R262" s="4504" t="s">
        <v>8668</v>
      </c>
    </row>
    <row r="263" spans="1:18" s="2066" customFormat="1" ht="23.25" customHeight="1">
      <c r="A263" s="4500">
        <v>235</v>
      </c>
      <c r="B263" s="4479" t="s">
        <v>7343</v>
      </c>
      <c r="C263" s="4479" t="s">
        <v>8669</v>
      </c>
      <c r="D263" s="4479" t="s">
        <v>7769</v>
      </c>
      <c r="E263" s="4479" t="s">
        <v>8216</v>
      </c>
      <c r="F263" s="4220" t="s">
        <v>7729</v>
      </c>
      <c r="G263" s="4221">
        <v>46</v>
      </c>
      <c r="H263" s="4234">
        <v>50</v>
      </c>
      <c r="I263" s="4234"/>
      <c r="J263" s="4222">
        <v>46</v>
      </c>
      <c r="K263" s="4222"/>
      <c r="L263" s="4223">
        <f t="shared" si="10"/>
        <v>46</v>
      </c>
      <c r="M263" s="1485">
        <v>50</v>
      </c>
      <c r="N263" s="845" t="s">
        <v>7949</v>
      </c>
      <c r="O263" s="4516"/>
      <c r="P263" s="4479"/>
      <c r="Q263" s="4226">
        <f t="shared" si="9"/>
        <v>4</v>
      </c>
      <c r="R263" s="4504"/>
    </row>
    <row r="264" spans="1:18" s="2066" customFormat="1" ht="23.25" customHeight="1">
      <c r="A264" s="4500">
        <v>236</v>
      </c>
      <c r="B264" s="4479" t="s">
        <v>7343</v>
      </c>
      <c r="C264" s="4479" t="s">
        <v>8670</v>
      </c>
      <c r="D264" s="4479" t="s">
        <v>7769</v>
      </c>
      <c r="E264" s="4479" t="s">
        <v>8216</v>
      </c>
      <c r="F264" s="4220" t="s">
        <v>7729</v>
      </c>
      <c r="G264" s="4221">
        <v>46</v>
      </c>
      <c r="H264" s="4234">
        <v>50</v>
      </c>
      <c r="I264" s="4234"/>
      <c r="J264" s="4222">
        <v>46</v>
      </c>
      <c r="K264" s="4222"/>
      <c r="L264" s="4223">
        <f t="shared" si="10"/>
        <v>46</v>
      </c>
      <c r="M264" s="1485">
        <v>25.2</v>
      </c>
      <c r="N264" s="845" t="s">
        <v>7791</v>
      </c>
      <c r="O264" s="4516"/>
      <c r="P264" s="4479"/>
      <c r="Q264" s="4226">
        <f t="shared" si="9"/>
        <v>4</v>
      </c>
      <c r="R264" s="4504"/>
    </row>
    <row r="265" spans="1:18" s="2066" customFormat="1" ht="23.25" customHeight="1">
      <c r="A265" s="4500">
        <v>237</v>
      </c>
      <c r="B265" s="4479" t="s">
        <v>7343</v>
      </c>
      <c r="C265" s="4479" t="s">
        <v>8671</v>
      </c>
      <c r="D265" s="4479" t="s">
        <v>7769</v>
      </c>
      <c r="E265" s="4479" t="s">
        <v>8216</v>
      </c>
      <c r="F265" s="4220" t="s">
        <v>7729</v>
      </c>
      <c r="G265" s="4221">
        <v>46</v>
      </c>
      <c r="H265" s="4234">
        <v>50</v>
      </c>
      <c r="I265" s="4234"/>
      <c r="J265" s="4222">
        <v>46</v>
      </c>
      <c r="K265" s="4222"/>
      <c r="L265" s="4223">
        <f t="shared" si="10"/>
        <v>46</v>
      </c>
      <c r="M265" s="1485">
        <v>25</v>
      </c>
      <c r="N265" s="845" t="s">
        <v>7866</v>
      </c>
      <c r="O265" s="845" t="s">
        <v>7803</v>
      </c>
      <c r="P265" s="4479"/>
      <c r="Q265" s="4226">
        <f t="shared" si="9"/>
        <v>4</v>
      </c>
      <c r="R265" s="4504"/>
    </row>
    <row r="266" spans="1:18" s="2066" customFormat="1" ht="23.25" customHeight="1">
      <c r="A266" s="4500">
        <v>238</v>
      </c>
      <c r="B266" s="4479" t="s">
        <v>7343</v>
      </c>
      <c r="C266" s="4479" t="s">
        <v>8672</v>
      </c>
      <c r="D266" s="4479" t="s">
        <v>7769</v>
      </c>
      <c r="E266" s="4479" t="s">
        <v>8216</v>
      </c>
      <c r="F266" s="4220" t="s">
        <v>7729</v>
      </c>
      <c r="G266" s="4221">
        <v>46</v>
      </c>
      <c r="H266" s="4234">
        <v>50</v>
      </c>
      <c r="I266" s="4234"/>
      <c r="J266" s="4222">
        <v>46</v>
      </c>
      <c r="K266" s="4222"/>
      <c r="L266" s="4223">
        <f t="shared" si="10"/>
        <v>46</v>
      </c>
      <c r="M266" s="1485">
        <v>22</v>
      </c>
      <c r="N266" s="845" t="s">
        <v>7866</v>
      </c>
      <c r="O266" s="845" t="s">
        <v>7803</v>
      </c>
      <c r="P266" s="4479"/>
      <c r="Q266" s="4226">
        <f t="shared" si="9"/>
        <v>4</v>
      </c>
      <c r="R266" s="4504"/>
    </row>
    <row r="267" spans="1:18" s="2066" customFormat="1" ht="23.25" customHeight="1">
      <c r="A267" s="4500">
        <v>239</v>
      </c>
      <c r="B267" s="4479" t="s">
        <v>7343</v>
      </c>
      <c r="C267" s="4479" t="s">
        <v>8673</v>
      </c>
      <c r="D267" s="4479" t="s">
        <v>7769</v>
      </c>
      <c r="E267" s="4479" t="s">
        <v>8216</v>
      </c>
      <c r="F267" s="4220" t="s">
        <v>7729</v>
      </c>
      <c r="G267" s="4221">
        <v>46</v>
      </c>
      <c r="H267" s="4234">
        <v>50</v>
      </c>
      <c r="I267" s="4234"/>
      <c r="J267" s="4222">
        <v>46</v>
      </c>
      <c r="K267" s="4222"/>
      <c r="L267" s="4223">
        <f t="shared" si="10"/>
        <v>46</v>
      </c>
      <c r="M267" s="1485">
        <v>26.36</v>
      </c>
      <c r="N267" s="845" t="s">
        <v>7949</v>
      </c>
      <c r="O267" s="4516"/>
      <c r="P267" s="4479"/>
      <c r="Q267" s="4226">
        <f t="shared" si="9"/>
        <v>4</v>
      </c>
      <c r="R267" s="4504"/>
    </row>
    <row r="268" spans="1:18" s="2066" customFormat="1" ht="23.25" customHeight="1">
      <c r="A268" s="4500">
        <v>240</v>
      </c>
      <c r="B268" s="4479" t="s">
        <v>7343</v>
      </c>
      <c r="C268" s="4479" t="s">
        <v>8674</v>
      </c>
      <c r="D268" s="4479" t="s">
        <v>7769</v>
      </c>
      <c r="E268" s="4479" t="s">
        <v>8216</v>
      </c>
      <c r="F268" s="4220" t="s">
        <v>7729</v>
      </c>
      <c r="G268" s="4221">
        <v>46</v>
      </c>
      <c r="H268" s="4234">
        <v>50</v>
      </c>
      <c r="I268" s="4234"/>
      <c r="J268" s="4222">
        <v>46</v>
      </c>
      <c r="K268" s="4222"/>
      <c r="L268" s="4223">
        <f t="shared" si="10"/>
        <v>46</v>
      </c>
      <c r="M268" s="1485">
        <v>10.5</v>
      </c>
      <c r="N268" s="845" t="s">
        <v>8675</v>
      </c>
      <c r="O268" s="845" t="s">
        <v>7803</v>
      </c>
      <c r="P268" s="4479"/>
      <c r="Q268" s="4226">
        <f t="shared" ref="Q268:Q319" si="11">IF((I268&gt;H268),I268-L268,H268-L268)</f>
        <v>4</v>
      </c>
      <c r="R268" s="4504"/>
    </row>
    <row r="269" spans="1:18" s="2066" customFormat="1" ht="23.25" customHeight="1">
      <c r="A269" s="4500">
        <v>241</v>
      </c>
      <c r="B269" s="4479" t="s">
        <v>7343</v>
      </c>
      <c r="C269" s="4479" t="s">
        <v>8676</v>
      </c>
      <c r="D269" s="4479" t="s">
        <v>7769</v>
      </c>
      <c r="E269" s="4479" t="s">
        <v>8216</v>
      </c>
      <c r="F269" s="4220" t="s">
        <v>7729</v>
      </c>
      <c r="G269" s="4221">
        <v>46</v>
      </c>
      <c r="H269" s="4234">
        <v>50</v>
      </c>
      <c r="I269" s="4234"/>
      <c r="J269" s="4222">
        <v>46</v>
      </c>
      <c r="K269" s="4222"/>
      <c r="L269" s="4223">
        <f t="shared" si="10"/>
        <v>46</v>
      </c>
      <c r="M269" s="1485">
        <v>28</v>
      </c>
      <c r="N269" s="845" t="s">
        <v>8601</v>
      </c>
      <c r="O269" s="845" t="s">
        <v>7803</v>
      </c>
      <c r="P269" s="4479"/>
      <c r="Q269" s="4226">
        <f t="shared" si="11"/>
        <v>4</v>
      </c>
      <c r="R269" s="4504"/>
    </row>
    <row r="270" spans="1:18" s="2066" customFormat="1" ht="23.25" customHeight="1">
      <c r="A270" s="4500">
        <v>242</v>
      </c>
      <c r="B270" s="4479" t="s">
        <v>7344</v>
      </c>
      <c r="C270" s="4479" t="s">
        <v>8677</v>
      </c>
      <c r="D270" s="4479" t="s">
        <v>7769</v>
      </c>
      <c r="E270" s="4479" t="s">
        <v>8216</v>
      </c>
      <c r="F270" s="4220" t="s">
        <v>7729</v>
      </c>
      <c r="G270" s="4221">
        <v>46</v>
      </c>
      <c r="H270" s="4236"/>
      <c r="I270" s="4221">
        <v>55</v>
      </c>
      <c r="J270" s="4222">
        <v>46</v>
      </c>
      <c r="K270" s="4222"/>
      <c r="L270" s="4223">
        <f t="shared" si="10"/>
        <v>46</v>
      </c>
      <c r="M270" s="4502"/>
      <c r="N270" s="845" t="s">
        <v>8678</v>
      </c>
      <c r="O270" s="4526" t="s">
        <v>7803</v>
      </c>
      <c r="P270" s="4479"/>
      <c r="Q270" s="4226">
        <f t="shared" si="11"/>
        <v>9</v>
      </c>
      <c r="R270" s="4504"/>
    </row>
    <row r="271" spans="1:18" s="2066" customFormat="1" ht="23.25" customHeight="1">
      <c r="A271" s="4500">
        <v>243</v>
      </c>
      <c r="B271" s="4479" t="s">
        <v>7345</v>
      </c>
      <c r="C271" s="4479" t="s">
        <v>8679</v>
      </c>
      <c r="D271" s="4479" t="s">
        <v>7769</v>
      </c>
      <c r="E271" s="4479" t="s">
        <v>8216</v>
      </c>
      <c r="F271" s="4220" t="s">
        <v>7729</v>
      </c>
      <c r="G271" s="4221">
        <v>46</v>
      </c>
      <c r="H271" s="4221"/>
      <c r="I271" s="4221">
        <v>55</v>
      </c>
      <c r="J271" s="4222">
        <v>46</v>
      </c>
      <c r="K271" s="4222"/>
      <c r="L271" s="4223">
        <f t="shared" si="10"/>
        <v>46</v>
      </c>
      <c r="M271" s="4511">
        <v>15.66</v>
      </c>
      <c r="N271" s="845" t="s">
        <v>8680</v>
      </c>
      <c r="O271" s="845" t="s">
        <v>7803</v>
      </c>
      <c r="P271" s="4479"/>
      <c r="Q271" s="4226">
        <f t="shared" si="11"/>
        <v>9</v>
      </c>
      <c r="R271" s="4504"/>
    </row>
    <row r="272" spans="1:18" s="2066" customFormat="1" ht="23.25" customHeight="1">
      <c r="A272" s="4500">
        <v>244</v>
      </c>
      <c r="B272" s="4479" t="s">
        <v>7345</v>
      </c>
      <c r="C272" s="4479" t="s">
        <v>8681</v>
      </c>
      <c r="D272" s="4479" t="s">
        <v>7769</v>
      </c>
      <c r="E272" s="4479" t="s">
        <v>8216</v>
      </c>
      <c r="F272" s="4220" t="s">
        <v>7729</v>
      </c>
      <c r="G272" s="4221">
        <v>46</v>
      </c>
      <c r="H272" s="4221"/>
      <c r="I272" s="4221">
        <v>55</v>
      </c>
      <c r="J272" s="4222">
        <v>46</v>
      </c>
      <c r="K272" s="4222"/>
      <c r="L272" s="4223">
        <f t="shared" si="10"/>
        <v>46</v>
      </c>
      <c r="M272" s="4511">
        <v>26.6</v>
      </c>
      <c r="N272" s="4503" t="s">
        <v>7791</v>
      </c>
      <c r="O272" s="4503"/>
      <c r="P272" s="4479"/>
      <c r="Q272" s="4226">
        <f t="shared" si="11"/>
        <v>9</v>
      </c>
      <c r="R272" s="4504"/>
    </row>
    <row r="273" spans="1:18" s="2066" customFormat="1" ht="23.25" customHeight="1">
      <c r="A273" s="4500">
        <v>245</v>
      </c>
      <c r="B273" s="4479" t="s">
        <v>7345</v>
      </c>
      <c r="C273" s="4479" t="s">
        <v>8682</v>
      </c>
      <c r="D273" s="4479" t="s">
        <v>7769</v>
      </c>
      <c r="E273" s="4479" t="s">
        <v>8216</v>
      </c>
      <c r="F273" s="4220" t="s">
        <v>7729</v>
      </c>
      <c r="G273" s="4221">
        <v>46</v>
      </c>
      <c r="H273" s="4221"/>
      <c r="I273" s="4221">
        <v>50.6</v>
      </c>
      <c r="J273" s="4222">
        <v>46</v>
      </c>
      <c r="K273" s="4222"/>
      <c r="L273" s="4223">
        <f t="shared" si="10"/>
        <v>46</v>
      </c>
      <c r="M273" s="4511">
        <v>13.8</v>
      </c>
      <c r="N273" s="4503" t="s">
        <v>7791</v>
      </c>
      <c r="O273" s="4503"/>
      <c r="P273" s="4479"/>
      <c r="Q273" s="4226">
        <f t="shared" si="11"/>
        <v>4.6000000000000014</v>
      </c>
      <c r="R273" s="4504"/>
    </row>
    <row r="274" spans="1:18" s="2066" customFormat="1" ht="23.25" customHeight="1">
      <c r="A274" s="4500">
        <v>246</v>
      </c>
      <c r="B274" s="4500" t="s">
        <v>7345</v>
      </c>
      <c r="C274" s="4500" t="s">
        <v>8683</v>
      </c>
      <c r="D274" s="4479" t="s">
        <v>7769</v>
      </c>
      <c r="E274" s="4479" t="s">
        <v>8216</v>
      </c>
      <c r="F274" s="4220" t="s">
        <v>7729</v>
      </c>
      <c r="G274" s="4222">
        <v>46</v>
      </c>
      <c r="H274" s="4222"/>
      <c r="I274" s="4234">
        <v>55</v>
      </c>
      <c r="J274" s="4222">
        <v>46</v>
      </c>
      <c r="K274" s="4361"/>
      <c r="L274" s="4223">
        <f t="shared" si="10"/>
        <v>46</v>
      </c>
      <c r="M274" s="4509"/>
      <c r="N274" s="504" t="s">
        <v>8684</v>
      </c>
      <c r="O274" s="4509"/>
      <c r="P274" s="4509"/>
      <c r="Q274" s="4226">
        <f t="shared" si="11"/>
        <v>9</v>
      </c>
      <c r="R274" s="4504"/>
    </row>
    <row r="275" spans="1:18" s="2066" customFormat="1" ht="23.25" customHeight="1">
      <c r="A275" s="4500">
        <v>247</v>
      </c>
      <c r="B275" s="4479" t="s">
        <v>7345</v>
      </c>
      <c r="C275" s="4479" t="s">
        <v>8685</v>
      </c>
      <c r="D275" s="4479" t="s">
        <v>7769</v>
      </c>
      <c r="E275" s="4479" t="s">
        <v>8216</v>
      </c>
      <c r="F275" s="4220" t="s">
        <v>7729</v>
      </c>
      <c r="G275" s="4221">
        <v>46</v>
      </c>
      <c r="H275" s="4221"/>
      <c r="I275" s="4221">
        <v>50.6</v>
      </c>
      <c r="J275" s="4222">
        <v>46</v>
      </c>
      <c r="K275" s="4222"/>
      <c r="L275" s="4223">
        <f t="shared" si="10"/>
        <v>46</v>
      </c>
      <c r="M275" s="4511">
        <v>45.54</v>
      </c>
      <c r="N275" s="4503" t="s">
        <v>7791</v>
      </c>
      <c r="O275" s="4503"/>
      <c r="P275" s="4479"/>
      <c r="Q275" s="4226">
        <f t="shared" si="11"/>
        <v>4.6000000000000014</v>
      </c>
      <c r="R275" s="4504"/>
    </row>
    <row r="276" spans="1:18" s="2066" customFormat="1" ht="23.25" customHeight="1">
      <c r="A276" s="4500">
        <v>248</v>
      </c>
      <c r="B276" s="4479" t="s">
        <v>7345</v>
      </c>
      <c r="C276" s="4479" t="s">
        <v>8686</v>
      </c>
      <c r="D276" s="4479" t="s">
        <v>7769</v>
      </c>
      <c r="E276" s="4479" t="s">
        <v>8216</v>
      </c>
      <c r="F276" s="4220" t="s">
        <v>7729</v>
      </c>
      <c r="G276" s="4221">
        <v>46</v>
      </c>
      <c r="H276" s="4221"/>
      <c r="I276" s="4221">
        <v>50.6</v>
      </c>
      <c r="J276" s="4222">
        <v>46</v>
      </c>
      <c r="K276" s="4222"/>
      <c r="L276" s="4223">
        <f t="shared" si="10"/>
        <v>46</v>
      </c>
      <c r="M276" s="4511">
        <v>13.8</v>
      </c>
      <c r="N276" s="4503" t="s">
        <v>7791</v>
      </c>
      <c r="O276" s="4503"/>
      <c r="P276" s="4479"/>
      <c r="Q276" s="4226">
        <f t="shared" si="11"/>
        <v>4.6000000000000014</v>
      </c>
      <c r="R276" s="4504"/>
    </row>
    <row r="277" spans="1:18" s="2066" customFormat="1" ht="23.25" customHeight="1">
      <c r="A277" s="4500">
        <v>249</v>
      </c>
      <c r="B277" s="4479" t="s">
        <v>7345</v>
      </c>
      <c r="C277" s="4479" t="s">
        <v>8687</v>
      </c>
      <c r="D277" s="4479" t="s">
        <v>7769</v>
      </c>
      <c r="E277" s="4479" t="s">
        <v>8216</v>
      </c>
      <c r="F277" s="4220" t="s">
        <v>7729</v>
      </c>
      <c r="G277" s="4221">
        <v>46</v>
      </c>
      <c r="H277" s="4221"/>
      <c r="I277" s="4221">
        <v>55</v>
      </c>
      <c r="J277" s="4222">
        <v>46</v>
      </c>
      <c r="K277" s="4222"/>
      <c r="L277" s="4223">
        <f t="shared" si="10"/>
        <v>46</v>
      </c>
      <c r="M277" s="4511">
        <v>15.37</v>
      </c>
      <c r="N277" s="845" t="s">
        <v>8680</v>
      </c>
      <c r="O277" s="845" t="s">
        <v>7803</v>
      </c>
      <c r="P277" s="4479"/>
      <c r="Q277" s="4226">
        <f t="shared" si="11"/>
        <v>9</v>
      </c>
      <c r="R277" s="4504"/>
    </row>
    <row r="278" spans="1:18" s="2066" customFormat="1" ht="23.25" customHeight="1">
      <c r="A278" s="4500">
        <v>250</v>
      </c>
      <c r="B278" s="4479" t="s">
        <v>7345</v>
      </c>
      <c r="C278" s="4479" t="s">
        <v>8688</v>
      </c>
      <c r="D278" s="4479" t="s">
        <v>7769</v>
      </c>
      <c r="E278" s="4479" t="s">
        <v>8216</v>
      </c>
      <c r="F278" s="4220" t="s">
        <v>7729</v>
      </c>
      <c r="G278" s="4221">
        <v>46</v>
      </c>
      <c r="H278" s="4221"/>
      <c r="I278" s="4221">
        <v>50.6</v>
      </c>
      <c r="J278" s="4222">
        <v>46</v>
      </c>
      <c r="K278" s="4222"/>
      <c r="L278" s="4223">
        <f t="shared" si="10"/>
        <v>46</v>
      </c>
      <c r="M278" s="4511">
        <v>20.25</v>
      </c>
      <c r="N278" s="4503" t="s">
        <v>7791</v>
      </c>
      <c r="O278" s="4527"/>
      <c r="P278" s="4479"/>
      <c r="Q278" s="4226">
        <f t="shared" si="11"/>
        <v>4.6000000000000014</v>
      </c>
      <c r="R278" s="4504"/>
    </row>
    <row r="279" spans="1:18" s="2066" customFormat="1" ht="23.25" customHeight="1">
      <c r="A279" s="4500">
        <v>251</v>
      </c>
      <c r="B279" s="4500" t="s">
        <v>7347</v>
      </c>
      <c r="C279" s="4500" t="s">
        <v>8689</v>
      </c>
      <c r="D279" s="4479" t="s">
        <v>7769</v>
      </c>
      <c r="E279" s="4479" t="s">
        <v>8216</v>
      </c>
      <c r="F279" s="4220" t="s">
        <v>7729</v>
      </c>
      <c r="G279" s="4222">
        <v>46</v>
      </c>
      <c r="H279" s="4234">
        <v>46.5</v>
      </c>
      <c r="I279" s="4234"/>
      <c r="J279" s="4222">
        <v>46</v>
      </c>
      <c r="K279" s="4361"/>
      <c r="L279" s="4223">
        <f t="shared" si="10"/>
        <v>46</v>
      </c>
      <c r="M279" s="4509"/>
      <c r="N279" s="504" t="s">
        <v>8690</v>
      </c>
      <c r="O279" s="4509"/>
      <c r="P279" s="4509"/>
      <c r="Q279" s="4226">
        <f t="shared" si="11"/>
        <v>0.5</v>
      </c>
      <c r="R279" s="4504"/>
    </row>
    <row r="280" spans="1:18" s="2066" customFormat="1" ht="23.25" customHeight="1">
      <c r="A280" s="4500">
        <v>252</v>
      </c>
      <c r="B280" s="4479" t="s">
        <v>7347</v>
      </c>
      <c r="C280" s="4479" t="s">
        <v>8691</v>
      </c>
      <c r="D280" s="4479" t="s">
        <v>7769</v>
      </c>
      <c r="E280" s="4479" t="s">
        <v>8216</v>
      </c>
      <c r="F280" s="4220" t="s">
        <v>7729</v>
      </c>
      <c r="G280" s="4221">
        <v>46</v>
      </c>
      <c r="H280" s="4234">
        <v>47.5</v>
      </c>
      <c r="I280" s="4234"/>
      <c r="J280" s="4222">
        <v>46</v>
      </c>
      <c r="K280" s="4222"/>
      <c r="L280" s="4223">
        <f t="shared" si="10"/>
        <v>46</v>
      </c>
      <c r="M280" s="4528">
        <v>47.5</v>
      </c>
      <c r="N280" s="845" t="s">
        <v>7949</v>
      </c>
      <c r="O280" s="4516"/>
      <c r="P280" s="4479"/>
      <c r="Q280" s="4226">
        <f t="shared" si="11"/>
        <v>1.5</v>
      </c>
      <c r="R280" s="4504"/>
    </row>
    <row r="281" spans="1:18" s="2066" customFormat="1" ht="23.25" customHeight="1">
      <c r="A281" s="4500">
        <v>253</v>
      </c>
      <c r="B281" s="4479" t="s">
        <v>7347</v>
      </c>
      <c r="C281" s="4479" t="s">
        <v>8692</v>
      </c>
      <c r="D281" s="4479" t="s">
        <v>7769</v>
      </c>
      <c r="E281" s="4479" t="s">
        <v>8216</v>
      </c>
      <c r="F281" s="4220" t="s">
        <v>7729</v>
      </c>
      <c r="G281" s="4221">
        <v>46</v>
      </c>
      <c r="H281" s="4234">
        <v>47.5</v>
      </c>
      <c r="I281" s="4234"/>
      <c r="J281" s="4222">
        <v>46</v>
      </c>
      <c r="K281" s="4222"/>
      <c r="L281" s="4223">
        <f t="shared" si="10"/>
        <v>46</v>
      </c>
      <c r="M281" s="4528">
        <v>25.6</v>
      </c>
      <c r="N281" s="845" t="s">
        <v>8693</v>
      </c>
      <c r="O281" s="4529"/>
      <c r="P281" s="4479"/>
      <c r="Q281" s="4226">
        <f t="shared" si="11"/>
        <v>1.5</v>
      </c>
      <c r="R281" s="4504"/>
    </row>
    <row r="282" spans="1:18" s="2066" customFormat="1" ht="165" hidden="1">
      <c r="A282" s="4467"/>
      <c r="B282" s="4505" t="s">
        <v>7347</v>
      </c>
      <c r="C282" s="4505" t="s">
        <v>8694</v>
      </c>
      <c r="D282" s="4506" t="s">
        <v>7769</v>
      </c>
      <c r="E282" s="4506" t="s">
        <v>8216</v>
      </c>
      <c r="F282" s="4354" t="s">
        <v>7729</v>
      </c>
      <c r="G282" s="4355">
        <v>46</v>
      </c>
      <c r="H282" s="4389"/>
      <c r="I282" s="4363"/>
      <c r="J282" s="4389">
        <v>46</v>
      </c>
      <c r="K282" s="4357"/>
      <c r="L282" s="4232">
        <f t="shared" si="10"/>
        <v>46</v>
      </c>
      <c r="M282" s="4507"/>
      <c r="N282" s="4521" t="s">
        <v>8695</v>
      </c>
      <c r="O282" s="4507"/>
      <c r="P282" s="4507" t="s">
        <v>7383</v>
      </c>
      <c r="Q282" s="4359"/>
      <c r="R282" s="2362"/>
    </row>
    <row r="283" spans="1:18" s="2066" customFormat="1" ht="23.25" customHeight="1">
      <c r="A283" s="4500">
        <v>254</v>
      </c>
      <c r="B283" s="4500" t="s">
        <v>7347</v>
      </c>
      <c r="C283" s="4500" t="s">
        <v>8696</v>
      </c>
      <c r="D283" s="4479" t="s">
        <v>7769</v>
      </c>
      <c r="E283" s="4479" t="s">
        <v>8216</v>
      </c>
      <c r="F283" s="4220" t="s">
        <v>7729</v>
      </c>
      <c r="G283" s="4222">
        <v>46</v>
      </c>
      <c r="H283" s="4235">
        <v>47</v>
      </c>
      <c r="I283" s="4234">
        <v>47.5</v>
      </c>
      <c r="J283" s="4390">
        <v>46</v>
      </c>
      <c r="K283" s="4361"/>
      <c r="L283" s="4223">
        <f t="shared" si="10"/>
        <v>46</v>
      </c>
      <c r="M283" s="4509"/>
      <c r="N283" s="845" t="s">
        <v>7811</v>
      </c>
      <c r="O283" s="4509"/>
      <c r="P283" s="4509"/>
      <c r="Q283" s="4226">
        <f t="shared" si="11"/>
        <v>1.5</v>
      </c>
      <c r="R283" s="4504"/>
    </row>
    <row r="284" spans="1:18" s="2066" customFormat="1" ht="23.25" customHeight="1">
      <c r="A284" s="4500">
        <v>255</v>
      </c>
      <c r="B284" s="4479" t="s">
        <v>7347</v>
      </c>
      <c r="C284" s="4479" t="s">
        <v>8697</v>
      </c>
      <c r="D284" s="4479" t="s">
        <v>7769</v>
      </c>
      <c r="E284" s="4479" t="s">
        <v>8216</v>
      </c>
      <c r="F284" s="4220" t="s">
        <v>7729</v>
      </c>
      <c r="G284" s="4221">
        <v>46</v>
      </c>
      <c r="H284" s="4234">
        <v>47.5</v>
      </c>
      <c r="I284" s="4234"/>
      <c r="J284" s="4222">
        <v>46</v>
      </c>
      <c r="K284" s="4222"/>
      <c r="L284" s="4223">
        <f t="shared" si="10"/>
        <v>46</v>
      </c>
      <c r="M284" s="4528">
        <v>25.6</v>
      </c>
      <c r="N284" s="845" t="s">
        <v>8176</v>
      </c>
      <c r="O284" s="4529" t="s">
        <v>8177</v>
      </c>
      <c r="P284" s="4479"/>
      <c r="Q284" s="4226">
        <f t="shared" si="11"/>
        <v>1.5</v>
      </c>
      <c r="R284" s="4504"/>
    </row>
    <row r="285" spans="1:18" s="2066" customFormat="1" ht="23.25" customHeight="1">
      <c r="A285" s="4500">
        <v>256</v>
      </c>
      <c r="B285" s="4479" t="s">
        <v>7347</v>
      </c>
      <c r="C285" s="4479" t="s">
        <v>8698</v>
      </c>
      <c r="D285" s="4479" t="s">
        <v>7769</v>
      </c>
      <c r="E285" s="4479" t="s">
        <v>8216</v>
      </c>
      <c r="F285" s="4220" t="s">
        <v>7729</v>
      </c>
      <c r="G285" s="4221">
        <v>46</v>
      </c>
      <c r="H285" s="4234">
        <v>46.51</v>
      </c>
      <c r="I285" s="4234"/>
      <c r="J285" s="4222">
        <v>46</v>
      </c>
      <c r="K285" s="4222"/>
      <c r="L285" s="4223">
        <f t="shared" si="10"/>
        <v>46</v>
      </c>
      <c r="M285" s="4528">
        <v>7.5</v>
      </c>
      <c r="N285" s="845" t="s">
        <v>8699</v>
      </c>
      <c r="O285" s="4529" t="s">
        <v>8177</v>
      </c>
      <c r="P285" s="4479"/>
      <c r="Q285" s="4226">
        <f t="shared" si="11"/>
        <v>0.50999999999999801</v>
      </c>
      <c r="R285" s="4504"/>
    </row>
    <row r="286" spans="1:18" s="2066" customFormat="1" ht="23.25" customHeight="1">
      <c r="A286" s="4500">
        <v>257</v>
      </c>
      <c r="B286" s="4479" t="s">
        <v>7347</v>
      </c>
      <c r="C286" s="4479" t="s">
        <v>8700</v>
      </c>
      <c r="D286" s="4479" t="s">
        <v>7769</v>
      </c>
      <c r="E286" s="4479" t="s">
        <v>8216</v>
      </c>
      <c r="F286" s="4220" t="s">
        <v>7729</v>
      </c>
      <c r="G286" s="4221">
        <v>46</v>
      </c>
      <c r="H286" s="4234">
        <v>47.5</v>
      </c>
      <c r="I286" s="4234"/>
      <c r="J286" s="4222">
        <v>46</v>
      </c>
      <c r="K286" s="4222"/>
      <c r="L286" s="4223">
        <f t="shared" si="10"/>
        <v>46</v>
      </c>
      <c r="M286" s="4528">
        <v>30</v>
      </c>
      <c r="N286" s="845" t="s">
        <v>8176</v>
      </c>
      <c r="O286" s="4529" t="s">
        <v>8177</v>
      </c>
      <c r="P286" s="4479"/>
      <c r="Q286" s="4226">
        <f t="shared" si="11"/>
        <v>1.5</v>
      </c>
      <c r="R286" s="4504"/>
    </row>
    <row r="287" spans="1:18" s="2066" customFormat="1" ht="23.25" customHeight="1">
      <c r="A287" s="4500">
        <v>258</v>
      </c>
      <c r="B287" s="4479" t="s">
        <v>7347</v>
      </c>
      <c r="C287" s="4479" t="s">
        <v>8701</v>
      </c>
      <c r="D287" s="4479" t="s">
        <v>7769</v>
      </c>
      <c r="E287" s="4479" t="s">
        <v>8216</v>
      </c>
      <c r="F287" s="4220" t="s">
        <v>7729</v>
      </c>
      <c r="G287" s="4221">
        <v>46</v>
      </c>
      <c r="H287" s="4234">
        <v>47.5</v>
      </c>
      <c r="I287" s="4234"/>
      <c r="J287" s="4222">
        <v>46</v>
      </c>
      <c r="K287" s="4222"/>
      <c r="L287" s="4223">
        <f t="shared" si="10"/>
        <v>46</v>
      </c>
      <c r="M287" s="4528">
        <v>23.5</v>
      </c>
      <c r="N287" s="845" t="s">
        <v>8702</v>
      </c>
      <c r="O287" s="4529" t="s">
        <v>8177</v>
      </c>
      <c r="P287" s="4479"/>
      <c r="Q287" s="4226">
        <f t="shared" si="11"/>
        <v>1.5</v>
      </c>
      <c r="R287" s="4504"/>
    </row>
    <row r="288" spans="1:18" s="2066" customFormat="1" ht="23.25" customHeight="1">
      <c r="A288" s="4500">
        <v>259</v>
      </c>
      <c r="B288" s="4479" t="s">
        <v>7347</v>
      </c>
      <c r="C288" s="4479" t="s">
        <v>8703</v>
      </c>
      <c r="D288" s="4479" t="s">
        <v>7769</v>
      </c>
      <c r="E288" s="4479" t="s">
        <v>8216</v>
      </c>
      <c r="F288" s="4220" t="s">
        <v>7729</v>
      </c>
      <c r="G288" s="4221">
        <v>46</v>
      </c>
      <c r="H288" s="4234">
        <v>47.5</v>
      </c>
      <c r="I288" s="4234"/>
      <c r="J288" s="4222">
        <v>46</v>
      </c>
      <c r="K288" s="4222"/>
      <c r="L288" s="4223">
        <f t="shared" si="10"/>
        <v>46</v>
      </c>
      <c r="M288" s="4514"/>
      <c r="N288" s="845" t="s">
        <v>8704</v>
      </c>
      <c r="O288" s="4516"/>
      <c r="P288" s="4479"/>
      <c r="Q288" s="4226">
        <f t="shared" si="11"/>
        <v>1.5</v>
      </c>
      <c r="R288" s="4504"/>
    </row>
    <row r="289" spans="1:18" s="2066" customFormat="1" ht="23.25" customHeight="1">
      <c r="A289" s="4500">
        <v>260</v>
      </c>
      <c r="B289" s="4479" t="s">
        <v>7347</v>
      </c>
      <c r="C289" s="4479" t="s">
        <v>8705</v>
      </c>
      <c r="D289" s="4479" t="s">
        <v>7769</v>
      </c>
      <c r="E289" s="4479" t="s">
        <v>8216</v>
      </c>
      <c r="F289" s="4220" t="s">
        <v>7729</v>
      </c>
      <c r="G289" s="4221">
        <v>46</v>
      </c>
      <c r="H289" s="4234">
        <v>46.5</v>
      </c>
      <c r="I289" s="4234"/>
      <c r="J289" s="4222">
        <v>46</v>
      </c>
      <c r="K289" s="4222"/>
      <c r="L289" s="4223">
        <f t="shared" si="10"/>
        <v>46</v>
      </c>
      <c r="M289" s="4528">
        <v>10</v>
      </c>
      <c r="N289" s="845" t="s">
        <v>8706</v>
      </c>
      <c r="O289" s="4529" t="s">
        <v>8177</v>
      </c>
      <c r="P289" s="4479"/>
      <c r="Q289" s="4226">
        <f t="shared" si="11"/>
        <v>0.5</v>
      </c>
      <c r="R289" s="4504"/>
    </row>
    <row r="290" spans="1:18" s="4188" customFormat="1" ht="23.25" customHeight="1">
      <c r="A290" s="4217">
        <v>261</v>
      </c>
      <c r="B290" s="4217" t="s">
        <v>7347</v>
      </c>
      <c r="C290" s="4217" t="s">
        <v>8707</v>
      </c>
      <c r="D290" s="4191" t="s">
        <v>7769</v>
      </c>
      <c r="E290" s="4220" t="s">
        <v>8216</v>
      </c>
      <c r="F290" s="4220" t="s">
        <v>7729</v>
      </c>
      <c r="G290" s="4222">
        <v>46</v>
      </c>
      <c r="H290" s="4234">
        <v>46.82</v>
      </c>
      <c r="I290" s="4234"/>
      <c r="J290" s="4222">
        <v>46</v>
      </c>
      <c r="K290" s="4361"/>
      <c r="L290" s="4223">
        <f t="shared" si="10"/>
        <v>46</v>
      </c>
      <c r="M290" s="4361"/>
      <c r="N290" s="4381" t="s">
        <v>8708</v>
      </c>
      <c r="O290" s="4361"/>
      <c r="P290" s="4361"/>
      <c r="Q290" s="4226">
        <f t="shared" si="11"/>
        <v>0.82000000000000028</v>
      </c>
      <c r="R290" s="4351"/>
    </row>
    <row r="291" spans="1:18" s="2066" customFormat="1" ht="23.25" customHeight="1">
      <c r="A291" s="4500">
        <v>262</v>
      </c>
      <c r="B291" s="4479" t="s">
        <v>7347</v>
      </c>
      <c r="C291" s="4479" t="s">
        <v>8709</v>
      </c>
      <c r="D291" s="4479" t="s">
        <v>7769</v>
      </c>
      <c r="E291" s="4479" t="s">
        <v>8216</v>
      </c>
      <c r="F291" s="4220" t="s">
        <v>7729</v>
      </c>
      <c r="G291" s="4221">
        <v>46</v>
      </c>
      <c r="H291" s="4234">
        <v>47.5</v>
      </c>
      <c r="I291" s="4234"/>
      <c r="J291" s="4222">
        <v>46</v>
      </c>
      <c r="K291" s="4222"/>
      <c r="L291" s="4223">
        <f t="shared" si="10"/>
        <v>46</v>
      </c>
      <c r="M291" s="4528">
        <v>38.159999999999997</v>
      </c>
      <c r="N291" s="845" t="s">
        <v>7949</v>
      </c>
      <c r="O291" s="4516"/>
      <c r="P291" s="4479"/>
      <c r="Q291" s="4226">
        <f t="shared" si="11"/>
        <v>1.5</v>
      </c>
      <c r="R291" s="4504"/>
    </row>
    <row r="292" spans="1:18" s="2066" customFormat="1" ht="23.25" customHeight="1">
      <c r="A292" s="4500">
        <v>263</v>
      </c>
      <c r="B292" s="4479" t="s">
        <v>7347</v>
      </c>
      <c r="C292" s="4479" t="s">
        <v>8710</v>
      </c>
      <c r="D292" s="4479" t="s">
        <v>7769</v>
      </c>
      <c r="E292" s="4479" t="s">
        <v>8216</v>
      </c>
      <c r="F292" s="4220" t="s">
        <v>7729</v>
      </c>
      <c r="G292" s="4221">
        <v>46</v>
      </c>
      <c r="H292" s="4234">
        <v>47.5</v>
      </c>
      <c r="I292" s="4234"/>
      <c r="J292" s="4222">
        <v>46</v>
      </c>
      <c r="K292" s="4222"/>
      <c r="L292" s="4223">
        <f t="shared" si="10"/>
        <v>46</v>
      </c>
      <c r="M292" s="4528">
        <v>32.69</v>
      </c>
      <c r="N292" s="845" t="s">
        <v>7949</v>
      </c>
      <c r="O292" s="4516"/>
      <c r="P292" s="4479"/>
      <c r="Q292" s="4226">
        <f t="shared" si="11"/>
        <v>1.5</v>
      </c>
      <c r="R292" s="4504"/>
    </row>
    <row r="293" spans="1:18" s="2066" customFormat="1" ht="23.25" customHeight="1">
      <c r="A293" s="4500">
        <v>264</v>
      </c>
      <c r="B293" s="4479" t="s">
        <v>7347</v>
      </c>
      <c r="C293" s="4479" t="s">
        <v>8711</v>
      </c>
      <c r="D293" s="4479" t="s">
        <v>7769</v>
      </c>
      <c r="E293" s="4479" t="s">
        <v>8216</v>
      </c>
      <c r="F293" s="4220" t="s">
        <v>7729</v>
      </c>
      <c r="G293" s="4221">
        <v>46</v>
      </c>
      <c r="H293" s="4234">
        <v>46.76</v>
      </c>
      <c r="I293" s="4234"/>
      <c r="J293" s="4222">
        <v>46</v>
      </c>
      <c r="K293" s="4222"/>
      <c r="L293" s="4223">
        <f t="shared" si="10"/>
        <v>46</v>
      </c>
      <c r="M293" s="4528">
        <v>27.5</v>
      </c>
      <c r="N293" s="845" t="s">
        <v>8176</v>
      </c>
      <c r="O293" s="4529" t="s">
        <v>8177</v>
      </c>
      <c r="P293" s="4479"/>
      <c r="Q293" s="4226">
        <f t="shared" si="11"/>
        <v>0.75999999999999801</v>
      </c>
      <c r="R293" s="4504"/>
    </row>
    <row r="294" spans="1:18" s="2066" customFormat="1" ht="165" hidden="1">
      <c r="A294" s="4467"/>
      <c r="B294" s="4505" t="s">
        <v>7347</v>
      </c>
      <c r="C294" s="4505" t="s">
        <v>8712</v>
      </c>
      <c r="D294" s="4506" t="s">
        <v>7769</v>
      </c>
      <c r="E294" s="4506" t="s">
        <v>8216</v>
      </c>
      <c r="F294" s="4354" t="s">
        <v>7729</v>
      </c>
      <c r="G294" s="4355">
        <v>46</v>
      </c>
      <c r="H294" s="4355"/>
      <c r="I294" s="4363"/>
      <c r="J294" s="4355">
        <v>46</v>
      </c>
      <c r="K294" s="4357"/>
      <c r="L294" s="4232">
        <f t="shared" si="10"/>
        <v>46</v>
      </c>
      <c r="M294" s="4507"/>
      <c r="N294" s="4521" t="s">
        <v>8713</v>
      </c>
      <c r="O294" s="4507"/>
      <c r="P294" s="4507" t="s">
        <v>7383</v>
      </c>
      <c r="Q294" s="4359"/>
      <c r="R294" s="2362"/>
    </row>
    <row r="295" spans="1:18" s="2066" customFormat="1" ht="23.25" customHeight="1">
      <c r="A295" s="4500">
        <v>265</v>
      </c>
      <c r="B295" s="4479" t="s">
        <v>7347</v>
      </c>
      <c r="C295" s="4479" t="s">
        <v>8714</v>
      </c>
      <c r="D295" s="4479" t="s">
        <v>7769</v>
      </c>
      <c r="E295" s="4479" t="s">
        <v>8216</v>
      </c>
      <c r="F295" s="4220" t="s">
        <v>7729</v>
      </c>
      <c r="G295" s="4221">
        <v>46</v>
      </c>
      <c r="H295" s="4234">
        <v>47.5</v>
      </c>
      <c r="I295" s="4234"/>
      <c r="J295" s="4222">
        <v>46</v>
      </c>
      <c r="K295" s="4222"/>
      <c r="L295" s="4223">
        <f t="shared" si="10"/>
        <v>46</v>
      </c>
      <c r="M295" s="4528">
        <v>29.78</v>
      </c>
      <c r="N295" s="845" t="s">
        <v>7949</v>
      </c>
      <c r="O295" s="4516"/>
      <c r="P295" s="4479"/>
      <c r="Q295" s="4226">
        <f t="shared" si="11"/>
        <v>1.5</v>
      </c>
      <c r="R295" s="4504"/>
    </row>
    <row r="296" spans="1:18" s="2066" customFormat="1" ht="23.25" customHeight="1">
      <c r="A296" s="4500">
        <v>266</v>
      </c>
      <c r="B296" s="4479" t="s">
        <v>7347</v>
      </c>
      <c r="C296" s="4479" t="s">
        <v>8715</v>
      </c>
      <c r="D296" s="4479" t="s">
        <v>7769</v>
      </c>
      <c r="E296" s="4479" t="s">
        <v>8216</v>
      </c>
      <c r="F296" s="4220" t="s">
        <v>7729</v>
      </c>
      <c r="G296" s="4221">
        <v>46</v>
      </c>
      <c r="H296" s="4234">
        <v>46.92</v>
      </c>
      <c r="I296" s="4234"/>
      <c r="J296" s="4222">
        <v>46</v>
      </c>
      <c r="K296" s="4222"/>
      <c r="L296" s="4223">
        <f t="shared" si="10"/>
        <v>46</v>
      </c>
      <c r="M296" s="4528">
        <v>20</v>
      </c>
      <c r="N296" s="845" t="s">
        <v>8702</v>
      </c>
      <c r="O296" s="4529" t="s">
        <v>8177</v>
      </c>
      <c r="P296" s="4479"/>
      <c r="Q296" s="4226">
        <f t="shared" si="11"/>
        <v>0.92000000000000171</v>
      </c>
      <c r="R296" s="4504"/>
    </row>
    <row r="297" spans="1:18" s="2066" customFormat="1" ht="165" hidden="1">
      <c r="A297" s="4467"/>
      <c r="B297" s="4505" t="s">
        <v>7347</v>
      </c>
      <c r="C297" s="4505" t="s">
        <v>8716</v>
      </c>
      <c r="D297" s="4506" t="s">
        <v>7769</v>
      </c>
      <c r="E297" s="4506" t="s">
        <v>8216</v>
      </c>
      <c r="F297" s="4354" t="s">
        <v>7729</v>
      </c>
      <c r="G297" s="4355">
        <v>46</v>
      </c>
      <c r="H297" s="4355"/>
      <c r="I297" s="4363"/>
      <c r="J297" s="4355">
        <v>46</v>
      </c>
      <c r="K297" s="4357"/>
      <c r="L297" s="4232">
        <f t="shared" si="10"/>
        <v>46</v>
      </c>
      <c r="M297" s="4507"/>
      <c r="N297" s="4508" t="s">
        <v>8717</v>
      </c>
      <c r="O297" s="4507"/>
      <c r="P297" s="4507" t="s">
        <v>7383</v>
      </c>
      <c r="Q297" s="4359"/>
      <c r="R297" s="2362"/>
    </row>
    <row r="298" spans="1:18" s="2066" customFormat="1" ht="23.25" customHeight="1">
      <c r="A298" s="4500">
        <v>267</v>
      </c>
      <c r="B298" s="4479" t="s">
        <v>7347</v>
      </c>
      <c r="C298" s="4479" t="s">
        <v>8718</v>
      </c>
      <c r="D298" s="4479" t="s">
        <v>7769</v>
      </c>
      <c r="E298" s="4479" t="s">
        <v>8216</v>
      </c>
      <c r="F298" s="4220" t="s">
        <v>7729</v>
      </c>
      <c r="G298" s="4221">
        <v>46</v>
      </c>
      <c r="H298" s="4234">
        <v>46.51</v>
      </c>
      <c r="I298" s="4234"/>
      <c r="J298" s="4222">
        <v>46</v>
      </c>
      <c r="K298" s="4222"/>
      <c r="L298" s="4223">
        <f t="shared" si="10"/>
        <v>46</v>
      </c>
      <c r="M298" s="4528">
        <v>46.51</v>
      </c>
      <c r="N298" s="845" t="s">
        <v>7949</v>
      </c>
      <c r="O298" s="4516"/>
      <c r="P298" s="4479"/>
      <c r="Q298" s="4226">
        <f t="shared" si="11"/>
        <v>0.50999999999999801</v>
      </c>
      <c r="R298" s="4504"/>
    </row>
    <row r="299" spans="1:18" s="2066" customFormat="1" ht="23.25" customHeight="1">
      <c r="A299" s="4500">
        <v>268</v>
      </c>
      <c r="B299" s="4500" t="s">
        <v>7347</v>
      </c>
      <c r="C299" s="4500" t="s">
        <v>8719</v>
      </c>
      <c r="D299" s="4479" t="s">
        <v>7769</v>
      </c>
      <c r="E299" s="4479" t="s">
        <v>8216</v>
      </c>
      <c r="F299" s="4220" t="s">
        <v>7729</v>
      </c>
      <c r="G299" s="4222">
        <v>46</v>
      </c>
      <c r="H299" s="4234">
        <v>47.5</v>
      </c>
      <c r="I299" s="4234"/>
      <c r="J299" s="4222">
        <v>46</v>
      </c>
      <c r="K299" s="4361"/>
      <c r="L299" s="4223">
        <f t="shared" si="10"/>
        <v>46</v>
      </c>
      <c r="M299" s="4509"/>
      <c r="N299" s="504" t="s">
        <v>8690</v>
      </c>
      <c r="O299" s="4509"/>
      <c r="P299" s="4509"/>
      <c r="Q299" s="4226">
        <f t="shared" si="11"/>
        <v>1.5</v>
      </c>
      <c r="R299" s="4504"/>
    </row>
    <row r="300" spans="1:18" s="2066" customFormat="1" ht="23.25" customHeight="1">
      <c r="A300" s="4500">
        <v>269</v>
      </c>
      <c r="B300" s="4479" t="s">
        <v>7347</v>
      </c>
      <c r="C300" s="4479" t="s">
        <v>8720</v>
      </c>
      <c r="D300" s="4479" t="s">
        <v>7769</v>
      </c>
      <c r="E300" s="4479" t="s">
        <v>8216</v>
      </c>
      <c r="F300" s="4220" t="s">
        <v>7729</v>
      </c>
      <c r="G300" s="4221">
        <v>46</v>
      </c>
      <c r="H300" s="4234">
        <v>47.8</v>
      </c>
      <c r="I300" s="4234"/>
      <c r="J300" s="4222">
        <v>46</v>
      </c>
      <c r="K300" s="4222"/>
      <c r="L300" s="4223">
        <f t="shared" si="10"/>
        <v>46</v>
      </c>
      <c r="M300" s="4528">
        <v>43.94</v>
      </c>
      <c r="N300" s="845" t="s">
        <v>7949</v>
      </c>
      <c r="O300" s="4516"/>
      <c r="P300" s="4479"/>
      <c r="Q300" s="4226">
        <f t="shared" si="11"/>
        <v>1.7999999999999972</v>
      </c>
      <c r="R300" s="4504"/>
    </row>
    <row r="301" spans="1:18" s="2066" customFormat="1" ht="23.25" customHeight="1">
      <c r="A301" s="4500">
        <v>270</v>
      </c>
      <c r="B301" s="4479" t="s">
        <v>7347</v>
      </c>
      <c r="C301" s="4479" t="s">
        <v>8721</v>
      </c>
      <c r="D301" s="4479" t="s">
        <v>7769</v>
      </c>
      <c r="E301" s="4479" t="s">
        <v>8216</v>
      </c>
      <c r="F301" s="4220" t="s">
        <v>7729</v>
      </c>
      <c r="G301" s="4221">
        <v>46</v>
      </c>
      <c r="H301" s="4234">
        <v>47.5</v>
      </c>
      <c r="I301" s="4234"/>
      <c r="J301" s="4222">
        <v>46</v>
      </c>
      <c r="K301" s="4222"/>
      <c r="L301" s="4223">
        <f t="shared" si="10"/>
        <v>46</v>
      </c>
      <c r="M301" s="4528">
        <v>30.72</v>
      </c>
      <c r="N301" s="845" t="s">
        <v>8176</v>
      </c>
      <c r="O301" s="4529" t="s">
        <v>8177</v>
      </c>
      <c r="P301" s="4479"/>
      <c r="Q301" s="4226">
        <f t="shared" si="11"/>
        <v>1.5</v>
      </c>
      <c r="R301" s="4504"/>
    </row>
    <row r="302" spans="1:18" s="2066" customFormat="1" ht="23.25" customHeight="1">
      <c r="A302" s="4500">
        <v>271</v>
      </c>
      <c r="B302" s="4479" t="s">
        <v>7347</v>
      </c>
      <c r="C302" s="4479" t="s">
        <v>8722</v>
      </c>
      <c r="D302" s="4479" t="s">
        <v>7769</v>
      </c>
      <c r="E302" s="4479" t="s">
        <v>8216</v>
      </c>
      <c r="F302" s="4220" t="s">
        <v>7729</v>
      </c>
      <c r="G302" s="4221">
        <v>46</v>
      </c>
      <c r="H302" s="4234">
        <v>46.48</v>
      </c>
      <c r="I302" s="4234"/>
      <c r="J302" s="4222">
        <v>46</v>
      </c>
      <c r="K302" s="4222"/>
      <c r="L302" s="4223">
        <f t="shared" si="10"/>
        <v>46</v>
      </c>
      <c r="M302" s="4528">
        <v>20</v>
      </c>
      <c r="N302" s="845" t="s">
        <v>8176</v>
      </c>
      <c r="O302" s="4529" t="s">
        <v>8177</v>
      </c>
      <c r="P302" s="4479"/>
      <c r="Q302" s="4226">
        <f t="shared" si="11"/>
        <v>0.47999999999999687</v>
      </c>
      <c r="R302" s="4504"/>
    </row>
    <row r="303" spans="1:18" s="2066" customFormat="1" ht="165" hidden="1">
      <c r="A303" s="4467"/>
      <c r="B303" s="4505" t="s">
        <v>7347</v>
      </c>
      <c r="C303" s="4505" t="s">
        <v>8723</v>
      </c>
      <c r="D303" s="4506" t="s">
        <v>7769</v>
      </c>
      <c r="E303" s="4506" t="s">
        <v>8216</v>
      </c>
      <c r="F303" s="4354" t="s">
        <v>7729</v>
      </c>
      <c r="G303" s="4355">
        <v>46</v>
      </c>
      <c r="H303" s="4355"/>
      <c r="I303" s="4363"/>
      <c r="J303" s="4355">
        <v>46</v>
      </c>
      <c r="K303" s="4357"/>
      <c r="L303" s="4232">
        <f t="shared" si="10"/>
        <v>46</v>
      </c>
      <c r="M303" s="4507"/>
      <c r="N303" s="4508" t="s">
        <v>8717</v>
      </c>
      <c r="O303" s="4507"/>
      <c r="P303" s="4507" t="s">
        <v>7383</v>
      </c>
      <c r="Q303" s="4359"/>
      <c r="R303" s="2362"/>
    </row>
    <row r="304" spans="1:18" s="2066" customFormat="1" ht="23.25" customHeight="1">
      <c r="A304" s="4500">
        <v>272</v>
      </c>
      <c r="B304" s="4479" t="s">
        <v>7347</v>
      </c>
      <c r="C304" s="4479" t="s">
        <v>8724</v>
      </c>
      <c r="D304" s="4479" t="s">
        <v>7769</v>
      </c>
      <c r="E304" s="4479" t="s">
        <v>8216</v>
      </c>
      <c r="F304" s="4220" t="s">
        <v>7729</v>
      </c>
      <c r="G304" s="4221">
        <v>46</v>
      </c>
      <c r="H304" s="4234">
        <v>47.5</v>
      </c>
      <c r="I304" s="4234"/>
      <c r="J304" s="4222">
        <v>46</v>
      </c>
      <c r="K304" s="4222"/>
      <c r="L304" s="4223">
        <f t="shared" si="10"/>
        <v>46</v>
      </c>
      <c r="M304" s="4528">
        <v>47.5</v>
      </c>
      <c r="N304" s="845" t="s">
        <v>7949</v>
      </c>
      <c r="O304" s="4516"/>
      <c r="P304" s="4479"/>
      <c r="Q304" s="4226">
        <f t="shared" si="11"/>
        <v>1.5</v>
      </c>
      <c r="R304" s="4504"/>
    </row>
    <row r="305" spans="1:19" s="2066" customFormat="1" ht="23.25" customHeight="1">
      <c r="A305" s="4500">
        <v>273</v>
      </c>
      <c r="B305" s="4479" t="s">
        <v>7347</v>
      </c>
      <c r="C305" s="4479" t="s">
        <v>8725</v>
      </c>
      <c r="D305" s="4479" t="s">
        <v>7769</v>
      </c>
      <c r="E305" s="4479" t="s">
        <v>8216</v>
      </c>
      <c r="F305" s="4220" t="s">
        <v>7729</v>
      </c>
      <c r="G305" s="4221">
        <v>46</v>
      </c>
      <c r="H305" s="4234">
        <v>47.5</v>
      </c>
      <c r="I305" s="4234"/>
      <c r="J305" s="4222">
        <v>46</v>
      </c>
      <c r="K305" s="4222"/>
      <c r="L305" s="4223">
        <f t="shared" si="10"/>
        <v>46</v>
      </c>
      <c r="M305" s="4528">
        <v>47.5</v>
      </c>
      <c r="N305" s="845" t="s">
        <v>7949</v>
      </c>
      <c r="O305" s="4516"/>
      <c r="P305" s="4479"/>
      <c r="Q305" s="4226">
        <f t="shared" si="11"/>
        <v>1.5</v>
      </c>
      <c r="R305" s="4504"/>
    </row>
    <row r="306" spans="1:19" s="4188" customFormat="1" ht="165" hidden="1">
      <c r="A306" s="4189"/>
      <c r="B306" s="4352" t="s">
        <v>7347</v>
      </c>
      <c r="C306" s="4352" t="s">
        <v>8726</v>
      </c>
      <c r="D306" s="4353" t="s">
        <v>7769</v>
      </c>
      <c r="E306" s="4354" t="s">
        <v>8216</v>
      </c>
      <c r="F306" s="4354" t="s">
        <v>7729</v>
      </c>
      <c r="G306" s="4355">
        <v>46</v>
      </c>
      <c r="H306" s="4355"/>
      <c r="I306" s="4363"/>
      <c r="J306" s="4355">
        <v>46</v>
      </c>
      <c r="K306" s="4357"/>
      <c r="L306" s="4232">
        <f t="shared" si="10"/>
        <v>46</v>
      </c>
      <c r="M306" s="4357"/>
      <c r="N306" s="4370" t="s">
        <v>8717</v>
      </c>
      <c r="O306" s="4357"/>
      <c r="P306" s="4357" t="s">
        <v>7383</v>
      </c>
      <c r="Q306" s="4359"/>
      <c r="R306" s="4360"/>
    </row>
    <row r="307" spans="1:19" s="4188" customFormat="1" ht="23.25" customHeight="1">
      <c r="A307" s="4217">
        <v>274</v>
      </c>
      <c r="B307" s="4220" t="s">
        <v>7348</v>
      </c>
      <c r="C307" s="4220" t="s">
        <v>8727</v>
      </c>
      <c r="D307" s="4220" t="s">
        <v>7769</v>
      </c>
      <c r="E307" s="4220" t="s">
        <v>8216</v>
      </c>
      <c r="F307" s="4220" t="s">
        <v>7729</v>
      </c>
      <c r="G307" s="4221">
        <v>46</v>
      </c>
      <c r="H307" s="4236"/>
      <c r="I307" s="4221">
        <v>55</v>
      </c>
      <c r="J307" s="4222">
        <v>46</v>
      </c>
      <c r="K307" s="4222"/>
      <c r="L307" s="4223">
        <f t="shared" si="10"/>
        <v>46</v>
      </c>
      <c r="M307" s="4236">
        <v>4</v>
      </c>
      <c r="N307" s="4263" t="s">
        <v>7890</v>
      </c>
      <c r="O307" s="4231" t="s">
        <v>8728</v>
      </c>
      <c r="P307" s="4220"/>
      <c r="Q307" s="4226">
        <f t="shared" si="11"/>
        <v>9</v>
      </c>
      <c r="R307" s="4351" t="s">
        <v>8729</v>
      </c>
      <c r="S307" s="4149"/>
    </row>
    <row r="308" spans="1:19" s="4188" customFormat="1" ht="23.25" customHeight="1">
      <c r="A308" s="4217">
        <v>275</v>
      </c>
      <c r="B308" s="4220" t="s">
        <v>7348</v>
      </c>
      <c r="C308" s="4220" t="s">
        <v>8730</v>
      </c>
      <c r="D308" s="4220" t="s">
        <v>7769</v>
      </c>
      <c r="E308" s="4220" t="s">
        <v>8216</v>
      </c>
      <c r="F308" s="4220" t="s">
        <v>7729</v>
      </c>
      <c r="G308" s="4221">
        <v>46</v>
      </c>
      <c r="H308" s="4236"/>
      <c r="I308" s="4234">
        <v>55</v>
      </c>
      <c r="J308" s="4222">
        <v>46</v>
      </c>
      <c r="K308" s="4222"/>
      <c r="L308" s="4223">
        <f t="shared" si="10"/>
        <v>46</v>
      </c>
      <c r="M308" s="4388">
        <v>8.2100000000000009</v>
      </c>
      <c r="N308" s="4225" t="s">
        <v>8731</v>
      </c>
      <c r="O308" s="4220"/>
      <c r="P308" s="4220"/>
      <c r="Q308" s="4226">
        <f>IF((I308&gt;H308),I308-L308,H308-L308)</f>
        <v>9</v>
      </c>
      <c r="R308" s="4351"/>
    </row>
    <row r="309" spans="1:19" s="4188" customFormat="1" ht="23.25" customHeight="1">
      <c r="A309" s="4217">
        <v>276</v>
      </c>
      <c r="B309" s="4220" t="s">
        <v>7348</v>
      </c>
      <c r="C309" s="4220" t="s">
        <v>8732</v>
      </c>
      <c r="D309" s="4191" t="s">
        <v>7769</v>
      </c>
      <c r="E309" s="4220" t="s">
        <v>8216</v>
      </c>
      <c r="F309" s="4220" t="s">
        <v>7729</v>
      </c>
      <c r="G309" s="4221">
        <v>46</v>
      </c>
      <c r="H309" s="4236"/>
      <c r="I309" s="4221">
        <v>55</v>
      </c>
      <c r="J309" s="4222">
        <v>46</v>
      </c>
      <c r="K309" s="4222"/>
      <c r="L309" s="4223">
        <f t="shared" si="10"/>
        <v>46</v>
      </c>
      <c r="M309" s="4236">
        <v>6</v>
      </c>
      <c r="N309" s="4225" t="s">
        <v>8249</v>
      </c>
      <c r="O309" s="4231" t="s">
        <v>7798</v>
      </c>
      <c r="P309" s="4220"/>
      <c r="Q309" s="4226">
        <f t="shared" si="11"/>
        <v>9</v>
      </c>
      <c r="R309" s="4351" t="s">
        <v>8733</v>
      </c>
      <c r="S309" s="4149"/>
    </row>
    <row r="310" spans="1:19" s="4188" customFormat="1" ht="23.25" customHeight="1">
      <c r="A310" s="4217">
        <v>277</v>
      </c>
      <c r="B310" s="4220" t="s">
        <v>7348</v>
      </c>
      <c r="C310" s="4220" t="s">
        <v>8734</v>
      </c>
      <c r="D310" s="4191" t="s">
        <v>7769</v>
      </c>
      <c r="E310" s="4220" t="s">
        <v>8216</v>
      </c>
      <c r="F310" s="4220" t="s">
        <v>7729</v>
      </c>
      <c r="G310" s="4221">
        <v>46</v>
      </c>
      <c r="H310" s="4236"/>
      <c r="I310" s="4234">
        <v>55</v>
      </c>
      <c r="J310" s="4222">
        <v>46</v>
      </c>
      <c r="K310" s="4222"/>
      <c r="L310" s="4223">
        <f t="shared" si="10"/>
        <v>46</v>
      </c>
      <c r="M310" s="4236">
        <v>9</v>
      </c>
      <c r="N310" s="4231" t="s">
        <v>8735</v>
      </c>
      <c r="O310" s="4391" t="s">
        <v>7838</v>
      </c>
      <c r="P310" s="4220"/>
      <c r="Q310" s="4226">
        <f t="shared" si="11"/>
        <v>9</v>
      </c>
      <c r="R310" s="4351"/>
    </row>
    <row r="311" spans="1:19" s="4188" customFormat="1" ht="23.25" customHeight="1">
      <c r="A311" s="4217">
        <v>278</v>
      </c>
      <c r="B311" s="4220" t="s">
        <v>7348</v>
      </c>
      <c r="C311" s="4220" t="s">
        <v>8736</v>
      </c>
      <c r="D311" s="4191" t="s">
        <v>7769</v>
      </c>
      <c r="E311" s="4220" t="s">
        <v>8216</v>
      </c>
      <c r="F311" s="4220" t="s">
        <v>7729</v>
      </c>
      <c r="G311" s="4221">
        <v>46</v>
      </c>
      <c r="H311" s="4236"/>
      <c r="I311" s="4221">
        <v>55</v>
      </c>
      <c r="J311" s="4222">
        <v>46</v>
      </c>
      <c r="K311" s="4222"/>
      <c r="L311" s="4223">
        <f t="shared" si="10"/>
        <v>46</v>
      </c>
      <c r="M311" s="4236">
        <v>8</v>
      </c>
      <c r="N311" s="4225" t="s">
        <v>8737</v>
      </c>
      <c r="O311" s="4231" t="s">
        <v>7798</v>
      </c>
      <c r="P311" s="4220"/>
      <c r="Q311" s="4226">
        <f t="shared" si="11"/>
        <v>9</v>
      </c>
      <c r="R311" s="4351" t="s">
        <v>8738</v>
      </c>
      <c r="S311" s="4149"/>
    </row>
    <row r="312" spans="1:19" s="4188" customFormat="1" ht="23.25" customHeight="1">
      <c r="A312" s="4217">
        <v>279</v>
      </c>
      <c r="B312" s="4220" t="s">
        <v>7348</v>
      </c>
      <c r="C312" s="4220" t="s">
        <v>8739</v>
      </c>
      <c r="D312" s="4191" t="s">
        <v>7769</v>
      </c>
      <c r="E312" s="4220" t="s">
        <v>8216</v>
      </c>
      <c r="F312" s="4220" t="s">
        <v>7729</v>
      </c>
      <c r="G312" s="4221">
        <v>46</v>
      </c>
      <c r="H312" s="4236"/>
      <c r="I312" s="4221">
        <v>55</v>
      </c>
      <c r="J312" s="4222">
        <v>46</v>
      </c>
      <c r="K312" s="4222"/>
      <c r="L312" s="4223">
        <f t="shared" si="10"/>
        <v>46</v>
      </c>
      <c r="M312" s="4236">
        <v>13</v>
      </c>
      <c r="N312" s="4231" t="s">
        <v>8249</v>
      </c>
      <c r="O312" s="4231" t="s">
        <v>7798</v>
      </c>
      <c r="P312" s="4220"/>
      <c r="Q312" s="4226">
        <f t="shared" si="11"/>
        <v>9</v>
      </c>
      <c r="R312" s="4351" t="s">
        <v>8740</v>
      </c>
      <c r="S312" s="4149"/>
    </row>
    <row r="313" spans="1:19" s="2066" customFormat="1" ht="23.25" customHeight="1">
      <c r="A313" s="4500">
        <v>280</v>
      </c>
      <c r="B313" s="4479" t="s">
        <v>7348</v>
      </c>
      <c r="C313" s="4479" t="s">
        <v>8741</v>
      </c>
      <c r="D313" s="4479" t="s">
        <v>7769</v>
      </c>
      <c r="E313" s="4479" t="s">
        <v>8216</v>
      </c>
      <c r="F313" s="4220" t="s">
        <v>7729</v>
      </c>
      <c r="G313" s="4221">
        <v>46</v>
      </c>
      <c r="H313" s="4236"/>
      <c r="I313" s="4234">
        <v>55</v>
      </c>
      <c r="J313" s="4222">
        <v>46</v>
      </c>
      <c r="K313" s="4222"/>
      <c r="L313" s="4223">
        <f t="shared" si="10"/>
        <v>46</v>
      </c>
      <c r="M313" s="4502">
        <v>24</v>
      </c>
      <c r="N313" s="845" t="s">
        <v>8731</v>
      </c>
      <c r="O313" s="4479"/>
      <c r="P313" s="4479"/>
      <c r="Q313" s="4226">
        <f t="shared" si="11"/>
        <v>9</v>
      </c>
      <c r="R313" s="4504"/>
    </row>
    <row r="314" spans="1:19" s="4188" customFormat="1" ht="23.25" customHeight="1">
      <c r="A314" s="4217">
        <v>281</v>
      </c>
      <c r="B314" s="4220" t="s">
        <v>7348</v>
      </c>
      <c r="C314" s="4220" t="s">
        <v>8742</v>
      </c>
      <c r="D314" s="4220" t="s">
        <v>7769</v>
      </c>
      <c r="E314" s="4220" t="s">
        <v>8216</v>
      </c>
      <c r="F314" s="4220" t="s">
        <v>7729</v>
      </c>
      <c r="G314" s="4221">
        <v>46</v>
      </c>
      <c r="H314" s="4236"/>
      <c r="I314" s="4234">
        <v>55</v>
      </c>
      <c r="J314" s="4222">
        <v>46</v>
      </c>
      <c r="K314" s="4222"/>
      <c r="L314" s="4223">
        <f t="shared" si="10"/>
        <v>46</v>
      </c>
      <c r="M314" s="4236">
        <v>9</v>
      </c>
      <c r="N314" s="4225" t="s">
        <v>8731</v>
      </c>
      <c r="O314" s="4220"/>
      <c r="P314" s="4220"/>
      <c r="Q314" s="4226">
        <f t="shared" si="11"/>
        <v>9</v>
      </c>
      <c r="R314" s="4351"/>
    </row>
    <row r="315" spans="1:19" s="2066" customFormat="1" ht="23.25" customHeight="1">
      <c r="A315" s="4500">
        <v>282</v>
      </c>
      <c r="B315" s="4479" t="s">
        <v>7348</v>
      </c>
      <c r="C315" s="4479" t="s">
        <v>8743</v>
      </c>
      <c r="D315" s="4479" t="s">
        <v>7769</v>
      </c>
      <c r="E315" s="4479" t="s">
        <v>8216</v>
      </c>
      <c r="F315" s="4220" t="s">
        <v>7729</v>
      </c>
      <c r="G315" s="4221">
        <v>46</v>
      </c>
      <c r="H315" s="4236"/>
      <c r="I315" s="4234">
        <v>55</v>
      </c>
      <c r="J315" s="4222">
        <v>46</v>
      </c>
      <c r="K315" s="4222"/>
      <c r="L315" s="4223">
        <f t="shared" si="10"/>
        <v>46</v>
      </c>
      <c r="M315" s="4502">
        <v>24</v>
      </c>
      <c r="N315" s="703" t="s">
        <v>8731</v>
      </c>
      <c r="O315" s="4479"/>
      <c r="P315" s="4479"/>
      <c r="Q315" s="4226">
        <f t="shared" si="11"/>
        <v>9</v>
      </c>
      <c r="R315" s="4504"/>
    </row>
    <row r="316" spans="1:19" s="4188" customFormat="1" ht="23.25" customHeight="1">
      <c r="A316" s="4217">
        <v>283</v>
      </c>
      <c r="B316" s="4220" t="s">
        <v>7348</v>
      </c>
      <c r="C316" s="4220" t="s">
        <v>8744</v>
      </c>
      <c r="D316" s="4191" t="s">
        <v>7769</v>
      </c>
      <c r="E316" s="4220" t="s">
        <v>8216</v>
      </c>
      <c r="F316" s="4220" t="s">
        <v>7729</v>
      </c>
      <c r="G316" s="4221">
        <v>46</v>
      </c>
      <c r="H316" s="4236"/>
      <c r="I316" s="4221">
        <v>55</v>
      </c>
      <c r="J316" s="4222">
        <v>46</v>
      </c>
      <c r="K316" s="4222"/>
      <c r="L316" s="4223">
        <f t="shared" si="10"/>
        <v>46</v>
      </c>
      <c r="M316" s="4229">
        <v>14.870999999999999</v>
      </c>
      <c r="N316" s="4225" t="s">
        <v>8699</v>
      </c>
      <c r="O316" s="4231" t="s">
        <v>7798</v>
      </c>
      <c r="P316" s="4220"/>
      <c r="Q316" s="4226">
        <f t="shared" si="11"/>
        <v>9</v>
      </c>
      <c r="R316" s="4351" t="s">
        <v>8745</v>
      </c>
      <c r="S316" s="4149"/>
    </row>
    <row r="317" spans="1:19" s="2066" customFormat="1" ht="23.25" customHeight="1">
      <c r="A317" s="4500">
        <v>284</v>
      </c>
      <c r="B317" s="4479" t="s">
        <v>7348</v>
      </c>
      <c r="C317" s="4479" t="s">
        <v>8746</v>
      </c>
      <c r="D317" s="4479" t="s">
        <v>7769</v>
      </c>
      <c r="E317" s="4479" t="s">
        <v>8216</v>
      </c>
      <c r="F317" s="4220" t="s">
        <v>7729</v>
      </c>
      <c r="G317" s="4221">
        <v>46</v>
      </c>
      <c r="H317" s="4236"/>
      <c r="I317" s="4234">
        <v>55</v>
      </c>
      <c r="J317" s="4222">
        <v>46</v>
      </c>
      <c r="K317" s="4222"/>
      <c r="L317" s="4223">
        <f t="shared" si="10"/>
        <v>46</v>
      </c>
      <c r="M317" s="749">
        <v>16.5</v>
      </c>
      <c r="N317" s="845" t="s">
        <v>8747</v>
      </c>
      <c r="O317" s="703" t="s">
        <v>7850</v>
      </c>
      <c r="P317" s="4479"/>
      <c r="Q317" s="4226">
        <f t="shared" si="11"/>
        <v>9</v>
      </c>
      <c r="R317" s="4504"/>
    </row>
    <row r="318" spans="1:19" s="4188" customFormat="1" ht="23.25" customHeight="1">
      <c r="A318" s="4217">
        <v>285</v>
      </c>
      <c r="B318" s="4220" t="s">
        <v>7348</v>
      </c>
      <c r="C318" s="4220" t="s">
        <v>8748</v>
      </c>
      <c r="D318" s="4191" t="s">
        <v>7769</v>
      </c>
      <c r="E318" s="4220" t="s">
        <v>8216</v>
      </c>
      <c r="F318" s="4220" t="s">
        <v>7729</v>
      </c>
      <c r="G318" s="4221">
        <v>46</v>
      </c>
      <c r="H318" s="4236"/>
      <c r="I318" s="4221">
        <v>55</v>
      </c>
      <c r="J318" s="4222">
        <v>46</v>
      </c>
      <c r="K318" s="4222"/>
      <c r="L318" s="4223">
        <f t="shared" si="10"/>
        <v>46</v>
      </c>
      <c r="M318" s="4236">
        <v>9</v>
      </c>
      <c r="N318" s="4231" t="s">
        <v>8249</v>
      </c>
      <c r="O318" s="4231" t="s">
        <v>7798</v>
      </c>
      <c r="P318" s="4220"/>
      <c r="Q318" s="4226">
        <f t="shared" si="11"/>
        <v>9</v>
      </c>
      <c r="R318" s="4351" t="s">
        <v>8749</v>
      </c>
      <c r="S318" s="4149"/>
    </row>
    <row r="319" spans="1:19" s="2066" customFormat="1" ht="23.25" customHeight="1">
      <c r="A319" s="4500">
        <v>286</v>
      </c>
      <c r="B319" s="4479" t="s">
        <v>7348</v>
      </c>
      <c r="C319" s="4479" t="s">
        <v>8750</v>
      </c>
      <c r="D319" s="4479" t="s">
        <v>7769</v>
      </c>
      <c r="E319" s="4479" t="s">
        <v>8216</v>
      </c>
      <c r="F319" s="4220" t="s">
        <v>7729</v>
      </c>
      <c r="G319" s="4221">
        <v>46</v>
      </c>
      <c r="H319" s="4236"/>
      <c r="I319" s="4234">
        <v>55</v>
      </c>
      <c r="J319" s="4222">
        <v>46</v>
      </c>
      <c r="K319" s="4222"/>
      <c r="L319" s="4223">
        <f t="shared" si="10"/>
        <v>46</v>
      </c>
      <c r="M319" s="749">
        <v>36</v>
      </c>
      <c r="N319" s="845" t="s">
        <v>8249</v>
      </c>
      <c r="O319" s="703" t="s">
        <v>7798</v>
      </c>
      <c r="P319" s="4479"/>
      <c r="Q319" s="4226">
        <f t="shared" si="11"/>
        <v>9</v>
      </c>
      <c r="R319" s="4504"/>
    </row>
    <row r="320" spans="1:19" s="2066" customFormat="1" ht="165" hidden="1">
      <c r="A320" s="4467"/>
      <c r="B320" s="4505" t="s">
        <v>7348</v>
      </c>
      <c r="C320" s="4505" t="s">
        <v>8751</v>
      </c>
      <c r="D320" s="4506" t="s">
        <v>7769</v>
      </c>
      <c r="E320" s="4506" t="s">
        <v>8216</v>
      </c>
      <c r="F320" s="4354" t="s">
        <v>7729</v>
      </c>
      <c r="G320" s="4355">
        <v>46</v>
      </c>
      <c r="H320" s="4355"/>
      <c r="I320" s="4363"/>
      <c r="J320" s="4355">
        <v>46</v>
      </c>
      <c r="K320" s="4357"/>
      <c r="L320" s="4232">
        <f t="shared" si="10"/>
        <v>46</v>
      </c>
      <c r="M320" s="4507"/>
      <c r="N320" s="4515"/>
      <c r="O320" s="4507"/>
      <c r="P320" s="4507" t="s">
        <v>7383</v>
      </c>
      <c r="Q320" s="4359"/>
      <c r="R320" s="2362"/>
    </row>
    <row r="321" spans="1:19" s="2066" customFormat="1" ht="23.25" customHeight="1">
      <c r="A321" s="4500">
        <v>287</v>
      </c>
      <c r="B321" s="4479" t="s">
        <v>7348</v>
      </c>
      <c r="C321" s="4479" t="s">
        <v>8752</v>
      </c>
      <c r="D321" s="4479" t="s">
        <v>7769</v>
      </c>
      <c r="E321" s="4479" t="s">
        <v>8216</v>
      </c>
      <c r="F321" s="4220" t="s">
        <v>7729</v>
      </c>
      <c r="G321" s="4221">
        <v>46</v>
      </c>
      <c r="H321" s="4236"/>
      <c r="I321" s="4221">
        <v>55</v>
      </c>
      <c r="J321" s="4222">
        <v>46</v>
      </c>
      <c r="K321" s="4222"/>
      <c r="L321" s="4223">
        <f t="shared" si="10"/>
        <v>46</v>
      </c>
      <c r="M321" s="4502">
        <v>10</v>
      </c>
      <c r="N321" s="845" t="s">
        <v>8249</v>
      </c>
      <c r="O321" s="703" t="s">
        <v>7798</v>
      </c>
      <c r="P321" s="4479"/>
      <c r="Q321" s="4226">
        <f>IF((I321&gt;H321),I321-L321,H321-L321)</f>
        <v>9</v>
      </c>
      <c r="R321" s="4504" t="s">
        <v>8753</v>
      </c>
    </row>
    <row r="322" spans="1:19" s="2066" customFormat="1" ht="23.25" customHeight="1">
      <c r="A322" s="4500">
        <v>288</v>
      </c>
      <c r="B322" s="4479" t="s">
        <v>7348</v>
      </c>
      <c r="C322" s="4479" t="s">
        <v>8754</v>
      </c>
      <c r="D322" s="4479" t="s">
        <v>7769</v>
      </c>
      <c r="E322" s="4479" t="s">
        <v>8216</v>
      </c>
      <c r="F322" s="4220" t="s">
        <v>7729</v>
      </c>
      <c r="G322" s="4221">
        <v>46</v>
      </c>
      <c r="H322" s="4236"/>
      <c r="I322" s="4234">
        <v>55</v>
      </c>
      <c r="J322" s="4222">
        <v>46</v>
      </c>
      <c r="K322" s="4222"/>
      <c r="L322" s="4223">
        <f t="shared" si="10"/>
        <v>46</v>
      </c>
      <c r="M322" s="4502">
        <v>4</v>
      </c>
      <c r="N322" s="845" t="s">
        <v>8249</v>
      </c>
      <c r="O322" s="4530" t="s">
        <v>8755</v>
      </c>
      <c r="P322" s="4479"/>
      <c r="Q322" s="4226">
        <f>IF((I322&gt;H322),I322-L322,H322-L322)</f>
        <v>9</v>
      </c>
      <c r="R322" s="4504"/>
    </row>
    <row r="323" spans="1:19" s="4188" customFormat="1" ht="23.25" customHeight="1">
      <c r="A323" s="4217">
        <v>289</v>
      </c>
      <c r="B323" s="4220" t="s">
        <v>7348</v>
      </c>
      <c r="C323" s="4220" t="s">
        <v>8756</v>
      </c>
      <c r="D323" s="4191" t="s">
        <v>7769</v>
      </c>
      <c r="E323" s="4220" t="s">
        <v>8216</v>
      </c>
      <c r="F323" s="4220" t="s">
        <v>7729</v>
      </c>
      <c r="G323" s="4221">
        <v>46</v>
      </c>
      <c r="H323" s="4236"/>
      <c r="I323" s="4221">
        <v>55</v>
      </c>
      <c r="J323" s="4222">
        <v>46</v>
      </c>
      <c r="K323" s="4222"/>
      <c r="L323" s="4223">
        <f t="shared" si="10"/>
        <v>46</v>
      </c>
      <c r="M323" s="4229">
        <v>14.843999999999998</v>
      </c>
      <c r="N323" s="4225" t="s">
        <v>8757</v>
      </c>
      <c r="O323" s="4231" t="s">
        <v>7838</v>
      </c>
      <c r="P323" s="4220"/>
      <c r="Q323" s="4226">
        <f>IF((I323&gt;H323),I323-L323,H323-L323)</f>
        <v>9</v>
      </c>
      <c r="R323" s="4351" t="s">
        <v>8758</v>
      </c>
      <c r="S323" s="4149"/>
    </row>
    <row r="324" spans="1:19" s="4188" customFormat="1" ht="165" hidden="1">
      <c r="A324" s="4189"/>
      <c r="B324" s="4352" t="s">
        <v>7348</v>
      </c>
      <c r="C324" s="4352" t="s">
        <v>8759</v>
      </c>
      <c r="D324" s="4353" t="s">
        <v>7769</v>
      </c>
      <c r="E324" s="4354" t="s">
        <v>8216</v>
      </c>
      <c r="F324" s="4354" t="s">
        <v>7729</v>
      </c>
      <c r="G324" s="4355">
        <v>46</v>
      </c>
      <c r="H324" s="4355"/>
      <c r="I324" s="4363"/>
      <c r="J324" s="4355">
        <v>46</v>
      </c>
      <c r="K324" s="4357"/>
      <c r="L324" s="4232">
        <f t="shared" si="10"/>
        <v>46</v>
      </c>
      <c r="M324" s="4357"/>
      <c r="N324" s="4370"/>
      <c r="O324" s="4357"/>
      <c r="P324" s="4357" t="s">
        <v>7383</v>
      </c>
      <c r="Q324" s="4359"/>
      <c r="R324" s="4360"/>
    </row>
    <row r="325" spans="1:19" s="2066" customFormat="1" ht="23.25" customHeight="1">
      <c r="A325" s="4500">
        <v>290</v>
      </c>
      <c r="B325" s="4479" t="s">
        <v>7349</v>
      </c>
      <c r="C325" s="4479" t="s">
        <v>8760</v>
      </c>
      <c r="D325" s="4479" t="s">
        <v>7769</v>
      </c>
      <c r="E325" s="4479" t="s">
        <v>8216</v>
      </c>
      <c r="F325" s="4220" t="s">
        <v>7729</v>
      </c>
      <c r="G325" s="4221">
        <v>46</v>
      </c>
      <c r="H325" s="4221"/>
      <c r="I325" s="4221">
        <v>50.6</v>
      </c>
      <c r="J325" s="4221">
        <v>46</v>
      </c>
      <c r="K325" s="4221"/>
      <c r="L325" s="4223">
        <f t="shared" ref="L325" si="12">J325+K325</f>
        <v>46</v>
      </c>
      <c r="M325" s="4518">
        <v>0</v>
      </c>
      <c r="N325" s="4479" t="s">
        <v>8761</v>
      </c>
      <c r="O325" s="4522"/>
      <c r="P325" s="4479"/>
      <c r="Q325" s="4226">
        <f t="shared" ref="Q325" si="13">IF((I325&gt;H325),I325-L325,H325-L325)</f>
        <v>4.6000000000000014</v>
      </c>
      <c r="R325" s="4504" t="s">
        <v>8762</v>
      </c>
    </row>
    <row r="326" spans="1:19" s="4185" customFormat="1" ht="23.25" customHeight="1">
      <c r="A326" s="4192"/>
      <c r="B326" s="4193"/>
      <c r="C326" s="4193"/>
      <c r="D326" s="4193" t="s">
        <v>2034</v>
      </c>
      <c r="E326" s="4239"/>
      <c r="F326" s="4193"/>
      <c r="G326" s="4392">
        <f>SUM(G5:G325)-(G11+G13+G15+G18+G19+G25+G35+G37+G46+G48+G49+G54+G87+G93+G102+G103+G104+G107+G111+G124+G129+G131+G133+G139+G282+G294+G297+G303+G306+G320+G324)</f>
        <v>13340</v>
      </c>
      <c r="H326" s="4392">
        <f>SUM(H5:H325)-(H11+H13+H15+H18+H19+H25+H35+H37+H46+H48+H49+H54+H87+H93+H102+H103+H104+H107+H111+H124+H129+H131+H133+H139+H282+H294+H297+H303+H306+H320+H324+H12+H20+H56+H57+H58+H59+H60+H61+H62+H63+H64+H65+H66+H67+H68+H69+H70+H71+H72+H73+H74+H75+H76+H77+H78+H79+H80+H81+H82+H83+H84+H123+H125+H126+H127+H128+H130+H189+H212+H247+H262+H283)</f>
        <v>7083.26</v>
      </c>
      <c r="I326" s="4392">
        <f>SUM(I5:I325)-(I11+I13+I15+I18+I19+I25+I35+I37+I46+I48+I49+I54+I87+I93+I102+I103+I104+I107+I111+I124+I129+I131+I133+I139+I282+I294+I297+I303+I306+I320+I324)</f>
        <v>8133.9570700000004</v>
      </c>
      <c r="J326" s="4392">
        <f>SUM(J5:J325)-(J11+J13+J15+J18+J19+J25+J35+J37+J46+J48+J49+J54+J87+J93+J102+J103+J104+J107+J111+J124+J129+J131+J133+J139+J282+J294+J297+J303+J306+J320+J324)</f>
        <v>13340</v>
      </c>
      <c r="K326" s="4392">
        <f>SUM(K5:K325)-(K11+K13+K15+K18+K19+K25+K35+K37+K46+K48+K49+K54+K87+K93+K102+K103+K104+K107+K111+K124+K129+K131+K133+K139+K282+K294+K297+K303+K306+K320+K324)</f>
        <v>9.42</v>
      </c>
      <c r="L326" s="4392">
        <f>SUM(L5:L325)-(L11+L13+L15+L18+L19+L25+L35+L37+L46+L48+L49+L54+L87+L93+L102+L103+L104+L107+L111+L124+L129+L131+L133+L139+L282+L294+L297+L303+L306+L320+L324)</f>
        <v>13349.419999999998</v>
      </c>
      <c r="M326" s="4392">
        <f>SUM(M5:M325)</f>
        <v>6761.6724699999986</v>
      </c>
      <c r="N326" s="4392"/>
      <c r="O326" s="4393"/>
      <c r="P326" s="4393"/>
      <c r="Q326" s="4392">
        <f>SUM(Q5:Q325)</f>
        <v>1867.7970699999998</v>
      </c>
      <c r="R326" s="4394"/>
    </row>
    <row r="327" spans="1:19" hidden="1">
      <c r="H327" s="4395">
        <v>7248.26</v>
      </c>
      <c r="J327" s="4396"/>
      <c r="L327" s="4185">
        <v>13487.42</v>
      </c>
      <c r="N327" s="840"/>
    </row>
    <row r="328" spans="1:19" s="4185" customFormat="1" ht="14.25" hidden="1">
      <c r="J328" s="4194"/>
      <c r="N328" s="4190"/>
      <c r="R328" s="4360"/>
    </row>
    <row r="329" spans="1:19" s="4185" customFormat="1" ht="14.25" hidden="1">
      <c r="G329" s="4194"/>
      <c r="H329" s="4194"/>
      <c r="J329" s="4397"/>
      <c r="N329" s="4190"/>
      <c r="R329" s="4360"/>
    </row>
    <row r="330" spans="1:19" s="4185" customFormat="1" ht="14.25" hidden="1">
      <c r="J330" s="4194"/>
      <c r="N330" s="4190"/>
      <c r="R330" s="4360"/>
    </row>
    <row r="331" spans="1:19" hidden="1">
      <c r="G331" s="4194"/>
      <c r="N331" s="840"/>
    </row>
    <row r="332" spans="1:19" hidden="1">
      <c r="N332" s="840"/>
    </row>
    <row r="334" spans="1:19">
      <c r="H334" s="4398">
        <v>2078.9299999999998</v>
      </c>
    </row>
    <row r="378" spans="2:2" ht="15.75">
      <c r="B378" s="4399" t="s">
        <v>7350</v>
      </c>
    </row>
  </sheetData>
  <autoFilter ref="A4:R332">
    <filterColumn colId="0"/>
    <filterColumn colId="16">
      <customFilters>
        <customFilter operator="notEqual" val=" "/>
      </customFilters>
    </filterColumn>
  </autoFilter>
  <mergeCells count="18">
    <mergeCell ref="A2:R2"/>
    <mergeCell ref="A3:A4"/>
    <mergeCell ref="B3:B4"/>
    <mergeCell ref="C3:C4"/>
    <mergeCell ref="D3:D4"/>
    <mergeCell ref="E3:E4"/>
    <mergeCell ref="F3:F4"/>
    <mergeCell ref="G3:G4"/>
    <mergeCell ref="H3:H4"/>
    <mergeCell ref="I3:I4"/>
    <mergeCell ref="Q3:Q4"/>
    <mergeCell ref="R3:R4"/>
    <mergeCell ref="J3:J4"/>
    <mergeCell ref="K3:K4"/>
    <mergeCell ref="L3:L4"/>
    <mergeCell ref="M3:M4"/>
    <mergeCell ref="N3:N4"/>
    <mergeCell ref="O3:O4"/>
  </mergeCells>
  <printOptions horizontalCentered="1"/>
  <pageMargins left="0" right="0" top="0.43307086614173229" bottom="0.43307086614173229" header="0.23622047244094491" footer="0.23622047244094491"/>
  <pageSetup paperSize="9" scale="75" orientation="landscape" r:id="rId1"/>
</worksheet>
</file>

<file path=xl/worksheets/sheet52.xml><?xml version="1.0" encoding="utf-8"?>
<worksheet xmlns="http://schemas.openxmlformats.org/spreadsheetml/2006/main" xmlns:r="http://schemas.openxmlformats.org/officeDocument/2006/relationships">
  <sheetPr filterMode="1"/>
  <dimension ref="A1:R414"/>
  <sheetViews>
    <sheetView workbookViewId="0">
      <pane xSplit="2" ySplit="4" topLeftCell="C5"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75"/>
  <cols>
    <col min="1" max="1" width="8.375" style="4400" customWidth="1"/>
    <col min="2" max="2" width="22.25" style="4491" customWidth="1"/>
    <col min="3" max="3" width="20.125" style="4491" customWidth="1"/>
    <col min="4" max="4" width="23.625" style="4492" customWidth="1"/>
    <col min="5" max="5" width="13.75" style="4400" customWidth="1"/>
    <col min="6" max="8" width="10.5" style="4401" hidden="1" customWidth="1"/>
    <col min="9" max="9" width="15.5" style="4401" hidden="1" customWidth="1"/>
    <col min="10" max="12" width="12.125" style="4401" hidden="1" customWidth="1"/>
    <col min="13" max="13" width="19.375" style="4400" customWidth="1"/>
    <col min="14" max="14" width="18.625" style="4491" customWidth="1"/>
    <col min="15" max="15" width="21.875" style="4400" customWidth="1"/>
    <col min="16" max="16" width="20.625" style="4400" customWidth="1"/>
    <col min="17" max="17" width="30.75" style="4402" hidden="1" customWidth="1"/>
    <col min="18" max="18" width="24.875" style="4493" customWidth="1"/>
    <col min="19" max="16384" width="8" style="4493"/>
  </cols>
  <sheetData>
    <row r="1" spans="1:18" hidden="1">
      <c r="A1" s="4400" t="s">
        <v>7256</v>
      </c>
    </row>
    <row r="2" spans="1:18" ht="21" customHeight="1">
      <c r="A2" s="5103" t="s">
        <v>9511</v>
      </c>
      <c r="B2" s="5103"/>
      <c r="C2" s="5103"/>
      <c r="D2" s="5103"/>
      <c r="E2" s="5103"/>
      <c r="F2" s="5104"/>
      <c r="G2" s="5104"/>
      <c r="H2" s="5104"/>
      <c r="I2" s="5104"/>
      <c r="J2" s="5104"/>
      <c r="K2" s="5104"/>
      <c r="L2" s="5104"/>
      <c r="M2" s="5103"/>
      <c r="N2" s="5103"/>
      <c r="O2" s="5103"/>
      <c r="P2" s="5103"/>
      <c r="Q2" s="5104"/>
    </row>
    <row r="3" spans="1:18">
      <c r="A3" s="5105" t="s">
        <v>1098</v>
      </c>
      <c r="B3" s="5105" t="s">
        <v>7514</v>
      </c>
      <c r="C3" s="5105" t="s">
        <v>7386</v>
      </c>
      <c r="D3" s="5105" t="s">
        <v>7515</v>
      </c>
      <c r="E3" s="5105" t="s">
        <v>7516</v>
      </c>
      <c r="F3" s="5109" t="s">
        <v>7392</v>
      </c>
      <c r="G3" s="5109"/>
      <c r="H3" s="5109"/>
      <c r="I3" s="5109"/>
      <c r="J3" s="5109" t="s">
        <v>7393</v>
      </c>
      <c r="K3" s="5109"/>
      <c r="L3" s="5109"/>
      <c r="M3" s="5105" t="s">
        <v>7522</v>
      </c>
      <c r="N3" s="5086" t="s">
        <v>8763</v>
      </c>
      <c r="O3" s="5024" t="s">
        <v>8764</v>
      </c>
      <c r="P3" s="5024" t="s">
        <v>7789</v>
      </c>
      <c r="Q3" s="5110" t="s">
        <v>8765</v>
      </c>
    </row>
    <row r="4" spans="1:18" s="4494" customFormat="1" ht="27" customHeight="1">
      <c r="A4" s="5106"/>
      <c r="B4" s="5107"/>
      <c r="C4" s="5107"/>
      <c r="D4" s="5108"/>
      <c r="E4" s="5106"/>
      <c r="F4" s="4403" t="s">
        <v>7405</v>
      </c>
      <c r="G4" s="4403" t="s">
        <v>7406</v>
      </c>
      <c r="H4" s="4403" t="s">
        <v>7407</v>
      </c>
      <c r="I4" s="4404" t="s">
        <v>7408</v>
      </c>
      <c r="J4" s="4403" t="s">
        <v>7409</v>
      </c>
      <c r="K4" s="4403" t="s">
        <v>7410</v>
      </c>
      <c r="L4" s="4404" t="s">
        <v>7411</v>
      </c>
      <c r="M4" s="5105"/>
      <c r="N4" s="5086"/>
      <c r="O4" s="5024"/>
      <c r="P4" s="5024"/>
      <c r="Q4" s="5111"/>
    </row>
    <row r="5" spans="1:18" s="4494" customFormat="1" ht="23.25" customHeight="1">
      <c r="A5" s="4406">
        <v>1</v>
      </c>
      <c r="B5" s="4407" t="s">
        <v>7322</v>
      </c>
      <c r="C5" s="4407" t="s">
        <v>8766</v>
      </c>
      <c r="D5" s="4407" t="s">
        <v>8767</v>
      </c>
      <c r="E5" s="4406" t="s">
        <v>7769</v>
      </c>
      <c r="F5" s="4406">
        <v>3600</v>
      </c>
      <c r="G5" s="4406">
        <v>1000</v>
      </c>
      <c r="H5" s="4406">
        <v>2600</v>
      </c>
      <c r="I5" s="4406"/>
      <c r="J5" s="4406"/>
      <c r="K5" s="4406"/>
      <c r="L5" s="4406"/>
      <c r="M5" s="4406">
        <v>55</v>
      </c>
      <c r="N5" s="4406">
        <v>55</v>
      </c>
      <c r="O5" s="4406">
        <v>65</v>
      </c>
      <c r="P5" s="4406">
        <f>O5-N5</f>
        <v>10</v>
      </c>
      <c r="Q5" s="4408"/>
    </row>
    <row r="6" spans="1:18" s="4494" customFormat="1" ht="23.25" customHeight="1">
      <c r="A6" s="4406">
        <v>2</v>
      </c>
      <c r="B6" s="4407" t="s">
        <v>7322</v>
      </c>
      <c r="C6" s="4407" t="s">
        <v>8768</v>
      </c>
      <c r="D6" s="4407" t="s">
        <v>8769</v>
      </c>
      <c r="E6" s="4406" t="s">
        <v>7769</v>
      </c>
      <c r="F6" s="4406">
        <v>3177</v>
      </c>
      <c r="G6" s="4406">
        <v>1000</v>
      </c>
      <c r="H6" s="4406">
        <v>2177</v>
      </c>
      <c r="I6" s="4406"/>
      <c r="J6" s="4406"/>
      <c r="K6" s="4406"/>
      <c r="L6" s="4406"/>
      <c r="M6" s="4406">
        <v>55</v>
      </c>
      <c r="N6" s="4406">
        <v>55</v>
      </c>
      <c r="O6" s="4406">
        <v>65</v>
      </c>
      <c r="P6" s="4406">
        <f t="shared" ref="P6:P7" si="0">O6-N6</f>
        <v>10</v>
      </c>
      <c r="Q6" s="4408"/>
    </row>
    <row r="7" spans="1:18" s="4494" customFormat="1" ht="23.25" customHeight="1">
      <c r="A7" s="4406">
        <v>3</v>
      </c>
      <c r="B7" s="4407" t="s">
        <v>7322</v>
      </c>
      <c r="C7" s="4407" t="s">
        <v>8770</v>
      </c>
      <c r="D7" s="4407" t="s">
        <v>8771</v>
      </c>
      <c r="E7" s="4406" t="s">
        <v>7769</v>
      </c>
      <c r="F7" s="4406">
        <v>32227</v>
      </c>
      <c r="G7" s="4406">
        <v>2500</v>
      </c>
      <c r="H7" s="4406">
        <v>29727</v>
      </c>
      <c r="I7" s="4406"/>
      <c r="J7" s="4406"/>
      <c r="K7" s="4406"/>
      <c r="L7" s="4406"/>
      <c r="M7" s="4406">
        <v>55</v>
      </c>
      <c r="N7" s="4406">
        <v>55</v>
      </c>
      <c r="O7" s="4406">
        <v>65</v>
      </c>
      <c r="P7" s="4406">
        <f t="shared" si="0"/>
        <v>10</v>
      </c>
      <c r="Q7" s="4408"/>
    </row>
    <row r="8" spans="1:18" s="4405" customFormat="1" hidden="1">
      <c r="A8" s="4406"/>
      <c r="B8" s="4409" t="s">
        <v>7771</v>
      </c>
      <c r="C8" s="4409" t="s">
        <v>8768</v>
      </c>
      <c r="D8" s="4409" t="s">
        <v>8772</v>
      </c>
      <c r="E8" s="4410" t="s">
        <v>7769</v>
      </c>
      <c r="F8" s="4410"/>
      <c r="G8" s="4410"/>
      <c r="H8" s="4410"/>
      <c r="I8" s="4410"/>
      <c r="J8" s="4410" t="s">
        <v>7465</v>
      </c>
      <c r="K8" s="4410"/>
      <c r="L8" s="4410"/>
      <c r="M8" s="4410">
        <v>55</v>
      </c>
      <c r="N8" s="4410">
        <v>55</v>
      </c>
      <c r="O8" s="4411"/>
      <c r="P8" s="4411"/>
      <c r="Q8" s="4412" t="s">
        <v>8773</v>
      </c>
      <c r="R8" s="4405" t="s">
        <v>7383</v>
      </c>
    </row>
    <row r="9" spans="1:18" s="4494" customFormat="1" ht="23.25" customHeight="1">
      <c r="A9" s="4406">
        <v>4</v>
      </c>
      <c r="B9" s="4407" t="s">
        <v>7322</v>
      </c>
      <c r="C9" s="4407" t="s">
        <v>8774</v>
      </c>
      <c r="D9" s="4407" t="s">
        <v>8775</v>
      </c>
      <c r="E9" s="4406" t="s">
        <v>7769</v>
      </c>
      <c r="F9" s="4406">
        <v>6500</v>
      </c>
      <c r="G9" s="4406">
        <v>1500</v>
      </c>
      <c r="H9" s="4406">
        <v>5000</v>
      </c>
      <c r="I9" s="4406"/>
      <c r="J9" s="4406"/>
      <c r="K9" s="4406"/>
      <c r="L9" s="4406"/>
      <c r="M9" s="4406">
        <v>55</v>
      </c>
      <c r="N9" s="4406">
        <v>55</v>
      </c>
      <c r="O9" s="4406">
        <v>65</v>
      </c>
      <c r="P9" s="4406">
        <f t="shared" ref="P9:P10" si="1">O9-N9</f>
        <v>10</v>
      </c>
      <c r="Q9" s="4408"/>
    </row>
    <row r="10" spans="1:18" s="4494" customFormat="1" ht="23.25" customHeight="1">
      <c r="A10" s="4406">
        <v>5</v>
      </c>
      <c r="B10" s="4407" t="s">
        <v>7322</v>
      </c>
      <c r="C10" s="4407" t="s">
        <v>8776</v>
      </c>
      <c r="D10" s="4407" t="s">
        <v>8777</v>
      </c>
      <c r="E10" s="4406" t="s">
        <v>7769</v>
      </c>
      <c r="F10" s="4406"/>
      <c r="G10" s="4406"/>
      <c r="H10" s="4406"/>
      <c r="I10" s="4406"/>
      <c r="J10" s="4406">
        <v>3600</v>
      </c>
      <c r="K10" s="4406">
        <v>3</v>
      </c>
      <c r="L10" s="4406" t="s">
        <v>7465</v>
      </c>
      <c r="M10" s="4406">
        <v>55</v>
      </c>
      <c r="N10" s="4406">
        <v>55</v>
      </c>
      <c r="O10" s="4406">
        <v>65</v>
      </c>
      <c r="P10" s="4406">
        <f t="shared" si="1"/>
        <v>10</v>
      </c>
      <c r="Q10" s="4413" t="s">
        <v>8778</v>
      </c>
    </row>
    <row r="11" spans="1:18" s="4405" customFormat="1" hidden="1">
      <c r="A11" s="4406"/>
      <c r="B11" s="4409" t="s">
        <v>7771</v>
      </c>
      <c r="C11" s="4409" t="s">
        <v>8766</v>
      </c>
      <c r="D11" s="4409" t="s">
        <v>8779</v>
      </c>
      <c r="E11" s="4410" t="s">
        <v>7769</v>
      </c>
      <c r="F11" s="4410"/>
      <c r="G11" s="4410"/>
      <c r="H11" s="4410"/>
      <c r="I11" s="4410"/>
      <c r="J11" s="4410" t="s">
        <v>7465</v>
      </c>
      <c r="K11" s="4410"/>
      <c r="L11" s="4410"/>
      <c r="M11" s="4410">
        <v>55</v>
      </c>
      <c r="N11" s="4410">
        <v>55</v>
      </c>
      <c r="O11" s="4411"/>
      <c r="P11" s="4411"/>
      <c r="Q11" s="4412" t="s">
        <v>8780</v>
      </c>
      <c r="R11" s="4405" t="s">
        <v>7383</v>
      </c>
    </row>
    <row r="12" spans="1:18" s="4494" customFormat="1" ht="23.25" customHeight="1">
      <c r="A12" s="4406">
        <v>6</v>
      </c>
      <c r="B12" s="4407" t="s">
        <v>7322</v>
      </c>
      <c r="C12" s="4407" t="s">
        <v>7322</v>
      </c>
      <c r="D12" s="4407" t="s">
        <v>8781</v>
      </c>
      <c r="E12" s="4406" t="s">
        <v>7769</v>
      </c>
      <c r="F12" s="4406"/>
      <c r="G12" s="4406"/>
      <c r="H12" s="4406"/>
      <c r="I12" s="4406"/>
      <c r="J12" s="4406">
        <v>5000</v>
      </c>
      <c r="K12" s="4406">
        <v>2</v>
      </c>
      <c r="L12" s="4406" t="s">
        <v>7465</v>
      </c>
      <c r="M12" s="4406">
        <v>55</v>
      </c>
      <c r="N12" s="4406">
        <v>55</v>
      </c>
      <c r="O12" s="4406">
        <v>65</v>
      </c>
      <c r="P12" s="4406">
        <f t="shared" ref="P12:P51" si="2">O12-N12</f>
        <v>10</v>
      </c>
      <c r="Q12" s="4413" t="s">
        <v>8778</v>
      </c>
    </row>
    <row r="13" spans="1:18" s="4494" customFormat="1" ht="23.25" customHeight="1">
      <c r="A13" s="4406">
        <v>7</v>
      </c>
      <c r="B13" s="4407" t="s">
        <v>7322</v>
      </c>
      <c r="C13" s="4407" t="s">
        <v>8776</v>
      </c>
      <c r="D13" s="4407" t="s">
        <v>8782</v>
      </c>
      <c r="E13" s="4406" t="s">
        <v>7769</v>
      </c>
      <c r="F13" s="4406"/>
      <c r="G13" s="4406"/>
      <c r="H13" s="4406"/>
      <c r="I13" s="4406"/>
      <c r="J13" s="4406">
        <v>3800</v>
      </c>
      <c r="K13" s="4406">
        <v>2.5</v>
      </c>
      <c r="L13" s="4406" t="s">
        <v>7465</v>
      </c>
      <c r="M13" s="4406">
        <v>55</v>
      </c>
      <c r="N13" s="4406">
        <v>55</v>
      </c>
      <c r="O13" s="4406">
        <v>65</v>
      </c>
      <c r="P13" s="4406">
        <f t="shared" si="2"/>
        <v>10</v>
      </c>
      <c r="Q13" s="4413" t="s">
        <v>8778</v>
      </c>
    </row>
    <row r="14" spans="1:18" s="4494" customFormat="1" ht="23.25" customHeight="1">
      <c r="A14" s="4406">
        <v>8</v>
      </c>
      <c r="B14" s="4407" t="s">
        <v>7326</v>
      </c>
      <c r="C14" s="4407" t="s">
        <v>8783</v>
      </c>
      <c r="D14" s="4407" t="s">
        <v>8784</v>
      </c>
      <c r="E14" s="4406" t="s">
        <v>7769</v>
      </c>
      <c r="F14" s="4406"/>
      <c r="G14" s="4406"/>
      <c r="H14" s="4406"/>
      <c r="I14" s="4406"/>
      <c r="J14" s="4414">
        <v>4360</v>
      </c>
      <c r="K14" s="4406" t="s">
        <v>8785</v>
      </c>
      <c r="L14" s="4406" t="s">
        <v>7437</v>
      </c>
      <c r="M14" s="4406">
        <v>55</v>
      </c>
      <c r="N14" s="4406">
        <v>55</v>
      </c>
      <c r="O14" s="4414">
        <v>60.3</v>
      </c>
      <c r="P14" s="4406">
        <f t="shared" si="2"/>
        <v>5.2999999999999972</v>
      </c>
      <c r="Q14" s="4413" t="s">
        <v>8786</v>
      </c>
    </row>
    <row r="15" spans="1:18" s="4494" customFormat="1" ht="23.25" customHeight="1">
      <c r="A15" s="4406">
        <v>9</v>
      </c>
      <c r="B15" s="4407" t="s">
        <v>7326</v>
      </c>
      <c r="C15" s="4407" t="s">
        <v>7415</v>
      </c>
      <c r="D15" s="4407" t="s">
        <v>8787</v>
      </c>
      <c r="E15" s="4406" t="s">
        <v>7769</v>
      </c>
      <c r="F15" s="4406"/>
      <c r="G15" s="4406"/>
      <c r="H15" s="4406"/>
      <c r="I15" s="4406"/>
      <c r="J15" s="4414">
        <v>8720</v>
      </c>
      <c r="K15" s="4406" t="s">
        <v>8785</v>
      </c>
      <c r="L15" s="4406" t="s">
        <v>7437</v>
      </c>
      <c r="M15" s="4406">
        <v>55</v>
      </c>
      <c r="N15" s="4406">
        <v>55</v>
      </c>
      <c r="O15" s="4414">
        <v>60.22</v>
      </c>
      <c r="P15" s="4406">
        <f t="shared" si="2"/>
        <v>5.2199999999999989</v>
      </c>
      <c r="Q15" s="4413" t="s">
        <v>8786</v>
      </c>
    </row>
    <row r="16" spans="1:18" s="4494" customFormat="1" ht="23.25" customHeight="1">
      <c r="A16" s="4406">
        <v>10</v>
      </c>
      <c r="B16" s="4407" t="s">
        <v>7326</v>
      </c>
      <c r="C16" s="4407" t="s">
        <v>8788</v>
      </c>
      <c r="D16" s="4407" t="s">
        <v>8789</v>
      </c>
      <c r="E16" s="4406" t="s">
        <v>7769</v>
      </c>
      <c r="F16" s="4406"/>
      <c r="G16" s="4406"/>
      <c r="H16" s="4406"/>
      <c r="I16" s="4406"/>
      <c r="J16" s="4414">
        <v>4360</v>
      </c>
      <c r="K16" s="4406" t="s">
        <v>8785</v>
      </c>
      <c r="L16" s="4406" t="s">
        <v>7437</v>
      </c>
      <c r="M16" s="4406">
        <v>55</v>
      </c>
      <c r="N16" s="4406">
        <v>55</v>
      </c>
      <c r="O16" s="4414">
        <v>60.1</v>
      </c>
      <c r="P16" s="4406">
        <f t="shared" si="2"/>
        <v>5.1000000000000014</v>
      </c>
      <c r="Q16" s="4413" t="s">
        <v>8786</v>
      </c>
    </row>
    <row r="17" spans="1:17" s="4494" customFormat="1" ht="23.25" customHeight="1">
      <c r="A17" s="4406">
        <v>11</v>
      </c>
      <c r="B17" s="4407" t="s">
        <v>7326</v>
      </c>
      <c r="C17" s="4407" t="s">
        <v>8783</v>
      </c>
      <c r="D17" s="4407" t="s">
        <v>8037</v>
      </c>
      <c r="E17" s="4406" t="s">
        <v>7769</v>
      </c>
      <c r="F17" s="4406"/>
      <c r="G17" s="4406"/>
      <c r="H17" s="4406"/>
      <c r="I17" s="4406"/>
      <c r="J17" s="4414">
        <v>4360</v>
      </c>
      <c r="K17" s="4406" t="s">
        <v>8790</v>
      </c>
      <c r="L17" s="4406" t="s">
        <v>7437</v>
      </c>
      <c r="M17" s="4406">
        <v>55</v>
      </c>
      <c r="N17" s="4406">
        <v>55</v>
      </c>
      <c r="O17" s="4414">
        <v>60.39</v>
      </c>
      <c r="P17" s="4406">
        <f t="shared" si="2"/>
        <v>5.3900000000000006</v>
      </c>
      <c r="Q17" s="4413" t="s">
        <v>8786</v>
      </c>
    </row>
    <row r="18" spans="1:17" s="4494" customFormat="1" ht="23.25" customHeight="1">
      <c r="A18" s="4406">
        <v>12</v>
      </c>
      <c r="B18" s="4407" t="s">
        <v>7326</v>
      </c>
      <c r="C18" s="4407" t="s">
        <v>8791</v>
      </c>
      <c r="D18" s="4407" t="s">
        <v>8792</v>
      </c>
      <c r="E18" s="4406" t="s">
        <v>7769</v>
      </c>
      <c r="F18" s="4406"/>
      <c r="G18" s="4406"/>
      <c r="H18" s="4406"/>
      <c r="I18" s="4406"/>
      <c r="J18" s="4414">
        <v>4360</v>
      </c>
      <c r="K18" s="4406" t="s">
        <v>8790</v>
      </c>
      <c r="L18" s="4406" t="s">
        <v>7437</v>
      </c>
      <c r="M18" s="4406">
        <v>55</v>
      </c>
      <c r="N18" s="4406">
        <v>55</v>
      </c>
      <c r="O18" s="4414">
        <v>60.01</v>
      </c>
      <c r="P18" s="4406">
        <f t="shared" si="2"/>
        <v>5.009999999999998</v>
      </c>
      <c r="Q18" s="4413" t="s">
        <v>8786</v>
      </c>
    </row>
    <row r="19" spans="1:17" s="4494" customFormat="1" ht="23.25" customHeight="1">
      <c r="A19" s="4406">
        <v>13</v>
      </c>
      <c r="B19" s="4407" t="s">
        <v>7326</v>
      </c>
      <c r="C19" s="4407" t="s">
        <v>8793</v>
      </c>
      <c r="D19" s="4407" t="s">
        <v>8794</v>
      </c>
      <c r="E19" s="4406" t="s">
        <v>7769</v>
      </c>
      <c r="F19" s="4414">
        <v>10000</v>
      </c>
      <c r="G19" s="4414">
        <v>1200</v>
      </c>
      <c r="H19" s="4414">
        <f>F19-G19</f>
        <v>8800</v>
      </c>
      <c r="I19" s="4406" t="s">
        <v>7465</v>
      </c>
      <c r="J19" s="4414"/>
      <c r="K19" s="4406"/>
      <c r="L19" s="4406" t="s">
        <v>7437</v>
      </c>
      <c r="M19" s="4406">
        <v>55</v>
      </c>
      <c r="N19" s="4406">
        <v>55</v>
      </c>
      <c r="O19" s="4414">
        <v>60.06</v>
      </c>
      <c r="P19" s="4406">
        <f t="shared" si="2"/>
        <v>5.0600000000000023</v>
      </c>
      <c r="Q19" s="4413" t="s">
        <v>8786</v>
      </c>
    </row>
    <row r="20" spans="1:17" s="4494" customFormat="1" ht="23.25" customHeight="1">
      <c r="A20" s="4406">
        <v>14</v>
      </c>
      <c r="B20" s="4407" t="s">
        <v>7326</v>
      </c>
      <c r="C20" s="4407" t="s">
        <v>8795</v>
      </c>
      <c r="D20" s="4407" t="s">
        <v>8796</v>
      </c>
      <c r="E20" s="4406" t="s">
        <v>7769</v>
      </c>
      <c r="F20" s="4406"/>
      <c r="G20" s="4406"/>
      <c r="H20" s="4406"/>
      <c r="I20" s="4406"/>
      <c r="J20" s="4414">
        <v>4360</v>
      </c>
      <c r="K20" s="4406" t="s">
        <v>8797</v>
      </c>
      <c r="L20" s="4406" t="s">
        <v>7437</v>
      </c>
      <c r="M20" s="4406">
        <v>55</v>
      </c>
      <c r="N20" s="4406">
        <v>55</v>
      </c>
      <c r="O20" s="4414">
        <v>60.05</v>
      </c>
      <c r="P20" s="4406">
        <f t="shared" si="2"/>
        <v>5.0499999999999972</v>
      </c>
      <c r="Q20" s="4413" t="s">
        <v>8786</v>
      </c>
    </row>
    <row r="21" spans="1:17" s="4494" customFormat="1" ht="23.25" customHeight="1">
      <c r="A21" s="4406">
        <v>15</v>
      </c>
      <c r="B21" s="4407" t="s">
        <v>7326</v>
      </c>
      <c r="C21" s="4407" t="s">
        <v>7943</v>
      </c>
      <c r="D21" s="4407" t="s">
        <v>8798</v>
      </c>
      <c r="E21" s="4406" t="s">
        <v>7769</v>
      </c>
      <c r="F21" s="4406"/>
      <c r="G21" s="4406"/>
      <c r="H21" s="4406"/>
      <c r="I21" s="4406"/>
      <c r="J21" s="4414">
        <v>8720</v>
      </c>
      <c r="K21" s="4406" t="s">
        <v>8799</v>
      </c>
      <c r="L21" s="4406" t="s">
        <v>7437</v>
      </c>
      <c r="M21" s="4406">
        <v>55</v>
      </c>
      <c r="N21" s="4406">
        <v>55</v>
      </c>
      <c r="O21" s="4414">
        <v>59.91</v>
      </c>
      <c r="P21" s="4406">
        <f t="shared" si="2"/>
        <v>4.9099999999999966</v>
      </c>
      <c r="Q21" s="4413" t="s">
        <v>8786</v>
      </c>
    </row>
    <row r="22" spans="1:17" s="4494" customFormat="1" ht="23.25" customHeight="1">
      <c r="A22" s="4406">
        <v>16</v>
      </c>
      <c r="B22" s="4407" t="s">
        <v>7326</v>
      </c>
      <c r="C22" s="4407" t="s">
        <v>7415</v>
      </c>
      <c r="D22" s="4407" t="s">
        <v>8800</v>
      </c>
      <c r="E22" s="4406" t="s">
        <v>7769</v>
      </c>
      <c r="F22" s="4406"/>
      <c r="G22" s="4406"/>
      <c r="H22" s="4406"/>
      <c r="I22" s="4406"/>
      <c r="J22" s="4414">
        <v>8720</v>
      </c>
      <c r="K22" s="4406" t="s">
        <v>8797</v>
      </c>
      <c r="L22" s="4406" t="s">
        <v>7437</v>
      </c>
      <c r="M22" s="4406">
        <v>55</v>
      </c>
      <c r="N22" s="4406">
        <v>55</v>
      </c>
      <c r="O22" s="4414">
        <v>60.22</v>
      </c>
      <c r="P22" s="4406">
        <f t="shared" si="2"/>
        <v>5.2199999999999989</v>
      </c>
      <c r="Q22" s="4413" t="s">
        <v>8786</v>
      </c>
    </row>
    <row r="23" spans="1:17" s="4494" customFormat="1" ht="23.25" customHeight="1">
      <c r="A23" s="4406">
        <v>17</v>
      </c>
      <c r="B23" s="4407" t="s">
        <v>7326</v>
      </c>
      <c r="C23" s="4407" t="s">
        <v>8801</v>
      </c>
      <c r="D23" s="4407" t="s">
        <v>8802</v>
      </c>
      <c r="E23" s="4406" t="s">
        <v>7769</v>
      </c>
      <c r="F23" s="4406"/>
      <c r="G23" s="4406"/>
      <c r="H23" s="4406"/>
      <c r="I23" s="4406"/>
      <c r="J23" s="4414">
        <v>4360</v>
      </c>
      <c r="K23" s="4406" t="s">
        <v>8803</v>
      </c>
      <c r="L23" s="4406" t="s">
        <v>7437</v>
      </c>
      <c r="M23" s="4406">
        <v>55</v>
      </c>
      <c r="N23" s="4406">
        <v>55</v>
      </c>
      <c r="O23" s="4414">
        <v>60.1</v>
      </c>
      <c r="P23" s="4406">
        <f t="shared" si="2"/>
        <v>5.1000000000000014</v>
      </c>
      <c r="Q23" s="4413" t="s">
        <v>8786</v>
      </c>
    </row>
    <row r="24" spans="1:17" s="4494" customFormat="1" ht="23.25" customHeight="1">
      <c r="A24" s="4406">
        <v>18</v>
      </c>
      <c r="B24" s="4407" t="s">
        <v>7326</v>
      </c>
      <c r="C24" s="4407" t="s">
        <v>8801</v>
      </c>
      <c r="D24" s="4407" t="s">
        <v>8804</v>
      </c>
      <c r="E24" s="4406" t="s">
        <v>7769</v>
      </c>
      <c r="F24" s="4406"/>
      <c r="G24" s="4406"/>
      <c r="H24" s="4406"/>
      <c r="I24" s="4406"/>
      <c r="J24" s="4414">
        <v>4360</v>
      </c>
      <c r="K24" s="4406" t="s">
        <v>8790</v>
      </c>
      <c r="L24" s="4406" t="s">
        <v>7437</v>
      </c>
      <c r="M24" s="4406">
        <v>55</v>
      </c>
      <c r="N24" s="4406">
        <v>55</v>
      </c>
      <c r="O24" s="4414">
        <v>60.1</v>
      </c>
      <c r="P24" s="4406">
        <f t="shared" si="2"/>
        <v>5.1000000000000014</v>
      </c>
      <c r="Q24" s="4413" t="s">
        <v>8786</v>
      </c>
    </row>
    <row r="25" spans="1:17" s="4494" customFormat="1" ht="23.25" customHeight="1">
      <c r="A25" s="4406">
        <v>19</v>
      </c>
      <c r="B25" s="4407" t="s">
        <v>7326</v>
      </c>
      <c r="C25" s="4407" t="s">
        <v>7943</v>
      </c>
      <c r="D25" s="4407" t="s">
        <v>8805</v>
      </c>
      <c r="E25" s="4406" t="s">
        <v>7769</v>
      </c>
      <c r="F25" s="4406"/>
      <c r="G25" s="4406"/>
      <c r="H25" s="4406"/>
      <c r="I25" s="4406"/>
      <c r="J25" s="4414">
        <v>8720</v>
      </c>
      <c r="K25" s="4406" t="s">
        <v>8799</v>
      </c>
      <c r="L25" s="4406" t="s">
        <v>7437</v>
      </c>
      <c r="M25" s="4406">
        <v>55</v>
      </c>
      <c r="N25" s="4406">
        <v>55</v>
      </c>
      <c r="O25" s="4414">
        <v>60.17</v>
      </c>
      <c r="P25" s="4406">
        <f t="shared" si="2"/>
        <v>5.1700000000000017</v>
      </c>
      <c r="Q25" s="4413" t="s">
        <v>8786</v>
      </c>
    </row>
    <row r="26" spans="1:17" s="4494" customFormat="1" ht="23.25" customHeight="1">
      <c r="A26" s="4406">
        <v>20</v>
      </c>
      <c r="B26" s="4407" t="s">
        <v>7326</v>
      </c>
      <c r="C26" s="4407" t="s">
        <v>7415</v>
      </c>
      <c r="D26" s="4407" t="s">
        <v>8806</v>
      </c>
      <c r="E26" s="4406" t="s">
        <v>7769</v>
      </c>
      <c r="F26" s="4406"/>
      <c r="G26" s="4406"/>
      <c r="H26" s="4406"/>
      <c r="I26" s="4406"/>
      <c r="J26" s="4414">
        <v>8720</v>
      </c>
      <c r="K26" s="4406" t="s">
        <v>8797</v>
      </c>
      <c r="L26" s="4406" t="s">
        <v>7437</v>
      </c>
      <c r="M26" s="4406">
        <v>55</v>
      </c>
      <c r="N26" s="4406">
        <v>55</v>
      </c>
      <c r="O26" s="4414">
        <v>60.24</v>
      </c>
      <c r="P26" s="4406">
        <f t="shared" si="2"/>
        <v>5.240000000000002</v>
      </c>
      <c r="Q26" s="4413" t="s">
        <v>8786</v>
      </c>
    </row>
    <row r="27" spans="1:17" s="4494" customFormat="1" ht="23.25" customHeight="1">
      <c r="A27" s="4406">
        <v>21</v>
      </c>
      <c r="B27" s="4407" t="s">
        <v>7326</v>
      </c>
      <c r="C27" s="4407" t="s">
        <v>8807</v>
      </c>
      <c r="D27" s="4407" t="s">
        <v>8808</v>
      </c>
      <c r="E27" s="4406" t="s">
        <v>7769</v>
      </c>
      <c r="F27" s="4406"/>
      <c r="G27" s="4406"/>
      <c r="H27" s="4406"/>
      <c r="I27" s="4406"/>
      <c r="J27" s="4414">
        <v>4360</v>
      </c>
      <c r="K27" s="4406" t="s">
        <v>8785</v>
      </c>
      <c r="L27" s="4406" t="s">
        <v>7437</v>
      </c>
      <c r="M27" s="4406">
        <v>55</v>
      </c>
      <c r="N27" s="4406">
        <v>55</v>
      </c>
      <c r="O27" s="4414">
        <v>60.1</v>
      </c>
      <c r="P27" s="4406">
        <f t="shared" si="2"/>
        <v>5.1000000000000014</v>
      </c>
      <c r="Q27" s="4413" t="s">
        <v>8786</v>
      </c>
    </row>
    <row r="28" spans="1:17" s="4494" customFormat="1" ht="23.25" customHeight="1">
      <c r="A28" s="4406">
        <v>22</v>
      </c>
      <c r="B28" s="4407" t="s">
        <v>7326</v>
      </c>
      <c r="C28" s="4407" t="s">
        <v>8809</v>
      </c>
      <c r="D28" s="4407" t="s">
        <v>8810</v>
      </c>
      <c r="E28" s="4406" t="s">
        <v>7769</v>
      </c>
      <c r="F28" s="4406"/>
      <c r="G28" s="4406"/>
      <c r="H28" s="4406"/>
      <c r="I28" s="4406"/>
      <c r="J28" s="4414">
        <v>4360</v>
      </c>
      <c r="K28" s="4406" t="s">
        <v>8785</v>
      </c>
      <c r="L28" s="4406" t="s">
        <v>7437</v>
      </c>
      <c r="M28" s="4406">
        <v>55</v>
      </c>
      <c r="N28" s="4406">
        <v>55</v>
      </c>
      <c r="O28" s="4414">
        <v>60.1</v>
      </c>
      <c r="P28" s="4406">
        <f t="shared" si="2"/>
        <v>5.1000000000000014</v>
      </c>
      <c r="Q28" s="4413" t="s">
        <v>8786</v>
      </c>
    </row>
    <row r="29" spans="1:17" s="4494" customFormat="1" ht="23.25" customHeight="1">
      <c r="A29" s="4406">
        <v>23</v>
      </c>
      <c r="B29" s="4407" t="s">
        <v>7326</v>
      </c>
      <c r="C29" s="4407" t="s">
        <v>8807</v>
      </c>
      <c r="D29" s="4407" t="s">
        <v>8811</v>
      </c>
      <c r="E29" s="4406" t="s">
        <v>7769</v>
      </c>
      <c r="F29" s="4406"/>
      <c r="G29" s="4406"/>
      <c r="H29" s="4406"/>
      <c r="I29" s="4406"/>
      <c r="J29" s="4414">
        <v>4360</v>
      </c>
      <c r="K29" s="4406" t="s">
        <v>8790</v>
      </c>
      <c r="L29" s="4406" t="s">
        <v>7437</v>
      </c>
      <c r="M29" s="4406">
        <v>55</v>
      </c>
      <c r="N29" s="4406">
        <v>55</v>
      </c>
      <c r="O29" s="4414">
        <v>60.1</v>
      </c>
      <c r="P29" s="4406">
        <f t="shared" si="2"/>
        <v>5.1000000000000014</v>
      </c>
      <c r="Q29" s="4413" t="s">
        <v>8786</v>
      </c>
    </row>
    <row r="30" spans="1:17" s="4494" customFormat="1" ht="23.25" customHeight="1">
      <c r="A30" s="4406">
        <v>24</v>
      </c>
      <c r="B30" s="4407" t="s">
        <v>7326</v>
      </c>
      <c r="C30" s="4407" t="s">
        <v>7943</v>
      </c>
      <c r="D30" s="4407" t="s">
        <v>8812</v>
      </c>
      <c r="E30" s="4406" t="s">
        <v>7769</v>
      </c>
      <c r="F30" s="4406"/>
      <c r="G30" s="4406"/>
      <c r="H30" s="4406"/>
      <c r="I30" s="4406"/>
      <c r="J30" s="4414">
        <v>6540</v>
      </c>
      <c r="K30" s="4406" t="s">
        <v>8785</v>
      </c>
      <c r="L30" s="4406" t="s">
        <v>7437</v>
      </c>
      <c r="M30" s="4406">
        <v>55</v>
      </c>
      <c r="N30" s="4406">
        <v>55</v>
      </c>
      <c r="O30" s="4414">
        <v>60.17</v>
      </c>
      <c r="P30" s="4406">
        <f t="shared" si="2"/>
        <v>5.1700000000000017</v>
      </c>
      <c r="Q30" s="4413" t="s">
        <v>8786</v>
      </c>
    </row>
    <row r="31" spans="1:17" s="4494" customFormat="1" ht="23.25" customHeight="1">
      <c r="A31" s="4406">
        <v>25</v>
      </c>
      <c r="B31" s="4407" t="s">
        <v>7326</v>
      </c>
      <c r="C31" s="4407" t="s">
        <v>8788</v>
      </c>
      <c r="D31" s="4415" t="s">
        <v>8813</v>
      </c>
      <c r="E31" s="4406" t="s">
        <v>7769</v>
      </c>
      <c r="F31" s="4406"/>
      <c r="G31" s="4406"/>
      <c r="H31" s="4406"/>
      <c r="I31" s="4406"/>
      <c r="J31" s="4414">
        <v>4360</v>
      </c>
      <c r="K31" s="4406" t="s">
        <v>8814</v>
      </c>
      <c r="L31" s="4406" t="s">
        <v>7437</v>
      </c>
      <c r="M31" s="4406">
        <v>55</v>
      </c>
      <c r="N31" s="4406">
        <v>55</v>
      </c>
      <c r="O31" s="4414">
        <v>60.26</v>
      </c>
      <c r="P31" s="4406">
        <f t="shared" si="2"/>
        <v>5.259999999999998</v>
      </c>
      <c r="Q31" s="4413" t="s">
        <v>8815</v>
      </c>
    </row>
    <row r="32" spans="1:17" s="4494" customFormat="1" ht="23.25" customHeight="1">
      <c r="A32" s="4406">
        <v>26</v>
      </c>
      <c r="B32" s="4407" t="s">
        <v>7326</v>
      </c>
      <c r="C32" s="4407" t="s">
        <v>8791</v>
      </c>
      <c r="D32" s="4407" t="s">
        <v>8816</v>
      </c>
      <c r="E32" s="4406" t="s">
        <v>7769</v>
      </c>
      <c r="F32" s="4406"/>
      <c r="G32" s="4406"/>
      <c r="H32" s="4406"/>
      <c r="I32" s="4406"/>
      <c r="J32" s="4414">
        <v>4360</v>
      </c>
      <c r="K32" s="4406" t="s">
        <v>8817</v>
      </c>
      <c r="L32" s="4406" t="s">
        <v>7437</v>
      </c>
      <c r="M32" s="4406">
        <v>55</v>
      </c>
      <c r="N32" s="4406">
        <v>55</v>
      </c>
      <c r="O32" s="4414">
        <v>60.25</v>
      </c>
      <c r="P32" s="4406">
        <f t="shared" si="2"/>
        <v>5.25</v>
      </c>
      <c r="Q32" s="4413" t="s">
        <v>8786</v>
      </c>
    </row>
    <row r="33" spans="1:18" s="4405" customFormat="1" hidden="1">
      <c r="A33" s="4410"/>
      <c r="B33" s="4409" t="s">
        <v>7772</v>
      </c>
      <c r="C33" s="4409" t="s">
        <v>8818</v>
      </c>
      <c r="D33" s="4409" t="s">
        <v>8819</v>
      </c>
      <c r="E33" s="4410" t="s">
        <v>7769</v>
      </c>
      <c r="F33" s="4416" t="s">
        <v>8820</v>
      </c>
      <c r="G33" s="4416"/>
      <c r="H33" s="4416"/>
      <c r="I33" s="4416"/>
      <c r="J33" s="4416"/>
      <c r="K33" s="4416"/>
      <c r="L33" s="4416"/>
      <c r="M33" s="4416">
        <v>55</v>
      </c>
      <c r="N33" s="4416">
        <v>55</v>
      </c>
      <c r="O33" s="4417"/>
      <c r="P33" s="4411"/>
      <c r="Q33" s="4416" t="s">
        <v>8820</v>
      </c>
      <c r="R33" s="4405" t="s">
        <v>7383</v>
      </c>
    </row>
    <row r="34" spans="1:18" s="4494" customFormat="1" ht="23.25" customHeight="1">
      <c r="A34" s="4406">
        <v>27</v>
      </c>
      <c r="B34" s="4407" t="s">
        <v>7323</v>
      </c>
      <c r="C34" s="4407" t="s">
        <v>7413</v>
      </c>
      <c r="D34" s="4407" t="s">
        <v>8821</v>
      </c>
      <c r="E34" s="4406" t="s">
        <v>7769</v>
      </c>
      <c r="F34" s="4418"/>
      <c r="G34" s="4418"/>
      <c r="H34" s="4419"/>
      <c r="I34" s="4419"/>
      <c r="J34" s="4419">
        <v>5350</v>
      </c>
      <c r="K34" s="4419">
        <v>2</v>
      </c>
      <c r="L34" s="4419" t="s">
        <v>8822</v>
      </c>
      <c r="M34" s="4495">
        <v>55</v>
      </c>
      <c r="N34" s="4495">
        <v>55</v>
      </c>
      <c r="O34" s="4495">
        <v>62.5</v>
      </c>
      <c r="P34" s="4406">
        <f t="shared" si="2"/>
        <v>7.5</v>
      </c>
      <c r="Q34" s="4420" t="s">
        <v>8823</v>
      </c>
    </row>
    <row r="35" spans="1:18" s="4494" customFormat="1" ht="23.25" customHeight="1">
      <c r="A35" s="4406">
        <v>28</v>
      </c>
      <c r="B35" s="4407" t="s">
        <v>7323</v>
      </c>
      <c r="C35" s="4407" t="s">
        <v>8824</v>
      </c>
      <c r="D35" s="4407" t="s">
        <v>8825</v>
      </c>
      <c r="E35" s="4406" t="s">
        <v>7769</v>
      </c>
      <c r="F35" s="4419"/>
      <c r="G35" s="4419"/>
      <c r="H35" s="4419"/>
      <c r="I35" s="4419"/>
      <c r="J35" s="4419">
        <v>5350</v>
      </c>
      <c r="K35" s="4419">
        <v>2.5</v>
      </c>
      <c r="L35" s="4419" t="s">
        <v>8822</v>
      </c>
      <c r="M35" s="4495">
        <v>55</v>
      </c>
      <c r="N35" s="4495">
        <v>55</v>
      </c>
      <c r="O35" s="4495">
        <v>62.5</v>
      </c>
      <c r="P35" s="4406">
        <f t="shared" si="2"/>
        <v>7.5</v>
      </c>
      <c r="Q35" s="4420" t="s">
        <v>8823</v>
      </c>
    </row>
    <row r="36" spans="1:18" s="4494" customFormat="1" ht="23.25" customHeight="1">
      <c r="A36" s="4406">
        <v>29</v>
      </c>
      <c r="B36" s="4407" t="s">
        <v>7323</v>
      </c>
      <c r="C36" s="4407" t="s">
        <v>8824</v>
      </c>
      <c r="D36" s="4407" t="s">
        <v>8826</v>
      </c>
      <c r="E36" s="4406" t="s">
        <v>7769</v>
      </c>
      <c r="F36" s="4419">
        <v>4000</v>
      </c>
      <c r="G36" s="4419">
        <v>2200</v>
      </c>
      <c r="H36" s="4419">
        <v>800</v>
      </c>
      <c r="I36" s="4419"/>
      <c r="J36" s="4419"/>
      <c r="K36" s="4419"/>
      <c r="L36" s="4419"/>
      <c r="M36" s="4495">
        <v>55</v>
      </c>
      <c r="N36" s="4495">
        <v>55</v>
      </c>
      <c r="O36" s="4495">
        <v>62.5</v>
      </c>
      <c r="P36" s="4406">
        <f t="shared" si="2"/>
        <v>7.5</v>
      </c>
      <c r="Q36" s="4420" t="s">
        <v>8823</v>
      </c>
    </row>
    <row r="37" spans="1:18" s="4494" customFormat="1" ht="23.25" customHeight="1">
      <c r="A37" s="4406">
        <v>30</v>
      </c>
      <c r="B37" s="4407" t="s">
        <v>7323</v>
      </c>
      <c r="C37" s="4407" t="s">
        <v>8827</v>
      </c>
      <c r="D37" s="4407" t="s">
        <v>8828</v>
      </c>
      <c r="E37" s="4406" t="s">
        <v>7769</v>
      </c>
      <c r="F37" s="4419">
        <v>2145</v>
      </c>
      <c r="G37" s="4419">
        <v>1148</v>
      </c>
      <c r="H37" s="4419">
        <v>977</v>
      </c>
      <c r="I37" s="4419"/>
      <c r="J37" s="4419"/>
      <c r="K37" s="4419"/>
      <c r="L37" s="4419"/>
      <c r="M37" s="4495">
        <v>55</v>
      </c>
      <c r="N37" s="4495">
        <v>55</v>
      </c>
      <c r="O37" s="4495">
        <v>60.42</v>
      </c>
      <c r="P37" s="4406">
        <f t="shared" si="2"/>
        <v>5.4200000000000017</v>
      </c>
      <c r="Q37" s="4420" t="s">
        <v>8829</v>
      </c>
    </row>
    <row r="38" spans="1:18" s="4494" customFormat="1" ht="23.25" customHeight="1">
      <c r="A38" s="4406">
        <v>31</v>
      </c>
      <c r="B38" s="4407" t="s">
        <v>7323</v>
      </c>
      <c r="C38" s="4407" t="s">
        <v>7413</v>
      </c>
      <c r="D38" s="4407" t="s">
        <v>8830</v>
      </c>
      <c r="E38" s="4406" t="s">
        <v>7769</v>
      </c>
      <c r="F38" s="4419"/>
      <c r="G38" s="4419"/>
      <c r="H38" s="4419"/>
      <c r="I38" s="4419"/>
      <c r="J38" s="4419">
        <v>3200</v>
      </c>
      <c r="K38" s="4419">
        <v>2.5</v>
      </c>
      <c r="L38" s="4419" t="s">
        <v>8822</v>
      </c>
      <c r="M38" s="4495">
        <v>55</v>
      </c>
      <c r="N38" s="4495">
        <v>55</v>
      </c>
      <c r="O38" s="4495">
        <v>62.5</v>
      </c>
      <c r="P38" s="4406">
        <f t="shared" si="2"/>
        <v>7.5</v>
      </c>
      <c r="Q38" s="4420" t="s">
        <v>8823</v>
      </c>
    </row>
    <row r="39" spans="1:18" s="4494" customFormat="1" ht="23.25" customHeight="1">
      <c r="A39" s="4406">
        <v>32</v>
      </c>
      <c r="B39" s="4407" t="s">
        <v>7323</v>
      </c>
      <c r="C39" s="4407" t="s">
        <v>8818</v>
      </c>
      <c r="D39" s="4407" t="s">
        <v>8831</v>
      </c>
      <c r="E39" s="4406" t="s">
        <v>7769</v>
      </c>
      <c r="F39" s="4419"/>
      <c r="G39" s="4419"/>
      <c r="H39" s="4419"/>
      <c r="I39" s="4419"/>
      <c r="J39" s="4419">
        <v>5350</v>
      </c>
      <c r="K39" s="4419" t="s">
        <v>8832</v>
      </c>
      <c r="L39" s="4419" t="s">
        <v>8822</v>
      </c>
      <c r="M39" s="4495">
        <v>55</v>
      </c>
      <c r="N39" s="4495">
        <v>55</v>
      </c>
      <c r="O39" s="4495">
        <v>62.5</v>
      </c>
      <c r="P39" s="4406">
        <f t="shared" si="2"/>
        <v>7.5</v>
      </c>
      <c r="Q39" s="4420" t="s">
        <v>8823</v>
      </c>
    </row>
    <row r="40" spans="1:18" s="4494" customFormat="1" ht="23.25" customHeight="1">
      <c r="A40" s="4406">
        <v>33</v>
      </c>
      <c r="B40" s="4407" t="s">
        <v>7323</v>
      </c>
      <c r="C40" s="4407" t="s">
        <v>8827</v>
      </c>
      <c r="D40" s="4407" t="s">
        <v>8833</v>
      </c>
      <c r="E40" s="4406" t="s">
        <v>7769</v>
      </c>
      <c r="F40" s="4419">
        <v>2145</v>
      </c>
      <c r="G40" s="4419">
        <v>1148</v>
      </c>
      <c r="H40" s="4419">
        <v>977</v>
      </c>
      <c r="I40" s="4419"/>
      <c r="J40" s="4419"/>
      <c r="K40" s="4419"/>
      <c r="L40" s="4419"/>
      <c r="M40" s="4495">
        <v>55</v>
      </c>
      <c r="N40" s="4495">
        <v>55</v>
      </c>
      <c r="O40" s="4495">
        <v>59.46</v>
      </c>
      <c r="P40" s="4406">
        <f t="shared" si="2"/>
        <v>4.4600000000000009</v>
      </c>
      <c r="Q40" s="4420" t="s">
        <v>8834</v>
      </c>
    </row>
    <row r="41" spans="1:18" s="4494" customFormat="1" ht="23.25" customHeight="1">
      <c r="A41" s="4406">
        <v>34</v>
      </c>
      <c r="B41" s="4407" t="s">
        <v>7323</v>
      </c>
      <c r="C41" s="4407" t="s">
        <v>8818</v>
      </c>
      <c r="D41" s="4407" t="s">
        <v>8835</v>
      </c>
      <c r="E41" s="4406" t="s">
        <v>7769</v>
      </c>
      <c r="F41" s="4419"/>
      <c r="G41" s="4419"/>
      <c r="H41" s="4419"/>
      <c r="I41" s="4419"/>
      <c r="J41" s="4419">
        <v>5350</v>
      </c>
      <c r="K41" s="4419" t="s">
        <v>8832</v>
      </c>
      <c r="L41" s="4419" t="s">
        <v>8822</v>
      </c>
      <c r="M41" s="4495">
        <v>55</v>
      </c>
      <c r="N41" s="4495">
        <v>55</v>
      </c>
      <c r="O41" s="4495">
        <v>62.5</v>
      </c>
      <c r="P41" s="4406">
        <f t="shared" si="2"/>
        <v>7.5</v>
      </c>
      <c r="Q41" s="4420" t="s">
        <v>8823</v>
      </c>
    </row>
    <row r="42" spans="1:18" s="4494" customFormat="1" ht="23.25" customHeight="1">
      <c r="A42" s="4406">
        <v>35</v>
      </c>
      <c r="B42" s="4407" t="s">
        <v>7323</v>
      </c>
      <c r="C42" s="4407" t="s">
        <v>8818</v>
      </c>
      <c r="D42" s="4407" t="s">
        <v>8836</v>
      </c>
      <c r="E42" s="4406" t="s">
        <v>7769</v>
      </c>
      <c r="F42" s="4419"/>
      <c r="G42" s="4419"/>
      <c r="H42" s="4419"/>
      <c r="I42" s="4419"/>
      <c r="J42" s="4419">
        <v>4800</v>
      </c>
      <c r="K42" s="4419">
        <v>0.5</v>
      </c>
      <c r="L42" s="4419" t="s">
        <v>8822</v>
      </c>
      <c r="M42" s="4495">
        <v>55</v>
      </c>
      <c r="N42" s="4495">
        <v>55</v>
      </c>
      <c r="O42" s="4495">
        <v>62.5</v>
      </c>
      <c r="P42" s="4406">
        <f t="shared" si="2"/>
        <v>7.5</v>
      </c>
      <c r="Q42" s="4420" t="s">
        <v>8823</v>
      </c>
    </row>
    <row r="43" spans="1:18" s="4405" customFormat="1" hidden="1">
      <c r="A43" s="4406"/>
      <c r="B43" s="4409" t="s">
        <v>7772</v>
      </c>
      <c r="C43" s="4409" t="s">
        <v>8837</v>
      </c>
      <c r="D43" s="4409" t="s">
        <v>8838</v>
      </c>
      <c r="E43" s="4410" t="s">
        <v>7769</v>
      </c>
      <c r="F43" s="4416" t="s">
        <v>8820</v>
      </c>
      <c r="G43" s="4416"/>
      <c r="H43" s="4416"/>
      <c r="I43" s="4416"/>
      <c r="J43" s="4416"/>
      <c r="K43" s="4416"/>
      <c r="L43" s="4416"/>
      <c r="M43" s="4416">
        <v>55</v>
      </c>
      <c r="N43" s="4416">
        <v>55</v>
      </c>
      <c r="O43" s="4417"/>
      <c r="P43" s="4417"/>
      <c r="Q43" s="4421"/>
      <c r="R43" s="4405" t="s">
        <v>7383</v>
      </c>
    </row>
    <row r="44" spans="1:18" s="4494" customFormat="1" ht="23.25" customHeight="1">
      <c r="A44" s="4406">
        <v>36</v>
      </c>
      <c r="B44" s="4407" t="s">
        <v>7323</v>
      </c>
      <c r="C44" s="4407" t="s">
        <v>8818</v>
      </c>
      <c r="D44" s="4407" t="s">
        <v>8839</v>
      </c>
      <c r="E44" s="4406" t="s">
        <v>7769</v>
      </c>
      <c r="F44" s="4419"/>
      <c r="G44" s="4419"/>
      <c r="H44" s="4419"/>
      <c r="I44" s="4419"/>
      <c r="J44" s="4419">
        <v>5350</v>
      </c>
      <c r="K44" s="4419" t="s">
        <v>8832</v>
      </c>
      <c r="L44" s="4419" t="s">
        <v>8822</v>
      </c>
      <c r="M44" s="4495">
        <v>55</v>
      </c>
      <c r="N44" s="4495">
        <v>55</v>
      </c>
      <c r="O44" s="4495">
        <v>62.5</v>
      </c>
      <c r="P44" s="4406">
        <f t="shared" si="2"/>
        <v>7.5</v>
      </c>
      <c r="Q44" s="4420" t="s">
        <v>8823</v>
      </c>
    </row>
    <row r="45" spans="1:18" s="4494" customFormat="1" ht="23.25" customHeight="1">
      <c r="A45" s="4406">
        <v>37</v>
      </c>
      <c r="B45" s="4407" t="s">
        <v>7323</v>
      </c>
      <c r="C45" s="4407" t="s">
        <v>8827</v>
      </c>
      <c r="D45" s="4407" t="s">
        <v>8840</v>
      </c>
      <c r="E45" s="4406" t="s">
        <v>7769</v>
      </c>
      <c r="F45" s="4419">
        <v>2145</v>
      </c>
      <c r="G45" s="4419">
        <v>1148</v>
      </c>
      <c r="H45" s="4419">
        <v>977</v>
      </c>
      <c r="I45" s="4419"/>
      <c r="J45" s="4419"/>
      <c r="K45" s="4419"/>
      <c r="L45" s="4419"/>
      <c r="M45" s="4495">
        <v>55</v>
      </c>
      <c r="N45" s="4495">
        <v>55</v>
      </c>
      <c r="O45" s="4495">
        <v>60.23</v>
      </c>
      <c r="P45" s="4406">
        <f t="shared" si="2"/>
        <v>5.2299999999999969</v>
      </c>
      <c r="Q45" s="4420" t="s">
        <v>8834</v>
      </c>
    </row>
    <row r="46" spans="1:18" s="4494" customFormat="1" ht="23.25" customHeight="1">
      <c r="A46" s="4406">
        <v>38</v>
      </c>
      <c r="B46" s="4407" t="s">
        <v>7323</v>
      </c>
      <c r="C46" s="4407" t="s">
        <v>8841</v>
      </c>
      <c r="D46" s="4407" t="s">
        <v>8842</v>
      </c>
      <c r="E46" s="4406" t="s">
        <v>7769</v>
      </c>
      <c r="F46" s="4419">
        <v>6000</v>
      </c>
      <c r="G46" s="4419">
        <v>1148</v>
      </c>
      <c r="H46" s="4419">
        <v>1148</v>
      </c>
      <c r="I46" s="4419" t="s">
        <v>7465</v>
      </c>
      <c r="J46" s="4419"/>
      <c r="K46" s="4419"/>
      <c r="L46" s="4419"/>
      <c r="M46" s="4495">
        <v>55</v>
      </c>
      <c r="N46" s="4495">
        <v>55</v>
      </c>
      <c r="O46" s="4495">
        <v>60.42</v>
      </c>
      <c r="P46" s="4406">
        <f t="shared" si="2"/>
        <v>5.4200000000000017</v>
      </c>
      <c r="Q46" s="4420" t="s">
        <v>8843</v>
      </c>
    </row>
    <row r="47" spans="1:18" s="4405" customFormat="1" ht="31.5" hidden="1">
      <c r="A47" s="4406"/>
      <c r="B47" s="4409" t="s">
        <v>7772</v>
      </c>
      <c r="C47" s="4409" t="s">
        <v>8818</v>
      </c>
      <c r="D47" s="4409" t="s">
        <v>8844</v>
      </c>
      <c r="E47" s="4410" t="s">
        <v>7769</v>
      </c>
      <c r="F47" s="4416"/>
      <c r="G47" s="4416"/>
      <c r="H47" s="4416"/>
      <c r="I47" s="4416"/>
      <c r="J47" s="4416" t="s">
        <v>8845</v>
      </c>
      <c r="K47" s="4416"/>
      <c r="L47" s="4416"/>
      <c r="M47" s="4416">
        <v>55</v>
      </c>
      <c r="N47" s="4416">
        <v>55</v>
      </c>
      <c r="O47" s="4417"/>
      <c r="P47" s="4417"/>
      <c r="Q47" s="4421" t="s">
        <v>8846</v>
      </c>
      <c r="R47" s="4405" t="s">
        <v>7383</v>
      </c>
    </row>
    <row r="48" spans="1:18" s="4494" customFormat="1" ht="23.25" customHeight="1">
      <c r="A48" s="4406">
        <v>39</v>
      </c>
      <c r="B48" s="4407" t="s">
        <v>7323</v>
      </c>
      <c r="C48" s="4407" t="s">
        <v>8818</v>
      </c>
      <c r="D48" s="4407" t="s">
        <v>8847</v>
      </c>
      <c r="E48" s="4406" t="s">
        <v>7769</v>
      </c>
      <c r="F48" s="4419"/>
      <c r="G48" s="4419"/>
      <c r="H48" s="4419"/>
      <c r="I48" s="4419"/>
      <c r="J48" s="4419">
        <v>4300</v>
      </c>
      <c r="K48" s="4419">
        <v>0.8</v>
      </c>
      <c r="L48" s="4419" t="s">
        <v>8822</v>
      </c>
      <c r="M48" s="4495">
        <v>55</v>
      </c>
      <c r="N48" s="4495">
        <v>55</v>
      </c>
      <c r="O48" s="4495">
        <v>62.5</v>
      </c>
      <c r="P48" s="4406">
        <f t="shared" si="2"/>
        <v>7.5</v>
      </c>
      <c r="Q48" s="4420" t="s">
        <v>8823</v>
      </c>
    </row>
    <row r="49" spans="1:18" s="4494" customFormat="1" ht="23.25" customHeight="1">
      <c r="A49" s="4406">
        <v>40</v>
      </c>
      <c r="B49" s="4407" t="s">
        <v>7323</v>
      </c>
      <c r="C49" s="4407" t="s">
        <v>8818</v>
      </c>
      <c r="D49" s="4407" t="s">
        <v>8848</v>
      </c>
      <c r="E49" s="4406" t="s">
        <v>7769</v>
      </c>
      <c r="F49" s="4419"/>
      <c r="G49" s="4419"/>
      <c r="H49" s="4419"/>
      <c r="I49" s="4419"/>
      <c r="J49" s="4419">
        <v>4300</v>
      </c>
      <c r="K49" s="4419">
        <v>0.5</v>
      </c>
      <c r="L49" s="4419" t="s">
        <v>8822</v>
      </c>
      <c r="M49" s="4495">
        <v>55</v>
      </c>
      <c r="N49" s="4495">
        <v>55</v>
      </c>
      <c r="O49" s="4495">
        <v>62.5</v>
      </c>
      <c r="P49" s="4406">
        <f t="shared" si="2"/>
        <v>7.5</v>
      </c>
      <c r="Q49" s="4420" t="s">
        <v>8823</v>
      </c>
    </row>
    <row r="50" spans="1:18" s="4494" customFormat="1" ht="23.25" customHeight="1">
      <c r="A50" s="4406">
        <v>41</v>
      </c>
      <c r="B50" s="4407" t="s">
        <v>7323</v>
      </c>
      <c r="C50" s="4407" t="s">
        <v>8818</v>
      </c>
      <c r="D50" s="4407" t="s">
        <v>8849</v>
      </c>
      <c r="E50" s="4406" t="s">
        <v>7769</v>
      </c>
      <c r="F50" s="4419"/>
      <c r="G50" s="4419"/>
      <c r="H50" s="4419"/>
      <c r="I50" s="4419"/>
      <c r="J50" s="4419">
        <v>4300</v>
      </c>
      <c r="K50" s="4419" t="s">
        <v>8832</v>
      </c>
      <c r="L50" s="4419" t="s">
        <v>8822</v>
      </c>
      <c r="M50" s="4495">
        <v>55</v>
      </c>
      <c r="N50" s="4495">
        <v>55</v>
      </c>
      <c r="O50" s="4495">
        <v>62.5</v>
      </c>
      <c r="P50" s="4406">
        <f t="shared" si="2"/>
        <v>7.5</v>
      </c>
      <c r="Q50" s="4420" t="s">
        <v>8823</v>
      </c>
    </row>
    <row r="51" spans="1:18" s="4494" customFormat="1" ht="23.25" customHeight="1">
      <c r="A51" s="4406">
        <v>42</v>
      </c>
      <c r="B51" s="4407" t="s">
        <v>7323</v>
      </c>
      <c r="C51" s="4407" t="s">
        <v>7413</v>
      </c>
      <c r="D51" s="4407" t="s">
        <v>8850</v>
      </c>
      <c r="E51" s="4406" t="s">
        <v>7769</v>
      </c>
      <c r="F51" s="4419"/>
      <c r="G51" s="4419"/>
      <c r="H51" s="4419"/>
      <c r="I51" s="4419"/>
      <c r="J51" s="4419">
        <v>3700</v>
      </c>
      <c r="K51" s="4419">
        <v>0.3</v>
      </c>
      <c r="L51" s="4419" t="s">
        <v>8822</v>
      </c>
      <c r="M51" s="4495">
        <v>55</v>
      </c>
      <c r="N51" s="4495">
        <v>55</v>
      </c>
      <c r="O51" s="4495">
        <v>62.5</v>
      </c>
      <c r="P51" s="4406">
        <f t="shared" si="2"/>
        <v>7.5</v>
      </c>
      <c r="Q51" s="4420" t="s">
        <v>8823</v>
      </c>
    </row>
    <row r="52" spans="1:18" s="4405" customFormat="1" ht="60" hidden="1">
      <c r="A52" s="4406"/>
      <c r="B52" s="4409" t="s">
        <v>8254</v>
      </c>
      <c r="C52" s="4409" t="s">
        <v>8851</v>
      </c>
      <c r="D52" s="4409" t="s">
        <v>8851</v>
      </c>
      <c r="E52" s="4410" t="s">
        <v>7769</v>
      </c>
      <c r="F52" s="4410"/>
      <c r="G52" s="4410"/>
      <c r="H52" s="4410"/>
      <c r="I52" s="4410"/>
      <c r="J52" s="4410" t="s">
        <v>7465</v>
      </c>
      <c r="K52" s="4410" t="s">
        <v>7465</v>
      </c>
      <c r="L52" s="4410" t="s">
        <v>7465</v>
      </c>
      <c r="M52" s="4410">
        <v>55</v>
      </c>
      <c r="N52" s="4410">
        <v>55</v>
      </c>
      <c r="O52" s="4422"/>
      <c r="P52" s="4423"/>
      <c r="Q52" s="4424" t="s">
        <v>8852</v>
      </c>
      <c r="R52" s="4405" t="s">
        <v>7383</v>
      </c>
    </row>
    <row r="53" spans="1:18" s="4405" customFormat="1" ht="60" hidden="1">
      <c r="A53" s="4406"/>
      <c r="B53" s="4409" t="s">
        <v>8254</v>
      </c>
      <c r="C53" s="4409" t="s">
        <v>8851</v>
      </c>
      <c r="D53" s="4409" t="s">
        <v>8853</v>
      </c>
      <c r="E53" s="4410" t="s">
        <v>7769</v>
      </c>
      <c r="F53" s="4410"/>
      <c r="G53" s="4410"/>
      <c r="H53" s="4410"/>
      <c r="I53" s="4410"/>
      <c r="J53" s="4410" t="s">
        <v>7465</v>
      </c>
      <c r="K53" s="4410" t="s">
        <v>7465</v>
      </c>
      <c r="L53" s="4410" t="s">
        <v>7465</v>
      </c>
      <c r="M53" s="4410">
        <v>55</v>
      </c>
      <c r="N53" s="4410">
        <v>55</v>
      </c>
      <c r="O53" s="4422"/>
      <c r="P53" s="4423"/>
      <c r="Q53" s="4424" t="s">
        <v>8852</v>
      </c>
      <c r="R53" s="4405" t="s">
        <v>7383</v>
      </c>
    </row>
    <row r="54" spans="1:18" s="4405" customFormat="1" ht="60" hidden="1">
      <c r="A54" s="4406"/>
      <c r="B54" s="4409" t="s">
        <v>8254</v>
      </c>
      <c r="C54" s="4409" t="s">
        <v>8854</v>
      </c>
      <c r="D54" s="4409" t="s">
        <v>8855</v>
      </c>
      <c r="E54" s="4410" t="s">
        <v>7769</v>
      </c>
      <c r="F54" s="4410"/>
      <c r="G54" s="4410"/>
      <c r="H54" s="4410"/>
      <c r="I54" s="4410"/>
      <c r="J54" s="4410" t="s">
        <v>7465</v>
      </c>
      <c r="K54" s="4410" t="s">
        <v>7465</v>
      </c>
      <c r="L54" s="4410" t="s">
        <v>7465</v>
      </c>
      <c r="M54" s="4410">
        <v>55</v>
      </c>
      <c r="N54" s="4410">
        <v>55</v>
      </c>
      <c r="O54" s="4422"/>
      <c r="P54" s="4423"/>
      <c r="Q54" s="4424" t="s">
        <v>8852</v>
      </c>
      <c r="R54" s="4405" t="s">
        <v>7383</v>
      </c>
    </row>
    <row r="55" spans="1:18" s="4405" customFormat="1" ht="60" hidden="1">
      <c r="A55" s="4406"/>
      <c r="B55" s="4409" t="s">
        <v>8254</v>
      </c>
      <c r="C55" s="4409" t="s">
        <v>8856</v>
      </c>
      <c r="D55" s="4409" t="s">
        <v>8857</v>
      </c>
      <c r="E55" s="4410" t="s">
        <v>7769</v>
      </c>
      <c r="F55" s="4410"/>
      <c r="G55" s="4410"/>
      <c r="H55" s="4410"/>
      <c r="I55" s="4410"/>
      <c r="J55" s="4410" t="s">
        <v>7465</v>
      </c>
      <c r="K55" s="4410" t="s">
        <v>7465</v>
      </c>
      <c r="L55" s="4410" t="s">
        <v>7465</v>
      </c>
      <c r="M55" s="4410">
        <v>55</v>
      </c>
      <c r="N55" s="4410">
        <v>55</v>
      </c>
      <c r="O55" s="4422"/>
      <c r="P55" s="4423"/>
      <c r="Q55" s="4424" t="s">
        <v>8852</v>
      </c>
      <c r="R55" s="4405" t="s">
        <v>7383</v>
      </c>
    </row>
    <row r="56" spans="1:18" s="4405" customFormat="1" ht="60" hidden="1">
      <c r="A56" s="4406"/>
      <c r="B56" s="4409" t="s">
        <v>8254</v>
      </c>
      <c r="C56" s="4409" t="s">
        <v>8858</v>
      </c>
      <c r="D56" s="4409" t="s">
        <v>8859</v>
      </c>
      <c r="E56" s="4410" t="s">
        <v>7769</v>
      </c>
      <c r="F56" s="4410"/>
      <c r="G56" s="4410"/>
      <c r="H56" s="4410"/>
      <c r="I56" s="4410"/>
      <c r="J56" s="4410" t="s">
        <v>7465</v>
      </c>
      <c r="K56" s="4410" t="s">
        <v>7465</v>
      </c>
      <c r="L56" s="4410" t="s">
        <v>7465</v>
      </c>
      <c r="M56" s="4410">
        <v>55</v>
      </c>
      <c r="N56" s="4410">
        <v>55</v>
      </c>
      <c r="O56" s="4422"/>
      <c r="P56" s="4423"/>
      <c r="Q56" s="4424" t="s">
        <v>8852</v>
      </c>
      <c r="R56" s="4405" t="s">
        <v>7383</v>
      </c>
    </row>
    <row r="57" spans="1:18" s="4405" customFormat="1" ht="60" hidden="1">
      <c r="A57" s="4406"/>
      <c r="B57" s="4409" t="s">
        <v>8254</v>
      </c>
      <c r="C57" s="4409" t="s">
        <v>7888</v>
      </c>
      <c r="D57" s="4409" t="s">
        <v>8860</v>
      </c>
      <c r="E57" s="4410" t="s">
        <v>7769</v>
      </c>
      <c r="F57" s="4410"/>
      <c r="G57" s="4410"/>
      <c r="H57" s="4410"/>
      <c r="I57" s="4410"/>
      <c r="J57" s="4410" t="s">
        <v>7465</v>
      </c>
      <c r="K57" s="4410" t="s">
        <v>7465</v>
      </c>
      <c r="L57" s="4410" t="s">
        <v>7465</v>
      </c>
      <c r="M57" s="4410">
        <v>55</v>
      </c>
      <c r="N57" s="4410">
        <v>55</v>
      </c>
      <c r="O57" s="4422"/>
      <c r="P57" s="4423"/>
      <c r="Q57" s="4424" t="s">
        <v>8852</v>
      </c>
      <c r="R57" s="4405" t="s">
        <v>7383</v>
      </c>
    </row>
    <row r="58" spans="1:18" s="4405" customFormat="1" ht="60" hidden="1">
      <c r="A58" s="4406"/>
      <c r="B58" s="4409" t="s">
        <v>8254</v>
      </c>
      <c r="C58" s="4409" t="s">
        <v>8858</v>
      </c>
      <c r="D58" s="4409" t="s">
        <v>8861</v>
      </c>
      <c r="E58" s="4410" t="s">
        <v>7769</v>
      </c>
      <c r="F58" s="4410"/>
      <c r="G58" s="4410"/>
      <c r="H58" s="4410"/>
      <c r="I58" s="4410"/>
      <c r="J58" s="4410" t="s">
        <v>7465</v>
      </c>
      <c r="K58" s="4410" t="s">
        <v>7465</v>
      </c>
      <c r="L58" s="4410" t="s">
        <v>7465</v>
      </c>
      <c r="M58" s="4410">
        <v>55</v>
      </c>
      <c r="N58" s="4410">
        <v>55</v>
      </c>
      <c r="O58" s="4422"/>
      <c r="P58" s="4423"/>
      <c r="Q58" s="4424" t="s">
        <v>8852</v>
      </c>
      <c r="R58" s="4405" t="s">
        <v>7383</v>
      </c>
    </row>
    <row r="59" spans="1:18" s="4405" customFormat="1" ht="60" hidden="1">
      <c r="A59" s="4406"/>
      <c r="B59" s="4409" t="s">
        <v>8254</v>
      </c>
      <c r="C59" s="4409" t="s">
        <v>8862</v>
      </c>
      <c r="D59" s="4409" t="s">
        <v>8863</v>
      </c>
      <c r="E59" s="4410" t="s">
        <v>7769</v>
      </c>
      <c r="F59" s="4410"/>
      <c r="G59" s="4410"/>
      <c r="H59" s="4410"/>
      <c r="I59" s="4410"/>
      <c r="J59" s="4410" t="s">
        <v>7465</v>
      </c>
      <c r="K59" s="4410" t="s">
        <v>7465</v>
      </c>
      <c r="L59" s="4410" t="s">
        <v>7465</v>
      </c>
      <c r="M59" s="4410">
        <v>55</v>
      </c>
      <c r="N59" s="4410">
        <v>55</v>
      </c>
      <c r="O59" s="4422"/>
      <c r="P59" s="4423"/>
      <c r="Q59" s="4424" t="s">
        <v>8852</v>
      </c>
      <c r="R59" s="4405" t="s">
        <v>7383</v>
      </c>
    </row>
    <row r="60" spans="1:18" s="4405" customFormat="1" ht="60" hidden="1">
      <c r="A60" s="4406"/>
      <c r="B60" s="4409" t="s">
        <v>8254</v>
      </c>
      <c r="C60" s="4409" t="s">
        <v>8864</v>
      </c>
      <c r="D60" s="4409" t="s">
        <v>8257</v>
      </c>
      <c r="E60" s="4410" t="s">
        <v>7769</v>
      </c>
      <c r="F60" s="4410"/>
      <c r="G60" s="4410"/>
      <c r="H60" s="4410"/>
      <c r="I60" s="4410"/>
      <c r="J60" s="4410" t="s">
        <v>7465</v>
      </c>
      <c r="K60" s="4410" t="s">
        <v>7465</v>
      </c>
      <c r="L60" s="4410" t="s">
        <v>7465</v>
      </c>
      <c r="M60" s="4410">
        <v>55</v>
      </c>
      <c r="N60" s="4410">
        <v>55</v>
      </c>
      <c r="O60" s="4422"/>
      <c r="P60" s="4423"/>
      <c r="Q60" s="4424" t="s">
        <v>8852</v>
      </c>
      <c r="R60" s="4405" t="s">
        <v>7383</v>
      </c>
    </row>
    <row r="61" spans="1:18" s="4405" customFormat="1" ht="60" hidden="1">
      <c r="A61" s="4406"/>
      <c r="B61" s="4409" t="s">
        <v>8254</v>
      </c>
      <c r="C61" s="4409" t="s">
        <v>8865</v>
      </c>
      <c r="D61" s="4409" t="s">
        <v>8866</v>
      </c>
      <c r="E61" s="4410" t="s">
        <v>7769</v>
      </c>
      <c r="F61" s="4410"/>
      <c r="G61" s="4410"/>
      <c r="H61" s="4410"/>
      <c r="I61" s="4410"/>
      <c r="J61" s="4410" t="s">
        <v>7465</v>
      </c>
      <c r="K61" s="4410" t="s">
        <v>7465</v>
      </c>
      <c r="L61" s="4410" t="s">
        <v>7465</v>
      </c>
      <c r="M61" s="4410">
        <v>55</v>
      </c>
      <c r="N61" s="4410">
        <v>55</v>
      </c>
      <c r="O61" s="4422"/>
      <c r="P61" s="4423"/>
      <c r="Q61" s="4424" t="s">
        <v>8852</v>
      </c>
      <c r="R61" s="4405" t="s">
        <v>7383</v>
      </c>
    </row>
    <row r="62" spans="1:18" s="4405" customFormat="1" ht="60" hidden="1">
      <c r="A62" s="4406"/>
      <c r="B62" s="4409" t="s">
        <v>8254</v>
      </c>
      <c r="C62" s="4409" t="s">
        <v>8867</v>
      </c>
      <c r="D62" s="4409" t="s">
        <v>8028</v>
      </c>
      <c r="E62" s="4410" t="s">
        <v>7769</v>
      </c>
      <c r="F62" s="4410"/>
      <c r="G62" s="4410"/>
      <c r="H62" s="4410"/>
      <c r="I62" s="4410"/>
      <c r="J62" s="4410" t="s">
        <v>7465</v>
      </c>
      <c r="K62" s="4410" t="s">
        <v>7465</v>
      </c>
      <c r="L62" s="4410" t="s">
        <v>7465</v>
      </c>
      <c r="M62" s="4410">
        <v>55</v>
      </c>
      <c r="N62" s="4410">
        <v>55</v>
      </c>
      <c r="O62" s="4422"/>
      <c r="P62" s="4423"/>
      <c r="Q62" s="4424" t="s">
        <v>8852</v>
      </c>
      <c r="R62" s="4405" t="s">
        <v>7383</v>
      </c>
    </row>
    <row r="63" spans="1:18" s="4405" customFormat="1" ht="60" hidden="1">
      <c r="A63" s="4406"/>
      <c r="B63" s="4409" t="s">
        <v>8254</v>
      </c>
      <c r="C63" s="4409" t="s">
        <v>8851</v>
      </c>
      <c r="D63" s="4409" t="s">
        <v>8868</v>
      </c>
      <c r="E63" s="4410" t="s">
        <v>7769</v>
      </c>
      <c r="F63" s="4410"/>
      <c r="G63" s="4410"/>
      <c r="H63" s="4410"/>
      <c r="I63" s="4410"/>
      <c r="J63" s="4410" t="s">
        <v>7465</v>
      </c>
      <c r="K63" s="4410" t="s">
        <v>7465</v>
      </c>
      <c r="L63" s="4410" t="s">
        <v>7465</v>
      </c>
      <c r="M63" s="4410">
        <v>55</v>
      </c>
      <c r="N63" s="4410">
        <v>55</v>
      </c>
      <c r="O63" s="4422"/>
      <c r="P63" s="4423"/>
      <c r="Q63" s="4424" t="s">
        <v>8852</v>
      </c>
      <c r="R63" s="4405" t="s">
        <v>7383</v>
      </c>
    </row>
    <row r="64" spans="1:18" s="4405" customFormat="1" ht="60" hidden="1">
      <c r="A64" s="4406"/>
      <c r="B64" s="4409" t="s">
        <v>8254</v>
      </c>
      <c r="C64" s="4409" t="s">
        <v>8858</v>
      </c>
      <c r="D64" s="4409" t="s">
        <v>8026</v>
      </c>
      <c r="E64" s="4410" t="s">
        <v>7769</v>
      </c>
      <c r="F64" s="4410"/>
      <c r="G64" s="4410"/>
      <c r="H64" s="4410"/>
      <c r="I64" s="4410"/>
      <c r="J64" s="4410" t="s">
        <v>7465</v>
      </c>
      <c r="K64" s="4410" t="s">
        <v>7465</v>
      </c>
      <c r="L64" s="4410" t="s">
        <v>7465</v>
      </c>
      <c r="M64" s="4410">
        <v>55</v>
      </c>
      <c r="N64" s="4410">
        <v>55</v>
      </c>
      <c r="O64" s="4422"/>
      <c r="P64" s="4423"/>
      <c r="Q64" s="4424" t="s">
        <v>8852</v>
      </c>
      <c r="R64" s="4405" t="s">
        <v>7383</v>
      </c>
    </row>
    <row r="65" spans="1:18" s="4405" customFormat="1" ht="60" hidden="1">
      <c r="A65" s="4406"/>
      <c r="B65" s="4409" t="s">
        <v>8254</v>
      </c>
      <c r="C65" s="4409" t="s">
        <v>8869</v>
      </c>
      <c r="D65" s="4409" t="s">
        <v>8870</v>
      </c>
      <c r="E65" s="4410" t="s">
        <v>7769</v>
      </c>
      <c r="F65" s="4410"/>
      <c r="G65" s="4410"/>
      <c r="H65" s="4410"/>
      <c r="I65" s="4410"/>
      <c r="J65" s="4410" t="s">
        <v>7465</v>
      </c>
      <c r="K65" s="4410" t="s">
        <v>7465</v>
      </c>
      <c r="L65" s="4410" t="s">
        <v>7465</v>
      </c>
      <c r="M65" s="4410">
        <v>55</v>
      </c>
      <c r="N65" s="4410">
        <v>55</v>
      </c>
      <c r="O65" s="4422"/>
      <c r="P65" s="4423"/>
      <c r="Q65" s="4424" t="s">
        <v>8852</v>
      </c>
      <c r="R65" s="4405" t="s">
        <v>7383</v>
      </c>
    </row>
    <row r="66" spans="1:18" s="4405" customFormat="1" ht="60" hidden="1">
      <c r="A66" s="4406"/>
      <c r="B66" s="4409" t="s">
        <v>8254</v>
      </c>
      <c r="C66" s="4409" t="s">
        <v>8856</v>
      </c>
      <c r="D66" s="4409" t="s">
        <v>8871</v>
      </c>
      <c r="E66" s="4410" t="s">
        <v>7769</v>
      </c>
      <c r="F66" s="4410"/>
      <c r="G66" s="4410"/>
      <c r="H66" s="4410"/>
      <c r="I66" s="4410"/>
      <c r="J66" s="4410" t="s">
        <v>7465</v>
      </c>
      <c r="K66" s="4410" t="s">
        <v>7465</v>
      </c>
      <c r="L66" s="4410" t="s">
        <v>7465</v>
      </c>
      <c r="M66" s="4410">
        <v>55</v>
      </c>
      <c r="N66" s="4410">
        <v>55</v>
      </c>
      <c r="O66" s="4422"/>
      <c r="P66" s="4423"/>
      <c r="Q66" s="4424" t="s">
        <v>8852</v>
      </c>
      <c r="R66" s="4405" t="s">
        <v>7383</v>
      </c>
    </row>
    <row r="67" spans="1:18" s="4405" customFormat="1" ht="60" hidden="1">
      <c r="A67" s="4406"/>
      <c r="B67" s="4409" t="s">
        <v>8254</v>
      </c>
      <c r="C67" s="4409" t="s">
        <v>8858</v>
      </c>
      <c r="D67" s="4409" t="s">
        <v>8872</v>
      </c>
      <c r="E67" s="4410" t="s">
        <v>7769</v>
      </c>
      <c r="F67" s="4410"/>
      <c r="G67" s="4410"/>
      <c r="H67" s="4410"/>
      <c r="I67" s="4410"/>
      <c r="J67" s="4410" t="s">
        <v>7465</v>
      </c>
      <c r="K67" s="4410" t="s">
        <v>7465</v>
      </c>
      <c r="L67" s="4410" t="s">
        <v>7465</v>
      </c>
      <c r="M67" s="4410">
        <v>55</v>
      </c>
      <c r="N67" s="4410">
        <v>55</v>
      </c>
      <c r="O67" s="4422"/>
      <c r="P67" s="4423"/>
      <c r="Q67" s="4424" t="s">
        <v>8852</v>
      </c>
      <c r="R67" s="4405" t="s">
        <v>7383</v>
      </c>
    </row>
    <row r="68" spans="1:18" s="4405" customFormat="1" ht="60" hidden="1">
      <c r="A68" s="4406"/>
      <c r="B68" s="4409" t="s">
        <v>8254</v>
      </c>
      <c r="C68" s="4409" t="s">
        <v>8873</v>
      </c>
      <c r="D68" s="4409" t="s">
        <v>8874</v>
      </c>
      <c r="E68" s="4410" t="s">
        <v>7769</v>
      </c>
      <c r="F68" s="4410"/>
      <c r="G68" s="4410"/>
      <c r="H68" s="4410"/>
      <c r="I68" s="4410"/>
      <c r="J68" s="4410" t="s">
        <v>7465</v>
      </c>
      <c r="K68" s="4410" t="s">
        <v>7465</v>
      </c>
      <c r="L68" s="4410" t="s">
        <v>7465</v>
      </c>
      <c r="M68" s="4410">
        <v>55</v>
      </c>
      <c r="N68" s="4410">
        <v>55</v>
      </c>
      <c r="O68" s="4422"/>
      <c r="P68" s="4423"/>
      <c r="Q68" s="4424" t="s">
        <v>8852</v>
      </c>
      <c r="R68" s="4405" t="s">
        <v>7383</v>
      </c>
    </row>
    <row r="69" spans="1:18" s="4405" customFormat="1" ht="60" hidden="1">
      <c r="A69" s="4406"/>
      <c r="B69" s="4409" t="s">
        <v>8254</v>
      </c>
      <c r="C69" s="4409" t="s">
        <v>8854</v>
      </c>
      <c r="D69" s="4409" t="s">
        <v>8875</v>
      </c>
      <c r="E69" s="4410" t="s">
        <v>7769</v>
      </c>
      <c r="F69" s="4410"/>
      <c r="G69" s="4410"/>
      <c r="H69" s="4410"/>
      <c r="I69" s="4410"/>
      <c r="J69" s="4410" t="s">
        <v>7465</v>
      </c>
      <c r="K69" s="4410" t="s">
        <v>7465</v>
      </c>
      <c r="L69" s="4410" t="s">
        <v>7465</v>
      </c>
      <c r="M69" s="4410">
        <v>55</v>
      </c>
      <c r="N69" s="4410">
        <v>55</v>
      </c>
      <c r="O69" s="4422"/>
      <c r="P69" s="4423"/>
      <c r="Q69" s="4424" t="s">
        <v>8852</v>
      </c>
      <c r="R69" s="4405" t="s">
        <v>7383</v>
      </c>
    </row>
    <row r="70" spans="1:18" s="4405" customFormat="1" hidden="1">
      <c r="A70" s="4406"/>
      <c r="B70" s="4409" t="s">
        <v>7325</v>
      </c>
      <c r="C70" s="4409" t="s">
        <v>8876</v>
      </c>
      <c r="D70" s="4409" t="s">
        <v>8877</v>
      </c>
      <c r="E70" s="4410" t="s">
        <v>7769</v>
      </c>
      <c r="F70" s="4410"/>
      <c r="G70" s="4410"/>
      <c r="H70" s="4410"/>
      <c r="I70" s="4410"/>
      <c r="J70" s="4410" t="s">
        <v>8878</v>
      </c>
      <c r="K70" s="4410"/>
      <c r="L70" s="4410"/>
      <c r="M70" s="4410">
        <v>55</v>
      </c>
      <c r="N70" s="4410">
        <v>55</v>
      </c>
      <c r="O70" s="4422"/>
      <c r="P70" s="4422"/>
      <c r="Q70" s="4412" t="s">
        <v>8879</v>
      </c>
      <c r="R70" s="4405" t="s">
        <v>7383</v>
      </c>
    </row>
    <row r="71" spans="1:18" s="4405" customFormat="1" hidden="1">
      <c r="A71" s="4406"/>
      <c r="B71" s="4409" t="s">
        <v>7327</v>
      </c>
      <c r="C71" s="4409" t="s">
        <v>8880</v>
      </c>
      <c r="D71" s="4409" t="s">
        <v>7842</v>
      </c>
      <c r="E71" s="4410" t="s">
        <v>7769</v>
      </c>
      <c r="F71" s="4410"/>
      <c r="G71" s="4410"/>
      <c r="H71" s="4410"/>
      <c r="I71" s="4410"/>
      <c r="J71" s="4410" t="s">
        <v>954</v>
      </c>
      <c r="K71" s="4410"/>
      <c r="L71" s="4410"/>
      <c r="M71" s="4410">
        <v>55</v>
      </c>
      <c r="N71" s="4410">
        <v>55</v>
      </c>
      <c r="O71" s="4411"/>
      <c r="P71" s="4425"/>
      <c r="Q71" s="4426" t="s">
        <v>8881</v>
      </c>
      <c r="R71" s="4405" t="s">
        <v>7383</v>
      </c>
    </row>
    <row r="72" spans="1:18" s="4405" customFormat="1" hidden="1">
      <c r="A72" s="4406"/>
      <c r="B72" s="4409" t="s">
        <v>7327</v>
      </c>
      <c r="C72" s="4409" t="s">
        <v>7327</v>
      </c>
      <c r="D72" s="4409" t="s">
        <v>8882</v>
      </c>
      <c r="E72" s="4410" t="s">
        <v>7769</v>
      </c>
      <c r="F72" s="4410"/>
      <c r="G72" s="4410"/>
      <c r="H72" s="4410"/>
      <c r="I72" s="4410"/>
      <c r="J72" s="4410" t="s">
        <v>954</v>
      </c>
      <c r="K72" s="4410"/>
      <c r="L72" s="4410"/>
      <c r="M72" s="4410">
        <v>55</v>
      </c>
      <c r="N72" s="4410">
        <v>55</v>
      </c>
      <c r="O72" s="4411"/>
      <c r="P72" s="4425"/>
      <c r="Q72" s="4426" t="s">
        <v>8881</v>
      </c>
      <c r="R72" s="4405" t="s">
        <v>7383</v>
      </c>
    </row>
    <row r="73" spans="1:18" s="4405" customFormat="1" hidden="1">
      <c r="A73" s="4406"/>
      <c r="B73" s="4409" t="s">
        <v>7327</v>
      </c>
      <c r="C73" s="4409" t="s">
        <v>8883</v>
      </c>
      <c r="D73" s="4409" t="s">
        <v>8884</v>
      </c>
      <c r="E73" s="4410" t="s">
        <v>7769</v>
      </c>
      <c r="F73" s="4410"/>
      <c r="G73" s="4410"/>
      <c r="H73" s="4410"/>
      <c r="I73" s="4410"/>
      <c r="J73" s="4410" t="s">
        <v>954</v>
      </c>
      <c r="K73" s="4410"/>
      <c r="L73" s="4410"/>
      <c r="M73" s="4410">
        <v>55</v>
      </c>
      <c r="N73" s="4410">
        <v>55</v>
      </c>
      <c r="O73" s="4411"/>
      <c r="P73" s="4425"/>
      <c r="Q73" s="4426" t="s">
        <v>8881</v>
      </c>
      <c r="R73" s="4405" t="s">
        <v>7383</v>
      </c>
    </row>
    <row r="74" spans="1:18" s="4494" customFormat="1" ht="23.25" customHeight="1">
      <c r="A74" s="4406">
        <v>43</v>
      </c>
      <c r="B74" s="4407" t="s">
        <v>7327</v>
      </c>
      <c r="C74" s="4407" t="s">
        <v>8880</v>
      </c>
      <c r="D74" s="4407" t="s">
        <v>8050</v>
      </c>
      <c r="E74" s="4406" t="s">
        <v>7769</v>
      </c>
      <c r="F74" s="4406" t="s">
        <v>8885</v>
      </c>
      <c r="G74" s="4406" t="s">
        <v>8886</v>
      </c>
      <c r="H74" s="4406" t="s">
        <v>7437</v>
      </c>
      <c r="I74" s="4406" t="s">
        <v>7437</v>
      </c>
      <c r="J74" s="4406"/>
      <c r="K74" s="4406"/>
      <c r="L74" s="4406"/>
      <c r="M74" s="4406">
        <v>55</v>
      </c>
      <c r="N74" s="4406">
        <v>55</v>
      </c>
      <c r="O74" s="4406">
        <v>65</v>
      </c>
      <c r="P74" s="4406">
        <f t="shared" ref="P74:P77" si="3">O74-N74</f>
        <v>10</v>
      </c>
      <c r="Q74" s="4427" t="s">
        <v>8887</v>
      </c>
    </row>
    <row r="75" spans="1:18" s="4494" customFormat="1" ht="23.25" customHeight="1">
      <c r="A75" s="4406">
        <v>44</v>
      </c>
      <c r="B75" s="4407" t="s">
        <v>7327</v>
      </c>
      <c r="C75" s="4407" t="s">
        <v>7327</v>
      </c>
      <c r="D75" s="4407" t="s">
        <v>8888</v>
      </c>
      <c r="E75" s="4406" t="s">
        <v>7769</v>
      </c>
      <c r="F75" s="4406" t="s">
        <v>8889</v>
      </c>
      <c r="G75" s="4406" t="s">
        <v>8890</v>
      </c>
      <c r="H75" s="4406" t="s">
        <v>7437</v>
      </c>
      <c r="I75" s="4406" t="s">
        <v>7437</v>
      </c>
      <c r="J75" s="4406"/>
      <c r="K75" s="4406"/>
      <c r="L75" s="4406"/>
      <c r="M75" s="4406">
        <v>55</v>
      </c>
      <c r="N75" s="4406">
        <v>55</v>
      </c>
      <c r="O75" s="4406">
        <v>65</v>
      </c>
      <c r="P75" s="4406">
        <f t="shared" si="3"/>
        <v>10</v>
      </c>
      <c r="Q75" s="4427" t="s">
        <v>8887</v>
      </c>
    </row>
    <row r="76" spans="1:18" s="4494" customFormat="1" ht="23.25" customHeight="1">
      <c r="A76" s="4406">
        <v>45</v>
      </c>
      <c r="B76" s="4407" t="s">
        <v>7327</v>
      </c>
      <c r="C76" s="4407" t="s">
        <v>8880</v>
      </c>
      <c r="D76" s="4407" t="s">
        <v>8880</v>
      </c>
      <c r="E76" s="4406" t="s">
        <v>7769</v>
      </c>
      <c r="F76" s="4406" t="s">
        <v>8889</v>
      </c>
      <c r="G76" s="4406" t="s">
        <v>8890</v>
      </c>
      <c r="H76" s="4406" t="s">
        <v>7465</v>
      </c>
      <c r="I76" s="4406" t="s">
        <v>954</v>
      </c>
      <c r="J76" s="4406"/>
      <c r="K76" s="4406"/>
      <c r="L76" s="4406"/>
      <c r="M76" s="4406">
        <v>55</v>
      </c>
      <c r="N76" s="4406">
        <v>55</v>
      </c>
      <c r="O76" s="4406">
        <v>65</v>
      </c>
      <c r="P76" s="4406">
        <f t="shared" si="3"/>
        <v>10</v>
      </c>
      <c r="Q76" s="4427" t="s">
        <v>8887</v>
      </c>
    </row>
    <row r="77" spans="1:18" s="4494" customFormat="1" ht="23.25" customHeight="1">
      <c r="A77" s="4406">
        <v>46</v>
      </c>
      <c r="B77" s="4407" t="s">
        <v>7327</v>
      </c>
      <c r="C77" s="4407" t="s">
        <v>8883</v>
      </c>
      <c r="D77" s="4407" t="s">
        <v>8883</v>
      </c>
      <c r="E77" s="4406" t="s">
        <v>7769</v>
      </c>
      <c r="F77" s="4406" t="s">
        <v>8889</v>
      </c>
      <c r="G77" s="4406" t="s">
        <v>8890</v>
      </c>
      <c r="H77" s="4406" t="s">
        <v>7465</v>
      </c>
      <c r="I77" s="4406" t="s">
        <v>954</v>
      </c>
      <c r="J77" s="4406"/>
      <c r="K77" s="4406"/>
      <c r="L77" s="4406"/>
      <c r="M77" s="4406">
        <v>55</v>
      </c>
      <c r="N77" s="4406">
        <v>55</v>
      </c>
      <c r="O77" s="4406">
        <v>65</v>
      </c>
      <c r="P77" s="4406">
        <f t="shared" si="3"/>
        <v>10</v>
      </c>
      <c r="Q77" s="4427" t="s">
        <v>8887</v>
      </c>
    </row>
    <row r="78" spans="1:18" s="4405" customFormat="1" hidden="1">
      <c r="A78" s="4406"/>
      <c r="B78" s="4409" t="s">
        <v>7327</v>
      </c>
      <c r="C78" s="4409" t="s">
        <v>7327</v>
      </c>
      <c r="D78" s="4409" t="s">
        <v>8891</v>
      </c>
      <c r="E78" s="4410" t="s">
        <v>7769</v>
      </c>
      <c r="F78" s="4410"/>
      <c r="G78" s="4410"/>
      <c r="H78" s="4410"/>
      <c r="I78" s="4410"/>
      <c r="J78" s="4410" t="s">
        <v>954</v>
      </c>
      <c r="K78" s="4410"/>
      <c r="L78" s="4410"/>
      <c r="M78" s="4410">
        <v>55</v>
      </c>
      <c r="N78" s="4410">
        <v>55</v>
      </c>
      <c r="O78" s="4411"/>
      <c r="P78" s="4425"/>
      <c r="Q78" s="4426" t="s">
        <v>8881</v>
      </c>
      <c r="R78" s="4405" t="s">
        <v>7383</v>
      </c>
    </row>
    <row r="79" spans="1:18" s="4494" customFormat="1" ht="23.25" customHeight="1">
      <c r="A79" s="4406">
        <v>47</v>
      </c>
      <c r="B79" s="4407" t="s">
        <v>7327</v>
      </c>
      <c r="C79" s="4407" t="s">
        <v>7327</v>
      </c>
      <c r="D79" s="4407" t="s">
        <v>8892</v>
      </c>
      <c r="E79" s="4406" t="s">
        <v>7769</v>
      </c>
      <c r="F79" s="4406" t="s">
        <v>8893</v>
      </c>
      <c r="G79" s="4406" t="s">
        <v>8890</v>
      </c>
      <c r="H79" s="4406" t="s">
        <v>7465</v>
      </c>
      <c r="I79" s="4406" t="s">
        <v>954</v>
      </c>
      <c r="J79" s="4406"/>
      <c r="K79" s="4406"/>
      <c r="L79" s="4406"/>
      <c r="M79" s="4406">
        <v>55</v>
      </c>
      <c r="N79" s="4406">
        <v>55</v>
      </c>
      <c r="O79" s="4406">
        <v>65</v>
      </c>
      <c r="P79" s="4406">
        <f t="shared" ref="P79:P94" si="4">O79-N79</f>
        <v>10</v>
      </c>
      <c r="Q79" s="4428"/>
    </row>
    <row r="80" spans="1:18" s="4494" customFormat="1" ht="23.25" customHeight="1">
      <c r="A80" s="4406">
        <v>48</v>
      </c>
      <c r="B80" s="4407" t="s">
        <v>7328</v>
      </c>
      <c r="C80" s="4407" t="s">
        <v>8894</v>
      </c>
      <c r="D80" s="4407" t="s">
        <v>8895</v>
      </c>
      <c r="E80" s="4406" t="s">
        <v>7769</v>
      </c>
      <c r="F80" s="4406">
        <v>0</v>
      </c>
      <c r="G80" s="4406">
        <v>0</v>
      </c>
      <c r="H80" s="4406">
        <v>0</v>
      </c>
      <c r="I80" s="4406">
        <v>0</v>
      </c>
      <c r="J80" s="4406">
        <v>0</v>
      </c>
      <c r="K80" s="4406">
        <v>0</v>
      </c>
      <c r="L80" s="4406">
        <v>0</v>
      </c>
      <c r="M80" s="4406">
        <v>55</v>
      </c>
      <c r="N80" s="4406">
        <v>55</v>
      </c>
      <c r="O80" s="4406">
        <v>65</v>
      </c>
      <c r="P80" s="4406">
        <f t="shared" si="4"/>
        <v>10</v>
      </c>
      <c r="Q80" s="4415" t="s">
        <v>8896</v>
      </c>
    </row>
    <row r="81" spans="1:18" s="4494" customFormat="1" ht="23.25" customHeight="1">
      <c r="A81" s="4406">
        <v>49</v>
      </c>
      <c r="B81" s="4407" t="s">
        <v>7328</v>
      </c>
      <c r="C81" s="4407" t="s">
        <v>8897</v>
      </c>
      <c r="D81" s="4407" t="s">
        <v>8898</v>
      </c>
      <c r="E81" s="4406" t="s">
        <v>7769</v>
      </c>
      <c r="F81" s="4406">
        <v>3000</v>
      </c>
      <c r="G81" s="4406">
        <v>1100</v>
      </c>
      <c r="H81" s="4406">
        <v>1500</v>
      </c>
      <c r="I81" s="4406" t="s">
        <v>7465</v>
      </c>
      <c r="J81" s="4406">
        <v>0</v>
      </c>
      <c r="K81" s="4406">
        <v>0</v>
      </c>
      <c r="L81" s="4406">
        <v>0</v>
      </c>
      <c r="M81" s="4406">
        <v>55</v>
      </c>
      <c r="N81" s="4406">
        <v>55</v>
      </c>
      <c r="O81" s="4406">
        <v>65</v>
      </c>
      <c r="P81" s="4406">
        <f t="shared" si="4"/>
        <v>10</v>
      </c>
      <c r="Q81" s="4415" t="s">
        <v>8896</v>
      </c>
    </row>
    <row r="82" spans="1:18" s="4494" customFormat="1" ht="23.25" customHeight="1">
      <c r="A82" s="4406">
        <v>50</v>
      </c>
      <c r="B82" s="4407" t="s">
        <v>7328</v>
      </c>
      <c r="C82" s="4407" t="s">
        <v>7418</v>
      </c>
      <c r="D82" s="4407" t="s">
        <v>8622</v>
      </c>
      <c r="E82" s="4406" t="s">
        <v>7769</v>
      </c>
      <c r="F82" s="4406">
        <v>3000</v>
      </c>
      <c r="G82" s="4406">
        <v>1100</v>
      </c>
      <c r="H82" s="4406">
        <v>1500</v>
      </c>
      <c r="I82" s="4406" t="s">
        <v>7465</v>
      </c>
      <c r="J82" s="4406">
        <v>0</v>
      </c>
      <c r="K82" s="4406">
        <v>0</v>
      </c>
      <c r="L82" s="4406">
        <v>0</v>
      </c>
      <c r="M82" s="4406">
        <v>55</v>
      </c>
      <c r="N82" s="4406">
        <v>55</v>
      </c>
      <c r="O82" s="4406">
        <v>65</v>
      </c>
      <c r="P82" s="4406">
        <f t="shared" si="4"/>
        <v>10</v>
      </c>
      <c r="Q82" s="4415" t="s">
        <v>8896</v>
      </c>
    </row>
    <row r="83" spans="1:18" s="4494" customFormat="1" ht="23.25" customHeight="1">
      <c r="A83" s="4406">
        <v>51</v>
      </c>
      <c r="B83" s="4407" t="s">
        <v>7328</v>
      </c>
      <c r="C83" s="4407" t="s">
        <v>8899</v>
      </c>
      <c r="D83" s="4407" t="s">
        <v>8900</v>
      </c>
      <c r="E83" s="4406" t="s">
        <v>7769</v>
      </c>
      <c r="F83" s="4406">
        <v>3000</v>
      </c>
      <c r="G83" s="4406">
        <v>1100</v>
      </c>
      <c r="H83" s="4406">
        <v>1500</v>
      </c>
      <c r="I83" s="4406" t="s">
        <v>7465</v>
      </c>
      <c r="J83" s="4406">
        <v>0</v>
      </c>
      <c r="K83" s="4406">
        <v>0</v>
      </c>
      <c r="L83" s="4406">
        <v>0</v>
      </c>
      <c r="M83" s="4406">
        <v>55</v>
      </c>
      <c r="N83" s="4406">
        <v>55</v>
      </c>
      <c r="O83" s="4406">
        <v>65</v>
      </c>
      <c r="P83" s="4406">
        <f t="shared" si="4"/>
        <v>10</v>
      </c>
      <c r="Q83" s="4415" t="s">
        <v>8896</v>
      </c>
    </row>
    <row r="84" spans="1:18" s="4494" customFormat="1" ht="23.25" customHeight="1">
      <c r="A84" s="4406">
        <v>52</v>
      </c>
      <c r="B84" s="4407" t="s">
        <v>7328</v>
      </c>
      <c r="C84" s="4407" t="s">
        <v>8899</v>
      </c>
      <c r="D84" s="4407" t="s">
        <v>8901</v>
      </c>
      <c r="E84" s="4406" t="s">
        <v>7769</v>
      </c>
      <c r="F84" s="4406">
        <v>0</v>
      </c>
      <c r="G84" s="4406">
        <v>0</v>
      </c>
      <c r="H84" s="4406">
        <v>0</v>
      </c>
      <c r="I84" s="4406">
        <v>0</v>
      </c>
      <c r="J84" s="4406">
        <v>0</v>
      </c>
      <c r="K84" s="4406">
        <v>0</v>
      </c>
      <c r="L84" s="4406">
        <v>0</v>
      </c>
      <c r="M84" s="4406">
        <v>55</v>
      </c>
      <c r="N84" s="4406">
        <v>55</v>
      </c>
      <c r="O84" s="4406">
        <v>65</v>
      </c>
      <c r="P84" s="4406">
        <f t="shared" si="4"/>
        <v>10</v>
      </c>
      <c r="Q84" s="4415" t="s">
        <v>8896</v>
      </c>
    </row>
    <row r="85" spans="1:18" s="4494" customFormat="1" ht="23.25" customHeight="1">
      <c r="A85" s="4406">
        <v>53</v>
      </c>
      <c r="B85" s="4407" t="s">
        <v>7328</v>
      </c>
      <c r="C85" s="4407" t="s">
        <v>8897</v>
      </c>
      <c r="D85" s="4407" t="s">
        <v>7897</v>
      </c>
      <c r="E85" s="4406" t="s">
        <v>7769</v>
      </c>
      <c r="F85" s="4406">
        <v>0</v>
      </c>
      <c r="G85" s="4406">
        <v>0</v>
      </c>
      <c r="H85" s="4406">
        <v>0</v>
      </c>
      <c r="I85" s="4406">
        <v>0</v>
      </c>
      <c r="J85" s="4406">
        <v>0</v>
      </c>
      <c r="K85" s="4406">
        <v>0</v>
      </c>
      <c r="L85" s="4406">
        <v>0</v>
      </c>
      <c r="M85" s="4406">
        <v>55</v>
      </c>
      <c r="N85" s="4406">
        <v>55</v>
      </c>
      <c r="O85" s="4406">
        <v>65</v>
      </c>
      <c r="P85" s="4406">
        <f t="shared" si="4"/>
        <v>10</v>
      </c>
      <c r="Q85" s="4415" t="s">
        <v>8896</v>
      </c>
    </row>
    <row r="86" spans="1:18" s="4494" customFormat="1" ht="23.25" customHeight="1">
      <c r="A86" s="4406">
        <v>54</v>
      </c>
      <c r="B86" s="4407" t="s">
        <v>7329</v>
      </c>
      <c r="C86" s="4407" t="s">
        <v>8902</v>
      </c>
      <c r="D86" s="4407" t="s">
        <v>8903</v>
      </c>
      <c r="E86" s="4406" t="s">
        <v>7769</v>
      </c>
      <c r="F86" s="4406">
        <v>7500</v>
      </c>
      <c r="G86" s="4406"/>
      <c r="H86" s="4406">
        <v>2500</v>
      </c>
      <c r="I86" s="4406"/>
      <c r="J86" s="4406"/>
      <c r="K86" s="4406"/>
      <c r="L86" s="4406"/>
      <c r="M86" s="4406">
        <v>55</v>
      </c>
      <c r="N86" s="4406">
        <v>55</v>
      </c>
      <c r="O86" s="4406">
        <v>65</v>
      </c>
      <c r="P86" s="4406">
        <f t="shared" si="4"/>
        <v>10</v>
      </c>
      <c r="Q86" s="4413" t="s">
        <v>8904</v>
      </c>
    </row>
    <row r="87" spans="1:18" s="4494" customFormat="1" ht="23.25" customHeight="1">
      <c r="A87" s="4406">
        <v>55</v>
      </c>
      <c r="B87" s="4407" t="s">
        <v>7329</v>
      </c>
      <c r="C87" s="4407" t="s">
        <v>8905</v>
      </c>
      <c r="D87" s="4407" t="s">
        <v>8906</v>
      </c>
      <c r="E87" s="4406" t="s">
        <v>7769</v>
      </c>
      <c r="F87" s="4406"/>
      <c r="G87" s="4406"/>
      <c r="H87" s="4406"/>
      <c r="I87" s="4406"/>
      <c r="J87" s="4406"/>
      <c r="K87" s="4406"/>
      <c r="L87" s="4406" t="s">
        <v>7465</v>
      </c>
      <c r="M87" s="4406">
        <v>55</v>
      </c>
      <c r="N87" s="4406">
        <v>55</v>
      </c>
      <c r="O87" s="4406">
        <v>65</v>
      </c>
      <c r="P87" s="4406">
        <f t="shared" si="4"/>
        <v>10</v>
      </c>
      <c r="Q87" s="4413" t="s">
        <v>8904</v>
      </c>
    </row>
    <row r="88" spans="1:18" s="4494" customFormat="1" ht="23.25" customHeight="1">
      <c r="A88" s="4406">
        <v>56</v>
      </c>
      <c r="B88" s="4407" t="s">
        <v>7329</v>
      </c>
      <c r="C88" s="4407" t="s">
        <v>8905</v>
      </c>
      <c r="D88" s="4407" t="s">
        <v>8907</v>
      </c>
      <c r="E88" s="4406" t="s">
        <v>7769</v>
      </c>
      <c r="F88" s="4406"/>
      <c r="G88" s="4406"/>
      <c r="H88" s="4406"/>
      <c r="I88" s="4406"/>
      <c r="J88" s="4406"/>
      <c r="K88" s="4406"/>
      <c r="L88" s="4406" t="s">
        <v>7465</v>
      </c>
      <c r="M88" s="4406">
        <v>55</v>
      </c>
      <c r="N88" s="4406">
        <v>55</v>
      </c>
      <c r="O88" s="4406">
        <v>65</v>
      </c>
      <c r="P88" s="4406">
        <f t="shared" si="4"/>
        <v>10</v>
      </c>
      <c r="Q88" s="4413" t="s">
        <v>8904</v>
      </c>
    </row>
    <row r="89" spans="1:18" s="4494" customFormat="1" ht="23.25" customHeight="1">
      <c r="A89" s="4406">
        <v>57</v>
      </c>
      <c r="B89" s="4407" t="s">
        <v>7329</v>
      </c>
      <c r="C89" s="4407" t="s">
        <v>8073</v>
      </c>
      <c r="D89" s="4407" t="s">
        <v>8908</v>
      </c>
      <c r="E89" s="4406" t="s">
        <v>7769</v>
      </c>
      <c r="F89" s="4406">
        <v>7500</v>
      </c>
      <c r="G89" s="4406"/>
      <c r="H89" s="4406">
        <v>2500</v>
      </c>
      <c r="I89" s="4406"/>
      <c r="J89" s="4406"/>
      <c r="K89" s="4406"/>
      <c r="L89" s="4406"/>
      <c r="M89" s="4406">
        <v>55</v>
      </c>
      <c r="N89" s="4406">
        <v>55</v>
      </c>
      <c r="O89" s="4406">
        <v>65</v>
      </c>
      <c r="P89" s="4406">
        <f t="shared" si="4"/>
        <v>10</v>
      </c>
      <c r="Q89" s="4413" t="s">
        <v>8904</v>
      </c>
    </row>
    <row r="90" spans="1:18" s="4494" customFormat="1" ht="23.25" customHeight="1">
      <c r="A90" s="4406">
        <v>58</v>
      </c>
      <c r="B90" s="4407" t="s">
        <v>7329</v>
      </c>
      <c r="C90" s="4407" t="s">
        <v>8073</v>
      </c>
      <c r="D90" s="4407" t="s">
        <v>8909</v>
      </c>
      <c r="E90" s="4406" t="s">
        <v>7769</v>
      </c>
      <c r="F90" s="4406"/>
      <c r="G90" s="4406"/>
      <c r="H90" s="4406"/>
      <c r="I90" s="4406"/>
      <c r="J90" s="4406"/>
      <c r="K90" s="4406"/>
      <c r="L90" s="4406" t="s">
        <v>7465</v>
      </c>
      <c r="M90" s="4406">
        <v>55</v>
      </c>
      <c r="N90" s="4406">
        <v>55</v>
      </c>
      <c r="O90" s="4406">
        <v>65</v>
      </c>
      <c r="P90" s="4406">
        <f t="shared" si="4"/>
        <v>10</v>
      </c>
      <c r="Q90" s="4413" t="s">
        <v>8904</v>
      </c>
    </row>
    <row r="91" spans="1:18" s="4494" customFormat="1" ht="23.25" customHeight="1">
      <c r="A91" s="4406">
        <v>59</v>
      </c>
      <c r="B91" s="4407" t="s">
        <v>7329</v>
      </c>
      <c r="C91" s="4407" t="s">
        <v>8902</v>
      </c>
      <c r="D91" s="4407" t="s">
        <v>8910</v>
      </c>
      <c r="E91" s="4406" t="s">
        <v>7769</v>
      </c>
      <c r="F91" s="4406"/>
      <c r="G91" s="4406"/>
      <c r="H91" s="4406"/>
      <c r="I91" s="4406"/>
      <c r="J91" s="4406"/>
      <c r="K91" s="4406"/>
      <c r="L91" s="4406" t="s">
        <v>7465</v>
      </c>
      <c r="M91" s="4406">
        <v>55</v>
      </c>
      <c r="N91" s="4406">
        <v>55</v>
      </c>
      <c r="O91" s="4406">
        <v>65</v>
      </c>
      <c r="P91" s="4406">
        <f t="shared" si="4"/>
        <v>10</v>
      </c>
      <c r="Q91" s="4413" t="s">
        <v>8904</v>
      </c>
    </row>
    <row r="92" spans="1:18" s="4494" customFormat="1" ht="23.25" customHeight="1">
      <c r="A92" s="4406">
        <v>60</v>
      </c>
      <c r="B92" s="4407" t="s">
        <v>7329</v>
      </c>
      <c r="C92" s="4407" t="s">
        <v>8905</v>
      </c>
      <c r="D92" s="4407" t="s">
        <v>8911</v>
      </c>
      <c r="E92" s="4406" t="s">
        <v>7769</v>
      </c>
      <c r="F92" s="4406"/>
      <c r="G92" s="4406"/>
      <c r="H92" s="4406"/>
      <c r="I92" s="4406"/>
      <c r="J92" s="4406"/>
      <c r="K92" s="4406"/>
      <c r="L92" s="4406" t="s">
        <v>7465</v>
      </c>
      <c r="M92" s="4406">
        <v>55</v>
      </c>
      <c r="N92" s="4406">
        <v>55</v>
      </c>
      <c r="O92" s="4406">
        <v>65</v>
      </c>
      <c r="P92" s="4406">
        <f t="shared" si="4"/>
        <v>10</v>
      </c>
      <c r="Q92" s="4413" t="s">
        <v>8904</v>
      </c>
    </row>
    <row r="93" spans="1:18" s="4494" customFormat="1" ht="23.25" customHeight="1">
      <c r="A93" s="4406">
        <v>61</v>
      </c>
      <c r="B93" s="4407" t="s">
        <v>7329</v>
      </c>
      <c r="C93" s="4407" t="s">
        <v>8902</v>
      </c>
      <c r="D93" s="4407" t="s">
        <v>8912</v>
      </c>
      <c r="E93" s="4406" t="s">
        <v>7769</v>
      </c>
      <c r="F93" s="4406"/>
      <c r="G93" s="4406"/>
      <c r="H93" s="4406"/>
      <c r="I93" s="4406"/>
      <c r="J93" s="4406"/>
      <c r="K93" s="4406"/>
      <c r="L93" s="4406" t="s">
        <v>7465</v>
      </c>
      <c r="M93" s="4406">
        <v>55</v>
      </c>
      <c r="N93" s="4406">
        <v>55</v>
      </c>
      <c r="O93" s="4406">
        <v>65</v>
      </c>
      <c r="P93" s="4406">
        <f t="shared" si="4"/>
        <v>10</v>
      </c>
      <c r="Q93" s="4413" t="s">
        <v>8904</v>
      </c>
    </row>
    <row r="94" spans="1:18" s="4494" customFormat="1" ht="23.25" customHeight="1">
      <c r="A94" s="4406">
        <v>62</v>
      </c>
      <c r="B94" s="4407" t="s">
        <v>7329</v>
      </c>
      <c r="C94" s="4407" t="s">
        <v>8073</v>
      </c>
      <c r="D94" s="4407" t="s">
        <v>8913</v>
      </c>
      <c r="E94" s="4406" t="s">
        <v>7769</v>
      </c>
      <c r="F94" s="4406"/>
      <c r="G94" s="4406"/>
      <c r="H94" s="4406"/>
      <c r="I94" s="4406"/>
      <c r="J94" s="4406"/>
      <c r="K94" s="4406"/>
      <c r="L94" s="4406" t="s">
        <v>8914</v>
      </c>
      <c r="M94" s="4406">
        <v>55</v>
      </c>
      <c r="N94" s="4406">
        <v>55</v>
      </c>
      <c r="O94" s="4406">
        <v>65</v>
      </c>
      <c r="P94" s="4406">
        <f t="shared" si="4"/>
        <v>10</v>
      </c>
      <c r="Q94" s="4413" t="s">
        <v>8904</v>
      </c>
    </row>
    <row r="95" spans="1:18" s="4405" customFormat="1" ht="31.5" hidden="1">
      <c r="A95" s="4406"/>
      <c r="B95" s="4409" t="s">
        <v>7332</v>
      </c>
      <c r="C95" s="4409" t="s">
        <v>8915</v>
      </c>
      <c r="D95" s="4409" t="s">
        <v>8916</v>
      </c>
      <c r="E95" s="4410" t="s">
        <v>7769</v>
      </c>
      <c r="F95" s="4410">
        <v>0</v>
      </c>
      <c r="G95" s="4410">
        <v>0</v>
      </c>
      <c r="H95" s="4410">
        <v>0</v>
      </c>
      <c r="I95" s="4410">
        <v>0</v>
      </c>
      <c r="J95" s="4410">
        <v>0</v>
      </c>
      <c r="K95" s="4410">
        <v>0</v>
      </c>
      <c r="L95" s="4410">
        <v>0</v>
      </c>
      <c r="M95" s="4410">
        <v>55</v>
      </c>
      <c r="N95" s="4410">
        <v>55</v>
      </c>
      <c r="O95" s="4410"/>
      <c r="P95" s="4410"/>
      <c r="Q95" s="4429" t="s">
        <v>8917</v>
      </c>
      <c r="R95" s="4405" t="s">
        <v>7383</v>
      </c>
    </row>
    <row r="96" spans="1:18" s="4405" customFormat="1" ht="31.5" hidden="1">
      <c r="A96" s="4406"/>
      <c r="B96" s="4409" t="s">
        <v>7332</v>
      </c>
      <c r="C96" s="4409" t="s">
        <v>8918</v>
      </c>
      <c r="D96" s="4409" t="s">
        <v>8919</v>
      </c>
      <c r="E96" s="4410" t="s">
        <v>7769</v>
      </c>
      <c r="F96" s="4410">
        <v>0</v>
      </c>
      <c r="G96" s="4410">
        <v>0</v>
      </c>
      <c r="H96" s="4410">
        <v>0</v>
      </c>
      <c r="I96" s="4410">
        <v>0</v>
      </c>
      <c r="J96" s="4410">
        <v>0</v>
      </c>
      <c r="K96" s="4410">
        <v>0</v>
      </c>
      <c r="L96" s="4410">
        <v>0</v>
      </c>
      <c r="M96" s="4410">
        <v>55</v>
      </c>
      <c r="N96" s="4410">
        <v>55</v>
      </c>
      <c r="O96" s="4410"/>
      <c r="P96" s="4410"/>
      <c r="Q96" s="4429" t="s">
        <v>8917</v>
      </c>
      <c r="R96" s="4405" t="s">
        <v>7383</v>
      </c>
    </row>
    <row r="97" spans="1:18" s="4405" customFormat="1" ht="31.5" hidden="1">
      <c r="A97" s="4406"/>
      <c r="B97" s="4409" t="s">
        <v>7332</v>
      </c>
      <c r="C97" s="4409" t="s">
        <v>8920</v>
      </c>
      <c r="D97" s="4409" t="s">
        <v>8921</v>
      </c>
      <c r="E97" s="4410" t="s">
        <v>7769</v>
      </c>
      <c r="F97" s="4410">
        <v>0</v>
      </c>
      <c r="G97" s="4410">
        <v>0</v>
      </c>
      <c r="H97" s="4410">
        <v>0</v>
      </c>
      <c r="I97" s="4410">
        <v>0</v>
      </c>
      <c r="J97" s="4410">
        <v>0</v>
      </c>
      <c r="K97" s="4410">
        <v>0</v>
      </c>
      <c r="L97" s="4410">
        <v>0</v>
      </c>
      <c r="M97" s="4410">
        <v>55</v>
      </c>
      <c r="N97" s="4410">
        <v>55</v>
      </c>
      <c r="O97" s="4410"/>
      <c r="P97" s="4410"/>
      <c r="Q97" s="4429" t="s">
        <v>8917</v>
      </c>
      <c r="R97" s="4405" t="s">
        <v>7383</v>
      </c>
    </row>
    <row r="98" spans="1:18" s="4405" customFormat="1" ht="31.5" hidden="1">
      <c r="A98" s="4406"/>
      <c r="B98" s="4409" t="s">
        <v>7332</v>
      </c>
      <c r="C98" s="4409" t="s">
        <v>8918</v>
      </c>
      <c r="D98" s="4409" t="s">
        <v>8922</v>
      </c>
      <c r="E98" s="4410" t="s">
        <v>7769</v>
      </c>
      <c r="F98" s="4410">
        <v>0</v>
      </c>
      <c r="G98" s="4410">
        <v>0</v>
      </c>
      <c r="H98" s="4410">
        <v>0</v>
      </c>
      <c r="I98" s="4410">
        <v>0</v>
      </c>
      <c r="J98" s="4410">
        <v>0</v>
      </c>
      <c r="K98" s="4410">
        <v>0</v>
      </c>
      <c r="L98" s="4410">
        <v>0</v>
      </c>
      <c r="M98" s="4410">
        <v>55</v>
      </c>
      <c r="N98" s="4410">
        <v>55</v>
      </c>
      <c r="O98" s="4410"/>
      <c r="P98" s="4410"/>
      <c r="Q98" s="4429" t="s">
        <v>8917</v>
      </c>
      <c r="R98" s="4405" t="s">
        <v>7383</v>
      </c>
    </row>
    <row r="99" spans="1:18" s="4405" customFormat="1" ht="31.5" hidden="1">
      <c r="A99" s="4406"/>
      <c r="B99" s="4409" t="s">
        <v>7332</v>
      </c>
      <c r="C99" s="4409" t="s">
        <v>8923</v>
      </c>
      <c r="D99" s="4409" t="s">
        <v>8924</v>
      </c>
      <c r="E99" s="4410" t="s">
        <v>7769</v>
      </c>
      <c r="F99" s="4410">
        <v>0</v>
      </c>
      <c r="G99" s="4410">
        <v>0</v>
      </c>
      <c r="H99" s="4410">
        <v>0</v>
      </c>
      <c r="I99" s="4410">
        <v>0</v>
      </c>
      <c r="J99" s="4410">
        <v>0</v>
      </c>
      <c r="K99" s="4410">
        <v>0</v>
      </c>
      <c r="L99" s="4410">
        <v>0</v>
      </c>
      <c r="M99" s="4410">
        <v>55</v>
      </c>
      <c r="N99" s="4410">
        <v>55</v>
      </c>
      <c r="O99" s="4410"/>
      <c r="P99" s="4410"/>
      <c r="Q99" s="4429" t="s">
        <v>8917</v>
      </c>
      <c r="R99" s="4405" t="s">
        <v>7383</v>
      </c>
    </row>
    <row r="100" spans="1:18" s="4405" customFormat="1" ht="31.5" hidden="1">
      <c r="A100" s="4406"/>
      <c r="B100" s="4409" t="s">
        <v>7332</v>
      </c>
      <c r="C100" s="4409" t="s">
        <v>7509</v>
      </c>
      <c r="D100" s="4409" t="s">
        <v>8925</v>
      </c>
      <c r="E100" s="4410" t="s">
        <v>7769</v>
      </c>
      <c r="F100" s="4410">
        <v>0</v>
      </c>
      <c r="G100" s="4410">
        <v>0</v>
      </c>
      <c r="H100" s="4410">
        <v>0</v>
      </c>
      <c r="I100" s="4410">
        <v>0</v>
      </c>
      <c r="J100" s="4410">
        <v>0</v>
      </c>
      <c r="K100" s="4410">
        <v>0</v>
      </c>
      <c r="L100" s="4410">
        <v>0</v>
      </c>
      <c r="M100" s="4410">
        <v>55</v>
      </c>
      <c r="N100" s="4410">
        <v>55</v>
      </c>
      <c r="O100" s="4410"/>
      <c r="P100" s="4410"/>
      <c r="Q100" s="4429" t="s">
        <v>8917</v>
      </c>
      <c r="R100" s="4405" t="s">
        <v>7383</v>
      </c>
    </row>
    <row r="101" spans="1:18" s="4405" customFormat="1" ht="31.5" hidden="1">
      <c r="A101" s="4406"/>
      <c r="B101" s="4409" t="s">
        <v>7332</v>
      </c>
      <c r="C101" s="4409" t="s">
        <v>8923</v>
      </c>
      <c r="D101" s="4409" t="s">
        <v>8926</v>
      </c>
      <c r="E101" s="4410" t="s">
        <v>7769</v>
      </c>
      <c r="F101" s="4410">
        <v>0</v>
      </c>
      <c r="G101" s="4410">
        <v>0</v>
      </c>
      <c r="H101" s="4410">
        <v>0</v>
      </c>
      <c r="I101" s="4410">
        <v>0</v>
      </c>
      <c r="J101" s="4410">
        <v>0</v>
      </c>
      <c r="K101" s="4410">
        <v>0</v>
      </c>
      <c r="L101" s="4410">
        <v>0</v>
      </c>
      <c r="M101" s="4410">
        <v>55</v>
      </c>
      <c r="N101" s="4410">
        <v>55</v>
      </c>
      <c r="O101" s="4410"/>
      <c r="P101" s="4410"/>
      <c r="Q101" s="4429" t="s">
        <v>8917</v>
      </c>
      <c r="R101" s="4405" t="s">
        <v>7383</v>
      </c>
    </row>
    <row r="102" spans="1:18" s="4405" customFormat="1" ht="31.5" hidden="1">
      <c r="A102" s="4406"/>
      <c r="B102" s="4409" t="s">
        <v>7332</v>
      </c>
      <c r="C102" s="4409" t="s">
        <v>8927</v>
      </c>
      <c r="D102" s="4409" t="s">
        <v>8928</v>
      </c>
      <c r="E102" s="4410" t="s">
        <v>7769</v>
      </c>
      <c r="F102" s="4410">
        <v>0</v>
      </c>
      <c r="G102" s="4410">
        <v>0</v>
      </c>
      <c r="H102" s="4410">
        <v>0</v>
      </c>
      <c r="I102" s="4410">
        <v>0</v>
      </c>
      <c r="J102" s="4410">
        <v>0</v>
      </c>
      <c r="K102" s="4410">
        <v>0</v>
      </c>
      <c r="L102" s="4410">
        <v>0</v>
      </c>
      <c r="M102" s="4410">
        <v>55</v>
      </c>
      <c r="N102" s="4410">
        <v>55</v>
      </c>
      <c r="O102" s="4410"/>
      <c r="P102" s="4410"/>
      <c r="Q102" s="4429" t="s">
        <v>8917</v>
      </c>
      <c r="R102" s="4405" t="s">
        <v>7383</v>
      </c>
    </row>
    <row r="103" spans="1:18" s="4405" customFormat="1" ht="31.5" hidden="1">
      <c r="A103" s="4406"/>
      <c r="B103" s="4409" t="s">
        <v>7332</v>
      </c>
      <c r="C103" s="4409" t="s">
        <v>8929</v>
      </c>
      <c r="D103" s="4409" t="s">
        <v>8930</v>
      </c>
      <c r="E103" s="4410" t="s">
        <v>7769</v>
      </c>
      <c r="F103" s="4410">
        <v>0</v>
      </c>
      <c r="G103" s="4410">
        <v>0</v>
      </c>
      <c r="H103" s="4410">
        <v>0</v>
      </c>
      <c r="I103" s="4410">
        <v>0</v>
      </c>
      <c r="J103" s="4410">
        <v>0</v>
      </c>
      <c r="K103" s="4410">
        <v>0</v>
      </c>
      <c r="L103" s="4410">
        <v>0</v>
      </c>
      <c r="M103" s="4410">
        <v>55</v>
      </c>
      <c r="N103" s="4410">
        <v>55</v>
      </c>
      <c r="O103" s="4410"/>
      <c r="P103" s="4410"/>
      <c r="Q103" s="4429" t="s">
        <v>8917</v>
      </c>
      <c r="R103" s="4405" t="s">
        <v>7383</v>
      </c>
    </row>
    <row r="104" spans="1:18" s="4405" customFormat="1" ht="31.5" hidden="1">
      <c r="A104" s="4406"/>
      <c r="B104" s="4409" t="s">
        <v>7332</v>
      </c>
      <c r="C104" s="4409" t="s">
        <v>7509</v>
      </c>
      <c r="D104" s="4409" t="s">
        <v>8931</v>
      </c>
      <c r="E104" s="4410" t="s">
        <v>7769</v>
      </c>
      <c r="F104" s="4410">
        <v>0</v>
      </c>
      <c r="G104" s="4410">
        <v>0</v>
      </c>
      <c r="H104" s="4410">
        <v>0</v>
      </c>
      <c r="I104" s="4410">
        <v>0</v>
      </c>
      <c r="J104" s="4410">
        <v>0</v>
      </c>
      <c r="K104" s="4410">
        <v>0</v>
      </c>
      <c r="L104" s="4410">
        <v>0</v>
      </c>
      <c r="M104" s="4410">
        <v>55</v>
      </c>
      <c r="N104" s="4410">
        <v>55</v>
      </c>
      <c r="O104" s="4410"/>
      <c r="P104" s="4410"/>
      <c r="Q104" s="4429" t="s">
        <v>8917</v>
      </c>
      <c r="R104" s="4405" t="s">
        <v>7383</v>
      </c>
    </row>
    <row r="105" spans="1:18" s="4405" customFormat="1" ht="31.5" hidden="1">
      <c r="A105" s="4406"/>
      <c r="B105" s="4409" t="s">
        <v>7332</v>
      </c>
      <c r="C105" s="4409" t="s">
        <v>7449</v>
      </c>
      <c r="D105" s="4409" t="s">
        <v>8932</v>
      </c>
      <c r="E105" s="4410" t="s">
        <v>7769</v>
      </c>
      <c r="F105" s="4410">
        <v>0</v>
      </c>
      <c r="G105" s="4410">
        <v>0</v>
      </c>
      <c r="H105" s="4410">
        <v>0</v>
      </c>
      <c r="I105" s="4410">
        <v>0</v>
      </c>
      <c r="J105" s="4410">
        <v>0</v>
      </c>
      <c r="K105" s="4410">
        <v>0</v>
      </c>
      <c r="L105" s="4410">
        <v>0</v>
      </c>
      <c r="M105" s="4410">
        <v>55</v>
      </c>
      <c r="N105" s="4410">
        <v>55</v>
      </c>
      <c r="O105" s="4410"/>
      <c r="P105" s="4410"/>
      <c r="Q105" s="4429" t="s">
        <v>8917</v>
      </c>
      <c r="R105" s="4405" t="s">
        <v>7383</v>
      </c>
    </row>
    <row r="106" spans="1:18" s="4405" customFormat="1" ht="31.5" hidden="1">
      <c r="A106" s="4406"/>
      <c r="B106" s="4409" t="s">
        <v>7332</v>
      </c>
      <c r="C106" s="4409" t="s">
        <v>8933</v>
      </c>
      <c r="D106" s="4409" t="s">
        <v>8934</v>
      </c>
      <c r="E106" s="4410" t="s">
        <v>7769</v>
      </c>
      <c r="F106" s="4410">
        <v>0</v>
      </c>
      <c r="G106" s="4410">
        <v>0</v>
      </c>
      <c r="H106" s="4410">
        <v>0</v>
      </c>
      <c r="I106" s="4410">
        <v>0</v>
      </c>
      <c r="J106" s="4410">
        <v>0</v>
      </c>
      <c r="K106" s="4410">
        <v>0</v>
      </c>
      <c r="L106" s="4410">
        <v>0</v>
      </c>
      <c r="M106" s="4410">
        <v>55</v>
      </c>
      <c r="N106" s="4410">
        <v>55</v>
      </c>
      <c r="O106" s="4410"/>
      <c r="P106" s="4410"/>
      <c r="Q106" s="4429" t="s">
        <v>8917</v>
      </c>
      <c r="R106" s="4405" t="s">
        <v>7383</v>
      </c>
    </row>
    <row r="107" spans="1:18" s="4494" customFormat="1" ht="23.25" customHeight="1">
      <c r="A107" s="4406">
        <v>63</v>
      </c>
      <c r="B107" s="4407" t="s">
        <v>7332</v>
      </c>
      <c r="C107" s="4407" t="s">
        <v>7332</v>
      </c>
      <c r="D107" s="4407" t="s">
        <v>8935</v>
      </c>
      <c r="E107" s="4406" t="s">
        <v>7769</v>
      </c>
      <c r="F107" s="4406">
        <v>2400</v>
      </c>
      <c r="G107" s="4406">
        <v>1200</v>
      </c>
      <c r="H107" s="4406">
        <v>1200</v>
      </c>
      <c r="I107" s="4406" t="s">
        <v>7437</v>
      </c>
      <c r="J107" s="4406">
        <v>0</v>
      </c>
      <c r="K107" s="4406">
        <v>0</v>
      </c>
      <c r="L107" s="4406">
        <v>0</v>
      </c>
      <c r="M107" s="4406">
        <v>55</v>
      </c>
      <c r="N107" s="4406">
        <v>55</v>
      </c>
      <c r="O107" s="4406">
        <v>65</v>
      </c>
      <c r="P107" s="4406">
        <f t="shared" ref="P107" si="5">O107-N107</f>
        <v>10</v>
      </c>
      <c r="Q107" s="4415"/>
    </row>
    <row r="108" spans="1:18" s="4405" customFormat="1" ht="31.5" hidden="1">
      <c r="A108" s="4406"/>
      <c r="B108" s="4409" t="s">
        <v>7332</v>
      </c>
      <c r="C108" s="4409" t="s">
        <v>8933</v>
      </c>
      <c r="D108" s="4409" t="s">
        <v>8936</v>
      </c>
      <c r="E108" s="4410" t="s">
        <v>7769</v>
      </c>
      <c r="F108" s="4410">
        <v>0</v>
      </c>
      <c r="G108" s="4410">
        <v>0</v>
      </c>
      <c r="H108" s="4410">
        <v>0</v>
      </c>
      <c r="I108" s="4410">
        <v>0</v>
      </c>
      <c r="J108" s="4410">
        <v>0</v>
      </c>
      <c r="K108" s="4410">
        <v>0</v>
      </c>
      <c r="L108" s="4410">
        <v>0</v>
      </c>
      <c r="M108" s="4410">
        <v>55</v>
      </c>
      <c r="N108" s="4410">
        <v>55</v>
      </c>
      <c r="O108" s="4410"/>
      <c r="P108" s="4410"/>
      <c r="Q108" s="4429" t="s">
        <v>8917</v>
      </c>
      <c r="R108" s="4405" t="s">
        <v>7383</v>
      </c>
    </row>
    <row r="109" spans="1:18" s="4405" customFormat="1" ht="31.5" hidden="1">
      <c r="A109" s="4406"/>
      <c r="B109" s="4409" t="s">
        <v>7332</v>
      </c>
      <c r="C109" s="4409" t="s">
        <v>8918</v>
      </c>
      <c r="D109" s="4409" t="s">
        <v>8937</v>
      </c>
      <c r="E109" s="4410" t="s">
        <v>7769</v>
      </c>
      <c r="F109" s="4410">
        <v>0</v>
      </c>
      <c r="G109" s="4410">
        <v>0</v>
      </c>
      <c r="H109" s="4410">
        <v>0</v>
      </c>
      <c r="I109" s="4410">
        <v>0</v>
      </c>
      <c r="J109" s="4410">
        <v>0</v>
      </c>
      <c r="K109" s="4410">
        <v>0</v>
      </c>
      <c r="L109" s="4410">
        <v>0</v>
      </c>
      <c r="M109" s="4410">
        <v>55</v>
      </c>
      <c r="N109" s="4410">
        <v>55</v>
      </c>
      <c r="O109" s="4410"/>
      <c r="P109" s="4410"/>
      <c r="Q109" s="4429" t="s">
        <v>8917</v>
      </c>
      <c r="R109" s="4405" t="s">
        <v>7383</v>
      </c>
    </row>
    <row r="110" spans="1:18" s="4405" customFormat="1" ht="31.5" hidden="1">
      <c r="A110" s="4406"/>
      <c r="B110" s="4409" t="s">
        <v>7332</v>
      </c>
      <c r="C110" s="4409" t="s">
        <v>8938</v>
      </c>
      <c r="D110" s="4409" t="s">
        <v>8939</v>
      </c>
      <c r="E110" s="4410" t="s">
        <v>7769</v>
      </c>
      <c r="F110" s="4410">
        <v>0</v>
      </c>
      <c r="G110" s="4410">
        <v>0</v>
      </c>
      <c r="H110" s="4410">
        <v>0</v>
      </c>
      <c r="I110" s="4410">
        <v>0</v>
      </c>
      <c r="J110" s="4410">
        <v>0</v>
      </c>
      <c r="K110" s="4410">
        <v>0</v>
      </c>
      <c r="L110" s="4410">
        <v>0</v>
      </c>
      <c r="M110" s="4410">
        <v>55</v>
      </c>
      <c r="N110" s="4410">
        <v>55</v>
      </c>
      <c r="O110" s="4410"/>
      <c r="P110" s="4410"/>
      <c r="Q110" s="4429" t="s">
        <v>8917</v>
      </c>
      <c r="R110" s="4405" t="s">
        <v>7383</v>
      </c>
    </row>
    <row r="111" spans="1:18" s="4405" customFormat="1" ht="31.5" hidden="1">
      <c r="A111" s="4406"/>
      <c r="B111" s="4409" t="s">
        <v>7332</v>
      </c>
      <c r="C111" s="4409" t="s">
        <v>8940</v>
      </c>
      <c r="D111" s="4409" t="s">
        <v>8941</v>
      </c>
      <c r="E111" s="4410" t="s">
        <v>7769</v>
      </c>
      <c r="F111" s="4410">
        <v>0</v>
      </c>
      <c r="G111" s="4410">
        <v>0</v>
      </c>
      <c r="H111" s="4410">
        <v>0</v>
      </c>
      <c r="I111" s="4410">
        <v>0</v>
      </c>
      <c r="J111" s="4410">
        <v>0</v>
      </c>
      <c r="K111" s="4410">
        <v>0</v>
      </c>
      <c r="L111" s="4410">
        <v>0</v>
      </c>
      <c r="M111" s="4410">
        <v>55</v>
      </c>
      <c r="N111" s="4410">
        <v>55</v>
      </c>
      <c r="O111" s="4410"/>
      <c r="P111" s="4410"/>
      <c r="Q111" s="4429" t="s">
        <v>8917</v>
      </c>
      <c r="R111" s="4405" t="s">
        <v>7383</v>
      </c>
    </row>
    <row r="112" spans="1:18" s="4494" customFormat="1" ht="23.25" customHeight="1">
      <c r="A112" s="4406">
        <v>64</v>
      </c>
      <c r="B112" s="4407" t="s">
        <v>7333</v>
      </c>
      <c r="C112" s="4407" t="s">
        <v>7902</v>
      </c>
      <c r="D112" s="4407" t="s">
        <v>8942</v>
      </c>
      <c r="E112" s="4406" t="s">
        <v>7769</v>
      </c>
      <c r="F112" s="4406" t="s">
        <v>8943</v>
      </c>
      <c r="G112" s="4406" t="s">
        <v>8944</v>
      </c>
      <c r="H112" s="4406" t="s">
        <v>8945</v>
      </c>
      <c r="I112" s="4406" t="s">
        <v>7437</v>
      </c>
      <c r="J112" s="4406">
        <v>0</v>
      </c>
      <c r="K112" s="4406">
        <v>0</v>
      </c>
      <c r="L112" s="4406">
        <v>0</v>
      </c>
      <c r="M112" s="4406">
        <v>55</v>
      </c>
      <c r="N112" s="4406">
        <v>55</v>
      </c>
      <c r="O112" s="4406">
        <v>65</v>
      </c>
      <c r="P112" s="4406">
        <f t="shared" ref="P112:P113" si="6">O112-N112</f>
        <v>10</v>
      </c>
      <c r="Q112" s="4415"/>
    </row>
    <row r="113" spans="1:18" s="4494" customFormat="1" ht="23.25" customHeight="1">
      <c r="A113" s="4406">
        <v>65</v>
      </c>
      <c r="B113" s="4407" t="s">
        <v>7333</v>
      </c>
      <c r="C113" s="4407" t="s">
        <v>8946</v>
      </c>
      <c r="D113" s="4407" t="s">
        <v>8947</v>
      </c>
      <c r="E113" s="4406" t="s">
        <v>7769</v>
      </c>
      <c r="F113" s="4406">
        <v>0</v>
      </c>
      <c r="G113" s="4406">
        <v>0</v>
      </c>
      <c r="H113" s="4406">
        <v>0</v>
      </c>
      <c r="I113" s="4406">
        <v>0</v>
      </c>
      <c r="J113" s="4406" t="s">
        <v>8948</v>
      </c>
      <c r="K113" s="4406">
        <v>2.5</v>
      </c>
      <c r="L113" s="4406" t="s">
        <v>7465</v>
      </c>
      <c r="M113" s="4406">
        <v>55</v>
      </c>
      <c r="N113" s="4406">
        <v>55</v>
      </c>
      <c r="O113" s="4406">
        <v>65</v>
      </c>
      <c r="P113" s="4406">
        <f t="shared" si="6"/>
        <v>10</v>
      </c>
      <c r="Q113" s="4415"/>
    </row>
    <row r="114" spans="1:18" s="4405" customFormat="1" hidden="1">
      <c r="A114" s="4406"/>
      <c r="B114" s="4409" t="s">
        <v>7333</v>
      </c>
      <c r="C114" s="4409" t="s">
        <v>8949</v>
      </c>
      <c r="D114" s="4409" t="s">
        <v>8950</v>
      </c>
      <c r="E114" s="4410" t="s">
        <v>7769</v>
      </c>
      <c r="F114" s="4410">
        <v>0</v>
      </c>
      <c r="G114" s="4410">
        <v>0</v>
      </c>
      <c r="H114" s="4410">
        <v>0</v>
      </c>
      <c r="I114" s="4410">
        <v>0</v>
      </c>
      <c r="J114" s="4410">
        <v>0</v>
      </c>
      <c r="K114" s="4410">
        <v>0</v>
      </c>
      <c r="L114" s="4410">
        <v>0</v>
      </c>
      <c r="M114" s="4410">
        <v>55</v>
      </c>
      <c r="N114" s="4410">
        <v>55</v>
      </c>
      <c r="O114" s="4410"/>
      <c r="P114" s="4410"/>
      <c r="Q114" s="4429" t="s">
        <v>8951</v>
      </c>
      <c r="R114" s="4405" t="s">
        <v>7383</v>
      </c>
    </row>
    <row r="115" spans="1:18" s="4494" customFormat="1" ht="23.25" customHeight="1">
      <c r="A115" s="4406">
        <v>66</v>
      </c>
      <c r="B115" s="4407" t="s">
        <v>7333</v>
      </c>
      <c r="C115" s="4407" t="s">
        <v>8952</v>
      </c>
      <c r="D115" s="4407" t="s">
        <v>8953</v>
      </c>
      <c r="E115" s="4406" t="s">
        <v>7769</v>
      </c>
      <c r="F115" s="4406">
        <v>0</v>
      </c>
      <c r="G115" s="4406">
        <v>0</v>
      </c>
      <c r="H115" s="4406">
        <v>0</v>
      </c>
      <c r="I115" s="4406">
        <v>0</v>
      </c>
      <c r="J115" s="4406" t="s">
        <v>8954</v>
      </c>
      <c r="K115" s="4406" t="s">
        <v>8955</v>
      </c>
      <c r="L115" s="4406" t="s">
        <v>7465</v>
      </c>
      <c r="M115" s="4406">
        <v>55</v>
      </c>
      <c r="N115" s="4406">
        <v>55</v>
      </c>
      <c r="O115" s="4406">
        <v>65</v>
      </c>
      <c r="P115" s="4406">
        <f t="shared" ref="P115:P128" si="7">O115-N115</f>
        <v>10</v>
      </c>
      <c r="Q115" s="4415"/>
    </row>
    <row r="116" spans="1:18" s="4494" customFormat="1" ht="23.25" customHeight="1">
      <c r="A116" s="4406">
        <v>67</v>
      </c>
      <c r="B116" s="4407" t="s">
        <v>7333</v>
      </c>
      <c r="C116" s="4407" t="s">
        <v>8952</v>
      </c>
      <c r="D116" s="4407" t="s">
        <v>8956</v>
      </c>
      <c r="E116" s="4406" t="s">
        <v>7769</v>
      </c>
      <c r="F116" s="4406">
        <v>0</v>
      </c>
      <c r="G116" s="4406">
        <v>0</v>
      </c>
      <c r="H116" s="4406">
        <v>0</v>
      </c>
      <c r="I116" s="4406">
        <v>0</v>
      </c>
      <c r="J116" s="4406" t="s">
        <v>8954</v>
      </c>
      <c r="K116" s="4406" t="s">
        <v>8957</v>
      </c>
      <c r="L116" s="4406" t="s">
        <v>7465</v>
      </c>
      <c r="M116" s="4406">
        <v>55</v>
      </c>
      <c r="N116" s="4406">
        <v>55</v>
      </c>
      <c r="O116" s="4406">
        <v>65</v>
      </c>
      <c r="P116" s="4406">
        <f t="shared" si="7"/>
        <v>10</v>
      </c>
      <c r="Q116" s="4415"/>
    </row>
    <row r="117" spans="1:18" s="4494" customFormat="1" ht="23.25" customHeight="1">
      <c r="A117" s="4406">
        <v>68</v>
      </c>
      <c r="B117" s="4407" t="s">
        <v>7333</v>
      </c>
      <c r="C117" s="4407" t="s">
        <v>8958</v>
      </c>
      <c r="D117" s="4407" t="s">
        <v>8959</v>
      </c>
      <c r="E117" s="4406" t="s">
        <v>7769</v>
      </c>
      <c r="F117" s="4406">
        <v>0</v>
      </c>
      <c r="G117" s="4406">
        <v>0</v>
      </c>
      <c r="H117" s="4406">
        <v>0</v>
      </c>
      <c r="I117" s="4406">
        <v>0</v>
      </c>
      <c r="J117" s="4406" t="s">
        <v>8960</v>
      </c>
      <c r="K117" s="4406" t="s">
        <v>8961</v>
      </c>
      <c r="L117" s="4406" t="s">
        <v>7465</v>
      </c>
      <c r="M117" s="4406">
        <v>55</v>
      </c>
      <c r="N117" s="4406">
        <v>55</v>
      </c>
      <c r="O117" s="4406">
        <v>65</v>
      </c>
      <c r="P117" s="4406">
        <f t="shared" si="7"/>
        <v>10</v>
      </c>
      <c r="Q117" s="4415"/>
    </row>
    <row r="118" spans="1:18" s="4494" customFormat="1" ht="23.25" customHeight="1">
      <c r="A118" s="4406">
        <v>69</v>
      </c>
      <c r="B118" s="4407" t="s">
        <v>7333</v>
      </c>
      <c r="C118" s="4407" t="s">
        <v>7451</v>
      </c>
      <c r="D118" s="4407" t="s">
        <v>8962</v>
      </c>
      <c r="E118" s="4406" t="s">
        <v>7769</v>
      </c>
      <c r="F118" s="4406">
        <v>0</v>
      </c>
      <c r="G118" s="4406">
        <v>0</v>
      </c>
      <c r="H118" s="4406">
        <v>0</v>
      </c>
      <c r="I118" s="4406">
        <v>0</v>
      </c>
      <c r="J118" s="4406" t="s">
        <v>8963</v>
      </c>
      <c r="K118" s="4406" t="s">
        <v>8961</v>
      </c>
      <c r="L118" s="4406" t="s">
        <v>7465</v>
      </c>
      <c r="M118" s="4406">
        <v>55</v>
      </c>
      <c r="N118" s="4406">
        <v>55</v>
      </c>
      <c r="O118" s="4406">
        <v>65</v>
      </c>
      <c r="P118" s="4406">
        <f t="shared" si="7"/>
        <v>10</v>
      </c>
      <c r="Q118" s="4415"/>
    </row>
    <row r="119" spans="1:18" s="4494" customFormat="1" ht="23.25" customHeight="1">
      <c r="A119" s="4406">
        <v>70</v>
      </c>
      <c r="B119" s="4407" t="s">
        <v>7333</v>
      </c>
      <c r="C119" s="4407" t="s">
        <v>8946</v>
      </c>
      <c r="D119" s="4407" t="s">
        <v>8964</v>
      </c>
      <c r="E119" s="4406" t="s">
        <v>7769</v>
      </c>
      <c r="F119" s="4406">
        <v>0</v>
      </c>
      <c r="G119" s="4406">
        <v>0</v>
      </c>
      <c r="H119" s="4406">
        <v>0</v>
      </c>
      <c r="I119" s="4406">
        <v>0</v>
      </c>
      <c r="J119" s="4406">
        <v>0</v>
      </c>
      <c r="K119" s="4406">
        <v>0</v>
      </c>
      <c r="L119" s="4406">
        <v>0</v>
      </c>
      <c r="M119" s="4406">
        <v>55</v>
      </c>
      <c r="N119" s="4406">
        <v>55</v>
      </c>
      <c r="O119" s="4406">
        <v>65</v>
      </c>
      <c r="P119" s="4406">
        <f t="shared" si="7"/>
        <v>10</v>
      </c>
      <c r="Q119" s="4415" t="s">
        <v>8965</v>
      </c>
    </row>
    <row r="120" spans="1:18" s="4494" customFormat="1" ht="23.25" customHeight="1">
      <c r="A120" s="4406">
        <v>71</v>
      </c>
      <c r="B120" s="4407" t="s">
        <v>7333</v>
      </c>
      <c r="C120" s="4407" t="s">
        <v>8966</v>
      </c>
      <c r="D120" s="4407" t="s">
        <v>8967</v>
      </c>
      <c r="E120" s="4406" t="s">
        <v>7769</v>
      </c>
      <c r="F120" s="4406">
        <v>0</v>
      </c>
      <c r="G120" s="4406">
        <v>0</v>
      </c>
      <c r="H120" s="4406">
        <v>0</v>
      </c>
      <c r="I120" s="4406">
        <v>0</v>
      </c>
      <c r="J120" s="4406" t="s">
        <v>8960</v>
      </c>
      <c r="K120" s="4406" t="s">
        <v>8968</v>
      </c>
      <c r="L120" s="4406" t="s">
        <v>7465</v>
      </c>
      <c r="M120" s="4406">
        <v>55</v>
      </c>
      <c r="N120" s="4406">
        <v>55</v>
      </c>
      <c r="O120" s="4406">
        <v>65</v>
      </c>
      <c r="P120" s="4406">
        <f t="shared" si="7"/>
        <v>10</v>
      </c>
      <c r="Q120" s="4415"/>
    </row>
    <row r="121" spans="1:18" s="4494" customFormat="1" ht="23.25" customHeight="1">
      <c r="A121" s="4406">
        <v>72</v>
      </c>
      <c r="B121" s="4407" t="s">
        <v>7333</v>
      </c>
      <c r="C121" s="4407" t="s">
        <v>8966</v>
      </c>
      <c r="D121" s="4407" t="s">
        <v>8969</v>
      </c>
      <c r="E121" s="4406" t="s">
        <v>7769</v>
      </c>
      <c r="F121" s="4406">
        <v>0</v>
      </c>
      <c r="G121" s="4406">
        <v>0</v>
      </c>
      <c r="H121" s="4406">
        <v>0</v>
      </c>
      <c r="I121" s="4406">
        <v>0</v>
      </c>
      <c r="J121" s="4406" t="s">
        <v>8970</v>
      </c>
      <c r="K121" s="4406" t="s">
        <v>8971</v>
      </c>
      <c r="L121" s="4406" t="s">
        <v>7465</v>
      </c>
      <c r="M121" s="4406">
        <v>55</v>
      </c>
      <c r="N121" s="4406">
        <v>55</v>
      </c>
      <c r="O121" s="4406">
        <v>65</v>
      </c>
      <c r="P121" s="4406">
        <f t="shared" si="7"/>
        <v>10</v>
      </c>
      <c r="Q121" s="4415"/>
    </row>
    <row r="122" spans="1:18" s="4494" customFormat="1" ht="23.25" customHeight="1">
      <c r="A122" s="4406">
        <v>73</v>
      </c>
      <c r="B122" s="4407" t="s">
        <v>7333</v>
      </c>
      <c r="C122" s="4407" t="s">
        <v>8966</v>
      </c>
      <c r="D122" s="4407" t="s">
        <v>8972</v>
      </c>
      <c r="E122" s="4406" t="s">
        <v>7769</v>
      </c>
      <c r="F122" s="4406">
        <v>0</v>
      </c>
      <c r="G122" s="4406">
        <v>0</v>
      </c>
      <c r="H122" s="4406">
        <v>0</v>
      </c>
      <c r="I122" s="4406">
        <v>0</v>
      </c>
      <c r="J122" s="4406" t="s">
        <v>8960</v>
      </c>
      <c r="K122" s="4406" t="s">
        <v>8961</v>
      </c>
      <c r="L122" s="4406" t="s">
        <v>7465</v>
      </c>
      <c r="M122" s="4406">
        <v>55</v>
      </c>
      <c r="N122" s="4406">
        <v>55</v>
      </c>
      <c r="O122" s="4406">
        <v>65</v>
      </c>
      <c r="P122" s="4406">
        <f t="shared" si="7"/>
        <v>10</v>
      </c>
      <c r="Q122" s="4415"/>
    </row>
    <row r="123" spans="1:18" s="4494" customFormat="1" ht="23.25" customHeight="1">
      <c r="A123" s="4406">
        <v>74</v>
      </c>
      <c r="B123" s="4407" t="s">
        <v>7333</v>
      </c>
      <c r="C123" s="4407" t="s">
        <v>8966</v>
      </c>
      <c r="D123" s="4407" t="s">
        <v>8973</v>
      </c>
      <c r="E123" s="4406" t="s">
        <v>7769</v>
      </c>
      <c r="F123" s="4406">
        <v>0</v>
      </c>
      <c r="G123" s="4406">
        <v>0</v>
      </c>
      <c r="H123" s="4406">
        <v>0</v>
      </c>
      <c r="I123" s="4406">
        <v>0</v>
      </c>
      <c r="J123" s="4406" t="s">
        <v>8963</v>
      </c>
      <c r="K123" s="4406" t="s">
        <v>8974</v>
      </c>
      <c r="L123" s="4406" t="s">
        <v>7465</v>
      </c>
      <c r="M123" s="4406">
        <v>55</v>
      </c>
      <c r="N123" s="4406">
        <v>55</v>
      </c>
      <c r="O123" s="4406">
        <v>65</v>
      </c>
      <c r="P123" s="4406">
        <f t="shared" si="7"/>
        <v>10</v>
      </c>
      <c r="Q123" s="4415"/>
    </row>
    <row r="124" spans="1:18" s="4494" customFormat="1" ht="23.25" customHeight="1">
      <c r="A124" s="4406">
        <v>75</v>
      </c>
      <c r="B124" s="4407" t="s">
        <v>7333</v>
      </c>
      <c r="C124" s="4407" t="s">
        <v>8946</v>
      </c>
      <c r="D124" s="4407" t="s">
        <v>8975</v>
      </c>
      <c r="E124" s="4406" t="s">
        <v>7769</v>
      </c>
      <c r="F124" s="4406">
        <v>0</v>
      </c>
      <c r="G124" s="4406">
        <v>0</v>
      </c>
      <c r="H124" s="4406">
        <v>0</v>
      </c>
      <c r="I124" s="4406">
        <v>0</v>
      </c>
      <c r="J124" s="4406" t="s">
        <v>8960</v>
      </c>
      <c r="K124" s="4406" t="s">
        <v>8971</v>
      </c>
      <c r="L124" s="4406" t="s">
        <v>7465</v>
      </c>
      <c r="M124" s="4406">
        <v>55</v>
      </c>
      <c r="N124" s="4406">
        <v>55</v>
      </c>
      <c r="O124" s="4406">
        <v>65</v>
      </c>
      <c r="P124" s="4406">
        <f t="shared" si="7"/>
        <v>10</v>
      </c>
      <c r="Q124" s="4415"/>
    </row>
    <row r="125" spans="1:18" s="4494" customFormat="1" ht="23.25" customHeight="1">
      <c r="A125" s="4406">
        <v>76</v>
      </c>
      <c r="B125" s="4407" t="s">
        <v>7333</v>
      </c>
      <c r="C125" s="4407" t="s">
        <v>8952</v>
      </c>
      <c r="D125" s="4407" t="s">
        <v>8976</v>
      </c>
      <c r="E125" s="4406" t="s">
        <v>7769</v>
      </c>
      <c r="F125" s="4406">
        <v>0</v>
      </c>
      <c r="G125" s="4406">
        <v>0</v>
      </c>
      <c r="H125" s="4406">
        <v>0</v>
      </c>
      <c r="I125" s="4406">
        <v>0</v>
      </c>
      <c r="J125" s="4406" t="s">
        <v>8977</v>
      </c>
      <c r="K125" s="4406" t="s">
        <v>8968</v>
      </c>
      <c r="L125" s="4406" t="s">
        <v>7465</v>
      </c>
      <c r="M125" s="4406">
        <v>55</v>
      </c>
      <c r="N125" s="4406">
        <v>55</v>
      </c>
      <c r="O125" s="4406">
        <v>65</v>
      </c>
      <c r="P125" s="4406">
        <f t="shared" si="7"/>
        <v>10</v>
      </c>
      <c r="Q125" s="4415" t="s">
        <v>8978</v>
      </c>
    </row>
    <row r="126" spans="1:18" s="4494" customFormat="1" ht="23.25" customHeight="1">
      <c r="A126" s="4406">
        <v>77</v>
      </c>
      <c r="B126" s="4407" t="s">
        <v>7333</v>
      </c>
      <c r="C126" s="4407" t="s">
        <v>7333</v>
      </c>
      <c r="D126" s="4407" t="s">
        <v>8979</v>
      </c>
      <c r="E126" s="4406" t="s">
        <v>7769</v>
      </c>
      <c r="F126" s="4406">
        <v>0</v>
      </c>
      <c r="G126" s="4406">
        <v>0</v>
      </c>
      <c r="H126" s="4406">
        <v>0</v>
      </c>
      <c r="I126" s="4406">
        <v>0</v>
      </c>
      <c r="J126" s="4406" t="s">
        <v>8980</v>
      </c>
      <c r="K126" s="4406" t="s">
        <v>8974</v>
      </c>
      <c r="L126" s="4406" t="s">
        <v>7465</v>
      </c>
      <c r="M126" s="4406">
        <v>55</v>
      </c>
      <c r="N126" s="4406">
        <v>55</v>
      </c>
      <c r="O126" s="4406">
        <v>65</v>
      </c>
      <c r="P126" s="4406">
        <f t="shared" si="7"/>
        <v>10</v>
      </c>
      <c r="Q126" s="4415"/>
    </row>
    <row r="127" spans="1:18" s="4494" customFormat="1" ht="23.25" customHeight="1">
      <c r="A127" s="4406">
        <v>78</v>
      </c>
      <c r="B127" s="4407" t="s">
        <v>7333</v>
      </c>
      <c r="C127" s="4407" t="s">
        <v>8966</v>
      </c>
      <c r="D127" s="4407" t="s">
        <v>8981</v>
      </c>
      <c r="E127" s="4406" t="s">
        <v>7769</v>
      </c>
      <c r="F127" s="4406">
        <v>0</v>
      </c>
      <c r="G127" s="4406">
        <v>0</v>
      </c>
      <c r="H127" s="4406">
        <v>0</v>
      </c>
      <c r="I127" s="4406">
        <v>0</v>
      </c>
      <c r="J127" s="4406" t="s">
        <v>8982</v>
      </c>
      <c r="K127" s="4406" t="s">
        <v>8983</v>
      </c>
      <c r="L127" s="4406" t="s">
        <v>7465</v>
      </c>
      <c r="M127" s="4406">
        <v>55</v>
      </c>
      <c r="N127" s="4406">
        <v>55</v>
      </c>
      <c r="O127" s="4406">
        <v>65</v>
      </c>
      <c r="P127" s="4406">
        <f t="shared" si="7"/>
        <v>10</v>
      </c>
      <c r="Q127" s="4415"/>
    </row>
    <row r="128" spans="1:18" s="4494" customFormat="1" ht="23.25" customHeight="1">
      <c r="A128" s="4406">
        <v>79</v>
      </c>
      <c r="B128" s="4407" t="s">
        <v>7333</v>
      </c>
      <c r="C128" s="4407" t="s">
        <v>7333</v>
      </c>
      <c r="D128" s="4407" t="s">
        <v>8984</v>
      </c>
      <c r="E128" s="4406" t="s">
        <v>7769</v>
      </c>
      <c r="F128" s="4406" t="s">
        <v>8985</v>
      </c>
      <c r="G128" s="4406" t="s">
        <v>8986</v>
      </c>
      <c r="H128" s="4406" t="s">
        <v>7437</v>
      </c>
      <c r="I128" s="4406" t="s">
        <v>7437</v>
      </c>
      <c r="J128" s="4406">
        <v>0</v>
      </c>
      <c r="K128" s="4406">
        <v>0</v>
      </c>
      <c r="L128" s="4406">
        <v>0</v>
      </c>
      <c r="M128" s="4406">
        <v>55</v>
      </c>
      <c r="N128" s="4406">
        <v>55</v>
      </c>
      <c r="O128" s="4406">
        <v>65</v>
      </c>
      <c r="P128" s="4406">
        <f t="shared" si="7"/>
        <v>10</v>
      </c>
      <c r="Q128" s="4415"/>
    </row>
    <row r="129" spans="1:18" s="4405" customFormat="1" ht="31.5" hidden="1">
      <c r="A129" s="4406"/>
      <c r="B129" s="4409" t="s">
        <v>7333</v>
      </c>
      <c r="C129" s="4409" t="s">
        <v>8946</v>
      </c>
      <c r="D129" s="4409" t="s">
        <v>8987</v>
      </c>
      <c r="E129" s="4410" t="s">
        <v>7769</v>
      </c>
      <c r="F129" s="4410">
        <v>0</v>
      </c>
      <c r="G129" s="4410">
        <v>0</v>
      </c>
      <c r="H129" s="4410">
        <v>0</v>
      </c>
      <c r="I129" s="4410">
        <v>0</v>
      </c>
      <c r="J129" s="4410">
        <v>0</v>
      </c>
      <c r="K129" s="4410">
        <v>0</v>
      </c>
      <c r="L129" s="4410">
        <v>0</v>
      </c>
      <c r="M129" s="4410">
        <v>55</v>
      </c>
      <c r="N129" s="4410">
        <v>55</v>
      </c>
      <c r="O129" s="4410"/>
      <c r="P129" s="4410"/>
      <c r="Q129" s="4429" t="s">
        <v>8988</v>
      </c>
      <c r="R129" s="4405" t="s">
        <v>7383</v>
      </c>
    </row>
    <row r="130" spans="1:18" s="4405" customFormat="1" ht="31.5" hidden="1">
      <c r="A130" s="4406"/>
      <c r="B130" s="4409" t="s">
        <v>7333</v>
      </c>
      <c r="C130" s="4409" t="s">
        <v>7451</v>
      </c>
      <c r="D130" s="4409" t="s">
        <v>8989</v>
      </c>
      <c r="E130" s="4410" t="s">
        <v>7769</v>
      </c>
      <c r="F130" s="4410">
        <v>0</v>
      </c>
      <c r="G130" s="4410">
        <v>0</v>
      </c>
      <c r="H130" s="4410">
        <v>0</v>
      </c>
      <c r="I130" s="4410">
        <v>0</v>
      </c>
      <c r="J130" s="4410">
        <v>0</v>
      </c>
      <c r="K130" s="4410">
        <v>0</v>
      </c>
      <c r="L130" s="4410">
        <v>0</v>
      </c>
      <c r="M130" s="4410">
        <v>55</v>
      </c>
      <c r="N130" s="4410">
        <v>55</v>
      </c>
      <c r="O130" s="4410"/>
      <c r="P130" s="4410"/>
      <c r="Q130" s="4429" t="s">
        <v>8988</v>
      </c>
      <c r="R130" s="4405" t="s">
        <v>7383</v>
      </c>
    </row>
    <row r="131" spans="1:18" s="4405" customFormat="1" ht="31.5" hidden="1">
      <c r="A131" s="4406"/>
      <c r="B131" s="4409" t="s">
        <v>7333</v>
      </c>
      <c r="C131" s="4409" t="s">
        <v>8958</v>
      </c>
      <c r="D131" s="4409" t="s">
        <v>8718</v>
      </c>
      <c r="E131" s="4410" t="s">
        <v>7769</v>
      </c>
      <c r="F131" s="4410">
        <v>0</v>
      </c>
      <c r="G131" s="4410">
        <v>0</v>
      </c>
      <c r="H131" s="4410">
        <v>0</v>
      </c>
      <c r="I131" s="4410">
        <v>0</v>
      </c>
      <c r="J131" s="4410">
        <v>0</v>
      </c>
      <c r="K131" s="4410">
        <v>0</v>
      </c>
      <c r="L131" s="4410">
        <v>0</v>
      </c>
      <c r="M131" s="4410">
        <v>55</v>
      </c>
      <c r="N131" s="4410">
        <v>55</v>
      </c>
      <c r="O131" s="4410"/>
      <c r="P131" s="4410"/>
      <c r="Q131" s="4429" t="s">
        <v>8988</v>
      </c>
      <c r="R131" s="4405" t="s">
        <v>7383</v>
      </c>
    </row>
    <row r="132" spans="1:18" s="4494" customFormat="1" ht="23.25" customHeight="1">
      <c r="A132" s="4406">
        <v>80</v>
      </c>
      <c r="B132" s="4407" t="s">
        <v>7333</v>
      </c>
      <c r="C132" s="4407" t="s">
        <v>8946</v>
      </c>
      <c r="D132" s="4407" t="s">
        <v>8990</v>
      </c>
      <c r="E132" s="4406" t="s">
        <v>7769</v>
      </c>
      <c r="F132" s="4406">
        <v>0</v>
      </c>
      <c r="G132" s="4406">
        <v>0</v>
      </c>
      <c r="H132" s="4406">
        <v>0</v>
      </c>
      <c r="I132" s="4406">
        <v>0</v>
      </c>
      <c r="J132" s="4406" t="s">
        <v>8991</v>
      </c>
      <c r="K132" s="4406" t="s">
        <v>8992</v>
      </c>
      <c r="L132" s="4406">
        <v>0</v>
      </c>
      <c r="M132" s="4406">
        <v>55</v>
      </c>
      <c r="N132" s="4406">
        <v>55</v>
      </c>
      <c r="O132" s="4406">
        <v>65</v>
      </c>
      <c r="P132" s="4406">
        <f t="shared" ref="P132:P133" si="8">O132-N132</f>
        <v>10</v>
      </c>
      <c r="Q132" s="4415"/>
    </row>
    <row r="133" spans="1:18" s="4494" customFormat="1" ht="23.25" customHeight="1">
      <c r="A133" s="4406">
        <v>81</v>
      </c>
      <c r="B133" s="4407" t="s">
        <v>7333</v>
      </c>
      <c r="C133" s="4407" t="s">
        <v>7451</v>
      </c>
      <c r="D133" s="4407" t="s">
        <v>8993</v>
      </c>
      <c r="E133" s="4406" t="s">
        <v>7769</v>
      </c>
      <c r="F133" s="4406">
        <v>0</v>
      </c>
      <c r="G133" s="4406">
        <v>0</v>
      </c>
      <c r="H133" s="4406">
        <v>0</v>
      </c>
      <c r="I133" s="4406">
        <v>0</v>
      </c>
      <c r="J133" s="4406" t="s">
        <v>8994</v>
      </c>
      <c r="K133" s="4406" t="s">
        <v>8995</v>
      </c>
      <c r="L133" s="4406" t="s">
        <v>7465</v>
      </c>
      <c r="M133" s="4406">
        <v>55</v>
      </c>
      <c r="N133" s="4406">
        <v>55</v>
      </c>
      <c r="O133" s="4406">
        <v>65</v>
      </c>
      <c r="P133" s="4406">
        <f t="shared" si="8"/>
        <v>10</v>
      </c>
      <c r="Q133" s="4415"/>
    </row>
    <row r="134" spans="1:18" s="4405" customFormat="1" ht="45" hidden="1">
      <c r="A134" s="4406"/>
      <c r="B134" s="4409" t="s">
        <v>7335</v>
      </c>
      <c r="C134" s="4409" t="s">
        <v>8996</v>
      </c>
      <c r="D134" s="4409" t="s">
        <v>8997</v>
      </c>
      <c r="E134" s="4410" t="s">
        <v>7769</v>
      </c>
      <c r="F134" s="4410"/>
      <c r="G134" s="4410"/>
      <c r="H134" s="4410"/>
      <c r="I134" s="4410"/>
      <c r="J134" s="4410"/>
      <c r="K134" s="4410"/>
      <c r="L134" s="4410"/>
      <c r="M134" s="4410">
        <v>55</v>
      </c>
      <c r="N134" s="4410">
        <v>55</v>
      </c>
      <c r="O134" s="4411"/>
      <c r="P134" s="4411"/>
      <c r="Q134" s="4412" t="s">
        <v>8998</v>
      </c>
      <c r="R134" s="4405" t="s">
        <v>7383</v>
      </c>
    </row>
    <row r="135" spans="1:18" s="4405" customFormat="1" hidden="1">
      <c r="A135" s="4406"/>
      <c r="B135" s="4409" t="s">
        <v>7335</v>
      </c>
      <c r="C135" s="4409" t="s">
        <v>8996</v>
      </c>
      <c r="D135" s="4409" t="s">
        <v>8999</v>
      </c>
      <c r="E135" s="4410" t="s">
        <v>7769</v>
      </c>
      <c r="F135" s="4410">
        <v>4350</v>
      </c>
      <c r="G135" s="4410">
        <v>800</v>
      </c>
      <c r="H135" s="4410">
        <v>3550</v>
      </c>
      <c r="I135" s="4410" t="s">
        <v>7465</v>
      </c>
      <c r="J135" s="4410"/>
      <c r="K135" s="4410"/>
      <c r="L135" s="4410"/>
      <c r="M135" s="4410">
        <v>55</v>
      </c>
      <c r="N135" s="4410">
        <v>55</v>
      </c>
      <c r="O135" s="4411"/>
      <c r="P135" s="4411"/>
      <c r="Q135" s="4412"/>
      <c r="R135" s="4405" t="s">
        <v>7383</v>
      </c>
    </row>
    <row r="136" spans="1:18" s="4405" customFormat="1" hidden="1">
      <c r="A136" s="4406"/>
      <c r="B136" s="4409" t="s">
        <v>7335</v>
      </c>
      <c r="C136" s="4409" t="s">
        <v>8996</v>
      </c>
      <c r="D136" s="4409" t="s">
        <v>9000</v>
      </c>
      <c r="E136" s="4410" t="s">
        <v>7769</v>
      </c>
      <c r="F136" s="4410">
        <v>4350</v>
      </c>
      <c r="G136" s="4410">
        <v>800</v>
      </c>
      <c r="H136" s="4410">
        <v>3550</v>
      </c>
      <c r="I136" s="4410" t="s">
        <v>7465</v>
      </c>
      <c r="J136" s="4410"/>
      <c r="K136" s="4410"/>
      <c r="L136" s="4410"/>
      <c r="M136" s="4410">
        <v>55</v>
      </c>
      <c r="N136" s="4410">
        <v>55</v>
      </c>
      <c r="O136" s="4411"/>
      <c r="P136" s="4411"/>
      <c r="Q136" s="4412"/>
      <c r="R136" s="4405" t="s">
        <v>7383</v>
      </c>
    </row>
    <row r="137" spans="1:18" s="4405" customFormat="1" hidden="1">
      <c r="A137" s="4406"/>
      <c r="B137" s="4409" t="s">
        <v>7335</v>
      </c>
      <c r="C137" s="4409" t="s">
        <v>8996</v>
      </c>
      <c r="D137" s="4409" t="s">
        <v>8861</v>
      </c>
      <c r="E137" s="4410" t="s">
        <v>7769</v>
      </c>
      <c r="F137" s="4410">
        <v>4350</v>
      </c>
      <c r="G137" s="4410">
        <v>800</v>
      </c>
      <c r="H137" s="4410">
        <v>3550</v>
      </c>
      <c r="I137" s="4410" t="s">
        <v>7465</v>
      </c>
      <c r="J137" s="4410"/>
      <c r="K137" s="4410"/>
      <c r="L137" s="4410"/>
      <c r="M137" s="4410">
        <v>55</v>
      </c>
      <c r="N137" s="4410">
        <v>55</v>
      </c>
      <c r="O137" s="4411"/>
      <c r="P137" s="4411"/>
      <c r="Q137" s="4412"/>
      <c r="R137" s="4405" t="s">
        <v>7383</v>
      </c>
    </row>
    <row r="138" spans="1:18" s="4405" customFormat="1" hidden="1">
      <c r="A138" s="4406"/>
      <c r="B138" s="4409" t="s">
        <v>7335</v>
      </c>
      <c r="C138" s="4409" t="s">
        <v>8996</v>
      </c>
      <c r="D138" s="4409" t="s">
        <v>9001</v>
      </c>
      <c r="E138" s="4410" t="s">
        <v>7769</v>
      </c>
      <c r="F138" s="4410">
        <v>4350</v>
      </c>
      <c r="G138" s="4410">
        <v>800</v>
      </c>
      <c r="H138" s="4410">
        <v>3550</v>
      </c>
      <c r="I138" s="4410" t="s">
        <v>7465</v>
      </c>
      <c r="J138" s="4410"/>
      <c r="K138" s="4410"/>
      <c r="L138" s="4410"/>
      <c r="M138" s="4410">
        <v>55</v>
      </c>
      <c r="N138" s="4410">
        <v>55</v>
      </c>
      <c r="O138" s="4411"/>
      <c r="P138" s="4411"/>
      <c r="Q138" s="4412"/>
      <c r="R138" s="4405" t="s">
        <v>7383</v>
      </c>
    </row>
    <row r="139" spans="1:18" s="4405" customFormat="1" hidden="1">
      <c r="A139" s="4406"/>
      <c r="B139" s="4409" t="s">
        <v>7335</v>
      </c>
      <c r="C139" s="4409" t="s">
        <v>7335</v>
      </c>
      <c r="D139" s="4409" t="s">
        <v>9002</v>
      </c>
      <c r="E139" s="4410" t="s">
        <v>7769</v>
      </c>
      <c r="F139" s="4410">
        <v>4350</v>
      </c>
      <c r="G139" s="4410">
        <v>800</v>
      </c>
      <c r="H139" s="4410">
        <v>3550</v>
      </c>
      <c r="I139" s="4410" t="s">
        <v>7465</v>
      </c>
      <c r="J139" s="4410"/>
      <c r="K139" s="4410"/>
      <c r="L139" s="4410"/>
      <c r="M139" s="4410">
        <v>55</v>
      </c>
      <c r="N139" s="4410">
        <v>55</v>
      </c>
      <c r="O139" s="4411"/>
      <c r="P139" s="4411"/>
      <c r="Q139" s="4412"/>
      <c r="R139" s="4405" t="s">
        <v>7383</v>
      </c>
    </row>
    <row r="140" spans="1:18" s="4405" customFormat="1" hidden="1">
      <c r="A140" s="4406"/>
      <c r="B140" s="4409" t="s">
        <v>7335</v>
      </c>
      <c r="C140" s="4409" t="s">
        <v>7335</v>
      </c>
      <c r="D140" s="4409" t="s">
        <v>9003</v>
      </c>
      <c r="E140" s="4410" t="s">
        <v>7769</v>
      </c>
      <c r="F140" s="4410">
        <v>4350</v>
      </c>
      <c r="G140" s="4410">
        <v>800</v>
      </c>
      <c r="H140" s="4410">
        <v>3550</v>
      </c>
      <c r="I140" s="4410" t="s">
        <v>7465</v>
      </c>
      <c r="J140" s="4410"/>
      <c r="K140" s="4410"/>
      <c r="L140" s="4410"/>
      <c r="M140" s="4410">
        <v>55</v>
      </c>
      <c r="N140" s="4410">
        <v>55</v>
      </c>
      <c r="O140" s="4411"/>
      <c r="P140" s="4411"/>
      <c r="Q140" s="4412"/>
      <c r="R140" s="4405" t="s">
        <v>7383</v>
      </c>
    </row>
    <row r="141" spans="1:18" s="4405" customFormat="1" hidden="1">
      <c r="A141" s="4406"/>
      <c r="B141" s="4409" t="s">
        <v>7335</v>
      </c>
      <c r="C141" s="4409" t="s">
        <v>8868</v>
      </c>
      <c r="D141" s="4409" t="s">
        <v>9004</v>
      </c>
      <c r="E141" s="4410" t="s">
        <v>7769</v>
      </c>
      <c r="F141" s="4410">
        <v>4350</v>
      </c>
      <c r="G141" s="4410">
        <v>800</v>
      </c>
      <c r="H141" s="4410">
        <v>3550</v>
      </c>
      <c r="I141" s="4410" t="s">
        <v>7465</v>
      </c>
      <c r="J141" s="4410"/>
      <c r="K141" s="4410"/>
      <c r="L141" s="4410"/>
      <c r="M141" s="4410">
        <v>55</v>
      </c>
      <c r="N141" s="4410">
        <v>55</v>
      </c>
      <c r="O141" s="4411"/>
      <c r="P141" s="4411"/>
      <c r="Q141" s="4412"/>
      <c r="R141" s="4405" t="s">
        <v>7383</v>
      </c>
    </row>
    <row r="142" spans="1:18" s="4405" customFormat="1" hidden="1">
      <c r="A142" s="4406"/>
      <c r="B142" s="4409" t="s">
        <v>7335</v>
      </c>
      <c r="C142" s="4409" t="s">
        <v>8868</v>
      </c>
      <c r="D142" s="4409" t="s">
        <v>9005</v>
      </c>
      <c r="E142" s="4410" t="s">
        <v>7769</v>
      </c>
      <c r="F142" s="4410">
        <v>4350</v>
      </c>
      <c r="G142" s="4410">
        <v>800</v>
      </c>
      <c r="H142" s="4410">
        <v>3550</v>
      </c>
      <c r="I142" s="4410" t="s">
        <v>7465</v>
      </c>
      <c r="J142" s="4410"/>
      <c r="K142" s="4410"/>
      <c r="L142" s="4410"/>
      <c r="M142" s="4410">
        <v>55</v>
      </c>
      <c r="N142" s="4410">
        <v>55</v>
      </c>
      <c r="O142" s="4411"/>
      <c r="P142" s="4411"/>
      <c r="Q142" s="4412"/>
      <c r="R142" s="4405" t="s">
        <v>7383</v>
      </c>
    </row>
    <row r="143" spans="1:18" s="4405" customFormat="1" ht="30" hidden="1">
      <c r="A143" s="4406"/>
      <c r="B143" s="4409" t="s">
        <v>7335</v>
      </c>
      <c r="C143" s="4409" t="s">
        <v>8868</v>
      </c>
      <c r="D143" s="4409" t="s">
        <v>9006</v>
      </c>
      <c r="E143" s="4410" t="s">
        <v>7769</v>
      </c>
      <c r="F143" s="4410"/>
      <c r="G143" s="4410"/>
      <c r="H143" s="4410"/>
      <c r="I143" s="4410"/>
      <c r="J143" s="4410"/>
      <c r="K143" s="4410"/>
      <c r="L143" s="4410"/>
      <c r="M143" s="4410">
        <v>55</v>
      </c>
      <c r="N143" s="4410">
        <v>55</v>
      </c>
      <c r="O143" s="4411"/>
      <c r="P143" s="4411"/>
      <c r="Q143" s="4412" t="s">
        <v>9007</v>
      </c>
      <c r="R143" s="4405" t="s">
        <v>7383</v>
      </c>
    </row>
    <row r="144" spans="1:18" s="4494" customFormat="1" ht="23.25" customHeight="1">
      <c r="A144" s="4406">
        <v>82</v>
      </c>
      <c r="B144" s="4407" t="s">
        <v>7335</v>
      </c>
      <c r="C144" s="4407" t="s">
        <v>8868</v>
      </c>
      <c r="D144" s="4407" t="s">
        <v>9008</v>
      </c>
      <c r="E144" s="4406" t="s">
        <v>7769</v>
      </c>
      <c r="F144" s="4406">
        <v>4350</v>
      </c>
      <c r="G144" s="4406">
        <v>800</v>
      </c>
      <c r="H144" s="4406">
        <v>3550</v>
      </c>
      <c r="I144" s="4406" t="s">
        <v>7465</v>
      </c>
      <c r="J144" s="4406"/>
      <c r="K144" s="4406"/>
      <c r="L144" s="4406"/>
      <c r="M144" s="4406">
        <v>55</v>
      </c>
      <c r="N144" s="4406">
        <v>55</v>
      </c>
      <c r="O144" s="4406">
        <v>65</v>
      </c>
      <c r="P144" s="4406">
        <f>O144-N144</f>
        <v>10</v>
      </c>
      <c r="Q144" s="4413"/>
    </row>
    <row r="145" spans="1:18" s="4405" customFormat="1" hidden="1">
      <c r="A145" s="4406"/>
      <c r="B145" s="4409" t="s">
        <v>7336</v>
      </c>
      <c r="C145" s="4409" t="s">
        <v>9009</v>
      </c>
      <c r="D145" s="4409" t="s">
        <v>9010</v>
      </c>
      <c r="E145" s="4410" t="s">
        <v>7769</v>
      </c>
      <c r="F145" s="4430">
        <v>6534</v>
      </c>
      <c r="G145" s="4430">
        <v>2178</v>
      </c>
      <c r="H145" s="4430">
        <v>4356</v>
      </c>
      <c r="I145" s="4430"/>
      <c r="J145" s="4430"/>
      <c r="K145" s="4430"/>
      <c r="L145" s="4430"/>
      <c r="M145" s="4410">
        <v>55</v>
      </c>
      <c r="N145" s="4410">
        <v>55</v>
      </c>
      <c r="O145" s="4411"/>
      <c r="P145" s="4411"/>
      <c r="Q145" s="4412" t="s">
        <v>9011</v>
      </c>
      <c r="R145" s="4405" t="s">
        <v>7383</v>
      </c>
    </row>
    <row r="146" spans="1:18" s="4405" customFormat="1" hidden="1">
      <c r="A146" s="4406"/>
      <c r="B146" s="4409" t="s">
        <v>7336</v>
      </c>
      <c r="C146" s="4409" t="s">
        <v>9012</v>
      </c>
      <c r="D146" s="4409" t="s">
        <v>9013</v>
      </c>
      <c r="E146" s="4410" t="s">
        <v>7769</v>
      </c>
      <c r="F146" s="4430">
        <v>2178</v>
      </c>
      <c r="G146" s="4430">
        <v>2178</v>
      </c>
      <c r="H146" s="4430">
        <v>0</v>
      </c>
      <c r="I146" s="4430"/>
      <c r="J146" s="4430"/>
      <c r="K146" s="4430"/>
      <c r="L146" s="4430"/>
      <c r="M146" s="4410">
        <v>55</v>
      </c>
      <c r="N146" s="4410">
        <v>55</v>
      </c>
      <c r="O146" s="4411"/>
      <c r="P146" s="4411"/>
      <c r="Q146" s="4412" t="s">
        <v>9011</v>
      </c>
      <c r="R146" s="4405" t="s">
        <v>7383</v>
      </c>
    </row>
    <row r="147" spans="1:18" s="4405" customFormat="1" hidden="1">
      <c r="A147" s="4406"/>
      <c r="B147" s="4409" t="s">
        <v>7336</v>
      </c>
      <c r="C147" s="4409" t="s">
        <v>9014</v>
      </c>
      <c r="D147" s="4409" t="s">
        <v>9015</v>
      </c>
      <c r="E147" s="4410" t="s">
        <v>7769</v>
      </c>
      <c r="F147" s="4430"/>
      <c r="G147" s="4430"/>
      <c r="H147" s="4430"/>
      <c r="I147" s="4430"/>
      <c r="J147" s="4430">
        <v>4356</v>
      </c>
      <c r="K147" s="4430">
        <v>0.5</v>
      </c>
      <c r="L147" s="4430" t="s">
        <v>7465</v>
      </c>
      <c r="M147" s="4410">
        <v>55</v>
      </c>
      <c r="N147" s="4410">
        <v>55</v>
      </c>
      <c r="O147" s="4411"/>
      <c r="P147" s="4411"/>
      <c r="Q147" s="4412" t="s">
        <v>9011</v>
      </c>
      <c r="R147" s="4405" t="s">
        <v>7383</v>
      </c>
    </row>
    <row r="148" spans="1:18" s="4405" customFormat="1" hidden="1">
      <c r="A148" s="4406"/>
      <c r="B148" s="4409" t="s">
        <v>7336</v>
      </c>
      <c r="C148" s="4409" t="s">
        <v>9016</v>
      </c>
      <c r="D148" s="4409" t="s">
        <v>9017</v>
      </c>
      <c r="E148" s="4410" t="s">
        <v>7769</v>
      </c>
      <c r="F148" s="4430"/>
      <c r="G148" s="4430"/>
      <c r="H148" s="4430"/>
      <c r="I148" s="4430"/>
      <c r="J148" s="4430"/>
      <c r="K148" s="4430"/>
      <c r="L148" s="4430"/>
      <c r="M148" s="4410">
        <v>55</v>
      </c>
      <c r="N148" s="4410">
        <v>55</v>
      </c>
      <c r="O148" s="4411"/>
      <c r="P148" s="4411"/>
      <c r="Q148" s="4412" t="s">
        <v>9011</v>
      </c>
      <c r="R148" s="4405" t="s">
        <v>7383</v>
      </c>
    </row>
    <row r="149" spans="1:18" s="4405" customFormat="1" hidden="1">
      <c r="A149" s="4406"/>
      <c r="B149" s="4409" t="s">
        <v>7336</v>
      </c>
      <c r="C149" s="4409" t="s">
        <v>9014</v>
      </c>
      <c r="D149" s="4409" t="s">
        <v>9018</v>
      </c>
      <c r="E149" s="4410" t="s">
        <v>7769</v>
      </c>
      <c r="F149" s="4430">
        <v>3049</v>
      </c>
      <c r="G149" s="4430">
        <v>2178</v>
      </c>
      <c r="H149" s="4430">
        <f>F149-G149</f>
        <v>871</v>
      </c>
      <c r="I149" s="4430"/>
      <c r="J149" s="4430"/>
      <c r="K149" s="4430"/>
      <c r="L149" s="4430"/>
      <c r="M149" s="4410">
        <v>55</v>
      </c>
      <c r="N149" s="4410">
        <v>55</v>
      </c>
      <c r="O149" s="4411"/>
      <c r="P149" s="4411"/>
      <c r="Q149" s="4412" t="s">
        <v>9011</v>
      </c>
      <c r="R149" s="4405" t="s">
        <v>7383</v>
      </c>
    </row>
    <row r="150" spans="1:18" s="4405" customFormat="1" hidden="1">
      <c r="A150" s="4406"/>
      <c r="B150" s="4409" t="s">
        <v>7336</v>
      </c>
      <c r="C150" s="4409" t="s">
        <v>7908</v>
      </c>
      <c r="D150" s="4409" t="s">
        <v>9019</v>
      </c>
      <c r="E150" s="4410" t="s">
        <v>7769</v>
      </c>
      <c r="F150" s="4430">
        <v>2178</v>
      </c>
      <c r="G150" s="4430">
        <v>2178</v>
      </c>
      <c r="H150" s="4430">
        <f t="shared" ref="H150:H163" si="9">F150-G150</f>
        <v>0</v>
      </c>
      <c r="I150" s="4430"/>
      <c r="J150" s="4430"/>
      <c r="K150" s="4430"/>
      <c r="L150" s="4430"/>
      <c r="M150" s="4410">
        <v>55</v>
      </c>
      <c r="N150" s="4410">
        <v>55</v>
      </c>
      <c r="O150" s="4411"/>
      <c r="P150" s="4411"/>
      <c r="Q150" s="4412" t="s">
        <v>9011</v>
      </c>
      <c r="R150" s="4405" t="s">
        <v>7383</v>
      </c>
    </row>
    <row r="151" spans="1:18" s="4405" customFormat="1" hidden="1">
      <c r="A151" s="4406"/>
      <c r="B151" s="4409" t="s">
        <v>7336</v>
      </c>
      <c r="C151" s="4409" t="s">
        <v>9016</v>
      </c>
      <c r="D151" s="4409" t="s">
        <v>9020</v>
      </c>
      <c r="E151" s="4410" t="s">
        <v>7769</v>
      </c>
      <c r="F151" s="4430">
        <v>2613</v>
      </c>
      <c r="G151" s="4430">
        <v>2178</v>
      </c>
      <c r="H151" s="4430">
        <f t="shared" si="9"/>
        <v>435</v>
      </c>
      <c r="I151" s="4430"/>
      <c r="J151" s="4430"/>
      <c r="K151" s="4430"/>
      <c r="L151" s="4430"/>
      <c r="M151" s="4410">
        <v>55</v>
      </c>
      <c r="N151" s="4410">
        <v>55</v>
      </c>
      <c r="O151" s="4411"/>
      <c r="P151" s="4411"/>
      <c r="Q151" s="4412" t="s">
        <v>9011</v>
      </c>
      <c r="R151" s="4405" t="s">
        <v>7383</v>
      </c>
    </row>
    <row r="152" spans="1:18" s="4405" customFormat="1" hidden="1">
      <c r="A152" s="4406"/>
      <c r="B152" s="4409" t="s">
        <v>7336</v>
      </c>
      <c r="C152" s="4409" t="s">
        <v>9021</v>
      </c>
      <c r="D152" s="4409" t="s">
        <v>9022</v>
      </c>
      <c r="E152" s="4410" t="s">
        <v>7769</v>
      </c>
      <c r="F152" s="4430">
        <v>2178</v>
      </c>
      <c r="G152" s="4430">
        <v>2178</v>
      </c>
      <c r="H152" s="4430">
        <f t="shared" si="9"/>
        <v>0</v>
      </c>
      <c r="I152" s="4430"/>
      <c r="J152" s="4430"/>
      <c r="K152" s="4430"/>
      <c r="L152" s="4430"/>
      <c r="M152" s="4410">
        <v>55</v>
      </c>
      <c r="N152" s="4410">
        <v>55</v>
      </c>
      <c r="O152" s="4411"/>
      <c r="P152" s="4411"/>
      <c r="Q152" s="4412" t="s">
        <v>9011</v>
      </c>
      <c r="R152" s="4405" t="s">
        <v>7383</v>
      </c>
    </row>
    <row r="153" spans="1:18" s="4405" customFormat="1" hidden="1">
      <c r="A153" s="4406"/>
      <c r="B153" s="4409" t="s">
        <v>7336</v>
      </c>
      <c r="C153" s="4409" t="s">
        <v>7908</v>
      </c>
      <c r="D153" s="4409" t="s">
        <v>9023</v>
      </c>
      <c r="E153" s="4410" t="s">
        <v>7769</v>
      </c>
      <c r="F153" s="4430">
        <v>2613</v>
      </c>
      <c r="G153" s="4430">
        <v>2613</v>
      </c>
      <c r="H153" s="4430">
        <f t="shared" si="9"/>
        <v>0</v>
      </c>
      <c r="I153" s="4430"/>
      <c r="J153" s="4430"/>
      <c r="K153" s="4430"/>
      <c r="L153" s="4430"/>
      <c r="M153" s="4410">
        <v>55</v>
      </c>
      <c r="N153" s="4410">
        <v>55</v>
      </c>
      <c r="O153" s="4411"/>
      <c r="P153" s="4411"/>
      <c r="Q153" s="4412" t="s">
        <v>9011</v>
      </c>
      <c r="R153" s="4405" t="s">
        <v>7383</v>
      </c>
    </row>
    <row r="154" spans="1:18" s="4405" customFormat="1" hidden="1">
      <c r="A154" s="4406"/>
      <c r="B154" s="4409" t="s">
        <v>7336</v>
      </c>
      <c r="C154" s="4409" t="s">
        <v>9024</v>
      </c>
      <c r="D154" s="4409" t="s">
        <v>9025</v>
      </c>
      <c r="E154" s="4410" t="s">
        <v>7769</v>
      </c>
      <c r="F154" s="4430">
        <v>2613</v>
      </c>
      <c r="G154" s="4430">
        <v>2178</v>
      </c>
      <c r="H154" s="4430">
        <f t="shared" si="9"/>
        <v>435</v>
      </c>
      <c r="I154" s="4430"/>
      <c r="J154" s="4430"/>
      <c r="K154" s="4430"/>
      <c r="L154" s="4430"/>
      <c r="M154" s="4410">
        <v>55</v>
      </c>
      <c r="N154" s="4410">
        <v>55</v>
      </c>
      <c r="O154" s="4411"/>
      <c r="P154" s="4411"/>
      <c r="Q154" s="4412" t="s">
        <v>9011</v>
      </c>
      <c r="R154" s="4405" t="s">
        <v>7383</v>
      </c>
    </row>
    <row r="155" spans="1:18" s="4405" customFormat="1" hidden="1">
      <c r="A155" s="4406"/>
      <c r="B155" s="4409" t="s">
        <v>7336</v>
      </c>
      <c r="C155" s="4409" t="s">
        <v>9024</v>
      </c>
      <c r="D155" s="4409" t="s">
        <v>9026</v>
      </c>
      <c r="E155" s="4410" t="s">
        <v>7769</v>
      </c>
      <c r="F155" s="4430">
        <v>2178</v>
      </c>
      <c r="G155" s="4430">
        <v>2178</v>
      </c>
      <c r="H155" s="4430">
        <f t="shared" si="9"/>
        <v>0</v>
      </c>
      <c r="I155" s="4430"/>
      <c r="J155" s="4430"/>
      <c r="K155" s="4430"/>
      <c r="L155" s="4430"/>
      <c r="M155" s="4410">
        <v>55</v>
      </c>
      <c r="N155" s="4410">
        <v>55</v>
      </c>
      <c r="O155" s="4411"/>
      <c r="P155" s="4411"/>
      <c r="Q155" s="4412" t="s">
        <v>9011</v>
      </c>
      <c r="R155" s="4405" t="s">
        <v>7383</v>
      </c>
    </row>
    <row r="156" spans="1:18" s="4405" customFormat="1" hidden="1">
      <c r="A156" s="4406"/>
      <c r="B156" s="4409" t="s">
        <v>7336</v>
      </c>
      <c r="C156" s="4409" t="s">
        <v>7456</v>
      </c>
      <c r="D156" s="4409" t="s">
        <v>9027</v>
      </c>
      <c r="E156" s="4410" t="s">
        <v>7769</v>
      </c>
      <c r="F156" s="4430">
        <v>6534</v>
      </c>
      <c r="G156" s="4430">
        <v>2178</v>
      </c>
      <c r="H156" s="4430">
        <f t="shared" si="9"/>
        <v>4356</v>
      </c>
      <c r="I156" s="4430"/>
      <c r="J156" s="4430"/>
      <c r="K156" s="4430"/>
      <c r="L156" s="4430"/>
      <c r="M156" s="4410">
        <v>55</v>
      </c>
      <c r="N156" s="4410">
        <v>55</v>
      </c>
      <c r="O156" s="4411"/>
      <c r="P156" s="4411"/>
      <c r="Q156" s="4412" t="s">
        <v>9011</v>
      </c>
      <c r="R156" s="4405" t="s">
        <v>7383</v>
      </c>
    </row>
    <row r="157" spans="1:18" s="4405" customFormat="1" hidden="1">
      <c r="A157" s="4406"/>
      <c r="B157" s="4409" t="s">
        <v>7336</v>
      </c>
      <c r="C157" s="4409" t="s">
        <v>9028</v>
      </c>
      <c r="D157" s="4409" t="s">
        <v>9029</v>
      </c>
      <c r="E157" s="4410" t="s">
        <v>7769</v>
      </c>
      <c r="F157" s="4430">
        <v>2178</v>
      </c>
      <c r="G157" s="4430">
        <v>2178</v>
      </c>
      <c r="H157" s="4430">
        <f t="shared" si="9"/>
        <v>0</v>
      </c>
      <c r="I157" s="4430"/>
      <c r="J157" s="4430"/>
      <c r="K157" s="4430"/>
      <c r="L157" s="4430"/>
      <c r="M157" s="4410">
        <v>55</v>
      </c>
      <c r="N157" s="4410">
        <v>55</v>
      </c>
      <c r="O157" s="4411"/>
      <c r="P157" s="4411"/>
      <c r="Q157" s="4412" t="s">
        <v>9011</v>
      </c>
      <c r="R157" s="4405" t="s">
        <v>7383</v>
      </c>
    </row>
    <row r="158" spans="1:18" s="4405" customFormat="1" hidden="1">
      <c r="A158" s="4406"/>
      <c r="B158" s="4409" t="s">
        <v>7336</v>
      </c>
      <c r="C158" s="4409" t="s">
        <v>9024</v>
      </c>
      <c r="D158" s="4409" t="s">
        <v>9030</v>
      </c>
      <c r="E158" s="4410" t="s">
        <v>7769</v>
      </c>
      <c r="F158" s="4430">
        <v>2178</v>
      </c>
      <c r="G158" s="4430">
        <v>2178</v>
      </c>
      <c r="H158" s="4430">
        <f t="shared" si="9"/>
        <v>0</v>
      </c>
      <c r="I158" s="4430"/>
      <c r="J158" s="4430"/>
      <c r="K158" s="4430"/>
      <c r="L158" s="4430"/>
      <c r="M158" s="4410">
        <v>55</v>
      </c>
      <c r="N158" s="4410">
        <v>55</v>
      </c>
      <c r="O158" s="4411"/>
      <c r="P158" s="4411"/>
      <c r="Q158" s="4412" t="s">
        <v>9011</v>
      </c>
      <c r="R158" s="4405" t="s">
        <v>7383</v>
      </c>
    </row>
    <row r="159" spans="1:18" s="4405" customFormat="1" hidden="1">
      <c r="A159" s="4406"/>
      <c r="B159" s="4409" t="s">
        <v>7336</v>
      </c>
      <c r="C159" s="4409" t="s">
        <v>9021</v>
      </c>
      <c r="D159" s="4409" t="s">
        <v>9031</v>
      </c>
      <c r="E159" s="4410" t="s">
        <v>7769</v>
      </c>
      <c r="F159" s="4430">
        <v>2178</v>
      </c>
      <c r="G159" s="4430">
        <v>2178</v>
      </c>
      <c r="H159" s="4430">
        <f t="shared" si="9"/>
        <v>0</v>
      </c>
      <c r="I159" s="4430"/>
      <c r="J159" s="4430"/>
      <c r="K159" s="4430"/>
      <c r="L159" s="4430"/>
      <c r="M159" s="4410">
        <v>55</v>
      </c>
      <c r="N159" s="4410">
        <v>55</v>
      </c>
      <c r="O159" s="4411"/>
      <c r="P159" s="4411"/>
      <c r="Q159" s="4412" t="s">
        <v>9011</v>
      </c>
      <c r="R159" s="4405" t="s">
        <v>7383</v>
      </c>
    </row>
    <row r="160" spans="1:18" s="4405" customFormat="1" hidden="1">
      <c r="A160" s="4406"/>
      <c r="B160" s="4409" t="s">
        <v>7336</v>
      </c>
      <c r="C160" s="4409" t="s">
        <v>9009</v>
      </c>
      <c r="D160" s="4409" t="s">
        <v>9032</v>
      </c>
      <c r="E160" s="4410" t="s">
        <v>7769</v>
      </c>
      <c r="F160" s="4430">
        <v>2178</v>
      </c>
      <c r="G160" s="4430">
        <v>2178</v>
      </c>
      <c r="H160" s="4430">
        <f t="shared" si="9"/>
        <v>0</v>
      </c>
      <c r="I160" s="4430"/>
      <c r="J160" s="4430"/>
      <c r="K160" s="4430"/>
      <c r="L160" s="4430"/>
      <c r="M160" s="4410">
        <v>55</v>
      </c>
      <c r="N160" s="4410">
        <v>55</v>
      </c>
      <c r="O160" s="4411"/>
      <c r="P160" s="4411"/>
      <c r="Q160" s="4412" t="s">
        <v>9011</v>
      </c>
      <c r="R160" s="4405" t="s">
        <v>7383</v>
      </c>
    </row>
    <row r="161" spans="1:18" s="4405" customFormat="1" hidden="1">
      <c r="A161" s="4406"/>
      <c r="B161" s="4409" t="s">
        <v>7336</v>
      </c>
      <c r="C161" s="4409" t="s">
        <v>9009</v>
      </c>
      <c r="D161" s="4409" t="s">
        <v>9033</v>
      </c>
      <c r="E161" s="4410" t="s">
        <v>7769</v>
      </c>
      <c r="F161" s="4430">
        <v>2178</v>
      </c>
      <c r="G161" s="4430">
        <v>2178</v>
      </c>
      <c r="H161" s="4430">
        <f t="shared" si="9"/>
        <v>0</v>
      </c>
      <c r="I161" s="4430"/>
      <c r="J161" s="4430"/>
      <c r="K161" s="4430"/>
      <c r="L161" s="4430"/>
      <c r="M161" s="4410">
        <v>55</v>
      </c>
      <c r="N161" s="4410">
        <v>55</v>
      </c>
      <c r="O161" s="4411"/>
      <c r="P161" s="4411"/>
      <c r="Q161" s="4412" t="s">
        <v>9011</v>
      </c>
      <c r="R161" s="4405" t="s">
        <v>7383</v>
      </c>
    </row>
    <row r="162" spans="1:18" s="4405" customFormat="1" hidden="1">
      <c r="A162" s="4406"/>
      <c r="B162" s="4409" t="s">
        <v>7336</v>
      </c>
      <c r="C162" s="4409" t="s">
        <v>9021</v>
      </c>
      <c r="D162" s="4409" t="s">
        <v>9034</v>
      </c>
      <c r="E162" s="4410" t="s">
        <v>7769</v>
      </c>
      <c r="F162" s="4430">
        <v>2178</v>
      </c>
      <c r="G162" s="4430">
        <v>2178</v>
      </c>
      <c r="H162" s="4430">
        <f t="shared" si="9"/>
        <v>0</v>
      </c>
      <c r="I162" s="4430"/>
      <c r="J162" s="4430"/>
      <c r="K162" s="4430"/>
      <c r="L162" s="4430"/>
      <c r="M162" s="4410">
        <v>55</v>
      </c>
      <c r="N162" s="4410">
        <v>55</v>
      </c>
      <c r="O162" s="4411"/>
      <c r="P162" s="4411"/>
      <c r="Q162" s="4412" t="s">
        <v>9011</v>
      </c>
      <c r="R162" s="4405" t="s">
        <v>7383</v>
      </c>
    </row>
    <row r="163" spans="1:18" s="4405" customFormat="1" hidden="1">
      <c r="A163" s="4406"/>
      <c r="B163" s="4409" t="s">
        <v>7336</v>
      </c>
      <c r="C163" s="4409" t="s">
        <v>9021</v>
      </c>
      <c r="D163" s="4409" t="s">
        <v>9035</v>
      </c>
      <c r="E163" s="4410" t="s">
        <v>7769</v>
      </c>
      <c r="F163" s="4430">
        <v>3049</v>
      </c>
      <c r="G163" s="4430">
        <v>2178</v>
      </c>
      <c r="H163" s="4430">
        <f t="shared" si="9"/>
        <v>871</v>
      </c>
      <c r="I163" s="4430"/>
      <c r="J163" s="4430"/>
      <c r="K163" s="4430"/>
      <c r="L163" s="4430"/>
      <c r="M163" s="4410">
        <v>55</v>
      </c>
      <c r="N163" s="4410">
        <v>55</v>
      </c>
      <c r="O163" s="4411"/>
      <c r="P163" s="4411"/>
      <c r="Q163" s="4412" t="s">
        <v>9011</v>
      </c>
      <c r="R163" s="4405" t="s">
        <v>7383</v>
      </c>
    </row>
    <row r="164" spans="1:18" s="4405" customFormat="1" hidden="1">
      <c r="A164" s="4406"/>
      <c r="B164" s="4409" t="s">
        <v>7337</v>
      </c>
      <c r="C164" s="4409" t="s">
        <v>7461</v>
      </c>
      <c r="D164" s="4409" t="s">
        <v>9036</v>
      </c>
      <c r="E164" s="4410" t="s">
        <v>7769</v>
      </c>
      <c r="F164" s="4410">
        <v>2000</v>
      </c>
      <c r="G164" s="4410">
        <v>1146</v>
      </c>
      <c r="H164" s="4410">
        <v>1000</v>
      </c>
      <c r="I164" s="4410">
        <v>0</v>
      </c>
      <c r="J164" s="4410">
        <v>0</v>
      </c>
      <c r="K164" s="4410">
        <v>0</v>
      </c>
      <c r="L164" s="4410">
        <v>0</v>
      </c>
      <c r="M164" s="4410">
        <v>55</v>
      </c>
      <c r="N164" s="4410">
        <v>55</v>
      </c>
      <c r="O164" s="4410"/>
      <c r="P164" s="4410"/>
      <c r="Q164" s="4429" t="s">
        <v>9011</v>
      </c>
      <c r="R164" s="4405" t="s">
        <v>7383</v>
      </c>
    </row>
    <row r="165" spans="1:18" s="4405" customFormat="1" hidden="1">
      <c r="A165" s="4406"/>
      <c r="B165" s="4409" t="s">
        <v>7337</v>
      </c>
      <c r="C165" s="4409" t="s">
        <v>9037</v>
      </c>
      <c r="D165" s="4409" t="s">
        <v>9038</v>
      </c>
      <c r="E165" s="4410" t="s">
        <v>7769</v>
      </c>
      <c r="F165" s="4410">
        <v>1500</v>
      </c>
      <c r="G165" s="4410">
        <v>1146</v>
      </c>
      <c r="H165" s="4410">
        <v>500</v>
      </c>
      <c r="I165" s="4410">
        <v>0</v>
      </c>
      <c r="J165" s="4410">
        <v>0</v>
      </c>
      <c r="K165" s="4410">
        <v>0</v>
      </c>
      <c r="L165" s="4410">
        <v>0</v>
      </c>
      <c r="M165" s="4410">
        <v>55</v>
      </c>
      <c r="N165" s="4410">
        <v>55</v>
      </c>
      <c r="O165" s="4410"/>
      <c r="P165" s="4410"/>
      <c r="Q165" s="4429" t="s">
        <v>9011</v>
      </c>
      <c r="R165" s="4405" t="s">
        <v>7383</v>
      </c>
    </row>
    <row r="166" spans="1:18" s="4405" customFormat="1" hidden="1">
      <c r="A166" s="4406"/>
      <c r="B166" s="4409" t="s">
        <v>7337</v>
      </c>
      <c r="C166" s="4409" t="s">
        <v>9039</v>
      </c>
      <c r="D166" s="4409" t="s">
        <v>9040</v>
      </c>
      <c r="E166" s="4410" t="s">
        <v>7769</v>
      </c>
      <c r="F166" s="4410">
        <v>2000</v>
      </c>
      <c r="G166" s="4410">
        <v>1146</v>
      </c>
      <c r="H166" s="4410">
        <v>1100</v>
      </c>
      <c r="I166" s="4410">
        <v>0</v>
      </c>
      <c r="J166" s="4410">
        <v>0</v>
      </c>
      <c r="K166" s="4410">
        <v>0</v>
      </c>
      <c r="L166" s="4410">
        <v>0</v>
      </c>
      <c r="M166" s="4410">
        <v>55</v>
      </c>
      <c r="N166" s="4410">
        <v>55</v>
      </c>
      <c r="O166" s="4410"/>
      <c r="P166" s="4410"/>
      <c r="Q166" s="4429" t="s">
        <v>9011</v>
      </c>
      <c r="R166" s="4405" t="s">
        <v>7383</v>
      </c>
    </row>
    <row r="167" spans="1:18" s="4405" customFormat="1" hidden="1">
      <c r="A167" s="4406"/>
      <c r="B167" s="4409" t="s">
        <v>7337</v>
      </c>
      <c r="C167" s="4409" t="s">
        <v>9041</v>
      </c>
      <c r="D167" s="4409" t="s">
        <v>9042</v>
      </c>
      <c r="E167" s="4410" t="s">
        <v>7769</v>
      </c>
      <c r="F167" s="4410">
        <v>2000</v>
      </c>
      <c r="G167" s="4410">
        <v>1146</v>
      </c>
      <c r="H167" s="4410">
        <v>1000</v>
      </c>
      <c r="I167" s="4410">
        <v>0</v>
      </c>
      <c r="J167" s="4410">
        <v>0</v>
      </c>
      <c r="K167" s="4410">
        <v>0</v>
      </c>
      <c r="L167" s="4410">
        <v>0</v>
      </c>
      <c r="M167" s="4410">
        <v>55</v>
      </c>
      <c r="N167" s="4410">
        <v>55</v>
      </c>
      <c r="O167" s="4410"/>
      <c r="P167" s="4410"/>
      <c r="Q167" s="4429" t="s">
        <v>9011</v>
      </c>
      <c r="R167" s="4405" t="s">
        <v>7383</v>
      </c>
    </row>
    <row r="168" spans="1:18" s="4405" customFormat="1" hidden="1">
      <c r="A168" s="4406"/>
      <c r="B168" s="4409" t="s">
        <v>7337</v>
      </c>
      <c r="C168" s="4409" t="s">
        <v>9043</v>
      </c>
      <c r="D168" s="4409" t="s">
        <v>9044</v>
      </c>
      <c r="E168" s="4410" t="s">
        <v>7769</v>
      </c>
      <c r="F168" s="4410">
        <v>1500</v>
      </c>
      <c r="G168" s="4410">
        <v>1146</v>
      </c>
      <c r="H168" s="4410">
        <v>500</v>
      </c>
      <c r="I168" s="4410">
        <v>0</v>
      </c>
      <c r="J168" s="4410">
        <v>0</v>
      </c>
      <c r="K168" s="4410">
        <v>0</v>
      </c>
      <c r="L168" s="4410">
        <v>0</v>
      </c>
      <c r="M168" s="4410">
        <v>55</v>
      </c>
      <c r="N168" s="4410">
        <v>55</v>
      </c>
      <c r="O168" s="4410"/>
      <c r="P168" s="4410"/>
      <c r="Q168" s="4429" t="s">
        <v>9011</v>
      </c>
      <c r="R168" s="4405" t="s">
        <v>7383</v>
      </c>
    </row>
    <row r="169" spans="1:18" s="4405" customFormat="1" hidden="1">
      <c r="A169" s="4406"/>
      <c r="B169" s="4409" t="s">
        <v>7337</v>
      </c>
      <c r="C169" s="4409" t="s">
        <v>9045</v>
      </c>
      <c r="D169" s="4409" t="s">
        <v>9046</v>
      </c>
      <c r="E169" s="4410" t="s">
        <v>7769</v>
      </c>
      <c r="F169" s="4410">
        <v>1500</v>
      </c>
      <c r="G169" s="4410">
        <v>1146</v>
      </c>
      <c r="H169" s="4410">
        <v>500</v>
      </c>
      <c r="I169" s="4410">
        <v>0</v>
      </c>
      <c r="J169" s="4410">
        <v>0</v>
      </c>
      <c r="K169" s="4410">
        <v>0</v>
      </c>
      <c r="L169" s="4410">
        <v>0</v>
      </c>
      <c r="M169" s="4410">
        <v>55</v>
      </c>
      <c r="N169" s="4410">
        <v>55</v>
      </c>
      <c r="O169" s="4410"/>
      <c r="P169" s="4410"/>
      <c r="Q169" s="4429" t="s">
        <v>9011</v>
      </c>
      <c r="R169" s="4405" t="s">
        <v>7383</v>
      </c>
    </row>
    <row r="170" spans="1:18" s="4405" customFormat="1" hidden="1">
      <c r="A170" s="4406"/>
      <c r="B170" s="4409" t="s">
        <v>7337</v>
      </c>
      <c r="C170" s="4409" t="s">
        <v>9045</v>
      </c>
      <c r="D170" s="4409" t="s">
        <v>9047</v>
      </c>
      <c r="E170" s="4410" t="s">
        <v>7769</v>
      </c>
      <c r="F170" s="4410">
        <v>1500</v>
      </c>
      <c r="G170" s="4410">
        <v>1146</v>
      </c>
      <c r="H170" s="4410">
        <v>600</v>
      </c>
      <c r="I170" s="4410">
        <v>0</v>
      </c>
      <c r="J170" s="4410">
        <v>0</v>
      </c>
      <c r="K170" s="4410">
        <v>0</v>
      </c>
      <c r="L170" s="4410">
        <v>0</v>
      </c>
      <c r="M170" s="4410">
        <v>55</v>
      </c>
      <c r="N170" s="4410">
        <v>55</v>
      </c>
      <c r="O170" s="4410"/>
      <c r="P170" s="4410"/>
      <c r="Q170" s="4429" t="s">
        <v>9011</v>
      </c>
      <c r="R170" s="4405" t="s">
        <v>7383</v>
      </c>
    </row>
    <row r="171" spans="1:18" s="4405" customFormat="1" hidden="1">
      <c r="A171" s="4406"/>
      <c r="B171" s="4409" t="s">
        <v>7337</v>
      </c>
      <c r="C171" s="4409" t="s">
        <v>9048</v>
      </c>
      <c r="D171" s="4409" t="s">
        <v>9049</v>
      </c>
      <c r="E171" s="4410" t="s">
        <v>7769</v>
      </c>
      <c r="F171" s="4410">
        <v>1500</v>
      </c>
      <c r="G171" s="4410">
        <v>1146</v>
      </c>
      <c r="H171" s="4410">
        <v>500</v>
      </c>
      <c r="I171" s="4410">
        <v>0</v>
      </c>
      <c r="J171" s="4410">
        <v>0</v>
      </c>
      <c r="K171" s="4410">
        <v>0</v>
      </c>
      <c r="L171" s="4410">
        <v>0</v>
      </c>
      <c r="M171" s="4410">
        <v>55</v>
      </c>
      <c r="N171" s="4410">
        <v>55</v>
      </c>
      <c r="O171" s="4410"/>
      <c r="P171" s="4410"/>
      <c r="Q171" s="4429" t="s">
        <v>9011</v>
      </c>
      <c r="R171" s="4405" t="s">
        <v>7383</v>
      </c>
    </row>
    <row r="172" spans="1:18" s="4405" customFormat="1" hidden="1">
      <c r="A172" s="4406"/>
      <c r="B172" s="4409" t="s">
        <v>7337</v>
      </c>
      <c r="C172" s="4409" t="s">
        <v>9037</v>
      </c>
      <c r="D172" s="4409" t="s">
        <v>9050</v>
      </c>
      <c r="E172" s="4410" t="s">
        <v>7769</v>
      </c>
      <c r="F172" s="4410">
        <v>1500</v>
      </c>
      <c r="G172" s="4410">
        <v>1146</v>
      </c>
      <c r="H172" s="4410">
        <v>500</v>
      </c>
      <c r="I172" s="4410">
        <v>0</v>
      </c>
      <c r="J172" s="4410">
        <v>0</v>
      </c>
      <c r="K172" s="4410">
        <v>0</v>
      </c>
      <c r="L172" s="4410">
        <v>0</v>
      </c>
      <c r="M172" s="4410">
        <v>55</v>
      </c>
      <c r="N172" s="4410">
        <v>55</v>
      </c>
      <c r="O172" s="4410"/>
      <c r="P172" s="4410"/>
      <c r="Q172" s="4429" t="s">
        <v>9011</v>
      </c>
      <c r="R172" s="4405" t="s">
        <v>7383</v>
      </c>
    </row>
    <row r="173" spans="1:18" s="4405" customFormat="1" hidden="1">
      <c r="A173" s="4406"/>
      <c r="B173" s="4409" t="s">
        <v>7337</v>
      </c>
      <c r="C173" s="4409" t="s">
        <v>9041</v>
      </c>
      <c r="D173" s="4409" t="s">
        <v>9051</v>
      </c>
      <c r="E173" s="4410" t="s">
        <v>7769</v>
      </c>
      <c r="F173" s="4410">
        <v>1500</v>
      </c>
      <c r="G173" s="4410">
        <v>1146</v>
      </c>
      <c r="H173" s="4410">
        <v>500</v>
      </c>
      <c r="I173" s="4410">
        <v>0</v>
      </c>
      <c r="J173" s="4410">
        <v>0</v>
      </c>
      <c r="K173" s="4410">
        <v>0</v>
      </c>
      <c r="L173" s="4410">
        <v>0</v>
      </c>
      <c r="M173" s="4410">
        <v>55</v>
      </c>
      <c r="N173" s="4410">
        <v>55</v>
      </c>
      <c r="O173" s="4410"/>
      <c r="P173" s="4410"/>
      <c r="Q173" s="4429" t="s">
        <v>9011</v>
      </c>
      <c r="R173" s="4405" t="s">
        <v>7383</v>
      </c>
    </row>
    <row r="174" spans="1:18" s="4405" customFormat="1" hidden="1">
      <c r="A174" s="4406"/>
      <c r="B174" s="4409" t="s">
        <v>7337</v>
      </c>
      <c r="C174" s="4409" t="s">
        <v>9043</v>
      </c>
      <c r="D174" s="4409" t="s">
        <v>9052</v>
      </c>
      <c r="E174" s="4410" t="s">
        <v>7769</v>
      </c>
      <c r="F174" s="4410">
        <v>1500</v>
      </c>
      <c r="G174" s="4410">
        <v>1146</v>
      </c>
      <c r="H174" s="4410">
        <v>500</v>
      </c>
      <c r="I174" s="4410">
        <v>0</v>
      </c>
      <c r="J174" s="4410">
        <v>0</v>
      </c>
      <c r="K174" s="4410">
        <v>0</v>
      </c>
      <c r="L174" s="4410">
        <v>0</v>
      </c>
      <c r="M174" s="4410">
        <v>55</v>
      </c>
      <c r="N174" s="4410">
        <v>55</v>
      </c>
      <c r="O174" s="4410"/>
      <c r="P174" s="4410"/>
      <c r="Q174" s="4429" t="s">
        <v>9011</v>
      </c>
      <c r="R174" s="4405" t="s">
        <v>7383</v>
      </c>
    </row>
    <row r="175" spans="1:18" s="4405" customFormat="1" hidden="1">
      <c r="A175" s="4406"/>
      <c r="B175" s="4409" t="s">
        <v>7337</v>
      </c>
      <c r="C175" s="4409" t="s">
        <v>9039</v>
      </c>
      <c r="D175" s="4409" t="s">
        <v>9053</v>
      </c>
      <c r="E175" s="4410" t="s">
        <v>7769</v>
      </c>
      <c r="F175" s="4410">
        <v>1500</v>
      </c>
      <c r="G175" s="4410">
        <v>1146</v>
      </c>
      <c r="H175" s="4410">
        <v>600</v>
      </c>
      <c r="I175" s="4410">
        <v>0</v>
      </c>
      <c r="J175" s="4410">
        <v>0</v>
      </c>
      <c r="K175" s="4410">
        <v>0</v>
      </c>
      <c r="L175" s="4410">
        <v>0</v>
      </c>
      <c r="M175" s="4410">
        <v>55</v>
      </c>
      <c r="N175" s="4410">
        <v>55</v>
      </c>
      <c r="O175" s="4410"/>
      <c r="P175" s="4410"/>
      <c r="Q175" s="4429" t="s">
        <v>9011</v>
      </c>
      <c r="R175" s="4405" t="s">
        <v>7383</v>
      </c>
    </row>
    <row r="176" spans="1:18" s="4405" customFormat="1" hidden="1">
      <c r="A176" s="4406"/>
      <c r="B176" s="4409" t="s">
        <v>7337</v>
      </c>
      <c r="C176" s="4409" t="s">
        <v>9045</v>
      </c>
      <c r="D176" s="4409" t="s">
        <v>9054</v>
      </c>
      <c r="E176" s="4410" t="s">
        <v>7769</v>
      </c>
      <c r="F176" s="4410">
        <v>3000</v>
      </c>
      <c r="G176" s="4410">
        <v>1146</v>
      </c>
      <c r="H176" s="4410">
        <v>1500</v>
      </c>
      <c r="I176" s="4410">
        <v>0</v>
      </c>
      <c r="J176" s="4410">
        <v>0</v>
      </c>
      <c r="K176" s="4410">
        <v>0</v>
      </c>
      <c r="L176" s="4410">
        <v>0</v>
      </c>
      <c r="M176" s="4410">
        <v>55</v>
      </c>
      <c r="N176" s="4410">
        <v>55</v>
      </c>
      <c r="O176" s="4410"/>
      <c r="P176" s="4410"/>
      <c r="Q176" s="4429" t="s">
        <v>9011</v>
      </c>
      <c r="R176" s="4405" t="s">
        <v>7383</v>
      </c>
    </row>
    <row r="177" spans="1:18" s="4405" customFormat="1" hidden="1">
      <c r="A177" s="4406"/>
      <c r="B177" s="4409" t="s">
        <v>7337</v>
      </c>
      <c r="C177" s="4409" t="s">
        <v>9039</v>
      </c>
      <c r="D177" s="4409" t="s">
        <v>9055</v>
      </c>
      <c r="E177" s="4410" t="s">
        <v>7769</v>
      </c>
      <c r="F177" s="4410">
        <v>2000</v>
      </c>
      <c r="G177" s="4410">
        <v>1146</v>
      </c>
      <c r="H177" s="4410">
        <v>500</v>
      </c>
      <c r="I177" s="4410">
        <v>0</v>
      </c>
      <c r="J177" s="4410">
        <v>0</v>
      </c>
      <c r="K177" s="4410">
        <v>0</v>
      </c>
      <c r="L177" s="4410">
        <v>0</v>
      </c>
      <c r="M177" s="4410">
        <v>55</v>
      </c>
      <c r="N177" s="4410">
        <v>55</v>
      </c>
      <c r="O177" s="4410"/>
      <c r="P177" s="4410"/>
      <c r="Q177" s="4429" t="s">
        <v>9011</v>
      </c>
      <c r="R177" s="4405" t="s">
        <v>7383</v>
      </c>
    </row>
    <row r="178" spans="1:18" s="4405" customFormat="1" hidden="1">
      <c r="A178" s="4406"/>
      <c r="B178" s="4409" t="s">
        <v>7337</v>
      </c>
      <c r="C178" s="4409" t="s">
        <v>7461</v>
      </c>
      <c r="D178" s="4409" t="s">
        <v>9056</v>
      </c>
      <c r="E178" s="4410" t="s">
        <v>7769</v>
      </c>
      <c r="F178" s="4410">
        <v>2000</v>
      </c>
      <c r="G178" s="4410">
        <v>1146</v>
      </c>
      <c r="H178" s="4410">
        <v>500</v>
      </c>
      <c r="I178" s="4410">
        <v>0</v>
      </c>
      <c r="J178" s="4410">
        <v>0</v>
      </c>
      <c r="K178" s="4410">
        <v>0</v>
      </c>
      <c r="L178" s="4410">
        <v>0</v>
      </c>
      <c r="M178" s="4410">
        <v>55</v>
      </c>
      <c r="N178" s="4410">
        <v>55</v>
      </c>
      <c r="O178" s="4410"/>
      <c r="P178" s="4410"/>
      <c r="Q178" s="4429" t="s">
        <v>9011</v>
      </c>
      <c r="R178" s="4405" t="s">
        <v>7383</v>
      </c>
    </row>
    <row r="179" spans="1:18" s="4405" customFormat="1" hidden="1">
      <c r="A179" s="4406"/>
      <c r="B179" s="4409" t="s">
        <v>7337</v>
      </c>
      <c r="C179" s="4409" t="s">
        <v>7461</v>
      </c>
      <c r="D179" s="4409" t="s">
        <v>9057</v>
      </c>
      <c r="E179" s="4410" t="s">
        <v>7769</v>
      </c>
      <c r="F179" s="4410">
        <v>2000</v>
      </c>
      <c r="G179" s="4410">
        <v>1146</v>
      </c>
      <c r="H179" s="4410">
        <v>800</v>
      </c>
      <c r="I179" s="4410">
        <v>0</v>
      </c>
      <c r="J179" s="4410">
        <v>0</v>
      </c>
      <c r="K179" s="4410">
        <v>0</v>
      </c>
      <c r="L179" s="4410">
        <v>0</v>
      </c>
      <c r="M179" s="4410">
        <v>55</v>
      </c>
      <c r="N179" s="4410">
        <v>55</v>
      </c>
      <c r="O179" s="4410"/>
      <c r="P179" s="4410"/>
      <c r="Q179" s="4429" t="s">
        <v>9011</v>
      </c>
      <c r="R179" s="4405" t="s">
        <v>7383</v>
      </c>
    </row>
    <row r="180" spans="1:18" s="4405" customFormat="1" hidden="1">
      <c r="A180" s="4406"/>
      <c r="B180" s="4409" t="s">
        <v>7337</v>
      </c>
      <c r="C180" s="4409" t="s">
        <v>9058</v>
      </c>
      <c r="D180" s="4409" t="s">
        <v>9059</v>
      </c>
      <c r="E180" s="4410" t="s">
        <v>7769</v>
      </c>
      <c r="F180" s="4410">
        <v>2500</v>
      </c>
      <c r="G180" s="4410">
        <v>1146</v>
      </c>
      <c r="H180" s="4410">
        <v>1000</v>
      </c>
      <c r="I180" s="4410">
        <v>0</v>
      </c>
      <c r="J180" s="4410">
        <v>0</v>
      </c>
      <c r="K180" s="4410">
        <v>0</v>
      </c>
      <c r="L180" s="4410">
        <v>0</v>
      </c>
      <c r="M180" s="4410">
        <v>55</v>
      </c>
      <c r="N180" s="4410">
        <v>55</v>
      </c>
      <c r="O180" s="4410"/>
      <c r="P180" s="4410"/>
      <c r="Q180" s="4429" t="s">
        <v>9011</v>
      </c>
      <c r="R180" s="4405" t="s">
        <v>7383</v>
      </c>
    </row>
    <row r="181" spans="1:18" s="4405" customFormat="1" hidden="1">
      <c r="A181" s="4406"/>
      <c r="B181" s="4409" t="s">
        <v>7337</v>
      </c>
      <c r="C181" s="4409" t="s">
        <v>9039</v>
      </c>
      <c r="D181" s="4409" t="s">
        <v>9039</v>
      </c>
      <c r="E181" s="4410" t="s">
        <v>7769</v>
      </c>
      <c r="F181" s="4410">
        <v>2000</v>
      </c>
      <c r="G181" s="4410">
        <v>1146</v>
      </c>
      <c r="H181" s="4410">
        <v>800</v>
      </c>
      <c r="I181" s="4410">
        <v>0</v>
      </c>
      <c r="J181" s="4410">
        <v>0</v>
      </c>
      <c r="K181" s="4410">
        <v>0</v>
      </c>
      <c r="L181" s="4410">
        <v>0</v>
      </c>
      <c r="M181" s="4410">
        <v>55</v>
      </c>
      <c r="N181" s="4410">
        <v>55</v>
      </c>
      <c r="O181" s="4410"/>
      <c r="P181" s="4410"/>
      <c r="Q181" s="4429" t="s">
        <v>9011</v>
      </c>
      <c r="R181" s="4405" t="s">
        <v>7383</v>
      </c>
    </row>
    <row r="182" spans="1:18" s="4405" customFormat="1" hidden="1">
      <c r="A182" s="4406"/>
      <c r="B182" s="4409" t="s">
        <v>7337</v>
      </c>
      <c r="C182" s="4409" t="s">
        <v>7914</v>
      </c>
      <c r="D182" s="4409" t="s">
        <v>9060</v>
      </c>
      <c r="E182" s="4410" t="s">
        <v>7769</v>
      </c>
      <c r="F182" s="4410">
        <v>2000</v>
      </c>
      <c r="G182" s="4410">
        <v>1146</v>
      </c>
      <c r="H182" s="4410">
        <v>800</v>
      </c>
      <c r="I182" s="4410">
        <v>0</v>
      </c>
      <c r="J182" s="4410">
        <v>0</v>
      </c>
      <c r="K182" s="4410">
        <v>0</v>
      </c>
      <c r="L182" s="4410">
        <v>0</v>
      </c>
      <c r="M182" s="4410">
        <v>55</v>
      </c>
      <c r="N182" s="4410">
        <v>55</v>
      </c>
      <c r="O182" s="4410"/>
      <c r="P182" s="4410"/>
      <c r="Q182" s="4429" t="s">
        <v>9011</v>
      </c>
      <c r="R182" s="4405" t="s">
        <v>7383</v>
      </c>
    </row>
    <row r="183" spans="1:18" s="4405" customFormat="1" hidden="1">
      <c r="A183" s="4406"/>
      <c r="B183" s="4409" t="s">
        <v>8442</v>
      </c>
      <c r="C183" s="4409" t="s">
        <v>8442</v>
      </c>
      <c r="D183" s="4409" t="s">
        <v>8136</v>
      </c>
      <c r="E183" s="4410" t="s">
        <v>7769</v>
      </c>
      <c r="F183" s="4410">
        <v>2500</v>
      </c>
      <c r="G183" s="4410">
        <v>1190</v>
      </c>
      <c r="H183" s="4410">
        <v>2500</v>
      </c>
      <c r="I183" s="4410"/>
      <c r="J183" s="4410"/>
      <c r="K183" s="4410"/>
      <c r="L183" s="4410"/>
      <c r="M183" s="4410">
        <v>55</v>
      </c>
      <c r="N183" s="4410">
        <v>55</v>
      </c>
      <c r="O183" s="4411"/>
      <c r="P183" s="4411"/>
      <c r="Q183" s="4412" t="s">
        <v>9061</v>
      </c>
      <c r="R183" s="4405" t="s">
        <v>7383</v>
      </c>
    </row>
    <row r="184" spans="1:18" s="4405" customFormat="1" hidden="1">
      <c r="A184" s="4406"/>
      <c r="B184" s="4409" t="s">
        <v>8442</v>
      </c>
      <c r="C184" s="4409" t="s">
        <v>9062</v>
      </c>
      <c r="D184" s="4409" t="s">
        <v>9063</v>
      </c>
      <c r="E184" s="4410" t="s">
        <v>7769</v>
      </c>
      <c r="F184" s="4410">
        <v>3000</v>
      </c>
      <c r="G184" s="4410">
        <v>1190</v>
      </c>
      <c r="H184" s="4410">
        <v>3000</v>
      </c>
      <c r="I184" s="4410"/>
      <c r="J184" s="4410"/>
      <c r="K184" s="4410"/>
      <c r="L184" s="4410"/>
      <c r="M184" s="4410">
        <v>55</v>
      </c>
      <c r="N184" s="4410">
        <v>55</v>
      </c>
      <c r="O184" s="4411"/>
      <c r="P184" s="4411"/>
      <c r="Q184" s="4412" t="s">
        <v>9061</v>
      </c>
      <c r="R184" s="4405" t="s">
        <v>7383</v>
      </c>
    </row>
    <row r="185" spans="1:18" s="4405" customFormat="1" hidden="1">
      <c r="A185" s="4406"/>
      <c r="B185" s="4409" t="s">
        <v>8442</v>
      </c>
      <c r="C185" s="4409" t="s">
        <v>9064</v>
      </c>
      <c r="D185" s="4409" t="s">
        <v>9065</v>
      </c>
      <c r="E185" s="4410" t="s">
        <v>7769</v>
      </c>
      <c r="F185" s="4410">
        <v>3500</v>
      </c>
      <c r="G185" s="4410">
        <v>1190</v>
      </c>
      <c r="H185" s="4410">
        <v>3500</v>
      </c>
      <c r="I185" s="4410"/>
      <c r="J185" s="4410"/>
      <c r="K185" s="4410"/>
      <c r="L185" s="4410"/>
      <c r="M185" s="4410">
        <v>55</v>
      </c>
      <c r="N185" s="4410">
        <v>55</v>
      </c>
      <c r="O185" s="4411"/>
      <c r="P185" s="4411"/>
      <c r="Q185" s="4412" t="s">
        <v>9061</v>
      </c>
      <c r="R185" s="4405" t="s">
        <v>7383</v>
      </c>
    </row>
    <row r="186" spans="1:18" s="4405" customFormat="1" hidden="1">
      <c r="A186" s="4406"/>
      <c r="B186" s="4409" t="s">
        <v>8442</v>
      </c>
      <c r="C186" s="4409" t="s">
        <v>9066</v>
      </c>
      <c r="D186" s="4409" t="s">
        <v>9067</v>
      </c>
      <c r="E186" s="4410" t="s">
        <v>7769</v>
      </c>
      <c r="F186" s="4410">
        <v>2500</v>
      </c>
      <c r="G186" s="4410">
        <v>1190</v>
      </c>
      <c r="H186" s="4410">
        <v>2500</v>
      </c>
      <c r="I186" s="4410"/>
      <c r="J186" s="4410"/>
      <c r="K186" s="4410"/>
      <c r="L186" s="4410"/>
      <c r="M186" s="4410">
        <v>55</v>
      </c>
      <c r="N186" s="4410">
        <v>55</v>
      </c>
      <c r="O186" s="4411"/>
      <c r="P186" s="4411"/>
      <c r="Q186" s="4412" t="s">
        <v>9061</v>
      </c>
      <c r="R186" s="4405" t="s">
        <v>7383</v>
      </c>
    </row>
    <row r="187" spans="1:18" s="4405" customFormat="1" hidden="1">
      <c r="A187" s="4406"/>
      <c r="B187" s="4409" t="s">
        <v>8442</v>
      </c>
      <c r="C187" s="4409" t="s">
        <v>9068</v>
      </c>
      <c r="D187" s="4409" t="s">
        <v>9069</v>
      </c>
      <c r="E187" s="4410" t="s">
        <v>7769</v>
      </c>
      <c r="F187" s="4410">
        <v>2500</v>
      </c>
      <c r="G187" s="4410">
        <v>1190</v>
      </c>
      <c r="H187" s="4410">
        <v>2500</v>
      </c>
      <c r="I187" s="4410"/>
      <c r="J187" s="4410"/>
      <c r="K187" s="4410"/>
      <c r="L187" s="4410"/>
      <c r="M187" s="4410">
        <v>55</v>
      </c>
      <c r="N187" s="4410">
        <v>55</v>
      </c>
      <c r="O187" s="4411"/>
      <c r="P187" s="4411"/>
      <c r="Q187" s="4412" t="s">
        <v>9061</v>
      </c>
      <c r="R187" s="4405" t="s">
        <v>7383</v>
      </c>
    </row>
    <row r="188" spans="1:18" s="4405" customFormat="1" hidden="1">
      <c r="A188" s="4406"/>
      <c r="B188" s="4409" t="s">
        <v>8442</v>
      </c>
      <c r="C188" s="4409" t="s">
        <v>9064</v>
      </c>
      <c r="D188" s="4409" t="s">
        <v>9070</v>
      </c>
      <c r="E188" s="4410" t="s">
        <v>7769</v>
      </c>
      <c r="F188" s="4410">
        <v>3000</v>
      </c>
      <c r="G188" s="4410">
        <v>1190</v>
      </c>
      <c r="H188" s="4410">
        <v>3000</v>
      </c>
      <c r="I188" s="4410"/>
      <c r="J188" s="4410"/>
      <c r="K188" s="4410"/>
      <c r="L188" s="4410"/>
      <c r="M188" s="4410">
        <v>55</v>
      </c>
      <c r="N188" s="4410">
        <v>55</v>
      </c>
      <c r="O188" s="4411"/>
      <c r="P188" s="4411"/>
      <c r="Q188" s="4412" t="s">
        <v>9061</v>
      </c>
      <c r="R188" s="4405" t="s">
        <v>7383</v>
      </c>
    </row>
    <row r="189" spans="1:18" s="4405" customFormat="1" hidden="1">
      <c r="A189" s="4406"/>
      <c r="B189" s="4409" t="s">
        <v>8442</v>
      </c>
      <c r="C189" s="4409" t="s">
        <v>8442</v>
      </c>
      <c r="D189" s="4409" t="s">
        <v>9071</v>
      </c>
      <c r="E189" s="4410" t="s">
        <v>7769</v>
      </c>
      <c r="F189" s="4410">
        <v>3000</v>
      </c>
      <c r="G189" s="4410">
        <v>1190</v>
      </c>
      <c r="H189" s="4410">
        <v>3000</v>
      </c>
      <c r="I189" s="4410"/>
      <c r="J189" s="4410"/>
      <c r="K189" s="4410"/>
      <c r="L189" s="4410"/>
      <c r="M189" s="4410">
        <v>55</v>
      </c>
      <c r="N189" s="4410">
        <v>55</v>
      </c>
      <c r="O189" s="4411"/>
      <c r="P189" s="4411"/>
      <c r="Q189" s="4412" t="s">
        <v>9061</v>
      </c>
      <c r="R189" s="4405" t="s">
        <v>7383</v>
      </c>
    </row>
    <row r="190" spans="1:18" s="4405" customFormat="1" hidden="1">
      <c r="A190" s="4406"/>
      <c r="B190" s="4409" t="s">
        <v>8442</v>
      </c>
      <c r="C190" s="4409" t="s">
        <v>9066</v>
      </c>
      <c r="D190" s="4409" t="s">
        <v>9072</v>
      </c>
      <c r="E190" s="4410" t="s">
        <v>7769</v>
      </c>
      <c r="F190" s="4410">
        <v>2000</v>
      </c>
      <c r="G190" s="4410">
        <v>1190</v>
      </c>
      <c r="H190" s="4410">
        <v>2000</v>
      </c>
      <c r="I190" s="4410"/>
      <c r="J190" s="4410"/>
      <c r="K190" s="4410"/>
      <c r="L190" s="4410"/>
      <c r="M190" s="4410">
        <v>55</v>
      </c>
      <c r="N190" s="4410">
        <v>55</v>
      </c>
      <c r="O190" s="4411"/>
      <c r="P190" s="4411"/>
      <c r="Q190" s="4412" t="s">
        <v>9061</v>
      </c>
      <c r="R190" s="4405" t="s">
        <v>7383</v>
      </c>
    </row>
    <row r="191" spans="1:18" s="4405" customFormat="1" hidden="1">
      <c r="A191" s="4406"/>
      <c r="B191" s="4409" t="s">
        <v>8442</v>
      </c>
      <c r="C191" s="4409" t="s">
        <v>8442</v>
      </c>
      <c r="D191" s="4409" t="s">
        <v>9073</v>
      </c>
      <c r="E191" s="4410" t="s">
        <v>7769</v>
      </c>
      <c r="F191" s="4410">
        <v>2500</v>
      </c>
      <c r="G191" s="4410">
        <v>1190</v>
      </c>
      <c r="H191" s="4410">
        <v>2500</v>
      </c>
      <c r="I191" s="4410"/>
      <c r="J191" s="4410"/>
      <c r="K191" s="4410"/>
      <c r="L191" s="4410"/>
      <c r="M191" s="4410">
        <v>55</v>
      </c>
      <c r="N191" s="4410">
        <v>55</v>
      </c>
      <c r="O191" s="4411"/>
      <c r="P191" s="4411"/>
      <c r="Q191" s="4412" t="s">
        <v>9061</v>
      </c>
      <c r="R191" s="4405" t="s">
        <v>7383</v>
      </c>
    </row>
    <row r="192" spans="1:18" s="4405" customFormat="1" hidden="1">
      <c r="A192" s="4406"/>
      <c r="B192" s="4409" t="s">
        <v>8442</v>
      </c>
      <c r="C192" s="4409" t="s">
        <v>9068</v>
      </c>
      <c r="D192" s="4409" t="s">
        <v>9074</v>
      </c>
      <c r="E192" s="4410" t="s">
        <v>7769</v>
      </c>
      <c r="F192" s="4410">
        <v>2000</v>
      </c>
      <c r="G192" s="4410">
        <v>1190</v>
      </c>
      <c r="H192" s="4410">
        <v>2000</v>
      </c>
      <c r="I192" s="4410"/>
      <c r="J192" s="4410"/>
      <c r="K192" s="4410"/>
      <c r="L192" s="4410"/>
      <c r="M192" s="4410">
        <v>55</v>
      </c>
      <c r="N192" s="4410">
        <v>55</v>
      </c>
      <c r="O192" s="4411"/>
      <c r="P192" s="4411"/>
      <c r="Q192" s="4412" t="s">
        <v>9061</v>
      </c>
      <c r="R192" s="4405" t="s">
        <v>7383</v>
      </c>
    </row>
    <row r="193" spans="1:18" s="4405" customFormat="1" hidden="1">
      <c r="A193" s="4406"/>
      <c r="B193" s="4409" t="s">
        <v>8442</v>
      </c>
      <c r="C193" s="4409" t="s">
        <v>9066</v>
      </c>
      <c r="D193" s="4409" t="s">
        <v>9075</v>
      </c>
      <c r="E193" s="4410" t="s">
        <v>7769</v>
      </c>
      <c r="F193" s="4410">
        <v>2500</v>
      </c>
      <c r="G193" s="4410">
        <v>1190</v>
      </c>
      <c r="H193" s="4410">
        <v>2500</v>
      </c>
      <c r="I193" s="4410"/>
      <c r="J193" s="4410"/>
      <c r="K193" s="4410"/>
      <c r="L193" s="4410"/>
      <c r="M193" s="4410">
        <v>55</v>
      </c>
      <c r="N193" s="4410">
        <v>55</v>
      </c>
      <c r="O193" s="4411"/>
      <c r="P193" s="4411"/>
      <c r="Q193" s="4412" t="s">
        <v>9061</v>
      </c>
      <c r="R193" s="4405" t="s">
        <v>7383</v>
      </c>
    </row>
    <row r="194" spans="1:18" s="4405" customFormat="1" hidden="1">
      <c r="A194" s="4406"/>
      <c r="B194" s="4409" t="s">
        <v>8442</v>
      </c>
      <c r="C194" s="4409" t="s">
        <v>9064</v>
      </c>
      <c r="D194" s="4409" t="s">
        <v>9076</v>
      </c>
      <c r="E194" s="4410" t="s">
        <v>7769</v>
      </c>
      <c r="F194" s="4410">
        <v>2500</v>
      </c>
      <c r="G194" s="4410">
        <v>1190</v>
      </c>
      <c r="H194" s="4410">
        <v>2500</v>
      </c>
      <c r="I194" s="4410"/>
      <c r="J194" s="4410"/>
      <c r="K194" s="4410"/>
      <c r="L194" s="4410"/>
      <c r="M194" s="4410">
        <v>55</v>
      </c>
      <c r="N194" s="4410">
        <v>55</v>
      </c>
      <c r="O194" s="4411"/>
      <c r="P194" s="4411"/>
      <c r="Q194" s="4412" t="s">
        <v>9061</v>
      </c>
      <c r="R194" s="4405" t="s">
        <v>7383</v>
      </c>
    </row>
    <row r="195" spans="1:18" s="4405" customFormat="1" hidden="1">
      <c r="A195" s="4406"/>
      <c r="B195" s="4409" t="s">
        <v>8442</v>
      </c>
      <c r="C195" s="4409" t="s">
        <v>9064</v>
      </c>
      <c r="D195" s="4409" t="s">
        <v>9077</v>
      </c>
      <c r="E195" s="4410" t="s">
        <v>7769</v>
      </c>
      <c r="F195" s="4410">
        <v>4000</v>
      </c>
      <c r="G195" s="4410">
        <v>1190</v>
      </c>
      <c r="H195" s="4410">
        <v>4000</v>
      </c>
      <c r="I195" s="4410"/>
      <c r="J195" s="4410"/>
      <c r="K195" s="4410"/>
      <c r="L195" s="4410"/>
      <c r="M195" s="4410">
        <v>55</v>
      </c>
      <c r="N195" s="4410">
        <v>55</v>
      </c>
      <c r="O195" s="4411"/>
      <c r="P195" s="4411"/>
      <c r="Q195" s="4412" t="s">
        <v>9061</v>
      </c>
      <c r="R195" s="4405" t="s">
        <v>7383</v>
      </c>
    </row>
    <row r="196" spans="1:18" s="4405" customFormat="1" hidden="1">
      <c r="A196" s="4406"/>
      <c r="B196" s="4409" t="s">
        <v>8442</v>
      </c>
      <c r="C196" s="4409" t="s">
        <v>9078</v>
      </c>
      <c r="D196" s="4409" t="s">
        <v>9079</v>
      </c>
      <c r="E196" s="4410" t="s">
        <v>7769</v>
      </c>
      <c r="F196" s="4410">
        <v>3000</v>
      </c>
      <c r="G196" s="4410">
        <v>1190</v>
      </c>
      <c r="H196" s="4410">
        <v>3000</v>
      </c>
      <c r="I196" s="4410"/>
      <c r="J196" s="4410"/>
      <c r="K196" s="4410"/>
      <c r="L196" s="4410"/>
      <c r="M196" s="4410">
        <v>55</v>
      </c>
      <c r="N196" s="4410">
        <v>55</v>
      </c>
      <c r="O196" s="4411"/>
      <c r="P196" s="4411"/>
      <c r="Q196" s="4412" t="s">
        <v>9061</v>
      </c>
      <c r="R196" s="4405" t="s">
        <v>7383</v>
      </c>
    </row>
    <row r="197" spans="1:18" s="4405" customFormat="1" hidden="1">
      <c r="A197" s="4406"/>
      <c r="B197" s="4409" t="s">
        <v>8442</v>
      </c>
      <c r="C197" s="4409" t="s">
        <v>9068</v>
      </c>
      <c r="D197" s="4409" t="s">
        <v>9080</v>
      </c>
      <c r="E197" s="4410" t="s">
        <v>7769</v>
      </c>
      <c r="F197" s="4410" t="s">
        <v>7465</v>
      </c>
      <c r="G197" s="4410" t="s">
        <v>9081</v>
      </c>
      <c r="H197" s="4410"/>
      <c r="I197" s="4410"/>
      <c r="J197" s="4410" t="s">
        <v>8878</v>
      </c>
      <c r="K197" s="4410"/>
      <c r="L197" s="4410"/>
      <c r="M197" s="4410">
        <v>55</v>
      </c>
      <c r="N197" s="4410">
        <v>55</v>
      </c>
      <c r="O197" s="4411"/>
      <c r="P197" s="4411"/>
      <c r="Q197" s="4412" t="s">
        <v>9061</v>
      </c>
      <c r="R197" s="4405" t="s">
        <v>7383</v>
      </c>
    </row>
    <row r="198" spans="1:18" s="4405" customFormat="1" hidden="1">
      <c r="A198" s="4406"/>
      <c r="B198" s="4409" t="s">
        <v>8442</v>
      </c>
      <c r="C198" s="4409" t="s">
        <v>9064</v>
      </c>
      <c r="D198" s="4409" t="s">
        <v>9082</v>
      </c>
      <c r="E198" s="4410" t="s">
        <v>7769</v>
      </c>
      <c r="F198" s="4410">
        <v>3000</v>
      </c>
      <c r="G198" s="4410">
        <v>1190</v>
      </c>
      <c r="H198" s="4410">
        <v>3000</v>
      </c>
      <c r="I198" s="4410"/>
      <c r="J198" s="4410"/>
      <c r="K198" s="4410"/>
      <c r="L198" s="4410"/>
      <c r="M198" s="4410">
        <v>55</v>
      </c>
      <c r="N198" s="4410">
        <v>55</v>
      </c>
      <c r="O198" s="4411"/>
      <c r="P198" s="4411"/>
      <c r="Q198" s="4412" t="s">
        <v>9061</v>
      </c>
      <c r="R198" s="4405" t="s">
        <v>7383</v>
      </c>
    </row>
    <row r="199" spans="1:18" s="4494" customFormat="1" ht="23.25" customHeight="1">
      <c r="A199" s="4406">
        <v>83</v>
      </c>
      <c r="B199" s="4407" t="s">
        <v>7339</v>
      </c>
      <c r="C199" s="4407" t="s">
        <v>9083</v>
      </c>
      <c r="D199" s="4407" t="s">
        <v>9084</v>
      </c>
      <c r="E199" s="4406" t="s">
        <v>7769</v>
      </c>
      <c r="F199" s="4406">
        <v>4000</v>
      </c>
      <c r="G199" s="4406">
        <v>2100</v>
      </c>
      <c r="H199" s="4406">
        <v>2854</v>
      </c>
      <c r="I199" s="4406" t="s">
        <v>7465</v>
      </c>
      <c r="J199" s="4406">
        <v>0</v>
      </c>
      <c r="K199" s="4406">
        <v>0</v>
      </c>
      <c r="L199" s="4406">
        <v>0</v>
      </c>
      <c r="M199" s="4406">
        <v>55</v>
      </c>
      <c r="N199" s="4406">
        <v>55</v>
      </c>
      <c r="O199" s="4406">
        <v>65</v>
      </c>
      <c r="P199" s="4406">
        <f t="shared" ref="P199:P232" si="10">O199-N199</f>
        <v>10</v>
      </c>
      <c r="Q199" s="4415" t="s">
        <v>9085</v>
      </c>
    </row>
    <row r="200" spans="1:18" s="4494" customFormat="1" ht="23.25" customHeight="1">
      <c r="A200" s="4406">
        <v>84</v>
      </c>
      <c r="B200" s="4407" t="s">
        <v>7339</v>
      </c>
      <c r="C200" s="4407" t="s">
        <v>9083</v>
      </c>
      <c r="D200" s="4407" t="s">
        <v>9086</v>
      </c>
      <c r="E200" s="4406" t="s">
        <v>7769</v>
      </c>
      <c r="F200" s="4406">
        <v>3000</v>
      </c>
      <c r="G200" s="4406">
        <v>2100</v>
      </c>
      <c r="H200" s="4406">
        <v>1854</v>
      </c>
      <c r="I200" s="4406" t="s">
        <v>7465</v>
      </c>
      <c r="J200" s="4406">
        <v>0</v>
      </c>
      <c r="K200" s="4406">
        <v>0</v>
      </c>
      <c r="L200" s="4406">
        <v>0</v>
      </c>
      <c r="M200" s="4406">
        <v>55</v>
      </c>
      <c r="N200" s="4406">
        <v>55</v>
      </c>
      <c r="O200" s="4406">
        <v>65</v>
      </c>
      <c r="P200" s="4406">
        <f t="shared" si="10"/>
        <v>10</v>
      </c>
      <c r="Q200" s="4415" t="s">
        <v>9085</v>
      </c>
    </row>
    <row r="201" spans="1:18" s="4494" customFormat="1" ht="23.25" customHeight="1">
      <c r="A201" s="4406">
        <v>85</v>
      </c>
      <c r="B201" s="4407" t="s">
        <v>7339</v>
      </c>
      <c r="C201" s="4407" t="s">
        <v>9087</v>
      </c>
      <c r="D201" s="4407" t="s">
        <v>9088</v>
      </c>
      <c r="E201" s="4406" t="s">
        <v>7769</v>
      </c>
      <c r="F201" s="4406">
        <v>4000</v>
      </c>
      <c r="G201" s="4406">
        <v>2100</v>
      </c>
      <c r="H201" s="4406">
        <v>2854</v>
      </c>
      <c r="I201" s="4406" t="s">
        <v>7465</v>
      </c>
      <c r="J201" s="4406">
        <v>0</v>
      </c>
      <c r="K201" s="4406">
        <v>0</v>
      </c>
      <c r="L201" s="4406">
        <v>0</v>
      </c>
      <c r="M201" s="4406">
        <v>55</v>
      </c>
      <c r="N201" s="4406">
        <v>55</v>
      </c>
      <c r="O201" s="4406">
        <v>65</v>
      </c>
      <c r="P201" s="4406">
        <f t="shared" si="10"/>
        <v>10</v>
      </c>
      <c r="Q201" s="4415" t="s">
        <v>9085</v>
      </c>
    </row>
    <row r="202" spans="1:18" s="4494" customFormat="1" ht="23.25" customHeight="1">
      <c r="A202" s="4406">
        <v>86</v>
      </c>
      <c r="B202" s="4407" t="s">
        <v>7339</v>
      </c>
      <c r="C202" s="4407" t="s">
        <v>9087</v>
      </c>
      <c r="D202" s="4407" t="s">
        <v>9089</v>
      </c>
      <c r="E202" s="4406" t="s">
        <v>7769</v>
      </c>
      <c r="F202" s="4406">
        <v>4000</v>
      </c>
      <c r="G202" s="4406">
        <v>2100</v>
      </c>
      <c r="H202" s="4406">
        <v>2854</v>
      </c>
      <c r="I202" s="4406" t="s">
        <v>7465</v>
      </c>
      <c r="J202" s="4406">
        <v>0</v>
      </c>
      <c r="K202" s="4406">
        <v>0</v>
      </c>
      <c r="L202" s="4406">
        <v>0</v>
      </c>
      <c r="M202" s="4406">
        <v>55</v>
      </c>
      <c r="N202" s="4406">
        <v>55</v>
      </c>
      <c r="O202" s="4406">
        <v>65</v>
      </c>
      <c r="P202" s="4406">
        <f t="shared" si="10"/>
        <v>10</v>
      </c>
      <c r="Q202" s="4415" t="s">
        <v>9085</v>
      </c>
    </row>
    <row r="203" spans="1:18" s="4494" customFormat="1" ht="23.25" customHeight="1">
      <c r="A203" s="4406">
        <v>87</v>
      </c>
      <c r="B203" s="4407" t="s">
        <v>7339</v>
      </c>
      <c r="C203" s="4407" t="s">
        <v>9087</v>
      </c>
      <c r="D203" s="4407" t="s">
        <v>9090</v>
      </c>
      <c r="E203" s="4406" t="s">
        <v>7769</v>
      </c>
      <c r="F203" s="4406">
        <v>4000</v>
      </c>
      <c r="G203" s="4406">
        <v>2100</v>
      </c>
      <c r="H203" s="4406">
        <v>2854</v>
      </c>
      <c r="I203" s="4406" t="s">
        <v>7465</v>
      </c>
      <c r="J203" s="4406">
        <v>0</v>
      </c>
      <c r="K203" s="4406">
        <v>0</v>
      </c>
      <c r="L203" s="4406">
        <v>0</v>
      </c>
      <c r="M203" s="4406">
        <v>55</v>
      </c>
      <c r="N203" s="4406">
        <v>55</v>
      </c>
      <c r="O203" s="4406">
        <v>65</v>
      </c>
      <c r="P203" s="4406">
        <f t="shared" si="10"/>
        <v>10</v>
      </c>
      <c r="Q203" s="4415" t="s">
        <v>9085</v>
      </c>
    </row>
    <row r="204" spans="1:18" s="4494" customFormat="1" ht="23.25" customHeight="1">
      <c r="A204" s="4406">
        <v>88</v>
      </c>
      <c r="B204" s="4407" t="s">
        <v>7339</v>
      </c>
      <c r="C204" s="4407" t="s">
        <v>9087</v>
      </c>
      <c r="D204" s="4496" t="s">
        <v>9091</v>
      </c>
      <c r="E204" s="4406" t="s">
        <v>7769</v>
      </c>
      <c r="F204" s="4406">
        <v>4000</v>
      </c>
      <c r="G204" s="4406">
        <v>2100</v>
      </c>
      <c r="H204" s="4406">
        <v>2854</v>
      </c>
      <c r="I204" s="4406" t="s">
        <v>7465</v>
      </c>
      <c r="J204" s="4406">
        <v>0</v>
      </c>
      <c r="K204" s="4406">
        <v>0</v>
      </c>
      <c r="L204" s="4406">
        <v>0</v>
      </c>
      <c r="M204" s="4406">
        <v>55</v>
      </c>
      <c r="N204" s="4406">
        <v>55</v>
      </c>
      <c r="O204" s="4406">
        <v>65</v>
      </c>
      <c r="P204" s="4406">
        <f t="shared" si="10"/>
        <v>10</v>
      </c>
      <c r="Q204" s="4431" t="s">
        <v>9092</v>
      </c>
    </row>
    <row r="205" spans="1:18" s="4494" customFormat="1" ht="23.25" customHeight="1">
      <c r="A205" s="4406">
        <v>89</v>
      </c>
      <c r="B205" s="4407" t="s">
        <v>7339</v>
      </c>
      <c r="C205" s="4407" t="s">
        <v>9093</v>
      </c>
      <c r="D205" s="4407" t="s">
        <v>9094</v>
      </c>
      <c r="E205" s="4406" t="s">
        <v>7769</v>
      </c>
      <c r="F205" s="4406">
        <v>4000</v>
      </c>
      <c r="G205" s="4406">
        <v>2100</v>
      </c>
      <c r="H205" s="4406">
        <v>2854</v>
      </c>
      <c r="I205" s="4406" t="s">
        <v>7465</v>
      </c>
      <c r="J205" s="4406">
        <v>0</v>
      </c>
      <c r="K205" s="4406">
        <v>0</v>
      </c>
      <c r="L205" s="4406">
        <v>0</v>
      </c>
      <c r="M205" s="4406">
        <v>55</v>
      </c>
      <c r="N205" s="4406">
        <v>55</v>
      </c>
      <c r="O205" s="4406">
        <v>65</v>
      </c>
      <c r="P205" s="4406">
        <f t="shared" si="10"/>
        <v>10</v>
      </c>
      <c r="Q205" s="4415" t="s">
        <v>9085</v>
      </c>
    </row>
    <row r="206" spans="1:18" s="4494" customFormat="1" ht="23.25" customHeight="1">
      <c r="A206" s="4406">
        <v>90</v>
      </c>
      <c r="B206" s="4407" t="s">
        <v>7339</v>
      </c>
      <c r="C206" s="4407" t="s">
        <v>7466</v>
      </c>
      <c r="D206" s="4407" t="s">
        <v>9095</v>
      </c>
      <c r="E206" s="4406" t="s">
        <v>7769</v>
      </c>
      <c r="F206" s="4406">
        <v>4000</v>
      </c>
      <c r="G206" s="4406">
        <v>2100</v>
      </c>
      <c r="H206" s="4406">
        <v>2854</v>
      </c>
      <c r="I206" s="4406" t="s">
        <v>7465</v>
      </c>
      <c r="J206" s="4406">
        <v>0</v>
      </c>
      <c r="K206" s="4406">
        <v>0</v>
      </c>
      <c r="L206" s="4406">
        <v>0</v>
      </c>
      <c r="M206" s="4406">
        <v>55</v>
      </c>
      <c r="N206" s="4406">
        <v>55</v>
      </c>
      <c r="O206" s="4406">
        <v>65</v>
      </c>
      <c r="P206" s="4406">
        <f t="shared" si="10"/>
        <v>10</v>
      </c>
      <c r="Q206" s="4415" t="s">
        <v>9085</v>
      </c>
    </row>
    <row r="207" spans="1:18" s="4494" customFormat="1" ht="23.25" customHeight="1">
      <c r="A207" s="4406">
        <v>91</v>
      </c>
      <c r="B207" s="4407" t="s">
        <v>7339</v>
      </c>
      <c r="C207" s="4407" t="s">
        <v>9096</v>
      </c>
      <c r="D207" s="4407" t="s">
        <v>9097</v>
      </c>
      <c r="E207" s="4406" t="s">
        <v>7769</v>
      </c>
      <c r="F207" s="4406">
        <v>4000</v>
      </c>
      <c r="G207" s="4406">
        <v>2100</v>
      </c>
      <c r="H207" s="4406">
        <v>2854</v>
      </c>
      <c r="I207" s="4406" t="s">
        <v>7465</v>
      </c>
      <c r="J207" s="4406">
        <v>0</v>
      </c>
      <c r="K207" s="4406">
        <v>0</v>
      </c>
      <c r="L207" s="4406">
        <v>0</v>
      </c>
      <c r="M207" s="4406">
        <v>55</v>
      </c>
      <c r="N207" s="4406">
        <v>55</v>
      </c>
      <c r="O207" s="4406">
        <v>65</v>
      </c>
      <c r="P207" s="4406">
        <f t="shared" si="10"/>
        <v>10</v>
      </c>
      <c r="Q207" s="4415" t="s">
        <v>9085</v>
      </c>
    </row>
    <row r="208" spans="1:18" s="4494" customFormat="1" ht="23.25" customHeight="1">
      <c r="A208" s="4406">
        <v>92</v>
      </c>
      <c r="B208" s="4407" t="s">
        <v>7339</v>
      </c>
      <c r="C208" s="4407" t="s">
        <v>7466</v>
      </c>
      <c r="D208" s="4407" t="s">
        <v>9098</v>
      </c>
      <c r="E208" s="4406" t="s">
        <v>7769</v>
      </c>
      <c r="F208" s="4406">
        <v>4000</v>
      </c>
      <c r="G208" s="4406">
        <v>2100</v>
      </c>
      <c r="H208" s="4406">
        <v>2854</v>
      </c>
      <c r="I208" s="4406" t="s">
        <v>7465</v>
      </c>
      <c r="J208" s="4406">
        <v>0</v>
      </c>
      <c r="K208" s="4406">
        <v>0</v>
      </c>
      <c r="L208" s="4406">
        <v>0</v>
      </c>
      <c r="M208" s="4406">
        <v>55</v>
      </c>
      <c r="N208" s="4406">
        <v>55</v>
      </c>
      <c r="O208" s="4406">
        <v>65</v>
      </c>
      <c r="P208" s="4406">
        <f t="shared" si="10"/>
        <v>10</v>
      </c>
      <c r="Q208" s="4415" t="s">
        <v>9085</v>
      </c>
    </row>
    <row r="209" spans="1:17" s="4494" customFormat="1" ht="23.25" customHeight="1">
      <c r="A209" s="4406">
        <v>93</v>
      </c>
      <c r="B209" s="4407" t="s">
        <v>7339</v>
      </c>
      <c r="C209" s="4407" t="s">
        <v>9099</v>
      </c>
      <c r="D209" s="4407" t="s">
        <v>9100</v>
      </c>
      <c r="E209" s="4406" t="s">
        <v>7769</v>
      </c>
      <c r="F209" s="4406">
        <v>4000</v>
      </c>
      <c r="G209" s="4406">
        <v>2100</v>
      </c>
      <c r="H209" s="4406">
        <v>2854</v>
      </c>
      <c r="I209" s="4406" t="s">
        <v>7465</v>
      </c>
      <c r="J209" s="4406">
        <v>0</v>
      </c>
      <c r="K209" s="4406">
        <v>0</v>
      </c>
      <c r="L209" s="4406">
        <v>0</v>
      </c>
      <c r="M209" s="4406">
        <v>55</v>
      </c>
      <c r="N209" s="4406">
        <v>55</v>
      </c>
      <c r="O209" s="4406">
        <v>65</v>
      </c>
      <c r="P209" s="4406">
        <f t="shared" si="10"/>
        <v>10</v>
      </c>
      <c r="Q209" s="4415" t="s">
        <v>9085</v>
      </c>
    </row>
    <row r="210" spans="1:17" s="4494" customFormat="1" ht="23.25" customHeight="1">
      <c r="A210" s="4406">
        <v>94</v>
      </c>
      <c r="B210" s="4407" t="s">
        <v>7339</v>
      </c>
      <c r="C210" s="4407" t="s">
        <v>9101</v>
      </c>
      <c r="D210" s="4407" t="s">
        <v>9102</v>
      </c>
      <c r="E210" s="4406" t="s">
        <v>7769</v>
      </c>
      <c r="F210" s="4406">
        <v>4000</v>
      </c>
      <c r="G210" s="4406">
        <v>2100</v>
      </c>
      <c r="H210" s="4406">
        <v>2854</v>
      </c>
      <c r="I210" s="4406" t="s">
        <v>7465</v>
      </c>
      <c r="J210" s="4406">
        <v>0</v>
      </c>
      <c r="K210" s="4406">
        <v>0</v>
      </c>
      <c r="L210" s="4406">
        <v>0</v>
      </c>
      <c r="M210" s="4406">
        <v>55</v>
      </c>
      <c r="N210" s="4406">
        <v>55</v>
      </c>
      <c r="O210" s="4406">
        <v>65</v>
      </c>
      <c r="P210" s="4406">
        <f t="shared" si="10"/>
        <v>10</v>
      </c>
      <c r="Q210" s="4415" t="s">
        <v>9085</v>
      </c>
    </row>
    <row r="211" spans="1:17" s="4494" customFormat="1" ht="23.25" customHeight="1">
      <c r="A211" s="4406">
        <v>95</v>
      </c>
      <c r="B211" s="4407" t="s">
        <v>7339</v>
      </c>
      <c r="C211" s="4407" t="s">
        <v>9087</v>
      </c>
      <c r="D211" s="4407" t="s">
        <v>9103</v>
      </c>
      <c r="E211" s="4406" t="s">
        <v>7769</v>
      </c>
      <c r="F211" s="4406">
        <v>4000</v>
      </c>
      <c r="G211" s="4406">
        <v>2100</v>
      </c>
      <c r="H211" s="4406">
        <v>2854</v>
      </c>
      <c r="I211" s="4406" t="s">
        <v>7465</v>
      </c>
      <c r="J211" s="4406">
        <v>0</v>
      </c>
      <c r="K211" s="4406">
        <v>0</v>
      </c>
      <c r="L211" s="4406">
        <v>0</v>
      </c>
      <c r="M211" s="4406">
        <v>55</v>
      </c>
      <c r="N211" s="4406">
        <v>55</v>
      </c>
      <c r="O211" s="4406">
        <v>65</v>
      </c>
      <c r="P211" s="4406">
        <f t="shared" si="10"/>
        <v>10</v>
      </c>
      <c r="Q211" s="4415" t="s">
        <v>9085</v>
      </c>
    </row>
    <row r="212" spans="1:17" s="4494" customFormat="1" ht="23.25" customHeight="1">
      <c r="A212" s="4406">
        <v>96</v>
      </c>
      <c r="B212" s="4407" t="s">
        <v>7339</v>
      </c>
      <c r="C212" s="4407" t="s">
        <v>7426</v>
      </c>
      <c r="D212" s="4407" t="s">
        <v>9104</v>
      </c>
      <c r="E212" s="4406" t="s">
        <v>7769</v>
      </c>
      <c r="F212" s="4406">
        <v>4000</v>
      </c>
      <c r="G212" s="4406">
        <v>2100</v>
      </c>
      <c r="H212" s="4406">
        <v>2854</v>
      </c>
      <c r="I212" s="4406" t="s">
        <v>7465</v>
      </c>
      <c r="J212" s="4406">
        <v>0</v>
      </c>
      <c r="K212" s="4406">
        <v>0</v>
      </c>
      <c r="L212" s="4406">
        <v>0</v>
      </c>
      <c r="M212" s="4406">
        <v>55</v>
      </c>
      <c r="N212" s="4406">
        <v>55</v>
      </c>
      <c r="O212" s="4406">
        <v>65</v>
      </c>
      <c r="P212" s="4406">
        <f t="shared" si="10"/>
        <v>10</v>
      </c>
      <c r="Q212" s="4415" t="s">
        <v>9085</v>
      </c>
    </row>
    <row r="213" spans="1:17" s="4494" customFormat="1" ht="23.25" customHeight="1">
      <c r="A213" s="4406">
        <v>97</v>
      </c>
      <c r="B213" s="4407" t="s">
        <v>7339</v>
      </c>
      <c r="C213" s="4407" t="s">
        <v>9096</v>
      </c>
      <c r="D213" s="4407" t="s">
        <v>9105</v>
      </c>
      <c r="E213" s="4406" t="s">
        <v>7769</v>
      </c>
      <c r="F213" s="4406">
        <v>4000</v>
      </c>
      <c r="G213" s="4406">
        <v>2100</v>
      </c>
      <c r="H213" s="4406">
        <v>2854</v>
      </c>
      <c r="I213" s="4406" t="s">
        <v>7465</v>
      </c>
      <c r="J213" s="4406">
        <v>0</v>
      </c>
      <c r="K213" s="4406">
        <v>0</v>
      </c>
      <c r="L213" s="4406">
        <v>0</v>
      </c>
      <c r="M213" s="4406">
        <v>55</v>
      </c>
      <c r="N213" s="4406">
        <v>55</v>
      </c>
      <c r="O213" s="4406">
        <v>65</v>
      </c>
      <c r="P213" s="4406">
        <f t="shared" si="10"/>
        <v>10</v>
      </c>
      <c r="Q213" s="4415" t="s">
        <v>9085</v>
      </c>
    </row>
    <row r="214" spans="1:17" s="4494" customFormat="1" ht="23.25" customHeight="1">
      <c r="A214" s="4406">
        <v>98</v>
      </c>
      <c r="B214" s="4407" t="s">
        <v>7339</v>
      </c>
      <c r="C214" s="4407" t="s">
        <v>9093</v>
      </c>
      <c r="D214" s="4407" t="s">
        <v>9106</v>
      </c>
      <c r="E214" s="4406" t="s">
        <v>7769</v>
      </c>
      <c r="F214" s="4406">
        <v>4000</v>
      </c>
      <c r="G214" s="4406">
        <v>2100</v>
      </c>
      <c r="H214" s="4406">
        <v>2854</v>
      </c>
      <c r="I214" s="4406" t="s">
        <v>7465</v>
      </c>
      <c r="J214" s="4406">
        <v>0</v>
      </c>
      <c r="K214" s="4406">
        <v>0</v>
      </c>
      <c r="L214" s="4406">
        <v>0</v>
      </c>
      <c r="M214" s="4406">
        <v>55</v>
      </c>
      <c r="N214" s="4406">
        <v>55</v>
      </c>
      <c r="O214" s="4406">
        <v>65</v>
      </c>
      <c r="P214" s="4406">
        <f t="shared" si="10"/>
        <v>10</v>
      </c>
      <c r="Q214" s="4415" t="s">
        <v>9085</v>
      </c>
    </row>
    <row r="215" spans="1:17" s="4494" customFormat="1" ht="23.25" customHeight="1">
      <c r="A215" s="4406">
        <v>99</v>
      </c>
      <c r="B215" s="4407" t="s">
        <v>7339</v>
      </c>
      <c r="C215" s="4407" t="s">
        <v>7426</v>
      </c>
      <c r="D215" s="4407" t="s">
        <v>9107</v>
      </c>
      <c r="E215" s="4406" t="s">
        <v>7769</v>
      </c>
      <c r="F215" s="4406">
        <v>4000</v>
      </c>
      <c r="G215" s="4406">
        <v>2100</v>
      </c>
      <c r="H215" s="4406">
        <v>2854</v>
      </c>
      <c r="I215" s="4406" t="s">
        <v>7465</v>
      </c>
      <c r="J215" s="4406">
        <v>0</v>
      </c>
      <c r="K215" s="4406">
        <v>0</v>
      </c>
      <c r="L215" s="4406">
        <v>0</v>
      </c>
      <c r="M215" s="4406">
        <v>55</v>
      </c>
      <c r="N215" s="4406">
        <v>55</v>
      </c>
      <c r="O215" s="4406">
        <v>65</v>
      </c>
      <c r="P215" s="4406">
        <f t="shared" si="10"/>
        <v>10</v>
      </c>
      <c r="Q215" s="4415" t="s">
        <v>9085</v>
      </c>
    </row>
    <row r="216" spans="1:17" s="4494" customFormat="1" ht="23.25" customHeight="1">
      <c r="A216" s="4406">
        <v>100</v>
      </c>
      <c r="B216" s="4407" t="s">
        <v>7339</v>
      </c>
      <c r="C216" s="4407" t="s">
        <v>9087</v>
      </c>
      <c r="D216" s="4407" t="s">
        <v>9108</v>
      </c>
      <c r="E216" s="4406" t="s">
        <v>7769</v>
      </c>
      <c r="F216" s="4406">
        <v>4000</v>
      </c>
      <c r="G216" s="4406">
        <v>2100</v>
      </c>
      <c r="H216" s="4406">
        <v>2854</v>
      </c>
      <c r="I216" s="4406" t="s">
        <v>7465</v>
      </c>
      <c r="J216" s="4406">
        <v>0</v>
      </c>
      <c r="K216" s="4406">
        <v>0</v>
      </c>
      <c r="L216" s="4406">
        <v>0</v>
      </c>
      <c r="M216" s="4406">
        <v>55</v>
      </c>
      <c r="N216" s="4406">
        <v>55</v>
      </c>
      <c r="O216" s="4406">
        <v>65</v>
      </c>
      <c r="P216" s="4406">
        <f t="shared" si="10"/>
        <v>10</v>
      </c>
      <c r="Q216" s="4415" t="s">
        <v>9085</v>
      </c>
    </row>
    <row r="217" spans="1:17" s="4494" customFormat="1" ht="23.25" customHeight="1">
      <c r="A217" s="4406">
        <v>101</v>
      </c>
      <c r="B217" s="4407" t="s">
        <v>7339</v>
      </c>
      <c r="C217" s="4407" t="s">
        <v>9109</v>
      </c>
      <c r="D217" s="4496" t="s">
        <v>9110</v>
      </c>
      <c r="E217" s="4406" t="s">
        <v>7769</v>
      </c>
      <c r="F217" s="4406">
        <v>4000</v>
      </c>
      <c r="G217" s="4406">
        <v>2100</v>
      </c>
      <c r="H217" s="4406">
        <v>2854</v>
      </c>
      <c r="I217" s="4406" t="s">
        <v>7465</v>
      </c>
      <c r="J217" s="4406">
        <v>0</v>
      </c>
      <c r="K217" s="4406">
        <v>0</v>
      </c>
      <c r="L217" s="4406">
        <v>0</v>
      </c>
      <c r="M217" s="4406">
        <v>55</v>
      </c>
      <c r="N217" s="4406">
        <v>55</v>
      </c>
      <c r="O217" s="4406">
        <v>65</v>
      </c>
      <c r="P217" s="4406">
        <f t="shared" si="10"/>
        <v>10</v>
      </c>
      <c r="Q217" s="4431" t="s">
        <v>9111</v>
      </c>
    </row>
    <row r="218" spans="1:17" s="4494" customFormat="1" ht="23.25" customHeight="1">
      <c r="A218" s="4406">
        <v>102</v>
      </c>
      <c r="B218" s="4407" t="s">
        <v>7339</v>
      </c>
      <c r="C218" s="4407" t="s">
        <v>9083</v>
      </c>
      <c r="D218" s="4496" t="s">
        <v>9112</v>
      </c>
      <c r="E218" s="4406" t="s">
        <v>7769</v>
      </c>
      <c r="F218" s="4406">
        <v>4000</v>
      </c>
      <c r="G218" s="4406">
        <v>2100</v>
      </c>
      <c r="H218" s="4406">
        <v>2854</v>
      </c>
      <c r="I218" s="4406" t="s">
        <v>7465</v>
      </c>
      <c r="J218" s="4406">
        <v>0</v>
      </c>
      <c r="K218" s="4406">
        <v>0</v>
      </c>
      <c r="L218" s="4406">
        <v>0</v>
      </c>
      <c r="M218" s="4406">
        <v>55</v>
      </c>
      <c r="N218" s="4406">
        <v>55</v>
      </c>
      <c r="O218" s="4406">
        <v>65</v>
      </c>
      <c r="P218" s="4406">
        <f t="shared" si="10"/>
        <v>10</v>
      </c>
      <c r="Q218" s="4431" t="s">
        <v>9113</v>
      </c>
    </row>
    <row r="219" spans="1:17" s="4494" customFormat="1" ht="23.25" customHeight="1">
      <c r="A219" s="4406">
        <v>103</v>
      </c>
      <c r="B219" s="4407" t="s">
        <v>7340</v>
      </c>
      <c r="C219" s="4407" t="s">
        <v>9114</v>
      </c>
      <c r="D219" s="4407" t="s">
        <v>9115</v>
      </c>
      <c r="E219" s="4406" t="s">
        <v>7769</v>
      </c>
      <c r="F219" s="4406">
        <v>0</v>
      </c>
      <c r="G219" s="4406">
        <v>0</v>
      </c>
      <c r="H219" s="4406">
        <v>0</v>
      </c>
      <c r="I219" s="4406">
        <v>0</v>
      </c>
      <c r="J219" s="4406">
        <v>4000</v>
      </c>
      <c r="K219" s="4406" t="s">
        <v>9116</v>
      </c>
      <c r="L219" s="4406" t="s">
        <v>9117</v>
      </c>
      <c r="M219" s="4406">
        <v>55</v>
      </c>
      <c r="N219" s="4406">
        <v>55</v>
      </c>
      <c r="O219" s="4406">
        <v>65</v>
      </c>
      <c r="P219" s="4406">
        <f t="shared" si="10"/>
        <v>10</v>
      </c>
      <c r="Q219" s="4415" t="s">
        <v>9118</v>
      </c>
    </row>
    <row r="220" spans="1:17" s="4494" customFormat="1" ht="23.25" customHeight="1">
      <c r="A220" s="4406">
        <v>104</v>
      </c>
      <c r="B220" s="4407" t="s">
        <v>7340</v>
      </c>
      <c r="C220" s="4407" t="s">
        <v>9119</v>
      </c>
      <c r="D220" s="4407" t="s">
        <v>9120</v>
      </c>
      <c r="E220" s="4406" t="s">
        <v>7769</v>
      </c>
      <c r="F220" s="4406">
        <v>0</v>
      </c>
      <c r="G220" s="4406">
        <v>0</v>
      </c>
      <c r="H220" s="4406">
        <v>0</v>
      </c>
      <c r="I220" s="4406">
        <v>0</v>
      </c>
      <c r="J220" s="4406">
        <v>4000</v>
      </c>
      <c r="K220" s="4406" t="s">
        <v>9121</v>
      </c>
      <c r="L220" s="4406" t="s">
        <v>9117</v>
      </c>
      <c r="M220" s="4406">
        <v>55</v>
      </c>
      <c r="N220" s="4406">
        <v>55</v>
      </c>
      <c r="O220" s="4406">
        <v>65</v>
      </c>
      <c r="P220" s="4406">
        <f t="shared" si="10"/>
        <v>10</v>
      </c>
      <c r="Q220" s="4415" t="s">
        <v>9118</v>
      </c>
    </row>
    <row r="221" spans="1:17" s="4494" customFormat="1" ht="23.25" customHeight="1">
      <c r="A221" s="4406">
        <v>105</v>
      </c>
      <c r="B221" s="4407" t="s">
        <v>7340</v>
      </c>
      <c r="C221" s="4407" t="s">
        <v>9122</v>
      </c>
      <c r="D221" s="4407" t="s">
        <v>9123</v>
      </c>
      <c r="E221" s="4406" t="s">
        <v>7769</v>
      </c>
      <c r="F221" s="4406">
        <v>3000</v>
      </c>
      <c r="G221" s="4406">
        <v>2100</v>
      </c>
      <c r="H221" s="4406">
        <v>1800</v>
      </c>
      <c r="I221" s="4406" t="s">
        <v>7465</v>
      </c>
      <c r="J221" s="4406">
        <v>0</v>
      </c>
      <c r="K221" s="4406">
        <v>0</v>
      </c>
      <c r="L221" s="4406">
        <v>0</v>
      </c>
      <c r="M221" s="4406">
        <v>55</v>
      </c>
      <c r="N221" s="4406">
        <v>55</v>
      </c>
      <c r="O221" s="4406">
        <v>65</v>
      </c>
      <c r="P221" s="4406">
        <f t="shared" si="10"/>
        <v>10</v>
      </c>
      <c r="Q221" s="4415" t="s">
        <v>9118</v>
      </c>
    </row>
    <row r="222" spans="1:17" s="4494" customFormat="1" ht="23.25" customHeight="1">
      <c r="A222" s="4406">
        <v>106</v>
      </c>
      <c r="B222" s="4407" t="s">
        <v>7340</v>
      </c>
      <c r="C222" s="4407" t="s">
        <v>9124</v>
      </c>
      <c r="D222" s="4407" t="s">
        <v>9125</v>
      </c>
      <c r="E222" s="4406" t="s">
        <v>7769</v>
      </c>
      <c r="F222" s="4406">
        <v>0</v>
      </c>
      <c r="G222" s="4406">
        <v>0</v>
      </c>
      <c r="H222" s="4406">
        <v>0</v>
      </c>
      <c r="I222" s="4406">
        <v>0</v>
      </c>
      <c r="J222" s="4406">
        <v>4000</v>
      </c>
      <c r="K222" s="4406" t="s">
        <v>9121</v>
      </c>
      <c r="L222" s="4406" t="s">
        <v>9117</v>
      </c>
      <c r="M222" s="4406">
        <v>55</v>
      </c>
      <c r="N222" s="4406">
        <v>55</v>
      </c>
      <c r="O222" s="4406">
        <v>65</v>
      </c>
      <c r="P222" s="4406">
        <f t="shared" si="10"/>
        <v>10</v>
      </c>
      <c r="Q222" s="4415" t="s">
        <v>9118</v>
      </c>
    </row>
    <row r="223" spans="1:17" s="4494" customFormat="1" ht="23.25" customHeight="1">
      <c r="A223" s="4406">
        <v>107</v>
      </c>
      <c r="B223" s="4407" t="s">
        <v>7340</v>
      </c>
      <c r="C223" s="4407" t="s">
        <v>9126</v>
      </c>
      <c r="D223" s="4407" t="s">
        <v>9127</v>
      </c>
      <c r="E223" s="4406" t="s">
        <v>7769</v>
      </c>
      <c r="F223" s="4406">
        <v>0</v>
      </c>
      <c r="G223" s="4406">
        <v>0</v>
      </c>
      <c r="H223" s="4406">
        <v>0</v>
      </c>
      <c r="I223" s="4406">
        <v>0</v>
      </c>
      <c r="J223" s="4406">
        <v>4000</v>
      </c>
      <c r="K223" s="4406" t="s">
        <v>9121</v>
      </c>
      <c r="L223" s="4406" t="s">
        <v>9117</v>
      </c>
      <c r="M223" s="4406">
        <v>55</v>
      </c>
      <c r="N223" s="4406">
        <v>55</v>
      </c>
      <c r="O223" s="4406">
        <v>65</v>
      </c>
      <c r="P223" s="4406">
        <f t="shared" si="10"/>
        <v>10</v>
      </c>
      <c r="Q223" s="4415" t="s">
        <v>9118</v>
      </c>
    </row>
    <row r="224" spans="1:17" s="4494" customFormat="1" ht="23.25" customHeight="1">
      <c r="A224" s="4406">
        <v>108</v>
      </c>
      <c r="B224" s="4407" t="s">
        <v>7340</v>
      </c>
      <c r="C224" s="4407" t="s">
        <v>9122</v>
      </c>
      <c r="D224" s="4407" t="s">
        <v>9128</v>
      </c>
      <c r="E224" s="4406" t="s">
        <v>7769</v>
      </c>
      <c r="F224" s="4406">
        <v>0</v>
      </c>
      <c r="G224" s="4406">
        <v>0</v>
      </c>
      <c r="H224" s="4406">
        <v>0</v>
      </c>
      <c r="I224" s="4406">
        <v>0</v>
      </c>
      <c r="J224" s="4406">
        <v>4000</v>
      </c>
      <c r="K224" s="4406" t="s">
        <v>9129</v>
      </c>
      <c r="L224" s="4406" t="s">
        <v>9117</v>
      </c>
      <c r="M224" s="4406">
        <v>55</v>
      </c>
      <c r="N224" s="4406">
        <v>55</v>
      </c>
      <c r="O224" s="4406">
        <v>65</v>
      </c>
      <c r="P224" s="4406">
        <f t="shared" si="10"/>
        <v>10</v>
      </c>
      <c r="Q224" s="4415" t="s">
        <v>9118</v>
      </c>
    </row>
    <row r="225" spans="1:18" s="4494" customFormat="1" ht="23.25" customHeight="1">
      <c r="A225" s="4406">
        <v>109</v>
      </c>
      <c r="B225" s="4407" t="s">
        <v>7340</v>
      </c>
      <c r="C225" s="4407" t="s">
        <v>9119</v>
      </c>
      <c r="D225" s="4407" t="s">
        <v>9130</v>
      </c>
      <c r="E225" s="4406" t="s">
        <v>7769</v>
      </c>
      <c r="F225" s="4406">
        <v>0</v>
      </c>
      <c r="G225" s="4406">
        <v>0</v>
      </c>
      <c r="H225" s="4406">
        <v>0</v>
      </c>
      <c r="I225" s="4406">
        <v>0</v>
      </c>
      <c r="J225" s="4406">
        <v>4000</v>
      </c>
      <c r="K225" s="4406" t="s">
        <v>9129</v>
      </c>
      <c r="L225" s="4406" t="s">
        <v>9117</v>
      </c>
      <c r="M225" s="4406">
        <v>55</v>
      </c>
      <c r="N225" s="4406">
        <v>55</v>
      </c>
      <c r="O225" s="4406">
        <v>65</v>
      </c>
      <c r="P225" s="4406">
        <f t="shared" si="10"/>
        <v>10</v>
      </c>
      <c r="Q225" s="4415" t="s">
        <v>9118</v>
      </c>
    </row>
    <row r="226" spans="1:18" s="4494" customFormat="1" ht="23.25" customHeight="1">
      <c r="A226" s="4406">
        <v>110</v>
      </c>
      <c r="B226" s="4407" t="s">
        <v>7340</v>
      </c>
      <c r="C226" s="4407" t="s">
        <v>9131</v>
      </c>
      <c r="D226" s="4407" t="s">
        <v>9132</v>
      </c>
      <c r="E226" s="4406" t="s">
        <v>7769</v>
      </c>
      <c r="F226" s="4406">
        <v>3000</v>
      </c>
      <c r="G226" s="4406">
        <v>2100</v>
      </c>
      <c r="H226" s="4406">
        <v>1800</v>
      </c>
      <c r="I226" s="4406" t="s">
        <v>7465</v>
      </c>
      <c r="J226" s="4406">
        <v>0</v>
      </c>
      <c r="K226" s="4406">
        <v>0</v>
      </c>
      <c r="L226" s="4406">
        <v>0</v>
      </c>
      <c r="M226" s="4406">
        <v>55</v>
      </c>
      <c r="N226" s="4406">
        <v>55</v>
      </c>
      <c r="O226" s="4406">
        <v>65</v>
      </c>
      <c r="P226" s="4406">
        <f t="shared" si="10"/>
        <v>10</v>
      </c>
      <c r="Q226" s="4415" t="s">
        <v>9118</v>
      </c>
    </row>
    <row r="227" spans="1:18" s="4494" customFormat="1" ht="23.25" customHeight="1">
      <c r="A227" s="4406">
        <v>111</v>
      </c>
      <c r="B227" s="4407" t="s">
        <v>7340</v>
      </c>
      <c r="C227" s="4407" t="s">
        <v>9124</v>
      </c>
      <c r="D227" s="4407" t="s">
        <v>7469</v>
      </c>
      <c r="E227" s="4406" t="s">
        <v>7769</v>
      </c>
      <c r="F227" s="4406">
        <v>0</v>
      </c>
      <c r="G227" s="4406">
        <v>0</v>
      </c>
      <c r="H227" s="4406">
        <v>0</v>
      </c>
      <c r="I227" s="4406">
        <v>0</v>
      </c>
      <c r="J227" s="4406">
        <v>4000</v>
      </c>
      <c r="K227" s="4406" t="s">
        <v>9129</v>
      </c>
      <c r="L227" s="4406" t="s">
        <v>9117</v>
      </c>
      <c r="M227" s="4406">
        <v>55</v>
      </c>
      <c r="N227" s="4406">
        <v>55</v>
      </c>
      <c r="O227" s="4406">
        <v>65</v>
      </c>
      <c r="P227" s="4406">
        <f t="shared" si="10"/>
        <v>10</v>
      </c>
      <c r="Q227" s="4415" t="s">
        <v>9118</v>
      </c>
    </row>
    <row r="228" spans="1:18" s="4494" customFormat="1" ht="23.25" customHeight="1">
      <c r="A228" s="4406">
        <v>112</v>
      </c>
      <c r="B228" s="4407" t="s">
        <v>7340</v>
      </c>
      <c r="C228" s="4407" t="s">
        <v>9119</v>
      </c>
      <c r="D228" s="4407" t="s">
        <v>9133</v>
      </c>
      <c r="E228" s="4406" t="s">
        <v>7769</v>
      </c>
      <c r="F228" s="4406">
        <v>0</v>
      </c>
      <c r="G228" s="4406">
        <v>0</v>
      </c>
      <c r="H228" s="4406">
        <v>0</v>
      </c>
      <c r="I228" s="4406">
        <v>0</v>
      </c>
      <c r="J228" s="4406">
        <v>4000</v>
      </c>
      <c r="K228" s="4406" t="s">
        <v>9129</v>
      </c>
      <c r="L228" s="4406" t="s">
        <v>9117</v>
      </c>
      <c r="M228" s="4406">
        <v>55</v>
      </c>
      <c r="N228" s="4406">
        <v>55</v>
      </c>
      <c r="O228" s="4406">
        <v>65</v>
      </c>
      <c r="P228" s="4406">
        <f t="shared" si="10"/>
        <v>10</v>
      </c>
      <c r="Q228" s="4415" t="s">
        <v>9118</v>
      </c>
    </row>
    <row r="229" spans="1:18" s="4494" customFormat="1" ht="23.25" customHeight="1">
      <c r="A229" s="4406">
        <v>113</v>
      </c>
      <c r="B229" s="4407" t="s">
        <v>7340</v>
      </c>
      <c r="C229" s="4407" t="s">
        <v>9122</v>
      </c>
      <c r="D229" s="4407" t="s">
        <v>9134</v>
      </c>
      <c r="E229" s="4406" t="s">
        <v>7769</v>
      </c>
      <c r="F229" s="4406">
        <v>0</v>
      </c>
      <c r="G229" s="4406">
        <v>0</v>
      </c>
      <c r="H229" s="4406">
        <v>0</v>
      </c>
      <c r="I229" s="4406">
        <v>0</v>
      </c>
      <c r="J229" s="4406">
        <v>4000</v>
      </c>
      <c r="K229" s="4406" t="s">
        <v>9129</v>
      </c>
      <c r="L229" s="4406" t="s">
        <v>9117</v>
      </c>
      <c r="M229" s="4406">
        <v>55</v>
      </c>
      <c r="N229" s="4406">
        <v>55</v>
      </c>
      <c r="O229" s="4406">
        <v>65</v>
      </c>
      <c r="P229" s="4406">
        <f t="shared" si="10"/>
        <v>10</v>
      </c>
      <c r="Q229" s="4415" t="s">
        <v>9118</v>
      </c>
    </row>
    <row r="230" spans="1:18" s="4494" customFormat="1" ht="23.25" customHeight="1">
      <c r="A230" s="4406">
        <v>114</v>
      </c>
      <c r="B230" s="4407" t="s">
        <v>7340</v>
      </c>
      <c r="C230" s="4407" t="s">
        <v>9122</v>
      </c>
      <c r="D230" s="4407" t="s">
        <v>8625</v>
      </c>
      <c r="E230" s="4406" t="s">
        <v>7769</v>
      </c>
      <c r="F230" s="4406">
        <v>0</v>
      </c>
      <c r="G230" s="4406">
        <v>0</v>
      </c>
      <c r="H230" s="4406">
        <v>0</v>
      </c>
      <c r="I230" s="4406">
        <v>0</v>
      </c>
      <c r="J230" s="4406">
        <v>4000</v>
      </c>
      <c r="K230" s="4406" t="s">
        <v>9129</v>
      </c>
      <c r="L230" s="4406" t="s">
        <v>9117</v>
      </c>
      <c r="M230" s="4406">
        <v>55</v>
      </c>
      <c r="N230" s="4406">
        <v>55</v>
      </c>
      <c r="O230" s="4406">
        <v>65</v>
      </c>
      <c r="P230" s="4406">
        <f t="shared" si="10"/>
        <v>10</v>
      </c>
      <c r="Q230" s="4415" t="s">
        <v>9118</v>
      </c>
    </row>
    <row r="231" spans="1:18" s="4494" customFormat="1" ht="23.25" customHeight="1">
      <c r="A231" s="4406">
        <v>115</v>
      </c>
      <c r="B231" s="4407" t="s">
        <v>7340</v>
      </c>
      <c r="C231" s="4407" t="s">
        <v>9135</v>
      </c>
      <c r="D231" s="4407" t="s">
        <v>9136</v>
      </c>
      <c r="E231" s="4406" t="s">
        <v>7769</v>
      </c>
      <c r="F231" s="4406">
        <v>0</v>
      </c>
      <c r="G231" s="4406">
        <v>0</v>
      </c>
      <c r="H231" s="4406">
        <v>0</v>
      </c>
      <c r="I231" s="4406">
        <v>0</v>
      </c>
      <c r="J231" s="4406">
        <v>4000</v>
      </c>
      <c r="K231" s="4406" t="s">
        <v>9129</v>
      </c>
      <c r="L231" s="4406" t="s">
        <v>9117</v>
      </c>
      <c r="M231" s="4406">
        <v>55</v>
      </c>
      <c r="N231" s="4406">
        <v>55</v>
      </c>
      <c r="O231" s="4406">
        <v>65</v>
      </c>
      <c r="P231" s="4406">
        <f t="shared" si="10"/>
        <v>10</v>
      </c>
      <c r="Q231" s="4415" t="s">
        <v>9118</v>
      </c>
    </row>
    <row r="232" spans="1:18" s="4494" customFormat="1" ht="23.25" customHeight="1">
      <c r="A232" s="4406">
        <v>116</v>
      </c>
      <c r="B232" s="4407" t="s">
        <v>7340</v>
      </c>
      <c r="C232" s="4407" t="s">
        <v>9137</v>
      </c>
      <c r="D232" s="4407" t="s">
        <v>9138</v>
      </c>
      <c r="E232" s="4406" t="s">
        <v>7769</v>
      </c>
      <c r="F232" s="4406">
        <v>0</v>
      </c>
      <c r="G232" s="4406">
        <v>0</v>
      </c>
      <c r="H232" s="4406">
        <v>0</v>
      </c>
      <c r="I232" s="4406">
        <v>0</v>
      </c>
      <c r="J232" s="4406">
        <v>4000</v>
      </c>
      <c r="K232" s="4406" t="s">
        <v>9129</v>
      </c>
      <c r="L232" s="4406" t="s">
        <v>9117</v>
      </c>
      <c r="M232" s="4406">
        <v>55</v>
      </c>
      <c r="N232" s="4406">
        <v>55</v>
      </c>
      <c r="O232" s="4406">
        <v>65</v>
      </c>
      <c r="P232" s="4406">
        <f t="shared" si="10"/>
        <v>10</v>
      </c>
      <c r="Q232" s="4415" t="s">
        <v>9118</v>
      </c>
    </row>
    <row r="233" spans="1:18" s="4405" customFormat="1" hidden="1">
      <c r="A233" s="4406"/>
      <c r="B233" s="4432" t="s">
        <v>8462</v>
      </c>
      <c r="C233" s="4432" t="s">
        <v>9114</v>
      </c>
      <c r="D233" s="4432" t="s">
        <v>9139</v>
      </c>
      <c r="E233" s="4433" t="s">
        <v>7769</v>
      </c>
      <c r="F233" s="4433">
        <v>0</v>
      </c>
      <c r="G233" s="4433">
        <v>0</v>
      </c>
      <c r="H233" s="4433">
        <v>0</v>
      </c>
      <c r="I233" s="4433">
        <v>0</v>
      </c>
      <c r="J233" s="4433">
        <v>0</v>
      </c>
      <c r="K233" s="4433">
        <v>0</v>
      </c>
      <c r="L233" s="4433">
        <v>0</v>
      </c>
      <c r="M233" s="4433">
        <v>55</v>
      </c>
      <c r="N233" s="4433">
        <v>55</v>
      </c>
      <c r="O233" s="4433"/>
      <c r="P233" s="4433"/>
      <c r="Q233" s="4434" t="s">
        <v>9140</v>
      </c>
      <c r="R233" s="4405" t="s">
        <v>7383</v>
      </c>
    </row>
    <row r="234" spans="1:18" s="4494" customFormat="1" ht="23.25" customHeight="1">
      <c r="A234" s="4406">
        <v>117</v>
      </c>
      <c r="B234" s="4407" t="s">
        <v>7340</v>
      </c>
      <c r="C234" s="4407" t="s">
        <v>9137</v>
      </c>
      <c r="D234" s="4407" t="s">
        <v>9141</v>
      </c>
      <c r="E234" s="4406" t="s">
        <v>7769</v>
      </c>
      <c r="F234" s="4406">
        <v>0</v>
      </c>
      <c r="G234" s="4406">
        <v>0</v>
      </c>
      <c r="H234" s="4406">
        <v>0</v>
      </c>
      <c r="I234" s="4406">
        <v>0</v>
      </c>
      <c r="J234" s="4406">
        <v>4000</v>
      </c>
      <c r="K234" s="4406" t="s">
        <v>9129</v>
      </c>
      <c r="L234" s="4406" t="s">
        <v>9117</v>
      </c>
      <c r="M234" s="4406">
        <v>55</v>
      </c>
      <c r="N234" s="4406">
        <v>55</v>
      </c>
      <c r="O234" s="4406">
        <v>65</v>
      </c>
      <c r="P234" s="4406">
        <f t="shared" ref="P234:P288" si="11">O234-N234</f>
        <v>10</v>
      </c>
      <c r="Q234" s="4415" t="s">
        <v>9118</v>
      </c>
    </row>
    <row r="235" spans="1:18" s="4494" customFormat="1" ht="23.25" customHeight="1">
      <c r="A235" s="4406">
        <v>118</v>
      </c>
      <c r="B235" s="4407" t="s">
        <v>7340</v>
      </c>
      <c r="C235" s="4407" t="s">
        <v>9131</v>
      </c>
      <c r="D235" s="4407" t="s">
        <v>9142</v>
      </c>
      <c r="E235" s="4406" t="s">
        <v>7769</v>
      </c>
      <c r="F235" s="4406">
        <v>3000</v>
      </c>
      <c r="G235" s="4406">
        <v>2100</v>
      </c>
      <c r="H235" s="4406">
        <v>1800</v>
      </c>
      <c r="I235" s="4406" t="s">
        <v>7465</v>
      </c>
      <c r="J235" s="4406">
        <v>0</v>
      </c>
      <c r="K235" s="4406">
        <v>0</v>
      </c>
      <c r="L235" s="4406">
        <v>0</v>
      </c>
      <c r="M235" s="4406">
        <v>55</v>
      </c>
      <c r="N235" s="4406">
        <v>55</v>
      </c>
      <c r="O235" s="4406">
        <v>65</v>
      </c>
      <c r="P235" s="4406">
        <f t="shared" si="11"/>
        <v>10</v>
      </c>
      <c r="Q235" s="4415" t="s">
        <v>9118</v>
      </c>
    </row>
    <row r="236" spans="1:18" s="4494" customFormat="1" ht="23.25" customHeight="1">
      <c r="A236" s="4406">
        <v>119</v>
      </c>
      <c r="B236" s="4407" t="s">
        <v>7340</v>
      </c>
      <c r="C236" s="4407" t="s">
        <v>9135</v>
      </c>
      <c r="D236" s="4407" t="s">
        <v>9143</v>
      </c>
      <c r="E236" s="4406" t="s">
        <v>7769</v>
      </c>
      <c r="F236" s="4406">
        <v>0</v>
      </c>
      <c r="G236" s="4406">
        <v>0</v>
      </c>
      <c r="H236" s="4406">
        <v>0</v>
      </c>
      <c r="I236" s="4406">
        <v>0</v>
      </c>
      <c r="J236" s="4406">
        <v>4000</v>
      </c>
      <c r="K236" s="4406" t="s">
        <v>9144</v>
      </c>
      <c r="L236" s="4406" t="s">
        <v>9117</v>
      </c>
      <c r="M236" s="4406">
        <v>55</v>
      </c>
      <c r="N236" s="4406">
        <v>55</v>
      </c>
      <c r="O236" s="4406">
        <v>65</v>
      </c>
      <c r="P236" s="4406">
        <f t="shared" si="11"/>
        <v>10</v>
      </c>
      <c r="Q236" s="4415" t="s">
        <v>9118</v>
      </c>
    </row>
    <row r="237" spans="1:18" s="4494" customFormat="1" ht="23.25" customHeight="1">
      <c r="A237" s="4406">
        <v>120</v>
      </c>
      <c r="B237" s="4407" t="s">
        <v>7341</v>
      </c>
      <c r="C237" s="4407" t="s">
        <v>9145</v>
      </c>
      <c r="D237" s="4407" t="s">
        <v>9146</v>
      </c>
      <c r="E237" s="4406" t="s">
        <v>9147</v>
      </c>
      <c r="F237" s="4406">
        <v>3000</v>
      </c>
      <c r="G237" s="4406">
        <v>800</v>
      </c>
      <c r="H237" s="4406">
        <v>2200</v>
      </c>
      <c r="I237" s="4406"/>
      <c r="J237" s="4406"/>
      <c r="K237" s="4406"/>
      <c r="L237" s="4406"/>
      <c r="M237" s="4406">
        <v>55</v>
      </c>
      <c r="N237" s="4406">
        <v>55</v>
      </c>
      <c r="O237" s="4406">
        <v>65</v>
      </c>
      <c r="P237" s="4406">
        <f t="shared" si="11"/>
        <v>10</v>
      </c>
      <c r="Q237" s="4413" t="s">
        <v>9148</v>
      </c>
    </row>
    <row r="238" spans="1:18" s="4494" customFormat="1" ht="23.25" customHeight="1">
      <c r="A238" s="4406">
        <v>121</v>
      </c>
      <c r="B238" s="4407" t="s">
        <v>7341</v>
      </c>
      <c r="C238" s="4407" t="s">
        <v>9149</v>
      </c>
      <c r="D238" s="4407" t="s">
        <v>9150</v>
      </c>
      <c r="E238" s="4406" t="s">
        <v>9147</v>
      </c>
      <c r="F238" s="4406"/>
      <c r="G238" s="4406"/>
      <c r="H238" s="4406"/>
      <c r="I238" s="4406"/>
      <c r="J238" s="4406"/>
      <c r="K238" s="4406"/>
      <c r="L238" s="4406"/>
      <c r="M238" s="4406">
        <v>55</v>
      </c>
      <c r="N238" s="4406">
        <v>55</v>
      </c>
      <c r="O238" s="4406">
        <v>65</v>
      </c>
      <c r="P238" s="4406">
        <f t="shared" si="11"/>
        <v>10</v>
      </c>
      <c r="Q238" s="4413"/>
    </row>
    <row r="239" spans="1:18" s="4494" customFormat="1" ht="23.25" customHeight="1">
      <c r="A239" s="4406">
        <v>122</v>
      </c>
      <c r="B239" s="4407" t="s">
        <v>7341</v>
      </c>
      <c r="C239" s="4407" t="s">
        <v>9151</v>
      </c>
      <c r="D239" s="4407" t="s">
        <v>9152</v>
      </c>
      <c r="E239" s="4406" t="s">
        <v>7769</v>
      </c>
      <c r="F239" s="4406"/>
      <c r="G239" s="4406"/>
      <c r="H239" s="4406"/>
      <c r="I239" s="4406"/>
      <c r="J239" s="4406" t="s">
        <v>954</v>
      </c>
      <c r="K239" s="4406" t="s">
        <v>954</v>
      </c>
      <c r="L239" s="4406"/>
      <c r="M239" s="4406">
        <v>55</v>
      </c>
      <c r="N239" s="4406">
        <v>55</v>
      </c>
      <c r="O239" s="4406">
        <v>65</v>
      </c>
      <c r="P239" s="4406">
        <f t="shared" si="11"/>
        <v>10</v>
      </c>
      <c r="Q239" s="4413" t="s">
        <v>9153</v>
      </c>
    </row>
    <row r="240" spans="1:18" s="4494" customFormat="1" ht="23.25" customHeight="1">
      <c r="A240" s="4406">
        <v>123</v>
      </c>
      <c r="B240" s="4407" t="s">
        <v>7341</v>
      </c>
      <c r="C240" s="4407" t="s">
        <v>9154</v>
      </c>
      <c r="D240" s="4407" t="s">
        <v>9154</v>
      </c>
      <c r="E240" s="4406" t="s">
        <v>9147</v>
      </c>
      <c r="F240" s="4406"/>
      <c r="G240" s="4406"/>
      <c r="H240" s="4406"/>
      <c r="I240" s="4406"/>
      <c r="J240" s="4406">
        <v>6300</v>
      </c>
      <c r="K240" s="4406" t="s">
        <v>9155</v>
      </c>
      <c r="L240" s="4406"/>
      <c r="M240" s="4406">
        <v>55</v>
      </c>
      <c r="N240" s="4406">
        <v>55</v>
      </c>
      <c r="O240" s="4406">
        <v>65</v>
      </c>
      <c r="P240" s="4406">
        <f t="shared" si="11"/>
        <v>10</v>
      </c>
      <c r="Q240" s="4413" t="s">
        <v>9156</v>
      </c>
    </row>
    <row r="241" spans="1:17" s="4494" customFormat="1" ht="23.25" customHeight="1">
      <c r="A241" s="4406">
        <v>124</v>
      </c>
      <c r="B241" s="4407" t="s">
        <v>7341</v>
      </c>
      <c r="C241" s="4407" t="s">
        <v>9151</v>
      </c>
      <c r="D241" s="4407" t="s">
        <v>9157</v>
      </c>
      <c r="E241" s="4406" t="s">
        <v>7769</v>
      </c>
      <c r="F241" s="4406"/>
      <c r="G241" s="4406"/>
      <c r="H241" s="4406"/>
      <c r="I241" s="4406"/>
      <c r="J241" s="4406">
        <v>6500</v>
      </c>
      <c r="K241" s="4406" t="s">
        <v>9158</v>
      </c>
      <c r="L241" s="4406"/>
      <c r="M241" s="4406">
        <v>55</v>
      </c>
      <c r="N241" s="4406">
        <v>55</v>
      </c>
      <c r="O241" s="4406">
        <v>65</v>
      </c>
      <c r="P241" s="4406">
        <f t="shared" si="11"/>
        <v>10</v>
      </c>
      <c r="Q241" s="4413" t="s">
        <v>9148</v>
      </c>
    </row>
    <row r="242" spans="1:17" s="4494" customFormat="1" ht="23.25" customHeight="1">
      <c r="A242" s="4406">
        <v>125</v>
      </c>
      <c r="B242" s="4407" t="s">
        <v>7342</v>
      </c>
      <c r="C242" s="4407" t="s">
        <v>7922</v>
      </c>
      <c r="D242" s="4407" t="s">
        <v>9159</v>
      </c>
      <c r="E242" s="4406" t="s">
        <v>7769</v>
      </c>
      <c r="F242" s="4406" t="s">
        <v>9081</v>
      </c>
      <c r="G242" s="4406" t="s">
        <v>9081</v>
      </c>
      <c r="H242" s="4406" t="s">
        <v>9081</v>
      </c>
      <c r="I242" s="4406" t="s">
        <v>9081</v>
      </c>
      <c r="J242" s="4406" t="s">
        <v>9160</v>
      </c>
      <c r="K242" s="4406" t="s">
        <v>7436</v>
      </c>
      <c r="L242" s="4406" t="s">
        <v>7465</v>
      </c>
      <c r="M242" s="4406">
        <v>55</v>
      </c>
      <c r="N242" s="4406">
        <v>55</v>
      </c>
      <c r="O242" s="4406">
        <v>65</v>
      </c>
      <c r="P242" s="4406">
        <f t="shared" si="11"/>
        <v>10</v>
      </c>
      <c r="Q242" s="4415" t="s">
        <v>9161</v>
      </c>
    </row>
    <row r="243" spans="1:17" s="4494" customFormat="1" ht="23.25" customHeight="1">
      <c r="A243" s="4406">
        <v>126</v>
      </c>
      <c r="B243" s="4407" t="s">
        <v>7342</v>
      </c>
      <c r="C243" s="4407" t="s">
        <v>7470</v>
      </c>
      <c r="D243" s="4407" t="s">
        <v>7471</v>
      </c>
      <c r="E243" s="4406" t="s">
        <v>7769</v>
      </c>
      <c r="F243" s="4406" t="s">
        <v>9081</v>
      </c>
      <c r="G243" s="4406" t="s">
        <v>9081</v>
      </c>
      <c r="H243" s="4406" t="s">
        <v>9081</v>
      </c>
      <c r="I243" s="4406" t="s">
        <v>9081</v>
      </c>
      <c r="J243" s="4406" t="s">
        <v>9162</v>
      </c>
      <c r="K243" s="4406" t="s">
        <v>9163</v>
      </c>
      <c r="L243" s="4406" t="s">
        <v>7465</v>
      </c>
      <c r="M243" s="4406">
        <v>55</v>
      </c>
      <c r="N243" s="4406">
        <v>55</v>
      </c>
      <c r="O243" s="4406">
        <v>65</v>
      </c>
      <c r="P243" s="4406">
        <f t="shared" si="11"/>
        <v>10</v>
      </c>
      <c r="Q243" s="4415"/>
    </row>
    <row r="244" spans="1:17" s="4494" customFormat="1" ht="23.25" customHeight="1">
      <c r="A244" s="4406">
        <v>127</v>
      </c>
      <c r="B244" s="4407" t="s">
        <v>7342</v>
      </c>
      <c r="C244" s="4407" t="s">
        <v>9164</v>
      </c>
      <c r="D244" s="4407" t="s">
        <v>9165</v>
      </c>
      <c r="E244" s="4406" t="s">
        <v>7769</v>
      </c>
      <c r="F244" s="4406" t="s">
        <v>9081</v>
      </c>
      <c r="G244" s="4406" t="s">
        <v>9081</v>
      </c>
      <c r="H244" s="4406" t="s">
        <v>9081</v>
      </c>
      <c r="I244" s="4406" t="s">
        <v>9081</v>
      </c>
      <c r="J244" s="4406" t="s">
        <v>9160</v>
      </c>
      <c r="K244" s="4406" t="s">
        <v>9166</v>
      </c>
      <c r="L244" s="4406" t="s">
        <v>7465</v>
      </c>
      <c r="M244" s="4406">
        <v>55</v>
      </c>
      <c r="N244" s="4406">
        <v>55</v>
      </c>
      <c r="O244" s="4406">
        <v>65</v>
      </c>
      <c r="P244" s="4406">
        <f t="shared" si="11"/>
        <v>10</v>
      </c>
      <c r="Q244" s="4415"/>
    </row>
    <row r="245" spans="1:17" s="4494" customFormat="1" ht="23.25" customHeight="1">
      <c r="A245" s="4406">
        <v>128</v>
      </c>
      <c r="B245" s="4407" t="s">
        <v>7342</v>
      </c>
      <c r="C245" s="4407" t="s">
        <v>7470</v>
      </c>
      <c r="D245" s="4407" t="s">
        <v>9167</v>
      </c>
      <c r="E245" s="4406" t="s">
        <v>7769</v>
      </c>
      <c r="F245" s="4406" t="s">
        <v>9081</v>
      </c>
      <c r="G245" s="4406" t="s">
        <v>9081</v>
      </c>
      <c r="H245" s="4406" t="s">
        <v>9081</v>
      </c>
      <c r="I245" s="4406" t="s">
        <v>9081</v>
      </c>
      <c r="J245" s="4406" t="s">
        <v>9168</v>
      </c>
      <c r="K245" s="4406" t="s">
        <v>9169</v>
      </c>
      <c r="L245" s="4406" t="s">
        <v>7465</v>
      </c>
      <c r="M245" s="4406">
        <v>55</v>
      </c>
      <c r="N245" s="4406">
        <v>55</v>
      </c>
      <c r="O245" s="4406">
        <v>65</v>
      </c>
      <c r="P245" s="4406">
        <f t="shared" si="11"/>
        <v>10</v>
      </c>
      <c r="Q245" s="4415"/>
    </row>
    <row r="246" spans="1:17" s="4494" customFormat="1" ht="23.25" customHeight="1">
      <c r="A246" s="4406">
        <v>129</v>
      </c>
      <c r="B246" s="4407" t="s">
        <v>7342</v>
      </c>
      <c r="C246" s="4407" t="s">
        <v>7470</v>
      </c>
      <c r="D246" s="4407" t="s">
        <v>9170</v>
      </c>
      <c r="E246" s="4406" t="s">
        <v>7769</v>
      </c>
      <c r="F246" s="4406" t="s">
        <v>9081</v>
      </c>
      <c r="G246" s="4406" t="s">
        <v>9081</v>
      </c>
      <c r="H246" s="4406" t="s">
        <v>9081</v>
      </c>
      <c r="I246" s="4406" t="s">
        <v>9081</v>
      </c>
      <c r="J246" s="4406" t="s">
        <v>9171</v>
      </c>
      <c r="K246" s="4406" t="s">
        <v>9172</v>
      </c>
      <c r="L246" s="4406" t="s">
        <v>7465</v>
      </c>
      <c r="M246" s="4406">
        <v>55</v>
      </c>
      <c r="N246" s="4406">
        <v>55</v>
      </c>
      <c r="O246" s="4406">
        <v>65</v>
      </c>
      <c r="P246" s="4406">
        <f t="shared" si="11"/>
        <v>10</v>
      </c>
      <c r="Q246" s="4415"/>
    </row>
    <row r="247" spans="1:17" s="4494" customFormat="1" ht="23.25" customHeight="1">
      <c r="A247" s="4406">
        <v>130</v>
      </c>
      <c r="B247" s="4407" t="s">
        <v>7342</v>
      </c>
      <c r="C247" s="4407" t="s">
        <v>7470</v>
      </c>
      <c r="D247" s="4407" t="s">
        <v>9173</v>
      </c>
      <c r="E247" s="4406" t="s">
        <v>7769</v>
      </c>
      <c r="F247" s="4406" t="s">
        <v>9081</v>
      </c>
      <c r="G247" s="4406" t="s">
        <v>9081</v>
      </c>
      <c r="H247" s="4406" t="s">
        <v>9081</v>
      </c>
      <c r="I247" s="4406" t="s">
        <v>9081</v>
      </c>
      <c r="J247" s="4406" t="s">
        <v>9174</v>
      </c>
      <c r="K247" s="4406" t="s">
        <v>9175</v>
      </c>
      <c r="L247" s="4406" t="s">
        <v>7465</v>
      </c>
      <c r="M247" s="4406">
        <v>55</v>
      </c>
      <c r="N247" s="4406">
        <v>55</v>
      </c>
      <c r="O247" s="4406">
        <v>65</v>
      </c>
      <c r="P247" s="4406">
        <f t="shared" si="11"/>
        <v>10</v>
      </c>
      <c r="Q247" s="4415"/>
    </row>
    <row r="248" spans="1:17" s="4494" customFormat="1" ht="23.25" customHeight="1">
      <c r="A248" s="4406">
        <v>131</v>
      </c>
      <c r="B248" s="4407" t="s">
        <v>7342</v>
      </c>
      <c r="C248" s="4407" t="s">
        <v>7922</v>
      </c>
      <c r="D248" s="4407" t="s">
        <v>9176</v>
      </c>
      <c r="E248" s="4406" t="s">
        <v>7769</v>
      </c>
      <c r="F248" s="4406" t="s">
        <v>9081</v>
      </c>
      <c r="G248" s="4406" t="s">
        <v>9081</v>
      </c>
      <c r="H248" s="4406" t="s">
        <v>9081</v>
      </c>
      <c r="I248" s="4406" t="s">
        <v>9081</v>
      </c>
      <c r="J248" s="4406" t="s">
        <v>9177</v>
      </c>
      <c r="K248" s="4406" t="s">
        <v>9178</v>
      </c>
      <c r="L248" s="4406" t="s">
        <v>7465</v>
      </c>
      <c r="M248" s="4406">
        <v>55</v>
      </c>
      <c r="N248" s="4406">
        <v>55</v>
      </c>
      <c r="O248" s="4406">
        <v>65</v>
      </c>
      <c r="P248" s="4406">
        <f t="shared" si="11"/>
        <v>10</v>
      </c>
      <c r="Q248" s="4415"/>
    </row>
    <row r="249" spans="1:17" s="4494" customFormat="1" ht="23.25" customHeight="1">
      <c r="A249" s="4406">
        <v>132</v>
      </c>
      <c r="B249" s="4407" t="s">
        <v>7342</v>
      </c>
      <c r="C249" s="4407" t="s">
        <v>9179</v>
      </c>
      <c r="D249" s="4407" t="s">
        <v>9180</v>
      </c>
      <c r="E249" s="4406" t="s">
        <v>7769</v>
      </c>
      <c r="F249" s="4406" t="s">
        <v>9081</v>
      </c>
      <c r="G249" s="4406" t="s">
        <v>9081</v>
      </c>
      <c r="H249" s="4406" t="s">
        <v>9081</v>
      </c>
      <c r="I249" s="4406" t="s">
        <v>9081</v>
      </c>
      <c r="J249" s="4406" t="s">
        <v>9181</v>
      </c>
      <c r="K249" s="4406" t="s">
        <v>9182</v>
      </c>
      <c r="L249" s="4406" t="s">
        <v>7465</v>
      </c>
      <c r="M249" s="4406">
        <v>55</v>
      </c>
      <c r="N249" s="4406">
        <v>55</v>
      </c>
      <c r="O249" s="4406">
        <v>65</v>
      </c>
      <c r="P249" s="4406">
        <f t="shared" si="11"/>
        <v>10</v>
      </c>
      <c r="Q249" s="4415"/>
    </row>
    <row r="250" spans="1:17" s="4494" customFormat="1" ht="23.25" customHeight="1">
      <c r="A250" s="4406">
        <v>133</v>
      </c>
      <c r="B250" s="4407" t="s">
        <v>7342</v>
      </c>
      <c r="C250" s="4407" t="s">
        <v>7470</v>
      </c>
      <c r="D250" s="4407" t="s">
        <v>9183</v>
      </c>
      <c r="E250" s="4406" t="s">
        <v>7769</v>
      </c>
      <c r="F250" s="4406" t="s">
        <v>9081</v>
      </c>
      <c r="G250" s="4406" t="s">
        <v>9081</v>
      </c>
      <c r="H250" s="4406" t="s">
        <v>9081</v>
      </c>
      <c r="I250" s="4406" t="s">
        <v>9081</v>
      </c>
      <c r="J250" s="4406" t="s">
        <v>9184</v>
      </c>
      <c r="K250" s="4406" t="s">
        <v>9185</v>
      </c>
      <c r="L250" s="4406" t="s">
        <v>7465</v>
      </c>
      <c r="M250" s="4406">
        <v>55</v>
      </c>
      <c r="N250" s="4406">
        <v>55</v>
      </c>
      <c r="O250" s="4406">
        <v>65</v>
      </c>
      <c r="P250" s="4406">
        <f t="shared" si="11"/>
        <v>10</v>
      </c>
      <c r="Q250" s="4415"/>
    </row>
    <row r="251" spans="1:17" s="4494" customFormat="1" ht="23.25" customHeight="1">
      <c r="A251" s="4406">
        <v>134</v>
      </c>
      <c r="B251" s="4407" t="s">
        <v>7342</v>
      </c>
      <c r="C251" s="4407" t="s">
        <v>7470</v>
      </c>
      <c r="D251" s="4407" t="s">
        <v>9186</v>
      </c>
      <c r="E251" s="4406" t="s">
        <v>7769</v>
      </c>
      <c r="F251" s="4406" t="s">
        <v>9081</v>
      </c>
      <c r="G251" s="4406" t="s">
        <v>9081</v>
      </c>
      <c r="H251" s="4406" t="s">
        <v>9081</v>
      </c>
      <c r="I251" s="4406" t="s">
        <v>9081</v>
      </c>
      <c r="J251" s="4406" t="s">
        <v>9187</v>
      </c>
      <c r="K251" s="4406" t="s">
        <v>9169</v>
      </c>
      <c r="L251" s="4406" t="s">
        <v>7465</v>
      </c>
      <c r="M251" s="4406">
        <v>55</v>
      </c>
      <c r="N251" s="4406">
        <v>55</v>
      </c>
      <c r="O251" s="4406">
        <v>65</v>
      </c>
      <c r="P251" s="4406">
        <f t="shared" si="11"/>
        <v>10</v>
      </c>
      <c r="Q251" s="4415"/>
    </row>
    <row r="252" spans="1:17" s="4494" customFormat="1" ht="23.25" customHeight="1">
      <c r="A252" s="4406">
        <v>135</v>
      </c>
      <c r="B252" s="4407" t="s">
        <v>7342</v>
      </c>
      <c r="C252" s="4407" t="s">
        <v>9179</v>
      </c>
      <c r="D252" s="4407" t="s">
        <v>9188</v>
      </c>
      <c r="E252" s="4406" t="s">
        <v>7769</v>
      </c>
      <c r="F252" s="4406" t="s">
        <v>9081</v>
      </c>
      <c r="G252" s="4406" t="s">
        <v>9081</v>
      </c>
      <c r="H252" s="4406" t="s">
        <v>9081</v>
      </c>
      <c r="I252" s="4406" t="s">
        <v>9081</v>
      </c>
      <c r="J252" s="4406" t="s">
        <v>9168</v>
      </c>
      <c r="K252" s="4406" t="s">
        <v>9189</v>
      </c>
      <c r="L252" s="4406" t="s">
        <v>7465</v>
      </c>
      <c r="M252" s="4406">
        <v>55</v>
      </c>
      <c r="N252" s="4406">
        <v>55</v>
      </c>
      <c r="O252" s="4406">
        <v>65</v>
      </c>
      <c r="P252" s="4406">
        <f t="shared" si="11"/>
        <v>10</v>
      </c>
      <c r="Q252" s="4415"/>
    </row>
    <row r="253" spans="1:17" s="4494" customFormat="1" ht="23.25" customHeight="1">
      <c r="A253" s="4406">
        <v>136</v>
      </c>
      <c r="B253" s="4407" t="s">
        <v>7342</v>
      </c>
      <c r="C253" s="4407" t="s">
        <v>9164</v>
      </c>
      <c r="D253" s="4407" t="s">
        <v>9190</v>
      </c>
      <c r="E253" s="4406" t="s">
        <v>7769</v>
      </c>
      <c r="F253" s="4406" t="s">
        <v>9081</v>
      </c>
      <c r="G253" s="4406" t="s">
        <v>9081</v>
      </c>
      <c r="H253" s="4406" t="s">
        <v>9081</v>
      </c>
      <c r="I253" s="4406" t="s">
        <v>9081</v>
      </c>
      <c r="J253" s="4406" t="s">
        <v>9171</v>
      </c>
      <c r="K253" s="4406" t="s">
        <v>9191</v>
      </c>
      <c r="L253" s="4406" t="s">
        <v>7465</v>
      </c>
      <c r="M253" s="4406">
        <v>55</v>
      </c>
      <c r="N253" s="4406">
        <v>55</v>
      </c>
      <c r="O253" s="4406">
        <v>65</v>
      </c>
      <c r="P253" s="4406">
        <f t="shared" si="11"/>
        <v>10</v>
      </c>
      <c r="Q253" s="4415"/>
    </row>
    <row r="254" spans="1:17" s="4494" customFormat="1" ht="23.25" customHeight="1">
      <c r="A254" s="4406">
        <v>137</v>
      </c>
      <c r="B254" s="4407" t="s">
        <v>7342</v>
      </c>
      <c r="C254" s="4407" t="s">
        <v>7922</v>
      </c>
      <c r="D254" s="4407" t="s">
        <v>9192</v>
      </c>
      <c r="E254" s="4406" t="s">
        <v>7769</v>
      </c>
      <c r="F254" s="4406" t="s">
        <v>9081</v>
      </c>
      <c r="G254" s="4406" t="s">
        <v>9081</v>
      </c>
      <c r="H254" s="4406" t="s">
        <v>9081</v>
      </c>
      <c r="I254" s="4406" t="s">
        <v>9081</v>
      </c>
      <c r="J254" s="4406" t="s">
        <v>9181</v>
      </c>
      <c r="K254" s="4406" t="s">
        <v>9169</v>
      </c>
      <c r="L254" s="4406" t="s">
        <v>7465</v>
      </c>
      <c r="M254" s="4406">
        <v>55</v>
      </c>
      <c r="N254" s="4406">
        <v>55</v>
      </c>
      <c r="O254" s="4406">
        <v>65</v>
      </c>
      <c r="P254" s="4406">
        <f t="shared" si="11"/>
        <v>10</v>
      </c>
      <c r="Q254" s="4415"/>
    </row>
    <row r="255" spans="1:17" s="4494" customFormat="1" ht="23.25" customHeight="1">
      <c r="A255" s="4406">
        <v>138</v>
      </c>
      <c r="B255" s="4407" t="s">
        <v>7342</v>
      </c>
      <c r="C255" s="4407" t="s">
        <v>9193</v>
      </c>
      <c r="D255" s="4407" t="s">
        <v>9194</v>
      </c>
      <c r="E255" s="4406" t="s">
        <v>7769</v>
      </c>
      <c r="F255" s="4406" t="s">
        <v>9081</v>
      </c>
      <c r="G255" s="4406" t="s">
        <v>9081</v>
      </c>
      <c r="H255" s="4406" t="s">
        <v>9081</v>
      </c>
      <c r="I255" s="4406" t="s">
        <v>9081</v>
      </c>
      <c r="J255" s="4406" t="s">
        <v>9160</v>
      </c>
      <c r="K255" s="4406" t="s">
        <v>9163</v>
      </c>
      <c r="L255" s="4406" t="s">
        <v>7465</v>
      </c>
      <c r="M255" s="4406">
        <v>55</v>
      </c>
      <c r="N255" s="4406">
        <v>55</v>
      </c>
      <c r="O255" s="4406">
        <v>65</v>
      </c>
      <c r="P255" s="4406">
        <f t="shared" si="11"/>
        <v>10</v>
      </c>
      <c r="Q255" s="4415"/>
    </row>
    <row r="256" spans="1:17" s="4494" customFormat="1" ht="23.25" customHeight="1">
      <c r="A256" s="4406">
        <v>139</v>
      </c>
      <c r="B256" s="4407" t="s">
        <v>7342</v>
      </c>
      <c r="C256" s="4407" t="s">
        <v>9195</v>
      </c>
      <c r="D256" s="4407" t="s">
        <v>9196</v>
      </c>
      <c r="E256" s="4406" t="s">
        <v>7769</v>
      </c>
      <c r="F256" s="4406" t="s">
        <v>9081</v>
      </c>
      <c r="G256" s="4406" t="s">
        <v>9081</v>
      </c>
      <c r="H256" s="4406" t="s">
        <v>9081</v>
      </c>
      <c r="I256" s="4406" t="s">
        <v>9081</v>
      </c>
      <c r="J256" s="4406" t="s">
        <v>9197</v>
      </c>
      <c r="K256" s="4406" t="s">
        <v>9198</v>
      </c>
      <c r="L256" s="4406" t="s">
        <v>7465</v>
      </c>
      <c r="M256" s="4406">
        <v>55</v>
      </c>
      <c r="N256" s="4406">
        <v>55</v>
      </c>
      <c r="O256" s="4406">
        <v>65</v>
      </c>
      <c r="P256" s="4406">
        <f t="shared" si="11"/>
        <v>10</v>
      </c>
      <c r="Q256" s="4415"/>
    </row>
    <row r="257" spans="1:17" s="4494" customFormat="1" ht="23.25" customHeight="1">
      <c r="A257" s="4406">
        <v>140</v>
      </c>
      <c r="B257" s="4407" t="s">
        <v>7342</v>
      </c>
      <c r="C257" s="4407" t="s">
        <v>9195</v>
      </c>
      <c r="D257" s="4407" t="s">
        <v>7981</v>
      </c>
      <c r="E257" s="4406" t="s">
        <v>7769</v>
      </c>
      <c r="F257" s="4406" t="s">
        <v>9081</v>
      </c>
      <c r="G257" s="4406" t="s">
        <v>9081</v>
      </c>
      <c r="H257" s="4406" t="s">
        <v>9081</v>
      </c>
      <c r="I257" s="4406" t="s">
        <v>9081</v>
      </c>
      <c r="J257" s="4406" t="s">
        <v>9171</v>
      </c>
      <c r="K257" s="4406" t="s">
        <v>9199</v>
      </c>
      <c r="L257" s="4406" t="s">
        <v>7465</v>
      </c>
      <c r="M257" s="4406">
        <v>55</v>
      </c>
      <c r="N257" s="4406">
        <v>55</v>
      </c>
      <c r="O257" s="4406">
        <v>65</v>
      </c>
      <c r="P257" s="4406">
        <f t="shared" si="11"/>
        <v>10</v>
      </c>
      <c r="Q257" s="4415"/>
    </row>
    <row r="258" spans="1:17" s="4494" customFormat="1" ht="23.25" customHeight="1">
      <c r="A258" s="4406">
        <v>141</v>
      </c>
      <c r="B258" s="4407" t="s">
        <v>7342</v>
      </c>
      <c r="C258" s="4407" t="s">
        <v>9179</v>
      </c>
      <c r="D258" s="4407" t="s">
        <v>9200</v>
      </c>
      <c r="E258" s="4406" t="s">
        <v>7769</v>
      </c>
      <c r="F258" s="4406" t="s">
        <v>9081</v>
      </c>
      <c r="G258" s="4406" t="s">
        <v>9081</v>
      </c>
      <c r="H258" s="4406" t="s">
        <v>9081</v>
      </c>
      <c r="I258" s="4406" t="s">
        <v>9081</v>
      </c>
      <c r="J258" s="4406" t="s">
        <v>9174</v>
      </c>
      <c r="K258" s="4406" t="s">
        <v>9199</v>
      </c>
      <c r="L258" s="4406" t="s">
        <v>7465</v>
      </c>
      <c r="M258" s="4406">
        <v>55</v>
      </c>
      <c r="N258" s="4406">
        <v>55</v>
      </c>
      <c r="O258" s="4406">
        <v>65</v>
      </c>
      <c r="P258" s="4406">
        <f t="shared" si="11"/>
        <v>10</v>
      </c>
      <c r="Q258" s="4415"/>
    </row>
    <row r="259" spans="1:17" s="4494" customFormat="1" ht="23.25" customHeight="1">
      <c r="A259" s="4406">
        <v>142</v>
      </c>
      <c r="B259" s="4407" t="s">
        <v>7342</v>
      </c>
      <c r="C259" s="4407" t="s">
        <v>9201</v>
      </c>
      <c r="D259" s="4407" t="s">
        <v>9200</v>
      </c>
      <c r="E259" s="4406" t="s">
        <v>7769</v>
      </c>
      <c r="F259" s="4406" t="s">
        <v>9081</v>
      </c>
      <c r="G259" s="4406" t="s">
        <v>9081</v>
      </c>
      <c r="H259" s="4406" t="s">
        <v>9081</v>
      </c>
      <c r="I259" s="4406" t="s">
        <v>9081</v>
      </c>
      <c r="J259" s="4406" t="s">
        <v>9174</v>
      </c>
      <c r="K259" s="4406" t="s">
        <v>9199</v>
      </c>
      <c r="L259" s="4406" t="s">
        <v>7465</v>
      </c>
      <c r="M259" s="4406">
        <v>55</v>
      </c>
      <c r="N259" s="4406">
        <v>55</v>
      </c>
      <c r="O259" s="4406">
        <v>65</v>
      </c>
      <c r="P259" s="4406">
        <f t="shared" si="11"/>
        <v>10</v>
      </c>
      <c r="Q259" s="4415"/>
    </row>
    <row r="260" spans="1:17" s="4494" customFormat="1" ht="23.25" customHeight="1">
      <c r="A260" s="4406">
        <v>143</v>
      </c>
      <c r="B260" s="4407" t="s">
        <v>7342</v>
      </c>
      <c r="C260" s="4407" t="s">
        <v>9201</v>
      </c>
      <c r="D260" s="4407" t="s">
        <v>9202</v>
      </c>
      <c r="E260" s="4406" t="s">
        <v>7769</v>
      </c>
      <c r="F260" s="4406" t="s">
        <v>9081</v>
      </c>
      <c r="G260" s="4406" t="s">
        <v>9081</v>
      </c>
      <c r="H260" s="4406" t="s">
        <v>9081</v>
      </c>
      <c r="I260" s="4406" t="s">
        <v>9081</v>
      </c>
      <c r="J260" s="4406" t="s">
        <v>9181</v>
      </c>
      <c r="K260" s="4406" t="s">
        <v>9189</v>
      </c>
      <c r="L260" s="4406" t="s">
        <v>7465</v>
      </c>
      <c r="M260" s="4406">
        <v>55</v>
      </c>
      <c r="N260" s="4406">
        <v>55</v>
      </c>
      <c r="O260" s="4406">
        <v>65</v>
      </c>
      <c r="P260" s="4406">
        <f t="shared" si="11"/>
        <v>10</v>
      </c>
      <c r="Q260" s="4415"/>
    </row>
    <row r="261" spans="1:17" s="4494" customFormat="1" ht="23.25" customHeight="1">
      <c r="A261" s="4406">
        <v>144</v>
      </c>
      <c r="B261" s="4407" t="s">
        <v>7343</v>
      </c>
      <c r="C261" s="4407" t="s">
        <v>9203</v>
      </c>
      <c r="D261" s="4407" t="s">
        <v>9204</v>
      </c>
      <c r="E261" s="4406" t="s">
        <v>7769</v>
      </c>
      <c r="F261" s="4406" t="s">
        <v>9205</v>
      </c>
      <c r="G261" s="4406" t="s">
        <v>9206</v>
      </c>
      <c r="H261" s="4406" t="s">
        <v>9207</v>
      </c>
      <c r="I261" s="4406">
        <v>0</v>
      </c>
      <c r="J261" s="4406">
        <v>0</v>
      </c>
      <c r="K261" s="4406">
        <v>0</v>
      </c>
      <c r="L261" s="4406">
        <v>0</v>
      </c>
      <c r="M261" s="4406">
        <v>55</v>
      </c>
      <c r="N261" s="4406">
        <v>55</v>
      </c>
      <c r="O261" s="4406">
        <v>65</v>
      </c>
      <c r="P261" s="4406">
        <f t="shared" si="11"/>
        <v>10</v>
      </c>
      <c r="Q261" s="4415" t="s">
        <v>9208</v>
      </c>
    </row>
    <row r="262" spans="1:17" s="4494" customFormat="1" ht="23.25" customHeight="1">
      <c r="A262" s="4406">
        <v>145</v>
      </c>
      <c r="B262" s="4407" t="s">
        <v>7343</v>
      </c>
      <c r="C262" s="4407" t="s">
        <v>9203</v>
      </c>
      <c r="D262" s="4407" t="s">
        <v>9209</v>
      </c>
      <c r="E262" s="4406" t="s">
        <v>7769</v>
      </c>
      <c r="F262" s="4406" t="s">
        <v>9210</v>
      </c>
      <c r="G262" s="4406" t="s">
        <v>9206</v>
      </c>
      <c r="H262" s="4406" t="s">
        <v>9211</v>
      </c>
      <c r="I262" s="4406">
        <v>0</v>
      </c>
      <c r="J262" s="4406">
        <v>0</v>
      </c>
      <c r="K262" s="4406">
        <v>0</v>
      </c>
      <c r="L262" s="4406">
        <v>0</v>
      </c>
      <c r="M262" s="4406">
        <v>55</v>
      </c>
      <c r="N262" s="4406">
        <v>55</v>
      </c>
      <c r="O262" s="4406">
        <v>65</v>
      </c>
      <c r="P262" s="4406">
        <f t="shared" si="11"/>
        <v>10</v>
      </c>
      <c r="Q262" s="4415" t="s">
        <v>9208</v>
      </c>
    </row>
    <row r="263" spans="1:17" s="4494" customFormat="1" ht="23.25" customHeight="1">
      <c r="A263" s="4406">
        <v>146</v>
      </c>
      <c r="B263" s="4407" t="s">
        <v>7343</v>
      </c>
      <c r="C263" s="4407" t="s">
        <v>9203</v>
      </c>
      <c r="D263" s="4407" t="s">
        <v>9212</v>
      </c>
      <c r="E263" s="4406" t="s">
        <v>7769</v>
      </c>
      <c r="F263" s="4406" t="s">
        <v>9213</v>
      </c>
      <c r="G263" s="4406" t="s">
        <v>9214</v>
      </c>
      <c r="H263" s="4406" t="s">
        <v>9215</v>
      </c>
      <c r="I263" s="4406">
        <v>0</v>
      </c>
      <c r="J263" s="4406">
        <v>0</v>
      </c>
      <c r="K263" s="4406">
        <v>0</v>
      </c>
      <c r="L263" s="4406">
        <v>0</v>
      </c>
      <c r="M263" s="4406">
        <v>55</v>
      </c>
      <c r="N263" s="4406">
        <v>55</v>
      </c>
      <c r="O263" s="4406">
        <v>65</v>
      </c>
      <c r="P263" s="4406">
        <f t="shared" si="11"/>
        <v>10</v>
      </c>
      <c r="Q263" s="4415" t="s">
        <v>9208</v>
      </c>
    </row>
    <row r="264" spans="1:17" s="4494" customFormat="1" ht="23.25" customHeight="1">
      <c r="A264" s="4406">
        <v>147</v>
      </c>
      <c r="B264" s="4407" t="s">
        <v>7343</v>
      </c>
      <c r="C264" s="4407" t="s">
        <v>9203</v>
      </c>
      <c r="D264" s="4407" t="s">
        <v>9216</v>
      </c>
      <c r="E264" s="4406" t="s">
        <v>7769</v>
      </c>
      <c r="F264" s="4406" t="s">
        <v>9217</v>
      </c>
      <c r="G264" s="4406" t="s">
        <v>9206</v>
      </c>
      <c r="H264" s="4406" t="s">
        <v>9218</v>
      </c>
      <c r="I264" s="4406">
        <v>0</v>
      </c>
      <c r="J264" s="4406">
        <v>0</v>
      </c>
      <c r="K264" s="4406">
        <v>0</v>
      </c>
      <c r="L264" s="4406">
        <v>0</v>
      </c>
      <c r="M264" s="4406">
        <v>55</v>
      </c>
      <c r="N264" s="4406">
        <v>55</v>
      </c>
      <c r="O264" s="4406">
        <v>65</v>
      </c>
      <c r="P264" s="4406">
        <f t="shared" si="11"/>
        <v>10</v>
      </c>
      <c r="Q264" s="4415" t="s">
        <v>9208</v>
      </c>
    </row>
    <row r="265" spans="1:17" s="4494" customFormat="1" ht="23.25" customHeight="1">
      <c r="A265" s="4406">
        <v>148</v>
      </c>
      <c r="B265" s="4407" t="s">
        <v>7343</v>
      </c>
      <c r="C265" s="4407" t="s">
        <v>7925</v>
      </c>
      <c r="D265" s="4407" t="s">
        <v>9219</v>
      </c>
      <c r="E265" s="4406" t="s">
        <v>7769</v>
      </c>
      <c r="F265" s="4406">
        <v>0</v>
      </c>
      <c r="G265" s="4406">
        <v>0</v>
      </c>
      <c r="H265" s="4406">
        <v>0</v>
      </c>
      <c r="I265" s="4406">
        <v>0</v>
      </c>
      <c r="J265" s="4406" t="s">
        <v>9220</v>
      </c>
      <c r="K265" s="4406" t="s">
        <v>9221</v>
      </c>
      <c r="L265" s="4406" t="s">
        <v>7465</v>
      </c>
      <c r="M265" s="4406">
        <v>55</v>
      </c>
      <c r="N265" s="4406">
        <v>55</v>
      </c>
      <c r="O265" s="4406">
        <v>65</v>
      </c>
      <c r="P265" s="4406">
        <f t="shared" si="11"/>
        <v>10</v>
      </c>
      <c r="Q265" s="4415" t="s">
        <v>9222</v>
      </c>
    </row>
    <row r="266" spans="1:17" s="4494" customFormat="1" ht="23.25" customHeight="1">
      <c r="A266" s="4406">
        <v>149</v>
      </c>
      <c r="B266" s="4407" t="s">
        <v>7343</v>
      </c>
      <c r="C266" s="4407" t="s">
        <v>9203</v>
      </c>
      <c r="D266" s="4407" t="s">
        <v>9223</v>
      </c>
      <c r="E266" s="4406" t="s">
        <v>7769</v>
      </c>
      <c r="F266" s="4406">
        <v>0</v>
      </c>
      <c r="G266" s="4406">
        <v>0</v>
      </c>
      <c r="H266" s="4406">
        <v>0</v>
      </c>
      <c r="I266" s="4406">
        <v>0</v>
      </c>
      <c r="J266" s="4406" t="s">
        <v>9210</v>
      </c>
      <c r="K266" s="4406" t="s">
        <v>9224</v>
      </c>
      <c r="L266" s="4406" t="s">
        <v>7465</v>
      </c>
      <c r="M266" s="4406">
        <v>55</v>
      </c>
      <c r="N266" s="4406">
        <v>55</v>
      </c>
      <c r="O266" s="4406">
        <v>65</v>
      </c>
      <c r="P266" s="4406">
        <f t="shared" si="11"/>
        <v>10</v>
      </c>
      <c r="Q266" s="4415" t="s">
        <v>9225</v>
      </c>
    </row>
    <row r="267" spans="1:17" s="4494" customFormat="1" ht="23.25" customHeight="1">
      <c r="A267" s="4406">
        <v>150</v>
      </c>
      <c r="B267" s="4407" t="s">
        <v>7343</v>
      </c>
      <c r="C267" s="4407" t="s">
        <v>9203</v>
      </c>
      <c r="D267" s="4407" t="s">
        <v>9226</v>
      </c>
      <c r="E267" s="4406" t="s">
        <v>7769</v>
      </c>
      <c r="F267" s="4406">
        <v>0</v>
      </c>
      <c r="G267" s="4406">
        <v>0</v>
      </c>
      <c r="H267" s="4406">
        <v>0</v>
      </c>
      <c r="I267" s="4406">
        <v>0</v>
      </c>
      <c r="J267" s="4406" t="s">
        <v>9227</v>
      </c>
      <c r="K267" s="4406" t="s">
        <v>8955</v>
      </c>
      <c r="L267" s="4406" t="s">
        <v>7465</v>
      </c>
      <c r="M267" s="4406">
        <v>55</v>
      </c>
      <c r="N267" s="4406">
        <v>55</v>
      </c>
      <c r="O267" s="4406">
        <v>65</v>
      </c>
      <c r="P267" s="4406">
        <f t="shared" si="11"/>
        <v>10</v>
      </c>
      <c r="Q267" s="4415" t="s">
        <v>9225</v>
      </c>
    </row>
    <row r="268" spans="1:17" s="4494" customFormat="1" ht="23.25" customHeight="1">
      <c r="A268" s="4406">
        <v>151</v>
      </c>
      <c r="B268" s="4407" t="s">
        <v>7343</v>
      </c>
      <c r="C268" s="4407" t="s">
        <v>9228</v>
      </c>
      <c r="D268" s="4407" t="s">
        <v>9229</v>
      </c>
      <c r="E268" s="4406" t="s">
        <v>7769</v>
      </c>
      <c r="F268" s="4406" t="s">
        <v>9230</v>
      </c>
      <c r="G268" s="4406" t="s">
        <v>9206</v>
      </c>
      <c r="H268" s="4406" t="s">
        <v>9231</v>
      </c>
      <c r="I268" s="4406" t="s">
        <v>7437</v>
      </c>
      <c r="J268" s="4406">
        <v>0</v>
      </c>
      <c r="K268" s="4406">
        <v>0</v>
      </c>
      <c r="L268" s="4406">
        <v>0</v>
      </c>
      <c r="M268" s="4406">
        <v>55</v>
      </c>
      <c r="N268" s="4406">
        <v>55</v>
      </c>
      <c r="O268" s="4406">
        <v>65</v>
      </c>
      <c r="P268" s="4406">
        <f t="shared" si="11"/>
        <v>10</v>
      </c>
      <c r="Q268" s="4415" t="s">
        <v>9208</v>
      </c>
    </row>
    <row r="269" spans="1:17" s="4494" customFormat="1" ht="23.25" customHeight="1">
      <c r="A269" s="4406">
        <v>152</v>
      </c>
      <c r="B269" s="4407" t="s">
        <v>7344</v>
      </c>
      <c r="C269" s="4407" t="s">
        <v>9232</v>
      </c>
      <c r="D269" s="4407" t="s">
        <v>9233</v>
      </c>
      <c r="E269" s="4406" t="s">
        <v>9234</v>
      </c>
      <c r="F269" s="4406">
        <v>0</v>
      </c>
      <c r="G269" s="4406">
        <v>0</v>
      </c>
      <c r="H269" s="4406">
        <v>0</v>
      </c>
      <c r="I269" s="4406">
        <v>0</v>
      </c>
      <c r="J269" s="4406">
        <v>8000</v>
      </c>
      <c r="K269" s="4406" t="s">
        <v>9235</v>
      </c>
      <c r="L269" s="4406" t="s">
        <v>8878</v>
      </c>
      <c r="M269" s="4406">
        <v>55</v>
      </c>
      <c r="N269" s="4406">
        <v>55</v>
      </c>
      <c r="O269" s="4406">
        <v>65</v>
      </c>
      <c r="P269" s="4406">
        <f t="shared" si="11"/>
        <v>10</v>
      </c>
      <c r="Q269" s="4415"/>
    </row>
    <row r="270" spans="1:17" s="4494" customFormat="1" ht="23.25" customHeight="1">
      <c r="A270" s="4406">
        <v>153</v>
      </c>
      <c r="B270" s="4407" t="s">
        <v>7344</v>
      </c>
      <c r="C270" s="4407" t="s">
        <v>9236</v>
      </c>
      <c r="D270" s="4407" t="s">
        <v>9237</v>
      </c>
      <c r="E270" s="4406" t="s">
        <v>7769</v>
      </c>
      <c r="F270" s="4406">
        <v>0</v>
      </c>
      <c r="G270" s="4406">
        <v>0</v>
      </c>
      <c r="H270" s="4406">
        <v>0</v>
      </c>
      <c r="I270" s="4406">
        <v>0</v>
      </c>
      <c r="J270" s="4406">
        <v>8000</v>
      </c>
      <c r="K270" s="4406" t="s">
        <v>9238</v>
      </c>
      <c r="L270" s="4406" t="s">
        <v>8878</v>
      </c>
      <c r="M270" s="4406">
        <v>55</v>
      </c>
      <c r="N270" s="4406">
        <v>55</v>
      </c>
      <c r="O270" s="4406">
        <v>65</v>
      </c>
      <c r="P270" s="4406">
        <f t="shared" si="11"/>
        <v>10</v>
      </c>
      <c r="Q270" s="4415"/>
    </row>
    <row r="271" spans="1:17" s="4494" customFormat="1" ht="23.25" customHeight="1">
      <c r="A271" s="4406">
        <v>154</v>
      </c>
      <c r="B271" s="4407" t="s">
        <v>7344</v>
      </c>
      <c r="C271" s="4407" t="s">
        <v>7432</v>
      </c>
      <c r="D271" s="4407" t="s">
        <v>9239</v>
      </c>
      <c r="E271" s="4406" t="s">
        <v>7769</v>
      </c>
      <c r="F271" s="4406">
        <v>0</v>
      </c>
      <c r="G271" s="4406">
        <v>0</v>
      </c>
      <c r="H271" s="4406">
        <v>0</v>
      </c>
      <c r="I271" s="4406">
        <v>0</v>
      </c>
      <c r="J271" s="4406">
        <v>8000</v>
      </c>
      <c r="K271" s="4406" t="s">
        <v>9240</v>
      </c>
      <c r="L271" s="4406" t="s">
        <v>8878</v>
      </c>
      <c r="M271" s="4406">
        <v>55</v>
      </c>
      <c r="N271" s="4406">
        <v>55</v>
      </c>
      <c r="O271" s="4406">
        <v>65</v>
      </c>
      <c r="P271" s="4406">
        <f t="shared" si="11"/>
        <v>10</v>
      </c>
      <c r="Q271" s="4415"/>
    </row>
    <row r="272" spans="1:17" s="4494" customFormat="1" ht="23.25" customHeight="1">
      <c r="A272" s="4406">
        <v>155</v>
      </c>
      <c r="B272" s="4407" t="s">
        <v>7344</v>
      </c>
      <c r="C272" s="4407" t="s">
        <v>9241</v>
      </c>
      <c r="D272" s="4407" t="s">
        <v>9242</v>
      </c>
      <c r="E272" s="4406" t="s">
        <v>7769</v>
      </c>
      <c r="F272" s="4406">
        <v>0</v>
      </c>
      <c r="G272" s="4406">
        <v>0</v>
      </c>
      <c r="H272" s="4406">
        <v>0</v>
      </c>
      <c r="I272" s="4406">
        <v>0</v>
      </c>
      <c r="J272" s="4406">
        <v>8500</v>
      </c>
      <c r="K272" s="4406" t="s">
        <v>9240</v>
      </c>
      <c r="L272" s="4406" t="s">
        <v>8878</v>
      </c>
      <c r="M272" s="4406">
        <v>55</v>
      </c>
      <c r="N272" s="4406">
        <v>55</v>
      </c>
      <c r="O272" s="4406">
        <v>65</v>
      </c>
      <c r="P272" s="4406">
        <f t="shared" si="11"/>
        <v>10</v>
      </c>
      <c r="Q272" s="4415"/>
    </row>
    <row r="273" spans="1:17" s="4494" customFormat="1" ht="23.25" customHeight="1">
      <c r="A273" s="4406">
        <v>156</v>
      </c>
      <c r="B273" s="4407" t="s">
        <v>7344</v>
      </c>
      <c r="C273" s="4407" t="s">
        <v>9241</v>
      </c>
      <c r="D273" s="4407" t="s">
        <v>9243</v>
      </c>
      <c r="E273" s="4406" t="s">
        <v>7769</v>
      </c>
      <c r="F273" s="4406">
        <v>0</v>
      </c>
      <c r="G273" s="4406">
        <v>0</v>
      </c>
      <c r="H273" s="4406">
        <v>0</v>
      </c>
      <c r="I273" s="4406">
        <v>0</v>
      </c>
      <c r="J273" s="4406">
        <v>8500</v>
      </c>
      <c r="K273" s="4406" t="s">
        <v>9240</v>
      </c>
      <c r="L273" s="4406" t="s">
        <v>8878</v>
      </c>
      <c r="M273" s="4406">
        <v>55</v>
      </c>
      <c r="N273" s="4406">
        <v>55</v>
      </c>
      <c r="O273" s="4406">
        <v>65</v>
      </c>
      <c r="P273" s="4406">
        <f t="shared" si="11"/>
        <v>10</v>
      </c>
      <c r="Q273" s="4415"/>
    </row>
    <row r="274" spans="1:17" s="4494" customFormat="1" ht="23.25" customHeight="1">
      <c r="A274" s="4406">
        <v>157</v>
      </c>
      <c r="B274" s="4407" t="s">
        <v>7344</v>
      </c>
      <c r="C274" s="4407" t="s">
        <v>9244</v>
      </c>
      <c r="D274" s="4407" t="s">
        <v>9245</v>
      </c>
      <c r="E274" s="4406" t="s">
        <v>7769</v>
      </c>
      <c r="F274" s="4406">
        <v>0</v>
      </c>
      <c r="G274" s="4406">
        <v>0</v>
      </c>
      <c r="H274" s="4406">
        <v>0</v>
      </c>
      <c r="I274" s="4406">
        <v>0</v>
      </c>
      <c r="J274" s="4406">
        <v>8500</v>
      </c>
      <c r="K274" s="4406" t="s">
        <v>9240</v>
      </c>
      <c r="L274" s="4406" t="s">
        <v>8878</v>
      </c>
      <c r="M274" s="4406">
        <v>55</v>
      </c>
      <c r="N274" s="4406">
        <v>55</v>
      </c>
      <c r="O274" s="4406">
        <v>65</v>
      </c>
      <c r="P274" s="4406">
        <f t="shared" si="11"/>
        <v>10</v>
      </c>
      <c r="Q274" s="4415"/>
    </row>
    <row r="275" spans="1:17" s="4494" customFormat="1" ht="23.25" customHeight="1">
      <c r="A275" s="4406">
        <v>158</v>
      </c>
      <c r="B275" s="4407" t="s">
        <v>7344</v>
      </c>
      <c r="C275" s="4407" t="s">
        <v>9244</v>
      </c>
      <c r="D275" s="4407" t="s">
        <v>9246</v>
      </c>
      <c r="E275" s="4406" t="s">
        <v>7769</v>
      </c>
      <c r="F275" s="4406">
        <v>4500</v>
      </c>
      <c r="G275" s="4406">
        <v>1000</v>
      </c>
      <c r="H275" s="4406">
        <v>2500</v>
      </c>
      <c r="I275" s="4406">
        <v>0</v>
      </c>
      <c r="J275" s="4406">
        <v>0</v>
      </c>
      <c r="K275" s="4406">
        <v>0</v>
      </c>
      <c r="L275" s="4406">
        <v>0</v>
      </c>
      <c r="M275" s="4406">
        <v>55</v>
      </c>
      <c r="N275" s="4406">
        <v>55</v>
      </c>
      <c r="O275" s="4406">
        <v>65</v>
      </c>
      <c r="P275" s="4406">
        <f t="shared" si="11"/>
        <v>10</v>
      </c>
      <c r="Q275" s="4415"/>
    </row>
    <row r="276" spans="1:17" s="4494" customFormat="1" ht="23.25" customHeight="1">
      <c r="A276" s="4406">
        <v>159</v>
      </c>
      <c r="B276" s="4407" t="s">
        <v>7344</v>
      </c>
      <c r="C276" s="4407" t="s">
        <v>9247</v>
      </c>
      <c r="D276" s="4407" t="s">
        <v>9248</v>
      </c>
      <c r="E276" s="4406" t="s">
        <v>9234</v>
      </c>
      <c r="F276" s="4406">
        <v>0</v>
      </c>
      <c r="G276" s="4406">
        <v>0</v>
      </c>
      <c r="H276" s="4406">
        <v>0</v>
      </c>
      <c r="I276" s="4406">
        <v>0</v>
      </c>
      <c r="J276" s="4406">
        <v>8500</v>
      </c>
      <c r="K276" s="4406" t="s">
        <v>9240</v>
      </c>
      <c r="L276" s="4406" t="s">
        <v>8878</v>
      </c>
      <c r="M276" s="4406">
        <v>55</v>
      </c>
      <c r="N276" s="4406">
        <v>55</v>
      </c>
      <c r="O276" s="4406">
        <v>65</v>
      </c>
      <c r="P276" s="4406">
        <f t="shared" si="11"/>
        <v>10</v>
      </c>
      <c r="Q276" s="4415"/>
    </row>
    <row r="277" spans="1:17" s="4494" customFormat="1" ht="23.25" customHeight="1">
      <c r="A277" s="4406">
        <v>160</v>
      </c>
      <c r="B277" s="4407" t="s">
        <v>7344</v>
      </c>
      <c r="C277" s="4407" t="s">
        <v>9236</v>
      </c>
      <c r="D277" s="4407" t="s">
        <v>9249</v>
      </c>
      <c r="E277" s="4406" t="s">
        <v>7769</v>
      </c>
      <c r="F277" s="4406">
        <v>0</v>
      </c>
      <c r="G277" s="4406">
        <v>0</v>
      </c>
      <c r="H277" s="4406">
        <v>0</v>
      </c>
      <c r="I277" s="4406">
        <v>0</v>
      </c>
      <c r="J277" s="4406">
        <v>8500</v>
      </c>
      <c r="K277" s="4406" t="s">
        <v>9240</v>
      </c>
      <c r="L277" s="4406" t="s">
        <v>8878</v>
      </c>
      <c r="M277" s="4406">
        <v>55</v>
      </c>
      <c r="N277" s="4406">
        <v>55</v>
      </c>
      <c r="O277" s="4406">
        <v>65</v>
      </c>
      <c r="P277" s="4406">
        <f t="shared" si="11"/>
        <v>10</v>
      </c>
      <c r="Q277" s="4415"/>
    </row>
    <row r="278" spans="1:17" s="4494" customFormat="1" ht="23.25" customHeight="1">
      <c r="A278" s="4406">
        <v>161</v>
      </c>
      <c r="B278" s="4407" t="s">
        <v>7344</v>
      </c>
      <c r="C278" s="4407" t="s">
        <v>9250</v>
      </c>
      <c r="D278" s="4407" t="s">
        <v>9251</v>
      </c>
      <c r="E278" s="4406" t="s">
        <v>7769</v>
      </c>
      <c r="F278" s="4406">
        <v>0</v>
      </c>
      <c r="G278" s="4406">
        <v>0</v>
      </c>
      <c r="H278" s="4406">
        <v>0</v>
      </c>
      <c r="I278" s="4406">
        <v>0</v>
      </c>
      <c r="J278" s="4406">
        <v>8500</v>
      </c>
      <c r="K278" s="4406" t="s">
        <v>9240</v>
      </c>
      <c r="L278" s="4406" t="s">
        <v>8878</v>
      </c>
      <c r="M278" s="4406">
        <v>55</v>
      </c>
      <c r="N278" s="4406">
        <v>55</v>
      </c>
      <c r="O278" s="4406">
        <v>65</v>
      </c>
      <c r="P278" s="4406">
        <f t="shared" si="11"/>
        <v>10</v>
      </c>
      <c r="Q278" s="4415"/>
    </row>
    <row r="279" spans="1:17" s="4494" customFormat="1" ht="23.25" customHeight="1">
      <c r="A279" s="4406">
        <v>162</v>
      </c>
      <c r="B279" s="4407" t="s">
        <v>7344</v>
      </c>
      <c r="C279" s="4407" t="s">
        <v>7432</v>
      </c>
      <c r="D279" s="4407" t="s">
        <v>9252</v>
      </c>
      <c r="E279" s="4406" t="s">
        <v>7769</v>
      </c>
      <c r="F279" s="4406">
        <v>0</v>
      </c>
      <c r="G279" s="4406">
        <v>0</v>
      </c>
      <c r="H279" s="4406">
        <v>0</v>
      </c>
      <c r="I279" s="4406">
        <v>0</v>
      </c>
      <c r="J279" s="4406">
        <v>0</v>
      </c>
      <c r="K279" s="4406">
        <v>0</v>
      </c>
      <c r="L279" s="4406">
        <v>0</v>
      </c>
      <c r="M279" s="4406">
        <v>55</v>
      </c>
      <c r="N279" s="4406">
        <v>55</v>
      </c>
      <c r="O279" s="4406">
        <v>65</v>
      </c>
      <c r="P279" s="4406">
        <f t="shared" si="11"/>
        <v>10</v>
      </c>
      <c r="Q279" s="4435" t="s">
        <v>9253</v>
      </c>
    </row>
    <row r="280" spans="1:17" s="4494" customFormat="1" ht="23.25" customHeight="1">
      <c r="A280" s="4406">
        <v>163</v>
      </c>
      <c r="B280" s="4407" t="s">
        <v>7344</v>
      </c>
      <c r="C280" s="4407" t="s">
        <v>9244</v>
      </c>
      <c r="D280" s="4407" t="s">
        <v>9254</v>
      </c>
      <c r="E280" s="4406" t="s">
        <v>7769</v>
      </c>
      <c r="F280" s="4406">
        <v>5000</v>
      </c>
      <c r="G280" s="4406">
        <v>1500</v>
      </c>
      <c r="H280" s="4406">
        <v>3000</v>
      </c>
      <c r="I280" s="4406">
        <v>0</v>
      </c>
      <c r="J280" s="4406">
        <v>0</v>
      </c>
      <c r="K280" s="4406">
        <v>0</v>
      </c>
      <c r="L280" s="4406">
        <v>0</v>
      </c>
      <c r="M280" s="4406">
        <v>55</v>
      </c>
      <c r="N280" s="4406">
        <v>55</v>
      </c>
      <c r="O280" s="4406">
        <v>65</v>
      </c>
      <c r="P280" s="4406">
        <f t="shared" si="11"/>
        <v>10</v>
      </c>
      <c r="Q280" s="4415"/>
    </row>
    <row r="281" spans="1:17" s="4494" customFormat="1" ht="23.25" customHeight="1">
      <c r="A281" s="4406">
        <v>164</v>
      </c>
      <c r="B281" s="4407" t="s">
        <v>7344</v>
      </c>
      <c r="C281" s="4407" t="s">
        <v>9236</v>
      </c>
      <c r="D281" s="4407" t="s">
        <v>9255</v>
      </c>
      <c r="E281" s="4406" t="s">
        <v>7769</v>
      </c>
      <c r="F281" s="4406">
        <v>0</v>
      </c>
      <c r="G281" s="4406">
        <v>0</v>
      </c>
      <c r="H281" s="4406">
        <v>0</v>
      </c>
      <c r="I281" s="4406">
        <v>0</v>
      </c>
      <c r="J281" s="4406">
        <v>8500</v>
      </c>
      <c r="K281" s="4406" t="s">
        <v>9240</v>
      </c>
      <c r="L281" s="4406" t="s">
        <v>8878</v>
      </c>
      <c r="M281" s="4406">
        <v>55</v>
      </c>
      <c r="N281" s="4406">
        <v>55</v>
      </c>
      <c r="O281" s="4406">
        <v>65</v>
      </c>
      <c r="P281" s="4406">
        <f t="shared" si="11"/>
        <v>10</v>
      </c>
      <c r="Q281" s="4415"/>
    </row>
    <row r="282" spans="1:17" s="4494" customFormat="1" ht="23.25" customHeight="1">
      <c r="A282" s="4406">
        <v>165</v>
      </c>
      <c r="B282" s="4407" t="s">
        <v>7344</v>
      </c>
      <c r="C282" s="4407" t="s">
        <v>9247</v>
      </c>
      <c r="D282" s="4407" t="s">
        <v>9256</v>
      </c>
      <c r="E282" s="4406" t="s">
        <v>9234</v>
      </c>
      <c r="F282" s="4406">
        <v>0</v>
      </c>
      <c r="G282" s="4406">
        <v>0</v>
      </c>
      <c r="H282" s="4406">
        <v>0</v>
      </c>
      <c r="I282" s="4406">
        <v>0</v>
      </c>
      <c r="J282" s="4406">
        <v>8500</v>
      </c>
      <c r="K282" s="4406" t="s">
        <v>9240</v>
      </c>
      <c r="L282" s="4406" t="s">
        <v>8878</v>
      </c>
      <c r="M282" s="4406">
        <v>55</v>
      </c>
      <c r="N282" s="4406">
        <v>55</v>
      </c>
      <c r="O282" s="4406">
        <v>65</v>
      </c>
      <c r="P282" s="4406">
        <f t="shared" si="11"/>
        <v>10</v>
      </c>
      <c r="Q282" s="4415"/>
    </row>
    <row r="283" spans="1:17" s="4494" customFormat="1" ht="23.25" customHeight="1">
      <c r="A283" s="4406">
        <v>166</v>
      </c>
      <c r="B283" s="4407" t="s">
        <v>7344</v>
      </c>
      <c r="C283" s="4407" t="s">
        <v>9257</v>
      </c>
      <c r="D283" s="4407" t="s">
        <v>9257</v>
      </c>
      <c r="E283" s="4406" t="s">
        <v>7769</v>
      </c>
      <c r="F283" s="4406">
        <v>0</v>
      </c>
      <c r="G283" s="4406">
        <v>0</v>
      </c>
      <c r="H283" s="4406">
        <v>0</v>
      </c>
      <c r="I283" s="4406">
        <v>0</v>
      </c>
      <c r="J283" s="4406">
        <v>8500</v>
      </c>
      <c r="K283" s="4406" t="s">
        <v>9240</v>
      </c>
      <c r="L283" s="4406" t="s">
        <v>8878</v>
      </c>
      <c r="M283" s="4406">
        <v>55</v>
      </c>
      <c r="N283" s="4406">
        <v>55</v>
      </c>
      <c r="O283" s="4406">
        <v>65</v>
      </c>
      <c r="P283" s="4406">
        <f t="shared" si="11"/>
        <v>10</v>
      </c>
      <c r="Q283" s="4415"/>
    </row>
    <row r="284" spans="1:17" s="4494" customFormat="1" ht="23.25" customHeight="1">
      <c r="A284" s="4406">
        <v>167</v>
      </c>
      <c r="B284" s="4407" t="s">
        <v>7344</v>
      </c>
      <c r="C284" s="4407" t="s">
        <v>9236</v>
      </c>
      <c r="D284" s="4407" t="s">
        <v>9258</v>
      </c>
      <c r="E284" s="4406" t="s">
        <v>7769</v>
      </c>
      <c r="F284" s="4406">
        <v>0</v>
      </c>
      <c r="G284" s="4406">
        <v>0</v>
      </c>
      <c r="H284" s="4406">
        <v>0</v>
      </c>
      <c r="I284" s="4406">
        <v>0</v>
      </c>
      <c r="J284" s="4406">
        <v>8500</v>
      </c>
      <c r="K284" s="4406" t="s">
        <v>9240</v>
      </c>
      <c r="L284" s="4406" t="s">
        <v>8878</v>
      </c>
      <c r="M284" s="4406">
        <v>55</v>
      </c>
      <c r="N284" s="4406">
        <v>55</v>
      </c>
      <c r="O284" s="4406">
        <v>65</v>
      </c>
      <c r="P284" s="4406">
        <f t="shared" si="11"/>
        <v>10</v>
      </c>
      <c r="Q284" s="4415"/>
    </row>
    <row r="285" spans="1:17" s="4494" customFormat="1" ht="23.25" customHeight="1">
      <c r="A285" s="4406">
        <v>168</v>
      </c>
      <c r="B285" s="4407" t="s">
        <v>7344</v>
      </c>
      <c r="C285" s="4407" t="s">
        <v>9259</v>
      </c>
      <c r="D285" s="4407" t="s">
        <v>9260</v>
      </c>
      <c r="E285" s="4406" t="s">
        <v>7769</v>
      </c>
      <c r="F285" s="4406">
        <v>0</v>
      </c>
      <c r="G285" s="4406">
        <v>0</v>
      </c>
      <c r="H285" s="4406">
        <v>0</v>
      </c>
      <c r="I285" s="4406">
        <v>0</v>
      </c>
      <c r="J285" s="4406">
        <v>8500</v>
      </c>
      <c r="K285" s="4406" t="s">
        <v>9240</v>
      </c>
      <c r="L285" s="4406" t="s">
        <v>8878</v>
      </c>
      <c r="M285" s="4406">
        <v>55</v>
      </c>
      <c r="N285" s="4406">
        <v>55</v>
      </c>
      <c r="O285" s="4406">
        <v>65</v>
      </c>
      <c r="P285" s="4406">
        <f t="shared" si="11"/>
        <v>10</v>
      </c>
      <c r="Q285" s="4415"/>
    </row>
    <row r="286" spans="1:17" s="4494" customFormat="1" ht="23.25" customHeight="1">
      <c r="A286" s="4406">
        <v>169</v>
      </c>
      <c r="B286" s="4407" t="s">
        <v>7344</v>
      </c>
      <c r="C286" s="4407" t="s">
        <v>9250</v>
      </c>
      <c r="D286" s="4407" t="s">
        <v>9261</v>
      </c>
      <c r="E286" s="4406" t="s">
        <v>7769</v>
      </c>
      <c r="F286" s="4406">
        <v>0</v>
      </c>
      <c r="G286" s="4406">
        <v>0</v>
      </c>
      <c r="H286" s="4406">
        <v>0</v>
      </c>
      <c r="I286" s="4406">
        <v>0</v>
      </c>
      <c r="J286" s="4406">
        <v>8500</v>
      </c>
      <c r="K286" s="4406" t="s">
        <v>9240</v>
      </c>
      <c r="L286" s="4406" t="s">
        <v>8878</v>
      </c>
      <c r="M286" s="4406">
        <v>55</v>
      </c>
      <c r="N286" s="4406">
        <v>55</v>
      </c>
      <c r="O286" s="4406">
        <v>65</v>
      </c>
      <c r="P286" s="4406">
        <f t="shared" si="11"/>
        <v>10</v>
      </c>
      <c r="Q286" s="4415"/>
    </row>
    <row r="287" spans="1:17" s="4494" customFormat="1" ht="23.25" customHeight="1">
      <c r="A287" s="4406">
        <v>170</v>
      </c>
      <c r="B287" s="4407" t="s">
        <v>7344</v>
      </c>
      <c r="C287" s="4407" t="s">
        <v>9250</v>
      </c>
      <c r="D287" s="4407" t="s">
        <v>7477</v>
      </c>
      <c r="E287" s="4406" t="s">
        <v>7769</v>
      </c>
      <c r="F287" s="4406">
        <v>0</v>
      </c>
      <c r="G287" s="4406">
        <v>0</v>
      </c>
      <c r="H287" s="4406">
        <v>0</v>
      </c>
      <c r="I287" s="4406">
        <v>0</v>
      </c>
      <c r="J287" s="4406">
        <v>8500</v>
      </c>
      <c r="K287" s="4406" t="s">
        <v>9240</v>
      </c>
      <c r="L287" s="4406" t="s">
        <v>8878</v>
      </c>
      <c r="M287" s="4406">
        <v>55</v>
      </c>
      <c r="N287" s="4406">
        <v>55</v>
      </c>
      <c r="O287" s="4406">
        <v>65</v>
      </c>
      <c r="P287" s="4406">
        <f t="shared" si="11"/>
        <v>10</v>
      </c>
      <c r="Q287" s="4415"/>
    </row>
    <row r="288" spans="1:17" s="4494" customFormat="1" ht="23.25" customHeight="1">
      <c r="A288" s="4406">
        <v>171</v>
      </c>
      <c r="B288" s="4407" t="s">
        <v>7345</v>
      </c>
      <c r="C288" s="4407" t="s">
        <v>9262</v>
      </c>
      <c r="D288" s="4407" t="s">
        <v>9263</v>
      </c>
      <c r="E288" s="4406" t="s">
        <v>7769</v>
      </c>
      <c r="F288" s="4406">
        <v>2000</v>
      </c>
      <c r="G288" s="4406">
        <v>1250</v>
      </c>
      <c r="H288" s="4406">
        <f>F288-G288</f>
        <v>750</v>
      </c>
      <c r="I288" s="4406" t="s">
        <v>7465</v>
      </c>
      <c r="J288" s="4406">
        <v>4000</v>
      </c>
      <c r="K288" s="4406" t="s">
        <v>9264</v>
      </c>
      <c r="L288" s="4406" t="s">
        <v>7437</v>
      </c>
      <c r="M288" s="4406">
        <v>55</v>
      </c>
      <c r="N288" s="4406">
        <v>55</v>
      </c>
      <c r="O288" s="4414">
        <v>60.5</v>
      </c>
      <c r="P288" s="4406">
        <f t="shared" si="11"/>
        <v>5.5</v>
      </c>
      <c r="Q288" s="4413"/>
    </row>
    <row r="289" spans="1:18" s="4405" customFormat="1" ht="30" hidden="1">
      <c r="A289" s="4406"/>
      <c r="B289" s="4409" t="s">
        <v>9265</v>
      </c>
      <c r="C289" s="4409" t="s">
        <v>9266</v>
      </c>
      <c r="D289" s="4409" t="s">
        <v>9267</v>
      </c>
      <c r="E289" s="4410" t="s">
        <v>7769</v>
      </c>
      <c r="F289" s="4410">
        <v>4000</v>
      </c>
      <c r="G289" s="4410" t="s">
        <v>9268</v>
      </c>
      <c r="H289" s="4410" t="s">
        <v>9081</v>
      </c>
      <c r="I289" s="4410" t="s">
        <v>9081</v>
      </c>
      <c r="J289" s="4410" t="s">
        <v>9081</v>
      </c>
      <c r="K289" s="4410" t="s">
        <v>9081</v>
      </c>
      <c r="L289" s="4410" t="s">
        <v>9081</v>
      </c>
      <c r="M289" s="4410">
        <v>55</v>
      </c>
      <c r="N289" s="4410">
        <v>55</v>
      </c>
      <c r="O289" s="4411"/>
      <c r="P289" s="4411"/>
      <c r="Q289" s="4412" t="s">
        <v>9269</v>
      </c>
      <c r="R289" s="4405" t="s">
        <v>7383</v>
      </c>
    </row>
    <row r="290" spans="1:18" s="4494" customFormat="1" ht="23.25" customHeight="1">
      <c r="A290" s="4406">
        <v>172</v>
      </c>
      <c r="B290" s="4407" t="s">
        <v>7345</v>
      </c>
      <c r="C290" s="4407" t="s">
        <v>8554</v>
      </c>
      <c r="D290" s="4407" t="s">
        <v>9270</v>
      </c>
      <c r="E290" s="4406" t="s">
        <v>7769</v>
      </c>
      <c r="F290" s="4406">
        <v>2550</v>
      </c>
      <c r="G290" s="4406">
        <v>1250</v>
      </c>
      <c r="H290" s="4406">
        <f>F290-G290</f>
        <v>1300</v>
      </c>
      <c r="I290" s="4406" t="s">
        <v>7465</v>
      </c>
      <c r="J290" s="4406">
        <v>4000</v>
      </c>
      <c r="K290" s="4406" t="s">
        <v>9264</v>
      </c>
      <c r="L290" s="4406" t="s">
        <v>7437</v>
      </c>
      <c r="M290" s="4406">
        <v>55</v>
      </c>
      <c r="N290" s="4406">
        <v>55</v>
      </c>
      <c r="O290" s="4414">
        <v>60.5</v>
      </c>
      <c r="P290" s="4406">
        <f t="shared" ref="P290:P304" si="12">O290-N290</f>
        <v>5.5</v>
      </c>
      <c r="Q290" s="4413"/>
    </row>
    <row r="291" spans="1:18" s="4494" customFormat="1" ht="23.25" customHeight="1">
      <c r="A291" s="4406">
        <v>173</v>
      </c>
      <c r="B291" s="4407" t="s">
        <v>7345</v>
      </c>
      <c r="C291" s="4407" t="s">
        <v>7345</v>
      </c>
      <c r="D291" s="4407" t="s">
        <v>9271</v>
      </c>
      <c r="E291" s="4406" t="s">
        <v>7769</v>
      </c>
      <c r="F291" s="4406">
        <v>2000</v>
      </c>
      <c r="G291" s="4406">
        <v>1250</v>
      </c>
      <c r="H291" s="4406">
        <f t="shared" ref="H291:H304" si="13">F291-G291</f>
        <v>750</v>
      </c>
      <c r="I291" s="4406" t="s">
        <v>7465</v>
      </c>
      <c r="J291" s="4406">
        <v>4000</v>
      </c>
      <c r="K291" s="4406" t="s">
        <v>9264</v>
      </c>
      <c r="L291" s="4406" t="s">
        <v>7437</v>
      </c>
      <c r="M291" s="4406">
        <v>55</v>
      </c>
      <c r="N291" s="4406">
        <v>55</v>
      </c>
      <c r="O291" s="4414">
        <v>60.5</v>
      </c>
      <c r="P291" s="4406">
        <f t="shared" si="12"/>
        <v>5.5</v>
      </c>
      <c r="Q291" s="4413"/>
    </row>
    <row r="292" spans="1:18" s="4494" customFormat="1" ht="23.25" customHeight="1">
      <c r="A292" s="4406">
        <v>174</v>
      </c>
      <c r="B292" s="4407" t="s">
        <v>7345</v>
      </c>
      <c r="C292" s="4407" t="s">
        <v>8554</v>
      </c>
      <c r="D292" s="4407" t="s">
        <v>9272</v>
      </c>
      <c r="E292" s="4406" t="s">
        <v>7769</v>
      </c>
      <c r="F292" s="4406">
        <v>3600</v>
      </c>
      <c r="G292" s="4406">
        <v>2500</v>
      </c>
      <c r="H292" s="4406">
        <f t="shared" si="13"/>
        <v>1100</v>
      </c>
      <c r="I292" s="4406" t="s">
        <v>7465</v>
      </c>
      <c r="J292" s="4406">
        <v>4000</v>
      </c>
      <c r="K292" s="4406" t="s">
        <v>9264</v>
      </c>
      <c r="L292" s="4406" t="s">
        <v>7437</v>
      </c>
      <c r="M292" s="4406">
        <v>55</v>
      </c>
      <c r="N292" s="4406">
        <v>55</v>
      </c>
      <c r="O292" s="4414">
        <v>60.5</v>
      </c>
      <c r="P292" s="4406">
        <f t="shared" si="12"/>
        <v>5.5</v>
      </c>
      <c r="Q292" s="4413"/>
    </row>
    <row r="293" spans="1:18" s="4494" customFormat="1" ht="23.25" customHeight="1">
      <c r="A293" s="4406">
        <v>175</v>
      </c>
      <c r="B293" s="4407" t="s">
        <v>7345</v>
      </c>
      <c r="C293" s="4407" t="s">
        <v>9273</v>
      </c>
      <c r="D293" s="4407" t="s">
        <v>9274</v>
      </c>
      <c r="E293" s="4406" t="s">
        <v>7769</v>
      </c>
      <c r="F293" s="4406">
        <v>3000</v>
      </c>
      <c r="G293" s="4406">
        <v>1250</v>
      </c>
      <c r="H293" s="4406">
        <f t="shared" si="13"/>
        <v>1750</v>
      </c>
      <c r="I293" s="4406" t="s">
        <v>7465</v>
      </c>
      <c r="J293" s="4406">
        <v>4000</v>
      </c>
      <c r="K293" s="4406" t="s">
        <v>9264</v>
      </c>
      <c r="L293" s="4406" t="s">
        <v>7437</v>
      </c>
      <c r="M293" s="4406">
        <v>55</v>
      </c>
      <c r="N293" s="4406">
        <v>55</v>
      </c>
      <c r="O293" s="4414">
        <v>60.5</v>
      </c>
      <c r="P293" s="4406">
        <f t="shared" si="12"/>
        <v>5.5</v>
      </c>
      <c r="Q293" s="4413"/>
    </row>
    <row r="294" spans="1:18" s="4494" customFormat="1" ht="23.25" customHeight="1">
      <c r="A294" s="4406">
        <v>176</v>
      </c>
      <c r="B294" s="4407" t="s">
        <v>7345</v>
      </c>
      <c r="C294" s="4407" t="s">
        <v>9266</v>
      </c>
      <c r="D294" s="4407" t="s">
        <v>9275</v>
      </c>
      <c r="E294" s="4406" t="s">
        <v>7769</v>
      </c>
      <c r="F294" s="4406"/>
      <c r="G294" s="4406"/>
      <c r="H294" s="4406"/>
      <c r="I294" s="4406"/>
      <c r="J294" s="4406">
        <v>4000</v>
      </c>
      <c r="K294" s="4406" t="s">
        <v>9264</v>
      </c>
      <c r="L294" s="4406" t="s">
        <v>7437</v>
      </c>
      <c r="M294" s="4406">
        <v>55</v>
      </c>
      <c r="N294" s="4406">
        <v>55</v>
      </c>
      <c r="O294" s="4414">
        <v>60.5</v>
      </c>
      <c r="P294" s="4406">
        <f t="shared" si="12"/>
        <v>5.5</v>
      </c>
      <c r="Q294" s="4413"/>
    </row>
    <row r="295" spans="1:18" s="4494" customFormat="1" ht="23.25" customHeight="1">
      <c r="A295" s="4406">
        <v>177</v>
      </c>
      <c r="B295" s="4407" t="s">
        <v>7345</v>
      </c>
      <c r="C295" s="4407" t="s">
        <v>9276</v>
      </c>
      <c r="D295" s="4407" t="s">
        <v>9277</v>
      </c>
      <c r="E295" s="4406" t="s">
        <v>7769</v>
      </c>
      <c r="F295" s="4406">
        <v>3000</v>
      </c>
      <c r="G295" s="4406">
        <v>2100</v>
      </c>
      <c r="H295" s="4406">
        <f t="shared" si="13"/>
        <v>900</v>
      </c>
      <c r="I295" s="4406" t="s">
        <v>7465</v>
      </c>
      <c r="J295" s="4406">
        <v>4000</v>
      </c>
      <c r="K295" s="4406" t="s">
        <v>9264</v>
      </c>
      <c r="L295" s="4406" t="s">
        <v>7437</v>
      </c>
      <c r="M295" s="4406">
        <v>55</v>
      </c>
      <c r="N295" s="4406">
        <v>55</v>
      </c>
      <c r="O295" s="4414">
        <v>60.5</v>
      </c>
      <c r="P295" s="4406">
        <f t="shared" si="12"/>
        <v>5.5</v>
      </c>
      <c r="Q295" s="4413"/>
    </row>
    <row r="296" spans="1:18" s="4494" customFormat="1" ht="23.25" customHeight="1">
      <c r="A296" s="4406">
        <v>178</v>
      </c>
      <c r="B296" s="4407" t="s">
        <v>7345</v>
      </c>
      <c r="C296" s="4407" t="s">
        <v>9276</v>
      </c>
      <c r="D296" s="4407" t="s">
        <v>9278</v>
      </c>
      <c r="E296" s="4406" t="s">
        <v>7769</v>
      </c>
      <c r="F296" s="4406">
        <v>1300</v>
      </c>
      <c r="G296" s="4406">
        <v>1250</v>
      </c>
      <c r="H296" s="4406">
        <f t="shared" si="13"/>
        <v>50</v>
      </c>
      <c r="I296" s="4406" t="s">
        <v>7465</v>
      </c>
      <c r="J296" s="4406">
        <v>4000</v>
      </c>
      <c r="K296" s="4406" t="s">
        <v>9264</v>
      </c>
      <c r="L296" s="4406" t="s">
        <v>7437</v>
      </c>
      <c r="M296" s="4406">
        <v>55</v>
      </c>
      <c r="N296" s="4406">
        <v>55</v>
      </c>
      <c r="O296" s="4414">
        <v>60.5</v>
      </c>
      <c r="P296" s="4406">
        <f t="shared" si="12"/>
        <v>5.5</v>
      </c>
      <c r="Q296" s="4413"/>
    </row>
    <row r="297" spans="1:18" s="4494" customFormat="1" ht="23.25" customHeight="1">
      <c r="A297" s="4406">
        <v>179</v>
      </c>
      <c r="B297" s="4407" t="s">
        <v>7345</v>
      </c>
      <c r="C297" s="4407" t="s">
        <v>9262</v>
      </c>
      <c r="D297" s="4407" t="s">
        <v>9279</v>
      </c>
      <c r="E297" s="4406" t="s">
        <v>7769</v>
      </c>
      <c r="F297" s="4406">
        <v>1500</v>
      </c>
      <c r="G297" s="4406">
        <v>1250</v>
      </c>
      <c r="H297" s="4406">
        <f t="shared" si="13"/>
        <v>250</v>
      </c>
      <c r="I297" s="4406" t="s">
        <v>7465</v>
      </c>
      <c r="J297" s="4406">
        <v>4000</v>
      </c>
      <c r="K297" s="4406" t="s">
        <v>9264</v>
      </c>
      <c r="L297" s="4406" t="s">
        <v>7437</v>
      </c>
      <c r="M297" s="4406">
        <v>55</v>
      </c>
      <c r="N297" s="4406">
        <v>55</v>
      </c>
      <c r="O297" s="4414">
        <v>60.5</v>
      </c>
      <c r="P297" s="4406">
        <f t="shared" si="12"/>
        <v>5.5</v>
      </c>
      <c r="Q297" s="4413"/>
    </row>
    <row r="298" spans="1:18" s="4494" customFormat="1" ht="23.25" customHeight="1">
      <c r="A298" s="4406">
        <v>180</v>
      </c>
      <c r="B298" s="4407" t="s">
        <v>7345</v>
      </c>
      <c r="C298" s="4407" t="s">
        <v>9280</v>
      </c>
      <c r="D298" s="4407" t="s">
        <v>9281</v>
      </c>
      <c r="E298" s="4406" t="s">
        <v>7769</v>
      </c>
      <c r="F298" s="4406">
        <v>2000</v>
      </c>
      <c r="G298" s="4406">
        <v>1250</v>
      </c>
      <c r="H298" s="4406">
        <f t="shared" si="13"/>
        <v>750</v>
      </c>
      <c r="I298" s="4406" t="s">
        <v>7465</v>
      </c>
      <c r="J298" s="4406">
        <v>4000</v>
      </c>
      <c r="K298" s="4406" t="s">
        <v>9264</v>
      </c>
      <c r="L298" s="4406" t="s">
        <v>7437</v>
      </c>
      <c r="M298" s="4406">
        <v>55</v>
      </c>
      <c r="N298" s="4406">
        <v>55</v>
      </c>
      <c r="O298" s="4414">
        <v>60.5</v>
      </c>
      <c r="P298" s="4406">
        <f t="shared" si="12"/>
        <v>5.5</v>
      </c>
      <c r="Q298" s="4413"/>
    </row>
    <row r="299" spans="1:18" s="4494" customFormat="1" ht="23.25" customHeight="1">
      <c r="A299" s="4406">
        <v>181</v>
      </c>
      <c r="B299" s="4407" t="s">
        <v>7345</v>
      </c>
      <c r="C299" s="4407" t="s">
        <v>9282</v>
      </c>
      <c r="D299" s="4407" t="s">
        <v>8630</v>
      </c>
      <c r="E299" s="4406" t="s">
        <v>7769</v>
      </c>
      <c r="F299" s="4406">
        <v>2000</v>
      </c>
      <c r="G299" s="4406">
        <v>1250</v>
      </c>
      <c r="H299" s="4406">
        <f t="shared" si="13"/>
        <v>750</v>
      </c>
      <c r="I299" s="4406" t="s">
        <v>7465</v>
      </c>
      <c r="J299" s="4406">
        <v>4000</v>
      </c>
      <c r="K299" s="4406" t="s">
        <v>9264</v>
      </c>
      <c r="L299" s="4406" t="s">
        <v>7437</v>
      </c>
      <c r="M299" s="4406">
        <v>55</v>
      </c>
      <c r="N299" s="4406">
        <v>55</v>
      </c>
      <c r="O299" s="4414">
        <v>60.5</v>
      </c>
      <c r="P299" s="4406">
        <f t="shared" si="12"/>
        <v>5.5</v>
      </c>
      <c r="Q299" s="4413"/>
    </row>
    <row r="300" spans="1:18" s="4494" customFormat="1" ht="23.25" customHeight="1">
      <c r="A300" s="4406">
        <v>182</v>
      </c>
      <c r="B300" s="4407" t="s">
        <v>7345</v>
      </c>
      <c r="C300" s="4407" t="s">
        <v>9262</v>
      </c>
      <c r="D300" s="4407" t="s">
        <v>9283</v>
      </c>
      <c r="E300" s="4406" t="s">
        <v>7769</v>
      </c>
      <c r="F300" s="4406">
        <v>2500</v>
      </c>
      <c r="G300" s="4406">
        <v>1250</v>
      </c>
      <c r="H300" s="4406">
        <f t="shared" si="13"/>
        <v>1250</v>
      </c>
      <c r="I300" s="4406" t="s">
        <v>7465</v>
      </c>
      <c r="J300" s="4406">
        <v>4000</v>
      </c>
      <c r="K300" s="4406" t="s">
        <v>9264</v>
      </c>
      <c r="L300" s="4406" t="s">
        <v>7437</v>
      </c>
      <c r="M300" s="4406">
        <v>55</v>
      </c>
      <c r="N300" s="4406">
        <v>55</v>
      </c>
      <c r="O300" s="4414">
        <v>60.5</v>
      </c>
      <c r="P300" s="4406">
        <f t="shared" si="12"/>
        <v>5.5</v>
      </c>
      <c r="Q300" s="4413"/>
    </row>
    <row r="301" spans="1:18" s="4494" customFormat="1" ht="23.25" customHeight="1">
      <c r="A301" s="4406">
        <v>183</v>
      </c>
      <c r="B301" s="4407" t="s">
        <v>7345</v>
      </c>
      <c r="C301" s="4407" t="s">
        <v>9280</v>
      </c>
      <c r="D301" s="4407" t="s">
        <v>9284</v>
      </c>
      <c r="E301" s="4406" t="s">
        <v>7769</v>
      </c>
      <c r="F301" s="4406">
        <v>4000</v>
      </c>
      <c r="G301" s="4406">
        <v>1250</v>
      </c>
      <c r="H301" s="4406">
        <f t="shared" si="13"/>
        <v>2750</v>
      </c>
      <c r="I301" s="4406" t="s">
        <v>7465</v>
      </c>
      <c r="J301" s="4406">
        <v>4000</v>
      </c>
      <c r="K301" s="4406" t="s">
        <v>9264</v>
      </c>
      <c r="L301" s="4406" t="s">
        <v>7437</v>
      </c>
      <c r="M301" s="4406">
        <v>55</v>
      </c>
      <c r="N301" s="4406">
        <v>55</v>
      </c>
      <c r="O301" s="4414">
        <v>60.5</v>
      </c>
      <c r="P301" s="4406">
        <f t="shared" si="12"/>
        <v>5.5</v>
      </c>
      <c r="Q301" s="4413"/>
    </row>
    <row r="302" spans="1:18" s="4494" customFormat="1" ht="23.25" customHeight="1">
      <c r="A302" s="4406">
        <v>184</v>
      </c>
      <c r="B302" s="4407" t="s">
        <v>7345</v>
      </c>
      <c r="C302" s="4407" t="s">
        <v>9280</v>
      </c>
      <c r="D302" s="4407" t="s">
        <v>9285</v>
      </c>
      <c r="E302" s="4406" t="s">
        <v>7769</v>
      </c>
      <c r="F302" s="4406">
        <v>4000</v>
      </c>
      <c r="G302" s="4406">
        <v>1250</v>
      </c>
      <c r="H302" s="4406">
        <f t="shared" si="13"/>
        <v>2750</v>
      </c>
      <c r="I302" s="4406" t="s">
        <v>7465</v>
      </c>
      <c r="J302" s="4406">
        <v>4000</v>
      </c>
      <c r="K302" s="4406" t="s">
        <v>9264</v>
      </c>
      <c r="L302" s="4406" t="s">
        <v>7437</v>
      </c>
      <c r="M302" s="4406">
        <v>55</v>
      </c>
      <c r="N302" s="4406">
        <v>55</v>
      </c>
      <c r="O302" s="4414">
        <v>60.5</v>
      </c>
      <c r="P302" s="4406">
        <f t="shared" si="12"/>
        <v>5.5</v>
      </c>
      <c r="Q302" s="4413"/>
    </row>
    <row r="303" spans="1:18" s="4494" customFormat="1" ht="23.25" customHeight="1">
      <c r="A303" s="4406">
        <v>185</v>
      </c>
      <c r="B303" s="4407" t="s">
        <v>7345</v>
      </c>
      <c r="C303" s="4407" t="s">
        <v>9273</v>
      </c>
      <c r="D303" s="4407" t="s">
        <v>9286</v>
      </c>
      <c r="E303" s="4406" t="s">
        <v>7769</v>
      </c>
      <c r="F303" s="4406">
        <v>2500</v>
      </c>
      <c r="G303" s="4406">
        <v>1250</v>
      </c>
      <c r="H303" s="4406">
        <f t="shared" si="13"/>
        <v>1250</v>
      </c>
      <c r="I303" s="4406" t="s">
        <v>7465</v>
      </c>
      <c r="J303" s="4406">
        <v>4000</v>
      </c>
      <c r="K303" s="4406" t="s">
        <v>9264</v>
      </c>
      <c r="L303" s="4406" t="s">
        <v>7437</v>
      </c>
      <c r="M303" s="4406">
        <v>55</v>
      </c>
      <c r="N303" s="4406">
        <v>55</v>
      </c>
      <c r="O303" s="4414">
        <v>60.5</v>
      </c>
      <c r="P303" s="4406">
        <f t="shared" si="12"/>
        <v>5.5</v>
      </c>
      <c r="Q303" s="4413"/>
    </row>
    <row r="304" spans="1:18" s="4494" customFormat="1" ht="23.25" customHeight="1">
      <c r="A304" s="4406">
        <v>186</v>
      </c>
      <c r="B304" s="4407" t="s">
        <v>7345</v>
      </c>
      <c r="C304" s="4407" t="s">
        <v>9282</v>
      </c>
      <c r="D304" s="4407" t="s">
        <v>9287</v>
      </c>
      <c r="E304" s="4406" t="s">
        <v>7769</v>
      </c>
      <c r="F304" s="4406">
        <v>2500</v>
      </c>
      <c r="G304" s="4406">
        <v>1250</v>
      </c>
      <c r="H304" s="4406">
        <f t="shared" si="13"/>
        <v>1250</v>
      </c>
      <c r="I304" s="4406" t="s">
        <v>7465</v>
      </c>
      <c r="J304" s="4406">
        <v>4000</v>
      </c>
      <c r="K304" s="4406" t="s">
        <v>9264</v>
      </c>
      <c r="L304" s="4406" t="s">
        <v>7437</v>
      </c>
      <c r="M304" s="4406">
        <v>55</v>
      </c>
      <c r="N304" s="4406">
        <v>55</v>
      </c>
      <c r="O304" s="4414">
        <v>60.5</v>
      </c>
      <c r="P304" s="4406">
        <f t="shared" si="12"/>
        <v>5.5</v>
      </c>
      <c r="Q304" s="4413"/>
    </row>
    <row r="305" spans="1:18" s="4405" customFormat="1" hidden="1">
      <c r="A305" s="4406"/>
      <c r="B305" s="4409" t="s">
        <v>7346</v>
      </c>
      <c r="C305" s="4409" t="s">
        <v>9288</v>
      </c>
      <c r="D305" s="4409" t="s">
        <v>9289</v>
      </c>
      <c r="E305" s="4410" t="s">
        <v>7769</v>
      </c>
      <c r="F305" s="4410"/>
      <c r="G305" s="4410"/>
      <c r="H305" s="4410"/>
      <c r="I305" s="4410"/>
      <c r="J305" s="4410" t="s">
        <v>7465</v>
      </c>
      <c r="K305" s="4410"/>
      <c r="L305" s="4410"/>
      <c r="M305" s="4410">
        <v>55</v>
      </c>
      <c r="N305" s="4410">
        <v>55</v>
      </c>
      <c r="O305" s="4411"/>
      <c r="P305" s="4411"/>
      <c r="Q305" s="4412" t="s">
        <v>9290</v>
      </c>
      <c r="R305" s="4405" t="s">
        <v>7383</v>
      </c>
    </row>
    <row r="306" spans="1:18" s="4405" customFormat="1" hidden="1">
      <c r="A306" s="4406"/>
      <c r="B306" s="4409" t="s">
        <v>7346</v>
      </c>
      <c r="C306" s="4409" t="s">
        <v>7346</v>
      </c>
      <c r="D306" s="4409" t="s">
        <v>9291</v>
      </c>
      <c r="E306" s="4410" t="s">
        <v>7769</v>
      </c>
      <c r="F306" s="4410" t="s">
        <v>9292</v>
      </c>
      <c r="G306" s="4410" t="s">
        <v>9293</v>
      </c>
      <c r="H306" s="4410" t="s">
        <v>9294</v>
      </c>
      <c r="I306" s="4410" t="s">
        <v>7465</v>
      </c>
      <c r="J306" s="4410"/>
      <c r="K306" s="4410"/>
      <c r="L306" s="4410"/>
      <c r="M306" s="4410">
        <v>55</v>
      </c>
      <c r="N306" s="4410">
        <v>55</v>
      </c>
      <c r="O306" s="4411"/>
      <c r="P306" s="4411"/>
      <c r="Q306" s="4412" t="s">
        <v>9290</v>
      </c>
      <c r="R306" s="4405" t="s">
        <v>7383</v>
      </c>
    </row>
    <row r="307" spans="1:18" s="4405" customFormat="1" hidden="1">
      <c r="A307" s="4406"/>
      <c r="B307" s="4409" t="s">
        <v>7346</v>
      </c>
      <c r="C307" s="4409" t="s">
        <v>9295</v>
      </c>
      <c r="D307" s="4409" t="s">
        <v>9296</v>
      </c>
      <c r="E307" s="4410" t="s">
        <v>7769</v>
      </c>
      <c r="F307" s="4410" t="s">
        <v>9292</v>
      </c>
      <c r="G307" s="4410" t="s">
        <v>9293</v>
      </c>
      <c r="H307" s="4410" t="s">
        <v>9294</v>
      </c>
      <c r="I307" s="4410" t="s">
        <v>7465</v>
      </c>
      <c r="J307" s="4410"/>
      <c r="K307" s="4410"/>
      <c r="L307" s="4410"/>
      <c r="M307" s="4410">
        <v>55</v>
      </c>
      <c r="N307" s="4410">
        <v>55</v>
      </c>
      <c r="O307" s="4411"/>
      <c r="P307" s="4411"/>
      <c r="Q307" s="4412" t="s">
        <v>9290</v>
      </c>
      <c r="R307" s="4405" t="s">
        <v>7383</v>
      </c>
    </row>
    <row r="308" spans="1:18" s="4405" customFormat="1" hidden="1">
      <c r="A308" s="4406"/>
      <c r="B308" s="4409" t="s">
        <v>7346</v>
      </c>
      <c r="C308" s="4409" t="s">
        <v>9297</v>
      </c>
      <c r="D308" s="4409" t="s">
        <v>9298</v>
      </c>
      <c r="E308" s="4410" t="s">
        <v>7769</v>
      </c>
      <c r="F308" s="4410" t="s">
        <v>9292</v>
      </c>
      <c r="G308" s="4410" t="s">
        <v>9293</v>
      </c>
      <c r="H308" s="4410" t="s">
        <v>9294</v>
      </c>
      <c r="I308" s="4410" t="s">
        <v>7465</v>
      </c>
      <c r="J308" s="4410"/>
      <c r="K308" s="4410"/>
      <c r="L308" s="4410"/>
      <c r="M308" s="4410">
        <v>55</v>
      </c>
      <c r="N308" s="4410">
        <v>55</v>
      </c>
      <c r="O308" s="4411"/>
      <c r="P308" s="4411"/>
      <c r="Q308" s="4412" t="s">
        <v>9290</v>
      </c>
      <c r="R308" s="4405" t="s">
        <v>7383</v>
      </c>
    </row>
    <row r="309" spans="1:18" s="4405" customFormat="1" hidden="1">
      <c r="A309" s="4406"/>
      <c r="B309" s="4409" t="s">
        <v>7346</v>
      </c>
      <c r="C309" s="4409" t="s">
        <v>9288</v>
      </c>
      <c r="D309" s="4409" t="s">
        <v>9299</v>
      </c>
      <c r="E309" s="4410" t="s">
        <v>7769</v>
      </c>
      <c r="F309" s="4410" t="s">
        <v>9292</v>
      </c>
      <c r="G309" s="4410" t="s">
        <v>9293</v>
      </c>
      <c r="H309" s="4410" t="s">
        <v>9294</v>
      </c>
      <c r="I309" s="4410" t="s">
        <v>7465</v>
      </c>
      <c r="J309" s="4410"/>
      <c r="K309" s="4410"/>
      <c r="L309" s="4410"/>
      <c r="M309" s="4410">
        <v>55</v>
      </c>
      <c r="N309" s="4410">
        <v>55</v>
      </c>
      <c r="O309" s="4411"/>
      <c r="P309" s="4411"/>
      <c r="Q309" s="4412" t="s">
        <v>9290</v>
      </c>
      <c r="R309" s="4405" t="s">
        <v>7383</v>
      </c>
    </row>
    <row r="310" spans="1:18" s="4405" customFormat="1" hidden="1">
      <c r="A310" s="4406"/>
      <c r="B310" s="4409" t="s">
        <v>7346</v>
      </c>
      <c r="C310" s="4409" t="s">
        <v>9288</v>
      </c>
      <c r="D310" s="4409" t="s">
        <v>9300</v>
      </c>
      <c r="E310" s="4410" t="s">
        <v>7769</v>
      </c>
      <c r="F310" s="4410" t="s">
        <v>9292</v>
      </c>
      <c r="G310" s="4410" t="s">
        <v>9293</v>
      </c>
      <c r="H310" s="4410" t="s">
        <v>9294</v>
      </c>
      <c r="I310" s="4410" t="s">
        <v>7465</v>
      </c>
      <c r="J310" s="4410"/>
      <c r="K310" s="4410"/>
      <c r="L310" s="4410"/>
      <c r="M310" s="4410">
        <v>55</v>
      </c>
      <c r="N310" s="4410">
        <v>55</v>
      </c>
      <c r="O310" s="4411"/>
      <c r="P310" s="4411"/>
      <c r="Q310" s="4412" t="s">
        <v>9290</v>
      </c>
      <c r="R310" s="4405" t="s">
        <v>7383</v>
      </c>
    </row>
    <row r="311" spans="1:18" s="4405" customFormat="1" hidden="1">
      <c r="A311" s="4406"/>
      <c r="B311" s="4409" t="s">
        <v>7346</v>
      </c>
      <c r="C311" s="4409" t="s">
        <v>9297</v>
      </c>
      <c r="D311" s="4409" t="s">
        <v>9301</v>
      </c>
      <c r="E311" s="4410" t="s">
        <v>7769</v>
      </c>
      <c r="F311" s="4410" t="s">
        <v>9292</v>
      </c>
      <c r="G311" s="4410" t="s">
        <v>9293</v>
      </c>
      <c r="H311" s="4410" t="s">
        <v>9294</v>
      </c>
      <c r="I311" s="4410" t="s">
        <v>7465</v>
      </c>
      <c r="J311" s="4410"/>
      <c r="K311" s="4410"/>
      <c r="L311" s="4410"/>
      <c r="M311" s="4410">
        <v>55</v>
      </c>
      <c r="N311" s="4410">
        <v>55</v>
      </c>
      <c r="O311" s="4411"/>
      <c r="P311" s="4411"/>
      <c r="Q311" s="4412" t="s">
        <v>9290</v>
      </c>
      <c r="R311" s="4405" t="s">
        <v>7383</v>
      </c>
    </row>
    <row r="312" spans="1:18" s="4494" customFormat="1" ht="23.25" customHeight="1">
      <c r="A312" s="4406">
        <v>187</v>
      </c>
      <c r="B312" s="4407" t="s">
        <v>7347</v>
      </c>
      <c r="C312" s="4407" t="s">
        <v>7481</v>
      </c>
      <c r="D312" s="4407" t="s">
        <v>9302</v>
      </c>
      <c r="E312" s="4406" t="s">
        <v>7769</v>
      </c>
      <c r="F312" s="4406">
        <v>2210</v>
      </c>
      <c r="G312" s="4406">
        <v>1149</v>
      </c>
      <c r="H312" s="4406">
        <v>486</v>
      </c>
      <c r="I312" s="4406">
        <v>231</v>
      </c>
      <c r="J312" s="4406">
        <v>0</v>
      </c>
      <c r="K312" s="4406">
        <v>0</v>
      </c>
      <c r="L312" s="4406">
        <v>0</v>
      </c>
      <c r="M312" s="4406">
        <v>55</v>
      </c>
      <c r="N312" s="4406">
        <v>55</v>
      </c>
      <c r="O312" s="4406">
        <v>65</v>
      </c>
      <c r="P312" s="4406">
        <f>O312-N312</f>
        <v>10</v>
      </c>
      <c r="Q312" s="4415" t="s">
        <v>9303</v>
      </c>
    </row>
    <row r="313" spans="1:18" s="4405" customFormat="1" ht="31.5" hidden="1">
      <c r="A313" s="4406"/>
      <c r="B313" s="4409" t="s">
        <v>7347</v>
      </c>
      <c r="C313" s="4409" t="s">
        <v>9304</v>
      </c>
      <c r="D313" s="4409" t="s">
        <v>9305</v>
      </c>
      <c r="E313" s="4410" t="s">
        <v>7769</v>
      </c>
      <c r="F313" s="4410">
        <v>0</v>
      </c>
      <c r="G313" s="4410">
        <v>0</v>
      </c>
      <c r="H313" s="4410">
        <v>0</v>
      </c>
      <c r="I313" s="4410">
        <v>0</v>
      </c>
      <c r="J313" s="4410">
        <v>0</v>
      </c>
      <c r="K313" s="4410">
        <v>0</v>
      </c>
      <c r="L313" s="4410">
        <v>0</v>
      </c>
      <c r="M313" s="4410">
        <v>55</v>
      </c>
      <c r="N313" s="4410">
        <v>55</v>
      </c>
      <c r="O313" s="4410"/>
      <c r="P313" s="4410"/>
      <c r="Q313" s="4429" t="s">
        <v>9306</v>
      </c>
      <c r="R313" s="4405" t="s">
        <v>7383</v>
      </c>
    </row>
    <row r="314" spans="1:18" s="4494" customFormat="1" ht="23.25" customHeight="1">
      <c r="A314" s="4406">
        <v>188</v>
      </c>
      <c r="B314" s="4407" t="s">
        <v>7347</v>
      </c>
      <c r="C314" s="4407" t="s">
        <v>9307</v>
      </c>
      <c r="D314" s="4407" t="s">
        <v>9307</v>
      </c>
      <c r="E314" s="4406" t="s">
        <v>7769</v>
      </c>
      <c r="F314" s="4406">
        <v>1200</v>
      </c>
      <c r="G314" s="4406">
        <v>1149</v>
      </c>
      <c r="H314" s="4406">
        <v>300</v>
      </c>
      <c r="I314" s="4406">
        <v>0</v>
      </c>
      <c r="J314" s="4406">
        <v>0</v>
      </c>
      <c r="K314" s="4406">
        <v>0</v>
      </c>
      <c r="L314" s="4406">
        <v>0</v>
      </c>
      <c r="M314" s="4406">
        <v>55</v>
      </c>
      <c r="N314" s="4406">
        <v>55</v>
      </c>
      <c r="O314" s="4406">
        <v>65</v>
      </c>
      <c r="P314" s="4406">
        <f>O314-N314</f>
        <v>10</v>
      </c>
      <c r="Q314" s="4415" t="s">
        <v>9303</v>
      </c>
    </row>
    <row r="315" spans="1:18" s="4405" customFormat="1" ht="31.5" hidden="1">
      <c r="A315" s="4406"/>
      <c r="B315" s="4409" t="s">
        <v>7347</v>
      </c>
      <c r="C315" s="4409" t="s">
        <v>9308</v>
      </c>
      <c r="D315" s="4409" t="s">
        <v>9309</v>
      </c>
      <c r="E315" s="4410" t="s">
        <v>7769</v>
      </c>
      <c r="F315" s="4410">
        <v>0</v>
      </c>
      <c r="G315" s="4410">
        <v>0</v>
      </c>
      <c r="H315" s="4410">
        <v>0</v>
      </c>
      <c r="I315" s="4410">
        <v>0</v>
      </c>
      <c r="J315" s="4410">
        <v>0</v>
      </c>
      <c r="K315" s="4410">
        <v>0</v>
      </c>
      <c r="L315" s="4410">
        <v>0</v>
      </c>
      <c r="M315" s="4410">
        <v>55</v>
      </c>
      <c r="N315" s="4410">
        <v>55</v>
      </c>
      <c r="O315" s="4410"/>
      <c r="P315" s="4410"/>
      <c r="Q315" s="4429" t="s">
        <v>9306</v>
      </c>
      <c r="R315" s="4405" t="s">
        <v>7383</v>
      </c>
    </row>
    <row r="316" spans="1:18" s="4494" customFormat="1" ht="23.25" customHeight="1">
      <c r="A316" s="4406">
        <v>189</v>
      </c>
      <c r="B316" s="4407" t="s">
        <v>7347</v>
      </c>
      <c r="C316" s="4407" t="s">
        <v>9304</v>
      </c>
      <c r="D316" s="4407" t="s">
        <v>9310</v>
      </c>
      <c r="E316" s="4406" t="s">
        <v>7769</v>
      </c>
      <c r="F316" s="4406">
        <v>2000</v>
      </c>
      <c r="G316" s="4406">
        <v>1149</v>
      </c>
      <c r="H316" s="4406">
        <v>600</v>
      </c>
      <c r="I316" s="4406">
        <v>0</v>
      </c>
      <c r="J316" s="4406">
        <v>0</v>
      </c>
      <c r="K316" s="4406">
        <v>0</v>
      </c>
      <c r="L316" s="4406">
        <v>0</v>
      </c>
      <c r="M316" s="4406">
        <v>55</v>
      </c>
      <c r="N316" s="4406">
        <v>55</v>
      </c>
      <c r="O316" s="4406">
        <v>65</v>
      </c>
      <c r="P316" s="4406">
        <f>O316-N316</f>
        <v>10</v>
      </c>
      <c r="Q316" s="4415" t="s">
        <v>9303</v>
      </c>
    </row>
    <row r="317" spans="1:18" s="4405" customFormat="1" ht="31.5" hidden="1">
      <c r="A317" s="4406"/>
      <c r="B317" s="4409" t="s">
        <v>7347</v>
      </c>
      <c r="C317" s="4409" t="s">
        <v>9311</v>
      </c>
      <c r="D317" s="4409" t="s">
        <v>9312</v>
      </c>
      <c r="E317" s="4410" t="s">
        <v>7769</v>
      </c>
      <c r="F317" s="4410">
        <v>0</v>
      </c>
      <c r="G317" s="4410">
        <v>0</v>
      </c>
      <c r="H317" s="4410">
        <v>0</v>
      </c>
      <c r="I317" s="4410">
        <v>0</v>
      </c>
      <c r="J317" s="4410">
        <v>0</v>
      </c>
      <c r="K317" s="4410">
        <v>0</v>
      </c>
      <c r="L317" s="4410">
        <v>0</v>
      </c>
      <c r="M317" s="4410">
        <v>55</v>
      </c>
      <c r="N317" s="4410">
        <v>55</v>
      </c>
      <c r="O317" s="4410"/>
      <c r="P317" s="4410"/>
      <c r="Q317" s="4429" t="s">
        <v>9306</v>
      </c>
      <c r="R317" s="4405" t="s">
        <v>7383</v>
      </c>
    </row>
    <row r="318" spans="1:18" s="4494" customFormat="1" ht="23.25" customHeight="1">
      <c r="A318" s="4406">
        <v>190</v>
      </c>
      <c r="B318" s="4407" t="s">
        <v>7347</v>
      </c>
      <c r="C318" s="4407" t="s">
        <v>9308</v>
      </c>
      <c r="D318" s="4407" t="s">
        <v>9313</v>
      </c>
      <c r="E318" s="4406" t="s">
        <v>7769</v>
      </c>
      <c r="F318" s="4406">
        <v>2500</v>
      </c>
      <c r="G318" s="4406">
        <v>1149</v>
      </c>
      <c r="H318" s="4406">
        <v>1000</v>
      </c>
      <c r="I318" s="4406">
        <v>0</v>
      </c>
      <c r="J318" s="4406">
        <v>0</v>
      </c>
      <c r="K318" s="4406">
        <v>0</v>
      </c>
      <c r="L318" s="4406">
        <v>0</v>
      </c>
      <c r="M318" s="4406">
        <v>55</v>
      </c>
      <c r="N318" s="4406">
        <v>55</v>
      </c>
      <c r="O318" s="4406">
        <v>65</v>
      </c>
      <c r="P318" s="4406">
        <f t="shared" ref="P318:P321" si="14">O318-N318</f>
        <v>10</v>
      </c>
      <c r="Q318" s="4415" t="s">
        <v>9303</v>
      </c>
    </row>
    <row r="319" spans="1:18" s="4494" customFormat="1" ht="23.25" customHeight="1">
      <c r="A319" s="4406">
        <v>191</v>
      </c>
      <c r="B319" s="4407" t="s">
        <v>7347</v>
      </c>
      <c r="C319" s="4407" t="s">
        <v>9308</v>
      </c>
      <c r="D319" s="4407" t="s">
        <v>9314</v>
      </c>
      <c r="E319" s="4406" t="s">
        <v>7769</v>
      </c>
      <c r="F319" s="4406">
        <v>1500</v>
      </c>
      <c r="G319" s="4406">
        <v>1149</v>
      </c>
      <c r="H319" s="4406">
        <v>0</v>
      </c>
      <c r="I319" s="4406">
        <v>0</v>
      </c>
      <c r="J319" s="4406">
        <v>0</v>
      </c>
      <c r="K319" s="4406">
        <v>0</v>
      </c>
      <c r="L319" s="4406">
        <v>0</v>
      </c>
      <c r="M319" s="4406">
        <v>55</v>
      </c>
      <c r="N319" s="4406">
        <v>55</v>
      </c>
      <c r="O319" s="4406">
        <v>65</v>
      </c>
      <c r="P319" s="4406">
        <f t="shared" si="14"/>
        <v>10</v>
      </c>
      <c r="Q319" s="4415" t="s">
        <v>9303</v>
      </c>
    </row>
    <row r="320" spans="1:18" s="4494" customFormat="1" ht="23.25" customHeight="1">
      <c r="A320" s="4406">
        <v>192</v>
      </c>
      <c r="B320" s="4407" t="s">
        <v>7347</v>
      </c>
      <c r="C320" s="4407" t="s">
        <v>9315</v>
      </c>
      <c r="D320" s="4407" t="s">
        <v>9316</v>
      </c>
      <c r="E320" s="4406" t="s">
        <v>7769</v>
      </c>
      <c r="F320" s="4406">
        <v>2500</v>
      </c>
      <c r="G320" s="4406">
        <v>1149</v>
      </c>
      <c r="H320" s="4406">
        <v>0</v>
      </c>
      <c r="I320" s="4406">
        <v>0</v>
      </c>
      <c r="J320" s="4406">
        <v>0</v>
      </c>
      <c r="K320" s="4406">
        <v>0</v>
      </c>
      <c r="L320" s="4406">
        <v>0</v>
      </c>
      <c r="M320" s="4406">
        <v>55</v>
      </c>
      <c r="N320" s="4406">
        <v>55</v>
      </c>
      <c r="O320" s="4406">
        <v>65</v>
      </c>
      <c r="P320" s="4406">
        <f t="shared" si="14"/>
        <v>10</v>
      </c>
      <c r="Q320" s="4415" t="s">
        <v>9303</v>
      </c>
    </row>
    <row r="321" spans="1:18" s="4494" customFormat="1" ht="23.25" customHeight="1">
      <c r="A321" s="4406">
        <v>193</v>
      </c>
      <c r="B321" s="4407" t="s">
        <v>7347</v>
      </c>
      <c r="C321" s="4407" t="s">
        <v>9311</v>
      </c>
      <c r="D321" s="4407" t="s">
        <v>9317</v>
      </c>
      <c r="E321" s="4406" t="s">
        <v>7769</v>
      </c>
      <c r="F321" s="4406">
        <v>4500</v>
      </c>
      <c r="G321" s="4406">
        <v>1149</v>
      </c>
      <c r="H321" s="4406">
        <v>1900</v>
      </c>
      <c r="I321" s="4406">
        <v>0</v>
      </c>
      <c r="J321" s="4406">
        <v>0</v>
      </c>
      <c r="K321" s="4406">
        <v>0</v>
      </c>
      <c r="L321" s="4406">
        <v>0</v>
      </c>
      <c r="M321" s="4406">
        <v>55</v>
      </c>
      <c r="N321" s="4406">
        <v>55</v>
      </c>
      <c r="O321" s="4406">
        <v>65</v>
      </c>
      <c r="P321" s="4406">
        <f t="shared" si="14"/>
        <v>10</v>
      </c>
      <c r="Q321" s="4415" t="s">
        <v>9303</v>
      </c>
    </row>
    <row r="322" spans="1:18" s="4405" customFormat="1" ht="31.5" hidden="1">
      <c r="A322" s="4406"/>
      <c r="B322" s="4409" t="s">
        <v>7347</v>
      </c>
      <c r="C322" s="4409" t="s">
        <v>9311</v>
      </c>
      <c r="D322" s="4409" t="s">
        <v>8596</v>
      </c>
      <c r="E322" s="4410" t="s">
        <v>7769</v>
      </c>
      <c r="F322" s="4410">
        <v>0</v>
      </c>
      <c r="G322" s="4410">
        <v>0</v>
      </c>
      <c r="H322" s="4410">
        <v>0</v>
      </c>
      <c r="I322" s="4410">
        <v>0</v>
      </c>
      <c r="J322" s="4410">
        <v>0</v>
      </c>
      <c r="K322" s="4410">
        <v>0</v>
      </c>
      <c r="L322" s="4410">
        <v>0</v>
      </c>
      <c r="M322" s="4410">
        <v>55</v>
      </c>
      <c r="N322" s="4410">
        <v>55</v>
      </c>
      <c r="O322" s="4410"/>
      <c r="P322" s="4410"/>
      <c r="Q322" s="4429" t="s">
        <v>9306</v>
      </c>
      <c r="R322" s="4405" t="s">
        <v>7383</v>
      </c>
    </row>
    <row r="323" spans="1:18" s="4405" customFormat="1" ht="31.5" hidden="1">
      <c r="A323" s="4406"/>
      <c r="B323" s="4409" t="s">
        <v>7347</v>
      </c>
      <c r="C323" s="4409" t="s">
        <v>9308</v>
      </c>
      <c r="D323" s="4409" t="s">
        <v>9318</v>
      </c>
      <c r="E323" s="4410" t="s">
        <v>7769</v>
      </c>
      <c r="F323" s="4410">
        <v>0</v>
      </c>
      <c r="G323" s="4410">
        <v>0</v>
      </c>
      <c r="H323" s="4410">
        <v>0</v>
      </c>
      <c r="I323" s="4410">
        <v>0</v>
      </c>
      <c r="J323" s="4410">
        <v>0</v>
      </c>
      <c r="K323" s="4410">
        <v>0</v>
      </c>
      <c r="L323" s="4410">
        <v>0</v>
      </c>
      <c r="M323" s="4410">
        <v>55</v>
      </c>
      <c r="N323" s="4410">
        <v>55</v>
      </c>
      <c r="O323" s="4410"/>
      <c r="P323" s="4410"/>
      <c r="Q323" s="4429" t="s">
        <v>9306</v>
      </c>
      <c r="R323" s="4405" t="s">
        <v>7383</v>
      </c>
    </row>
    <row r="324" spans="1:18" s="4494" customFormat="1" ht="23.25" customHeight="1">
      <c r="A324" s="4406">
        <v>194</v>
      </c>
      <c r="B324" s="4407" t="s">
        <v>7347</v>
      </c>
      <c r="C324" s="4407" t="s">
        <v>9319</v>
      </c>
      <c r="D324" s="4407" t="s">
        <v>9320</v>
      </c>
      <c r="E324" s="4406" t="s">
        <v>7769</v>
      </c>
      <c r="F324" s="4406">
        <v>60168</v>
      </c>
      <c r="G324" s="4406">
        <v>1149</v>
      </c>
      <c r="H324" s="4406">
        <v>59019</v>
      </c>
      <c r="I324" s="4406">
        <v>0</v>
      </c>
      <c r="J324" s="4406">
        <v>0</v>
      </c>
      <c r="K324" s="4406">
        <v>0</v>
      </c>
      <c r="L324" s="4406">
        <v>0</v>
      </c>
      <c r="M324" s="4406">
        <v>55</v>
      </c>
      <c r="N324" s="4406">
        <v>55</v>
      </c>
      <c r="O324" s="4406">
        <v>65</v>
      </c>
      <c r="P324" s="4406">
        <f>O324-N324</f>
        <v>10</v>
      </c>
      <c r="Q324" s="4415" t="s">
        <v>9303</v>
      </c>
    </row>
    <row r="325" spans="1:18" s="4405" customFormat="1" ht="31.5" hidden="1">
      <c r="A325" s="4406"/>
      <c r="B325" s="4409" t="s">
        <v>7347</v>
      </c>
      <c r="C325" s="4409" t="s">
        <v>9321</v>
      </c>
      <c r="D325" s="4409" t="s">
        <v>9321</v>
      </c>
      <c r="E325" s="4410" t="s">
        <v>7769</v>
      </c>
      <c r="F325" s="4410">
        <v>0</v>
      </c>
      <c r="G325" s="4410">
        <v>0</v>
      </c>
      <c r="H325" s="4410">
        <v>0</v>
      </c>
      <c r="I325" s="4410">
        <v>0</v>
      </c>
      <c r="J325" s="4410">
        <v>0</v>
      </c>
      <c r="K325" s="4410">
        <v>0</v>
      </c>
      <c r="L325" s="4410">
        <v>0</v>
      </c>
      <c r="M325" s="4410">
        <v>55</v>
      </c>
      <c r="N325" s="4410">
        <v>55</v>
      </c>
      <c r="O325" s="4410"/>
      <c r="P325" s="4410"/>
      <c r="Q325" s="4429" t="s">
        <v>9306</v>
      </c>
      <c r="R325" s="4405" t="s">
        <v>7383</v>
      </c>
    </row>
    <row r="326" spans="1:18" s="4494" customFormat="1" ht="23.25" customHeight="1">
      <c r="A326" s="4406">
        <v>195</v>
      </c>
      <c r="B326" s="4407" t="s">
        <v>7347</v>
      </c>
      <c r="C326" s="4407" t="s">
        <v>9322</v>
      </c>
      <c r="D326" s="4407" t="s">
        <v>9323</v>
      </c>
      <c r="E326" s="4406" t="s">
        <v>7769</v>
      </c>
      <c r="F326" s="4406">
        <v>11000</v>
      </c>
      <c r="G326" s="4406">
        <v>1149</v>
      </c>
      <c r="H326" s="4406">
        <v>5500</v>
      </c>
      <c r="I326" s="4406">
        <v>0</v>
      </c>
      <c r="J326" s="4406">
        <v>0</v>
      </c>
      <c r="K326" s="4406">
        <v>0</v>
      </c>
      <c r="L326" s="4406">
        <v>0</v>
      </c>
      <c r="M326" s="4406">
        <v>55</v>
      </c>
      <c r="N326" s="4406">
        <v>55</v>
      </c>
      <c r="O326" s="4406">
        <v>65</v>
      </c>
      <c r="P326" s="4406">
        <f>O326-N326</f>
        <v>10</v>
      </c>
      <c r="Q326" s="4415" t="s">
        <v>9303</v>
      </c>
    </row>
    <row r="327" spans="1:18" s="4405" customFormat="1" ht="31.5" hidden="1">
      <c r="A327" s="4406"/>
      <c r="B327" s="4409" t="s">
        <v>7347</v>
      </c>
      <c r="C327" s="4409" t="s">
        <v>9308</v>
      </c>
      <c r="D327" s="4409" t="s">
        <v>9324</v>
      </c>
      <c r="E327" s="4410" t="s">
        <v>7769</v>
      </c>
      <c r="F327" s="4410">
        <v>0</v>
      </c>
      <c r="G327" s="4410">
        <v>0</v>
      </c>
      <c r="H327" s="4410">
        <v>0</v>
      </c>
      <c r="I327" s="4410">
        <v>0</v>
      </c>
      <c r="J327" s="4410">
        <v>0</v>
      </c>
      <c r="K327" s="4410">
        <v>0</v>
      </c>
      <c r="L327" s="4410">
        <v>0</v>
      </c>
      <c r="M327" s="4410">
        <v>55</v>
      </c>
      <c r="N327" s="4410">
        <v>55</v>
      </c>
      <c r="O327" s="4410"/>
      <c r="P327" s="4410"/>
      <c r="Q327" s="4429" t="s">
        <v>9306</v>
      </c>
      <c r="R327" s="4405" t="s">
        <v>7383</v>
      </c>
    </row>
    <row r="328" spans="1:18" s="4405" customFormat="1" ht="31.5" hidden="1">
      <c r="A328" s="4406"/>
      <c r="B328" s="4409" t="s">
        <v>7347</v>
      </c>
      <c r="C328" s="4409" t="s">
        <v>9321</v>
      </c>
      <c r="D328" s="4409" t="s">
        <v>9138</v>
      </c>
      <c r="E328" s="4410" t="s">
        <v>7769</v>
      </c>
      <c r="F328" s="4410">
        <v>0</v>
      </c>
      <c r="G328" s="4410">
        <v>0</v>
      </c>
      <c r="H328" s="4410">
        <v>0</v>
      </c>
      <c r="I328" s="4410">
        <v>0</v>
      </c>
      <c r="J328" s="4410">
        <v>0</v>
      </c>
      <c r="K328" s="4410">
        <v>0</v>
      </c>
      <c r="L328" s="4410">
        <v>0</v>
      </c>
      <c r="M328" s="4410">
        <v>55</v>
      </c>
      <c r="N328" s="4410">
        <v>55</v>
      </c>
      <c r="O328" s="4410"/>
      <c r="P328" s="4410"/>
      <c r="Q328" s="4429" t="s">
        <v>9306</v>
      </c>
      <c r="R328" s="4405" t="s">
        <v>7383</v>
      </c>
    </row>
    <row r="329" spans="1:18" s="4405" customFormat="1" ht="31.5" hidden="1">
      <c r="A329" s="4406"/>
      <c r="B329" s="4409" t="s">
        <v>7347</v>
      </c>
      <c r="C329" s="4409" t="s">
        <v>7479</v>
      </c>
      <c r="D329" s="4409" t="s">
        <v>7479</v>
      </c>
      <c r="E329" s="4410" t="s">
        <v>7769</v>
      </c>
      <c r="F329" s="4410">
        <v>0</v>
      </c>
      <c r="G329" s="4410">
        <v>0</v>
      </c>
      <c r="H329" s="4410">
        <v>0</v>
      </c>
      <c r="I329" s="4410">
        <v>0</v>
      </c>
      <c r="J329" s="4410">
        <v>0</v>
      </c>
      <c r="K329" s="4410">
        <v>0</v>
      </c>
      <c r="L329" s="4410">
        <v>0</v>
      </c>
      <c r="M329" s="4410">
        <v>55</v>
      </c>
      <c r="N329" s="4410">
        <v>55</v>
      </c>
      <c r="O329" s="4410"/>
      <c r="P329" s="4410"/>
      <c r="Q329" s="4429" t="s">
        <v>9306</v>
      </c>
      <c r="R329" s="4405" t="s">
        <v>7383</v>
      </c>
    </row>
    <row r="330" spans="1:18" s="4494" customFormat="1" ht="23.25" customHeight="1">
      <c r="A330" s="4406">
        <v>196</v>
      </c>
      <c r="B330" s="4407" t="s">
        <v>7347</v>
      </c>
      <c r="C330" s="4407" t="s">
        <v>9308</v>
      </c>
      <c r="D330" s="4407" t="s">
        <v>9325</v>
      </c>
      <c r="E330" s="4406" t="s">
        <v>7769</v>
      </c>
      <c r="F330" s="4406">
        <v>2500</v>
      </c>
      <c r="G330" s="4406">
        <v>1149</v>
      </c>
      <c r="H330" s="4406">
        <v>1200</v>
      </c>
      <c r="I330" s="4406">
        <v>400</v>
      </c>
      <c r="J330" s="4406">
        <v>0</v>
      </c>
      <c r="K330" s="4406">
        <v>0</v>
      </c>
      <c r="L330" s="4406">
        <v>0</v>
      </c>
      <c r="M330" s="4406">
        <v>55</v>
      </c>
      <c r="N330" s="4406">
        <v>55</v>
      </c>
      <c r="O330" s="4406">
        <v>65</v>
      </c>
      <c r="P330" s="4406">
        <f t="shared" ref="P330:P393" si="15">O330-N330</f>
        <v>10</v>
      </c>
      <c r="Q330" s="4415" t="s">
        <v>9303</v>
      </c>
    </row>
    <row r="331" spans="1:18" s="4494" customFormat="1" ht="23.25" customHeight="1">
      <c r="A331" s="4406">
        <v>197</v>
      </c>
      <c r="B331" s="4407" t="s">
        <v>7347</v>
      </c>
      <c r="C331" s="4407" t="s">
        <v>9304</v>
      </c>
      <c r="D331" s="4407" t="s">
        <v>9326</v>
      </c>
      <c r="E331" s="4406" t="s">
        <v>7769</v>
      </c>
      <c r="F331" s="4406">
        <v>2400</v>
      </c>
      <c r="G331" s="4406">
        <v>1149</v>
      </c>
      <c r="H331" s="4406">
        <v>1200</v>
      </c>
      <c r="I331" s="4406">
        <v>0</v>
      </c>
      <c r="J331" s="4406">
        <v>0</v>
      </c>
      <c r="K331" s="4406">
        <v>0</v>
      </c>
      <c r="L331" s="4406">
        <v>0</v>
      </c>
      <c r="M331" s="4406">
        <v>55</v>
      </c>
      <c r="N331" s="4406">
        <v>55</v>
      </c>
      <c r="O331" s="4406">
        <v>65</v>
      </c>
      <c r="P331" s="4406">
        <f t="shared" si="15"/>
        <v>10</v>
      </c>
      <c r="Q331" s="4415" t="s">
        <v>9303</v>
      </c>
    </row>
    <row r="332" spans="1:18" s="4494" customFormat="1" ht="23.25" customHeight="1">
      <c r="A332" s="4406">
        <v>198</v>
      </c>
      <c r="B332" s="4407" t="s">
        <v>7347</v>
      </c>
      <c r="C332" s="4407" t="s">
        <v>9322</v>
      </c>
      <c r="D332" s="4407" t="s">
        <v>9327</v>
      </c>
      <c r="E332" s="4406" t="s">
        <v>7769</v>
      </c>
      <c r="F332" s="4406">
        <v>12000</v>
      </c>
      <c r="G332" s="4406">
        <v>1149</v>
      </c>
      <c r="H332" s="4406">
        <v>200</v>
      </c>
      <c r="I332" s="4406">
        <v>0</v>
      </c>
      <c r="J332" s="4406">
        <v>0</v>
      </c>
      <c r="K332" s="4406">
        <v>0</v>
      </c>
      <c r="L332" s="4406">
        <v>0</v>
      </c>
      <c r="M332" s="4406">
        <v>55</v>
      </c>
      <c r="N332" s="4406">
        <v>55</v>
      </c>
      <c r="O332" s="4406">
        <v>65</v>
      </c>
      <c r="P332" s="4406">
        <f t="shared" si="15"/>
        <v>10</v>
      </c>
      <c r="Q332" s="4415" t="s">
        <v>9303</v>
      </c>
    </row>
    <row r="333" spans="1:18" s="4494" customFormat="1" ht="23.25" customHeight="1">
      <c r="A333" s="4406">
        <v>199</v>
      </c>
      <c r="B333" s="4407" t="s">
        <v>7348</v>
      </c>
      <c r="C333" s="4407" t="s">
        <v>9328</v>
      </c>
      <c r="D333" s="4407" t="s">
        <v>9329</v>
      </c>
      <c r="E333" s="4406" t="s">
        <v>9147</v>
      </c>
      <c r="F333" s="4406" t="s">
        <v>7465</v>
      </c>
      <c r="G333" s="4406" t="s">
        <v>7465</v>
      </c>
      <c r="H333" s="4406" t="s">
        <v>7465</v>
      </c>
      <c r="I333" s="4406" t="s">
        <v>7465</v>
      </c>
      <c r="J333" s="4406">
        <v>6000</v>
      </c>
      <c r="K333" s="4406" t="s">
        <v>9330</v>
      </c>
      <c r="L333" s="4406" t="s">
        <v>7465</v>
      </c>
      <c r="M333" s="4406">
        <v>55</v>
      </c>
      <c r="N333" s="4406">
        <v>55</v>
      </c>
      <c r="O333" s="4406">
        <v>65</v>
      </c>
      <c r="P333" s="4406">
        <f t="shared" si="15"/>
        <v>10</v>
      </c>
      <c r="Q333" s="4415" t="s">
        <v>9331</v>
      </c>
    </row>
    <row r="334" spans="1:18" s="4494" customFormat="1" ht="23.25" customHeight="1">
      <c r="A334" s="4406">
        <v>200</v>
      </c>
      <c r="B334" s="4407" t="s">
        <v>7348</v>
      </c>
      <c r="C334" s="4407" t="s">
        <v>7543</v>
      </c>
      <c r="D334" s="4407" t="s">
        <v>9332</v>
      </c>
      <c r="E334" s="4406" t="s">
        <v>7769</v>
      </c>
      <c r="F334" s="4406" t="s">
        <v>7465</v>
      </c>
      <c r="G334" s="4406" t="s">
        <v>7465</v>
      </c>
      <c r="H334" s="4406" t="s">
        <v>7465</v>
      </c>
      <c r="I334" s="4406" t="s">
        <v>7465</v>
      </c>
      <c r="J334" s="4406">
        <v>6000</v>
      </c>
      <c r="K334" s="4406" t="s">
        <v>9333</v>
      </c>
      <c r="L334" s="4406" t="s">
        <v>7465</v>
      </c>
      <c r="M334" s="4406">
        <v>55</v>
      </c>
      <c r="N334" s="4406">
        <v>55</v>
      </c>
      <c r="O334" s="4406">
        <v>65</v>
      </c>
      <c r="P334" s="4406">
        <f t="shared" si="15"/>
        <v>10</v>
      </c>
      <c r="Q334" s="4415" t="s">
        <v>9331</v>
      </c>
    </row>
    <row r="335" spans="1:18" s="4494" customFormat="1" ht="23.25" customHeight="1">
      <c r="A335" s="4406">
        <v>201</v>
      </c>
      <c r="B335" s="4407" t="s">
        <v>7348</v>
      </c>
      <c r="C335" s="4407" t="s">
        <v>9334</v>
      </c>
      <c r="D335" s="4407" t="s">
        <v>9335</v>
      </c>
      <c r="E335" s="4406" t="s">
        <v>7769</v>
      </c>
      <c r="F335" s="4406">
        <v>6000</v>
      </c>
      <c r="G335" s="4406">
        <v>1146</v>
      </c>
      <c r="H335" s="4406">
        <v>3000</v>
      </c>
      <c r="I335" s="4406" t="s">
        <v>7465</v>
      </c>
      <c r="J335" s="4406">
        <v>0</v>
      </c>
      <c r="K335" s="4406">
        <v>0</v>
      </c>
      <c r="L335" s="4406">
        <v>0</v>
      </c>
      <c r="M335" s="4406">
        <v>55</v>
      </c>
      <c r="N335" s="4406">
        <v>55</v>
      </c>
      <c r="O335" s="4406">
        <v>65</v>
      </c>
      <c r="P335" s="4406">
        <f t="shared" si="15"/>
        <v>10</v>
      </c>
      <c r="Q335" s="4415" t="s">
        <v>9331</v>
      </c>
    </row>
    <row r="336" spans="1:18" s="4494" customFormat="1" ht="23.25" customHeight="1">
      <c r="A336" s="4406">
        <v>202</v>
      </c>
      <c r="B336" s="4407" t="s">
        <v>7348</v>
      </c>
      <c r="C336" s="4407" t="s">
        <v>7348</v>
      </c>
      <c r="D336" s="4407" t="s">
        <v>9336</v>
      </c>
      <c r="E336" s="4406" t="s">
        <v>7769</v>
      </c>
      <c r="F336" s="4406" t="s">
        <v>7465</v>
      </c>
      <c r="G336" s="4406">
        <v>0</v>
      </c>
      <c r="H336" s="4406">
        <v>0</v>
      </c>
      <c r="I336" s="4406" t="s">
        <v>7465</v>
      </c>
      <c r="J336" s="4406">
        <v>5000</v>
      </c>
      <c r="K336" s="4406" t="s">
        <v>9337</v>
      </c>
      <c r="L336" s="4406" t="s">
        <v>7465</v>
      </c>
      <c r="M336" s="4406">
        <v>55</v>
      </c>
      <c r="N336" s="4406">
        <v>55</v>
      </c>
      <c r="O336" s="4406">
        <v>65</v>
      </c>
      <c r="P336" s="4406">
        <f t="shared" si="15"/>
        <v>10</v>
      </c>
      <c r="Q336" s="4415" t="s">
        <v>9331</v>
      </c>
    </row>
    <row r="337" spans="1:17" s="4494" customFormat="1" ht="23.25" customHeight="1">
      <c r="A337" s="4406">
        <v>203</v>
      </c>
      <c r="B337" s="4407" t="s">
        <v>7348</v>
      </c>
      <c r="C337" s="4407" t="s">
        <v>9334</v>
      </c>
      <c r="D337" s="4407" t="s">
        <v>9338</v>
      </c>
      <c r="E337" s="4406" t="s">
        <v>7769</v>
      </c>
      <c r="F337" s="4406" t="s">
        <v>7465</v>
      </c>
      <c r="G337" s="4406">
        <v>0</v>
      </c>
      <c r="H337" s="4406">
        <v>0</v>
      </c>
      <c r="I337" s="4406" t="s">
        <v>7465</v>
      </c>
      <c r="J337" s="4406">
        <v>5000</v>
      </c>
      <c r="K337" s="4406" t="s">
        <v>9333</v>
      </c>
      <c r="L337" s="4406" t="s">
        <v>7465</v>
      </c>
      <c r="M337" s="4406">
        <v>55</v>
      </c>
      <c r="N337" s="4406">
        <v>55</v>
      </c>
      <c r="O337" s="4406">
        <v>65</v>
      </c>
      <c r="P337" s="4406">
        <f t="shared" si="15"/>
        <v>10</v>
      </c>
      <c r="Q337" s="4415" t="s">
        <v>9331</v>
      </c>
    </row>
    <row r="338" spans="1:17" s="4494" customFormat="1" ht="23.25" customHeight="1">
      <c r="A338" s="4406">
        <v>204</v>
      </c>
      <c r="B338" s="4407" t="s">
        <v>7348</v>
      </c>
      <c r="C338" s="4407" t="s">
        <v>9334</v>
      </c>
      <c r="D338" s="4407" t="s">
        <v>9339</v>
      </c>
      <c r="E338" s="4406" t="s">
        <v>7769</v>
      </c>
      <c r="F338" s="4406" t="s">
        <v>7465</v>
      </c>
      <c r="G338" s="4406">
        <v>0</v>
      </c>
      <c r="H338" s="4406">
        <v>0</v>
      </c>
      <c r="I338" s="4406" t="s">
        <v>7465</v>
      </c>
      <c r="J338" s="4406">
        <v>5000</v>
      </c>
      <c r="K338" s="4406" t="s">
        <v>9340</v>
      </c>
      <c r="L338" s="4406" t="s">
        <v>7465</v>
      </c>
      <c r="M338" s="4406">
        <v>55</v>
      </c>
      <c r="N338" s="4406">
        <v>55</v>
      </c>
      <c r="O338" s="4406">
        <v>65</v>
      </c>
      <c r="P338" s="4406">
        <f t="shared" si="15"/>
        <v>10</v>
      </c>
      <c r="Q338" s="4415" t="s">
        <v>9331</v>
      </c>
    </row>
    <row r="339" spans="1:17" s="4494" customFormat="1" ht="23.25" customHeight="1">
      <c r="A339" s="4406">
        <v>205</v>
      </c>
      <c r="B339" s="4407" t="s">
        <v>7348</v>
      </c>
      <c r="C339" s="4407" t="s">
        <v>9341</v>
      </c>
      <c r="D339" s="4407" t="s">
        <v>9342</v>
      </c>
      <c r="E339" s="4406" t="s">
        <v>7769</v>
      </c>
      <c r="F339" s="4406" t="s">
        <v>7465</v>
      </c>
      <c r="G339" s="4406">
        <v>0</v>
      </c>
      <c r="H339" s="4406">
        <v>0</v>
      </c>
      <c r="I339" s="4406" t="s">
        <v>7465</v>
      </c>
      <c r="J339" s="4406">
        <v>5000</v>
      </c>
      <c r="K339" s="4406" t="s">
        <v>9343</v>
      </c>
      <c r="L339" s="4406" t="s">
        <v>7465</v>
      </c>
      <c r="M339" s="4406">
        <v>55</v>
      </c>
      <c r="N339" s="4406">
        <v>55</v>
      </c>
      <c r="O339" s="4406">
        <v>65</v>
      </c>
      <c r="P339" s="4406">
        <f t="shared" si="15"/>
        <v>10</v>
      </c>
      <c r="Q339" s="4415" t="s">
        <v>9331</v>
      </c>
    </row>
    <row r="340" spans="1:17" s="4494" customFormat="1" ht="23.25" customHeight="1">
      <c r="A340" s="4406">
        <v>206</v>
      </c>
      <c r="B340" s="4407" t="s">
        <v>7348</v>
      </c>
      <c r="C340" s="4407" t="s">
        <v>7543</v>
      </c>
      <c r="D340" s="4407" t="s">
        <v>9344</v>
      </c>
      <c r="E340" s="4406" t="s">
        <v>7769</v>
      </c>
      <c r="F340" s="4406" t="s">
        <v>7465</v>
      </c>
      <c r="G340" s="4406">
        <v>0</v>
      </c>
      <c r="H340" s="4406">
        <v>0</v>
      </c>
      <c r="I340" s="4406" t="s">
        <v>7465</v>
      </c>
      <c r="J340" s="4406">
        <v>5000</v>
      </c>
      <c r="K340" s="4406" t="s">
        <v>9337</v>
      </c>
      <c r="L340" s="4406" t="s">
        <v>7465</v>
      </c>
      <c r="M340" s="4406">
        <v>55</v>
      </c>
      <c r="N340" s="4406">
        <v>55</v>
      </c>
      <c r="O340" s="4406">
        <v>65</v>
      </c>
      <c r="P340" s="4406">
        <f t="shared" si="15"/>
        <v>10</v>
      </c>
      <c r="Q340" s="4415" t="s">
        <v>9331</v>
      </c>
    </row>
    <row r="341" spans="1:17" s="4494" customFormat="1" ht="23.25" customHeight="1">
      <c r="A341" s="4406">
        <v>207</v>
      </c>
      <c r="B341" s="4407" t="s">
        <v>7348</v>
      </c>
      <c r="C341" s="4407" t="s">
        <v>9345</v>
      </c>
      <c r="D341" s="4407" t="s">
        <v>9346</v>
      </c>
      <c r="E341" s="4406" t="s">
        <v>7769</v>
      </c>
      <c r="F341" s="4406" t="s">
        <v>7465</v>
      </c>
      <c r="G341" s="4406">
        <v>0</v>
      </c>
      <c r="H341" s="4406">
        <v>0</v>
      </c>
      <c r="I341" s="4406" t="s">
        <v>7465</v>
      </c>
      <c r="J341" s="4406">
        <v>5000</v>
      </c>
      <c r="K341" s="4406" t="s">
        <v>9347</v>
      </c>
      <c r="L341" s="4406" t="s">
        <v>7465</v>
      </c>
      <c r="M341" s="4406">
        <v>55</v>
      </c>
      <c r="N341" s="4406">
        <v>55</v>
      </c>
      <c r="O341" s="4406">
        <v>65</v>
      </c>
      <c r="P341" s="4406">
        <f t="shared" si="15"/>
        <v>10</v>
      </c>
      <c r="Q341" s="4415" t="s">
        <v>9331</v>
      </c>
    </row>
    <row r="342" spans="1:17" s="4494" customFormat="1" ht="23.25" customHeight="1">
      <c r="A342" s="4406">
        <v>208</v>
      </c>
      <c r="B342" s="4407" t="s">
        <v>7348</v>
      </c>
      <c r="C342" s="4407" t="s">
        <v>9348</v>
      </c>
      <c r="D342" s="4407" t="s">
        <v>9349</v>
      </c>
      <c r="E342" s="4406" t="s">
        <v>7769</v>
      </c>
      <c r="F342" s="4406" t="s">
        <v>7465</v>
      </c>
      <c r="G342" s="4406">
        <v>0</v>
      </c>
      <c r="H342" s="4406">
        <v>0</v>
      </c>
      <c r="I342" s="4406" t="s">
        <v>7465</v>
      </c>
      <c r="J342" s="4406">
        <v>5000</v>
      </c>
      <c r="K342" s="4406" t="s">
        <v>7478</v>
      </c>
      <c r="L342" s="4406" t="s">
        <v>7465</v>
      </c>
      <c r="M342" s="4406">
        <v>55</v>
      </c>
      <c r="N342" s="4406">
        <v>55</v>
      </c>
      <c r="O342" s="4406">
        <v>65</v>
      </c>
      <c r="P342" s="4406">
        <f t="shared" si="15"/>
        <v>10</v>
      </c>
      <c r="Q342" s="4415" t="s">
        <v>9331</v>
      </c>
    </row>
    <row r="343" spans="1:17" s="4494" customFormat="1" ht="23.25" customHeight="1">
      <c r="A343" s="4406">
        <v>209</v>
      </c>
      <c r="B343" s="4407" t="s">
        <v>7348</v>
      </c>
      <c r="C343" s="4407" t="s">
        <v>7543</v>
      </c>
      <c r="D343" s="4407" t="s">
        <v>9350</v>
      </c>
      <c r="E343" s="4406" t="s">
        <v>7769</v>
      </c>
      <c r="F343" s="4406" t="s">
        <v>7465</v>
      </c>
      <c r="G343" s="4406">
        <v>0</v>
      </c>
      <c r="H343" s="4406">
        <v>0</v>
      </c>
      <c r="I343" s="4406" t="s">
        <v>7465</v>
      </c>
      <c r="J343" s="4406">
        <v>5000</v>
      </c>
      <c r="K343" s="4406" t="s">
        <v>9351</v>
      </c>
      <c r="L343" s="4406" t="s">
        <v>7465</v>
      </c>
      <c r="M343" s="4406">
        <v>55</v>
      </c>
      <c r="N343" s="4406">
        <v>55</v>
      </c>
      <c r="O343" s="4406">
        <v>65</v>
      </c>
      <c r="P343" s="4406">
        <f t="shared" si="15"/>
        <v>10</v>
      </c>
      <c r="Q343" s="4415" t="s">
        <v>9331</v>
      </c>
    </row>
    <row r="344" spans="1:17" s="4494" customFormat="1" ht="23.25" customHeight="1">
      <c r="A344" s="4406">
        <v>210</v>
      </c>
      <c r="B344" s="4407" t="s">
        <v>7348</v>
      </c>
      <c r="C344" s="4407" t="s">
        <v>9352</v>
      </c>
      <c r="D344" s="4407" t="s">
        <v>9353</v>
      </c>
      <c r="E344" s="4406" t="s">
        <v>7769</v>
      </c>
      <c r="F344" s="4406" t="s">
        <v>7465</v>
      </c>
      <c r="G344" s="4406">
        <v>0</v>
      </c>
      <c r="H344" s="4406">
        <v>0</v>
      </c>
      <c r="I344" s="4406" t="s">
        <v>7465</v>
      </c>
      <c r="J344" s="4406">
        <v>5000</v>
      </c>
      <c r="K344" s="4406" t="s">
        <v>9347</v>
      </c>
      <c r="L344" s="4406" t="s">
        <v>7465</v>
      </c>
      <c r="M344" s="4406">
        <v>55</v>
      </c>
      <c r="N344" s="4406">
        <v>55</v>
      </c>
      <c r="O344" s="4406">
        <v>65</v>
      </c>
      <c r="P344" s="4406">
        <f t="shared" si="15"/>
        <v>10</v>
      </c>
      <c r="Q344" s="4415" t="s">
        <v>9331</v>
      </c>
    </row>
    <row r="345" spans="1:17" s="4494" customFormat="1" ht="23.25" customHeight="1">
      <c r="A345" s="4406">
        <v>211</v>
      </c>
      <c r="B345" s="4407" t="s">
        <v>7348</v>
      </c>
      <c r="C345" s="4407" t="s">
        <v>7543</v>
      </c>
      <c r="D345" s="4407" t="s">
        <v>9354</v>
      </c>
      <c r="E345" s="4406" t="s">
        <v>7769</v>
      </c>
      <c r="F345" s="4406" t="s">
        <v>7465</v>
      </c>
      <c r="G345" s="4406">
        <v>0</v>
      </c>
      <c r="H345" s="4406">
        <v>0</v>
      </c>
      <c r="I345" s="4406" t="s">
        <v>7465</v>
      </c>
      <c r="J345" s="4406">
        <v>5000</v>
      </c>
      <c r="K345" s="4406" t="s">
        <v>9355</v>
      </c>
      <c r="L345" s="4406" t="s">
        <v>7465</v>
      </c>
      <c r="M345" s="4406">
        <v>55</v>
      </c>
      <c r="N345" s="4406">
        <v>55</v>
      </c>
      <c r="O345" s="4406">
        <v>65</v>
      </c>
      <c r="P345" s="4406">
        <f t="shared" si="15"/>
        <v>10</v>
      </c>
      <c r="Q345" s="4415" t="s">
        <v>9331</v>
      </c>
    </row>
    <row r="346" spans="1:17" s="4494" customFormat="1" ht="23.25" customHeight="1">
      <c r="A346" s="4406">
        <v>212</v>
      </c>
      <c r="B346" s="4407" t="s">
        <v>7348</v>
      </c>
      <c r="C346" s="4407" t="s">
        <v>9000</v>
      </c>
      <c r="D346" s="4407" t="s">
        <v>9356</v>
      </c>
      <c r="E346" s="4406" t="s">
        <v>7769</v>
      </c>
      <c r="F346" s="4406" t="s">
        <v>7465</v>
      </c>
      <c r="G346" s="4406">
        <v>0</v>
      </c>
      <c r="H346" s="4406">
        <v>0</v>
      </c>
      <c r="I346" s="4406" t="s">
        <v>7465</v>
      </c>
      <c r="J346" s="4406">
        <v>5000</v>
      </c>
      <c r="K346" s="4406" t="s">
        <v>9357</v>
      </c>
      <c r="L346" s="4406" t="s">
        <v>7465</v>
      </c>
      <c r="M346" s="4406">
        <v>55</v>
      </c>
      <c r="N346" s="4406">
        <v>55</v>
      </c>
      <c r="O346" s="4406">
        <v>65</v>
      </c>
      <c r="P346" s="4406">
        <f t="shared" si="15"/>
        <v>10</v>
      </c>
      <c r="Q346" s="4415" t="s">
        <v>9331</v>
      </c>
    </row>
    <row r="347" spans="1:17" s="4494" customFormat="1" ht="23.25" customHeight="1">
      <c r="A347" s="4406">
        <v>213</v>
      </c>
      <c r="B347" s="4407" t="s">
        <v>7348</v>
      </c>
      <c r="C347" s="4407" t="s">
        <v>9358</v>
      </c>
      <c r="D347" s="4407" t="s">
        <v>9359</v>
      </c>
      <c r="E347" s="4406" t="s">
        <v>7769</v>
      </c>
      <c r="F347" s="4406" t="s">
        <v>7465</v>
      </c>
      <c r="G347" s="4406">
        <v>0</v>
      </c>
      <c r="H347" s="4406">
        <v>0</v>
      </c>
      <c r="I347" s="4406" t="s">
        <v>7465</v>
      </c>
      <c r="J347" s="4406">
        <v>5000</v>
      </c>
      <c r="K347" s="4406" t="s">
        <v>9360</v>
      </c>
      <c r="L347" s="4406" t="s">
        <v>7465</v>
      </c>
      <c r="M347" s="4406">
        <v>55</v>
      </c>
      <c r="N347" s="4406">
        <v>55</v>
      </c>
      <c r="O347" s="4406">
        <v>65</v>
      </c>
      <c r="P347" s="4406">
        <f t="shared" si="15"/>
        <v>10</v>
      </c>
      <c r="Q347" s="4415" t="s">
        <v>9331</v>
      </c>
    </row>
    <row r="348" spans="1:17" s="4494" customFormat="1" ht="23.25" customHeight="1">
      <c r="A348" s="4406">
        <v>214</v>
      </c>
      <c r="B348" s="4407" t="s">
        <v>7348</v>
      </c>
      <c r="C348" s="4407" t="s">
        <v>9328</v>
      </c>
      <c r="D348" s="4407" t="s">
        <v>9361</v>
      </c>
      <c r="E348" s="4406" t="s">
        <v>7769</v>
      </c>
      <c r="F348" s="4406" t="s">
        <v>7465</v>
      </c>
      <c r="G348" s="4406">
        <v>0</v>
      </c>
      <c r="H348" s="4406">
        <v>0</v>
      </c>
      <c r="I348" s="4406" t="s">
        <v>7465</v>
      </c>
      <c r="J348" s="4406">
        <v>5000</v>
      </c>
      <c r="K348" s="4406" t="s">
        <v>9355</v>
      </c>
      <c r="L348" s="4406" t="s">
        <v>7465</v>
      </c>
      <c r="M348" s="4406">
        <v>55</v>
      </c>
      <c r="N348" s="4406">
        <v>55</v>
      </c>
      <c r="O348" s="4406">
        <v>65</v>
      </c>
      <c r="P348" s="4406">
        <f t="shared" si="15"/>
        <v>10</v>
      </c>
      <c r="Q348" s="4415" t="s">
        <v>9331</v>
      </c>
    </row>
    <row r="349" spans="1:17" s="4494" customFormat="1" ht="23.25" customHeight="1">
      <c r="A349" s="4406">
        <v>215</v>
      </c>
      <c r="B349" s="4407" t="s">
        <v>7348</v>
      </c>
      <c r="C349" s="4407" t="s">
        <v>9358</v>
      </c>
      <c r="D349" s="4407" t="s">
        <v>9362</v>
      </c>
      <c r="E349" s="4406" t="s">
        <v>7769</v>
      </c>
      <c r="F349" s="4406" t="s">
        <v>7465</v>
      </c>
      <c r="G349" s="4406">
        <v>0</v>
      </c>
      <c r="H349" s="4406">
        <v>0</v>
      </c>
      <c r="I349" s="4406" t="s">
        <v>7465</v>
      </c>
      <c r="J349" s="4406">
        <v>5000</v>
      </c>
      <c r="K349" s="4406" t="s">
        <v>9355</v>
      </c>
      <c r="L349" s="4406" t="s">
        <v>7465</v>
      </c>
      <c r="M349" s="4406">
        <v>55</v>
      </c>
      <c r="N349" s="4406">
        <v>55</v>
      </c>
      <c r="O349" s="4406">
        <v>65</v>
      </c>
      <c r="P349" s="4406">
        <f t="shared" si="15"/>
        <v>10</v>
      </c>
      <c r="Q349" s="4415" t="s">
        <v>9331</v>
      </c>
    </row>
    <row r="350" spans="1:17" s="4494" customFormat="1" ht="23.25" customHeight="1">
      <c r="A350" s="4406">
        <v>216</v>
      </c>
      <c r="B350" s="4407" t="s">
        <v>7348</v>
      </c>
      <c r="C350" s="4407" t="s">
        <v>9345</v>
      </c>
      <c r="D350" s="4407" t="s">
        <v>9363</v>
      </c>
      <c r="E350" s="4406" t="s">
        <v>7769</v>
      </c>
      <c r="F350" s="4406" t="s">
        <v>7465</v>
      </c>
      <c r="G350" s="4406">
        <v>0</v>
      </c>
      <c r="H350" s="4406">
        <v>0</v>
      </c>
      <c r="I350" s="4406" t="s">
        <v>7465</v>
      </c>
      <c r="J350" s="4406">
        <v>5000</v>
      </c>
      <c r="K350" s="4406">
        <v>0</v>
      </c>
      <c r="L350" s="4406" t="s">
        <v>7465</v>
      </c>
      <c r="M350" s="4406">
        <v>55</v>
      </c>
      <c r="N350" s="4406">
        <v>55</v>
      </c>
      <c r="O350" s="4406">
        <v>65</v>
      </c>
      <c r="P350" s="4406">
        <f t="shared" si="15"/>
        <v>10</v>
      </c>
      <c r="Q350" s="4415" t="s">
        <v>9331</v>
      </c>
    </row>
    <row r="351" spans="1:17" s="4494" customFormat="1" ht="23.25" customHeight="1">
      <c r="A351" s="4406">
        <v>217</v>
      </c>
      <c r="B351" s="4407" t="s">
        <v>7348</v>
      </c>
      <c r="C351" s="4407" t="s">
        <v>9000</v>
      </c>
      <c r="D351" s="4407" t="s">
        <v>9364</v>
      </c>
      <c r="E351" s="4406" t="s">
        <v>7769</v>
      </c>
      <c r="F351" s="4406" t="s">
        <v>7465</v>
      </c>
      <c r="G351" s="4406">
        <v>0</v>
      </c>
      <c r="H351" s="4406">
        <v>0</v>
      </c>
      <c r="I351" s="4406" t="s">
        <v>7465</v>
      </c>
      <c r="J351" s="4406">
        <v>5000</v>
      </c>
      <c r="K351" s="4406" t="s">
        <v>9365</v>
      </c>
      <c r="L351" s="4406" t="s">
        <v>7465</v>
      </c>
      <c r="M351" s="4406">
        <v>55</v>
      </c>
      <c r="N351" s="4406">
        <v>55</v>
      </c>
      <c r="O351" s="4406">
        <v>65</v>
      </c>
      <c r="P351" s="4406">
        <f t="shared" si="15"/>
        <v>10</v>
      </c>
      <c r="Q351" s="4415" t="s">
        <v>9331</v>
      </c>
    </row>
    <row r="352" spans="1:17" s="4494" customFormat="1" ht="23.25" customHeight="1">
      <c r="A352" s="4406">
        <v>218</v>
      </c>
      <c r="B352" s="4407" t="s">
        <v>7349</v>
      </c>
      <c r="C352" s="4407" t="s">
        <v>9366</v>
      </c>
      <c r="D352" s="4407" t="s">
        <v>9367</v>
      </c>
      <c r="E352" s="4406" t="s">
        <v>7769</v>
      </c>
      <c r="F352" s="4406"/>
      <c r="G352" s="4406"/>
      <c r="H352" s="4406"/>
      <c r="I352" s="4406"/>
      <c r="J352" s="4406"/>
      <c r="K352" s="4406"/>
      <c r="L352" s="4406"/>
      <c r="M352" s="4406">
        <v>55</v>
      </c>
      <c r="N352" s="4406">
        <v>55</v>
      </c>
      <c r="O352" s="4406">
        <v>65</v>
      </c>
      <c r="P352" s="4406">
        <f t="shared" si="15"/>
        <v>10</v>
      </c>
      <c r="Q352" s="4413"/>
    </row>
    <row r="353" spans="1:17" s="4494" customFormat="1" ht="23.25" customHeight="1">
      <c r="A353" s="4406">
        <v>219</v>
      </c>
      <c r="B353" s="4407" t="s">
        <v>7349</v>
      </c>
      <c r="C353" s="4407" t="s">
        <v>9368</v>
      </c>
      <c r="D353" s="4407" t="s">
        <v>9369</v>
      </c>
      <c r="E353" s="4406" t="s">
        <v>7769</v>
      </c>
      <c r="F353" s="4406"/>
      <c r="G353" s="4406"/>
      <c r="H353" s="4406"/>
      <c r="I353" s="4406"/>
      <c r="J353" s="4406"/>
      <c r="K353" s="4406"/>
      <c r="L353" s="4406"/>
      <c r="M353" s="4406">
        <v>55</v>
      </c>
      <c r="N353" s="4406">
        <v>55</v>
      </c>
      <c r="O353" s="4406">
        <v>65</v>
      </c>
      <c r="P353" s="4406">
        <f t="shared" si="15"/>
        <v>10</v>
      </c>
      <c r="Q353" s="4413"/>
    </row>
    <row r="354" spans="1:17" s="4494" customFormat="1" ht="23.25" customHeight="1">
      <c r="A354" s="4406">
        <v>220</v>
      </c>
      <c r="B354" s="4407" t="s">
        <v>7349</v>
      </c>
      <c r="C354" s="4407" t="s">
        <v>9366</v>
      </c>
      <c r="D354" s="4407" t="s">
        <v>9370</v>
      </c>
      <c r="E354" s="4406" t="s">
        <v>7769</v>
      </c>
      <c r="F354" s="4406"/>
      <c r="G354" s="4406"/>
      <c r="H354" s="4406"/>
      <c r="I354" s="4406"/>
      <c r="J354" s="4406"/>
      <c r="K354" s="4406"/>
      <c r="L354" s="4406"/>
      <c r="M354" s="4406">
        <v>55</v>
      </c>
      <c r="N354" s="4406">
        <v>55</v>
      </c>
      <c r="O354" s="4406">
        <v>65</v>
      </c>
      <c r="P354" s="4406">
        <f t="shared" si="15"/>
        <v>10</v>
      </c>
      <c r="Q354" s="4413"/>
    </row>
    <row r="355" spans="1:17" s="4494" customFormat="1" ht="23.25" customHeight="1">
      <c r="A355" s="4406">
        <v>221</v>
      </c>
      <c r="B355" s="4407" t="s">
        <v>7349</v>
      </c>
      <c r="C355" s="4407" t="s">
        <v>9371</v>
      </c>
      <c r="D355" s="4407" t="s">
        <v>9372</v>
      </c>
      <c r="E355" s="4406" t="s">
        <v>7769</v>
      </c>
      <c r="F355" s="4406"/>
      <c r="G355" s="4406"/>
      <c r="H355" s="4406"/>
      <c r="I355" s="4406"/>
      <c r="J355" s="4406"/>
      <c r="K355" s="4406"/>
      <c r="L355" s="4406"/>
      <c r="M355" s="4406">
        <v>55</v>
      </c>
      <c r="N355" s="4406">
        <v>55</v>
      </c>
      <c r="O355" s="4406">
        <v>65</v>
      </c>
      <c r="P355" s="4406">
        <f t="shared" si="15"/>
        <v>10</v>
      </c>
      <c r="Q355" s="4413"/>
    </row>
    <row r="356" spans="1:17" s="4494" customFormat="1" ht="23.25" customHeight="1">
      <c r="A356" s="4406">
        <v>222</v>
      </c>
      <c r="B356" s="4407" t="s">
        <v>7349</v>
      </c>
      <c r="C356" s="4407" t="s">
        <v>9368</v>
      </c>
      <c r="D356" s="4407" t="s">
        <v>9373</v>
      </c>
      <c r="E356" s="4406" t="s">
        <v>7769</v>
      </c>
      <c r="F356" s="4406"/>
      <c r="G356" s="4406"/>
      <c r="H356" s="4406"/>
      <c r="I356" s="4406"/>
      <c r="J356" s="4406"/>
      <c r="K356" s="4406"/>
      <c r="L356" s="4406"/>
      <c r="M356" s="4406">
        <v>55</v>
      </c>
      <c r="N356" s="4406">
        <v>55</v>
      </c>
      <c r="O356" s="4406">
        <v>65</v>
      </c>
      <c r="P356" s="4406">
        <f t="shared" si="15"/>
        <v>10</v>
      </c>
      <c r="Q356" s="4413"/>
    </row>
    <row r="357" spans="1:17" s="4494" customFormat="1" ht="23.25" customHeight="1">
      <c r="A357" s="4406">
        <v>223</v>
      </c>
      <c r="B357" s="4407" t="s">
        <v>7349</v>
      </c>
      <c r="C357" s="4407" t="s">
        <v>9366</v>
      </c>
      <c r="D357" s="4407" t="s">
        <v>9374</v>
      </c>
      <c r="E357" s="4406" t="s">
        <v>7769</v>
      </c>
      <c r="F357" s="4406" t="s">
        <v>9375</v>
      </c>
      <c r="G357" s="4406" t="s">
        <v>9376</v>
      </c>
      <c r="H357" s="4406" t="s">
        <v>9377</v>
      </c>
      <c r="I357" s="4406"/>
      <c r="J357" s="4406">
        <v>4350</v>
      </c>
      <c r="K357" s="4406"/>
      <c r="L357" s="4406"/>
      <c r="M357" s="4406">
        <v>55</v>
      </c>
      <c r="N357" s="4406">
        <v>55</v>
      </c>
      <c r="O357" s="4406">
        <v>65</v>
      </c>
      <c r="P357" s="4406">
        <f t="shared" si="15"/>
        <v>10</v>
      </c>
      <c r="Q357" s="4413" t="s">
        <v>9378</v>
      </c>
    </row>
    <row r="358" spans="1:17" s="4494" customFormat="1" ht="23.25" customHeight="1">
      <c r="A358" s="4406">
        <v>224</v>
      </c>
      <c r="B358" s="4407" t="s">
        <v>7349</v>
      </c>
      <c r="C358" s="4407" t="s">
        <v>7813</v>
      </c>
      <c r="D358" s="4407" t="s">
        <v>9379</v>
      </c>
      <c r="E358" s="4406" t="s">
        <v>7769</v>
      </c>
      <c r="F358" s="4406"/>
      <c r="G358" s="4406"/>
      <c r="H358" s="4406"/>
      <c r="I358" s="4406"/>
      <c r="J358" s="4406"/>
      <c r="K358" s="4406"/>
      <c r="L358" s="4406"/>
      <c r="M358" s="4406">
        <v>55</v>
      </c>
      <c r="N358" s="4406">
        <v>55</v>
      </c>
      <c r="O358" s="4406">
        <v>65</v>
      </c>
      <c r="P358" s="4406">
        <f t="shared" si="15"/>
        <v>10</v>
      </c>
      <c r="Q358" s="4413"/>
    </row>
    <row r="359" spans="1:17" s="4494" customFormat="1" ht="23.25" customHeight="1">
      <c r="A359" s="4406">
        <v>225</v>
      </c>
      <c r="B359" s="4407" t="s">
        <v>7349</v>
      </c>
      <c r="C359" s="4407" t="s">
        <v>9366</v>
      </c>
      <c r="D359" s="4407" t="s">
        <v>9380</v>
      </c>
      <c r="E359" s="4406" t="s">
        <v>7769</v>
      </c>
      <c r="F359" s="4406"/>
      <c r="G359" s="4406"/>
      <c r="H359" s="4406"/>
      <c r="I359" s="4406"/>
      <c r="J359" s="4406"/>
      <c r="K359" s="4406"/>
      <c r="L359" s="4406"/>
      <c r="M359" s="4406">
        <v>55</v>
      </c>
      <c r="N359" s="4406">
        <v>55</v>
      </c>
      <c r="O359" s="4406">
        <v>65</v>
      </c>
      <c r="P359" s="4406">
        <f t="shared" si="15"/>
        <v>10</v>
      </c>
      <c r="Q359" s="4413"/>
    </row>
    <row r="360" spans="1:17" s="4494" customFormat="1" ht="23.25" customHeight="1">
      <c r="A360" s="4406">
        <v>226</v>
      </c>
      <c r="B360" s="4407" t="s">
        <v>7349</v>
      </c>
      <c r="C360" s="4407" t="s">
        <v>9368</v>
      </c>
      <c r="D360" s="4407" t="s">
        <v>9381</v>
      </c>
      <c r="E360" s="4406" t="s">
        <v>7769</v>
      </c>
      <c r="F360" s="4406" t="s">
        <v>9375</v>
      </c>
      <c r="G360" s="4406" t="s">
        <v>9376</v>
      </c>
      <c r="H360" s="4406" t="s">
        <v>9377</v>
      </c>
      <c r="I360" s="4406"/>
      <c r="J360" s="4406">
        <v>4350</v>
      </c>
      <c r="K360" s="4406"/>
      <c r="L360" s="4406"/>
      <c r="M360" s="4406">
        <v>55</v>
      </c>
      <c r="N360" s="4406">
        <v>55</v>
      </c>
      <c r="O360" s="4406">
        <v>65</v>
      </c>
      <c r="P360" s="4406">
        <f t="shared" si="15"/>
        <v>10</v>
      </c>
      <c r="Q360" s="4413" t="s">
        <v>9378</v>
      </c>
    </row>
    <row r="361" spans="1:17" s="4494" customFormat="1" ht="23.25" customHeight="1">
      <c r="A361" s="4406">
        <v>227</v>
      </c>
      <c r="B361" s="4407" t="s">
        <v>7349</v>
      </c>
      <c r="C361" s="4407" t="s">
        <v>9366</v>
      </c>
      <c r="D361" s="4407" t="s">
        <v>9382</v>
      </c>
      <c r="E361" s="4406" t="s">
        <v>7769</v>
      </c>
      <c r="F361" s="4406"/>
      <c r="G361" s="4406"/>
      <c r="H361" s="4406"/>
      <c r="I361" s="4406"/>
      <c r="J361" s="4406"/>
      <c r="K361" s="4406"/>
      <c r="L361" s="4406"/>
      <c r="M361" s="4406">
        <v>55</v>
      </c>
      <c r="N361" s="4406">
        <v>55</v>
      </c>
      <c r="O361" s="4406">
        <v>65</v>
      </c>
      <c r="P361" s="4406">
        <f t="shared" si="15"/>
        <v>10</v>
      </c>
      <c r="Q361" s="4413"/>
    </row>
    <row r="362" spans="1:17" s="4494" customFormat="1" ht="23.25" customHeight="1">
      <c r="A362" s="4406">
        <v>228</v>
      </c>
      <c r="B362" s="4407" t="s">
        <v>7349</v>
      </c>
      <c r="C362" s="4407" t="s">
        <v>9383</v>
      </c>
      <c r="D362" s="4407" t="s">
        <v>9384</v>
      </c>
      <c r="E362" s="4406" t="s">
        <v>7769</v>
      </c>
      <c r="F362" s="4406"/>
      <c r="G362" s="4406"/>
      <c r="H362" s="4406"/>
      <c r="I362" s="4406"/>
      <c r="J362" s="4406"/>
      <c r="K362" s="4406"/>
      <c r="L362" s="4406"/>
      <c r="M362" s="4406">
        <v>55</v>
      </c>
      <c r="N362" s="4406">
        <v>55</v>
      </c>
      <c r="O362" s="4406">
        <v>65</v>
      </c>
      <c r="P362" s="4406">
        <f t="shared" si="15"/>
        <v>10</v>
      </c>
      <c r="Q362" s="4413"/>
    </row>
    <row r="363" spans="1:17" s="4494" customFormat="1" ht="23.25" customHeight="1">
      <c r="A363" s="4406">
        <v>229</v>
      </c>
      <c r="B363" s="4407" t="s">
        <v>7349</v>
      </c>
      <c r="C363" s="4407" t="s">
        <v>9385</v>
      </c>
      <c r="D363" s="4407" t="s">
        <v>9386</v>
      </c>
      <c r="E363" s="4406" t="s">
        <v>7769</v>
      </c>
      <c r="F363" s="4406"/>
      <c r="G363" s="4406"/>
      <c r="H363" s="4406"/>
      <c r="I363" s="4406"/>
      <c r="J363" s="4406"/>
      <c r="K363" s="4406"/>
      <c r="L363" s="4406"/>
      <c r="M363" s="4406">
        <v>55</v>
      </c>
      <c r="N363" s="4406">
        <v>55</v>
      </c>
      <c r="O363" s="4406">
        <v>65</v>
      </c>
      <c r="P363" s="4406">
        <f t="shared" si="15"/>
        <v>10</v>
      </c>
      <c r="Q363" s="4413"/>
    </row>
    <row r="364" spans="1:17" s="4494" customFormat="1" ht="23.25" customHeight="1">
      <c r="A364" s="4406">
        <v>230</v>
      </c>
      <c r="B364" s="4407" t="s">
        <v>7349</v>
      </c>
      <c r="C364" s="4407" t="s">
        <v>7813</v>
      </c>
      <c r="D364" s="4407" t="s">
        <v>9387</v>
      </c>
      <c r="E364" s="4406" t="s">
        <v>7769</v>
      </c>
      <c r="F364" s="4406"/>
      <c r="G364" s="4406"/>
      <c r="H364" s="4406"/>
      <c r="I364" s="4406"/>
      <c r="J364" s="4406"/>
      <c r="K364" s="4406"/>
      <c r="L364" s="4406"/>
      <c r="M364" s="4406">
        <v>55</v>
      </c>
      <c r="N364" s="4406">
        <v>55</v>
      </c>
      <c r="O364" s="4406">
        <v>65</v>
      </c>
      <c r="P364" s="4406">
        <f t="shared" si="15"/>
        <v>10</v>
      </c>
      <c r="Q364" s="4413"/>
    </row>
    <row r="365" spans="1:17" s="4494" customFormat="1" ht="23.25" customHeight="1">
      <c r="A365" s="4406">
        <v>231</v>
      </c>
      <c r="B365" s="4407" t="s">
        <v>7349</v>
      </c>
      <c r="C365" s="4407" t="s">
        <v>9368</v>
      </c>
      <c r="D365" s="4407" t="s">
        <v>9368</v>
      </c>
      <c r="E365" s="4406" t="s">
        <v>7769</v>
      </c>
      <c r="F365" s="4406" t="s">
        <v>9375</v>
      </c>
      <c r="G365" s="4406" t="s">
        <v>9376</v>
      </c>
      <c r="H365" s="4406" t="s">
        <v>9377</v>
      </c>
      <c r="I365" s="4406"/>
      <c r="J365" s="4406">
        <v>4350</v>
      </c>
      <c r="K365" s="4406"/>
      <c r="L365" s="4406"/>
      <c r="M365" s="4406">
        <v>55</v>
      </c>
      <c r="N365" s="4406">
        <v>55</v>
      </c>
      <c r="O365" s="4406">
        <v>65</v>
      </c>
      <c r="P365" s="4406">
        <f t="shared" si="15"/>
        <v>10</v>
      </c>
      <c r="Q365" s="4413" t="s">
        <v>9378</v>
      </c>
    </row>
    <row r="366" spans="1:17" s="4494" customFormat="1" ht="23.25" customHeight="1">
      <c r="A366" s="4406">
        <v>232</v>
      </c>
      <c r="B366" s="4407" t="s">
        <v>7349</v>
      </c>
      <c r="C366" s="4407" t="s">
        <v>9366</v>
      </c>
      <c r="D366" s="4407" t="s">
        <v>9388</v>
      </c>
      <c r="E366" s="4406" t="s">
        <v>7769</v>
      </c>
      <c r="F366" s="4406"/>
      <c r="G366" s="4406"/>
      <c r="H366" s="4406"/>
      <c r="I366" s="4406"/>
      <c r="J366" s="4406"/>
      <c r="K366" s="4406"/>
      <c r="L366" s="4406"/>
      <c r="M366" s="4406">
        <v>55</v>
      </c>
      <c r="N366" s="4406">
        <v>55</v>
      </c>
      <c r="O366" s="4406">
        <v>65</v>
      </c>
      <c r="P366" s="4406">
        <f t="shared" si="15"/>
        <v>10</v>
      </c>
      <c r="Q366" s="4413"/>
    </row>
    <row r="367" spans="1:17" s="4494" customFormat="1" ht="23.25" customHeight="1">
      <c r="A367" s="4406">
        <v>233</v>
      </c>
      <c r="B367" s="4407" t="s">
        <v>7349</v>
      </c>
      <c r="C367" s="4407" t="s">
        <v>9371</v>
      </c>
      <c r="D367" s="4407" t="s">
        <v>7486</v>
      </c>
      <c r="E367" s="4406" t="s">
        <v>7769</v>
      </c>
      <c r="F367" s="4406"/>
      <c r="G367" s="4406"/>
      <c r="H367" s="4406"/>
      <c r="I367" s="4406"/>
      <c r="J367" s="4406"/>
      <c r="K367" s="4406"/>
      <c r="L367" s="4406"/>
      <c r="M367" s="4406">
        <v>55</v>
      </c>
      <c r="N367" s="4406">
        <v>55</v>
      </c>
      <c r="O367" s="4406">
        <v>65</v>
      </c>
      <c r="P367" s="4406">
        <f t="shared" si="15"/>
        <v>10</v>
      </c>
      <c r="Q367" s="4413"/>
    </row>
    <row r="368" spans="1:17" s="4494" customFormat="1" ht="23.25" customHeight="1">
      <c r="A368" s="4406">
        <v>234</v>
      </c>
      <c r="B368" s="4407" t="s">
        <v>7349</v>
      </c>
      <c r="C368" s="4407" t="s">
        <v>9389</v>
      </c>
      <c r="D368" s="4407" t="s">
        <v>9390</v>
      </c>
      <c r="E368" s="4406" t="s">
        <v>7769</v>
      </c>
      <c r="F368" s="4406" t="s">
        <v>9375</v>
      </c>
      <c r="G368" s="4406" t="s">
        <v>9376</v>
      </c>
      <c r="H368" s="4406" t="s">
        <v>9377</v>
      </c>
      <c r="I368" s="4406"/>
      <c r="J368" s="4406">
        <v>4350</v>
      </c>
      <c r="K368" s="4406"/>
      <c r="L368" s="4406"/>
      <c r="M368" s="4406">
        <v>55</v>
      </c>
      <c r="N368" s="4406">
        <v>55</v>
      </c>
      <c r="O368" s="4406">
        <v>65</v>
      </c>
      <c r="P368" s="4406">
        <f t="shared" si="15"/>
        <v>10</v>
      </c>
      <c r="Q368" s="4413" t="s">
        <v>9378</v>
      </c>
    </row>
    <row r="369" spans="1:17" s="4494" customFormat="1" ht="23.25" customHeight="1">
      <c r="A369" s="4406">
        <v>235</v>
      </c>
      <c r="B369" s="4407" t="s">
        <v>7349</v>
      </c>
      <c r="C369" s="4407" t="s">
        <v>9366</v>
      </c>
      <c r="D369" s="4407" t="s">
        <v>9391</v>
      </c>
      <c r="E369" s="4406" t="s">
        <v>7769</v>
      </c>
      <c r="F369" s="4406"/>
      <c r="G369" s="4406"/>
      <c r="H369" s="4406"/>
      <c r="I369" s="4406"/>
      <c r="J369" s="4406"/>
      <c r="K369" s="4406"/>
      <c r="L369" s="4406"/>
      <c r="M369" s="4406">
        <v>55</v>
      </c>
      <c r="N369" s="4406">
        <v>55</v>
      </c>
      <c r="O369" s="4406">
        <v>65</v>
      </c>
      <c r="P369" s="4406">
        <f t="shared" si="15"/>
        <v>10</v>
      </c>
      <c r="Q369" s="4413"/>
    </row>
    <row r="370" spans="1:17" s="4494" customFormat="1" ht="23.25" customHeight="1">
      <c r="A370" s="4406">
        <v>236</v>
      </c>
      <c r="B370" s="4407" t="s">
        <v>7349</v>
      </c>
      <c r="C370" s="4407" t="s">
        <v>9385</v>
      </c>
      <c r="D370" s="4407" t="s">
        <v>9392</v>
      </c>
      <c r="E370" s="4406" t="s">
        <v>7769</v>
      </c>
      <c r="F370" s="4406"/>
      <c r="G370" s="4406"/>
      <c r="H370" s="4406"/>
      <c r="I370" s="4406"/>
      <c r="J370" s="4406">
        <v>4350</v>
      </c>
      <c r="K370" s="4406" t="s">
        <v>8785</v>
      </c>
      <c r="L370" s="4406"/>
      <c r="M370" s="4406">
        <v>55</v>
      </c>
      <c r="N370" s="4406">
        <v>55</v>
      </c>
      <c r="O370" s="4406">
        <v>65</v>
      </c>
      <c r="P370" s="4406">
        <f t="shared" si="15"/>
        <v>10</v>
      </c>
      <c r="Q370" s="4413" t="s">
        <v>9378</v>
      </c>
    </row>
    <row r="371" spans="1:17" s="4494" customFormat="1" ht="23.25" customHeight="1">
      <c r="A371" s="4406">
        <v>237</v>
      </c>
      <c r="B371" s="4407" t="s">
        <v>7349</v>
      </c>
      <c r="C371" s="4407" t="s">
        <v>9366</v>
      </c>
      <c r="D371" s="4407" t="s">
        <v>9393</v>
      </c>
      <c r="E371" s="4406" t="s">
        <v>7769</v>
      </c>
      <c r="F371" s="4406"/>
      <c r="G371" s="4406"/>
      <c r="H371" s="4406"/>
      <c r="I371" s="4406"/>
      <c r="J371" s="4406"/>
      <c r="K371" s="4406"/>
      <c r="L371" s="4406"/>
      <c r="M371" s="4406">
        <v>55</v>
      </c>
      <c r="N371" s="4406">
        <v>55</v>
      </c>
      <c r="O371" s="4406">
        <v>65</v>
      </c>
      <c r="P371" s="4406">
        <f t="shared" si="15"/>
        <v>10</v>
      </c>
      <c r="Q371" s="4413"/>
    </row>
    <row r="372" spans="1:17" s="4494" customFormat="1" ht="23.25" customHeight="1">
      <c r="A372" s="4406">
        <v>238</v>
      </c>
      <c r="B372" s="4407" t="s">
        <v>7349</v>
      </c>
      <c r="C372" s="4407" t="s">
        <v>9368</v>
      </c>
      <c r="D372" s="4407" t="s">
        <v>9394</v>
      </c>
      <c r="E372" s="4406" t="s">
        <v>7769</v>
      </c>
      <c r="F372" s="4406"/>
      <c r="G372" s="4406"/>
      <c r="H372" s="4406"/>
      <c r="I372" s="4406"/>
      <c r="J372" s="4406"/>
      <c r="K372" s="4406"/>
      <c r="L372" s="4406"/>
      <c r="M372" s="4406">
        <v>55</v>
      </c>
      <c r="N372" s="4406">
        <v>55</v>
      </c>
      <c r="O372" s="4406">
        <v>65</v>
      </c>
      <c r="P372" s="4406">
        <f t="shared" si="15"/>
        <v>10</v>
      </c>
      <c r="Q372" s="4413"/>
    </row>
    <row r="373" spans="1:17" s="4494" customFormat="1" ht="23.25" customHeight="1">
      <c r="A373" s="4406">
        <v>239</v>
      </c>
      <c r="B373" s="4407" t="s">
        <v>7349</v>
      </c>
      <c r="C373" s="4407" t="s">
        <v>7813</v>
      </c>
      <c r="D373" s="4407" t="s">
        <v>9395</v>
      </c>
      <c r="E373" s="4406" t="s">
        <v>7769</v>
      </c>
      <c r="F373" s="4406"/>
      <c r="G373" s="4406"/>
      <c r="H373" s="4406"/>
      <c r="I373" s="4406"/>
      <c r="J373" s="4406"/>
      <c r="K373" s="4406"/>
      <c r="L373" s="4406"/>
      <c r="M373" s="4406">
        <v>55</v>
      </c>
      <c r="N373" s="4406">
        <v>55</v>
      </c>
      <c r="O373" s="4406">
        <v>65</v>
      </c>
      <c r="P373" s="4406">
        <f t="shared" si="15"/>
        <v>10</v>
      </c>
      <c r="Q373" s="4413"/>
    </row>
    <row r="374" spans="1:17" s="4494" customFormat="1" ht="23.25" customHeight="1">
      <c r="A374" s="4406">
        <v>240</v>
      </c>
      <c r="B374" s="4407" t="s">
        <v>7349</v>
      </c>
      <c r="C374" s="4407" t="s">
        <v>7813</v>
      </c>
      <c r="D374" s="4407" t="s">
        <v>9396</v>
      </c>
      <c r="E374" s="4406" t="s">
        <v>7769</v>
      </c>
      <c r="F374" s="4406" t="s">
        <v>9375</v>
      </c>
      <c r="G374" s="4406" t="s">
        <v>9376</v>
      </c>
      <c r="H374" s="4406" t="s">
        <v>9377</v>
      </c>
      <c r="I374" s="4406"/>
      <c r="J374" s="4406">
        <v>4350</v>
      </c>
      <c r="K374" s="4406"/>
      <c r="L374" s="4406"/>
      <c r="M374" s="4406">
        <v>55</v>
      </c>
      <c r="N374" s="4406">
        <v>55</v>
      </c>
      <c r="O374" s="4406">
        <v>65</v>
      </c>
      <c r="P374" s="4406">
        <f t="shared" si="15"/>
        <v>10</v>
      </c>
      <c r="Q374" s="4413" t="s">
        <v>9378</v>
      </c>
    </row>
    <row r="375" spans="1:17" s="4494" customFormat="1" ht="23.25" customHeight="1">
      <c r="A375" s="4406">
        <v>241</v>
      </c>
      <c r="B375" s="4407" t="s">
        <v>7349</v>
      </c>
      <c r="C375" s="4407" t="s">
        <v>9368</v>
      </c>
      <c r="D375" s="4407" t="s">
        <v>9397</v>
      </c>
      <c r="E375" s="4406" t="s">
        <v>7769</v>
      </c>
      <c r="F375" s="4406"/>
      <c r="G375" s="4406"/>
      <c r="H375" s="4406"/>
      <c r="I375" s="4406"/>
      <c r="J375" s="4406">
        <v>4350</v>
      </c>
      <c r="K375" s="4406" t="s">
        <v>9398</v>
      </c>
      <c r="L375" s="4406"/>
      <c r="M375" s="4406">
        <v>55</v>
      </c>
      <c r="N375" s="4406">
        <v>55</v>
      </c>
      <c r="O375" s="4406">
        <v>65</v>
      </c>
      <c r="P375" s="4406">
        <f t="shared" si="15"/>
        <v>10</v>
      </c>
      <c r="Q375" s="4413" t="s">
        <v>9378</v>
      </c>
    </row>
    <row r="376" spans="1:17" s="4494" customFormat="1" ht="23.25" customHeight="1">
      <c r="A376" s="4406">
        <v>242</v>
      </c>
      <c r="B376" s="4407" t="s">
        <v>7349</v>
      </c>
      <c r="C376" s="4407" t="s">
        <v>9371</v>
      </c>
      <c r="D376" s="4407" t="s">
        <v>9399</v>
      </c>
      <c r="E376" s="4406" t="s">
        <v>7769</v>
      </c>
      <c r="F376" s="4406" t="s">
        <v>9375</v>
      </c>
      <c r="G376" s="4406" t="s">
        <v>9376</v>
      </c>
      <c r="H376" s="4406" t="s">
        <v>9377</v>
      </c>
      <c r="I376" s="4406"/>
      <c r="J376" s="4406">
        <v>4350</v>
      </c>
      <c r="K376" s="4406"/>
      <c r="L376" s="4406"/>
      <c r="M376" s="4406">
        <v>55</v>
      </c>
      <c r="N376" s="4406">
        <v>55</v>
      </c>
      <c r="O376" s="4406">
        <v>65</v>
      </c>
      <c r="P376" s="4406">
        <f t="shared" si="15"/>
        <v>10</v>
      </c>
      <c r="Q376" s="4413" t="s">
        <v>9378</v>
      </c>
    </row>
    <row r="377" spans="1:17" s="4494" customFormat="1" ht="23.25" customHeight="1">
      <c r="A377" s="4406">
        <v>243</v>
      </c>
      <c r="B377" s="4407" t="s">
        <v>7350</v>
      </c>
      <c r="C377" s="4407" t="s">
        <v>7350</v>
      </c>
      <c r="D377" s="4407" t="s">
        <v>9400</v>
      </c>
      <c r="E377" s="4406" t="s">
        <v>7769</v>
      </c>
      <c r="F377" s="4406"/>
      <c r="G377" s="4406"/>
      <c r="H377" s="4406"/>
      <c r="I377" s="4406"/>
      <c r="J377" s="4406">
        <v>4350</v>
      </c>
      <c r="K377" s="4406" t="s">
        <v>9401</v>
      </c>
      <c r="L377" s="5101" t="s">
        <v>9402</v>
      </c>
      <c r="M377" s="4406">
        <v>55</v>
      </c>
      <c r="N377" s="4406">
        <v>55</v>
      </c>
      <c r="O377" s="4406">
        <v>65</v>
      </c>
      <c r="P377" s="4406">
        <f t="shared" si="15"/>
        <v>10</v>
      </c>
      <c r="Q377" s="4435" t="s">
        <v>9403</v>
      </c>
    </row>
    <row r="378" spans="1:17" s="4494" customFormat="1" ht="23.25" customHeight="1">
      <c r="A378" s="4406">
        <v>244</v>
      </c>
      <c r="B378" s="4407" t="s">
        <v>7350</v>
      </c>
      <c r="C378" s="4407" t="s">
        <v>7350</v>
      </c>
      <c r="D378" s="4407" t="s">
        <v>9404</v>
      </c>
      <c r="E378" s="4406" t="s">
        <v>7769</v>
      </c>
      <c r="F378" s="4406"/>
      <c r="G378" s="4406"/>
      <c r="H378" s="4406"/>
      <c r="I378" s="4406"/>
      <c r="J378" s="4406">
        <v>4350</v>
      </c>
      <c r="K378" s="4406" t="s">
        <v>9401</v>
      </c>
      <c r="L378" s="5102"/>
      <c r="M378" s="4406">
        <v>55</v>
      </c>
      <c r="N378" s="4406">
        <v>55</v>
      </c>
      <c r="O378" s="4406">
        <v>65</v>
      </c>
      <c r="P378" s="4406">
        <f t="shared" si="15"/>
        <v>10</v>
      </c>
      <c r="Q378" s="4435" t="s">
        <v>9405</v>
      </c>
    </row>
    <row r="379" spans="1:17" s="4494" customFormat="1" ht="23.25" customHeight="1">
      <c r="A379" s="4406">
        <v>245</v>
      </c>
      <c r="B379" s="4407" t="s">
        <v>7350</v>
      </c>
      <c r="C379" s="4407" t="s">
        <v>9406</v>
      </c>
      <c r="D379" s="4407" t="s">
        <v>9407</v>
      </c>
      <c r="E379" s="4406" t="s">
        <v>7769</v>
      </c>
      <c r="F379" s="4406"/>
      <c r="G379" s="4406"/>
      <c r="H379" s="4406"/>
      <c r="I379" s="4406"/>
      <c r="J379" s="4406">
        <v>4350</v>
      </c>
      <c r="K379" s="4406" t="s">
        <v>9408</v>
      </c>
      <c r="L379" s="5102"/>
      <c r="M379" s="4406">
        <v>55</v>
      </c>
      <c r="N379" s="4406">
        <v>55</v>
      </c>
      <c r="O379" s="4406">
        <v>65</v>
      </c>
      <c r="P379" s="4406">
        <f t="shared" si="15"/>
        <v>10</v>
      </c>
      <c r="Q379" s="4435" t="s">
        <v>9409</v>
      </c>
    </row>
    <row r="380" spans="1:17" s="4494" customFormat="1" ht="23.25" customHeight="1">
      <c r="A380" s="4406">
        <v>246</v>
      </c>
      <c r="B380" s="4407" t="s">
        <v>7350</v>
      </c>
      <c r="C380" s="4407" t="s">
        <v>9410</v>
      </c>
      <c r="D380" s="4407" t="s">
        <v>9411</v>
      </c>
      <c r="E380" s="4406" t="s">
        <v>7769</v>
      </c>
      <c r="F380" s="4406"/>
      <c r="G380" s="4406"/>
      <c r="H380" s="4406"/>
      <c r="I380" s="4406"/>
      <c r="J380" s="4406">
        <v>4350</v>
      </c>
      <c r="K380" s="4406" t="s">
        <v>9401</v>
      </c>
      <c r="L380" s="5112"/>
      <c r="M380" s="4406">
        <v>55</v>
      </c>
      <c r="N380" s="4406">
        <v>55</v>
      </c>
      <c r="O380" s="4406">
        <v>65</v>
      </c>
      <c r="P380" s="4406">
        <f t="shared" si="15"/>
        <v>10</v>
      </c>
      <c r="Q380" s="4435" t="s">
        <v>9412</v>
      </c>
    </row>
    <row r="381" spans="1:17" s="4494" customFormat="1" ht="23.25" customHeight="1">
      <c r="A381" s="4406">
        <v>247</v>
      </c>
      <c r="B381" s="4407" t="s">
        <v>7350</v>
      </c>
      <c r="C381" s="4407" t="s">
        <v>9413</v>
      </c>
      <c r="D381" s="4407" t="s">
        <v>8202</v>
      </c>
      <c r="E381" s="4406" t="s">
        <v>7769</v>
      </c>
      <c r="F381" s="4406"/>
      <c r="G381" s="4406"/>
      <c r="H381" s="4406"/>
      <c r="I381" s="4406" t="s">
        <v>7417</v>
      </c>
      <c r="J381" s="4406"/>
      <c r="K381" s="4406"/>
      <c r="L381" s="4406"/>
      <c r="M381" s="4406">
        <v>55</v>
      </c>
      <c r="N381" s="4406">
        <v>55</v>
      </c>
      <c r="O381" s="4406">
        <v>65</v>
      </c>
      <c r="P381" s="4406">
        <f t="shared" si="15"/>
        <v>10</v>
      </c>
      <c r="Q381" s="4435" t="s">
        <v>9414</v>
      </c>
    </row>
    <row r="382" spans="1:17" s="4494" customFormat="1" ht="23.25" customHeight="1">
      <c r="A382" s="4406">
        <v>248</v>
      </c>
      <c r="B382" s="4407" t="s">
        <v>7350</v>
      </c>
      <c r="C382" s="4407" t="s">
        <v>7490</v>
      </c>
      <c r="D382" s="4407" t="s">
        <v>9415</v>
      </c>
      <c r="E382" s="4406" t="s">
        <v>7769</v>
      </c>
      <c r="F382" s="4406"/>
      <c r="G382" s="4406"/>
      <c r="H382" s="4406"/>
      <c r="I382" s="4406" t="s">
        <v>7417</v>
      </c>
      <c r="J382" s="4406"/>
      <c r="K382" s="4406"/>
      <c r="L382" s="4406"/>
      <c r="M382" s="4406">
        <v>55</v>
      </c>
      <c r="N382" s="4406">
        <v>55</v>
      </c>
      <c r="O382" s="4406">
        <v>65</v>
      </c>
      <c r="P382" s="4406">
        <f t="shared" si="15"/>
        <v>10</v>
      </c>
      <c r="Q382" s="4435" t="s">
        <v>9414</v>
      </c>
    </row>
    <row r="383" spans="1:17" s="4494" customFormat="1" ht="23.25" customHeight="1">
      <c r="A383" s="4406">
        <v>249</v>
      </c>
      <c r="B383" s="4407" t="s">
        <v>7350</v>
      </c>
      <c r="C383" s="4407" t="s">
        <v>9413</v>
      </c>
      <c r="D383" s="4407" t="s">
        <v>9416</v>
      </c>
      <c r="E383" s="4406" t="s">
        <v>7769</v>
      </c>
      <c r="F383" s="4406"/>
      <c r="G383" s="4406"/>
      <c r="H383" s="4406"/>
      <c r="I383" s="4406" t="s">
        <v>7417</v>
      </c>
      <c r="J383" s="4406"/>
      <c r="K383" s="4406"/>
      <c r="L383" s="4406"/>
      <c r="M383" s="4406">
        <v>55</v>
      </c>
      <c r="N383" s="4406">
        <v>55</v>
      </c>
      <c r="O383" s="4406">
        <v>65</v>
      </c>
      <c r="P383" s="4406">
        <f t="shared" si="15"/>
        <v>10</v>
      </c>
      <c r="Q383" s="4435" t="s">
        <v>9414</v>
      </c>
    </row>
    <row r="384" spans="1:17" s="4494" customFormat="1" ht="23.25" customHeight="1">
      <c r="A384" s="4406">
        <v>250</v>
      </c>
      <c r="B384" s="4407" t="s">
        <v>7350</v>
      </c>
      <c r="C384" s="4407" t="s">
        <v>9406</v>
      </c>
      <c r="D384" s="4407" t="s">
        <v>9417</v>
      </c>
      <c r="E384" s="4406" t="s">
        <v>7769</v>
      </c>
      <c r="F384" s="4406"/>
      <c r="G384" s="4406"/>
      <c r="H384" s="4406"/>
      <c r="I384" s="4406"/>
      <c r="J384" s="4406">
        <v>4350</v>
      </c>
      <c r="K384" s="4406" t="s">
        <v>9418</v>
      </c>
      <c r="L384" s="5101" t="s">
        <v>9402</v>
      </c>
      <c r="M384" s="4406">
        <v>55</v>
      </c>
      <c r="N384" s="4406">
        <v>55</v>
      </c>
      <c r="O384" s="4406">
        <v>65</v>
      </c>
      <c r="P384" s="4406">
        <f t="shared" si="15"/>
        <v>10</v>
      </c>
      <c r="Q384" s="4435" t="s">
        <v>9419</v>
      </c>
    </row>
    <row r="385" spans="1:17" s="4494" customFormat="1" ht="23.25" customHeight="1">
      <c r="A385" s="4406">
        <v>251</v>
      </c>
      <c r="B385" s="4407" t="s">
        <v>7350</v>
      </c>
      <c r="C385" s="4407" t="s">
        <v>7490</v>
      </c>
      <c r="D385" s="4407" t="s">
        <v>9420</v>
      </c>
      <c r="E385" s="4406" t="s">
        <v>7769</v>
      </c>
      <c r="F385" s="4406"/>
      <c r="G385" s="4406"/>
      <c r="H385" s="4406"/>
      <c r="I385" s="4406"/>
      <c r="J385" s="4406">
        <v>4350</v>
      </c>
      <c r="K385" s="4406" t="s">
        <v>9421</v>
      </c>
      <c r="L385" s="5102"/>
      <c r="M385" s="4406">
        <v>55</v>
      </c>
      <c r="N385" s="4406">
        <v>55</v>
      </c>
      <c r="O385" s="4406">
        <v>65</v>
      </c>
      <c r="P385" s="4406">
        <f t="shared" si="15"/>
        <v>10</v>
      </c>
      <c r="Q385" s="4435" t="s">
        <v>9422</v>
      </c>
    </row>
    <row r="386" spans="1:17" s="4494" customFormat="1" ht="23.25" customHeight="1">
      <c r="A386" s="4406">
        <v>252</v>
      </c>
      <c r="B386" s="4407" t="s">
        <v>7350</v>
      </c>
      <c r="C386" s="4407" t="s">
        <v>7490</v>
      </c>
      <c r="D386" s="4407" t="s">
        <v>9423</v>
      </c>
      <c r="E386" s="4406" t="s">
        <v>7769</v>
      </c>
      <c r="F386" s="4406"/>
      <c r="G386" s="4406"/>
      <c r="H386" s="4406"/>
      <c r="I386" s="4406" t="s">
        <v>7417</v>
      </c>
      <c r="J386" s="4406"/>
      <c r="K386" s="4406"/>
      <c r="L386" s="4436"/>
      <c r="M386" s="4406">
        <v>55</v>
      </c>
      <c r="N386" s="4406">
        <v>55</v>
      </c>
      <c r="O386" s="4406">
        <v>65</v>
      </c>
      <c r="P386" s="4406">
        <f t="shared" si="15"/>
        <v>10</v>
      </c>
      <c r="Q386" s="4435" t="s">
        <v>9414</v>
      </c>
    </row>
    <row r="387" spans="1:17" s="4494" customFormat="1" ht="23.25" customHeight="1">
      <c r="A387" s="4406">
        <v>253</v>
      </c>
      <c r="B387" s="4407" t="s">
        <v>7350</v>
      </c>
      <c r="C387" s="4407" t="s">
        <v>9410</v>
      </c>
      <c r="D387" s="4407" t="s">
        <v>9424</v>
      </c>
      <c r="E387" s="4406" t="s">
        <v>7769</v>
      </c>
      <c r="F387" s="4406"/>
      <c r="G387" s="4406"/>
      <c r="H387" s="4406"/>
      <c r="I387" s="4406"/>
      <c r="J387" s="4406">
        <v>4350</v>
      </c>
      <c r="K387" s="4406" t="s">
        <v>9425</v>
      </c>
      <c r="L387" s="5101" t="s">
        <v>9402</v>
      </c>
      <c r="M387" s="4406">
        <v>55</v>
      </c>
      <c r="N387" s="4406">
        <v>55</v>
      </c>
      <c r="O387" s="4406">
        <v>65</v>
      </c>
      <c r="P387" s="4406">
        <f t="shared" si="15"/>
        <v>10</v>
      </c>
      <c r="Q387" s="4435" t="s">
        <v>9426</v>
      </c>
    </row>
    <row r="388" spans="1:17" s="4494" customFormat="1" ht="23.25" customHeight="1">
      <c r="A388" s="4406">
        <v>254</v>
      </c>
      <c r="B388" s="4407" t="s">
        <v>7350</v>
      </c>
      <c r="C388" s="4407" t="s">
        <v>9406</v>
      </c>
      <c r="D388" s="4407" t="s">
        <v>9427</v>
      </c>
      <c r="E388" s="4406" t="s">
        <v>7769</v>
      </c>
      <c r="F388" s="4406"/>
      <c r="G388" s="4406"/>
      <c r="H388" s="4406"/>
      <c r="I388" s="4406"/>
      <c r="J388" s="4406">
        <v>4350</v>
      </c>
      <c r="K388" s="4406" t="s">
        <v>9428</v>
      </c>
      <c r="L388" s="5102"/>
      <c r="M388" s="4406">
        <v>55</v>
      </c>
      <c r="N388" s="4406">
        <v>55</v>
      </c>
      <c r="O388" s="4406">
        <v>65</v>
      </c>
      <c r="P388" s="4406">
        <f t="shared" si="15"/>
        <v>10</v>
      </c>
      <c r="Q388" s="4435" t="s">
        <v>9429</v>
      </c>
    </row>
    <row r="389" spans="1:17" s="4494" customFormat="1" ht="23.25" customHeight="1">
      <c r="A389" s="4406">
        <v>255</v>
      </c>
      <c r="B389" s="4407" t="s">
        <v>7350</v>
      </c>
      <c r="C389" s="4407" t="s">
        <v>9430</v>
      </c>
      <c r="D389" s="4407" t="s">
        <v>9431</v>
      </c>
      <c r="E389" s="4406" t="s">
        <v>7769</v>
      </c>
      <c r="F389" s="4406"/>
      <c r="G389" s="4406"/>
      <c r="H389" s="4406"/>
      <c r="I389" s="4406" t="s">
        <v>7417</v>
      </c>
      <c r="J389" s="4406"/>
      <c r="K389" s="4406"/>
      <c r="L389" s="4406"/>
      <c r="M389" s="4406">
        <v>55</v>
      </c>
      <c r="N389" s="4406">
        <v>55</v>
      </c>
      <c r="O389" s="4406">
        <v>65</v>
      </c>
      <c r="P389" s="4406">
        <f t="shared" si="15"/>
        <v>10</v>
      </c>
      <c r="Q389" s="4435" t="s">
        <v>9414</v>
      </c>
    </row>
    <row r="390" spans="1:17" s="4494" customFormat="1" ht="23.25" customHeight="1">
      <c r="A390" s="4406">
        <v>256</v>
      </c>
      <c r="B390" s="4407" t="s">
        <v>7350</v>
      </c>
      <c r="C390" s="4407" t="s">
        <v>7490</v>
      </c>
      <c r="D390" s="4407" t="s">
        <v>9432</v>
      </c>
      <c r="E390" s="4406" t="s">
        <v>7769</v>
      </c>
      <c r="F390" s="4406"/>
      <c r="G390" s="4406"/>
      <c r="H390" s="4406"/>
      <c r="I390" s="4406" t="s">
        <v>7417</v>
      </c>
      <c r="J390" s="4406"/>
      <c r="K390" s="4406"/>
      <c r="L390" s="4406"/>
      <c r="M390" s="4406">
        <v>55</v>
      </c>
      <c r="N390" s="4406">
        <v>55</v>
      </c>
      <c r="O390" s="4406">
        <v>65</v>
      </c>
      <c r="P390" s="4406">
        <f t="shared" si="15"/>
        <v>10</v>
      </c>
      <c r="Q390" s="4435" t="s">
        <v>9414</v>
      </c>
    </row>
    <row r="391" spans="1:17" s="4494" customFormat="1" ht="23.25" customHeight="1">
      <c r="A391" s="4406">
        <v>257</v>
      </c>
      <c r="B391" s="4407" t="s">
        <v>7350</v>
      </c>
      <c r="C391" s="4407" t="s">
        <v>7350</v>
      </c>
      <c r="D391" s="4407" t="s">
        <v>9389</v>
      </c>
      <c r="E391" s="4406" t="s">
        <v>7769</v>
      </c>
      <c r="F391" s="4406"/>
      <c r="G391" s="4406"/>
      <c r="H391" s="4406"/>
      <c r="I391" s="4406"/>
      <c r="J391" s="4406">
        <v>4350</v>
      </c>
      <c r="K391" s="4406" t="s">
        <v>9401</v>
      </c>
      <c r="L391" s="4406"/>
      <c r="M391" s="4406">
        <v>55</v>
      </c>
      <c r="N391" s="4406">
        <v>55</v>
      </c>
      <c r="O391" s="4406">
        <v>65</v>
      </c>
      <c r="P391" s="4406">
        <f t="shared" si="15"/>
        <v>10</v>
      </c>
      <c r="Q391" s="4435" t="s">
        <v>9433</v>
      </c>
    </row>
    <row r="392" spans="1:17" s="4494" customFormat="1" ht="23.25" customHeight="1">
      <c r="A392" s="4406">
        <v>258</v>
      </c>
      <c r="B392" s="4407" t="s">
        <v>7350</v>
      </c>
      <c r="C392" s="4407" t="s">
        <v>7490</v>
      </c>
      <c r="D392" s="4407" t="s">
        <v>8015</v>
      </c>
      <c r="E392" s="4406" t="s">
        <v>7769</v>
      </c>
      <c r="F392" s="4406"/>
      <c r="G392" s="4406"/>
      <c r="H392" s="4406"/>
      <c r="I392" s="4406"/>
      <c r="J392" s="4406">
        <v>4350</v>
      </c>
      <c r="K392" s="4406" t="s">
        <v>9434</v>
      </c>
      <c r="L392" s="4406"/>
      <c r="M392" s="4406">
        <v>55</v>
      </c>
      <c r="N392" s="4406">
        <v>55</v>
      </c>
      <c r="O392" s="4406">
        <v>65</v>
      </c>
      <c r="P392" s="4406">
        <f t="shared" si="15"/>
        <v>10</v>
      </c>
      <c r="Q392" s="4435" t="s">
        <v>9435</v>
      </c>
    </row>
    <row r="393" spans="1:17" s="4494" customFormat="1" ht="23.25" customHeight="1">
      <c r="A393" s="4406">
        <v>259</v>
      </c>
      <c r="B393" s="4407" t="s">
        <v>7350</v>
      </c>
      <c r="C393" s="4407" t="s">
        <v>9410</v>
      </c>
      <c r="D393" s="4407" t="s">
        <v>9436</v>
      </c>
      <c r="E393" s="4406" t="s">
        <v>7769</v>
      </c>
      <c r="F393" s="4406"/>
      <c r="G393" s="4406"/>
      <c r="H393" s="4406"/>
      <c r="I393" s="4406" t="s">
        <v>7417</v>
      </c>
      <c r="J393" s="4406"/>
      <c r="K393" s="4406"/>
      <c r="L393" s="4406"/>
      <c r="M393" s="4406">
        <v>55</v>
      </c>
      <c r="N393" s="4406">
        <v>55</v>
      </c>
      <c r="O393" s="4406">
        <v>65</v>
      </c>
      <c r="P393" s="4406">
        <f t="shared" si="15"/>
        <v>10</v>
      </c>
      <c r="Q393" s="4435" t="s">
        <v>9414</v>
      </c>
    </row>
    <row r="394" spans="1:17" s="4494" customFormat="1" ht="23.25" customHeight="1">
      <c r="A394" s="4406">
        <v>260</v>
      </c>
      <c r="B394" s="4407" t="s">
        <v>7350</v>
      </c>
      <c r="C394" s="4407" t="s">
        <v>9413</v>
      </c>
      <c r="D394" s="4407" t="s">
        <v>9437</v>
      </c>
      <c r="E394" s="4406" t="s">
        <v>7769</v>
      </c>
      <c r="F394" s="4406"/>
      <c r="G394" s="4406"/>
      <c r="H394" s="4406"/>
      <c r="I394" s="4406"/>
      <c r="J394" s="4406"/>
      <c r="K394" s="4406"/>
      <c r="L394" s="4406" t="s">
        <v>9438</v>
      </c>
      <c r="M394" s="4406">
        <v>55</v>
      </c>
      <c r="N394" s="4406">
        <v>55</v>
      </c>
      <c r="O394" s="4406">
        <v>65</v>
      </c>
      <c r="P394" s="4406">
        <f t="shared" ref="P394:P413" si="16">O394-N394</f>
        <v>10</v>
      </c>
      <c r="Q394" s="4435" t="s">
        <v>9439</v>
      </c>
    </row>
    <row r="395" spans="1:17" s="4494" customFormat="1" ht="23.25" customHeight="1">
      <c r="A395" s="4406">
        <v>261</v>
      </c>
      <c r="B395" s="4407" t="s">
        <v>7351</v>
      </c>
      <c r="C395" s="4407" t="s">
        <v>8554</v>
      </c>
      <c r="D395" s="4407" t="s">
        <v>9440</v>
      </c>
      <c r="E395" s="4406" t="s">
        <v>7769</v>
      </c>
      <c r="F395" s="4406"/>
      <c r="G395" s="4406"/>
      <c r="H395" s="4406"/>
      <c r="I395" s="4406"/>
      <c r="J395" s="4406">
        <v>4356</v>
      </c>
      <c r="K395" s="4406" t="s">
        <v>8814</v>
      </c>
      <c r="L395" s="4406" t="s">
        <v>7437</v>
      </c>
      <c r="M395" s="4406">
        <v>55</v>
      </c>
      <c r="N395" s="4406">
        <v>55</v>
      </c>
      <c r="O395" s="4406">
        <v>65</v>
      </c>
      <c r="P395" s="4406">
        <f t="shared" si="16"/>
        <v>10</v>
      </c>
      <c r="Q395" s="4413" t="s">
        <v>9441</v>
      </c>
    </row>
    <row r="396" spans="1:17" s="4494" customFormat="1" ht="23.25" customHeight="1">
      <c r="A396" s="4406">
        <v>262</v>
      </c>
      <c r="B396" s="4407" t="s">
        <v>7351</v>
      </c>
      <c r="C396" s="4407" t="s">
        <v>9442</v>
      </c>
      <c r="D396" s="4407" t="s">
        <v>9443</v>
      </c>
      <c r="E396" s="4406" t="s">
        <v>7769</v>
      </c>
      <c r="F396" s="4406"/>
      <c r="G396" s="4406"/>
      <c r="H396" s="4406"/>
      <c r="I396" s="4406"/>
      <c r="J396" s="4406">
        <v>4300</v>
      </c>
      <c r="K396" s="4406" t="s">
        <v>9444</v>
      </c>
      <c r="L396" s="4406" t="s">
        <v>7437</v>
      </c>
      <c r="M396" s="4406">
        <v>55</v>
      </c>
      <c r="N396" s="4406">
        <v>55</v>
      </c>
      <c r="O396" s="4406">
        <v>65</v>
      </c>
      <c r="P396" s="4406">
        <f t="shared" si="16"/>
        <v>10</v>
      </c>
      <c r="Q396" s="4413" t="s">
        <v>9441</v>
      </c>
    </row>
    <row r="397" spans="1:17" s="4494" customFormat="1" ht="23.25" customHeight="1">
      <c r="A397" s="4406">
        <v>263</v>
      </c>
      <c r="B397" s="4407" t="s">
        <v>7351</v>
      </c>
      <c r="C397" s="4407" t="s">
        <v>9445</v>
      </c>
      <c r="D397" s="4407" t="s">
        <v>9446</v>
      </c>
      <c r="E397" s="4406" t="s">
        <v>7769</v>
      </c>
      <c r="F397" s="4406"/>
      <c r="G397" s="4406"/>
      <c r="H397" s="4406"/>
      <c r="I397" s="4406"/>
      <c r="J397" s="4406">
        <v>5227</v>
      </c>
      <c r="K397" s="4406" t="s">
        <v>9447</v>
      </c>
      <c r="L397" s="4406" t="s">
        <v>7437</v>
      </c>
      <c r="M397" s="4406">
        <v>55</v>
      </c>
      <c r="N397" s="4406">
        <v>55</v>
      </c>
      <c r="O397" s="4406">
        <v>65</v>
      </c>
      <c r="P397" s="4406">
        <f t="shared" si="16"/>
        <v>10</v>
      </c>
      <c r="Q397" s="4413" t="s">
        <v>9441</v>
      </c>
    </row>
    <row r="398" spans="1:17" s="4494" customFormat="1" ht="23.25" customHeight="1">
      <c r="A398" s="4406">
        <v>264</v>
      </c>
      <c r="B398" s="4407" t="s">
        <v>7351</v>
      </c>
      <c r="C398" s="4407" t="s">
        <v>9448</v>
      </c>
      <c r="D398" s="4407" t="s">
        <v>9449</v>
      </c>
      <c r="E398" s="4406" t="s">
        <v>7769</v>
      </c>
      <c r="F398" s="4406"/>
      <c r="G398" s="4406"/>
      <c r="H398" s="4406"/>
      <c r="I398" s="4406"/>
      <c r="J398" s="4406">
        <v>4356</v>
      </c>
      <c r="K398" s="4406" t="s">
        <v>9398</v>
      </c>
      <c r="L398" s="4406" t="s">
        <v>7437</v>
      </c>
      <c r="M398" s="4406">
        <v>55</v>
      </c>
      <c r="N398" s="4406">
        <v>55</v>
      </c>
      <c r="O398" s="4406">
        <v>65</v>
      </c>
      <c r="P398" s="4406">
        <f t="shared" si="16"/>
        <v>10</v>
      </c>
      <c r="Q398" s="4413" t="s">
        <v>8904</v>
      </c>
    </row>
    <row r="399" spans="1:17" s="4494" customFormat="1" ht="23.25" customHeight="1">
      <c r="A399" s="4406">
        <v>265</v>
      </c>
      <c r="B399" s="4407" t="s">
        <v>7351</v>
      </c>
      <c r="C399" s="4407" t="s">
        <v>7495</v>
      </c>
      <c r="D399" s="4407" t="s">
        <v>9450</v>
      </c>
      <c r="E399" s="4406" t="s">
        <v>7769</v>
      </c>
      <c r="F399" s="4406">
        <v>4792</v>
      </c>
      <c r="G399" s="4406">
        <v>1650</v>
      </c>
      <c r="H399" s="4406">
        <v>2700</v>
      </c>
      <c r="I399" s="4406"/>
      <c r="J399" s="4406"/>
      <c r="K399" s="4406"/>
      <c r="L399" s="4406"/>
      <c r="M399" s="4406">
        <v>55</v>
      </c>
      <c r="N399" s="4406">
        <v>55</v>
      </c>
      <c r="O399" s="4406">
        <v>65</v>
      </c>
      <c r="P399" s="4406">
        <f t="shared" si="16"/>
        <v>10</v>
      </c>
      <c r="Q399" s="4413" t="s">
        <v>8904</v>
      </c>
    </row>
    <row r="400" spans="1:17" s="4494" customFormat="1" ht="23.25" customHeight="1">
      <c r="A400" s="4406">
        <v>266</v>
      </c>
      <c r="B400" s="4407" t="s">
        <v>7351</v>
      </c>
      <c r="C400" s="4407" t="s">
        <v>9448</v>
      </c>
      <c r="D400" s="4407" t="s">
        <v>9451</v>
      </c>
      <c r="E400" s="4406" t="s">
        <v>7769</v>
      </c>
      <c r="F400" s="4406">
        <v>10454</v>
      </c>
      <c r="G400" s="4406">
        <v>800</v>
      </c>
      <c r="H400" s="4406">
        <v>9574</v>
      </c>
      <c r="I400" s="4406"/>
      <c r="J400" s="4406"/>
      <c r="K400" s="4406"/>
      <c r="L400" s="4406"/>
      <c r="M400" s="4406">
        <v>55</v>
      </c>
      <c r="N400" s="4406">
        <v>55</v>
      </c>
      <c r="O400" s="4406">
        <v>65</v>
      </c>
      <c r="P400" s="4406">
        <f t="shared" si="16"/>
        <v>10</v>
      </c>
      <c r="Q400" s="4413" t="s">
        <v>8904</v>
      </c>
    </row>
    <row r="401" spans="1:17" s="4494" customFormat="1" ht="23.25" customHeight="1">
      <c r="A401" s="4406">
        <v>267</v>
      </c>
      <c r="B401" s="4407" t="s">
        <v>7351</v>
      </c>
      <c r="C401" s="4407" t="s">
        <v>9442</v>
      </c>
      <c r="D401" s="4407" t="s">
        <v>9452</v>
      </c>
      <c r="E401" s="4406" t="s">
        <v>7769</v>
      </c>
      <c r="F401" s="4406"/>
      <c r="G401" s="4406"/>
      <c r="H401" s="4406"/>
      <c r="I401" s="4406"/>
      <c r="J401" s="4406">
        <v>4300</v>
      </c>
      <c r="K401" s="4406" t="s">
        <v>9453</v>
      </c>
      <c r="L401" s="4406" t="s">
        <v>7437</v>
      </c>
      <c r="M401" s="4406">
        <v>55</v>
      </c>
      <c r="N401" s="4406">
        <v>55</v>
      </c>
      <c r="O401" s="4406">
        <v>65</v>
      </c>
      <c r="P401" s="4406">
        <f t="shared" si="16"/>
        <v>10</v>
      </c>
      <c r="Q401" s="4413" t="s">
        <v>9441</v>
      </c>
    </row>
    <row r="402" spans="1:17" s="4494" customFormat="1" ht="23.25" customHeight="1">
      <c r="A402" s="4406">
        <v>268</v>
      </c>
      <c r="B402" s="4407" t="s">
        <v>7351</v>
      </c>
      <c r="C402" s="4407" t="s">
        <v>9448</v>
      </c>
      <c r="D402" s="4407" t="s">
        <v>9454</v>
      </c>
      <c r="E402" s="4406" t="s">
        <v>7769</v>
      </c>
      <c r="F402" s="4406"/>
      <c r="G402" s="4406"/>
      <c r="H402" s="4406"/>
      <c r="I402" s="4406"/>
      <c r="J402" s="4406">
        <v>8712</v>
      </c>
      <c r="K402" s="4406" t="s">
        <v>8814</v>
      </c>
      <c r="L402" s="4406" t="s">
        <v>7437</v>
      </c>
      <c r="M402" s="4406">
        <v>55</v>
      </c>
      <c r="N402" s="4406">
        <v>55</v>
      </c>
      <c r="O402" s="4406">
        <v>65</v>
      </c>
      <c r="P402" s="4406">
        <f t="shared" si="16"/>
        <v>10</v>
      </c>
      <c r="Q402" s="4413" t="s">
        <v>9441</v>
      </c>
    </row>
    <row r="403" spans="1:17" s="4494" customFormat="1" ht="23.25" customHeight="1">
      <c r="A403" s="4406">
        <v>269</v>
      </c>
      <c r="B403" s="4407" t="s">
        <v>7351</v>
      </c>
      <c r="C403" s="4407" t="s">
        <v>9455</v>
      </c>
      <c r="D403" s="4407" t="s">
        <v>9456</v>
      </c>
      <c r="E403" s="4406" t="s">
        <v>7769</v>
      </c>
      <c r="F403" s="4406"/>
      <c r="G403" s="4406"/>
      <c r="H403" s="4406"/>
      <c r="I403" s="4406"/>
      <c r="J403" s="4406"/>
      <c r="K403" s="4406"/>
      <c r="L403" s="4406"/>
      <c r="M403" s="4406">
        <v>55</v>
      </c>
      <c r="N403" s="4406">
        <v>55</v>
      </c>
      <c r="O403" s="4406">
        <v>65</v>
      </c>
      <c r="P403" s="4406">
        <f t="shared" si="16"/>
        <v>10</v>
      </c>
      <c r="Q403" s="4413" t="s">
        <v>9457</v>
      </c>
    </row>
    <row r="404" spans="1:17" s="4494" customFormat="1" ht="23.25" customHeight="1">
      <c r="A404" s="4406">
        <v>270</v>
      </c>
      <c r="B404" s="4407" t="s">
        <v>7351</v>
      </c>
      <c r="C404" s="4407" t="s">
        <v>9458</v>
      </c>
      <c r="D404" s="4407" t="s">
        <v>9459</v>
      </c>
      <c r="E404" s="4406" t="s">
        <v>7769</v>
      </c>
      <c r="F404" s="4406">
        <v>4356</v>
      </c>
      <c r="G404" s="4406">
        <v>2000</v>
      </c>
      <c r="H404" s="4406">
        <v>2000</v>
      </c>
      <c r="I404" s="4406" t="s">
        <v>7437</v>
      </c>
      <c r="J404" s="4406"/>
      <c r="K404" s="4406"/>
      <c r="L404" s="4406"/>
      <c r="M404" s="4406">
        <v>55</v>
      </c>
      <c r="N404" s="4406">
        <v>55</v>
      </c>
      <c r="O404" s="4406">
        <v>65</v>
      </c>
      <c r="P404" s="4406">
        <f t="shared" si="16"/>
        <v>10</v>
      </c>
      <c r="Q404" s="4413" t="s">
        <v>8904</v>
      </c>
    </row>
    <row r="405" spans="1:17" s="4494" customFormat="1" ht="23.25" customHeight="1">
      <c r="A405" s="4406">
        <v>271</v>
      </c>
      <c r="B405" s="4407" t="s">
        <v>7351</v>
      </c>
      <c r="C405" s="4407" t="s">
        <v>9460</v>
      </c>
      <c r="D405" s="4407" t="s">
        <v>9461</v>
      </c>
      <c r="E405" s="4406" t="s">
        <v>7769</v>
      </c>
      <c r="F405" s="4406"/>
      <c r="G405" s="4406"/>
      <c r="H405" s="4406"/>
      <c r="I405" s="4406"/>
      <c r="J405" s="4406">
        <v>4356</v>
      </c>
      <c r="K405" s="4406" t="s">
        <v>9444</v>
      </c>
      <c r="L405" s="4406" t="s">
        <v>7437</v>
      </c>
      <c r="M405" s="4406">
        <v>55</v>
      </c>
      <c r="N405" s="4406">
        <v>55</v>
      </c>
      <c r="O405" s="4406">
        <v>65</v>
      </c>
      <c r="P405" s="4406">
        <f t="shared" si="16"/>
        <v>10</v>
      </c>
      <c r="Q405" s="4413" t="s">
        <v>8904</v>
      </c>
    </row>
    <row r="406" spans="1:17" s="4494" customFormat="1" ht="23.25" customHeight="1">
      <c r="A406" s="4406">
        <v>272</v>
      </c>
      <c r="B406" s="4407" t="s">
        <v>7351</v>
      </c>
      <c r="C406" s="4407" t="s">
        <v>9458</v>
      </c>
      <c r="D406" s="4407" t="s">
        <v>9462</v>
      </c>
      <c r="E406" s="4406" t="s">
        <v>7769</v>
      </c>
      <c r="F406" s="4406"/>
      <c r="G406" s="4406"/>
      <c r="H406" s="4406"/>
      <c r="I406" s="4406"/>
      <c r="J406" s="4406">
        <v>4356</v>
      </c>
      <c r="K406" s="4406" t="s">
        <v>9463</v>
      </c>
      <c r="L406" s="4406" t="s">
        <v>7437</v>
      </c>
      <c r="M406" s="4406">
        <v>55</v>
      </c>
      <c r="N406" s="4406">
        <v>55</v>
      </c>
      <c r="O406" s="4406">
        <v>65</v>
      </c>
      <c r="P406" s="4406">
        <f t="shared" si="16"/>
        <v>10</v>
      </c>
      <c r="Q406" s="4413" t="s">
        <v>8904</v>
      </c>
    </row>
    <row r="407" spans="1:17" s="4494" customFormat="1" ht="23.25" customHeight="1">
      <c r="A407" s="4406">
        <v>273</v>
      </c>
      <c r="B407" s="4407" t="s">
        <v>7351</v>
      </c>
      <c r="C407" s="4407" t="s">
        <v>9464</v>
      </c>
      <c r="D407" s="4407" t="s">
        <v>9465</v>
      </c>
      <c r="E407" s="4406" t="s">
        <v>7769</v>
      </c>
      <c r="F407" s="4406"/>
      <c r="G407" s="4406"/>
      <c r="H407" s="4406"/>
      <c r="I407" s="4406"/>
      <c r="J407" s="4406"/>
      <c r="K407" s="4406"/>
      <c r="L407" s="4406"/>
      <c r="M407" s="4406">
        <v>55</v>
      </c>
      <c r="N407" s="4406">
        <v>55</v>
      </c>
      <c r="O407" s="4406">
        <v>65</v>
      </c>
      <c r="P407" s="4406">
        <f t="shared" si="16"/>
        <v>10</v>
      </c>
      <c r="Q407" s="4413" t="s">
        <v>9457</v>
      </c>
    </row>
    <row r="408" spans="1:17" s="4494" customFormat="1" ht="23.25" customHeight="1">
      <c r="A408" s="4406">
        <v>274</v>
      </c>
      <c r="B408" s="4407" t="s">
        <v>7351</v>
      </c>
      <c r="C408" s="4407" t="s">
        <v>9466</v>
      </c>
      <c r="D408" s="4407" t="s">
        <v>9467</v>
      </c>
      <c r="E408" s="4406" t="s">
        <v>7769</v>
      </c>
      <c r="F408" s="4406">
        <v>4356</v>
      </c>
      <c r="G408" s="4406">
        <v>600</v>
      </c>
      <c r="H408" s="4406">
        <v>3500</v>
      </c>
      <c r="I408" s="4406" t="s">
        <v>7437</v>
      </c>
      <c r="J408" s="4406"/>
      <c r="K408" s="4406"/>
      <c r="L408" s="4406"/>
      <c r="M408" s="4406">
        <v>55</v>
      </c>
      <c r="N408" s="4406">
        <v>55</v>
      </c>
      <c r="O408" s="4406">
        <v>65</v>
      </c>
      <c r="P408" s="4406">
        <f t="shared" si="16"/>
        <v>10</v>
      </c>
      <c r="Q408" s="4413" t="s">
        <v>8904</v>
      </c>
    </row>
    <row r="409" spans="1:17" s="4494" customFormat="1" ht="23.25" customHeight="1">
      <c r="A409" s="4406">
        <v>275</v>
      </c>
      <c r="B409" s="4407" t="s">
        <v>7351</v>
      </c>
      <c r="C409" s="4407" t="s">
        <v>9445</v>
      </c>
      <c r="D409" s="4407" t="s">
        <v>9468</v>
      </c>
      <c r="E409" s="4406" t="s">
        <v>7769</v>
      </c>
      <c r="F409" s="4406"/>
      <c r="G409" s="4406"/>
      <c r="H409" s="4406"/>
      <c r="I409" s="4406"/>
      <c r="J409" s="4406">
        <v>4356</v>
      </c>
      <c r="K409" s="4406" t="s">
        <v>9463</v>
      </c>
      <c r="L409" s="4406" t="s">
        <v>7437</v>
      </c>
      <c r="M409" s="4406">
        <v>55</v>
      </c>
      <c r="N409" s="4406">
        <v>55</v>
      </c>
      <c r="O409" s="4406">
        <v>65</v>
      </c>
      <c r="P409" s="4406">
        <f t="shared" si="16"/>
        <v>10</v>
      </c>
      <c r="Q409" s="4413" t="s">
        <v>9441</v>
      </c>
    </row>
    <row r="410" spans="1:17" s="4494" customFormat="1" ht="23.25" customHeight="1">
      <c r="A410" s="4406">
        <v>276</v>
      </c>
      <c r="B410" s="4407" t="s">
        <v>7351</v>
      </c>
      <c r="C410" s="4407" t="s">
        <v>9458</v>
      </c>
      <c r="D410" s="4407" t="s">
        <v>9469</v>
      </c>
      <c r="E410" s="4406" t="s">
        <v>7769</v>
      </c>
      <c r="F410" s="4406"/>
      <c r="G410" s="4406"/>
      <c r="H410" s="4406"/>
      <c r="I410" s="4406"/>
      <c r="J410" s="4406">
        <v>4356</v>
      </c>
      <c r="K410" s="4406" t="s">
        <v>9470</v>
      </c>
      <c r="L410" s="4406" t="s">
        <v>7437</v>
      </c>
      <c r="M410" s="4406">
        <v>55</v>
      </c>
      <c r="N410" s="4406">
        <v>55</v>
      </c>
      <c r="O410" s="4406">
        <v>65</v>
      </c>
      <c r="P410" s="4406">
        <f t="shared" si="16"/>
        <v>10</v>
      </c>
      <c r="Q410" s="4413" t="s">
        <v>8904</v>
      </c>
    </row>
    <row r="411" spans="1:17" s="4494" customFormat="1" ht="23.25" customHeight="1">
      <c r="A411" s="4406">
        <v>277</v>
      </c>
      <c r="B411" s="4407" t="s">
        <v>7351</v>
      </c>
      <c r="C411" s="4407" t="s">
        <v>9460</v>
      </c>
      <c r="D411" s="4407" t="s">
        <v>9471</v>
      </c>
      <c r="E411" s="4406" t="s">
        <v>7769</v>
      </c>
      <c r="F411" s="4406"/>
      <c r="G411" s="4406"/>
      <c r="H411" s="4406"/>
      <c r="I411" s="4406"/>
      <c r="J411" s="4406">
        <v>4356</v>
      </c>
      <c r="K411" s="4406" t="s">
        <v>9470</v>
      </c>
      <c r="L411" s="4406" t="s">
        <v>7437</v>
      </c>
      <c r="M411" s="4406">
        <v>55</v>
      </c>
      <c r="N411" s="4406">
        <v>55</v>
      </c>
      <c r="O411" s="4406">
        <v>65</v>
      </c>
      <c r="P411" s="4406">
        <f t="shared" si="16"/>
        <v>10</v>
      </c>
      <c r="Q411" s="4413" t="s">
        <v>8904</v>
      </c>
    </row>
    <row r="412" spans="1:17" s="4494" customFormat="1" ht="23.25" customHeight="1">
      <c r="A412" s="4406">
        <v>278</v>
      </c>
      <c r="B412" s="4407" t="s">
        <v>7351</v>
      </c>
      <c r="C412" s="4407" t="s">
        <v>9448</v>
      </c>
      <c r="D412" s="4407" t="s">
        <v>9472</v>
      </c>
      <c r="E412" s="4406" t="s">
        <v>7769</v>
      </c>
      <c r="F412" s="4406"/>
      <c r="G412" s="4406"/>
      <c r="H412" s="4406"/>
      <c r="I412" s="4406"/>
      <c r="J412" s="4406"/>
      <c r="K412" s="4406"/>
      <c r="L412" s="4406"/>
      <c r="M412" s="4406">
        <v>55</v>
      </c>
      <c r="N412" s="4406">
        <v>55</v>
      </c>
      <c r="O412" s="4406">
        <v>65</v>
      </c>
      <c r="P412" s="4406">
        <f t="shared" si="16"/>
        <v>10</v>
      </c>
      <c r="Q412" s="4413" t="s">
        <v>9457</v>
      </c>
    </row>
    <row r="413" spans="1:17" s="4494" customFormat="1" ht="23.25" customHeight="1">
      <c r="A413" s="4406">
        <v>279</v>
      </c>
      <c r="B413" s="4407" t="s">
        <v>7351</v>
      </c>
      <c r="C413" s="4407" t="s">
        <v>9448</v>
      </c>
      <c r="D413" s="4407" t="s">
        <v>9473</v>
      </c>
      <c r="E413" s="4406" t="s">
        <v>7769</v>
      </c>
      <c r="F413" s="4406"/>
      <c r="G413" s="4406"/>
      <c r="H413" s="4406"/>
      <c r="I413" s="4406"/>
      <c r="J413" s="4406">
        <v>10018</v>
      </c>
      <c r="K413" s="4406" t="s">
        <v>9463</v>
      </c>
      <c r="L413" s="4406" t="s">
        <v>7437</v>
      </c>
      <c r="M413" s="4406">
        <v>55</v>
      </c>
      <c r="N413" s="4406">
        <v>55</v>
      </c>
      <c r="O413" s="4406">
        <v>65</v>
      </c>
      <c r="P413" s="4406">
        <f t="shared" si="16"/>
        <v>10</v>
      </c>
      <c r="Q413" s="4413" t="s">
        <v>9441</v>
      </c>
    </row>
    <row r="414" spans="1:17" s="4499" customFormat="1" ht="23.25" customHeight="1">
      <c r="A414" s="4497"/>
      <c r="B414" s="4497" t="s">
        <v>1833</v>
      </c>
      <c r="C414" s="4497"/>
      <c r="D414" s="4498"/>
      <c r="E414" s="4497"/>
      <c r="F414" s="4437"/>
      <c r="G414" s="4437"/>
      <c r="H414" s="4437"/>
      <c r="I414" s="4437"/>
      <c r="J414" s="4437"/>
      <c r="K414" s="4437"/>
      <c r="L414" s="4437"/>
      <c r="M414" s="4497">
        <f>SUM(M5:M413)</f>
        <v>22495</v>
      </c>
      <c r="N414" s="4497">
        <f t="shared" ref="N414:P414" si="17">SUM(N5:N413)</f>
        <v>22495</v>
      </c>
      <c r="O414" s="4497">
        <f t="shared" si="17"/>
        <v>17921.379999999997</v>
      </c>
      <c r="P414" s="4497">
        <f t="shared" si="17"/>
        <v>2576.38</v>
      </c>
      <c r="Q414" s="4438"/>
    </row>
  </sheetData>
  <autoFilter ref="A4:R414">
    <filterColumn colId="1"/>
    <filterColumn colId="14"/>
    <filterColumn colId="15">
      <customFilters>
        <customFilter operator="notEqual" val=" "/>
      </customFilters>
    </filterColumn>
    <filterColumn colId="16"/>
  </autoFilter>
  <mergeCells count="16">
    <mergeCell ref="L387:L388"/>
    <mergeCell ref="A2:Q2"/>
    <mergeCell ref="A3:A4"/>
    <mergeCell ref="B3:B4"/>
    <mergeCell ref="C3:C4"/>
    <mergeCell ref="D3:D4"/>
    <mergeCell ref="E3:E4"/>
    <mergeCell ref="F3:I3"/>
    <mergeCell ref="J3:L3"/>
    <mergeCell ref="M3:M4"/>
    <mergeCell ref="N3:N4"/>
    <mergeCell ref="O3:O4"/>
    <mergeCell ref="P3:P4"/>
    <mergeCell ref="Q3:Q4"/>
    <mergeCell ref="L377:L380"/>
    <mergeCell ref="L384:L385"/>
  </mergeCells>
  <hyperlinks>
    <hyperlink ref="D152" display="Bhatangpadar SC"/>
    <hyperlink ref="D159" display="Kankutru SC"/>
    <hyperlink ref="D162" display="Malipada SC"/>
    <hyperlink ref="D163" display="Musanal SC"/>
    <hyperlink ref="D148" display="Badtemri SC"/>
    <hyperlink ref="D150" display="Bankapala SC"/>
    <hyperlink ref="D153" display="Bijmara SC"/>
  </hyperlinks>
  <printOptions horizontalCentered="1"/>
  <pageMargins left="0" right="0" top="0.43307086614173229" bottom="0.43307086614173229" header="0.23622047244094491" footer="0.23622047244094491"/>
  <pageSetup paperSize="9" scale="75" orientation="landscape" r:id="rId1"/>
</worksheet>
</file>

<file path=xl/worksheets/sheet53.xml><?xml version="1.0" encoding="utf-8"?>
<worksheet xmlns="http://schemas.openxmlformats.org/spreadsheetml/2006/main" xmlns:r="http://schemas.openxmlformats.org/officeDocument/2006/relationships">
  <sheetPr>
    <tabColor rgb="FF0066FF"/>
  </sheetPr>
  <dimension ref="A1:AA22"/>
  <sheetViews>
    <sheetView view="pageBreakPreview" zoomScaleSheetLayoutView="100" workbookViewId="0">
      <selection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9.875" style="90" hidden="1" customWidth="1"/>
    <col min="26" max="26" width="14" style="90" hidden="1" customWidth="1"/>
    <col min="27" max="27" width="71" style="90" customWidth="1"/>
    <col min="28" max="238" width="12.625" style="90"/>
    <col min="239" max="239" width="7.25" style="90" customWidth="1"/>
    <col min="240" max="240" width="37.125" style="90" customWidth="1"/>
    <col min="241" max="241" width="11.125" style="90" customWidth="1"/>
    <col min="242" max="242" width="9.25" style="90" customWidth="1"/>
    <col min="243" max="243" width="9.625" style="90" customWidth="1"/>
    <col min="244" max="244" width="9.75" style="90" customWidth="1"/>
    <col min="245" max="245" width="10.125" style="90" customWidth="1"/>
    <col min="246" max="260" width="11" style="90" customWidth="1"/>
    <col min="261" max="261" width="9.625" style="90" customWidth="1"/>
    <col min="262" max="262" width="11" style="90" customWidth="1"/>
    <col min="263" max="263" width="9.875" style="90" customWidth="1"/>
    <col min="264" max="264" width="14" style="90" customWidth="1"/>
    <col min="265" max="265" width="59.25" style="90" customWidth="1"/>
    <col min="266" max="273" width="11" style="90" customWidth="1"/>
    <col min="274" max="274" width="25.625" style="90" customWidth="1"/>
    <col min="275" max="282" width="11" style="90" customWidth="1"/>
    <col min="283" max="283" width="15.75" style="90" customWidth="1"/>
    <col min="284" max="494" width="12.625" style="90"/>
    <col min="495" max="495" width="7.25" style="90" customWidth="1"/>
    <col min="496" max="496" width="37.125" style="90" customWidth="1"/>
    <col min="497" max="497" width="11.125" style="90" customWidth="1"/>
    <col min="498" max="498" width="9.25" style="90" customWidth="1"/>
    <col min="499" max="499" width="9.625" style="90" customWidth="1"/>
    <col min="500" max="500" width="9.75" style="90" customWidth="1"/>
    <col min="501" max="501" width="10.125" style="90" customWidth="1"/>
    <col min="502" max="516" width="11" style="90" customWidth="1"/>
    <col min="517" max="517" width="9.625" style="90" customWidth="1"/>
    <col min="518" max="518" width="11" style="90" customWidth="1"/>
    <col min="519" max="519" width="9.875" style="90" customWidth="1"/>
    <col min="520" max="520" width="14" style="90" customWidth="1"/>
    <col min="521" max="521" width="59.25" style="90" customWidth="1"/>
    <col min="522" max="529" width="11" style="90" customWidth="1"/>
    <col min="530" max="530" width="25.625" style="90" customWidth="1"/>
    <col min="531" max="538" width="11" style="90" customWidth="1"/>
    <col min="539" max="539" width="15.75" style="90" customWidth="1"/>
    <col min="540" max="750" width="12.625" style="90"/>
    <col min="751" max="751" width="7.25" style="90" customWidth="1"/>
    <col min="752" max="752" width="37.125" style="90" customWidth="1"/>
    <col min="753" max="753" width="11.125" style="90" customWidth="1"/>
    <col min="754" max="754" width="9.25" style="90" customWidth="1"/>
    <col min="755" max="755" width="9.625" style="90" customWidth="1"/>
    <col min="756" max="756" width="9.75" style="90" customWidth="1"/>
    <col min="757" max="757" width="10.125" style="90" customWidth="1"/>
    <col min="758" max="772" width="11" style="90" customWidth="1"/>
    <col min="773" max="773" width="9.625" style="90" customWidth="1"/>
    <col min="774" max="774" width="11" style="90" customWidth="1"/>
    <col min="775" max="775" width="9.875" style="90" customWidth="1"/>
    <col min="776" max="776" width="14" style="90" customWidth="1"/>
    <col min="777" max="777" width="59.25" style="90" customWidth="1"/>
    <col min="778" max="785" width="11" style="90" customWidth="1"/>
    <col min="786" max="786" width="25.625" style="90" customWidth="1"/>
    <col min="787" max="794" width="11" style="90" customWidth="1"/>
    <col min="795" max="795" width="15.75" style="90" customWidth="1"/>
    <col min="796" max="1006" width="12.625" style="90"/>
    <col min="1007" max="1007" width="7.25" style="90" customWidth="1"/>
    <col min="1008" max="1008" width="37.125" style="90" customWidth="1"/>
    <col min="1009" max="1009" width="11.125" style="90" customWidth="1"/>
    <col min="1010" max="1010" width="9.25" style="90" customWidth="1"/>
    <col min="1011" max="1011" width="9.625" style="90" customWidth="1"/>
    <col min="1012" max="1012" width="9.75" style="90" customWidth="1"/>
    <col min="1013" max="1013" width="10.125" style="90" customWidth="1"/>
    <col min="1014" max="1028" width="11" style="90" customWidth="1"/>
    <col min="1029" max="1029" width="9.625" style="90" customWidth="1"/>
    <col min="1030" max="1030" width="11" style="90" customWidth="1"/>
    <col min="1031" max="1031" width="9.875" style="90" customWidth="1"/>
    <col min="1032" max="1032" width="14" style="90" customWidth="1"/>
    <col min="1033" max="1033" width="59.25" style="90" customWidth="1"/>
    <col min="1034" max="1041" width="11" style="90" customWidth="1"/>
    <col min="1042" max="1042" width="25.625" style="90" customWidth="1"/>
    <col min="1043" max="1050" width="11" style="90" customWidth="1"/>
    <col min="1051" max="1051" width="15.75" style="90" customWidth="1"/>
    <col min="1052" max="1262" width="12.625" style="90"/>
    <col min="1263" max="1263" width="7.25" style="90" customWidth="1"/>
    <col min="1264" max="1264" width="37.125" style="90" customWidth="1"/>
    <col min="1265" max="1265" width="11.125" style="90" customWidth="1"/>
    <col min="1266" max="1266" width="9.25" style="90" customWidth="1"/>
    <col min="1267" max="1267" width="9.625" style="90" customWidth="1"/>
    <col min="1268" max="1268" width="9.75" style="90" customWidth="1"/>
    <col min="1269" max="1269" width="10.125" style="90" customWidth="1"/>
    <col min="1270" max="1284" width="11" style="90" customWidth="1"/>
    <col min="1285" max="1285" width="9.625" style="90" customWidth="1"/>
    <col min="1286" max="1286" width="11" style="90" customWidth="1"/>
    <col min="1287" max="1287" width="9.875" style="90" customWidth="1"/>
    <col min="1288" max="1288" width="14" style="90" customWidth="1"/>
    <col min="1289" max="1289" width="59.25" style="90" customWidth="1"/>
    <col min="1290" max="1297" width="11" style="90" customWidth="1"/>
    <col min="1298" max="1298" width="25.625" style="90" customWidth="1"/>
    <col min="1299" max="1306" width="11" style="90" customWidth="1"/>
    <col min="1307" max="1307" width="15.75" style="90" customWidth="1"/>
    <col min="1308" max="1518" width="12.625" style="90"/>
    <col min="1519" max="1519" width="7.25" style="90" customWidth="1"/>
    <col min="1520" max="1520" width="37.125" style="90" customWidth="1"/>
    <col min="1521" max="1521" width="11.125" style="90" customWidth="1"/>
    <col min="1522" max="1522" width="9.25" style="90" customWidth="1"/>
    <col min="1523" max="1523" width="9.625" style="90" customWidth="1"/>
    <col min="1524" max="1524" width="9.75" style="90" customWidth="1"/>
    <col min="1525" max="1525" width="10.125" style="90" customWidth="1"/>
    <col min="1526" max="1540" width="11" style="90" customWidth="1"/>
    <col min="1541" max="1541" width="9.625" style="90" customWidth="1"/>
    <col min="1542" max="1542" width="11" style="90" customWidth="1"/>
    <col min="1543" max="1543" width="9.875" style="90" customWidth="1"/>
    <col min="1544" max="1544" width="14" style="90" customWidth="1"/>
    <col min="1545" max="1545" width="59.25" style="90" customWidth="1"/>
    <col min="1546" max="1553" width="11" style="90" customWidth="1"/>
    <col min="1554" max="1554" width="25.625" style="90" customWidth="1"/>
    <col min="1555" max="1562" width="11" style="90" customWidth="1"/>
    <col min="1563" max="1563" width="15.75" style="90" customWidth="1"/>
    <col min="1564" max="1774" width="12.625" style="90"/>
    <col min="1775" max="1775" width="7.25" style="90" customWidth="1"/>
    <col min="1776" max="1776" width="37.125" style="90" customWidth="1"/>
    <col min="1777" max="1777" width="11.125" style="90" customWidth="1"/>
    <col min="1778" max="1778" width="9.25" style="90" customWidth="1"/>
    <col min="1779" max="1779" width="9.625" style="90" customWidth="1"/>
    <col min="1780" max="1780" width="9.75" style="90" customWidth="1"/>
    <col min="1781" max="1781" width="10.125" style="90" customWidth="1"/>
    <col min="1782" max="1796" width="11" style="90" customWidth="1"/>
    <col min="1797" max="1797" width="9.625" style="90" customWidth="1"/>
    <col min="1798" max="1798" width="11" style="90" customWidth="1"/>
    <col min="1799" max="1799" width="9.875" style="90" customWidth="1"/>
    <col min="1800" max="1800" width="14" style="90" customWidth="1"/>
    <col min="1801" max="1801" width="59.25" style="90" customWidth="1"/>
    <col min="1802" max="1809" width="11" style="90" customWidth="1"/>
    <col min="1810" max="1810" width="25.625" style="90" customWidth="1"/>
    <col min="1811" max="1818" width="11" style="90" customWidth="1"/>
    <col min="1819" max="1819" width="15.75" style="90" customWidth="1"/>
    <col min="1820" max="2030" width="12.625" style="90"/>
    <col min="2031" max="2031" width="7.25" style="90" customWidth="1"/>
    <col min="2032" max="2032" width="37.125" style="90" customWidth="1"/>
    <col min="2033" max="2033" width="11.125" style="90" customWidth="1"/>
    <col min="2034" max="2034" width="9.25" style="90" customWidth="1"/>
    <col min="2035" max="2035" width="9.625" style="90" customWidth="1"/>
    <col min="2036" max="2036" width="9.75" style="90" customWidth="1"/>
    <col min="2037" max="2037" width="10.125" style="90" customWidth="1"/>
    <col min="2038" max="2052" width="11" style="90" customWidth="1"/>
    <col min="2053" max="2053" width="9.625" style="90" customWidth="1"/>
    <col min="2054" max="2054" width="11" style="90" customWidth="1"/>
    <col min="2055" max="2055" width="9.875" style="90" customWidth="1"/>
    <col min="2056" max="2056" width="14" style="90" customWidth="1"/>
    <col min="2057" max="2057" width="59.25" style="90" customWidth="1"/>
    <col min="2058" max="2065" width="11" style="90" customWidth="1"/>
    <col min="2066" max="2066" width="25.625" style="90" customWidth="1"/>
    <col min="2067" max="2074" width="11" style="90" customWidth="1"/>
    <col min="2075" max="2075" width="15.75" style="90" customWidth="1"/>
    <col min="2076" max="2286" width="12.625" style="90"/>
    <col min="2287" max="2287" width="7.25" style="90" customWidth="1"/>
    <col min="2288" max="2288" width="37.125" style="90" customWidth="1"/>
    <col min="2289" max="2289" width="11.125" style="90" customWidth="1"/>
    <col min="2290" max="2290" width="9.25" style="90" customWidth="1"/>
    <col min="2291" max="2291" width="9.625" style="90" customWidth="1"/>
    <col min="2292" max="2292" width="9.75" style="90" customWidth="1"/>
    <col min="2293" max="2293" width="10.125" style="90" customWidth="1"/>
    <col min="2294" max="2308" width="11" style="90" customWidth="1"/>
    <col min="2309" max="2309" width="9.625" style="90" customWidth="1"/>
    <col min="2310" max="2310" width="11" style="90" customWidth="1"/>
    <col min="2311" max="2311" width="9.875" style="90" customWidth="1"/>
    <col min="2312" max="2312" width="14" style="90" customWidth="1"/>
    <col min="2313" max="2313" width="59.25" style="90" customWidth="1"/>
    <col min="2314" max="2321" width="11" style="90" customWidth="1"/>
    <col min="2322" max="2322" width="25.625" style="90" customWidth="1"/>
    <col min="2323" max="2330" width="11" style="90" customWidth="1"/>
    <col min="2331" max="2331" width="15.75" style="90" customWidth="1"/>
    <col min="2332" max="2542" width="12.625" style="90"/>
    <col min="2543" max="2543" width="7.25" style="90" customWidth="1"/>
    <col min="2544" max="2544" width="37.125" style="90" customWidth="1"/>
    <col min="2545" max="2545" width="11.125" style="90" customWidth="1"/>
    <col min="2546" max="2546" width="9.25" style="90" customWidth="1"/>
    <col min="2547" max="2547" width="9.625" style="90" customWidth="1"/>
    <col min="2548" max="2548" width="9.75" style="90" customWidth="1"/>
    <col min="2549" max="2549" width="10.125" style="90" customWidth="1"/>
    <col min="2550" max="2564" width="11" style="90" customWidth="1"/>
    <col min="2565" max="2565" width="9.625" style="90" customWidth="1"/>
    <col min="2566" max="2566" width="11" style="90" customWidth="1"/>
    <col min="2567" max="2567" width="9.875" style="90" customWidth="1"/>
    <col min="2568" max="2568" width="14" style="90" customWidth="1"/>
    <col min="2569" max="2569" width="59.25" style="90" customWidth="1"/>
    <col min="2570" max="2577" width="11" style="90" customWidth="1"/>
    <col min="2578" max="2578" width="25.625" style="90" customWidth="1"/>
    <col min="2579" max="2586" width="11" style="90" customWidth="1"/>
    <col min="2587" max="2587" width="15.75" style="90" customWidth="1"/>
    <col min="2588" max="2798" width="12.625" style="90"/>
    <col min="2799" max="2799" width="7.25" style="90" customWidth="1"/>
    <col min="2800" max="2800" width="37.125" style="90" customWidth="1"/>
    <col min="2801" max="2801" width="11.125" style="90" customWidth="1"/>
    <col min="2802" max="2802" width="9.25" style="90" customWidth="1"/>
    <col min="2803" max="2803" width="9.625" style="90" customWidth="1"/>
    <col min="2804" max="2804" width="9.75" style="90" customWidth="1"/>
    <col min="2805" max="2805" width="10.125" style="90" customWidth="1"/>
    <col min="2806" max="2820" width="11" style="90" customWidth="1"/>
    <col min="2821" max="2821" width="9.625" style="90" customWidth="1"/>
    <col min="2822" max="2822" width="11" style="90" customWidth="1"/>
    <col min="2823" max="2823" width="9.875" style="90" customWidth="1"/>
    <col min="2824" max="2824" width="14" style="90" customWidth="1"/>
    <col min="2825" max="2825" width="59.25" style="90" customWidth="1"/>
    <col min="2826" max="2833" width="11" style="90" customWidth="1"/>
    <col min="2834" max="2834" width="25.625" style="90" customWidth="1"/>
    <col min="2835" max="2842" width="11" style="90" customWidth="1"/>
    <col min="2843" max="2843" width="15.75" style="90" customWidth="1"/>
    <col min="2844" max="3054" width="12.625" style="90"/>
    <col min="3055" max="3055" width="7.25" style="90" customWidth="1"/>
    <col min="3056" max="3056" width="37.125" style="90" customWidth="1"/>
    <col min="3057" max="3057" width="11.125" style="90" customWidth="1"/>
    <col min="3058" max="3058" width="9.25" style="90" customWidth="1"/>
    <col min="3059" max="3059" width="9.625" style="90" customWidth="1"/>
    <col min="3060" max="3060" width="9.75" style="90" customWidth="1"/>
    <col min="3061" max="3061" width="10.125" style="90" customWidth="1"/>
    <col min="3062" max="3076" width="11" style="90" customWidth="1"/>
    <col min="3077" max="3077" width="9.625" style="90" customWidth="1"/>
    <col min="3078" max="3078" width="11" style="90" customWidth="1"/>
    <col min="3079" max="3079" width="9.875" style="90" customWidth="1"/>
    <col min="3080" max="3080" width="14" style="90" customWidth="1"/>
    <col min="3081" max="3081" width="59.25" style="90" customWidth="1"/>
    <col min="3082" max="3089" width="11" style="90" customWidth="1"/>
    <col min="3090" max="3090" width="25.625" style="90" customWidth="1"/>
    <col min="3091" max="3098" width="11" style="90" customWidth="1"/>
    <col min="3099" max="3099" width="15.75" style="90" customWidth="1"/>
    <col min="3100" max="3310" width="12.625" style="90"/>
    <col min="3311" max="3311" width="7.25" style="90" customWidth="1"/>
    <col min="3312" max="3312" width="37.125" style="90" customWidth="1"/>
    <col min="3313" max="3313" width="11.125" style="90" customWidth="1"/>
    <col min="3314" max="3314" width="9.25" style="90" customWidth="1"/>
    <col min="3315" max="3315" width="9.625" style="90" customWidth="1"/>
    <col min="3316" max="3316" width="9.75" style="90" customWidth="1"/>
    <col min="3317" max="3317" width="10.125" style="90" customWidth="1"/>
    <col min="3318" max="3332" width="11" style="90" customWidth="1"/>
    <col min="3333" max="3333" width="9.625" style="90" customWidth="1"/>
    <col min="3334" max="3334" width="11" style="90" customWidth="1"/>
    <col min="3335" max="3335" width="9.875" style="90" customWidth="1"/>
    <col min="3336" max="3336" width="14" style="90" customWidth="1"/>
    <col min="3337" max="3337" width="59.25" style="90" customWidth="1"/>
    <col min="3338" max="3345" width="11" style="90" customWidth="1"/>
    <col min="3346" max="3346" width="25.625" style="90" customWidth="1"/>
    <col min="3347" max="3354" width="11" style="90" customWidth="1"/>
    <col min="3355" max="3355" width="15.75" style="90" customWidth="1"/>
    <col min="3356" max="3566" width="12.625" style="90"/>
    <col min="3567" max="3567" width="7.25" style="90" customWidth="1"/>
    <col min="3568" max="3568" width="37.125" style="90" customWidth="1"/>
    <col min="3569" max="3569" width="11.125" style="90" customWidth="1"/>
    <col min="3570" max="3570" width="9.25" style="90" customWidth="1"/>
    <col min="3571" max="3571" width="9.625" style="90" customWidth="1"/>
    <col min="3572" max="3572" width="9.75" style="90" customWidth="1"/>
    <col min="3573" max="3573" width="10.125" style="90" customWidth="1"/>
    <col min="3574" max="3588" width="11" style="90" customWidth="1"/>
    <col min="3589" max="3589" width="9.625" style="90" customWidth="1"/>
    <col min="3590" max="3590" width="11" style="90" customWidth="1"/>
    <col min="3591" max="3591" width="9.875" style="90" customWidth="1"/>
    <col min="3592" max="3592" width="14" style="90" customWidth="1"/>
    <col min="3593" max="3593" width="59.25" style="90" customWidth="1"/>
    <col min="3594" max="3601" width="11" style="90" customWidth="1"/>
    <col min="3602" max="3602" width="25.625" style="90" customWidth="1"/>
    <col min="3603" max="3610" width="11" style="90" customWidth="1"/>
    <col min="3611" max="3611" width="15.75" style="90" customWidth="1"/>
    <col min="3612" max="3822" width="12.625" style="90"/>
    <col min="3823" max="3823" width="7.25" style="90" customWidth="1"/>
    <col min="3824" max="3824" width="37.125" style="90" customWidth="1"/>
    <col min="3825" max="3825" width="11.125" style="90" customWidth="1"/>
    <col min="3826" max="3826" width="9.25" style="90" customWidth="1"/>
    <col min="3827" max="3827" width="9.625" style="90" customWidth="1"/>
    <col min="3828" max="3828" width="9.75" style="90" customWidth="1"/>
    <col min="3829" max="3829" width="10.125" style="90" customWidth="1"/>
    <col min="3830" max="3844" width="11" style="90" customWidth="1"/>
    <col min="3845" max="3845" width="9.625" style="90" customWidth="1"/>
    <col min="3846" max="3846" width="11" style="90" customWidth="1"/>
    <col min="3847" max="3847" width="9.875" style="90" customWidth="1"/>
    <col min="3848" max="3848" width="14" style="90" customWidth="1"/>
    <col min="3849" max="3849" width="59.25" style="90" customWidth="1"/>
    <col min="3850" max="3857" width="11" style="90" customWidth="1"/>
    <col min="3858" max="3858" width="25.625" style="90" customWidth="1"/>
    <col min="3859" max="3866" width="11" style="90" customWidth="1"/>
    <col min="3867" max="3867" width="15.75" style="90" customWidth="1"/>
    <col min="3868" max="4078" width="12.625" style="90"/>
    <col min="4079" max="4079" width="7.25" style="90" customWidth="1"/>
    <col min="4080" max="4080" width="37.125" style="90" customWidth="1"/>
    <col min="4081" max="4081" width="11.125" style="90" customWidth="1"/>
    <col min="4082" max="4082" width="9.25" style="90" customWidth="1"/>
    <col min="4083" max="4083" width="9.625" style="90" customWidth="1"/>
    <col min="4084" max="4084" width="9.75" style="90" customWidth="1"/>
    <col min="4085" max="4085" width="10.125" style="90" customWidth="1"/>
    <col min="4086" max="4100" width="11" style="90" customWidth="1"/>
    <col min="4101" max="4101" width="9.625" style="90" customWidth="1"/>
    <col min="4102" max="4102" width="11" style="90" customWidth="1"/>
    <col min="4103" max="4103" width="9.875" style="90" customWidth="1"/>
    <col min="4104" max="4104" width="14" style="90" customWidth="1"/>
    <col min="4105" max="4105" width="59.25" style="90" customWidth="1"/>
    <col min="4106" max="4113" width="11" style="90" customWidth="1"/>
    <col min="4114" max="4114" width="25.625" style="90" customWidth="1"/>
    <col min="4115" max="4122" width="11" style="90" customWidth="1"/>
    <col min="4123" max="4123" width="15.75" style="90" customWidth="1"/>
    <col min="4124" max="4334" width="12.625" style="90"/>
    <col min="4335" max="4335" width="7.25" style="90" customWidth="1"/>
    <col min="4336" max="4336" width="37.125" style="90" customWidth="1"/>
    <col min="4337" max="4337" width="11.125" style="90" customWidth="1"/>
    <col min="4338" max="4338" width="9.25" style="90" customWidth="1"/>
    <col min="4339" max="4339" width="9.625" style="90" customWidth="1"/>
    <col min="4340" max="4340" width="9.75" style="90" customWidth="1"/>
    <col min="4341" max="4341" width="10.125" style="90" customWidth="1"/>
    <col min="4342" max="4356" width="11" style="90" customWidth="1"/>
    <col min="4357" max="4357" width="9.625" style="90" customWidth="1"/>
    <col min="4358" max="4358" width="11" style="90" customWidth="1"/>
    <col min="4359" max="4359" width="9.875" style="90" customWidth="1"/>
    <col min="4360" max="4360" width="14" style="90" customWidth="1"/>
    <col min="4361" max="4361" width="59.25" style="90" customWidth="1"/>
    <col min="4362" max="4369" width="11" style="90" customWidth="1"/>
    <col min="4370" max="4370" width="25.625" style="90" customWidth="1"/>
    <col min="4371" max="4378" width="11" style="90" customWidth="1"/>
    <col min="4379" max="4379" width="15.75" style="90" customWidth="1"/>
    <col min="4380" max="4590" width="12.625" style="90"/>
    <col min="4591" max="4591" width="7.25" style="90" customWidth="1"/>
    <col min="4592" max="4592" width="37.125" style="90" customWidth="1"/>
    <col min="4593" max="4593" width="11.125" style="90" customWidth="1"/>
    <col min="4594" max="4594" width="9.25" style="90" customWidth="1"/>
    <col min="4595" max="4595" width="9.625" style="90" customWidth="1"/>
    <col min="4596" max="4596" width="9.75" style="90" customWidth="1"/>
    <col min="4597" max="4597" width="10.125" style="90" customWidth="1"/>
    <col min="4598" max="4612" width="11" style="90" customWidth="1"/>
    <col min="4613" max="4613" width="9.625" style="90" customWidth="1"/>
    <col min="4614" max="4614" width="11" style="90" customWidth="1"/>
    <col min="4615" max="4615" width="9.875" style="90" customWidth="1"/>
    <col min="4616" max="4616" width="14" style="90" customWidth="1"/>
    <col min="4617" max="4617" width="59.25" style="90" customWidth="1"/>
    <col min="4618" max="4625" width="11" style="90" customWidth="1"/>
    <col min="4626" max="4626" width="25.625" style="90" customWidth="1"/>
    <col min="4627" max="4634" width="11" style="90" customWidth="1"/>
    <col min="4635" max="4635" width="15.75" style="90" customWidth="1"/>
    <col min="4636" max="4846" width="12.625" style="90"/>
    <col min="4847" max="4847" width="7.25" style="90" customWidth="1"/>
    <col min="4848" max="4848" width="37.125" style="90" customWidth="1"/>
    <col min="4849" max="4849" width="11.125" style="90" customWidth="1"/>
    <col min="4850" max="4850" width="9.25" style="90" customWidth="1"/>
    <col min="4851" max="4851" width="9.625" style="90" customWidth="1"/>
    <col min="4852" max="4852" width="9.75" style="90" customWidth="1"/>
    <col min="4853" max="4853" width="10.125" style="90" customWidth="1"/>
    <col min="4854" max="4868" width="11" style="90" customWidth="1"/>
    <col min="4869" max="4869" width="9.625" style="90" customWidth="1"/>
    <col min="4870" max="4870" width="11" style="90" customWidth="1"/>
    <col min="4871" max="4871" width="9.875" style="90" customWidth="1"/>
    <col min="4872" max="4872" width="14" style="90" customWidth="1"/>
    <col min="4873" max="4873" width="59.25" style="90" customWidth="1"/>
    <col min="4874" max="4881" width="11" style="90" customWidth="1"/>
    <col min="4882" max="4882" width="25.625" style="90" customWidth="1"/>
    <col min="4883" max="4890" width="11" style="90" customWidth="1"/>
    <col min="4891" max="4891" width="15.75" style="90" customWidth="1"/>
    <col min="4892" max="5102" width="12.625" style="90"/>
    <col min="5103" max="5103" width="7.25" style="90" customWidth="1"/>
    <col min="5104" max="5104" width="37.125" style="90" customWidth="1"/>
    <col min="5105" max="5105" width="11.125" style="90" customWidth="1"/>
    <col min="5106" max="5106" width="9.25" style="90" customWidth="1"/>
    <col min="5107" max="5107" width="9.625" style="90" customWidth="1"/>
    <col min="5108" max="5108" width="9.75" style="90" customWidth="1"/>
    <col min="5109" max="5109" width="10.125" style="90" customWidth="1"/>
    <col min="5110" max="5124" width="11" style="90" customWidth="1"/>
    <col min="5125" max="5125" width="9.625" style="90" customWidth="1"/>
    <col min="5126" max="5126" width="11" style="90" customWidth="1"/>
    <col min="5127" max="5127" width="9.875" style="90" customWidth="1"/>
    <col min="5128" max="5128" width="14" style="90" customWidth="1"/>
    <col min="5129" max="5129" width="59.25" style="90" customWidth="1"/>
    <col min="5130" max="5137" width="11" style="90" customWidth="1"/>
    <col min="5138" max="5138" width="25.625" style="90" customWidth="1"/>
    <col min="5139" max="5146" width="11" style="90" customWidth="1"/>
    <col min="5147" max="5147" width="15.75" style="90" customWidth="1"/>
    <col min="5148" max="5358" width="12.625" style="90"/>
    <col min="5359" max="5359" width="7.25" style="90" customWidth="1"/>
    <col min="5360" max="5360" width="37.125" style="90" customWidth="1"/>
    <col min="5361" max="5361" width="11.125" style="90" customWidth="1"/>
    <col min="5362" max="5362" width="9.25" style="90" customWidth="1"/>
    <col min="5363" max="5363" width="9.625" style="90" customWidth="1"/>
    <col min="5364" max="5364" width="9.75" style="90" customWidth="1"/>
    <col min="5365" max="5365" width="10.125" style="90" customWidth="1"/>
    <col min="5366" max="5380" width="11" style="90" customWidth="1"/>
    <col min="5381" max="5381" width="9.625" style="90" customWidth="1"/>
    <col min="5382" max="5382" width="11" style="90" customWidth="1"/>
    <col min="5383" max="5383" width="9.875" style="90" customWidth="1"/>
    <col min="5384" max="5384" width="14" style="90" customWidth="1"/>
    <col min="5385" max="5385" width="59.25" style="90" customWidth="1"/>
    <col min="5386" max="5393" width="11" style="90" customWidth="1"/>
    <col min="5394" max="5394" width="25.625" style="90" customWidth="1"/>
    <col min="5395" max="5402" width="11" style="90" customWidth="1"/>
    <col min="5403" max="5403" width="15.75" style="90" customWidth="1"/>
    <col min="5404" max="5614" width="12.625" style="90"/>
    <col min="5615" max="5615" width="7.25" style="90" customWidth="1"/>
    <col min="5616" max="5616" width="37.125" style="90" customWidth="1"/>
    <col min="5617" max="5617" width="11.125" style="90" customWidth="1"/>
    <col min="5618" max="5618" width="9.25" style="90" customWidth="1"/>
    <col min="5619" max="5619" width="9.625" style="90" customWidth="1"/>
    <col min="5620" max="5620" width="9.75" style="90" customWidth="1"/>
    <col min="5621" max="5621" width="10.125" style="90" customWidth="1"/>
    <col min="5622" max="5636" width="11" style="90" customWidth="1"/>
    <col min="5637" max="5637" width="9.625" style="90" customWidth="1"/>
    <col min="5638" max="5638" width="11" style="90" customWidth="1"/>
    <col min="5639" max="5639" width="9.875" style="90" customWidth="1"/>
    <col min="5640" max="5640" width="14" style="90" customWidth="1"/>
    <col min="5641" max="5641" width="59.25" style="90" customWidth="1"/>
    <col min="5642" max="5649" width="11" style="90" customWidth="1"/>
    <col min="5650" max="5650" width="25.625" style="90" customWidth="1"/>
    <col min="5651" max="5658" width="11" style="90" customWidth="1"/>
    <col min="5659" max="5659" width="15.75" style="90" customWidth="1"/>
    <col min="5660" max="5870" width="12.625" style="90"/>
    <col min="5871" max="5871" width="7.25" style="90" customWidth="1"/>
    <col min="5872" max="5872" width="37.125" style="90" customWidth="1"/>
    <col min="5873" max="5873" width="11.125" style="90" customWidth="1"/>
    <col min="5874" max="5874" width="9.25" style="90" customWidth="1"/>
    <col min="5875" max="5875" width="9.625" style="90" customWidth="1"/>
    <col min="5876" max="5876" width="9.75" style="90" customWidth="1"/>
    <col min="5877" max="5877" width="10.125" style="90" customWidth="1"/>
    <col min="5878" max="5892" width="11" style="90" customWidth="1"/>
    <col min="5893" max="5893" width="9.625" style="90" customWidth="1"/>
    <col min="5894" max="5894" width="11" style="90" customWidth="1"/>
    <col min="5895" max="5895" width="9.875" style="90" customWidth="1"/>
    <col min="5896" max="5896" width="14" style="90" customWidth="1"/>
    <col min="5897" max="5897" width="59.25" style="90" customWidth="1"/>
    <col min="5898" max="5905" width="11" style="90" customWidth="1"/>
    <col min="5906" max="5906" width="25.625" style="90" customWidth="1"/>
    <col min="5907" max="5914" width="11" style="90" customWidth="1"/>
    <col min="5915" max="5915" width="15.75" style="90" customWidth="1"/>
    <col min="5916" max="6126" width="12.625" style="90"/>
    <col min="6127" max="6127" width="7.25" style="90" customWidth="1"/>
    <col min="6128" max="6128" width="37.125" style="90" customWidth="1"/>
    <col min="6129" max="6129" width="11.125" style="90" customWidth="1"/>
    <col min="6130" max="6130" width="9.25" style="90" customWidth="1"/>
    <col min="6131" max="6131" width="9.625" style="90" customWidth="1"/>
    <col min="6132" max="6132" width="9.75" style="90" customWidth="1"/>
    <col min="6133" max="6133" width="10.125" style="90" customWidth="1"/>
    <col min="6134" max="6148" width="11" style="90" customWidth="1"/>
    <col min="6149" max="6149" width="9.625" style="90" customWidth="1"/>
    <col min="6150" max="6150" width="11" style="90" customWidth="1"/>
    <col min="6151" max="6151" width="9.875" style="90" customWidth="1"/>
    <col min="6152" max="6152" width="14" style="90" customWidth="1"/>
    <col min="6153" max="6153" width="59.25" style="90" customWidth="1"/>
    <col min="6154" max="6161" width="11" style="90" customWidth="1"/>
    <col min="6162" max="6162" width="25.625" style="90" customWidth="1"/>
    <col min="6163" max="6170" width="11" style="90" customWidth="1"/>
    <col min="6171" max="6171" width="15.75" style="90" customWidth="1"/>
    <col min="6172" max="6382" width="12.625" style="90"/>
    <col min="6383" max="6383" width="7.25" style="90" customWidth="1"/>
    <col min="6384" max="6384" width="37.125" style="90" customWidth="1"/>
    <col min="6385" max="6385" width="11.125" style="90" customWidth="1"/>
    <col min="6386" max="6386" width="9.25" style="90" customWidth="1"/>
    <col min="6387" max="6387" width="9.625" style="90" customWidth="1"/>
    <col min="6388" max="6388" width="9.75" style="90" customWidth="1"/>
    <col min="6389" max="6389" width="10.125" style="90" customWidth="1"/>
    <col min="6390" max="6404" width="11" style="90" customWidth="1"/>
    <col min="6405" max="6405" width="9.625" style="90" customWidth="1"/>
    <col min="6406" max="6406" width="11" style="90" customWidth="1"/>
    <col min="6407" max="6407" width="9.875" style="90" customWidth="1"/>
    <col min="6408" max="6408" width="14" style="90" customWidth="1"/>
    <col min="6409" max="6409" width="59.25" style="90" customWidth="1"/>
    <col min="6410" max="6417" width="11" style="90" customWidth="1"/>
    <col min="6418" max="6418" width="25.625" style="90" customWidth="1"/>
    <col min="6419" max="6426" width="11" style="90" customWidth="1"/>
    <col min="6427" max="6427" width="15.75" style="90" customWidth="1"/>
    <col min="6428" max="6638" width="12.625" style="90"/>
    <col min="6639" max="6639" width="7.25" style="90" customWidth="1"/>
    <col min="6640" max="6640" width="37.125" style="90" customWidth="1"/>
    <col min="6641" max="6641" width="11.125" style="90" customWidth="1"/>
    <col min="6642" max="6642" width="9.25" style="90" customWidth="1"/>
    <col min="6643" max="6643" width="9.625" style="90" customWidth="1"/>
    <col min="6644" max="6644" width="9.75" style="90" customWidth="1"/>
    <col min="6645" max="6645" width="10.125" style="90" customWidth="1"/>
    <col min="6646" max="6660" width="11" style="90" customWidth="1"/>
    <col min="6661" max="6661" width="9.625" style="90" customWidth="1"/>
    <col min="6662" max="6662" width="11" style="90" customWidth="1"/>
    <col min="6663" max="6663" width="9.875" style="90" customWidth="1"/>
    <col min="6664" max="6664" width="14" style="90" customWidth="1"/>
    <col min="6665" max="6665" width="59.25" style="90" customWidth="1"/>
    <col min="6666" max="6673" width="11" style="90" customWidth="1"/>
    <col min="6674" max="6674" width="25.625" style="90" customWidth="1"/>
    <col min="6675" max="6682" width="11" style="90" customWidth="1"/>
    <col min="6683" max="6683" width="15.75" style="90" customWidth="1"/>
    <col min="6684" max="6894" width="12.625" style="90"/>
    <col min="6895" max="6895" width="7.25" style="90" customWidth="1"/>
    <col min="6896" max="6896" width="37.125" style="90" customWidth="1"/>
    <col min="6897" max="6897" width="11.125" style="90" customWidth="1"/>
    <col min="6898" max="6898" width="9.25" style="90" customWidth="1"/>
    <col min="6899" max="6899" width="9.625" style="90" customWidth="1"/>
    <col min="6900" max="6900" width="9.75" style="90" customWidth="1"/>
    <col min="6901" max="6901" width="10.125" style="90" customWidth="1"/>
    <col min="6902" max="6916" width="11" style="90" customWidth="1"/>
    <col min="6917" max="6917" width="9.625" style="90" customWidth="1"/>
    <col min="6918" max="6918" width="11" style="90" customWidth="1"/>
    <col min="6919" max="6919" width="9.875" style="90" customWidth="1"/>
    <col min="6920" max="6920" width="14" style="90" customWidth="1"/>
    <col min="6921" max="6921" width="59.25" style="90" customWidth="1"/>
    <col min="6922" max="6929" width="11" style="90" customWidth="1"/>
    <col min="6930" max="6930" width="25.625" style="90" customWidth="1"/>
    <col min="6931" max="6938" width="11" style="90" customWidth="1"/>
    <col min="6939" max="6939" width="15.75" style="90" customWidth="1"/>
    <col min="6940" max="7150" width="12.625" style="90"/>
    <col min="7151" max="7151" width="7.25" style="90" customWidth="1"/>
    <col min="7152" max="7152" width="37.125" style="90" customWidth="1"/>
    <col min="7153" max="7153" width="11.125" style="90" customWidth="1"/>
    <col min="7154" max="7154" width="9.25" style="90" customWidth="1"/>
    <col min="7155" max="7155" width="9.625" style="90" customWidth="1"/>
    <col min="7156" max="7156" width="9.75" style="90" customWidth="1"/>
    <col min="7157" max="7157" width="10.125" style="90" customWidth="1"/>
    <col min="7158" max="7172" width="11" style="90" customWidth="1"/>
    <col min="7173" max="7173" width="9.625" style="90" customWidth="1"/>
    <col min="7174" max="7174" width="11" style="90" customWidth="1"/>
    <col min="7175" max="7175" width="9.875" style="90" customWidth="1"/>
    <col min="7176" max="7176" width="14" style="90" customWidth="1"/>
    <col min="7177" max="7177" width="59.25" style="90" customWidth="1"/>
    <col min="7178" max="7185" width="11" style="90" customWidth="1"/>
    <col min="7186" max="7186" width="25.625" style="90" customWidth="1"/>
    <col min="7187" max="7194" width="11" style="90" customWidth="1"/>
    <col min="7195" max="7195" width="15.75" style="90" customWidth="1"/>
    <col min="7196" max="7406" width="12.625" style="90"/>
    <col min="7407" max="7407" width="7.25" style="90" customWidth="1"/>
    <col min="7408" max="7408" width="37.125" style="90" customWidth="1"/>
    <col min="7409" max="7409" width="11.125" style="90" customWidth="1"/>
    <col min="7410" max="7410" width="9.25" style="90" customWidth="1"/>
    <col min="7411" max="7411" width="9.625" style="90" customWidth="1"/>
    <col min="7412" max="7412" width="9.75" style="90" customWidth="1"/>
    <col min="7413" max="7413" width="10.125" style="90" customWidth="1"/>
    <col min="7414" max="7428" width="11" style="90" customWidth="1"/>
    <col min="7429" max="7429" width="9.625" style="90" customWidth="1"/>
    <col min="7430" max="7430" width="11" style="90" customWidth="1"/>
    <col min="7431" max="7431" width="9.875" style="90" customWidth="1"/>
    <col min="7432" max="7432" width="14" style="90" customWidth="1"/>
    <col min="7433" max="7433" width="59.25" style="90" customWidth="1"/>
    <col min="7434" max="7441" width="11" style="90" customWidth="1"/>
    <col min="7442" max="7442" width="25.625" style="90" customWidth="1"/>
    <col min="7443" max="7450" width="11" style="90" customWidth="1"/>
    <col min="7451" max="7451" width="15.75" style="90" customWidth="1"/>
    <col min="7452" max="7662" width="12.625" style="90"/>
    <col min="7663" max="7663" width="7.25" style="90" customWidth="1"/>
    <col min="7664" max="7664" width="37.125" style="90" customWidth="1"/>
    <col min="7665" max="7665" width="11.125" style="90" customWidth="1"/>
    <col min="7666" max="7666" width="9.25" style="90" customWidth="1"/>
    <col min="7667" max="7667" width="9.625" style="90" customWidth="1"/>
    <col min="7668" max="7668" width="9.75" style="90" customWidth="1"/>
    <col min="7669" max="7669" width="10.125" style="90" customWidth="1"/>
    <col min="7670" max="7684" width="11" style="90" customWidth="1"/>
    <col min="7685" max="7685" width="9.625" style="90" customWidth="1"/>
    <col min="7686" max="7686" width="11" style="90" customWidth="1"/>
    <col min="7687" max="7687" width="9.875" style="90" customWidth="1"/>
    <col min="7688" max="7688" width="14" style="90" customWidth="1"/>
    <col min="7689" max="7689" width="59.25" style="90" customWidth="1"/>
    <col min="7690" max="7697" width="11" style="90" customWidth="1"/>
    <col min="7698" max="7698" width="25.625" style="90" customWidth="1"/>
    <col min="7699" max="7706" width="11" style="90" customWidth="1"/>
    <col min="7707" max="7707" width="15.75" style="90" customWidth="1"/>
    <col min="7708" max="7918" width="12.625" style="90"/>
    <col min="7919" max="7919" width="7.25" style="90" customWidth="1"/>
    <col min="7920" max="7920" width="37.125" style="90" customWidth="1"/>
    <col min="7921" max="7921" width="11.125" style="90" customWidth="1"/>
    <col min="7922" max="7922" width="9.25" style="90" customWidth="1"/>
    <col min="7923" max="7923" width="9.625" style="90" customWidth="1"/>
    <col min="7924" max="7924" width="9.75" style="90" customWidth="1"/>
    <col min="7925" max="7925" width="10.125" style="90" customWidth="1"/>
    <col min="7926" max="7940" width="11" style="90" customWidth="1"/>
    <col min="7941" max="7941" width="9.625" style="90" customWidth="1"/>
    <col min="7942" max="7942" width="11" style="90" customWidth="1"/>
    <col min="7943" max="7943" width="9.875" style="90" customWidth="1"/>
    <col min="7944" max="7944" width="14" style="90" customWidth="1"/>
    <col min="7945" max="7945" width="59.25" style="90" customWidth="1"/>
    <col min="7946" max="7953" width="11" style="90" customWidth="1"/>
    <col min="7954" max="7954" width="25.625" style="90" customWidth="1"/>
    <col min="7955" max="7962" width="11" style="90" customWidth="1"/>
    <col min="7963" max="7963" width="15.75" style="90" customWidth="1"/>
    <col min="7964" max="8174" width="12.625" style="90"/>
    <col min="8175" max="8175" width="7.25" style="90" customWidth="1"/>
    <col min="8176" max="8176" width="37.125" style="90" customWidth="1"/>
    <col min="8177" max="8177" width="11.125" style="90" customWidth="1"/>
    <col min="8178" max="8178" width="9.25" style="90" customWidth="1"/>
    <col min="8179" max="8179" width="9.625" style="90" customWidth="1"/>
    <col min="8180" max="8180" width="9.75" style="90" customWidth="1"/>
    <col min="8181" max="8181" width="10.125" style="90" customWidth="1"/>
    <col min="8182" max="8196" width="11" style="90" customWidth="1"/>
    <col min="8197" max="8197" width="9.625" style="90" customWidth="1"/>
    <col min="8198" max="8198" width="11" style="90" customWidth="1"/>
    <col min="8199" max="8199" width="9.875" style="90" customWidth="1"/>
    <col min="8200" max="8200" width="14" style="90" customWidth="1"/>
    <col min="8201" max="8201" width="59.25" style="90" customWidth="1"/>
    <col min="8202" max="8209" width="11" style="90" customWidth="1"/>
    <col min="8210" max="8210" width="25.625" style="90" customWidth="1"/>
    <col min="8211" max="8218" width="11" style="90" customWidth="1"/>
    <col min="8219" max="8219" width="15.75" style="90" customWidth="1"/>
    <col min="8220" max="8430" width="12.625" style="90"/>
    <col min="8431" max="8431" width="7.25" style="90" customWidth="1"/>
    <col min="8432" max="8432" width="37.125" style="90" customWidth="1"/>
    <col min="8433" max="8433" width="11.125" style="90" customWidth="1"/>
    <col min="8434" max="8434" width="9.25" style="90" customWidth="1"/>
    <col min="8435" max="8435" width="9.625" style="90" customWidth="1"/>
    <col min="8436" max="8436" width="9.75" style="90" customWidth="1"/>
    <col min="8437" max="8437" width="10.125" style="90" customWidth="1"/>
    <col min="8438" max="8452" width="11" style="90" customWidth="1"/>
    <col min="8453" max="8453" width="9.625" style="90" customWidth="1"/>
    <col min="8454" max="8454" width="11" style="90" customWidth="1"/>
    <col min="8455" max="8455" width="9.875" style="90" customWidth="1"/>
    <col min="8456" max="8456" width="14" style="90" customWidth="1"/>
    <col min="8457" max="8457" width="59.25" style="90" customWidth="1"/>
    <col min="8458" max="8465" width="11" style="90" customWidth="1"/>
    <col min="8466" max="8466" width="25.625" style="90" customWidth="1"/>
    <col min="8467" max="8474" width="11" style="90" customWidth="1"/>
    <col min="8475" max="8475" width="15.75" style="90" customWidth="1"/>
    <col min="8476" max="8686" width="12.625" style="90"/>
    <col min="8687" max="8687" width="7.25" style="90" customWidth="1"/>
    <col min="8688" max="8688" width="37.125" style="90" customWidth="1"/>
    <col min="8689" max="8689" width="11.125" style="90" customWidth="1"/>
    <col min="8690" max="8690" width="9.25" style="90" customWidth="1"/>
    <col min="8691" max="8691" width="9.625" style="90" customWidth="1"/>
    <col min="8692" max="8692" width="9.75" style="90" customWidth="1"/>
    <col min="8693" max="8693" width="10.125" style="90" customWidth="1"/>
    <col min="8694" max="8708" width="11" style="90" customWidth="1"/>
    <col min="8709" max="8709" width="9.625" style="90" customWidth="1"/>
    <col min="8710" max="8710" width="11" style="90" customWidth="1"/>
    <col min="8711" max="8711" width="9.875" style="90" customWidth="1"/>
    <col min="8712" max="8712" width="14" style="90" customWidth="1"/>
    <col min="8713" max="8713" width="59.25" style="90" customWidth="1"/>
    <col min="8714" max="8721" width="11" style="90" customWidth="1"/>
    <col min="8722" max="8722" width="25.625" style="90" customWidth="1"/>
    <col min="8723" max="8730" width="11" style="90" customWidth="1"/>
    <col min="8731" max="8731" width="15.75" style="90" customWidth="1"/>
    <col min="8732" max="8942" width="12.625" style="90"/>
    <col min="8943" max="8943" width="7.25" style="90" customWidth="1"/>
    <col min="8944" max="8944" width="37.125" style="90" customWidth="1"/>
    <col min="8945" max="8945" width="11.125" style="90" customWidth="1"/>
    <col min="8946" max="8946" width="9.25" style="90" customWidth="1"/>
    <col min="8947" max="8947" width="9.625" style="90" customWidth="1"/>
    <col min="8948" max="8948" width="9.75" style="90" customWidth="1"/>
    <col min="8949" max="8949" width="10.125" style="90" customWidth="1"/>
    <col min="8950" max="8964" width="11" style="90" customWidth="1"/>
    <col min="8965" max="8965" width="9.625" style="90" customWidth="1"/>
    <col min="8966" max="8966" width="11" style="90" customWidth="1"/>
    <col min="8967" max="8967" width="9.875" style="90" customWidth="1"/>
    <col min="8968" max="8968" width="14" style="90" customWidth="1"/>
    <col min="8969" max="8969" width="59.25" style="90" customWidth="1"/>
    <col min="8970" max="8977" width="11" style="90" customWidth="1"/>
    <col min="8978" max="8978" width="25.625" style="90" customWidth="1"/>
    <col min="8979" max="8986" width="11" style="90" customWidth="1"/>
    <col min="8987" max="8987" width="15.75" style="90" customWidth="1"/>
    <col min="8988" max="9198" width="12.625" style="90"/>
    <col min="9199" max="9199" width="7.25" style="90" customWidth="1"/>
    <col min="9200" max="9200" width="37.125" style="90" customWidth="1"/>
    <col min="9201" max="9201" width="11.125" style="90" customWidth="1"/>
    <col min="9202" max="9202" width="9.25" style="90" customWidth="1"/>
    <col min="9203" max="9203" width="9.625" style="90" customWidth="1"/>
    <col min="9204" max="9204" width="9.75" style="90" customWidth="1"/>
    <col min="9205" max="9205" width="10.125" style="90" customWidth="1"/>
    <col min="9206" max="9220" width="11" style="90" customWidth="1"/>
    <col min="9221" max="9221" width="9.625" style="90" customWidth="1"/>
    <col min="9222" max="9222" width="11" style="90" customWidth="1"/>
    <col min="9223" max="9223" width="9.875" style="90" customWidth="1"/>
    <col min="9224" max="9224" width="14" style="90" customWidth="1"/>
    <col min="9225" max="9225" width="59.25" style="90" customWidth="1"/>
    <col min="9226" max="9233" width="11" style="90" customWidth="1"/>
    <col min="9234" max="9234" width="25.625" style="90" customWidth="1"/>
    <col min="9235" max="9242" width="11" style="90" customWidth="1"/>
    <col min="9243" max="9243" width="15.75" style="90" customWidth="1"/>
    <col min="9244" max="9454" width="12.625" style="90"/>
    <col min="9455" max="9455" width="7.25" style="90" customWidth="1"/>
    <col min="9456" max="9456" width="37.125" style="90" customWidth="1"/>
    <col min="9457" max="9457" width="11.125" style="90" customWidth="1"/>
    <col min="9458" max="9458" width="9.25" style="90" customWidth="1"/>
    <col min="9459" max="9459" width="9.625" style="90" customWidth="1"/>
    <col min="9460" max="9460" width="9.75" style="90" customWidth="1"/>
    <col min="9461" max="9461" width="10.125" style="90" customWidth="1"/>
    <col min="9462" max="9476" width="11" style="90" customWidth="1"/>
    <col min="9477" max="9477" width="9.625" style="90" customWidth="1"/>
    <col min="9478" max="9478" width="11" style="90" customWidth="1"/>
    <col min="9479" max="9479" width="9.875" style="90" customWidth="1"/>
    <col min="9480" max="9480" width="14" style="90" customWidth="1"/>
    <col min="9481" max="9481" width="59.25" style="90" customWidth="1"/>
    <col min="9482" max="9489" width="11" style="90" customWidth="1"/>
    <col min="9490" max="9490" width="25.625" style="90" customWidth="1"/>
    <col min="9491" max="9498" width="11" style="90" customWidth="1"/>
    <col min="9499" max="9499" width="15.75" style="90" customWidth="1"/>
    <col min="9500" max="9710" width="12.625" style="90"/>
    <col min="9711" max="9711" width="7.25" style="90" customWidth="1"/>
    <col min="9712" max="9712" width="37.125" style="90" customWidth="1"/>
    <col min="9713" max="9713" width="11.125" style="90" customWidth="1"/>
    <col min="9714" max="9714" width="9.25" style="90" customWidth="1"/>
    <col min="9715" max="9715" width="9.625" style="90" customWidth="1"/>
    <col min="9716" max="9716" width="9.75" style="90" customWidth="1"/>
    <col min="9717" max="9717" width="10.125" style="90" customWidth="1"/>
    <col min="9718" max="9732" width="11" style="90" customWidth="1"/>
    <col min="9733" max="9733" width="9.625" style="90" customWidth="1"/>
    <col min="9734" max="9734" width="11" style="90" customWidth="1"/>
    <col min="9735" max="9735" width="9.875" style="90" customWidth="1"/>
    <col min="9736" max="9736" width="14" style="90" customWidth="1"/>
    <col min="9737" max="9737" width="59.25" style="90" customWidth="1"/>
    <col min="9738" max="9745" width="11" style="90" customWidth="1"/>
    <col min="9746" max="9746" width="25.625" style="90" customWidth="1"/>
    <col min="9747" max="9754" width="11" style="90" customWidth="1"/>
    <col min="9755" max="9755" width="15.75" style="90" customWidth="1"/>
    <col min="9756" max="9966" width="12.625" style="90"/>
    <col min="9967" max="9967" width="7.25" style="90" customWidth="1"/>
    <col min="9968" max="9968" width="37.125" style="90" customWidth="1"/>
    <col min="9969" max="9969" width="11.125" style="90" customWidth="1"/>
    <col min="9970" max="9970" width="9.25" style="90" customWidth="1"/>
    <col min="9971" max="9971" width="9.625" style="90" customWidth="1"/>
    <col min="9972" max="9972" width="9.75" style="90" customWidth="1"/>
    <col min="9973" max="9973" width="10.125" style="90" customWidth="1"/>
    <col min="9974" max="9988" width="11" style="90" customWidth="1"/>
    <col min="9989" max="9989" width="9.625" style="90" customWidth="1"/>
    <col min="9990" max="9990" width="11" style="90" customWidth="1"/>
    <col min="9991" max="9991" width="9.875" style="90" customWidth="1"/>
    <col min="9992" max="9992" width="14" style="90" customWidth="1"/>
    <col min="9993" max="9993" width="59.25" style="90" customWidth="1"/>
    <col min="9994" max="10001" width="11" style="90" customWidth="1"/>
    <col min="10002" max="10002" width="25.625" style="90" customWidth="1"/>
    <col min="10003" max="10010" width="11" style="90" customWidth="1"/>
    <col min="10011" max="10011" width="15.75" style="90" customWidth="1"/>
    <col min="10012" max="10222" width="12.625" style="90"/>
    <col min="10223" max="10223" width="7.25" style="90" customWidth="1"/>
    <col min="10224" max="10224" width="37.125" style="90" customWidth="1"/>
    <col min="10225" max="10225" width="11.125" style="90" customWidth="1"/>
    <col min="10226" max="10226" width="9.25" style="90" customWidth="1"/>
    <col min="10227" max="10227" width="9.625" style="90" customWidth="1"/>
    <col min="10228" max="10228" width="9.75" style="90" customWidth="1"/>
    <col min="10229" max="10229" width="10.125" style="90" customWidth="1"/>
    <col min="10230" max="10244" width="11" style="90" customWidth="1"/>
    <col min="10245" max="10245" width="9.625" style="90" customWidth="1"/>
    <col min="10246" max="10246" width="11" style="90" customWidth="1"/>
    <col min="10247" max="10247" width="9.875" style="90" customWidth="1"/>
    <col min="10248" max="10248" width="14" style="90" customWidth="1"/>
    <col min="10249" max="10249" width="59.25" style="90" customWidth="1"/>
    <col min="10250" max="10257" width="11" style="90" customWidth="1"/>
    <col min="10258" max="10258" width="25.625" style="90" customWidth="1"/>
    <col min="10259" max="10266" width="11" style="90" customWidth="1"/>
    <col min="10267" max="10267" width="15.75" style="90" customWidth="1"/>
    <col min="10268" max="10478" width="12.625" style="90"/>
    <col min="10479" max="10479" width="7.25" style="90" customWidth="1"/>
    <col min="10480" max="10480" width="37.125" style="90" customWidth="1"/>
    <col min="10481" max="10481" width="11.125" style="90" customWidth="1"/>
    <col min="10482" max="10482" width="9.25" style="90" customWidth="1"/>
    <col min="10483" max="10483" width="9.625" style="90" customWidth="1"/>
    <col min="10484" max="10484" width="9.75" style="90" customWidth="1"/>
    <col min="10485" max="10485" width="10.125" style="90" customWidth="1"/>
    <col min="10486" max="10500" width="11" style="90" customWidth="1"/>
    <col min="10501" max="10501" width="9.625" style="90" customWidth="1"/>
    <col min="10502" max="10502" width="11" style="90" customWidth="1"/>
    <col min="10503" max="10503" width="9.875" style="90" customWidth="1"/>
    <col min="10504" max="10504" width="14" style="90" customWidth="1"/>
    <col min="10505" max="10505" width="59.25" style="90" customWidth="1"/>
    <col min="10506" max="10513" width="11" style="90" customWidth="1"/>
    <col min="10514" max="10514" width="25.625" style="90" customWidth="1"/>
    <col min="10515" max="10522" width="11" style="90" customWidth="1"/>
    <col min="10523" max="10523" width="15.75" style="90" customWidth="1"/>
    <col min="10524" max="10734" width="12.625" style="90"/>
    <col min="10735" max="10735" width="7.25" style="90" customWidth="1"/>
    <col min="10736" max="10736" width="37.125" style="90" customWidth="1"/>
    <col min="10737" max="10737" width="11.125" style="90" customWidth="1"/>
    <col min="10738" max="10738" width="9.25" style="90" customWidth="1"/>
    <col min="10739" max="10739" width="9.625" style="90" customWidth="1"/>
    <col min="10740" max="10740" width="9.75" style="90" customWidth="1"/>
    <col min="10741" max="10741" width="10.125" style="90" customWidth="1"/>
    <col min="10742" max="10756" width="11" style="90" customWidth="1"/>
    <col min="10757" max="10757" width="9.625" style="90" customWidth="1"/>
    <col min="10758" max="10758" width="11" style="90" customWidth="1"/>
    <col min="10759" max="10759" width="9.875" style="90" customWidth="1"/>
    <col min="10760" max="10760" width="14" style="90" customWidth="1"/>
    <col min="10761" max="10761" width="59.25" style="90" customWidth="1"/>
    <col min="10762" max="10769" width="11" style="90" customWidth="1"/>
    <col min="10770" max="10770" width="25.625" style="90" customWidth="1"/>
    <col min="10771" max="10778" width="11" style="90" customWidth="1"/>
    <col min="10779" max="10779" width="15.75" style="90" customWidth="1"/>
    <col min="10780" max="10990" width="12.625" style="90"/>
    <col min="10991" max="10991" width="7.25" style="90" customWidth="1"/>
    <col min="10992" max="10992" width="37.125" style="90" customWidth="1"/>
    <col min="10993" max="10993" width="11.125" style="90" customWidth="1"/>
    <col min="10994" max="10994" width="9.25" style="90" customWidth="1"/>
    <col min="10995" max="10995" width="9.625" style="90" customWidth="1"/>
    <col min="10996" max="10996" width="9.75" style="90" customWidth="1"/>
    <col min="10997" max="10997" width="10.125" style="90" customWidth="1"/>
    <col min="10998" max="11012" width="11" style="90" customWidth="1"/>
    <col min="11013" max="11013" width="9.625" style="90" customWidth="1"/>
    <col min="11014" max="11014" width="11" style="90" customWidth="1"/>
    <col min="11015" max="11015" width="9.875" style="90" customWidth="1"/>
    <col min="11016" max="11016" width="14" style="90" customWidth="1"/>
    <col min="11017" max="11017" width="59.25" style="90" customWidth="1"/>
    <col min="11018" max="11025" width="11" style="90" customWidth="1"/>
    <col min="11026" max="11026" width="25.625" style="90" customWidth="1"/>
    <col min="11027" max="11034" width="11" style="90" customWidth="1"/>
    <col min="11035" max="11035" width="15.75" style="90" customWidth="1"/>
    <col min="11036" max="11246" width="12.625" style="90"/>
    <col min="11247" max="11247" width="7.25" style="90" customWidth="1"/>
    <col min="11248" max="11248" width="37.125" style="90" customWidth="1"/>
    <col min="11249" max="11249" width="11.125" style="90" customWidth="1"/>
    <col min="11250" max="11250" width="9.25" style="90" customWidth="1"/>
    <col min="11251" max="11251" width="9.625" style="90" customWidth="1"/>
    <col min="11252" max="11252" width="9.75" style="90" customWidth="1"/>
    <col min="11253" max="11253" width="10.125" style="90" customWidth="1"/>
    <col min="11254" max="11268" width="11" style="90" customWidth="1"/>
    <col min="11269" max="11269" width="9.625" style="90" customWidth="1"/>
    <col min="11270" max="11270" width="11" style="90" customWidth="1"/>
    <col min="11271" max="11271" width="9.875" style="90" customWidth="1"/>
    <col min="11272" max="11272" width="14" style="90" customWidth="1"/>
    <col min="11273" max="11273" width="59.25" style="90" customWidth="1"/>
    <col min="11274" max="11281" width="11" style="90" customWidth="1"/>
    <col min="11282" max="11282" width="25.625" style="90" customWidth="1"/>
    <col min="11283" max="11290" width="11" style="90" customWidth="1"/>
    <col min="11291" max="11291" width="15.75" style="90" customWidth="1"/>
    <col min="11292" max="11502" width="12.625" style="90"/>
    <col min="11503" max="11503" width="7.25" style="90" customWidth="1"/>
    <col min="11504" max="11504" width="37.125" style="90" customWidth="1"/>
    <col min="11505" max="11505" width="11.125" style="90" customWidth="1"/>
    <col min="11506" max="11506" width="9.25" style="90" customWidth="1"/>
    <col min="11507" max="11507" width="9.625" style="90" customWidth="1"/>
    <col min="11508" max="11508" width="9.75" style="90" customWidth="1"/>
    <col min="11509" max="11509" width="10.125" style="90" customWidth="1"/>
    <col min="11510" max="11524" width="11" style="90" customWidth="1"/>
    <col min="11525" max="11525" width="9.625" style="90" customWidth="1"/>
    <col min="11526" max="11526" width="11" style="90" customWidth="1"/>
    <col min="11527" max="11527" width="9.875" style="90" customWidth="1"/>
    <col min="11528" max="11528" width="14" style="90" customWidth="1"/>
    <col min="11529" max="11529" width="59.25" style="90" customWidth="1"/>
    <col min="11530" max="11537" width="11" style="90" customWidth="1"/>
    <col min="11538" max="11538" width="25.625" style="90" customWidth="1"/>
    <col min="11539" max="11546" width="11" style="90" customWidth="1"/>
    <col min="11547" max="11547" width="15.75" style="90" customWidth="1"/>
    <col min="11548" max="11758" width="12.625" style="90"/>
    <col min="11759" max="11759" width="7.25" style="90" customWidth="1"/>
    <col min="11760" max="11760" width="37.125" style="90" customWidth="1"/>
    <col min="11761" max="11761" width="11.125" style="90" customWidth="1"/>
    <col min="11762" max="11762" width="9.25" style="90" customWidth="1"/>
    <col min="11763" max="11763" width="9.625" style="90" customWidth="1"/>
    <col min="11764" max="11764" width="9.75" style="90" customWidth="1"/>
    <col min="11765" max="11765" width="10.125" style="90" customWidth="1"/>
    <col min="11766" max="11780" width="11" style="90" customWidth="1"/>
    <col min="11781" max="11781" width="9.625" style="90" customWidth="1"/>
    <col min="11782" max="11782" width="11" style="90" customWidth="1"/>
    <col min="11783" max="11783" width="9.875" style="90" customWidth="1"/>
    <col min="11784" max="11784" width="14" style="90" customWidth="1"/>
    <col min="11785" max="11785" width="59.25" style="90" customWidth="1"/>
    <col min="11786" max="11793" width="11" style="90" customWidth="1"/>
    <col min="11794" max="11794" width="25.625" style="90" customWidth="1"/>
    <col min="11795" max="11802" width="11" style="90" customWidth="1"/>
    <col min="11803" max="11803" width="15.75" style="90" customWidth="1"/>
    <col min="11804" max="12014" width="12.625" style="90"/>
    <col min="12015" max="12015" width="7.25" style="90" customWidth="1"/>
    <col min="12016" max="12016" width="37.125" style="90" customWidth="1"/>
    <col min="12017" max="12017" width="11.125" style="90" customWidth="1"/>
    <col min="12018" max="12018" width="9.25" style="90" customWidth="1"/>
    <col min="12019" max="12019" width="9.625" style="90" customWidth="1"/>
    <col min="12020" max="12020" width="9.75" style="90" customWidth="1"/>
    <col min="12021" max="12021" width="10.125" style="90" customWidth="1"/>
    <col min="12022" max="12036" width="11" style="90" customWidth="1"/>
    <col min="12037" max="12037" width="9.625" style="90" customWidth="1"/>
    <col min="12038" max="12038" width="11" style="90" customWidth="1"/>
    <col min="12039" max="12039" width="9.875" style="90" customWidth="1"/>
    <col min="12040" max="12040" width="14" style="90" customWidth="1"/>
    <col min="12041" max="12041" width="59.25" style="90" customWidth="1"/>
    <col min="12042" max="12049" width="11" style="90" customWidth="1"/>
    <col min="12050" max="12050" width="25.625" style="90" customWidth="1"/>
    <col min="12051" max="12058" width="11" style="90" customWidth="1"/>
    <col min="12059" max="12059" width="15.75" style="90" customWidth="1"/>
    <col min="12060" max="12270" width="12.625" style="90"/>
    <col min="12271" max="12271" width="7.25" style="90" customWidth="1"/>
    <col min="12272" max="12272" width="37.125" style="90" customWidth="1"/>
    <col min="12273" max="12273" width="11.125" style="90" customWidth="1"/>
    <col min="12274" max="12274" width="9.25" style="90" customWidth="1"/>
    <col min="12275" max="12275" width="9.625" style="90" customWidth="1"/>
    <col min="12276" max="12276" width="9.75" style="90" customWidth="1"/>
    <col min="12277" max="12277" width="10.125" style="90" customWidth="1"/>
    <col min="12278" max="12292" width="11" style="90" customWidth="1"/>
    <col min="12293" max="12293" width="9.625" style="90" customWidth="1"/>
    <col min="12294" max="12294" width="11" style="90" customWidth="1"/>
    <col min="12295" max="12295" width="9.875" style="90" customWidth="1"/>
    <col min="12296" max="12296" width="14" style="90" customWidth="1"/>
    <col min="12297" max="12297" width="59.25" style="90" customWidth="1"/>
    <col min="12298" max="12305" width="11" style="90" customWidth="1"/>
    <col min="12306" max="12306" width="25.625" style="90" customWidth="1"/>
    <col min="12307" max="12314" width="11" style="90" customWidth="1"/>
    <col min="12315" max="12315" width="15.75" style="90" customWidth="1"/>
    <col min="12316" max="12526" width="12.625" style="90"/>
    <col min="12527" max="12527" width="7.25" style="90" customWidth="1"/>
    <col min="12528" max="12528" width="37.125" style="90" customWidth="1"/>
    <col min="12529" max="12529" width="11.125" style="90" customWidth="1"/>
    <col min="12530" max="12530" width="9.25" style="90" customWidth="1"/>
    <col min="12531" max="12531" width="9.625" style="90" customWidth="1"/>
    <col min="12532" max="12532" width="9.75" style="90" customWidth="1"/>
    <col min="12533" max="12533" width="10.125" style="90" customWidth="1"/>
    <col min="12534" max="12548" width="11" style="90" customWidth="1"/>
    <col min="12549" max="12549" width="9.625" style="90" customWidth="1"/>
    <col min="12550" max="12550" width="11" style="90" customWidth="1"/>
    <col min="12551" max="12551" width="9.875" style="90" customWidth="1"/>
    <col min="12552" max="12552" width="14" style="90" customWidth="1"/>
    <col min="12553" max="12553" width="59.25" style="90" customWidth="1"/>
    <col min="12554" max="12561" width="11" style="90" customWidth="1"/>
    <col min="12562" max="12562" width="25.625" style="90" customWidth="1"/>
    <col min="12563" max="12570" width="11" style="90" customWidth="1"/>
    <col min="12571" max="12571" width="15.75" style="90" customWidth="1"/>
    <col min="12572" max="12782" width="12.625" style="90"/>
    <col min="12783" max="12783" width="7.25" style="90" customWidth="1"/>
    <col min="12784" max="12784" width="37.125" style="90" customWidth="1"/>
    <col min="12785" max="12785" width="11.125" style="90" customWidth="1"/>
    <col min="12786" max="12786" width="9.25" style="90" customWidth="1"/>
    <col min="12787" max="12787" width="9.625" style="90" customWidth="1"/>
    <col min="12788" max="12788" width="9.75" style="90" customWidth="1"/>
    <col min="12789" max="12789" width="10.125" style="90" customWidth="1"/>
    <col min="12790" max="12804" width="11" style="90" customWidth="1"/>
    <col min="12805" max="12805" width="9.625" style="90" customWidth="1"/>
    <col min="12806" max="12806" width="11" style="90" customWidth="1"/>
    <col min="12807" max="12807" width="9.875" style="90" customWidth="1"/>
    <col min="12808" max="12808" width="14" style="90" customWidth="1"/>
    <col min="12809" max="12809" width="59.25" style="90" customWidth="1"/>
    <col min="12810" max="12817" width="11" style="90" customWidth="1"/>
    <col min="12818" max="12818" width="25.625" style="90" customWidth="1"/>
    <col min="12819" max="12826" width="11" style="90" customWidth="1"/>
    <col min="12827" max="12827" width="15.75" style="90" customWidth="1"/>
    <col min="12828" max="13038" width="12.625" style="90"/>
    <col min="13039" max="13039" width="7.25" style="90" customWidth="1"/>
    <col min="13040" max="13040" width="37.125" style="90" customWidth="1"/>
    <col min="13041" max="13041" width="11.125" style="90" customWidth="1"/>
    <col min="13042" max="13042" width="9.25" style="90" customWidth="1"/>
    <col min="13043" max="13043" width="9.625" style="90" customWidth="1"/>
    <col min="13044" max="13044" width="9.75" style="90" customWidth="1"/>
    <col min="13045" max="13045" width="10.125" style="90" customWidth="1"/>
    <col min="13046" max="13060" width="11" style="90" customWidth="1"/>
    <col min="13061" max="13061" width="9.625" style="90" customWidth="1"/>
    <col min="13062" max="13062" width="11" style="90" customWidth="1"/>
    <col min="13063" max="13063" width="9.875" style="90" customWidth="1"/>
    <col min="13064" max="13064" width="14" style="90" customWidth="1"/>
    <col min="13065" max="13065" width="59.25" style="90" customWidth="1"/>
    <col min="13066" max="13073" width="11" style="90" customWidth="1"/>
    <col min="13074" max="13074" width="25.625" style="90" customWidth="1"/>
    <col min="13075" max="13082" width="11" style="90" customWidth="1"/>
    <col min="13083" max="13083" width="15.75" style="90" customWidth="1"/>
    <col min="13084" max="13294" width="12.625" style="90"/>
    <col min="13295" max="13295" width="7.25" style="90" customWidth="1"/>
    <col min="13296" max="13296" width="37.125" style="90" customWidth="1"/>
    <col min="13297" max="13297" width="11.125" style="90" customWidth="1"/>
    <col min="13298" max="13298" width="9.25" style="90" customWidth="1"/>
    <col min="13299" max="13299" width="9.625" style="90" customWidth="1"/>
    <col min="13300" max="13300" width="9.75" style="90" customWidth="1"/>
    <col min="13301" max="13301" width="10.125" style="90" customWidth="1"/>
    <col min="13302" max="13316" width="11" style="90" customWidth="1"/>
    <col min="13317" max="13317" width="9.625" style="90" customWidth="1"/>
    <col min="13318" max="13318" width="11" style="90" customWidth="1"/>
    <col min="13319" max="13319" width="9.875" style="90" customWidth="1"/>
    <col min="13320" max="13320" width="14" style="90" customWidth="1"/>
    <col min="13321" max="13321" width="59.25" style="90" customWidth="1"/>
    <col min="13322" max="13329" width="11" style="90" customWidth="1"/>
    <col min="13330" max="13330" width="25.625" style="90" customWidth="1"/>
    <col min="13331" max="13338" width="11" style="90" customWidth="1"/>
    <col min="13339" max="13339" width="15.75" style="90" customWidth="1"/>
    <col min="13340" max="13550" width="12.625" style="90"/>
    <col min="13551" max="13551" width="7.25" style="90" customWidth="1"/>
    <col min="13552" max="13552" width="37.125" style="90" customWidth="1"/>
    <col min="13553" max="13553" width="11.125" style="90" customWidth="1"/>
    <col min="13554" max="13554" width="9.25" style="90" customWidth="1"/>
    <col min="13555" max="13555" width="9.625" style="90" customWidth="1"/>
    <col min="13556" max="13556" width="9.75" style="90" customWidth="1"/>
    <col min="13557" max="13557" width="10.125" style="90" customWidth="1"/>
    <col min="13558" max="13572" width="11" style="90" customWidth="1"/>
    <col min="13573" max="13573" width="9.625" style="90" customWidth="1"/>
    <col min="13574" max="13574" width="11" style="90" customWidth="1"/>
    <col min="13575" max="13575" width="9.875" style="90" customWidth="1"/>
    <col min="13576" max="13576" width="14" style="90" customWidth="1"/>
    <col min="13577" max="13577" width="59.25" style="90" customWidth="1"/>
    <col min="13578" max="13585" width="11" style="90" customWidth="1"/>
    <col min="13586" max="13586" width="25.625" style="90" customWidth="1"/>
    <col min="13587" max="13594" width="11" style="90" customWidth="1"/>
    <col min="13595" max="13595" width="15.75" style="90" customWidth="1"/>
    <col min="13596" max="13806" width="12.625" style="90"/>
    <col min="13807" max="13807" width="7.25" style="90" customWidth="1"/>
    <col min="13808" max="13808" width="37.125" style="90" customWidth="1"/>
    <col min="13809" max="13809" width="11.125" style="90" customWidth="1"/>
    <col min="13810" max="13810" width="9.25" style="90" customWidth="1"/>
    <col min="13811" max="13811" width="9.625" style="90" customWidth="1"/>
    <col min="13812" max="13812" width="9.75" style="90" customWidth="1"/>
    <col min="13813" max="13813" width="10.125" style="90" customWidth="1"/>
    <col min="13814" max="13828" width="11" style="90" customWidth="1"/>
    <col min="13829" max="13829" width="9.625" style="90" customWidth="1"/>
    <col min="13830" max="13830" width="11" style="90" customWidth="1"/>
    <col min="13831" max="13831" width="9.875" style="90" customWidth="1"/>
    <col min="13832" max="13832" width="14" style="90" customWidth="1"/>
    <col min="13833" max="13833" width="59.25" style="90" customWidth="1"/>
    <col min="13834" max="13841" width="11" style="90" customWidth="1"/>
    <col min="13842" max="13842" width="25.625" style="90" customWidth="1"/>
    <col min="13843" max="13850" width="11" style="90" customWidth="1"/>
    <col min="13851" max="13851" width="15.75" style="90" customWidth="1"/>
    <col min="13852" max="14062" width="12.625" style="90"/>
    <col min="14063" max="14063" width="7.25" style="90" customWidth="1"/>
    <col min="14064" max="14064" width="37.125" style="90" customWidth="1"/>
    <col min="14065" max="14065" width="11.125" style="90" customWidth="1"/>
    <col min="14066" max="14066" width="9.25" style="90" customWidth="1"/>
    <col min="14067" max="14067" width="9.625" style="90" customWidth="1"/>
    <col min="14068" max="14068" width="9.75" style="90" customWidth="1"/>
    <col min="14069" max="14069" width="10.125" style="90" customWidth="1"/>
    <col min="14070" max="14084" width="11" style="90" customWidth="1"/>
    <col min="14085" max="14085" width="9.625" style="90" customWidth="1"/>
    <col min="14086" max="14086" width="11" style="90" customWidth="1"/>
    <col min="14087" max="14087" width="9.875" style="90" customWidth="1"/>
    <col min="14088" max="14088" width="14" style="90" customWidth="1"/>
    <col min="14089" max="14089" width="59.25" style="90" customWidth="1"/>
    <col min="14090" max="14097" width="11" style="90" customWidth="1"/>
    <col min="14098" max="14098" width="25.625" style="90" customWidth="1"/>
    <col min="14099" max="14106" width="11" style="90" customWidth="1"/>
    <col min="14107" max="14107" width="15.75" style="90" customWidth="1"/>
    <col min="14108" max="14318" width="12.625" style="90"/>
    <col min="14319" max="14319" width="7.25" style="90" customWidth="1"/>
    <col min="14320" max="14320" width="37.125" style="90" customWidth="1"/>
    <col min="14321" max="14321" width="11.125" style="90" customWidth="1"/>
    <col min="14322" max="14322" width="9.25" style="90" customWidth="1"/>
    <col min="14323" max="14323" width="9.625" style="90" customWidth="1"/>
    <col min="14324" max="14324" width="9.75" style="90" customWidth="1"/>
    <col min="14325" max="14325" width="10.125" style="90" customWidth="1"/>
    <col min="14326" max="14340" width="11" style="90" customWidth="1"/>
    <col min="14341" max="14341" width="9.625" style="90" customWidth="1"/>
    <col min="14342" max="14342" width="11" style="90" customWidth="1"/>
    <col min="14343" max="14343" width="9.875" style="90" customWidth="1"/>
    <col min="14344" max="14344" width="14" style="90" customWidth="1"/>
    <col min="14345" max="14345" width="59.25" style="90" customWidth="1"/>
    <col min="14346" max="14353" width="11" style="90" customWidth="1"/>
    <col min="14354" max="14354" width="25.625" style="90" customWidth="1"/>
    <col min="14355" max="14362" width="11" style="90" customWidth="1"/>
    <col min="14363" max="14363" width="15.75" style="90" customWidth="1"/>
    <col min="14364" max="14574" width="12.625" style="90"/>
    <col min="14575" max="14575" width="7.25" style="90" customWidth="1"/>
    <col min="14576" max="14576" width="37.125" style="90" customWidth="1"/>
    <col min="14577" max="14577" width="11.125" style="90" customWidth="1"/>
    <col min="14578" max="14578" width="9.25" style="90" customWidth="1"/>
    <col min="14579" max="14579" width="9.625" style="90" customWidth="1"/>
    <col min="14580" max="14580" width="9.75" style="90" customWidth="1"/>
    <col min="14581" max="14581" width="10.125" style="90" customWidth="1"/>
    <col min="14582" max="14596" width="11" style="90" customWidth="1"/>
    <col min="14597" max="14597" width="9.625" style="90" customWidth="1"/>
    <col min="14598" max="14598" width="11" style="90" customWidth="1"/>
    <col min="14599" max="14599" width="9.875" style="90" customWidth="1"/>
    <col min="14600" max="14600" width="14" style="90" customWidth="1"/>
    <col min="14601" max="14601" width="59.25" style="90" customWidth="1"/>
    <col min="14602" max="14609" width="11" style="90" customWidth="1"/>
    <col min="14610" max="14610" width="25.625" style="90" customWidth="1"/>
    <col min="14611" max="14618" width="11" style="90" customWidth="1"/>
    <col min="14619" max="14619" width="15.75" style="90" customWidth="1"/>
    <col min="14620" max="14830" width="12.625" style="90"/>
    <col min="14831" max="14831" width="7.25" style="90" customWidth="1"/>
    <col min="14832" max="14832" width="37.125" style="90" customWidth="1"/>
    <col min="14833" max="14833" width="11.125" style="90" customWidth="1"/>
    <col min="14834" max="14834" width="9.25" style="90" customWidth="1"/>
    <col min="14835" max="14835" width="9.625" style="90" customWidth="1"/>
    <col min="14836" max="14836" width="9.75" style="90" customWidth="1"/>
    <col min="14837" max="14837" width="10.125" style="90" customWidth="1"/>
    <col min="14838" max="14852" width="11" style="90" customWidth="1"/>
    <col min="14853" max="14853" width="9.625" style="90" customWidth="1"/>
    <col min="14854" max="14854" width="11" style="90" customWidth="1"/>
    <col min="14855" max="14855" width="9.875" style="90" customWidth="1"/>
    <col min="14856" max="14856" width="14" style="90" customWidth="1"/>
    <col min="14857" max="14857" width="59.25" style="90" customWidth="1"/>
    <col min="14858" max="14865" width="11" style="90" customWidth="1"/>
    <col min="14866" max="14866" width="25.625" style="90" customWidth="1"/>
    <col min="14867" max="14874" width="11" style="90" customWidth="1"/>
    <col min="14875" max="14875" width="15.75" style="90" customWidth="1"/>
    <col min="14876" max="15086" width="12.625" style="90"/>
    <col min="15087" max="15087" width="7.25" style="90" customWidth="1"/>
    <col min="15088" max="15088" width="37.125" style="90" customWidth="1"/>
    <col min="15089" max="15089" width="11.125" style="90" customWidth="1"/>
    <col min="15090" max="15090" width="9.25" style="90" customWidth="1"/>
    <col min="15091" max="15091" width="9.625" style="90" customWidth="1"/>
    <col min="15092" max="15092" width="9.75" style="90" customWidth="1"/>
    <col min="15093" max="15093" width="10.125" style="90" customWidth="1"/>
    <col min="15094" max="15108" width="11" style="90" customWidth="1"/>
    <col min="15109" max="15109" width="9.625" style="90" customWidth="1"/>
    <col min="15110" max="15110" width="11" style="90" customWidth="1"/>
    <col min="15111" max="15111" width="9.875" style="90" customWidth="1"/>
    <col min="15112" max="15112" width="14" style="90" customWidth="1"/>
    <col min="15113" max="15113" width="59.25" style="90" customWidth="1"/>
    <col min="15114" max="15121" width="11" style="90" customWidth="1"/>
    <col min="15122" max="15122" width="25.625" style="90" customWidth="1"/>
    <col min="15123" max="15130" width="11" style="90" customWidth="1"/>
    <col min="15131" max="15131" width="15.75" style="90" customWidth="1"/>
    <col min="15132" max="15342" width="12.625" style="90"/>
    <col min="15343" max="15343" width="7.25" style="90" customWidth="1"/>
    <col min="15344" max="15344" width="37.125" style="90" customWidth="1"/>
    <col min="15345" max="15345" width="11.125" style="90" customWidth="1"/>
    <col min="15346" max="15346" width="9.25" style="90" customWidth="1"/>
    <col min="15347" max="15347" width="9.625" style="90" customWidth="1"/>
    <col min="15348" max="15348" width="9.75" style="90" customWidth="1"/>
    <col min="15349" max="15349" width="10.125" style="90" customWidth="1"/>
    <col min="15350" max="15364" width="11" style="90" customWidth="1"/>
    <col min="15365" max="15365" width="9.625" style="90" customWidth="1"/>
    <col min="15366" max="15366" width="11" style="90" customWidth="1"/>
    <col min="15367" max="15367" width="9.875" style="90" customWidth="1"/>
    <col min="15368" max="15368" width="14" style="90" customWidth="1"/>
    <col min="15369" max="15369" width="59.25" style="90" customWidth="1"/>
    <col min="15370" max="15377" width="11" style="90" customWidth="1"/>
    <col min="15378" max="15378" width="25.625" style="90" customWidth="1"/>
    <col min="15379" max="15386" width="11" style="90" customWidth="1"/>
    <col min="15387" max="15387" width="15.75" style="90" customWidth="1"/>
    <col min="15388" max="15598" width="12.625" style="90"/>
    <col min="15599" max="15599" width="7.25" style="90" customWidth="1"/>
    <col min="15600" max="15600" width="37.125" style="90" customWidth="1"/>
    <col min="15601" max="15601" width="11.125" style="90" customWidth="1"/>
    <col min="15602" max="15602" width="9.25" style="90" customWidth="1"/>
    <col min="15603" max="15603" width="9.625" style="90" customWidth="1"/>
    <col min="15604" max="15604" width="9.75" style="90" customWidth="1"/>
    <col min="15605" max="15605" width="10.125" style="90" customWidth="1"/>
    <col min="15606" max="15620" width="11" style="90" customWidth="1"/>
    <col min="15621" max="15621" width="9.625" style="90" customWidth="1"/>
    <col min="15622" max="15622" width="11" style="90" customWidth="1"/>
    <col min="15623" max="15623" width="9.875" style="90" customWidth="1"/>
    <col min="15624" max="15624" width="14" style="90" customWidth="1"/>
    <col min="15625" max="15625" width="59.25" style="90" customWidth="1"/>
    <col min="15626" max="15633" width="11" style="90" customWidth="1"/>
    <col min="15634" max="15634" width="25.625" style="90" customWidth="1"/>
    <col min="15635" max="15642" width="11" style="90" customWidth="1"/>
    <col min="15643" max="15643" width="15.75" style="90" customWidth="1"/>
    <col min="15644" max="15854" width="12.625" style="90"/>
    <col min="15855" max="15855" width="7.25" style="90" customWidth="1"/>
    <col min="15856" max="15856" width="37.125" style="90" customWidth="1"/>
    <col min="15857" max="15857" width="11.125" style="90" customWidth="1"/>
    <col min="15858" max="15858" width="9.25" style="90" customWidth="1"/>
    <col min="15859" max="15859" width="9.625" style="90" customWidth="1"/>
    <col min="15860" max="15860" width="9.75" style="90" customWidth="1"/>
    <col min="15861" max="15861" width="10.125" style="90" customWidth="1"/>
    <col min="15862" max="15876" width="11" style="90" customWidth="1"/>
    <col min="15877" max="15877" width="9.625" style="90" customWidth="1"/>
    <col min="15878" max="15878" width="11" style="90" customWidth="1"/>
    <col min="15879" max="15879" width="9.875" style="90" customWidth="1"/>
    <col min="15880" max="15880" width="14" style="90" customWidth="1"/>
    <col min="15881" max="15881" width="59.25" style="90" customWidth="1"/>
    <col min="15882" max="15889" width="11" style="90" customWidth="1"/>
    <col min="15890" max="15890" width="25.625" style="90" customWidth="1"/>
    <col min="15891" max="15898" width="11" style="90" customWidth="1"/>
    <col min="15899" max="15899" width="15.75" style="90" customWidth="1"/>
    <col min="15900" max="16110" width="12.625" style="90"/>
    <col min="16111" max="16111" width="7.25" style="90" customWidth="1"/>
    <col min="16112" max="16112" width="37.125" style="90" customWidth="1"/>
    <col min="16113" max="16113" width="11.125" style="90" customWidth="1"/>
    <col min="16114" max="16114" width="9.25" style="90" customWidth="1"/>
    <col min="16115" max="16115" width="9.625" style="90" customWidth="1"/>
    <col min="16116" max="16116" width="9.75" style="90" customWidth="1"/>
    <col min="16117" max="16117" width="10.125" style="90" customWidth="1"/>
    <col min="16118" max="16132" width="11" style="90" customWidth="1"/>
    <col min="16133" max="16133" width="9.625" style="90" customWidth="1"/>
    <col min="16134" max="16134" width="11" style="90" customWidth="1"/>
    <col min="16135" max="16135" width="9.875" style="90" customWidth="1"/>
    <col min="16136" max="16136" width="14" style="90" customWidth="1"/>
    <col min="16137" max="16137" width="59.25" style="90" customWidth="1"/>
    <col min="16138" max="16145" width="11" style="90" customWidth="1"/>
    <col min="16146" max="16146" width="25.625" style="90" customWidth="1"/>
    <col min="16147" max="16154" width="11" style="90" customWidth="1"/>
    <col min="16155" max="16155" width="15.75" style="90" customWidth="1"/>
    <col min="16156" max="16384" width="12.625" style="90"/>
  </cols>
  <sheetData>
    <row r="1" spans="1:27">
      <c r="A1" s="3891" t="s">
        <v>7256</v>
      </c>
    </row>
    <row r="2" spans="1:27" ht="18.75" customHeight="1">
      <c r="A2" s="4956" t="s">
        <v>2318</v>
      </c>
      <c r="B2" s="4956"/>
      <c r="C2" s="4956"/>
      <c r="D2" s="4956"/>
      <c r="E2" s="4956"/>
      <c r="F2" s="4956"/>
      <c r="G2" s="4956"/>
      <c r="H2" s="4956"/>
      <c r="I2" s="4956"/>
      <c r="J2" s="4956"/>
      <c r="K2" s="4956"/>
      <c r="L2" s="4956"/>
      <c r="M2" s="4956"/>
      <c r="N2" s="4956"/>
      <c r="O2" s="4956"/>
      <c r="P2" s="4956"/>
      <c r="Q2" s="4956"/>
      <c r="R2" s="4956"/>
      <c r="S2" s="4956"/>
      <c r="T2" s="4956"/>
      <c r="U2" s="4956"/>
      <c r="V2" s="4956"/>
      <c r="W2" s="4956"/>
      <c r="X2" s="4956"/>
      <c r="Y2" s="4956"/>
      <c r="Z2" s="4956"/>
      <c r="AA2" s="4956"/>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2052" t="s">
        <v>343</v>
      </c>
      <c r="K4" s="2052" t="s">
        <v>245</v>
      </c>
      <c r="L4" s="4805" t="s">
        <v>253</v>
      </c>
      <c r="M4" s="4854" t="s">
        <v>249</v>
      </c>
      <c r="N4" s="4852"/>
      <c r="O4" s="4852"/>
      <c r="P4" s="2052" t="s">
        <v>359</v>
      </c>
      <c r="Q4" s="2052" t="s">
        <v>246</v>
      </c>
      <c r="R4" s="4805" t="s">
        <v>253</v>
      </c>
      <c r="S4" s="4854" t="s">
        <v>249</v>
      </c>
      <c r="T4" s="4852"/>
      <c r="U4" s="4852"/>
      <c r="V4" s="4852"/>
      <c r="W4" s="4852"/>
      <c r="X4" s="4852"/>
      <c r="Y4" s="4852"/>
      <c r="Z4" s="4866"/>
      <c r="AA4" s="4866"/>
    </row>
    <row r="5" spans="1:27" ht="34.5" customHeight="1">
      <c r="A5" s="4962"/>
      <c r="B5" s="4962"/>
      <c r="C5" s="4855"/>
      <c r="D5" s="4855"/>
      <c r="E5" s="4855"/>
      <c r="F5" s="2051" t="s">
        <v>371</v>
      </c>
      <c r="G5" s="2051" t="s">
        <v>372</v>
      </c>
      <c r="H5" s="2164" t="s">
        <v>248</v>
      </c>
      <c r="I5" s="2051" t="s">
        <v>249</v>
      </c>
      <c r="J5" s="2164" t="s">
        <v>248</v>
      </c>
      <c r="K5" s="2164" t="s">
        <v>248</v>
      </c>
      <c r="L5" s="4806"/>
      <c r="M5" s="4855"/>
      <c r="N5" s="2164" t="s">
        <v>248</v>
      </c>
      <c r="O5" s="2051" t="s">
        <v>249</v>
      </c>
      <c r="P5" s="2164" t="s">
        <v>351</v>
      </c>
      <c r="Q5" s="2164" t="s">
        <v>248</v>
      </c>
      <c r="R5" s="4806"/>
      <c r="S5" s="4855"/>
      <c r="T5" s="2164" t="s">
        <v>248</v>
      </c>
      <c r="U5" s="2051" t="s">
        <v>249</v>
      </c>
      <c r="V5" s="2164" t="s">
        <v>248</v>
      </c>
      <c r="W5" s="2051" t="s">
        <v>249</v>
      </c>
      <c r="X5" s="2164" t="s">
        <v>248</v>
      </c>
      <c r="Y5" s="2051" t="s">
        <v>249</v>
      </c>
      <c r="Z5" s="4867"/>
      <c r="AA5" s="4867"/>
    </row>
    <row r="6" spans="1:27">
      <c r="A6" s="363"/>
      <c r="B6" s="363" t="s">
        <v>2319</v>
      </c>
      <c r="C6" s="364"/>
      <c r="D6" s="364"/>
      <c r="E6" s="364"/>
      <c r="F6" s="364"/>
      <c r="G6" s="365">
        <f>G7+G9+G13+G17</f>
        <v>0</v>
      </c>
      <c r="H6" s="365">
        <f>H7+H9+H13+H17</f>
        <v>0</v>
      </c>
      <c r="I6" s="365"/>
      <c r="J6" s="365"/>
      <c r="K6" s="365"/>
      <c r="L6" s="365">
        <f>L7+L9+L13+L17</f>
        <v>0</v>
      </c>
      <c r="M6" s="365"/>
      <c r="N6" s="365">
        <f>N7+N9+N13+N17</f>
        <v>0</v>
      </c>
      <c r="O6" s="365"/>
      <c r="P6" s="365"/>
      <c r="Q6" s="365"/>
      <c r="R6" s="365">
        <f>R7+R9+R13+R17</f>
        <v>0</v>
      </c>
      <c r="S6" s="365"/>
      <c r="T6" s="365">
        <f>T7+T9+T13+T17</f>
        <v>0</v>
      </c>
      <c r="U6" s="365"/>
      <c r="V6" s="365">
        <f>V7+V9+V13+V17</f>
        <v>0</v>
      </c>
      <c r="W6" s="365"/>
      <c r="X6" s="365">
        <f>X7+X9+X13+X17</f>
        <v>0</v>
      </c>
      <c r="Y6" s="365"/>
      <c r="Z6" s="365">
        <f>Z7+Z9+Z13+Z17</f>
        <v>0</v>
      </c>
      <c r="AA6" s="2468"/>
    </row>
    <row r="7" spans="1:27" s="115" customFormat="1" ht="180">
      <c r="A7" s="366">
        <v>171</v>
      </c>
      <c r="B7" s="367" t="s">
        <v>211</v>
      </c>
      <c r="C7" s="367"/>
      <c r="D7" s="367"/>
      <c r="E7" s="367"/>
      <c r="F7" s="367"/>
      <c r="G7" s="368">
        <f>SUM(G8:G8)</f>
        <v>0</v>
      </c>
      <c r="H7" s="368">
        <f>SUM(H8:H8)</f>
        <v>0</v>
      </c>
      <c r="I7" s="368"/>
      <c r="J7" s="368"/>
      <c r="K7" s="368"/>
      <c r="L7" s="368">
        <f>SUM(L8:L8)</f>
        <v>0</v>
      </c>
      <c r="M7" s="368"/>
      <c r="N7" s="368">
        <f>SUM(N8:N8)</f>
        <v>0</v>
      </c>
      <c r="O7" s="368"/>
      <c r="P7" s="368"/>
      <c r="Q7" s="368"/>
      <c r="R7" s="368">
        <f>SUM(R8:R8)</f>
        <v>0</v>
      </c>
      <c r="S7" s="368"/>
      <c r="T7" s="368">
        <f>SUM(T8:T8)</f>
        <v>0</v>
      </c>
      <c r="U7" s="368"/>
      <c r="V7" s="368">
        <f>SUM(V8:V8)</f>
        <v>0</v>
      </c>
      <c r="W7" s="368"/>
      <c r="X7" s="368">
        <f>SUM(X8:X8)</f>
        <v>0</v>
      </c>
      <c r="Y7" s="368"/>
      <c r="Z7" s="368">
        <f>SUM(Z8:Z8)</f>
        <v>0</v>
      </c>
      <c r="AA7" s="784" t="s">
        <v>4256</v>
      </c>
    </row>
    <row r="8" spans="1:27" ht="45">
      <c r="A8" s="369">
        <v>171.1</v>
      </c>
      <c r="B8" s="637" t="s">
        <v>2320</v>
      </c>
      <c r="C8" s="373" t="s">
        <v>2321</v>
      </c>
      <c r="D8" s="1899">
        <f>158340*12</f>
        <v>1900080</v>
      </c>
      <c r="E8" s="639">
        <f>D8/100000</f>
        <v>19.000800000000002</v>
      </c>
      <c r="F8" s="409">
        <f>VLOOKUP($A$1,'[4]HSS-5_Referral Transport'!$B$12:$K$69,2,0)</f>
        <v>0</v>
      </c>
      <c r="G8" s="1900">
        <f>E8*F8</f>
        <v>0</v>
      </c>
      <c r="H8" s="370"/>
      <c r="I8" s="370"/>
      <c r="J8" s="370"/>
      <c r="K8" s="370"/>
      <c r="L8" s="370"/>
      <c r="M8" s="370"/>
      <c r="N8" s="370"/>
      <c r="O8" s="370"/>
      <c r="P8" s="370"/>
      <c r="Q8" s="370"/>
      <c r="R8" s="370"/>
      <c r="S8" s="370"/>
      <c r="T8" s="370"/>
      <c r="U8" s="370"/>
      <c r="V8" s="371">
        <f>G8</f>
        <v>0</v>
      </c>
      <c r="W8" s="370"/>
      <c r="X8" s="370"/>
      <c r="Y8" s="370"/>
      <c r="Z8" s="1182">
        <f>X8+V8+T8+R8+N8+L8+H8</f>
        <v>0</v>
      </c>
      <c r="AA8" s="2469" t="s">
        <v>4294</v>
      </c>
    </row>
    <row r="9" spans="1:27" s="115" customFormat="1">
      <c r="A9" s="366">
        <v>172</v>
      </c>
      <c r="B9" s="367" t="s">
        <v>212</v>
      </c>
      <c r="C9" s="367"/>
      <c r="D9" s="367"/>
      <c r="E9" s="367"/>
      <c r="F9" s="367"/>
      <c r="G9" s="368">
        <f>SUM(G10:G12)</f>
        <v>0</v>
      </c>
      <c r="H9" s="368">
        <f>SUM(H10:H12)</f>
        <v>0</v>
      </c>
      <c r="I9" s="368"/>
      <c r="J9" s="368"/>
      <c r="K9" s="368"/>
      <c r="L9" s="368">
        <f>SUM(L10:L12)</f>
        <v>0</v>
      </c>
      <c r="M9" s="368"/>
      <c r="N9" s="368">
        <f>SUM(N10:N12)</f>
        <v>0</v>
      </c>
      <c r="O9" s="368"/>
      <c r="P9" s="368"/>
      <c r="Q9" s="368"/>
      <c r="R9" s="368">
        <f>SUM(R10:R12)</f>
        <v>0</v>
      </c>
      <c r="S9" s="368"/>
      <c r="T9" s="368">
        <f>SUM(T10:T12)</f>
        <v>0</v>
      </c>
      <c r="U9" s="368"/>
      <c r="V9" s="368">
        <f>SUM(V10:V12)</f>
        <v>0</v>
      </c>
      <c r="W9" s="368"/>
      <c r="X9" s="368">
        <f>SUM(X10:X12)</f>
        <v>0</v>
      </c>
      <c r="Y9" s="368"/>
      <c r="Z9" s="368">
        <f>SUM(Z10:Z12)</f>
        <v>0</v>
      </c>
      <c r="AA9" s="784"/>
    </row>
    <row r="10" spans="1:27">
      <c r="A10" s="369">
        <v>172.1</v>
      </c>
      <c r="B10" s="637" t="s">
        <v>2322</v>
      </c>
      <c r="C10" s="873"/>
      <c r="D10" s="818"/>
      <c r="E10" s="1901">
        <f>D10/100000</f>
        <v>0</v>
      </c>
      <c r="F10" s="818"/>
      <c r="G10" s="1902">
        <f>E10*F10</f>
        <v>0</v>
      </c>
      <c r="H10" s="1903"/>
      <c r="I10" s="1903"/>
      <c r="J10" s="1903"/>
      <c r="K10" s="1903"/>
      <c r="L10" s="1903"/>
      <c r="M10" s="1903"/>
      <c r="N10" s="1903"/>
      <c r="O10" s="1903"/>
      <c r="P10" s="1903"/>
      <c r="Q10" s="1903"/>
      <c r="R10" s="1903"/>
      <c r="S10" s="1903"/>
      <c r="T10" s="1903"/>
      <c r="U10" s="1903"/>
      <c r="V10" s="1903"/>
      <c r="W10" s="1903"/>
      <c r="X10" s="1903"/>
      <c r="Y10" s="1903"/>
      <c r="Z10" s="1903"/>
      <c r="AA10" s="1903"/>
    </row>
    <row r="11" spans="1:27" ht="135">
      <c r="A11" s="369">
        <v>172.2</v>
      </c>
      <c r="B11" s="637" t="s">
        <v>2323</v>
      </c>
      <c r="C11" s="373" t="s">
        <v>2324</v>
      </c>
      <c r="D11" s="1899">
        <f>137388*12</f>
        <v>1648656</v>
      </c>
      <c r="E11" s="639">
        <f>D11/100000</f>
        <v>16.486560000000001</v>
      </c>
      <c r="F11" s="409">
        <f>VLOOKUP($A$1,'[4]HSS-5_Referral Transport'!$B$12:$K$69,4,0)</f>
        <v>0</v>
      </c>
      <c r="G11" s="1900">
        <f>E11*F11</f>
        <v>0</v>
      </c>
      <c r="H11" s="373"/>
      <c r="I11" s="373"/>
      <c r="J11" s="373"/>
      <c r="K11" s="373"/>
      <c r="L11" s="373"/>
      <c r="M11" s="373"/>
      <c r="N11" s="373"/>
      <c r="O11" s="373"/>
      <c r="P11" s="373"/>
      <c r="Q11" s="373"/>
      <c r="R11" s="373"/>
      <c r="S11" s="373"/>
      <c r="T11" s="373"/>
      <c r="U11" s="373"/>
      <c r="V11" s="371">
        <f>G11</f>
        <v>0</v>
      </c>
      <c r="W11" s="370"/>
      <c r="X11" s="370"/>
      <c r="Y11" s="370"/>
      <c r="Z11" s="1182">
        <f>X11+V11+T11+R11+N11+L11+H11</f>
        <v>0</v>
      </c>
      <c r="AA11" s="1605" t="s">
        <v>6438</v>
      </c>
    </row>
    <row r="12" spans="1:27" s="108" customFormat="1" ht="39" customHeight="1">
      <c r="A12" s="374">
        <v>172.3</v>
      </c>
      <c r="B12" s="1883" t="s">
        <v>2325</v>
      </c>
      <c r="C12" s="1904"/>
      <c r="D12" s="396"/>
      <c r="E12" s="395">
        <f>D12/100000</f>
        <v>0</v>
      </c>
      <c r="F12" s="396"/>
      <c r="G12" s="1905">
        <f>E12*F12</f>
        <v>0</v>
      </c>
      <c r="H12" s="1906"/>
      <c r="I12" s="1906"/>
      <c r="J12" s="1906"/>
      <c r="K12" s="1906"/>
      <c r="L12" s="1906"/>
      <c r="M12" s="1906"/>
      <c r="N12" s="1906"/>
      <c r="O12" s="1906"/>
      <c r="P12" s="1906"/>
      <c r="Q12" s="1906"/>
      <c r="R12" s="1906"/>
      <c r="S12" s="1906"/>
      <c r="T12" s="1906"/>
      <c r="U12" s="1906"/>
      <c r="V12" s="1906"/>
      <c r="W12" s="1906"/>
      <c r="X12" s="1906"/>
      <c r="Y12" s="1906"/>
      <c r="Z12" s="372">
        <f>X12+V12+T12+R12+N12+L12+H12</f>
        <v>0</v>
      </c>
      <c r="AA12" s="1906" t="s">
        <v>2326</v>
      </c>
    </row>
    <row r="13" spans="1:27" s="115" customFormat="1">
      <c r="A13" s="366">
        <v>173</v>
      </c>
      <c r="B13" s="367" t="s">
        <v>213</v>
      </c>
      <c r="C13" s="367"/>
      <c r="D13" s="367"/>
      <c r="E13" s="367"/>
      <c r="F13" s="367"/>
      <c r="G13" s="368">
        <f>SUM(G14:G16)</f>
        <v>0</v>
      </c>
      <c r="H13" s="368">
        <f>SUM(H14:H16)</f>
        <v>0</v>
      </c>
      <c r="I13" s="368"/>
      <c r="J13" s="368"/>
      <c r="K13" s="368"/>
      <c r="L13" s="368">
        <f>SUM(L14:L16)</f>
        <v>0</v>
      </c>
      <c r="M13" s="368"/>
      <c r="N13" s="368">
        <f>SUM(N14:N16)</f>
        <v>0</v>
      </c>
      <c r="O13" s="368"/>
      <c r="P13" s="368"/>
      <c r="Q13" s="368"/>
      <c r="R13" s="368">
        <f>SUM(R14:R16)</f>
        <v>0</v>
      </c>
      <c r="S13" s="368"/>
      <c r="T13" s="368">
        <f>SUM(T14:T16)</f>
        <v>0</v>
      </c>
      <c r="U13" s="368"/>
      <c r="V13" s="368">
        <f>SUM(V14:V16)</f>
        <v>0</v>
      </c>
      <c r="W13" s="368"/>
      <c r="X13" s="368">
        <f>SUM(X14:X16)</f>
        <v>0</v>
      </c>
      <c r="Y13" s="368"/>
      <c r="Z13" s="368">
        <f>SUM(Z14:Z16)</f>
        <v>0</v>
      </c>
      <c r="AA13" s="784"/>
    </row>
    <row r="14" spans="1:27" s="108" customFormat="1">
      <c r="A14" s="374">
        <v>173.1</v>
      </c>
      <c r="B14" s="375" t="s">
        <v>2327</v>
      </c>
      <c r="C14" s="1907"/>
      <c r="D14" s="1908"/>
      <c r="E14" s="1909"/>
      <c r="F14" s="1910"/>
      <c r="G14" s="1911">
        <f>E14*F14</f>
        <v>0</v>
      </c>
      <c r="H14" s="376"/>
      <c r="I14" s="376"/>
      <c r="J14" s="376"/>
      <c r="K14" s="376"/>
      <c r="L14" s="376"/>
      <c r="M14" s="376"/>
      <c r="N14" s="376"/>
      <c r="O14" s="376"/>
      <c r="P14" s="376"/>
      <c r="Q14" s="376"/>
      <c r="R14" s="376"/>
      <c r="S14" s="376"/>
      <c r="T14" s="376"/>
      <c r="U14" s="376"/>
      <c r="V14" s="376"/>
      <c r="W14" s="376"/>
      <c r="X14" s="376"/>
      <c r="Y14" s="376"/>
      <c r="Z14" s="372">
        <f>X14+V14+T14+R14+N14+L14+H14</f>
        <v>0</v>
      </c>
      <c r="AA14" s="1020" t="s">
        <v>390</v>
      </c>
    </row>
    <row r="15" spans="1:27" s="105" customFormat="1" ht="45">
      <c r="A15" s="378">
        <v>173.2</v>
      </c>
      <c r="B15" s="1912" t="s">
        <v>2328</v>
      </c>
      <c r="C15" s="1913"/>
      <c r="D15" s="1914"/>
      <c r="E15" s="1915"/>
      <c r="F15" s="1916"/>
      <c r="G15" s="1917"/>
      <c r="H15" s="379"/>
      <c r="I15" s="379"/>
      <c r="J15" s="379"/>
      <c r="K15" s="379"/>
      <c r="L15" s="379"/>
      <c r="M15" s="379"/>
      <c r="N15" s="379"/>
      <c r="O15" s="379"/>
      <c r="P15" s="379"/>
      <c r="Q15" s="379"/>
      <c r="R15" s="379"/>
      <c r="S15" s="379"/>
      <c r="T15" s="379"/>
      <c r="U15" s="379"/>
      <c r="V15" s="379"/>
      <c r="W15" s="379"/>
      <c r="X15" s="379"/>
      <c r="Y15" s="379"/>
      <c r="Z15" s="372">
        <f>X15+V15+T15+R15+N15+L15+H15</f>
        <v>0</v>
      </c>
      <c r="AA15" s="619" t="s">
        <v>576</v>
      </c>
    </row>
    <row r="16" spans="1:27" ht="45">
      <c r="A16" s="369">
        <v>173.3</v>
      </c>
      <c r="B16" s="494" t="s">
        <v>2329</v>
      </c>
      <c r="C16" s="566"/>
      <c r="D16" s="818"/>
      <c r="E16" s="1918">
        <f>D16/100000</f>
        <v>0</v>
      </c>
      <c r="F16" s="818"/>
      <c r="G16" s="1918">
        <f>E16*F16</f>
        <v>0</v>
      </c>
      <c r="H16" s="379"/>
      <c r="I16" s="379"/>
      <c r="J16" s="379"/>
      <c r="K16" s="379"/>
      <c r="L16" s="379"/>
      <c r="M16" s="379"/>
      <c r="N16" s="379"/>
      <c r="O16" s="379"/>
      <c r="P16" s="379"/>
      <c r="Q16" s="379"/>
      <c r="R16" s="379"/>
      <c r="S16" s="379"/>
      <c r="T16" s="379"/>
      <c r="U16" s="379"/>
      <c r="V16" s="379"/>
      <c r="W16" s="379"/>
      <c r="X16" s="379"/>
      <c r="Y16" s="379"/>
      <c r="Z16" s="372">
        <f>X16+V16+T16+R16+N16+L16+H16</f>
        <v>0</v>
      </c>
      <c r="AA16" s="619" t="s">
        <v>576</v>
      </c>
    </row>
    <row r="17" spans="1:27" s="115" customFormat="1">
      <c r="A17" s="366">
        <v>174</v>
      </c>
      <c r="B17" s="367" t="s">
        <v>214</v>
      </c>
      <c r="C17" s="367"/>
      <c r="D17" s="367"/>
      <c r="E17" s="367"/>
      <c r="F17" s="367"/>
      <c r="G17" s="368">
        <f>SUM(G18:G21)</f>
        <v>0</v>
      </c>
      <c r="H17" s="368">
        <f>SUM(H18:H21)</f>
        <v>0</v>
      </c>
      <c r="I17" s="368"/>
      <c r="J17" s="368"/>
      <c r="K17" s="368"/>
      <c r="L17" s="368">
        <f>SUM(L18:L21)</f>
        <v>0</v>
      </c>
      <c r="M17" s="368"/>
      <c r="N17" s="368">
        <f>SUM(N18:N21)</f>
        <v>0</v>
      </c>
      <c r="O17" s="368"/>
      <c r="P17" s="368"/>
      <c r="Q17" s="368"/>
      <c r="R17" s="368">
        <f>SUM(R18:R21)</f>
        <v>0</v>
      </c>
      <c r="S17" s="368"/>
      <c r="T17" s="368">
        <f>SUM(T18:T21)</f>
        <v>0</v>
      </c>
      <c r="U17" s="368"/>
      <c r="V17" s="368">
        <f>SUM(V18:V21)</f>
        <v>0</v>
      </c>
      <c r="W17" s="368"/>
      <c r="X17" s="368">
        <f>SUM(X18:X21)</f>
        <v>0</v>
      </c>
      <c r="Y17" s="368"/>
      <c r="Z17" s="368">
        <f>SUM(Z18:Z21)</f>
        <v>0</v>
      </c>
      <c r="AA17" s="784"/>
    </row>
    <row r="18" spans="1:27" ht="105.75" customHeight="1">
      <c r="A18" s="380">
        <v>174.1</v>
      </c>
      <c r="B18" s="637" t="s">
        <v>2330</v>
      </c>
      <c r="C18" s="373" t="s">
        <v>2331</v>
      </c>
      <c r="D18" s="373">
        <f>137388*12</f>
        <v>1648656</v>
      </c>
      <c r="E18" s="639">
        <f>D18/100000</f>
        <v>16.486560000000001</v>
      </c>
      <c r="F18" s="409">
        <f>VLOOKUP($A$1,'[4]HSS-5_Referral Transport'!$B$12:$K$69,7,0)</f>
        <v>0</v>
      </c>
      <c r="G18" s="1900">
        <f>E18*F18</f>
        <v>0</v>
      </c>
      <c r="H18" s="373"/>
      <c r="I18" s="373"/>
      <c r="J18" s="373"/>
      <c r="K18" s="373"/>
      <c r="L18" s="373"/>
      <c r="M18" s="373"/>
      <c r="N18" s="373"/>
      <c r="O18" s="373"/>
      <c r="P18" s="373"/>
      <c r="Q18" s="373"/>
      <c r="R18" s="373"/>
      <c r="S18" s="373"/>
      <c r="T18" s="373"/>
      <c r="U18" s="373"/>
      <c r="V18" s="371">
        <f>G18</f>
        <v>0</v>
      </c>
      <c r="W18" s="370"/>
      <c r="X18" s="370"/>
      <c r="Y18" s="370"/>
      <c r="Z18" s="1182">
        <f>X18+V18+T18+R18+N18+L18+H18</f>
        <v>0</v>
      </c>
      <c r="AA18" s="1605" t="s">
        <v>6046</v>
      </c>
    </row>
    <row r="19" spans="1:27" ht="24" customHeight="1">
      <c r="A19" s="380">
        <v>174.2</v>
      </c>
      <c r="B19" s="637" t="s">
        <v>2332</v>
      </c>
      <c r="C19" s="1919"/>
      <c r="D19" s="818"/>
      <c r="E19" s="1901">
        <f>D19/100000</f>
        <v>0</v>
      </c>
      <c r="F19" s="818"/>
      <c r="G19" s="1900">
        <f>E19*F19</f>
        <v>0</v>
      </c>
      <c r="H19" s="1605"/>
      <c r="I19" s="1605"/>
      <c r="J19" s="1605"/>
      <c r="K19" s="1605"/>
      <c r="L19" s="1605"/>
      <c r="M19" s="1605"/>
      <c r="N19" s="1605"/>
      <c r="O19" s="1605"/>
      <c r="P19" s="1605"/>
      <c r="Q19" s="1605"/>
      <c r="R19" s="1605"/>
      <c r="S19" s="1605"/>
      <c r="T19" s="1605"/>
      <c r="U19" s="1605"/>
      <c r="V19" s="1605"/>
      <c r="W19" s="1605"/>
      <c r="X19" s="1605"/>
      <c r="Y19" s="1605"/>
      <c r="Z19" s="1182">
        <f>X19+V19+T19+R19+N19+L19+H19</f>
        <v>0</v>
      </c>
      <c r="AA19" s="633" t="s">
        <v>576</v>
      </c>
    </row>
    <row r="20" spans="1:27" s="105" customFormat="1" ht="126" customHeight="1">
      <c r="A20" s="380">
        <v>174.3</v>
      </c>
      <c r="B20" s="637" t="s">
        <v>2333</v>
      </c>
      <c r="C20" s="381" t="s">
        <v>1570</v>
      </c>
      <c r="D20" s="1920">
        <f>(789151*12)+1408634</f>
        <v>10878446</v>
      </c>
      <c r="E20" s="639">
        <f>D20/100000</f>
        <v>108.78446</v>
      </c>
      <c r="F20" s="409">
        <f>VLOOKUP($A$1,'[4]HSS-5_Referral Transport'!$B$12:$K$69,9,0)</f>
        <v>0</v>
      </c>
      <c r="G20" s="1900">
        <f>E20*F20</f>
        <v>0</v>
      </c>
      <c r="H20" s="381"/>
      <c r="I20" s="381"/>
      <c r="J20" s="381"/>
      <c r="K20" s="381"/>
      <c r="L20" s="381"/>
      <c r="M20" s="381"/>
      <c r="N20" s="381"/>
      <c r="O20" s="381"/>
      <c r="P20" s="381"/>
      <c r="Q20" s="381"/>
      <c r="R20" s="381"/>
      <c r="S20" s="381"/>
      <c r="T20" s="381"/>
      <c r="U20" s="381"/>
      <c r="V20" s="371">
        <f>G20</f>
        <v>0</v>
      </c>
      <c r="W20" s="370"/>
      <c r="X20" s="370"/>
      <c r="Y20" s="370"/>
      <c r="Z20" s="1182">
        <f>X20+V20+T20+R20+N20+L20+H20</f>
        <v>0</v>
      </c>
      <c r="AA20" s="2470" t="s">
        <v>4295</v>
      </c>
    </row>
    <row r="21" spans="1:27" ht="45">
      <c r="A21" s="380">
        <v>174.4</v>
      </c>
      <c r="B21" s="637" t="s">
        <v>2334</v>
      </c>
      <c r="C21" s="381"/>
      <c r="D21" s="1921"/>
      <c r="E21" s="1900"/>
      <c r="F21" s="646"/>
      <c r="G21" s="1900"/>
      <c r="H21" s="375"/>
      <c r="I21" s="375"/>
      <c r="J21" s="375"/>
      <c r="K21" s="375"/>
      <c r="L21" s="375"/>
      <c r="M21" s="375"/>
      <c r="N21" s="375"/>
      <c r="O21" s="375"/>
      <c r="P21" s="375"/>
      <c r="Q21" s="375"/>
      <c r="R21" s="375"/>
      <c r="S21" s="375"/>
      <c r="T21" s="375"/>
      <c r="U21" s="375"/>
      <c r="V21" s="375"/>
      <c r="W21" s="375"/>
      <c r="X21" s="375"/>
      <c r="Y21" s="375"/>
      <c r="Z21" s="372">
        <f>X21+V21+T21+R21+N21+L21+H21</f>
        <v>0</v>
      </c>
      <c r="AA21" s="2415" t="s">
        <v>2335</v>
      </c>
    </row>
    <row r="22" spans="1:27">
      <c r="A22" s="2411"/>
      <c r="B22" s="2411" t="s">
        <v>2319</v>
      </c>
      <c r="C22" s="2412"/>
      <c r="D22" s="2412"/>
      <c r="E22" s="2412"/>
      <c r="F22" s="2412"/>
      <c r="G22" s="2471">
        <f t="shared" ref="G22:H22" si="0">G6</f>
        <v>0</v>
      </c>
      <c r="H22" s="2471">
        <f t="shared" si="0"/>
        <v>0</v>
      </c>
      <c r="I22" s="2471"/>
      <c r="J22" s="2471"/>
      <c r="K22" s="2471"/>
      <c r="L22" s="2471">
        <f>L6</f>
        <v>0</v>
      </c>
      <c r="M22" s="2471"/>
      <c r="N22" s="2471">
        <f>N6</f>
        <v>0</v>
      </c>
      <c r="O22" s="2471"/>
      <c r="P22" s="2471"/>
      <c r="Q22" s="2471"/>
      <c r="R22" s="2471">
        <f>R6</f>
        <v>0</v>
      </c>
      <c r="S22" s="2471"/>
      <c r="T22" s="2471">
        <f>T6</f>
        <v>0</v>
      </c>
      <c r="U22" s="2471"/>
      <c r="V22" s="2471">
        <f>V6</f>
        <v>0</v>
      </c>
      <c r="W22" s="2471"/>
      <c r="X22" s="2471">
        <f>X6</f>
        <v>0</v>
      </c>
      <c r="Y22" s="2471"/>
      <c r="Z22" s="2471">
        <f>Z6</f>
        <v>0</v>
      </c>
      <c r="AA22" s="2472"/>
    </row>
  </sheetData>
  <autoFilter ref="A6:WWI21"/>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4.xml><?xml version="1.0" encoding="utf-8"?>
<worksheet xmlns="http://schemas.openxmlformats.org/spreadsheetml/2006/main" xmlns:r="http://schemas.openxmlformats.org/officeDocument/2006/relationships">
  <sheetPr>
    <tabColor rgb="FF0066FF"/>
  </sheetPr>
  <dimension ref="A1:AA91"/>
  <sheetViews>
    <sheetView view="pageBreakPreview" zoomScaleSheetLayoutView="100" workbookViewId="0">
      <pane xSplit="7" ySplit="6"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62" customWidth="1"/>
    <col min="2" max="2" width="40.75" style="161" customWidth="1"/>
    <col min="3" max="3" width="11.625" style="161" customWidth="1"/>
    <col min="4" max="5" width="10.625" style="161" customWidth="1"/>
    <col min="6" max="6" width="10.625" style="162" customWidth="1"/>
    <col min="7" max="7" width="10.625" style="161" customWidth="1"/>
    <col min="8" max="22" width="11" style="161" hidden="1" customWidth="1"/>
    <col min="23" max="23" width="9.625" style="161" hidden="1" customWidth="1"/>
    <col min="24" max="24" width="11" style="161" hidden="1" customWidth="1"/>
    <col min="25" max="25" width="9.875" style="161" hidden="1" customWidth="1"/>
    <col min="26" max="26" width="14" style="161" hidden="1" customWidth="1"/>
    <col min="27" max="27" width="71" style="161" customWidth="1"/>
    <col min="28" max="16384" width="8" style="161"/>
  </cols>
  <sheetData>
    <row r="1" spans="1:27">
      <c r="A1" s="3894" t="s">
        <v>7256</v>
      </c>
    </row>
    <row r="2" spans="1:27" ht="15" customHeight="1">
      <c r="A2" s="5117" t="s">
        <v>6304</v>
      </c>
      <c r="B2" s="5117"/>
      <c r="C2" s="5117"/>
      <c r="D2" s="5117"/>
      <c r="E2" s="5117"/>
      <c r="F2" s="5117"/>
      <c r="G2" s="5117"/>
      <c r="H2" s="5117"/>
      <c r="I2" s="5117"/>
      <c r="J2" s="5117"/>
      <c r="K2" s="5117"/>
      <c r="L2" s="5117"/>
      <c r="M2" s="5117"/>
      <c r="N2" s="5117"/>
      <c r="O2" s="5117"/>
      <c r="P2" s="5117"/>
      <c r="Q2" s="5117"/>
      <c r="R2" s="5117"/>
      <c r="S2" s="5117"/>
      <c r="T2" s="5117"/>
      <c r="U2" s="5117"/>
      <c r="V2" s="5117"/>
      <c r="W2" s="5117"/>
      <c r="X2" s="5117"/>
      <c r="Y2" s="5117"/>
      <c r="Z2" s="5117"/>
      <c r="AA2" s="5117"/>
    </row>
    <row r="3" spans="1:27" ht="18.75" customHeight="1">
      <c r="A3" s="4851" t="s">
        <v>3</v>
      </c>
      <c r="B3" s="4851" t="s">
        <v>4</v>
      </c>
      <c r="C3" s="4851" t="s">
        <v>5783</v>
      </c>
      <c r="D3" s="4851"/>
      <c r="E3" s="4851"/>
      <c r="F3" s="4851"/>
      <c r="G3" s="4851"/>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52" t="s">
        <v>281</v>
      </c>
      <c r="AA3" s="4852" t="s">
        <v>364</v>
      </c>
    </row>
    <row r="4" spans="1:27" ht="18" customHeight="1">
      <c r="A4" s="4851"/>
      <c r="B4" s="4851"/>
      <c r="C4" s="4856" t="s">
        <v>367</v>
      </c>
      <c r="D4" s="4856" t="s">
        <v>368</v>
      </c>
      <c r="E4" s="4856" t="s">
        <v>369</v>
      </c>
      <c r="F4" s="4851" t="s">
        <v>1085</v>
      </c>
      <c r="G4" s="4851"/>
      <c r="H4" s="4852"/>
      <c r="I4" s="4852"/>
      <c r="J4" s="3928" t="s">
        <v>343</v>
      </c>
      <c r="K4" s="3928" t="s">
        <v>245</v>
      </c>
      <c r="L4" s="4793" t="s">
        <v>253</v>
      </c>
      <c r="M4" s="4856" t="s">
        <v>249</v>
      </c>
      <c r="N4" s="4852"/>
      <c r="O4" s="4852"/>
      <c r="P4" s="3928" t="s">
        <v>359</v>
      </c>
      <c r="Q4" s="3928" t="s">
        <v>246</v>
      </c>
      <c r="R4" s="4793" t="s">
        <v>253</v>
      </c>
      <c r="S4" s="4856" t="s">
        <v>249</v>
      </c>
      <c r="T4" s="4852"/>
      <c r="U4" s="4852"/>
      <c r="V4" s="4852"/>
      <c r="W4" s="4852"/>
      <c r="X4" s="4852"/>
      <c r="Y4" s="4852"/>
      <c r="Z4" s="4852"/>
      <c r="AA4" s="4852"/>
    </row>
    <row r="5" spans="1:27" ht="28.5" customHeight="1">
      <c r="A5" s="4851"/>
      <c r="B5" s="4851"/>
      <c r="C5" s="4856"/>
      <c r="D5" s="4856"/>
      <c r="E5" s="4856"/>
      <c r="F5" s="3934" t="s">
        <v>371</v>
      </c>
      <c r="G5" s="3934" t="s">
        <v>372</v>
      </c>
      <c r="H5" s="2164" t="s">
        <v>248</v>
      </c>
      <c r="I5" s="3934" t="s">
        <v>249</v>
      </c>
      <c r="J5" s="2164" t="s">
        <v>248</v>
      </c>
      <c r="K5" s="2164" t="s">
        <v>248</v>
      </c>
      <c r="L5" s="4793"/>
      <c r="M5" s="4856"/>
      <c r="N5" s="2164" t="s">
        <v>248</v>
      </c>
      <c r="O5" s="3934" t="s">
        <v>249</v>
      </c>
      <c r="P5" s="2164" t="s">
        <v>351</v>
      </c>
      <c r="Q5" s="2164" t="s">
        <v>248</v>
      </c>
      <c r="R5" s="4793"/>
      <c r="S5" s="4856"/>
      <c r="T5" s="2164" t="s">
        <v>248</v>
      </c>
      <c r="U5" s="3934" t="s">
        <v>249</v>
      </c>
      <c r="V5" s="2164" t="s">
        <v>248</v>
      </c>
      <c r="W5" s="3934" t="s">
        <v>249</v>
      </c>
      <c r="X5" s="2164" t="s">
        <v>248</v>
      </c>
      <c r="Y5" s="3934" t="s">
        <v>249</v>
      </c>
      <c r="Z5" s="4852"/>
      <c r="AA5" s="4852"/>
    </row>
    <row r="6" spans="1:27">
      <c r="A6" s="382"/>
      <c r="B6" s="382" t="s">
        <v>2339</v>
      </c>
      <c r="C6" s="382"/>
      <c r="D6" s="382"/>
      <c r="E6" s="382"/>
      <c r="F6" s="382"/>
      <c r="G6" s="383">
        <f>G7+G56+G90</f>
        <v>0</v>
      </c>
      <c r="H6" s="383">
        <f>H7+H56+H90</f>
        <v>0</v>
      </c>
      <c r="I6" s="383"/>
      <c r="J6" s="383">
        <f>J7+J56+J90</f>
        <v>0</v>
      </c>
      <c r="K6" s="383">
        <f>K7+K56+K90</f>
        <v>0</v>
      </c>
      <c r="L6" s="383">
        <f>L7+L56+L90</f>
        <v>0</v>
      </c>
      <c r="M6" s="383"/>
      <c r="N6" s="383">
        <f>N7+N56+N90</f>
        <v>0</v>
      </c>
      <c r="O6" s="383"/>
      <c r="P6" s="383">
        <f>P7+P56+P90</f>
        <v>0</v>
      </c>
      <c r="Q6" s="383">
        <f>Q7+Q56+Q90</f>
        <v>0</v>
      </c>
      <c r="R6" s="383">
        <f>R7+R56+R90</f>
        <v>0</v>
      </c>
      <c r="S6" s="383"/>
      <c r="T6" s="383">
        <f>T7+T56+T90</f>
        <v>0</v>
      </c>
      <c r="U6" s="383"/>
      <c r="V6" s="383">
        <f>V7+V56+V90</f>
        <v>0</v>
      </c>
      <c r="W6" s="383"/>
      <c r="X6" s="383">
        <f>X7+X56+X90</f>
        <v>0</v>
      </c>
      <c r="Y6" s="383"/>
      <c r="Z6" s="383">
        <f>H6+L6+N6+R6+T6+V6+X6</f>
        <v>0</v>
      </c>
      <c r="AA6" s="384"/>
    </row>
    <row r="7" spans="1:27" s="388" customFormat="1" ht="105" customHeight="1">
      <c r="A7" s="385">
        <v>175</v>
      </c>
      <c r="B7" s="386" t="s">
        <v>173</v>
      </c>
      <c r="C7" s="386"/>
      <c r="D7" s="386"/>
      <c r="E7" s="386"/>
      <c r="F7" s="385"/>
      <c r="G7" s="368">
        <f>+G8+G9+G10+G12+G18+G22+G26+G27+G31+G32+G36+G48+G54</f>
        <v>0</v>
      </c>
      <c r="H7" s="368">
        <f>+H8+H9+H10+H12+H18+H22+H26+H27+H31+H32+H36+H48+H54</f>
        <v>0</v>
      </c>
      <c r="I7" s="368"/>
      <c r="J7" s="368">
        <f>+J8+J9+J10+J12+J18+J22+J26+J27+J31+J32+J36+J48+J54</f>
        <v>0</v>
      </c>
      <c r="K7" s="368">
        <f>+K8+K9+K10+K12+K18+K22+K26+K27+K31+K32+K36+K48+K54</f>
        <v>0</v>
      </c>
      <c r="L7" s="368">
        <f>+L8+L9+L10+L12+L18+L22+L26+L27+L31+L32+L36+L48+L54</f>
        <v>0</v>
      </c>
      <c r="M7" s="368"/>
      <c r="N7" s="368">
        <f>+N8+N9+N10+N12+N18+N22+N26+N27+N31+N32+N36+N48+N54</f>
        <v>0</v>
      </c>
      <c r="O7" s="368"/>
      <c r="P7" s="368">
        <f>+P8+P9+P10+P12+P18+P22+P26+P27+P31+P32+P36+P48+P54</f>
        <v>0</v>
      </c>
      <c r="Q7" s="368">
        <f>+Q8+Q9+Q10+Q12+Q18+Q22+Q26+Q27+Q31+Q32+Q36+Q48+Q54</f>
        <v>0</v>
      </c>
      <c r="R7" s="368">
        <f>+R8+R9+R10+R12+R18+R22+R26+R27+R31+R32+R36+R48+R54</f>
        <v>0</v>
      </c>
      <c r="S7" s="368"/>
      <c r="T7" s="368">
        <f>+T8+T9+T10+T12+T18+T22+T26+T27+T31+T32+T36+T48+T54</f>
        <v>0</v>
      </c>
      <c r="U7" s="368"/>
      <c r="V7" s="368">
        <f>+V8+V9+V10+V12+V18+V22+V26+V27+V31+V32+V36+V48+V54</f>
        <v>0</v>
      </c>
      <c r="W7" s="368"/>
      <c r="X7" s="368">
        <f>+X8+X9+X10+X12+X18+X22+X26+X27+X31+X32+X36+X48+X54</f>
        <v>0</v>
      </c>
      <c r="Y7" s="368"/>
      <c r="Z7" s="368">
        <f>H7+L7+N7+R7+T7+V7+X7</f>
        <v>0</v>
      </c>
      <c r="AA7" s="387" t="s">
        <v>6440</v>
      </c>
    </row>
    <row r="8" spans="1:27" s="167" customFormat="1" ht="35.25" customHeight="1">
      <c r="A8" s="672">
        <v>175.1</v>
      </c>
      <c r="B8" s="389" t="s">
        <v>2340</v>
      </c>
      <c r="C8" s="390"/>
      <c r="D8" s="390"/>
      <c r="E8" s="391"/>
      <c r="F8" s="392"/>
      <c r="G8" s="391">
        <v>0</v>
      </c>
      <c r="H8" s="391">
        <v>0</v>
      </c>
      <c r="I8" s="391">
        <v>0</v>
      </c>
      <c r="J8" s="391">
        <v>0</v>
      </c>
      <c r="K8" s="391">
        <v>0</v>
      </c>
      <c r="L8" s="391">
        <v>0</v>
      </c>
      <c r="M8" s="391">
        <v>0</v>
      </c>
      <c r="N8" s="391">
        <v>0</v>
      </c>
      <c r="O8" s="391">
        <v>0</v>
      </c>
      <c r="P8" s="391">
        <v>0</v>
      </c>
      <c r="Q8" s="391">
        <v>0</v>
      </c>
      <c r="R8" s="391">
        <v>0</v>
      </c>
      <c r="S8" s="391">
        <v>0</v>
      </c>
      <c r="T8" s="391">
        <v>0</v>
      </c>
      <c r="U8" s="391">
        <v>0</v>
      </c>
      <c r="V8" s="391">
        <v>0</v>
      </c>
      <c r="W8" s="391">
        <v>0</v>
      </c>
      <c r="X8" s="391">
        <v>0</v>
      </c>
      <c r="Y8" s="391">
        <v>0</v>
      </c>
      <c r="Z8" s="391">
        <v>0</v>
      </c>
      <c r="AA8" s="377" t="s">
        <v>634</v>
      </c>
    </row>
    <row r="9" spans="1:27" s="167" customFormat="1" ht="60">
      <c r="A9" s="374">
        <v>175.2</v>
      </c>
      <c r="B9" s="1898" t="s">
        <v>2341</v>
      </c>
      <c r="C9" s="393"/>
      <c r="D9" s="394"/>
      <c r="E9" s="395"/>
      <c r="F9" s="396"/>
      <c r="G9" s="397">
        <f>E9*F9</f>
        <v>0</v>
      </c>
      <c r="H9" s="398"/>
      <c r="I9" s="398"/>
      <c r="J9" s="398"/>
      <c r="K9" s="398"/>
      <c r="L9" s="398"/>
      <c r="M9" s="398"/>
      <c r="N9" s="398"/>
      <c r="O9" s="398"/>
      <c r="P9" s="398"/>
      <c r="Q9" s="398"/>
      <c r="R9" s="398"/>
      <c r="S9" s="398"/>
      <c r="T9" s="398"/>
      <c r="U9" s="398"/>
      <c r="V9" s="398"/>
      <c r="W9" s="398"/>
      <c r="X9" s="398"/>
      <c r="Y9" s="398"/>
      <c r="Z9" s="399">
        <f t="shared" ref="Z9:Z11" si="0">H9+L9+N9+R9+T9+V9+X9</f>
        <v>0</v>
      </c>
      <c r="AA9" s="377" t="s">
        <v>390</v>
      </c>
    </row>
    <row r="10" spans="1:27" s="406" customFormat="1" ht="30">
      <c r="A10" s="453">
        <v>175.3</v>
      </c>
      <c r="B10" s="400" t="s">
        <v>2342</v>
      </c>
      <c r="C10" s="401"/>
      <c r="D10" s="402"/>
      <c r="E10" s="403"/>
      <c r="F10" s="404"/>
      <c r="G10" s="405">
        <f>G11</f>
        <v>0</v>
      </c>
      <c r="H10" s="1469"/>
      <c r="I10" s="1469"/>
      <c r="J10" s="1469"/>
      <c r="K10" s="1469"/>
      <c r="L10" s="1469"/>
      <c r="M10" s="1469"/>
      <c r="N10" s="1469"/>
      <c r="O10" s="1469"/>
      <c r="P10" s="1469"/>
      <c r="Q10" s="1469"/>
      <c r="R10" s="1469"/>
      <c r="S10" s="1469"/>
      <c r="T10" s="1469"/>
      <c r="U10" s="1469"/>
      <c r="V10" s="1469"/>
      <c r="W10" s="1469"/>
      <c r="X10" s="1469"/>
      <c r="Y10" s="1469"/>
      <c r="Z10" s="399">
        <f t="shared" si="0"/>
        <v>0</v>
      </c>
      <c r="AA10" s="1469"/>
    </row>
    <row r="11" spans="1:27" s="406" customFormat="1" ht="123.75" customHeight="1">
      <c r="A11" s="453" t="s">
        <v>2343</v>
      </c>
      <c r="B11" s="407" t="s">
        <v>2344</v>
      </c>
      <c r="C11" s="408"/>
      <c r="D11" s="409"/>
      <c r="E11" s="410">
        <f>D11/100000</f>
        <v>0</v>
      </c>
      <c r="F11" s="409"/>
      <c r="G11" s="411">
        <f t="shared" ref="G11" si="1">E11*F11</f>
        <v>0</v>
      </c>
      <c r="H11" s="1827"/>
      <c r="I11" s="1827"/>
      <c r="J11" s="1827"/>
      <c r="K11" s="1827"/>
      <c r="L11" s="1827"/>
      <c r="M11" s="1827"/>
      <c r="N11" s="1827"/>
      <c r="O11" s="1827"/>
      <c r="P11" s="1827"/>
      <c r="Q11" s="1827"/>
      <c r="R11" s="1827"/>
      <c r="S11" s="1827"/>
      <c r="T11" s="1827"/>
      <c r="U11" s="1827"/>
      <c r="V11" s="1827"/>
      <c r="W11" s="1827"/>
      <c r="X11" s="1827"/>
      <c r="Y11" s="1827"/>
      <c r="Z11" s="399">
        <f t="shared" si="0"/>
        <v>0</v>
      </c>
      <c r="AA11" s="1827" t="s">
        <v>2345</v>
      </c>
    </row>
    <row r="12" spans="1:27" s="406" customFormat="1" ht="123.75" customHeight="1">
      <c r="A12" s="453">
        <v>175.4</v>
      </c>
      <c r="B12" s="400" t="s">
        <v>2346</v>
      </c>
      <c r="C12" s="412"/>
      <c r="D12" s="413"/>
      <c r="E12" s="410"/>
      <c r="F12" s="409"/>
      <c r="G12" s="414">
        <f>G13+G14</f>
        <v>0</v>
      </c>
      <c r="H12" s="1470"/>
      <c r="I12" s="1470"/>
      <c r="J12" s="1470"/>
      <c r="K12" s="1470"/>
      <c r="L12" s="1470"/>
      <c r="M12" s="1470"/>
      <c r="N12" s="1470"/>
      <c r="O12" s="1470"/>
      <c r="P12" s="1470"/>
      <c r="Q12" s="1470"/>
      <c r="R12" s="1470"/>
      <c r="S12" s="1470"/>
      <c r="T12" s="1471">
        <f>G12</f>
        <v>0</v>
      </c>
      <c r="U12" s="1470"/>
      <c r="V12" s="1470"/>
      <c r="W12" s="1470"/>
      <c r="X12" s="1470"/>
      <c r="Y12" s="1470"/>
      <c r="Z12" s="1147">
        <f>H12+L12+N12+R12+T12+V12+X12</f>
        <v>0</v>
      </c>
      <c r="AA12" s="1470" t="s">
        <v>5796</v>
      </c>
    </row>
    <row r="13" spans="1:27" s="406" customFormat="1" ht="354.75" customHeight="1">
      <c r="A13" s="453" t="s">
        <v>5789</v>
      </c>
      <c r="B13" s="400" t="s">
        <v>5786</v>
      </c>
      <c r="C13" s="412" t="s">
        <v>1110</v>
      </c>
      <c r="D13" s="413">
        <v>30282.5</v>
      </c>
      <c r="E13" s="410">
        <f>D13/100000</f>
        <v>0.30282500000000001</v>
      </c>
      <c r="F13" s="409">
        <f>VLOOKUP($A$1,'[4]HSS-6 Quality Assurance'!$B$12:$BM$69,2,0)</f>
        <v>0</v>
      </c>
      <c r="G13" s="414">
        <f>E13*F13</f>
        <v>0</v>
      </c>
      <c r="H13" s="1470"/>
      <c r="I13" s="1470"/>
      <c r="J13" s="1470"/>
      <c r="K13" s="1470"/>
      <c r="L13" s="1470"/>
      <c r="M13" s="1470"/>
      <c r="N13" s="1470"/>
      <c r="O13" s="1470"/>
      <c r="P13" s="1470"/>
      <c r="Q13" s="1470"/>
      <c r="R13" s="1470"/>
      <c r="S13" s="1470"/>
      <c r="T13" s="1471"/>
      <c r="U13" s="1470"/>
      <c r="V13" s="1470"/>
      <c r="W13" s="1470"/>
      <c r="X13" s="1470"/>
      <c r="Y13" s="1470"/>
      <c r="Z13" s="1147"/>
      <c r="AA13" s="2473" t="s">
        <v>6445</v>
      </c>
    </row>
    <row r="14" spans="1:27" s="406" customFormat="1" ht="163.5" customHeight="1">
      <c r="A14" s="453" t="s">
        <v>5790</v>
      </c>
      <c r="B14" s="400" t="s">
        <v>5787</v>
      </c>
      <c r="C14" s="412"/>
      <c r="D14" s="413"/>
      <c r="E14" s="410"/>
      <c r="F14" s="409"/>
      <c r="G14" s="414">
        <f>SUM(G15:G17)</f>
        <v>0</v>
      </c>
      <c r="H14" s="1470"/>
      <c r="I14" s="1470"/>
      <c r="J14" s="1470"/>
      <c r="K14" s="1470"/>
      <c r="L14" s="1470"/>
      <c r="M14" s="1470"/>
      <c r="N14" s="1470"/>
      <c r="O14" s="1470"/>
      <c r="P14" s="1470"/>
      <c r="Q14" s="1470"/>
      <c r="R14" s="1470"/>
      <c r="S14" s="1470"/>
      <c r="T14" s="1471"/>
      <c r="U14" s="1470"/>
      <c r="V14" s="1470"/>
      <c r="W14" s="1470"/>
      <c r="X14" s="1470"/>
      <c r="Y14" s="1470"/>
      <c r="Z14" s="1147"/>
      <c r="AA14" s="5120" t="s">
        <v>6295</v>
      </c>
    </row>
    <row r="15" spans="1:27" s="406" customFormat="1" ht="32.25" customHeight="1">
      <c r="A15" s="453" t="s">
        <v>5791</v>
      </c>
      <c r="B15" s="400" t="s">
        <v>5795</v>
      </c>
      <c r="C15" s="412" t="s">
        <v>1115</v>
      </c>
      <c r="D15" s="413">
        <v>2945</v>
      </c>
      <c r="E15" s="410">
        <f t="shared" ref="E15:E17" si="2">D15/100000</f>
        <v>2.945E-2</v>
      </c>
      <c r="F15" s="409">
        <f>VLOOKUP($A$1,'[4]HSS-6 Quality Assurance'!$B$12:$BM$69,3,0)</f>
        <v>0</v>
      </c>
      <c r="G15" s="414">
        <f t="shared" ref="G15:G17" si="3">E15*F15</f>
        <v>0</v>
      </c>
      <c r="H15" s="1470"/>
      <c r="I15" s="1470"/>
      <c r="J15" s="1470"/>
      <c r="K15" s="1470"/>
      <c r="L15" s="1470"/>
      <c r="M15" s="1470"/>
      <c r="N15" s="1470"/>
      <c r="O15" s="1470"/>
      <c r="P15" s="1470"/>
      <c r="Q15" s="1470"/>
      <c r="R15" s="1470"/>
      <c r="S15" s="1470"/>
      <c r="T15" s="1471"/>
      <c r="U15" s="1470"/>
      <c r="V15" s="1470"/>
      <c r="W15" s="1470"/>
      <c r="X15" s="1470"/>
      <c r="Y15" s="1470"/>
      <c r="Z15" s="1147"/>
      <c r="AA15" s="5120"/>
    </row>
    <row r="16" spans="1:27" s="406" customFormat="1" ht="32.25" customHeight="1">
      <c r="A16" s="453" t="s">
        <v>5792</v>
      </c>
      <c r="B16" s="400" t="s">
        <v>5794</v>
      </c>
      <c r="C16" s="412" t="s">
        <v>1115</v>
      </c>
      <c r="D16" s="413">
        <v>8500</v>
      </c>
      <c r="E16" s="410">
        <f t="shared" si="2"/>
        <v>8.5000000000000006E-2</v>
      </c>
      <c r="F16" s="409">
        <f>VLOOKUP($A$1,'[4]HSS-6 Quality Assurance'!$B$12:$BM$69,4,0)</f>
        <v>0</v>
      </c>
      <c r="G16" s="414">
        <f t="shared" si="3"/>
        <v>0</v>
      </c>
      <c r="H16" s="1470"/>
      <c r="I16" s="1470"/>
      <c r="J16" s="1470"/>
      <c r="K16" s="1470"/>
      <c r="L16" s="1470"/>
      <c r="M16" s="1470"/>
      <c r="N16" s="1470"/>
      <c r="O16" s="1470"/>
      <c r="P16" s="1470"/>
      <c r="Q16" s="1470"/>
      <c r="R16" s="1470"/>
      <c r="S16" s="1470"/>
      <c r="T16" s="1471"/>
      <c r="U16" s="1470"/>
      <c r="V16" s="1470"/>
      <c r="W16" s="1470"/>
      <c r="X16" s="1470"/>
      <c r="Y16" s="1470"/>
      <c r="Z16" s="1147"/>
      <c r="AA16" s="5120"/>
    </row>
    <row r="17" spans="1:27" s="406" customFormat="1" ht="32.25" customHeight="1">
      <c r="A17" s="453" t="s">
        <v>5793</v>
      </c>
      <c r="B17" s="400" t="s">
        <v>5788</v>
      </c>
      <c r="C17" s="412" t="s">
        <v>1115</v>
      </c>
      <c r="D17" s="413">
        <v>4900</v>
      </c>
      <c r="E17" s="410">
        <f t="shared" si="2"/>
        <v>4.9000000000000002E-2</v>
      </c>
      <c r="F17" s="409">
        <f>VLOOKUP($A$1,'[4]HSS-6 Quality Assurance'!$B$12:$BM$69,5,0)</f>
        <v>0</v>
      </c>
      <c r="G17" s="414">
        <f t="shared" si="3"/>
        <v>0</v>
      </c>
      <c r="H17" s="1470"/>
      <c r="I17" s="1470"/>
      <c r="J17" s="1470"/>
      <c r="K17" s="1470"/>
      <c r="L17" s="1470"/>
      <c r="M17" s="1470"/>
      <c r="N17" s="1470"/>
      <c r="O17" s="1470"/>
      <c r="P17" s="1470"/>
      <c r="Q17" s="1470"/>
      <c r="R17" s="1470"/>
      <c r="S17" s="1470"/>
      <c r="T17" s="1471"/>
      <c r="U17" s="1470"/>
      <c r="V17" s="1470"/>
      <c r="W17" s="1470"/>
      <c r="X17" s="1470"/>
      <c r="Y17" s="1470"/>
      <c r="Z17" s="1147"/>
      <c r="AA17" s="5120"/>
    </row>
    <row r="18" spans="1:27" s="406" customFormat="1" ht="120">
      <c r="A18" s="672">
        <v>175.5</v>
      </c>
      <c r="B18" s="400" t="s">
        <v>2347</v>
      </c>
      <c r="C18" s="409"/>
      <c r="D18" s="1472"/>
      <c r="E18" s="1473">
        <f t="shared" ref="E18:E30" si="4">D18/100000</f>
        <v>0</v>
      </c>
      <c r="F18" s="409"/>
      <c r="G18" s="414">
        <f>SUM(G19:G21)</f>
        <v>0</v>
      </c>
      <c r="H18" s="414">
        <f t="shared" ref="H18:X18" si="5">SUM(H19:H21)</f>
        <v>0</v>
      </c>
      <c r="I18" s="414"/>
      <c r="J18" s="414">
        <f t="shared" si="5"/>
        <v>0</v>
      </c>
      <c r="K18" s="414">
        <f t="shared" si="5"/>
        <v>0</v>
      </c>
      <c r="L18" s="414">
        <f t="shared" si="5"/>
        <v>0</v>
      </c>
      <c r="M18" s="414"/>
      <c r="N18" s="414">
        <f t="shared" si="5"/>
        <v>0</v>
      </c>
      <c r="O18" s="414"/>
      <c r="P18" s="414">
        <f t="shared" si="5"/>
        <v>0</v>
      </c>
      <c r="Q18" s="414">
        <f t="shared" si="5"/>
        <v>0</v>
      </c>
      <c r="R18" s="414">
        <f t="shared" si="5"/>
        <v>0</v>
      </c>
      <c r="S18" s="414"/>
      <c r="T18" s="414">
        <f t="shared" si="5"/>
        <v>0</v>
      </c>
      <c r="U18" s="414"/>
      <c r="V18" s="414">
        <f t="shared" si="5"/>
        <v>0</v>
      </c>
      <c r="W18" s="414"/>
      <c r="X18" s="414">
        <f t="shared" si="5"/>
        <v>0</v>
      </c>
      <c r="Y18" s="414"/>
      <c r="Z18" s="1147">
        <f>H18+L18+N18+R18+T18+V18+X18</f>
        <v>0</v>
      </c>
      <c r="AA18" s="1827" t="s">
        <v>6296</v>
      </c>
    </row>
    <row r="19" spans="1:27" s="406" customFormat="1">
      <c r="A19" s="453" t="s">
        <v>2348</v>
      </c>
      <c r="B19" s="407" t="s">
        <v>2349</v>
      </c>
      <c r="C19" s="408" t="s">
        <v>1799</v>
      </c>
      <c r="D19" s="415">
        <v>100000</v>
      </c>
      <c r="E19" s="410">
        <f t="shared" si="4"/>
        <v>1</v>
      </c>
      <c r="F19" s="409">
        <f>VLOOKUP($A$1,'[4]HSS-6 Quality Assurance'!$B$12:$BM$69,6,0)</f>
        <v>0</v>
      </c>
      <c r="G19" s="411">
        <f t="shared" ref="G19:G21" si="6">E19*F19</f>
        <v>0</v>
      </c>
      <c r="H19" s="416"/>
      <c r="I19" s="416"/>
      <c r="J19" s="416"/>
      <c r="K19" s="416"/>
      <c r="L19" s="416"/>
      <c r="M19" s="416"/>
      <c r="N19" s="416"/>
      <c r="O19" s="416"/>
      <c r="P19" s="416"/>
      <c r="Q19" s="416"/>
      <c r="R19" s="416"/>
      <c r="S19" s="416"/>
      <c r="T19" s="416"/>
      <c r="U19" s="416"/>
      <c r="V19" s="417">
        <f>G19</f>
        <v>0</v>
      </c>
      <c r="W19" s="416"/>
      <c r="X19" s="416"/>
      <c r="Y19" s="416"/>
      <c r="Z19" s="1147">
        <f t="shared" ref="Z19:Z21" si="7">H19+L19+N19+R19+T19+V19+X19</f>
        <v>0</v>
      </c>
      <c r="AA19" s="5119" t="s">
        <v>2350</v>
      </c>
    </row>
    <row r="20" spans="1:27" s="406" customFormat="1">
      <c r="A20" s="453" t="s">
        <v>2351</v>
      </c>
      <c r="B20" s="407" t="s">
        <v>2352</v>
      </c>
      <c r="C20" s="408" t="s">
        <v>2353</v>
      </c>
      <c r="D20" s="415">
        <v>100000</v>
      </c>
      <c r="E20" s="410">
        <f t="shared" si="4"/>
        <v>1</v>
      </c>
      <c r="F20" s="409">
        <f>VLOOKUP($A$1,'[4]HSS-6 Quality Assurance'!$B$12:$BM$69,7,0)</f>
        <v>0</v>
      </c>
      <c r="G20" s="411">
        <f t="shared" si="6"/>
        <v>0</v>
      </c>
      <c r="H20" s="416"/>
      <c r="I20" s="416"/>
      <c r="J20" s="416"/>
      <c r="K20" s="416"/>
      <c r="L20" s="416"/>
      <c r="M20" s="416"/>
      <c r="N20" s="416"/>
      <c r="O20" s="416"/>
      <c r="P20" s="416"/>
      <c r="Q20" s="416"/>
      <c r="R20" s="416"/>
      <c r="S20" s="416"/>
      <c r="T20" s="416"/>
      <c r="U20" s="416"/>
      <c r="V20" s="417">
        <f t="shared" ref="V20:V25" si="8">G20</f>
        <v>0</v>
      </c>
      <c r="W20" s="416"/>
      <c r="X20" s="416"/>
      <c r="Y20" s="416"/>
      <c r="Z20" s="1147">
        <f t="shared" si="7"/>
        <v>0</v>
      </c>
      <c r="AA20" s="5119"/>
    </row>
    <row r="21" spans="1:27" s="406" customFormat="1">
      <c r="A21" s="453" t="s">
        <v>2354</v>
      </c>
      <c r="B21" s="407" t="s">
        <v>531</v>
      </c>
      <c r="C21" s="408" t="s">
        <v>525</v>
      </c>
      <c r="D21" s="415">
        <v>35000</v>
      </c>
      <c r="E21" s="410">
        <f t="shared" si="4"/>
        <v>0.35</v>
      </c>
      <c r="F21" s="409">
        <f>VLOOKUP($A$1,'[4]HSS-6 Quality Assurance'!$B$12:$BM$69,8,0)</f>
        <v>0</v>
      </c>
      <c r="G21" s="411">
        <f t="shared" si="6"/>
        <v>0</v>
      </c>
      <c r="H21" s="416"/>
      <c r="I21" s="416"/>
      <c r="J21" s="416"/>
      <c r="K21" s="416"/>
      <c r="L21" s="416"/>
      <c r="M21" s="416"/>
      <c r="N21" s="416"/>
      <c r="O21" s="416"/>
      <c r="P21" s="416"/>
      <c r="Q21" s="416"/>
      <c r="R21" s="416"/>
      <c r="S21" s="416"/>
      <c r="T21" s="416"/>
      <c r="U21" s="416"/>
      <c r="V21" s="417">
        <f t="shared" si="8"/>
        <v>0</v>
      </c>
      <c r="W21" s="416"/>
      <c r="X21" s="416"/>
      <c r="Y21" s="416"/>
      <c r="Z21" s="1147">
        <f t="shared" si="7"/>
        <v>0</v>
      </c>
      <c r="AA21" s="5119"/>
    </row>
    <row r="22" spans="1:27" s="406" customFormat="1" ht="105">
      <c r="A22" s="453">
        <v>175.6</v>
      </c>
      <c r="B22" s="389" t="s">
        <v>2355</v>
      </c>
      <c r="C22" s="408"/>
      <c r="D22" s="415"/>
      <c r="E22" s="410">
        <f t="shared" si="4"/>
        <v>0</v>
      </c>
      <c r="F22" s="409"/>
      <c r="G22" s="414">
        <f>SUM(G23:G25)</f>
        <v>0</v>
      </c>
      <c r="H22" s="414">
        <f t="shared" ref="H22:X22" si="9">SUM(H23:H25)</f>
        <v>0</v>
      </c>
      <c r="I22" s="414"/>
      <c r="J22" s="414">
        <f t="shared" si="9"/>
        <v>0</v>
      </c>
      <c r="K22" s="414">
        <f t="shared" si="9"/>
        <v>0</v>
      </c>
      <c r="L22" s="414">
        <f t="shared" si="9"/>
        <v>0</v>
      </c>
      <c r="M22" s="414"/>
      <c r="N22" s="414">
        <f t="shared" si="9"/>
        <v>0</v>
      </c>
      <c r="O22" s="414"/>
      <c r="P22" s="414">
        <f t="shared" si="9"/>
        <v>0</v>
      </c>
      <c r="Q22" s="414">
        <f t="shared" si="9"/>
        <v>0</v>
      </c>
      <c r="R22" s="414">
        <f t="shared" si="9"/>
        <v>0</v>
      </c>
      <c r="S22" s="414"/>
      <c r="T22" s="414">
        <f t="shared" si="9"/>
        <v>0</v>
      </c>
      <c r="U22" s="414"/>
      <c r="V22" s="414">
        <f t="shared" si="9"/>
        <v>0</v>
      </c>
      <c r="W22" s="414"/>
      <c r="X22" s="414">
        <f t="shared" si="9"/>
        <v>0</v>
      </c>
      <c r="Y22" s="781"/>
      <c r="Z22" s="1147">
        <f>H22+L22+N22+R22+T22+V22+X22</f>
        <v>0</v>
      </c>
      <c r="AA22" s="781" t="s">
        <v>2356</v>
      </c>
    </row>
    <row r="23" spans="1:27" s="406" customFormat="1" ht="30">
      <c r="A23" s="453" t="s">
        <v>2357</v>
      </c>
      <c r="B23" s="418" t="s">
        <v>2349</v>
      </c>
      <c r="C23" s="408" t="s">
        <v>2358</v>
      </c>
      <c r="D23" s="415">
        <v>100000</v>
      </c>
      <c r="E23" s="410">
        <f t="shared" si="4"/>
        <v>1</v>
      </c>
      <c r="F23" s="409">
        <f>VLOOKUP($A$1,'[4]HSS-6 Quality Assurance'!$B$12:$BM$69,9,0)</f>
        <v>0</v>
      </c>
      <c r="G23" s="411">
        <f t="shared" ref="G23:G25" si="10">E23*F23</f>
        <v>0</v>
      </c>
      <c r="H23" s="1474"/>
      <c r="I23" s="1474"/>
      <c r="J23" s="1474"/>
      <c r="K23" s="1474"/>
      <c r="L23" s="1474"/>
      <c r="M23" s="1474"/>
      <c r="N23" s="1474"/>
      <c r="O23" s="1474"/>
      <c r="P23" s="1474"/>
      <c r="Q23" s="1474"/>
      <c r="R23" s="1474"/>
      <c r="S23" s="1474"/>
      <c r="T23" s="1474"/>
      <c r="U23" s="1474"/>
      <c r="V23" s="417">
        <f t="shared" si="8"/>
        <v>0</v>
      </c>
      <c r="W23" s="1474"/>
      <c r="X23" s="1474"/>
      <c r="Y23" s="1474"/>
      <c r="Z23" s="1147">
        <f t="shared" ref="Z23:Z26" si="11">H23+L23+N23+R23+T23+V23+X23</f>
        <v>0</v>
      </c>
      <c r="AA23" s="1474"/>
    </row>
    <row r="24" spans="1:27" s="406" customFormat="1" ht="30">
      <c r="A24" s="453" t="s">
        <v>2359</v>
      </c>
      <c r="B24" s="418" t="s">
        <v>2352</v>
      </c>
      <c r="C24" s="408" t="s">
        <v>2358</v>
      </c>
      <c r="D24" s="415">
        <v>75000</v>
      </c>
      <c r="E24" s="410">
        <f t="shared" si="4"/>
        <v>0.75</v>
      </c>
      <c r="F24" s="409">
        <f>VLOOKUP($A$1,'[4]HSS-6 Quality Assurance'!$B$12:$BM$69,10,0)</f>
        <v>0</v>
      </c>
      <c r="G24" s="411">
        <f t="shared" si="10"/>
        <v>0</v>
      </c>
      <c r="H24" s="1474"/>
      <c r="I24" s="1474"/>
      <c r="J24" s="1474"/>
      <c r="K24" s="1474"/>
      <c r="L24" s="1474"/>
      <c r="M24" s="1474"/>
      <c r="N24" s="1474"/>
      <c r="O24" s="1474"/>
      <c r="P24" s="1474"/>
      <c r="Q24" s="1474"/>
      <c r="R24" s="1474"/>
      <c r="S24" s="1474"/>
      <c r="T24" s="1474"/>
      <c r="U24" s="1474"/>
      <c r="V24" s="417">
        <f t="shared" si="8"/>
        <v>0</v>
      </c>
      <c r="W24" s="1474"/>
      <c r="X24" s="1474"/>
      <c r="Y24" s="1474"/>
      <c r="Z24" s="1147">
        <f t="shared" si="11"/>
        <v>0</v>
      </c>
      <c r="AA24" s="1474"/>
    </row>
    <row r="25" spans="1:27" s="406" customFormat="1" ht="30">
      <c r="A25" s="453" t="s">
        <v>2360</v>
      </c>
      <c r="B25" s="418" t="s">
        <v>2361</v>
      </c>
      <c r="C25" s="408" t="s">
        <v>2358</v>
      </c>
      <c r="D25" s="415">
        <v>50000</v>
      </c>
      <c r="E25" s="410">
        <f t="shared" si="4"/>
        <v>0.5</v>
      </c>
      <c r="F25" s="409">
        <f>VLOOKUP($A$1,'[4]HSS-6 Quality Assurance'!$B$12:$BM$69,11,0)</f>
        <v>0</v>
      </c>
      <c r="G25" s="411">
        <f t="shared" si="10"/>
        <v>0</v>
      </c>
      <c r="H25" s="1474"/>
      <c r="I25" s="1474"/>
      <c r="J25" s="1474"/>
      <c r="K25" s="1474"/>
      <c r="L25" s="1474"/>
      <c r="M25" s="1474"/>
      <c r="N25" s="1474"/>
      <c r="O25" s="1474"/>
      <c r="P25" s="1474"/>
      <c r="Q25" s="1474"/>
      <c r="R25" s="1474"/>
      <c r="S25" s="1474"/>
      <c r="T25" s="1474"/>
      <c r="U25" s="1474"/>
      <c r="V25" s="417">
        <f t="shared" si="8"/>
        <v>0</v>
      </c>
      <c r="W25" s="1474"/>
      <c r="X25" s="1474"/>
      <c r="Y25" s="1474"/>
      <c r="Z25" s="1147">
        <f t="shared" si="11"/>
        <v>0</v>
      </c>
      <c r="AA25" s="1474"/>
    </row>
    <row r="26" spans="1:27" s="406" customFormat="1" ht="30">
      <c r="A26" s="453">
        <v>175.7</v>
      </c>
      <c r="B26" s="389" t="s">
        <v>2362</v>
      </c>
      <c r="C26" s="408"/>
      <c r="D26" s="415"/>
      <c r="E26" s="410"/>
      <c r="F26" s="409"/>
      <c r="G26" s="411"/>
      <c r="H26" s="1475"/>
      <c r="I26" s="1475"/>
      <c r="J26" s="1475"/>
      <c r="K26" s="1475"/>
      <c r="L26" s="1475"/>
      <c r="M26" s="1475"/>
      <c r="N26" s="1475"/>
      <c r="O26" s="1475"/>
      <c r="P26" s="1475"/>
      <c r="Q26" s="1475"/>
      <c r="R26" s="1475"/>
      <c r="S26" s="1475"/>
      <c r="T26" s="1475"/>
      <c r="U26" s="1475"/>
      <c r="V26" s="1475"/>
      <c r="W26" s="1475"/>
      <c r="X26" s="1475"/>
      <c r="Y26" s="1475"/>
      <c r="Z26" s="1147">
        <f t="shared" si="11"/>
        <v>0</v>
      </c>
      <c r="AA26" s="1475" t="s">
        <v>2363</v>
      </c>
    </row>
    <row r="27" spans="1:27" s="406" customFormat="1" ht="105">
      <c r="A27" s="453">
        <v>175.8</v>
      </c>
      <c r="B27" s="400" t="s">
        <v>2364</v>
      </c>
      <c r="C27" s="408"/>
      <c r="D27" s="419"/>
      <c r="E27" s="410">
        <f t="shared" si="4"/>
        <v>0</v>
      </c>
      <c r="F27" s="409"/>
      <c r="G27" s="414">
        <f>SUM(G28:G30)</f>
        <v>0</v>
      </c>
      <c r="H27" s="414">
        <f t="shared" ref="H27:X27" si="12">SUM(H28:H30)</f>
        <v>0</v>
      </c>
      <c r="I27" s="414"/>
      <c r="J27" s="414">
        <f t="shared" si="12"/>
        <v>0</v>
      </c>
      <c r="K27" s="414">
        <f t="shared" si="12"/>
        <v>0</v>
      </c>
      <c r="L27" s="414">
        <f t="shared" si="12"/>
        <v>0</v>
      </c>
      <c r="M27" s="414"/>
      <c r="N27" s="414">
        <f t="shared" si="12"/>
        <v>0</v>
      </c>
      <c r="O27" s="414"/>
      <c r="P27" s="414">
        <f t="shared" si="12"/>
        <v>0</v>
      </c>
      <c r="Q27" s="414">
        <f t="shared" si="12"/>
        <v>0</v>
      </c>
      <c r="R27" s="414">
        <f t="shared" si="12"/>
        <v>0</v>
      </c>
      <c r="S27" s="414"/>
      <c r="T27" s="414">
        <f t="shared" si="12"/>
        <v>0</v>
      </c>
      <c r="U27" s="414"/>
      <c r="V27" s="414">
        <f t="shared" si="12"/>
        <v>0</v>
      </c>
      <c r="W27" s="414"/>
      <c r="X27" s="414">
        <f t="shared" si="12"/>
        <v>0</v>
      </c>
      <c r="Y27" s="420"/>
      <c r="Z27" s="1147">
        <f>H27+L27+N27+R27+T27+V27+X27</f>
        <v>0</v>
      </c>
      <c r="AA27" s="420" t="s">
        <v>6297</v>
      </c>
    </row>
    <row r="28" spans="1:27" s="406" customFormat="1" ht="30">
      <c r="A28" s="453" t="s">
        <v>2365</v>
      </c>
      <c r="B28" s="407" t="s">
        <v>2349</v>
      </c>
      <c r="C28" s="408" t="s">
        <v>2366</v>
      </c>
      <c r="D28" s="419">
        <v>2000</v>
      </c>
      <c r="E28" s="410">
        <f t="shared" si="4"/>
        <v>0.02</v>
      </c>
      <c r="F28" s="409">
        <f>VLOOKUP($A$1,'[4]HSS-6 Quality Assurance'!$B$12:$BM$69,12,0)</f>
        <v>0</v>
      </c>
      <c r="G28" s="411">
        <f>E28*F28*12</f>
        <v>0</v>
      </c>
      <c r="H28" s="421"/>
      <c r="I28" s="421"/>
      <c r="J28" s="421"/>
      <c r="K28" s="421"/>
      <c r="L28" s="421"/>
      <c r="M28" s="421"/>
      <c r="N28" s="421"/>
      <c r="O28" s="421"/>
      <c r="P28" s="421"/>
      <c r="Q28" s="421"/>
      <c r="R28" s="421"/>
      <c r="S28" s="421"/>
      <c r="T28" s="421"/>
      <c r="U28" s="421"/>
      <c r="V28" s="417">
        <f t="shared" ref="V28:V30" si="13">G28</f>
        <v>0</v>
      </c>
      <c r="W28" s="421"/>
      <c r="X28" s="421"/>
      <c r="Y28" s="421"/>
      <c r="Z28" s="1147">
        <f t="shared" ref="Z28:Z31" si="14">H28+L28+N28+R28+T28+V28+X28</f>
        <v>0</v>
      </c>
      <c r="AA28" s="421" t="s">
        <v>6442</v>
      </c>
    </row>
    <row r="29" spans="1:27" s="406" customFormat="1" ht="30">
      <c r="A29" s="453" t="s">
        <v>2367</v>
      </c>
      <c r="B29" s="407" t="s">
        <v>2352</v>
      </c>
      <c r="C29" s="408" t="s">
        <v>2366</v>
      </c>
      <c r="D29" s="419">
        <v>1000</v>
      </c>
      <c r="E29" s="410">
        <f t="shared" si="4"/>
        <v>0.01</v>
      </c>
      <c r="F29" s="409">
        <f>VLOOKUP($A$1,'[4]HSS-6 Quality Assurance'!$B$12:$BM$69,13,0)</f>
        <v>0</v>
      </c>
      <c r="G29" s="411">
        <f>E29*F29*12</f>
        <v>0</v>
      </c>
      <c r="H29" s="421"/>
      <c r="I29" s="421"/>
      <c r="J29" s="421"/>
      <c r="K29" s="421"/>
      <c r="L29" s="421"/>
      <c r="M29" s="421"/>
      <c r="N29" s="421"/>
      <c r="O29" s="421"/>
      <c r="P29" s="421"/>
      <c r="Q29" s="421"/>
      <c r="R29" s="421"/>
      <c r="S29" s="421"/>
      <c r="T29" s="421"/>
      <c r="U29" s="421"/>
      <c r="V29" s="417">
        <f t="shared" si="13"/>
        <v>0</v>
      </c>
      <c r="W29" s="421"/>
      <c r="X29" s="421"/>
      <c r="Y29" s="421"/>
      <c r="Z29" s="1147">
        <f t="shared" si="14"/>
        <v>0</v>
      </c>
      <c r="AA29" s="421" t="s">
        <v>6443</v>
      </c>
    </row>
    <row r="30" spans="1:27" s="406" customFormat="1" ht="30">
      <c r="A30" s="453" t="s">
        <v>2368</v>
      </c>
      <c r="B30" s="407" t="s">
        <v>2369</v>
      </c>
      <c r="C30" s="408" t="s">
        <v>2366</v>
      </c>
      <c r="D30" s="419">
        <v>500</v>
      </c>
      <c r="E30" s="410">
        <f t="shared" si="4"/>
        <v>5.0000000000000001E-3</v>
      </c>
      <c r="F30" s="409">
        <f>VLOOKUP($A$1,'[4]HSS-6 Quality Assurance'!$B$12:$BM$69,14,0)</f>
        <v>0</v>
      </c>
      <c r="G30" s="411">
        <f>E30*F30*12</f>
        <v>0</v>
      </c>
      <c r="H30" s="421"/>
      <c r="I30" s="421"/>
      <c r="J30" s="421"/>
      <c r="K30" s="421"/>
      <c r="L30" s="421"/>
      <c r="M30" s="421"/>
      <c r="N30" s="421"/>
      <c r="O30" s="421"/>
      <c r="P30" s="421"/>
      <c r="Q30" s="421"/>
      <c r="R30" s="421"/>
      <c r="S30" s="421"/>
      <c r="T30" s="421"/>
      <c r="U30" s="421"/>
      <c r="V30" s="417">
        <f t="shared" si="13"/>
        <v>0</v>
      </c>
      <c r="W30" s="421"/>
      <c r="X30" s="421"/>
      <c r="Y30" s="421"/>
      <c r="Z30" s="1147">
        <f t="shared" si="14"/>
        <v>0</v>
      </c>
      <c r="AA30" s="421" t="s">
        <v>2370</v>
      </c>
    </row>
    <row r="31" spans="1:27" s="406" customFormat="1" ht="108.75" customHeight="1">
      <c r="A31" s="453">
        <v>175.9</v>
      </c>
      <c r="B31" s="422" t="s">
        <v>2371</v>
      </c>
      <c r="C31" s="423"/>
      <c r="D31" s="424"/>
      <c r="E31" s="410"/>
      <c r="F31" s="425"/>
      <c r="G31" s="411"/>
      <c r="H31" s="426"/>
      <c r="I31" s="426"/>
      <c r="J31" s="426"/>
      <c r="K31" s="426"/>
      <c r="L31" s="426"/>
      <c r="M31" s="426"/>
      <c r="N31" s="426"/>
      <c r="O31" s="426"/>
      <c r="P31" s="426"/>
      <c r="Q31" s="426"/>
      <c r="R31" s="426"/>
      <c r="S31" s="426"/>
      <c r="T31" s="426"/>
      <c r="U31" s="426"/>
      <c r="V31" s="426"/>
      <c r="W31" s="426"/>
      <c r="X31" s="426"/>
      <c r="Y31" s="426"/>
      <c r="Z31" s="399">
        <f t="shared" si="14"/>
        <v>0</v>
      </c>
      <c r="AA31" s="426" t="s">
        <v>6439</v>
      </c>
    </row>
    <row r="32" spans="1:27" s="406" customFormat="1">
      <c r="A32" s="1476">
        <v>175.1</v>
      </c>
      <c r="B32" s="400" t="s">
        <v>2372</v>
      </c>
      <c r="C32" s="408"/>
      <c r="D32" s="409"/>
      <c r="E32" s="410">
        <f t="shared" ref="E32:E53" si="15">D32/100000</f>
        <v>0</v>
      </c>
      <c r="F32" s="409"/>
      <c r="G32" s="414">
        <f>SUM(G33:G35)</f>
        <v>0</v>
      </c>
      <c r="H32" s="414">
        <f t="shared" ref="H32:X32" si="16">SUM(H33:H35)</f>
        <v>0</v>
      </c>
      <c r="I32" s="414"/>
      <c r="J32" s="414">
        <f t="shared" si="16"/>
        <v>0</v>
      </c>
      <c r="K32" s="414">
        <f t="shared" si="16"/>
        <v>0</v>
      </c>
      <c r="L32" s="414">
        <f t="shared" si="16"/>
        <v>0</v>
      </c>
      <c r="M32" s="414"/>
      <c r="N32" s="414">
        <f t="shared" si="16"/>
        <v>0</v>
      </c>
      <c r="O32" s="414"/>
      <c r="P32" s="414">
        <f t="shared" si="16"/>
        <v>0</v>
      </c>
      <c r="Q32" s="414">
        <f t="shared" si="16"/>
        <v>0</v>
      </c>
      <c r="R32" s="414">
        <f t="shared" si="16"/>
        <v>0</v>
      </c>
      <c r="S32" s="414"/>
      <c r="T32" s="414">
        <f t="shared" si="16"/>
        <v>0</v>
      </c>
      <c r="U32" s="414"/>
      <c r="V32" s="414">
        <f t="shared" si="16"/>
        <v>0</v>
      </c>
      <c r="W32" s="414"/>
      <c r="X32" s="414">
        <f t="shared" si="16"/>
        <v>0</v>
      </c>
      <c r="Y32" s="414"/>
      <c r="Z32" s="1147">
        <f>H32+L32+N32+R32+T32+V32+X32</f>
        <v>0</v>
      </c>
      <c r="AA32" s="1474"/>
    </row>
    <row r="33" spans="1:27" s="406" customFormat="1" ht="75">
      <c r="A33" s="453" t="s">
        <v>2373</v>
      </c>
      <c r="B33" s="427" t="s">
        <v>2374</v>
      </c>
      <c r="C33" s="423" t="s">
        <v>2375</v>
      </c>
      <c r="D33" s="428">
        <v>540000</v>
      </c>
      <c r="E33" s="429">
        <f t="shared" si="15"/>
        <v>5.4</v>
      </c>
      <c r="F33" s="409">
        <f>VLOOKUP($A$1,'[4]HSS-6 Quality Assurance'!$B$12:$BM$69,15,0)</f>
        <v>0</v>
      </c>
      <c r="G33" s="1200">
        <f>E33*F33</f>
        <v>0</v>
      </c>
      <c r="H33" s="430"/>
      <c r="I33" s="430"/>
      <c r="J33" s="430"/>
      <c r="K33" s="430"/>
      <c r="L33" s="430"/>
      <c r="M33" s="430"/>
      <c r="N33" s="430"/>
      <c r="O33" s="430"/>
      <c r="P33" s="430"/>
      <c r="Q33" s="430"/>
      <c r="R33" s="430"/>
      <c r="S33" s="430"/>
      <c r="T33" s="430"/>
      <c r="U33" s="430"/>
      <c r="V33" s="417">
        <f t="shared" ref="V33:V53" si="17">G33</f>
        <v>0</v>
      </c>
      <c r="W33" s="430"/>
      <c r="X33" s="430"/>
      <c r="Y33" s="430"/>
      <c r="Z33" s="1147">
        <f t="shared" ref="Z33:Z35" si="18">H33+L33+N33+R33+T33+V33+X33</f>
        <v>0</v>
      </c>
      <c r="AA33" s="430" t="s">
        <v>6047</v>
      </c>
    </row>
    <row r="34" spans="1:27" s="406" customFormat="1" ht="90">
      <c r="A34" s="453" t="s">
        <v>2376</v>
      </c>
      <c r="B34" s="427" t="s">
        <v>2377</v>
      </c>
      <c r="C34" s="423" t="s">
        <v>2378</v>
      </c>
      <c r="D34" s="428">
        <v>140000</v>
      </c>
      <c r="E34" s="429">
        <f t="shared" si="15"/>
        <v>1.4</v>
      </c>
      <c r="F34" s="409">
        <f>VLOOKUP($A$1,'[4]HSS-6 Quality Assurance'!$B$12:$BM$69,16,0)</f>
        <v>0</v>
      </c>
      <c r="G34" s="1200">
        <f t="shared" ref="G34:G53" si="19">E34*F34</f>
        <v>0</v>
      </c>
      <c r="H34" s="430"/>
      <c r="I34" s="430"/>
      <c r="J34" s="430"/>
      <c r="K34" s="430"/>
      <c r="L34" s="430"/>
      <c r="M34" s="430"/>
      <c r="N34" s="430"/>
      <c r="O34" s="430"/>
      <c r="P34" s="430"/>
      <c r="Q34" s="430"/>
      <c r="R34" s="430"/>
      <c r="S34" s="430"/>
      <c r="T34" s="430"/>
      <c r="U34" s="430"/>
      <c r="V34" s="417">
        <f t="shared" si="17"/>
        <v>0</v>
      </c>
      <c r="W34" s="430"/>
      <c r="X34" s="430"/>
      <c r="Y34" s="430"/>
      <c r="Z34" s="1147">
        <f t="shared" si="18"/>
        <v>0</v>
      </c>
      <c r="AA34" s="430" t="s">
        <v>6298</v>
      </c>
    </row>
    <row r="35" spans="1:27" s="406" customFormat="1" ht="255">
      <c r="A35" s="453" t="s">
        <v>2379</v>
      </c>
      <c r="B35" s="2074" t="s">
        <v>2380</v>
      </c>
      <c r="C35" s="2075" t="s">
        <v>461</v>
      </c>
      <c r="D35" s="2075">
        <v>15000</v>
      </c>
      <c r="E35" s="2281">
        <f t="shared" si="15"/>
        <v>0.15</v>
      </c>
      <c r="F35" s="2076">
        <f>VLOOKUP($A$1,'[4]HSS-6 Quality Assurance'!$B$12:$BM$69,17,0)</f>
        <v>0</v>
      </c>
      <c r="G35" s="2282">
        <f>F35*E35*0.5</f>
        <v>0</v>
      </c>
      <c r="H35" s="1180"/>
      <c r="I35" s="1180"/>
      <c r="J35" s="1180"/>
      <c r="K35" s="1180"/>
      <c r="L35" s="1180"/>
      <c r="M35" s="1180"/>
      <c r="N35" s="1180"/>
      <c r="O35" s="1181"/>
      <c r="P35" s="1181"/>
      <c r="Q35" s="1181"/>
      <c r="R35" s="1181"/>
      <c r="S35" s="1181"/>
      <c r="T35" s="1181"/>
      <c r="U35" s="1181"/>
      <c r="V35" s="1182">
        <f t="shared" si="17"/>
        <v>0</v>
      </c>
      <c r="W35" s="1181"/>
      <c r="X35" s="1181"/>
      <c r="Y35" s="1181"/>
      <c r="Z35" s="1147">
        <f t="shared" si="18"/>
        <v>0</v>
      </c>
      <c r="AA35" s="781" t="s">
        <v>6299</v>
      </c>
    </row>
    <row r="36" spans="1:27" s="406" customFormat="1">
      <c r="A36" s="453">
        <v>175.11</v>
      </c>
      <c r="B36" s="393" t="s">
        <v>2381</v>
      </c>
      <c r="C36" s="423"/>
      <c r="D36" s="428"/>
      <c r="E36" s="429"/>
      <c r="F36" s="428"/>
      <c r="G36" s="431">
        <f>SUM(G37:G47)</f>
        <v>0</v>
      </c>
      <c r="H36" s="432">
        <f t="shared" ref="H36:X36" si="20">SUM(H37:H47)</f>
        <v>0</v>
      </c>
      <c r="I36" s="432"/>
      <c r="J36" s="432">
        <f t="shared" si="20"/>
        <v>0</v>
      </c>
      <c r="K36" s="432">
        <f t="shared" si="20"/>
        <v>0</v>
      </c>
      <c r="L36" s="432">
        <f t="shared" si="20"/>
        <v>0</v>
      </c>
      <c r="M36" s="432"/>
      <c r="N36" s="432">
        <f t="shared" si="20"/>
        <v>0</v>
      </c>
      <c r="O36" s="432"/>
      <c r="P36" s="432">
        <f t="shared" si="20"/>
        <v>0</v>
      </c>
      <c r="Q36" s="432">
        <f t="shared" si="20"/>
        <v>0</v>
      </c>
      <c r="R36" s="432">
        <f t="shared" si="20"/>
        <v>0</v>
      </c>
      <c r="S36" s="432"/>
      <c r="T36" s="432">
        <f t="shared" si="20"/>
        <v>0</v>
      </c>
      <c r="U36" s="432"/>
      <c r="V36" s="432">
        <f t="shared" si="20"/>
        <v>0</v>
      </c>
      <c r="W36" s="432"/>
      <c r="X36" s="432">
        <f t="shared" si="20"/>
        <v>0</v>
      </c>
      <c r="Y36" s="432"/>
      <c r="Z36" s="399">
        <f>H36+L36+N36+R36+T36+V36+X36</f>
        <v>0</v>
      </c>
      <c r="AA36" s="430"/>
    </row>
    <row r="37" spans="1:27" s="406" customFormat="1">
      <c r="A37" s="453" t="s">
        <v>2382</v>
      </c>
      <c r="B37" s="427" t="s">
        <v>2383</v>
      </c>
      <c r="C37" s="423" t="s">
        <v>2384</v>
      </c>
      <c r="D37" s="428">
        <v>89500</v>
      </c>
      <c r="E37" s="429">
        <f t="shared" si="15"/>
        <v>0.89500000000000002</v>
      </c>
      <c r="F37" s="428">
        <f>VLOOKUP($A$1,'[4]HSS-6 Quality Assurance'!$B$12:$BM$69,18,0)</f>
        <v>0</v>
      </c>
      <c r="G37" s="1200">
        <f t="shared" si="19"/>
        <v>0</v>
      </c>
      <c r="H37" s="430"/>
      <c r="I37" s="430"/>
      <c r="J37" s="430"/>
      <c r="K37" s="430"/>
      <c r="L37" s="430"/>
      <c r="M37" s="430"/>
      <c r="N37" s="430"/>
      <c r="O37" s="430"/>
      <c r="P37" s="430"/>
      <c r="Q37" s="430"/>
      <c r="R37" s="430"/>
      <c r="S37" s="430"/>
      <c r="T37" s="430"/>
      <c r="U37" s="430"/>
      <c r="V37" s="417">
        <f t="shared" si="17"/>
        <v>0</v>
      </c>
      <c r="W37" s="430"/>
      <c r="X37" s="430"/>
      <c r="Y37" s="430"/>
      <c r="Z37" s="1147">
        <f t="shared" ref="Z37:Z47" si="21">H37+L37+N37+R37+T37+V37+X37</f>
        <v>0</v>
      </c>
      <c r="AA37" s="430" t="s">
        <v>2385</v>
      </c>
    </row>
    <row r="38" spans="1:27" s="406" customFormat="1">
      <c r="A38" s="453" t="s">
        <v>2386</v>
      </c>
      <c r="B38" s="427" t="s">
        <v>2387</v>
      </c>
      <c r="C38" s="423" t="s">
        <v>2388</v>
      </c>
      <c r="D38" s="428">
        <v>63000</v>
      </c>
      <c r="E38" s="429">
        <f t="shared" si="15"/>
        <v>0.63</v>
      </c>
      <c r="F38" s="428">
        <f>VLOOKUP($A$1,'[4]HSS-6 Quality Assurance'!$B$12:$BM$69,19,0)</f>
        <v>0</v>
      </c>
      <c r="G38" s="1200">
        <f t="shared" si="19"/>
        <v>0</v>
      </c>
      <c r="H38" s="430"/>
      <c r="I38" s="430"/>
      <c r="J38" s="430"/>
      <c r="K38" s="430"/>
      <c r="L38" s="430"/>
      <c r="M38" s="430"/>
      <c r="N38" s="430"/>
      <c r="O38" s="430"/>
      <c r="P38" s="430"/>
      <c r="Q38" s="430"/>
      <c r="R38" s="430"/>
      <c r="S38" s="430"/>
      <c r="T38" s="430"/>
      <c r="U38" s="430"/>
      <c r="V38" s="417">
        <f t="shared" si="17"/>
        <v>0</v>
      </c>
      <c r="W38" s="430"/>
      <c r="X38" s="430"/>
      <c r="Y38" s="430"/>
      <c r="Z38" s="1147">
        <f t="shared" si="21"/>
        <v>0</v>
      </c>
      <c r="AA38" s="430" t="s">
        <v>2389</v>
      </c>
    </row>
    <row r="39" spans="1:27" s="406" customFormat="1">
      <c r="A39" s="453" t="s">
        <v>2390</v>
      </c>
      <c r="B39" s="427" t="s">
        <v>2391</v>
      </c>
      <c r="C39" s="423" t="s">
        <v>2392</v>
      </c>
      <c r="D39" s="428">
        <v>43000</v>
      </c>
      <c r="E39" s="429">
        <f t="shared" si="15"/>
        <v>0.43</v>
      </c>
      <c r="F39" s="428">
        <f>VLOOKUP($A$1,'[4]HSS-6 Quality Assurance'!$B$12:$BM$69,20,0)</f>
        <v>0</v>
      </c>
      <c r="G39" s="1200">
        <f t="shared" si="19"/>
        <v>0</v>
      </c>
      <c r="H39" s="430"/>
      <c r="I39" s="430"/>
      <c r="J39" s="430"/>
      <c r="K39" s="430"/>
      <c r="L39" s="430"/>
      <c r="M39" s="430"/>
      <c r="N39" s="430"/>
      <c r="O39" s="430"/>
      <c r="P39" s="430"/>
      <c r="Q39" s="430"/>
      <c r="R39" s="430"/>
      <c r="S39" s="430"/>
      <c r="T39" s="430"/>
      <c r="U39" s="430"/>
      <c r="V39" s="417">
        <f t="shared" si="17"/>
        <v>0</v>
      </c>
      <c r="W39" s="430"/>
      <c r="X39" s="430"/>
      <c r="Y39" s="430"/>
      <c r="Z39" s="1147">
        <f t="shared" si="21"/>
        <v>0</v>
      </c>
      <c r="AA39" s="430" t="s">
        <v>2393</v>
      </c>
    </row>
    <row r="40" spans="1:27" s="406" customFormat="1">
      <c r="A40" s="453" t="s">
        <v>2394</v>
      </c>
      <c r="B40" s="427" t="s">
        <v>2395</v>
      </c>
      <c r="C40" s="423" t="s">
        <v>2396</v>
      </c>
      <c r="D40" s="428">
        <v>28000</v>
      </c>
      <c r="E40" s="429">
        <f t="shared" si="15"/>
        <v>0.28000000000000003</v>
      </c>
      <c r="F40" s="428">
        <f>VLOOKUP($A$1,'[4]HSS-6 Quality Assurance'!$B$12:$BM$69,21,0)</f>
        <v>0</v>
      </c>
      <c r="G40" s="1200">
        <f t="shared" si="19"/>
        <v>0</v>
      </c>
      <c r="H40" s="430"/>
      <c r="I40" s="430"/>
      <c r="J40" s="430"/>
      <c r="K40" s="430"/>
      <c r="L40" s="430"/>
      <c r="M40" s="430"/>
      <c r="N40" s="430"/>
      <c r="O40" s="430"/>
      <c r="P40" s="430"/>
      <c r="Q40" s="430"/>
      <c r="R40" s="430"/>
      <c r="S40" s="430"/>
      <c r="T40" s="430"/>
      <c r="U40" s="430"/>
      <c r="V40" s="417">
        <f t="shared" si="17"/>
        <v>0</v>
      </c>
      <c r="W40" s="430"/>
      <c r="X40" s="430"/>
      <c r="Y40" s="430"/>
      <c r="Z40" s="1147">
        <f t="shared" si="21"/>
        <v>0</v>
      </c>
      <c r="AA40" s="430" t="s">
        <v>2397</v>
      </c>
    </row>
    <row r="41" spans="1:27" s="406" customFormat="1" ht="30">
      <c r="A41" s="453" t="s">
        <v>2398</v>
      </c>
      <c r="B41" s="427" t="s">
        <v>2399</v>
      </c>
      <c r="C41" s="423" t="s">
        <v>1110</v>
      </c>
      <c r="D41" s="428">
        <v>20000</v>
      </c>
      <c r="E41" s="429">
        <f t="shared" si="15"/>
        <v>0.2</v>
      </c>
      <c r="F41" s="428">
        <f>VLOOKUP($A$1,'[4]HSS-6 Quality Assurance'!$B$12:$BM$69,22,0)</f>
        <v>0</v>
      </c>
      <c r="G41" s="1200">
        <f t="shared" si="19"/>
        <v>0</v>
      </c>
      <c r="H41" s="1145"/>
      <c r="I41" s="1145"/>
      <c r="J41" s="1145"/>
      <c r="K41" s="1145"/>
      <c r="L41" s="1145"/>
      <c r="M41" s="1145"/>
      <c r="N41" s="1145"/>
      <c r="O41" s="1145"/>
      <c r="P41" s="1145"/>
      <c r="Q41" s="1145"/>
      <c r="R41" s="1145"/>
      <c r="S41" s="1145"/>
      <c r="T41" s="1145"/>
      <c r="U41" s="1145"/>
      <c r="V41" s="1146">
        <f t="shared" si="17"/>
        <v>0</v>
      </c>
      <c r="W41" s="1145"/>
      <c r="X41" s="1145"/>
      <c r="Y41" s="1145"/>
      <c r="Z41" s="1147">
        <f t="shared" si="21"/>
        <v>0</v>
      </c>
      <c r="AA41" s="430" t="s">
        <v>4415</v>
      </c>
    </row>
    <row r="42" spans="1:27" s="406" customFormat="1">
      <c r="A42" s="453" t="s">
        <v>2400</v>
      </c>
      <c r="B42" s="427" t="s">
        <v>2401</v>
      </c>
      <c r="C42" s="423" t="s">
        <v>2384</v>
      </c>
      <c r="D42" s="428">
        <v>210000</v>
      </c>
      <c r="E42" s="429">
        <f t="shared" si="15"/>
        <v>2.1</v>
      </c>
      <c r="F42" s="428">
        <f>VLOOKUP($A$1,'[4]HSS-6 Quality Assurance'!$B$12:$BM$69,23,0)</f>
        <v>0</v>
      </c>
      <c r="G42" s="1200">
        <f t="shared" si="19"/>
        <v>0</v>
      </c>
      <c r="H42" s="430"/>
      <c r="I42" s="430"/>
      <c r="J42" s="430"/>
      <c r="K42" s="430"/>
      <c r="L42" s="430"/>
      <c r="M42" s="430"/>
      <c r="N42" s="430"/>
      <c r="O42" s="430"/>
      <c r="P42" s="430"/>
      <c r="Q42" s="430"/>
      <c r="R42" s="430"/>
      <c r="S42" s="430"/>
      <c r="T42" s="430"/>
      <c r="U42" s="430"/>
      <c r="V42" s="417">
        <f t="shared" si="17"/>
        <v>0</v>
      </c>
      <c r="W42" s="430"/>
      <c r="X42" s="430"/>
      <c r="Y42" s="430"/>
      <c r="Z42" s="1147">
        <f t="shared" si="21"/>
        <v>0</v>
      </c>
      <c r="AA42" s="430" t="s">
        <v>2402</v>
      </c>
    </row>
    <row r="43" spans="1:27" s="406" customFormat="1">
      <c r="A43" s="453" t="s">
        <v>2403</v>
      </c>
      <c r="B43" s="427" t="s">
        <v>2404</v>
      </c>
      <c r="C43" s="423" t="s">
        <v>2388</v>
      </c>
      <c r="D43" s="428">
        <v>146000</v>
      </c>
      <c r="E43" s="429">
        <f t="shared" si="15"/>
        <v>1.46</v>
      </c>
      <c r="F43" s="428">
        <f>VLOOKUP($A$1,'[4]HSS-6 Quality Assurance'!$B$12:$BM$69,24,0)</f>
        <v>0</v>
      </c>
      <c r="G43" s="1200">
        <f t="shared" si="19"/>
        <v>0</v>
      </c>
      <c r="H43" s="430"/>
      <c r="I43" s="430"/>
      <c r="J43" s="430"/>
      <c r="K43" s="430"/>
      <c r="L43" s="430"/>
      <c r="M43" s="430"/>
      <c r="N43" s="430"/>
      <c r="O43" s="430"/>
      <c r="P43" s="430"/>
      <c r="Q43" s="430"/>
      <c r="R43" s="430"/>
      <c r="S43" s="430"/>
      <c r="T43" s="430"/>
      <c r="U43" s="430"/>
      <c r="V43" s="417">
        <f t="shared" si="17"/>
        <v>0</v>
      </c>
      <c r="W43" s="430"/>
      <c r="X43" s="430"/>
      <c r="Y43" s="430"/>
      <c r="Z43" s="1147">
        <f t="shared" si="21"/>
        <v>0</v>
      </c>
      <c r="AA43" s="430" t="s">
        <v>2389</v>
      </c>
    </row>
    <row r="44" spans="1:27" s="406" customFormat="1">
      <c r="A44" s="453" t="s">
        <v>2405</v>
      </c>
      <c r="B44" s="427" t="s">
        <v>2406</v>
      </c>
      <c r="C44" s="423" t="s">
        <v>2392</v>
      </c>
      <c r="D44" s="428">
        <v>120000</v>
      </c>
      <c r="E44" s="429">
        <f t="shared" si="15"/>
        <v>1.2</v>
      </c>
      <c r="F44" s="428">
        <f>VLOOKUP($A$1,'[4]HSS-6 Quality Assurance'!$B$12:$BM$69,25,0)</f>
        <v>0</v>
      </c>
      <c r="G44" s="1200">
        <f t="shared" si="19"/>
        <v>0</v>
      </c>
      <c r="H44" s="430"/>
      <c r="I44" s="430"/>
      <c r="J44" s="430"/>
      <c r="K44" s="430"/>
      <c r="L44" s="430"/>
      <c r="M44" s="430"/>
      <c r="N44" s="430"/>
      <c r="O44" s="430"/>
      <c r="P44" s="430"/>
      <c r="Q44" s="430"/>
      <c r="R44" s="430"/>
      <c r="S44" s="430"/>
      <c r="T44" s="430"/>
      <c r="U44" s="430"/>
      <c r="V44" s="417">
        <f t="shared" si="17"/>
        <v>0</v>
      </c>
      <c r="W44" s="430"/>
      <c r="X44" s="430"/>
      <c r="Y44" s="430"/>
      <c r="Z44" s="1147">
        <f t="shared" si="21"/>
        <v>0</v>
      </c>
      <c r="AA44" s="430" t="s">
        <v>2407</v>
      </c>
    </row>
    <row r="45" spans="1:27" s="406" customFormat="1" ht="30">
      <c r="A45" s="453" t="s">
        <v>2408</v>
      </c>
      <c r="B45" s="427" t="s">
        <v>2409</v>
      </c>
      <c r="C45" s="423" t="s">
        <v>2410</v>
      </c>
      <c r="D45" s="428">
        <v>96000</v>
      </c>
      <c r="E45" s="429">
        <f t="shared" si="15"/>
        <v>0.96</v>
      </c>
      <c r="F45" s="428">
        <f>VLOOKUP($A$1,'[4]HSS-6 Quality Assurance'!$B$12:$BM$69,26,0)</f>
        <v>0</v>
      </c>
      <c r="G45" s="1200">
        <f t="shared" si="19"/>
        <v>0</v>
      </c>
      <c r="H45" s="430"/>
      <c r="I45" s="430"/>
      <c r="J45" s="430"/>
      <c r="K45" s="430"/>
      <c r="L45" s="430"/>
      <c r="M45" s="430"/>
      <c r="N45" s="430"/>
      <c r="O45" s="430"/>
      <c r="P45" s="430"/>
      <c r="Q45" s="430"/>
      <c r="R45" s="430"/>
      <c r="S45" s="430"/>
      <c r="T45" s="430"/>
      <c r="U45" s="430"/>
      <c r="V45" s="417">
        <f t="shared" si="17"/>
        <v>0</v>
      </c>
      <c r="W45" s="430"/>
      <c r="X45" s="430"/>
      <c r="Y45" s="430"/>
      <c r="Z45" s="1147">
        <f t="shared" si="21"/>
        <v>0</v>
      </c>
      <c r="AA45" s="430" t="s">
        <v>2411</v>
      </c>
    </row>
    <row r="46" spans="1:27" s="406" customFormat="1" ht="30">
      <c r="A46" s="453" t="s">
        <v>2412</v>
      </c>
      <c r="B46" s="427" t="s">
        <v>2413</v>
      </c>
      <c r="C46" s="423" t="s">
        <v>1110</v>
      </c>
      <c r="D46" s="428">
        <v>91000</v>
      </c>
      <c r="E46" s="429">
        <f t="shared" si="15"/>
        <v>0.91</v>
      </c>
      <c r="F46" s="428">
        <f>VLOOKUP($A$1,'[4]HSS-6 Quality Assurance'!$B$12:$BM$69,27,0)</f>
        <v>0</v>
      </c>
      <c r="G46" s="1200">
        <f t="shared" si="19"/>
        <v>0</v>
      </c>
      <c r="H46" s="1145"/>
      <c r="I46" s="1145"/>
      <c r="J46" s="1145"/>
      <c r="K46" s="1145"/>
      <c r="L46" s="1145"/>
      <c r="M46" s="1145"/>
      <c r="N46" s="1145"/>
      <c r="O46" s="1145"/>
      <c r="P46" s="1145"/>
      <c r="Q46" s="1145"/>
      <c r="R46" s="1145"/>
      <c r="S46" s="1145"/>
      <c r="T46" s="1145"/>
      <c r="U46" s="1145"/>
      <c r="V46" s="1146">
        <f t="shared" si="17"/>
        <v>0</v>
      </c>
      <c r="W46" s="1145"/>
      <c r="X46" s="1145"/>
      <c r="Y46" s="1145"/>
      <c r="Z46" s="1147">
        <f t="shared" si="21"/>
        <v>0</v>
      </c>
      <c r="AA46" s="430" t="s">
        <v>4416</v>
      </c>
    </row>
    <row r="47" spans="1:27" s="406" customFormat="1" ht="195">
      <c r="A47" s="453" t="s">
        <v>2414</v>
      </c>
      <c r="B47" s="407" t="s">
        <v>6376</v>
      </c>
      <c r="C47" s="408" t="s">
        <v>482</v>
      </c>
      <c r="D47" s="419">
        <f>4*94000+5*67500+44*46000+1144*29500</f>
        <v>36485500</v>
      </c>
      <c r="E47" s="410">
        <f t="shared" si="15"/>
        <v>364.85500000000002</v>
      </c>
      <c r="F47" s="409">
        <f>VLOOKUP($A$1,'[4]HSS-6 Quality Assurance'!$B$12:$BM$69,28,0)</f>
        <v>0</v>
      </c>
      <c r="G47" s="1200">
        <f>E47*F47</f>
        <v>0</v>
      </c>
      <c r="H47" s="1148"/>
      <c r="I47" s="1148"/>
      <c r="J47" s="1148"/>
      <c r="K47" s="1148"/>
      <c r="L47" s="1148"/>
      <c r="M47" s="1148"/>
      <c r="N47" s="1148"/>
      <c r="O47" s="1148"/>
      <c r="P47" s="1148"/>
      <c r="Q47" s="1148"/>
      <c r="R47" s="1148"/>
      <c r="S47" s="1148"/>
      <c r="T47" s="1148"/>
      <c r="U47" s="1148"/>
      <c r="V47" s="1146">
        <f t="shared" si="17"/>
        <v>0</v>
      </c>
      <c r="W47" s="1148"/>
      <c r="X47" s="1148"/>
      <c r="Y47" s="1148"/>
      <c r="Z47" s="1147">
        <f t="shared" si="21"/>
        <v>0</v>
      </c>
      <c r="AA47" s="4698" t="s">
        <v>6441</v>
      </c>
    </row>
    <row r="48" spans="1:27" s="406" customFormat="1" ht="90">
      <c r="A48" s="453">
        <v>175.12</v>
      </c>
      <c r="B48" s="400" t="s">
        <v>2415</v>
      </c>
      <c r="C48" s="408"/>
      <c r="D48" s="409"/>
      <c r="E48" s="410">
        <f t="shared" si="15"/>
        <v>0</v>
      </c>
      <c r="F48" s="409"/>
      <c r="G48" s="1201">
        <f>SUM(G49:G53)</f>
        <v>0</v>
      </c>
      <c r="H48" s="433">
        <f t="shared" ref="H48:X48" si="22">SUM(H49:H53)</f>
        <v>0</v>
      </c>
      <c r="I48" s="433"/>
      <c r="J48" s="433">
        <f t="shared" si="22"/>
        <v>0</v>
      </c>
      <c r="K48" s="433">
        <f t="shared" si="22"/>
        <v>0</v>
      </c>
      <c r="L48" s="433">
        <f t="shared" si="22"/>
        <v>0</v>
      </c>
      <c r="M48" s="433"/>
      <c r="N48" s="433">
        <f t="shared" si="22"/>
        <v>0</v>
      </c>
      <c r="O48" s="433"/>
      <c r="P48" s="433">
        <f t="shared" si="22"/>
        <v>0</v>
      </c>
      <c r="Q48" s="433">
        <f t="shared" si="22"/>
        <v>0</v>
      </c>
      <c r="R48" s="433">
        <f t="shared" si="22"/>
        <v>0</v>
      </c>
      <c r="S48" s="433"/>
      <c r="T48" s="433">
        <f t="shared" si="22"/>
        <v>0</v>
      </c>
      <c r="U48" s="433"/>
      <c r="V48" s="433">
        <f t="shared" si="22"/>
        <v>0</v>
      </c>
      <c r="W48" s="433"/>
      <c r="X48" s="433">
        <f t="shared" si="22"/>
        <v>0</v>
      </c>
      <c r="Y48" s="433"/>
      <c r="Z48" s="1147">
        <f>H48+L48+N48+R48+T48+V48+X48</f>
        <v>0</v>
      </c>
      <c r="AA48" s="4698" t="s">
        <v>2416</v>
      </c>
    </row>
    <row r="49" spans="1:27" s="406" customFormat="1" ht="90">
      <c r="A49" s="453" t="s">
        <v>2417</v>
      </c>
      <c r="B49" s="434" t="s">
        <v>2418</v>
      </c>
      <c r="C49" s="435" t="s">
        <v>407</v>
      </c>
      <c r="D49" s="436">
        <f>VLOOKUP($A$1,'[4]HSS-6 Quality Assurance'!$B$12:$BM$69,29,0)</f>
        <v>0</v>
      </c>
      <c r="E49" s="437">
        <f t="shared" si="15"/>
        <v>0</v>
      </c>
      <c r="F49" s="438">
        <v>1</v>
      </c>
      <c r="G49" s="1200">
        <f t="shared" si="19"/>
        <v>0</v>
      </c>
      <c r="H49" s="439"/>
      <c r="I49" s="439"/>
      <c r="J49" s="439"/>
      <c r="K49" s="439"/>
      <c r="L49" s="439"/>
      <c r="M49" s="439"/>
      <c r="N49" s="439"/>
      <c r="O49" s="439"/>
      <c r="P49" s="439"/>
      <c r="Q49" s="439"/>
      <c r="R49" s="439"/>
      <c r="S49" s="439"/>
      <c r="T49" s="439"/>
      <c r="U49" s="439"/>
      <c r="V49" s="417">
        <f t="shared" si="17"/>
        <v>0</v>
      </c>
      <c r="W49" s="439"/>
      <c r="X49" s="439"/>
      <c r="Y49" s="439"/>
      <c r="Z49" s="1147">
        <f t="shared" ref="Z49:Z53" si="23">H49+L49+N49+R49+T49+V49+X49</f>
        <v>0</v>
      </c>
      <c r="AA49" s="439" t="s">
        <v>6300</v>
      </c>
    </row>
    <row r="50" spans="1:27" s="406" customFormat="1" ht="30">
      <c r="A50" s="453" t="s">
        <v>2419</v>
      </c>
      <c r="B50" s="434" t="s">
        <v>2420</v>
      </c>
      <c r="C50" s="423" t="s">
        <v>2388</v>
      </c>
      <c r="D50" s="424">
        <f>VLOOKUP($A$1,'[4]HSS-6 Quality Assurance'!$B$12:$BM$69,30,0)</f>
        <v>0</v>
      </c>
      <c r="E50" s="429">
        <f t="shared" si="15"/>
        <v>0</v>
      </c>
      <c r="F50" s="425">
        <v>1</v>
      </c>
      <c r="G50" s="1200">
        <f t="shared" si="19"/>
        <v>0</v>
      </c>
      <c r="H50" s="440"/>
      <c r="I50" s="440"/>
      <c r="J50" s="440"/>
      <c r="K50" s="440"/>
      <c r="L50" s="440"/>
      <c r="M50" s="440"/>
      <c r="N50" s="440"/>
      <c r="O50" s="440"/>
      <c r="P50" s="440"/>
      <c r="Q50" s="440"/>
      <c r="R50" s="440"/>
      <c r="S50" s="440"/>
      <c r="T50" s="440"/>
      <c r="U50" s="440"/>
      <c r="V50" s="417">
        <f t="shared" si="17"/>
        <v>0</v>
      </c>
      <c r="W50" s="440"/>
      <c r="X50" s="440"/>
      <c r="Y50" s="440"/>
      <c r="Z50" s="1147">
        <f t="shared" si="23"/>
        <v>0</v>
      </c>
      <c r="AA50" s="440" t="s">
        <v>6301</v>
      </c>
    </row>
    <row r="51" spans="1:27" s="406" customFormat="1">
      <c r="A51" s="453" t="s">
        <v>2421</v>
      </c>
      <c r="B51" s="434" t="s">
        <v>2422</v>
      </c>
      <c r="C51" s="423" t="s">
        <v>2392</v>
      </c>
      <c r="D51" s="424">
        <v>300000</v>
      </c>
      <c r="E51" s="429">
        <f t="shared" si="15"/>
        <v>3</v>
      </c>
      <c r="F51" s="425"/>
      <c r="G51" s="1200">
        <f t="shared" si="19"/>
        <v>0</v>
      </c>
      <c r="H51" s="440"/>
      <c r="I51" s="440"/>
      <c r="J51" s="440"/>
      <c r="K51" s="440"/>
      <c r="L51" s="440"/>
      <c r="M51" s="440"/>
      <c r="N51" s="440"/>
      <c r="O51" s="440"/>
      <c r="P51" s="440"/>
      <c r="Q51" s="440"/>
      <c r="R51" s="440"/>
      <c r="S51" s="440"/>
      <c r="T51" s="440"/>
      <c r="U51" s="440"/>
      <c r="V51" s="417">
        <f t="shared" si="17"/>
        <v>0</v>
      </c>
      <c r="W51" s="440"/>
      <c r="X51" s="440"/>
      <c r="Y51" s="440"/>
      <c r="Z51" s="399">
        <f t="shared" si="23"/>
        <v>0</v>
      </c>
      <c r="AA51" s="440" t="s">
        <v>2423</v>
      </c>
    </row>
    <row r="52" spans="1:27" s="406" customFormat="1" ht="75">
      <c r="A52" s="453" t="s">
        <v>2424</v>
      </c>
      <c r="B52" s="434" t="s">
        <v>2425</v>
      </c>
      <c r="C52" s="423" t="s">
        <v>2392</v>
      </c>
      <c r="D52" s="424">
        <v>200000</v>
      </c>
      <c r="E52" s="429">
        <f t="shared" si="15"/>
        <v>2</v>
      </c>
      <c r="F52" s="425">
        <f>VLOOKUP($A$1,'[4]HSS-6 Quality Assurance'!$B$12:$BM$69,32,0)</f>
        <v>0</v>
      </c>
      <c r="G52" s="1200">
        <f t="shared" si="19"/>
        <v>0</v>
      </c>
      <c r="H52" s="440"/>
      <c r="I52" s="440"/>
      <c r="J52" s="440"/>
      <c r="K52" s="440"/>
      <c r="L52" s="440"/>
      <c r="M52" s="440"/>
      <c r="N52" s="440"/>
      <c r="O52" s="440"/>
      <c r="P52" s="440"/>
      <c r="Q52" s="440"/>
      <c r="R52" s="440"/>
      <c r="S52" s="440"/>
      <c r="T52" s="440"/>
      <c r="U52" s="440"/>
      <c r="V52" s="417">
        <f t="shared" si="17"/>
        <v>0</v>
      </c>
      <c r="W52" s="440"/>
      <c r="X52" s="440"/>
      <c r="Y52" s="440"/>
      <c r="Z52" s="1147">
        <f t="shared" si="23"/>
        <v>0</v>
      </c>
      <c r="AA52" s="440" t="s">
        <v>6048</v>
      </c>
    </row>
    <row r="53" spans="1:27" s="406" customFormat="1" ht="90">
      <c r="A53" s="453" t="s">
        <v>2426</v>
      </c>
      <c r="B53" s="434" t="s">
        <v>2427</v>
      </c>
      <c r="C53" s="423" t="s">
        <v>793</v>
      </c>
      <c r="D53" s="424">
        <v>126000</v>
      </c>
      <c r="E53" s="429">
        <f t="shared" si="15"/>
        <v>1.26</v>
      </c>
      <c r="F53" s="425">
        <f>VLOOKUP($A$1,'[4]HSS-6 Quality Assurance'!$B$12:$BM$69,33,0)</f>
        <v>0</v>
      </c>
      <c r="G53" s="1200">
        <f t="shared" si="19"/>
        <v>0</v>
      </c>
      <c r="H53" s="440"/>
      <c r="I53" s="440"/>
      <c r="J53" s="440"/>
      <c r="K53" s="440"/>
      <c r="L53" s="440"/>
      <c r="M53" s="440"/>
      <c r="N53" s="440"/>
      <c r="O53" s="440"/>
      <c r="P53" s="440"/>
      <c r="Q53" s="440"/>
      <c r="R53" s="440"/>
      <c r="S53" s="440"/>
      <c r="T53" s="440"/>
      <c r="U53" s="440"/>
      <c r="V53" s="417">
        <f t="shared" si="17"/>
        <v>0</v>
      </c>
      <c r="W53" s="440"/>
      <c r="X53" s="440"/>
      <c r="Y53" s="440"/>
      <c r="Z53" s="1147">
        <f t="shared" si="23"/>
        <v>0</v>
      </c>
      <c r="AA53" s="440" t="s">
        <v>6049</v>
      </c>
    </row>
    <row r="54" spans="1:27" s="406" customFormat="1">
      <c r="A54" s="453">
        <v>175.13</v>
      </c>
      <c r="B54" s="422" t="s">
        <v>2428</v>
      </c>
      <c r="C54" s="423"/>
      <c r="D54" s="424"/>
      <c r="E54" s="429"/>
      <c r="F54" s="425"/>
      <c r="G54" s="431">
        <f>G55</f>
        <v>0</v>
      </c>
      <c r="H54" s="441">
        <f t="shared" ref="H54:X54" si="24">H55</f>
        <v>0</v>
      </c>
      <c r="I54" s="441"/>
      <c r="J54" s="441">
        <f t="shared" si="24"/>
        <v>0</v>
      </c>
      <c r="K54" s="441">
        <f t="shared" si="24"/>
        <v>0</v>
      </c>
      <c r="L54" s="441">
        <f t="shared" si="24"/>
        <v>0</v>
      </c>
      <c r="M54" s="441"/>
      <c r="N54" s="441">
        <f t="shared" si="24"/>
        <v>0</v>
      </c>
      <c r="O54" s="441"/>
      <c r="P54" s="441">
        <f t="shared" si="24"/>
        <v>0</v>
      </c>
      <c r="Q54" s="441">
        <f t="shared" si="24"/>
        <v>0</v>
      </c>
      <c r="R54" s="441">
        <f t="shared" si="24"/>
        <v>0</v>
      </c>
      <c r="S54" s="441"/>
      <c r="T54" s="441">
        <f t="shared" si="24"/>
        <v>0</v>
      </c>
      <c r="U54" s="441"/>
      <c r="V54" s="441">
        <f t="shared" si="24"/>
        <v>0</v>
      </c>
      <c r="W54" s="441"/>
      <c r="X54" s="441">
        <f t="shared" si="24"/>
        <v>0</v>
      </c>
      <c r="Y54" s="441"/>
      <c r="Z54" s="399">
        <f>H54+L54+N54+R54+T54+V54+X54</f>
        <v>0</v>
      </c>
      <c r="AA54" s="440"/>
    </row>
    <row r="55" spans="1:27" s="167" customFormat="1">
      <c r="A55" s="374" t="s">
        <v>2429</v>
      </c>
      <c r="B55" s="442" t="s">
        <v>2430</v>
      </c>
      <c r="C55" s="443"/>
      <c r="D55" s="444"/>
      <c r="E55" s="445"/>
      <c r="F55" s="446"/>
      <c r="G55" s="431"/>
      <c r="H55" s="447"/>
      <c r="I55" s="447"/>
      <c r="J55" s="447"/>
      <c r="K55" s="447"/>
      <c r="L55" s="447"/>
      <c r="M55" s="447"/>
      <c r="N55" s="447"/>
      <c r="O55" s="447"/>
      <c r="P55" s="447"/>
      <c r="Q55" s="447"/>
      <c r="R55" s="447"/>
      <c r="S55" s="447"/>
      <c r="T55" s="447"/>
      <c r="U55" s="447"/>
      <c r="V55" s="447"/>
      <c r="W55" s="447"/>
      <c r="X55" s="447"/>
      <c r="Y55" s="447"/>
      <c r="Z55" s="399">
        <f t="shared" ref="Z55" si="25">H55+L55+N55+R55+T55+V55+X55</f>
        <v>0</v>
      </c>
      <c r="AA55" s="4699" t="s">
        <v>2431</v>
      </c>
    </row>
    <row r="56" spans="1:27" s="406" customFormat="1">
      <c r="A56" s="385">
        <v>176</v>
      </c>
      <c r="B56" s="386" t="s">
        <v>174</v>
      </c>
      <c r="C56" s="386"/>
      <c r="D56" s="386"/>
      <c r="E56" s="386"/>
      <c r="F56" s="385"/>
      <c r="G56" s="368">
        <f>+G57+G58+G71+G85+G89</f>
        <v>0</v>
      </c>
      <c r="H56" s="368">
        <f>+H57+H58+H71+H85+H89</f>
        <v>0</v>
      </c>
      <c r="I56" s="448"/>
      <c r="J56" s="368">
        <f t="shared" ref="J56:L56" si="26">+J57+J58+J71+J85+J89</f>
        <v>0</v>
      </c>
      <c r="K56" s="368">
        <f t="shared" si="26"/>
        <v>0</v>
      </c>
      <c r="L56" s="368">
        <f t="shared" si="26"/>
        <v>0</v>
      </c>
      <c r="M56" s="448"/>
      <c r="N56" s="368">
        <f>+N57+N58+N71+N85+N89</f>
        <v>0</v>
      </c>
      <c r="O56" s="448"/>
      <c r="P56" s="368">
        <f t="shared" ref="P56:X56" si="27">+P57+P58+P71+P85+P89</f>
        <v>0</v>
      </c>
      <c r="Q56" s="368">
        <f t="shared" si="27"/>
        <v>0</v>
      </c>
      <c r="R56" s="368">
        <f t="shared" si="27"/>
        <v>0</v>
      </c>
      <c r="S56" s="448"/>
      <c r="T56" s="368">
        <f t="shared" si="27"/>
        <v>0</v>
      </c>
      <c r="U56" s="448"/>
      <c r="V56" s="368">
        <f t="shared" si="27"/>
        <v>0</v>
      </c>
      <c r="W56" s="448"/>
      <c r="X56" s="368">
        <f t="shared" si="27"/>
        <v>0</v>
      </c>
      <c r="Y56" s="448"/>
      <c r="Z56" s="449">
        <f>H56+L56+N56+R56+T56+V56+X56</f>
        <v>0</v>
      </c>
      <c r="AA56" s="4700"/>
    </row>
    <row r="57" spans="1:27" s="167" customFormat="1">
      <c r="A57" s="374">
        <v>176.1</v>
      </c>
      <c r="B57" s="1898" t="s">
        <v>2432</v>
      </c>
      <c r="C57" s="450"/>
      <c r="D57" s="450"/>
      <c r="E57" s="395"/>
      <c r="F57" s="396"/>
      <c r="G57" s="451">
        <v>0</v>
      </c>
      <c r="H57" s="452"/>
      <c r="I57" s="452"/>
      <c r="J57" s="452"/>
      <c r="K57" s="452"/>
      <c r="L57" s="452"/>
      <c r="M57" s="452"/>
      <c r="N57" s="452"/>
      <c r="O57" s="452"/>
      <c r="P57" s="452"/>
      <c r="Q57" s="452"/>
      <c r="R57" s="452"/>
      <c r="S57" s="452"/>
      <c r="T57" s="452"/>
      <c r="U57" s="452"/>
      <c r="V57" s="452"/>
      <c r="W57" s="452"/>
      <c r="X57" s="452"/>
      <c r="Y57" s="452"/>
      <c r="Z57" s="399">
        <f t="shared" ref="Z57" si="28">H57+L57+N57+R57+T57+V57+X57</f>
        <v>0</v>
      </c>
      <c r="AA57" s="377" t="s">
        <v>634</v>
      </c>
    </row>
    <row r="58" spans="1:27" s="406" customFormat="1">
      <c r="A58" s="453">
        <v>176.2</v>
      </c>
      <c r="B58" s="400" t="s">
        <v>2433</v>
      </c>
      <c r="C58" s="454"/>
      <c r="D58" s="455"/>
      <c r="E58" s="456">
        <f>D58/100000</f>
        <v>0</v>
      </c>
      <c r="F58" s="455"/>
      <c r="G58" s="414">
        <f>SUM(G59:G70)</f>
        <v>0</v>
      </c>
      <c r="H58" s="414">
        <f t="shared" ref="H58:X58" si="29">SUM(H59:H70)</f>
        <v>0</v>
      </c>
      <c r="I58" s="414"/>
      <c r="J58" s="414">
        <f t="shared" si="29"/>
        <v>0</v>
      </c>
      <c r="K58" s="414">
        <f t="shared" si="29"/>
        <v>0</v>
      </c>
      <c r="L58" s="414">
        <f t="shared" si="29"/>
        <v>0</v>
      </c>
      <c r="M58" s="414"/>
      <c r="N58" s="414">
        <f t="shared" si="29"/>
        <v>0</v>
      </c>
      <c r="O58" s="414"/>
      <c r="P58" s="414">
        <f t="shared" si="29"/>
        <v>0</v>
      </c>
      <c r="Q58" s="414">
        <f t="shared" si="29"/>
        <v>0</v>
      </c>
      <c r="R58" s="414">
        <f t="shared" si="29"/>
        <v>0</v>
      </c>
      <c r="S58" s="414"/>
      <c r="T58" s="414">
        <f t="shared" si="29"/>
        <v>0</v>
      </c>
      <c r="U58" s="414"/>
      <c r="V58" s="414">
        <f t="shared" si="29"/>
        <v>0</v>
      </c>
      <c r="W58" s="414"/>
      <c r="X58" s="414">
        <f t="shared" si="29"/>
        <v>0</v>
      </c>
      <c r="Y58" s="414"/>
      <c r="Z58" s="1203">
        <f>H58+L58+N58+R58+T58+V58+X58</f>
        <v>0</v>
      </c>
      <c r="AA58" s="4701"/>
    </row>
    <row r="59" spans="1:27" s="406" customFormat="1">
      <c r="A59" s="453" t="s">
        <v>2434</v>
      </c>
      <c r="B59" s="434" t="s">
        <v>2435</v>
      </c>
      <c r="C59" s="457" t="s">
        <v>2436</v>
      </c>
      <c r="D59" s="458">
        <v>2000</v>
      </c>
      <c r="E59" s="459">
        <f t="shared" ref="E59:E70" si="30">D59/100000</f>
        <v>0.02</v>
      </c>
      <c r="F59" s="460"/>
      <c r="G59" s="1202">
        <f t="shared" ref="G59:G70" si="31">E59*F59</f>
        <v>0</v>
      </c>
      <c r="H59" s="461"/>
      <c r="I59" s="461"/>
      <c r="J59" s="461"/>
      <c r="K59" s="461"/>
      <c r="L59" s="461"/>
      <c r="M59" s="461"/>
      <c r="N59" s="461"/>
      <c r="O59" s="461"/>
      <c r="P59" s="461"/>
      <c r="Q59" s="461"/>
      <c r="R59" s="461"/>
      <c r="S59" s="461"/>
      <c r="T59" s="461"/>
      <c r="U59" s="461"/>
      <c r="V59" s="462">
        <f>G59</f>
        <v>0</v>
      </c>
      <c r="W59" s="461"/>
      <c r="X59" s="461"/>
      <c r="Y59" s="461"/>
      <c r="Z59" s="399">
        <f t="shared" ref="Z59:Z70" si="32">H59+L59+N59+R59+T59+V59+X59</f>
        <v>0</v>
      </c>
      <c r="AA59" s="461" t="s">
        <v>2437</v>
      </c>
    </row>
    <row r="60" spans="1:27" s="406" customFormat="1">
      <c r="A60" s="453" t="s">
        <v>2438</v>
      </c>
      <c r="B60" s="434" t="s">
        <v>2439</v>
      </c>
      <c r="C60" s="457" t="s">
        <v>2440</v>
      </c>
      <c r="D60" s="458">
        <v>25000</v>
      </c>
      <c r="E60" s="459">
        <f t="shared" si="30"/>
        <v>0.25</v>
      </c>
      <c r="F60" s="460">
        <f>VLOOKUP($A$1,'[4]HSS-6 Quality Assurance'!$B$12:$BM$69,35,0)</f>
        <v>0</v>
      </c>
      <c r="G60" s="1202">
        <f t="shared" si="31"/>
        <v>0</v>
      </c>
      <c r="H60" s="461"/>
      <c r="I60" s="461"/>
      <c r="J60" s="461"/>
      <c r="K60" s="461"/>
      <c r="L60" s="461"/>
      <c r="M60" s="461"/>
      <c r="N60" s="461"/>
      <c r="O60" s="461"/>
      <c r="P60" s="461"/>
      <c r="Q60" s="461"/>
      <c r="R60" s="461"/>
      <c r="S60" s="461"/>
      <c r="T60" s="461"/>
      <c r="U60" s="461"/>
      <c r="V60" s="462">
        <f t="shared" ref="V60:V70" si="33">G60</f>
        <v>0</v>
      </c>
      <c r="W60" s="461"/>
      <c r="X60" s="461"/>
      <c r="Y60" s="461"/>
      <c r="Z60" s="399">
        <f t="shared" si="32"/>
        <v>0</v>
      </c>
      <c r="AA60" s="461" t="s">
        <v>2441</v>
      </c>
    </row>
    <row r="61" spans="1:27" s="406" customFormat="1" ht="30">
      <c r="A61" s="453" t="s">
        <v>2442</v>
      </c>
      <c r="B61" s="434" t="s">
        <v>2443</v>
      </c>
      <c r="C61" s="457" t="s">
        <v>2444</v>
      </c>
      <c r="D61" s="458">
        <v>61000</v>
      </c>
      <c r="E61" s="459">
        <f t="shared" si="30"/>
        <v>0.61</v>
      </c>
      <c r="F61" s="460">
        <f>VLOOKUP($A$1,'[4]HSS-6 Quality Assurance'!$B$12:$BM$69,36,0)</f>
        <v>0</v>
      </c>
      <c r="G61" s="1202">
        <f t="shared" si="31"/>
        <v>0</v>
      </c>
      <c r="H61" s="461"/>
      <c r="I61" s="461"/>
      <c r="J61" s="461"/>
      <c r="K61" s="461"/>
      <c r="L61" s="461"/>
      <c r="M61" s="461"/>
      <c r="N61" s="461"/>
      <c r="O61" s="461"/>
      <c r="P61" s="461"/>
      <c r="Q61" s="461"/>
      <c r="R61" s="461"/>
      <c r="S61" s="461"/>
      <c r="T61" s="461"/>
      <c r="U61" s="461"/>
      <c r="V61" s="462">
        <f t="shared" si="33"/>
        <v>0</v>
      </c>
      <c r="W61" s="461"/>
      <c r="X61" s="461"/>
      <c r="Y61" s="461"/>
      <c r="Z61" s="1147">
        <f t="shared" si="32"/>
        <v>0</v>
      </c>
      <c r="AA61" s="461" t="s">
        <v>2445</v>
      </c>
    </row>
    <row r="62" spans="1:27" s="406" customFormat="1">
      <c r="A62" s="453" t="s">
        <v>2446</v>
      </c>
      <c r="B62" s="434" t="s">
        <v>2447</v>
      </c>
      <c r="C62" s="457" t="s">
        <v>2448</v>
      </c>
      <c r="D62" s="458">
        <v>1000</v>
      </c>
      <c r="E62" s="459">
        <f t="shared" si="30"/>
        <v>0.01</v>
      </c>
      <c r="F62" s="428"/>
      <c r="G62" s="1202">
        <f t="shared" si="31"/>
        <v>0</v>
      </c>
      <c r="H62" s="461"/>
      <c r="I62" s="461"/>
      <c r="J62" s="461"/>
      <c r="K62" s="461"/>
      <c r="L62" s="461"/>
      <c r="M62" s="461"/>
      <c r="N62" s="461"/>
      <c r="O62" s="461"/>
      <c r="P62" s="461"/>
      <c r="Q62" s="461"/>
      <c r="R62" s="461"/>
      <c r="S62" s="461"/>
      <c r="T62" s="461"/>
      <c r="U62" s="461"/>
      <c r="V62" s="462">
        <f t="shared" si="33"/>
        <v>0</v>
      </c>
      <c r="W62" s="461"/>
      <c r="X62" s="461"/>
      <c r="Y62" s="461"/>
      <c r="Z62" s="399">
        <f t="shared" si="32"/>
        <v>0</v>
      </c>
      <c r="AA62" s="461" t="s">
        <v>2437</v>
      </c>
    </row>
    <row r="63" spans="1:27" s="406" customFormat="1">
      <c r="A63" s="453" t="s">
        <v>2449</v>
      </c>
      <c r="B63" s="434" t="s">
        <v>5736</v>
      </c>
      <c r="C63" s="457" t="s">
        <v>2448</v>
      </c>
      <c r="D63" s="458">
        <v>13000</v>
      </c>
      <c r="E63" s="459">
        <f t="shared" si="30"/>
        <v>0.13</v>
      </c>
      <c r="F63" s="460">
        <f>VLOOKUP($A$1,'[4]HSS-6 Quality Assurance'!$B$12:$BM$69,38,0)</f>
        <v>0</v>
      </c>
      <c r="G63" s="1202">
        <f t="shared" si="31"/>
        <v>0</v>
      </c>
      <c r="H63" s="440"/>
      <c r="I63" s="440"/>
      <c r="J63" s="440"/>
      <c r="K63" s="440"/>
      <c r="L63" s="440"/>
      <c r="M63" s="440"/>
      <c r="N63" s="440"/>
      <c r="O63" s="440"/>
      <c r="P63" s="440"/>
      <c r="Q63" s="440"/>
      <c r="R63" s="440"/>
      <c r="S63" s="440"/>
      <c r="T63" s="440"/>
      <c r="U63" s="440"/>
      <c r="V63" s="462">
        <f t="shared" si="33"/>
        <v>0</v>
      </c>
      <c r="W63" s="440"/>
      <c r="X63" s="440"/>
      <c r="Y63" s="440"/>
      <c r="Z63" s="1147">
        <f t="shared" si="32"/>
        <v>0</v>
      </c>
      <c r="AA63" s="440" t="s">
        <v>2450</v>
      </c>
    </row>
    <row r="64" spans="1:27" s="406" customFormat="1" ht="45">
      <c r="A64" s="453" t="s">
        <v>2451</v>
      </c>
      <c r="B64" s="434" t="s">
        <v>5737</v>
      </c>
      <c r="C64" s="457" t="s">
        <v>2448</v>
      </c>
      <c r="D64" s="458">
        <v>35000</v>
      </c>
      <c r="E64" s="459">
        <f t="shared" si="30"/>
        <v>0.35</v>
      </c>
      <c r="F64" s="460">
        <f>VLOOKUP($A$1,'[4]HSS-6 Quality Assurance'!$B$12:$BM$69,39,0)</f>
        <v>0</v>
      </c>
      <c r="G64" s="1202">
        <f t="shared" si="31"/>
        <v>0</v>
      </c>
      <c r="H64" s="440"/>
      <c r="I64" s="440"/>
      <c r="J64" s="440"/>
      <c r="K64" s="440"/>
      <c r="L64" s="440"/>
      <c r="M64" s="440"/>
      <c r="N64" s="440"/>
      <c r="O64" s="440"/>
      <c r="P64" s="440"/>
      <c r="Q64" s="440"/>
      <c r="R64" s="440"/>
      <c r="S64" s="440"/>
      <c r="T64" s="440"/>
      <c r="U64" s="440"/>
      <c r="V64" s="462">
        <f t="shared" si="33"/>
        <v>0</v>
      </c>
      <c r="W64" s="440"/>
      <c r="X64" s="440"/>
      <c r="Y64" s="440"/>
      <c r="Z64" s="1147">
        <f t="shared" si="32"/>
        <v>0</v>
      </c>
      <c r="AA64" s="440" t="s">
        <v>2452</v>
      </c>
    </row>
    <row r="65" spans="1:27" s="406" customFormat="1" ht="30">
      <c r="A65" s="453" t="s">
        <v>2453</v>
      </c>
      <c r="B65" s="434" t="s">
        <v>2454</v>
      </c>
      <c r="C65" s="457" t="s">
        <v>2455</v>
      </c>
      <c r="D65" s="458">
        <v>500</v>
      </c>
      <c r="E65" s="459">
        <f t="shared" si="30"/>
        <v>5.0000000000000001E-3</v>
      </c>
      <c r="F65" s="428"/>
      <c r="G65" s="1202">
        <f t="shared" si="31"/>
        <v>0</v>
      </c>
      <c r="H65" s="461"/>
      <c r="I65" s="461"/>
      <c r="J65" s="461"/>
      <c r="K65" s="461"/>
      <c r="L65" s="461"/>
      <c r="M65" s="461"/>
      <c r="N65" s="461"/>
      <c r="O65" s="461"/>
      <c r="P65" s="461"/>
      <c r="Q65" s="461"/>
      <c r="R65" s="461"/>
      <c r="S65" s="461"/>
      <c r="T65" s="461"/>
      <c r="U65" s="461"/>
      <c r="V65" s="462">
        <f t="shared" si="33"/>
        <v>0</v>
      </c>
      <c r="W65" s="461"/>
      <c r="X65" s="461"/>
      <c r="Y65" s="461"/>
      <c r="Z65" s="399">
        <f t="shared" si="32"/>
        <v>0</v>
      </c>
      <c r="AA65" s="461" t="s">
        <v>2437</v>
      </c>
    </row>
    <row r="66" spans="1:27" s="406" customFormat="1" ht="30">
      <c r="A66" s="453" t="s">
        <v>2456</v>
      </c>
      <c r="B66" s="434" t="s">
        <v>2457</v>
      </c>
      <c r="C66" s="457" t="s">
        <v>2455</v>
      </c>
      <c r="D66" s="458">
        <v>5000</v>
      </c>
      <c r="E66" s="459">
        <f t="shared" si="30"/>
        <v>0.05</v>
      </c>
      <c r="F66" s="460">
        <f>VLOOKUP($A$1,'[4]HSS-6 Quality Assurance'!$B$12:$BM$69,41,0)</f>
        <v>0</v>
      </c>
      <c r="G66" s="1202">
        <f t="shared" si="31"/>
        <v>0</v>
      </c>
      <c r="H66" s="440"/>
      <c r="I66" s="440"/>
      <c r="J66" s="440"/>
      <c r="K66" s="440"/>
      <c r="L66" s="440"/>
      <c r="M66" s="440"/>
      <c r="N66" s="440"/>
      <c r="O66" s="440"/>
      <c r="P66" s="440"/>
      <c r="Q66" s="440"/>
      <c r="R66" s="440"/>
      <c r="S66" s="440"/>
      <c r="T66" s="440"/>
      <c r="U66" s="440"/>
      <c r="V66" s="462">
        <f t="shared" si="33"/>
        <v>0</v>
      </c>
      <c r="W66" s="440"/>
      <c r="X66" s="440"/>
      <c r="Y66" s="440"/>
      <c r="Z66" s="1147">
        <f t="shared" si="32"/>
        <v>0</v>
      </c>
      <c r="AA66" s="440" t="s">
        <v>2458</v>
      </c>
    </row>
    <row r="67" spans="1:27" s="406" customFormat="1" ht="90">
      <c r="A67" s="453" t="s">
        <v>2459</v>
      </c>
      <c r="B67" s="434" t="s">
        <v>2460</v>
      </c>
      <c r="C67" s="457" t="s">
        <v>2455</v>
      </c>
      <c r="D67" s="458">
        <v>8000</v>
      </c>
      <c r="E67" s="459">
        <f t="shared" si="30"/>
        <v>0.08</v>
      </c>
      <c r="F67" s="460">
        <f>VLOOKUP($A$1,'[4]HSS-6 Quality Assurance'!$B$12:$BM$69,42,0)</f>
        <v>0</v>
      </c>
      <c r="G67" s="1202">
        <f t="shared" si="31"/>
        <v>0</v>
      </c>
      <c r="H67" s="440"/>
      <c r="I67" s="440"/>
      <c r="J67" s="440"/>
      <c r="K67" s="440"/>
      <c r="L67" s="440"/>
      <c r="M67" s="440"/>
      <c r="N67" s="440"/>
      <c r="O67" s="440"/>
      <c r="P67" s="440"/>
      <c r="Q67" s="440"/>
      <c r="R67" s="440"/>
      <c r="S67" s="440"/>
      <c r="T67" s="440"/>
      <c r="U67" s="440"/>
      <c r="V67" s="462">
        <f t="shared" si="33"/>
        <v>0</v>
      </c>
      <c r="W67" s="440"/>
      <c r="X67" s="440"/>
      <c r="Y67" s="440"/>
      <c r="Z67" s="1147">
        <f t="shared" si="32"/>
        <v>0</v>
      </c>
      <c r="AA67" s="440" t="s">
        <v>6050</v>
      </c>
    </row>
    <row r="68" spans="1:27" s="406" customFormat="1" ht="30">
      <c r="A68" s="453" t="s">
        <v>2461</v>
      </c>
      <c r="B68" s="434" t="s">
        <v>2462</v>
      </c>
      <c r="C68" s="457" t="s">
        <v>2455</v>
      </c>
      <c r="D68" s="458">
        <v>500</v>
      </c>
      <c r="E68" s="459">
        <f t="shared" si="30"/>
        <v>5.0000000000000001E-3</v>
      </c>
      <c r="F68" s="428"/>
      <c r="G68" s="1202">
        <f t="shared" si="31"/>
        <v>0</v>
      </c>
      <c r="H68" s="461"/>
      <c r="I68" s="461"/>
      <c r="J68" s="461"/>
      <c r="K68" s="461"/>
      <c r="L68" s="461"/>
      <c r="M68" s="461"/>
      <c r="N68" s="461"/>
      <c r="O68" s="461"/>
      <c r="P68" s="461"/>
      <c r="Q68" s="461"/>
      <c r="R68" s="461"/>
      <c r="S68" s="461"/>
      <c r="T68" s="461"/>
      <c r="U68" s="461"/>
      <c r="V68" s="462">
        <f t="shared" si="33"/>
        <v>0</v>
      </c>
      <c r="W68" s="461"/>
      <c r="X68" s="461"/>
      <c r="Y68" s="461"/>
      <c r="Z68" s="399">
        <f t="shared" si="32"/>
        <v>0</v>
      </c>
      <c r="AA68" s="461" t="s">
        <v>2437</v>
      </c>
    </row>
    <row r="69" spans="1:27" s="406" customFormat="1" ht="30">
      <c r="A69" s="453" t="s">
        <v>2463</v>
      </c>
      <c r="B69" s="434" t="s">
        <v>2464</v>
      </c>
      <c r="C69" s="457" t="s">
        <v>5738</v>
      </c>
      <c r="D69" s="458">
        <v>2000</v>
      </c>
      <c r="E69" s="459">
        <f t="shared" si="30"/>
        <v>0.02</v>
      </c>
      <c r="F69" s="460">
        <f>VLOOKUP($A$1,'[4]HSS-6 Quality Assurance'!$B$12:$BM$69,44,0)</f>
        <v>0</v>
      </c>
      <c r="G69" s="1202">
        <f t="shared" si="31"/>
        <v>0</v>
      </c>
      <c r="H69" s="440"/>
      <c r="I69" s="440"/>
      <c r="J69" s="440"/>
      <c r="K69" s="440"/>
      <c r="L69" s="440"/>
      <c r="M69" s="440"/>
      <c r="N69" s="440"/>
      <c r="O69" s="440"/>
      <c r="P69" s="440"/>
      <c r="Q69" s="440"/>
      <c r="R69" s="440"/>
      <c r="S69" s="440"/>
      <c r="T69" s="440"/>
      <c r="U69" s="440"/>
      <c r="V69" s="462">
        <f t="shared" si="33"/>
        <v>0</v>
      </c>
      <c r="W69" s="440"/>
      <c r="X69" s="440"/>
      <c r="Y69" s="440"/>
      <c r="Z69" s="1147">
        <f t="shared" si="32"/>
        <v>0</v>
      </c>
      <c r="AA69" s="440" t="s">
        <v>2465</v>
      </c>
    </row>
    <row r="70" spans="1:27" s="406" customFormat="1" ht="45">
      <c r="A70" s="453" t="s">
        <v>2466</v>
      </c>
      <c r="B70" s="434" t="s">
        <v>2467</v>
      </c>
      <c r="C70" s="457" t="s">
        <v>5738</v>
      </c>
      <c r="D70" s="458">
        <v>2000</v>
      </c>
      <c r="E70" s="459">
        <f t="shared" si="30"/>
        <v>0.02</v>
      </c>
      <c r="F70" s="460">
        <f>VLOOKUP($A$1,'[4]HSS-6 Quality Assurance'!$B$12:$BM$69,45,0)</f>
        <v>0</v>
      </c>
      <c r="G70" s="1202">
        <f t="shared" si="31"/>
        <v>0</v>
      </c>
      <c r="H70" s="440"/>
      <c r="I70" s="440"/>
      <c r="J70" s="440"/>
      <c r="K70" s="440"/>
      <c r="L70" s="440"/>
      <c r="M70" s="440"/>
      <c r="N70" s="440"/>
      <c r="O70" s="440"/>
      <c r="P70" s="440"/>
      <c r="Q70" s="440"/>
      <c r="R70" s="440"/>
      <c r="S70" s="440"/>
      <c r="T70" s="440"/>
      <c r="U70" s="440"/>
      <c r="V70" s="462">
        <f t="shared" si="33"/>
        <v>0</v>
      </c>
      <c r="W70" s="440"/>
      <c r="X70" s="440"/>
      <c r="Y70" s="440"/>
      <c r="Z70" s="1147">
        <f t="shared" si="32"/>
        <v>0</v>
      </c>
      <c r="AA70" s="440" t="s">
        <v>6051</v>
      </c>
    </row>
    <row r="71" spans="1:27" s="406" customFormat="1" ht="105">
      <c r="A71" s="453">
        <v>176.3</v>
      </c>
      <c r="B71" s="400" t="s">
        <v>2468</v>
      </c>
      <c r="C71" s="454"/>
      <c r="D71" s="455"/>
      <c r="E71" s="456">
        <f>D71/100000</f>
        <v>0</v>
      </c>
      <c r="F71" s="455"/>
      <c r="G71" s="414">
        <f>SUM(G72:G84)</f>
        <v>0</v>
      </c>
      <c r="H71" s="464">
        <f t="shared" ref="H71:X71" si="34">SUM(H72:H84)</f>
        <v>0</v>
      </c>
      <c r="I71" s="464"/>
      <c r="J71" s="464">
        <f t="shared" si="34"/>
        <v>0</v>
      </c>
      <c r="K71" s="464">
        <f t="shared" si="34"/>
        <v>0</v>
      </c>
      <c r="L71" s="464">
        <f t="shared" si="34"/>
        <v>0</v>
      </c>
      <c r="M71" s="464"/>
      <c r="N71" s="464">
        <f t="shared" si="34"/>
        <v>0</v>
      </c>
      <c r="O71" s="464"/>
      <c r="P71" s="464">
        <f t="shared" si="34"/>
        <v>0</v>
      </c>
      <c r="Q71" s="464">
        <f t="shared" si="34"/>
        <v>0</v>
      </c>
      <c r="R71" s="464">
        <f t="shared" si="34"/>
        <v>0</v>
      </c>
      <c r="S71" s="464"/>
      <c r="T71" s="464">
        <f t="shared" si="34"/>
        <v>0</v>
      </c>
      <c r="U71" s="464"/>
      <c r="V71" s="464">
        <f t="shared" si="34"/>
        <v>0</v>
      </c>
      <c r="W71" s="464"/>
      <c r="X71" s="464">
        <f t="shared" si="34"/>
        <v>0</v>
      </c>
      <c r="Y71" s="464"/>
      <c r="Z71" s="1203">
        <f>H71+L71+N71+R71+T71+V71+X71</f>
        <v>0</v>
      </c>
      <c r="AA71" s="4702" t="s">
        <v>2469</v>
      </c>
    </row>
    <row r="72" spans="1:27" s="406" customFormat="1">
      <c r="A72" s="453" t="s">
        <v>2470</v>
      </c>
      <c r="B72" s="434" t="s">
        <v>2471</v>
      </c>
      <c r="C72" s="457" t="s">
        <v>2472</v>
      </c>
      <c r="D72" s="458">
        <v>5000000</v>
      </c>
      <c r="E72" s="459">
        <f t="shared" ref="E72:E84" si="35">D72/100000</f>
        <v>50</v>
      </c>
      <c r="F72" s="460">
        <f>VLOOKUP($A$1,'[4]HSS-6 Quality Assurance'!$B$12:$BM$69,46,0)</f>
        <v>0</v>
      </c>
      <c r="G72" s="1202">
        <f t="shared" ref="G72:G84" si="36">E72*F72</f>
        <v>0</v>
      </c>
      <c r="H72" s="465"/>
      <c r="I72" s="465"/>
      <c r="J72" s="465"/>
      <c r="K72" s="465"/>
      <c r="L72" s="465"/>
      <c r="M72" s="465"/>
      <c r="N72" s="465"/>
      <c r="O72" s="465"/>
      <c r="P72" s="465"/>
      <c r="Q72" s="465"/>
      <c r="R72" s="465"/>
      <c r="S72" s="465"/>
      <c r="T72" s="465"/>
      <c r="U72" s="465"/>
      <c r="V72" s="462">
        <f>G72</f>
        <v>0</v>
      </c>
      <c r="W72" s="465"/>
      <c r="X72" s="465"/>
      <c r="Y72" s="465"/>
      <c r="Z72" s="1147">
        <f t="shared" ref="Z72:Z84" si="37">H72+L72+N72+R72+T72+V72+X72</f>
        <v>0</v>
      </c>
      <c r="AA72" s="465"/>
    </row>
    <row r="73" spans="1:27" s="406" customFormat="1">
      <c r="A73" s="453" t="s">
        <v>2473</v>
      </c>
      <c r="B73" s="434" t="s">
        <v>2474</v>
      </c>
      <c r="C73" s="457" t="s">
        <v>2472</v>
      </c>
      <c r="D73" s="458">
        <v>2000000</v>
      </c>
      <c r="E73" s="459">
        <f t="shared" si="35"/>
        <v>20</v>
      </c>
      <c r="F73" s="460">
        <f>VLOOKUP($A$1,'[4]HSS-6 Quality Assurance'!$B$12:$BM$69,47,0)</f>
        <v>0</v>
      </c>
      <c r="G73" s="1202">
        <f t="shared" si="36"/>
        <v>0</v>
      </c>
      <c r="H73" s="465"/>
      <c r="I73" s="465"/>
      <c r="J73" s="465"/>
      <c r="K73" s="465"/>
      <c r="L73" s="465"/>
      <c r="M73" s="465"/>
      <c r="N73" s="465"/>
      <c r="O73" s="465"/>
      <c r="P73" s="465"/>
      <c r="Q73" s="465"/>
      <c r="R73" s="465"/>
      <c r="S73" s="465"/>
      <c r="T73" s="465"/>
      <c r="U73" s="465"/>
      <c r="V73" s="462">
        <f t="shared" ref="V73:V83" si="38">G73</f>
        <v>0</v>
      </c>
      <c r="W73" s="465"/>
      <c r="X73" s="465"/>
      <c r="Y73" s="465"/>
      <c r="Z73" s="1147">
        <f t="shared" si="37"/>
        <v>0</v>
      </c>
      <c r="AA73" s="465"/>
    </row>
    <row r="74" spans="1:27" s="406" customFormat="1" ht="30">
      <c r="A74" s="453" t="s">
        <v>2475</v>
      </c>
      <c r="B74" s="434" t="s">
        <v>2476</v>
      </c>
      <c r="C74" s="457" t="s">
        <v>2472</v>
      </c>
      <c r="D74" s="458">
        <v>1000000</v>
      </c>
      <c r="E74" s="459">
        <f t="shared" si="35"/>
        <v>10</v>
      </c>
      <c r="F74" s="460"/>
      <c r="G74" s="1202">
        <f t="shared" si="36"/>
        <v>0</v>
      </c>
      <c r="H74" s="461"/>
      <c r="I74" s="461"/>
      <c r="J74" s="461"/>
      <c r="K74" s="461"/>
      <c r="L74" s="461"/>
      <c r="M74" s="461"/>
      <c r="N74" s="461"/>
      <c r="O74" s="461"/>
      <c r="P74" s="461"/>
      <c r="Q74" s="461"/>
      <c r="R74" s="461"/>
      <c r="S74" s="461"/>
      <c r="T74" s="461"/>
      <c r="U74" s="461"/>
      <c r="V74" s="462">
        <f t="shared" si="38"/>
        <v>0</v>
      </c>
      <c r="W74" s="461"/>
      <c r="X74" s="461"/>
      <c r="Y74" s="461"/>
      <c r="Z74" s="399">
        <f t="shared" si="37"/>
        <v>0</v>
      </c>
      <c r="AA74" s="461" t="s">
        <v>2477</v>
      </c>
    </row>
    <row r="75" spans="1:27" s="406" customFormat="1">
      <c r="A75" s="453" t="s">
        <v>2478</v>
      </c>
      <c r="B75" s="434" t="s">
        <v>2479</v>
      </c>
      <c r="C75" s="457" t="s">
        <v>2436</v>
      </c>
      <c r="D75" s="458">
        <v>300000</v>
      </c>
      <c r="E75" s="459">
        <f t="shared" si="35"/>
        <v>3</v>
      </c>
      <c r="F75" s="460">
        <f>VLOOKUP($A$1,'[4]HSS-6 Quality Assurance'!$B$12:$BM$69,49,0)</f>
        <v>0</v>
      </c>
      <c r="G75" s="1202">
        <f t="shared" si="36"/>
        <v>0</v>
      </c>
      <c r="H75" s="465"/>
      <c r="I75" s="465"/>
      <c r="J75" s="465"/>
      <c r="K75" s="465"/>
      <c r="L75" s="465"/>
      <c r="M75" s="465"/>
      <c r="N75" s="465"/>
      <c r="O75" s="465"/>
      <c r="P75" s="465"/>
      <c r="Q75" s="465"/>
      <c r="R75" s="465"/>
      <c r="S75" s="465"/>
      <c r="T75" s="465"/>
      <c r="U75" s="465"/>
      <c r="V75" s="462">
        <f t="shared" si="38"/>
        <v>0</v>
      </c>
      <c r="W75" s="465"/>
      <c r="X75" s="465"/>
      <c r="Y75" s="465"/>
      <c r="Z75" s="1147">
        <f t="shared" si="37"/>
        <v>0</v>
      </c>
      <c r="AA75" s="465" t="s">
        <v>2480</v>
      </c>
    </row>
    <row r="76" spans="1:27" s="406" customFormat="1">
      <c r="A76" s="453" t="s">
        <v>2481</v>
      </c>
      <c r="B76" s="434" t="s">
        <v>2482</v>
      </c>
      <c r="C76" s="457" t="s">
        <v>2483</v>
      </c>
      <c r="D76" s="458">
        <v>1500000</v>
      </c>
      <c r="E76" s="459">
        <f t="shared" si="35"/>
        <v>15</v>
      </c>
      <c r="F76" s="460">
        <f>VLOOKUP($A$1,'[4]HSS-6 Quality Assurance'!$B$12:$BM$69,50,0)</f>
        <v>0</v>
      </c>
      <c r="G76" s="1202">
        <f t="shared" si="36"/>
        <v>0</v>
      </c>
      <c r="H76" s="465"/>
      <c r="I76" s="465"/>
      <c r="J76" s="465"/>
      <c r="K76" s="465"/>
      <c r="L76" s="465"/>
      <c r="M76" s="465"/>
      <c r="N76" s="465"/>
      <c r="O76" s="465"/>
      <c r="P76" s="465"/>
      <c r="Q76" s="465"/>
      <c r="R76" s="465"/>
      <c r="S76" s="465"/>
      <c r="T76" s="465"/>
      <c r="U76" s="465"/>
      <c r="V76" s="462">
        <f t="shared" si="38"/>
        <v>0</v>
      </c>
      <c r="W76" s="465"/>
      <c r="X76" s="465"/>
      <c r="Y76" s="465"/>
      <c r="Z76" s="1147">
        <f t="shared" si="37"/>
        <v>0</v>
      </c>
      <c r="AA76" s="465"/>
    </row>
    <row r="77" spans="1:27" s="406" customFormat="1" ht="30">
      <c r="A77" s="453" t="s">
        <v>2484</v>
      </c>
      <c r="B77" s="434" t="s">
        <v>2485</v>
      </c>
      <c r="C77" s="457" t="s">
        <v>2483</v>
      </c>
      <c r="D77" s="458">
        <v>1000000</v>
      </c>
      <c r="E77" s="459">
        <f t="shared" si="35"/>
        <v>10</v>
      </c>
      <c r="F77" s="460">
        <f>VLOOKUP($A$1,'[4]HSS-6 Quality Assurance'!$B$12:$BM$69,51,0)</f>
        <v>0</v>
      </c>
      <c r="G77" s="1202">
        <f t="shared" si="36"/>
        <v>0</v>
      </c>
      <c r="H77" s="465"/>
      <c r="I77" s="465"/>
      <c r="J77" s="465"/>
      <c r="K77" s="465"/>
      <c r="L77" s="465"/>
      <c r="M77" s="465"/>
      <c r="N77" s="465"/>
      <c r="O77" s="465"/>
      <c r="P77" s="465"/>
      <c r="Q77" s="465"/>
      <c r="R77" s="465"/>
      <c r="S77" s="465"/>
      <c r="T77" s="465"/>
      <c r="U77" s="465"/>
      <c r="V77" s="462">
        <f t="shared" si="38"/>
        <v>0</v>
      </c>
      <c r="W77" s="465"/>
      <c r="X77" s="465"/>
      <c r="Y77" s="465"/>
      <c r="Z77" s="1147">
        <f t="shared" si="37"/>
        <v>0</v>
      </c>
      <c r="AA77" s="465"/>
    </row>
    <row r="78" spans="1:27" s="406" customFormat="1" ht="30">
      <c r="A78" s="453" t="s">
        <v>2486</v>
      </c>
      <c r="B78" s="434" t="s">
        <v>2487</v>
      </c>
      <c r="C78" s="457" t="s">
        <v>2488</v>
      </c>
      <c r="D78" s="458">
        <v>100000</v>
      </c>
      <c r="E78" s="459">
        <f t="shared" si="35"/>
        <v>1</v>
      </c>
      <c r="F78" s="460">
        <f>VLOOKUP($A$1,'[4]HSS-6 Quality Assurance'!$B$12:$BM$69,52,0)</f>
        <v>0</v>
      </c>
      <c r="G78" s="1202">
        <f t="shared" si="36"/>
        <v>0</v>
      </c>
      <c r="H78" s="440"/>
      <c r="I78" s="440"/>
      <c r="J78" s="440"/>
      <c r="K78" s="440"/>
      <c r="L78" s="440"/>
      <c r="M78" s="440"/>
      <c r="N78" s="440"/>
      <c r="O78" s="440"/>
      <c r="P78" s="440"/>
      <c r="Q78" s="440"/>
      <c r="R78" s="440"/>
      <c r="S78" s="440"/>
      <c r="T78" s="440"/>
      <c r="U78" s="440"/>
      <c r="V78" s="462">
        <f t="shared" si="38"/>
        <v>0</v>
      </c>
      <c r="W78" s="440"/>
      <c r="X78" s="440"/>
      <c r="Y78" s="440"/>
      <c r="Z78" s="1147">
        <f t="shared" si="37"/>
        <v>0</v>
      </c>
      <c r="AA78" s="440" t="s">
        <v>2489</v>
      </c>
    </row>
    <row r="79" spans="1:27" s="406" customFormat="1" ht="30">
      <c r="A79" s="453" t="s">
        <v>2490</v>
      </c>
      <c r="B79" s="434" t="s">
        <v>2491</v>
      </c>
      <c r="C79" s="457" t="s">
        <v>2492</v>
      </c>
      <c r="D79" s="458">
        <v>200000</v>
      </c>
      <c r="E79" s="459">
        <f t="shared" si="35"/>
        <v>2</v>
      </c>
      <c r="F79" s="460">
        <f>VLOOKUP($A$1,'[4]HSS-6 Quality Assurance'!$B$12:$BM$69,53,0)</f>
        <v>0</v>
      </c>
      <c r="G79" s="1202">
        <f t="shared" si="36"/>
        <v>0</v>
      </c>
      <c r="H79" s="466"/>
      <c r="I79" s="466"/>
      <c r="J79" s="466"/>
      <c r="K79" s="466"/>
      <c r="L79" s="466"/>
      <c r="M79" s="466"/>
      <c r="N79" s="466"/>
      <c r="O79" s="466"/>
      <c r="P79" s="466"/>
      <c r="Q79" s="466"/>
      <c r="R79" s="466"/>
      <c r="S79" s="466"/>
      <c r="T79" s="466"/>
      <c r="U79" s="466"/>
      <c r="V79" s="462">
        <f t="shared" si="38"/>
        <v>0</v>
      </c>
      <c r="W79" s="466"/>
      <c r="X79" s="466"/>
      <c r="Y79" s="466"/>
      <c r="Z79" s="1147">
        <f t="shared" si="37"/>
        <v>0</v>
      </c>
      <c r="AA79" s="466"/>
    </row>
    <row r="80" spans="1:27" s="406" customFormat="1">
      <c r="A80" s="453" t="s">
        <v>2493</v>
      </c>
      <c r="B80" s="434" t="s">
        <v>2494</v>
      </c>
      <c r="C80" s="457" t="s">
        <v>2495</v>
      </c>
      <c r="D80" s="458">
        <v>50000</v>
      </c>
      <c r="E80" s="459">
        <f t="shared" si="35"/>
        <v>0.5</v>
      </c>
      <c r="F80" s="460">
        <f>VLOOKUP($A$1,'[4]HSS-6 Quality Assurance'!$B$12:$BM$69,54,0)</f>
        <v>0</v>
      </c>
      <c r="G80" s="1202">
        <f t="shared" si="36"/>
        <v>0</v>
      </c>
      <c r="H80" s="440"/>
      <c r="I80" s="440"/>
      <c r="J80" s="440"/>
      <c r="K80" s="440"/>
      <c r="L80" s="440"/>
      <c r="M80" s="440"/>
      <c r="N80" s="440"/>
      <c r="O80" s="440"/>
      <c r="P80" s="440"/>
      <c r="Q80" s="440"/>
      <c r="R80" s="440"/>
      <c r="S80" s="440"/>
      <c r="T80" s="440"/>
      <c r="U80" s="440"/>
      <c r="V80" s="462">
        <f t="shared" si="38"/>
        <v>0</v>
      </c>
      <c r="W80" s="440"/>
      <c r="X80" s="440"/>
      <c r="Y80" s="440"/>
      <c r="Z80" s="1147">
        <f t="shared" si="37"/>
        <v>0</v>
      </c>
      <c r="AA80" s="440" t="s">
        <v>2496</v>
      </c>
    </row>
    <row r="81" spans="1:27" s="406" customFormat="1" ht="30">
      <c r="A81" s="453" t="s">
        <v>2497</v>
      </c>
      <c r="B81" s="434" t="s">
        <v>2498</v>
      </c>
      <c r="C81" s="457" t="s">
        <v>2499</v>
      </c>
      <c r="D81" s="458">
        <v>100000</v>
      </c>
      <c r="E81" s="459">
        <f t="shared" si="35"/>
        <v>1</v>
      </c>
      <c r="F81" s="460">
        <f>VLOOKUP($A$1,'[4]HSS-6 Quality Assurance'!$B$12:$BM$69,55,0)</f>
        <v>0</v>
      </c>
      <c r="G81" s="1202">
        <f t="shared" si="36"/>
        <v>0</v>
      </c>
      <c r="H81" s="440"/>
      <c r="I81" s="440"/>
      <c r="J81" s="440"/>
      <c r="K81" s="440"/>
      <c r="L81" s="440"/>
      <c r="M81" s="440"/>
      <c r="N81" s="440"/>
      <c r="O81" s="440"/>
      <c r="P81" s="440"/>
      <c r="Q81" s="440"/>
      <c r="R81" s="440"/>
      <c r="S81" s="440"/>
      <c r="T81" s="440"/>
      <c r="U81" s="440"/>
      <c r="V81" s="462">
        <f t="shared" si="38"/>
        <v>0</v>
      </c>
      <c r="W81" s="440"/>
      <c r="X81" s="440"/>
      <c r="Y81" s="440"/>
      <c r="Z81" s="1147">
        <f t="shared" si="37"/>
        <v>0</v>
      </c>
      <c r="AA81" s="440" t="s">
        <v>2500</v>
      </c>
    </row>
    <row r="82" spans="1:27" s="406" customFormat="1" ht="30">
      <c r="A82" s="453" t="s">
        <v>2501</v>
      </c>
      <c r="B82" s="434" t="s">
        <v>2502</v>
      </c>
      <c r="C82" s="457" t="s">
        <v>2499</v>
      </c>
      <c r="D82" s="458">
        <v>50000</v>
      </c>
      <c r="E82" s="459">
        <f t="shared" si="35"/>
        <v>0.5</v>
      </c>
      <c r="F82" s="460">
        <f>VLOOKUP($A$1,'[4]HSS-6 Quality Assurance'!$B$12:$BM$69,56,0)</f>
        <v>0</v>
      </c>
      <c r="G82" s="1202">
        <f t="shared" si="36"/>
        <v>0</v>
      </c>
      <c r="H82" s="440"/>
      <c r="I82" s="440"/>
      <c r="J82" s="440"/>
      <c r="K82" s="440"/>
      <c r="L82" s="440"/>
      <c r="M82" s="440"/>
      <c r="N82" s="440"/>
      <c r="O82" s="440"/>
      <c r="P82" s="440"/>
      <c r="Q82" s="440"/>
      <c r="R82" s="440"/>
      <c r="S82" s="440"/>
      <c r="T82" s="440"/>
      <c r="U82" s="440"/>
      <c r="V82" s="462">
        <f t="shared" si="38"/>
        <v>0</v>
      </c>
      <c r="W82" s="440"/>
      <c r="X82" s="440"/>
      <c r="Y82" s="440"/>
      <c r="Z82" s="1147">
        <f t="shared" si="37"/>
        <v>0</v>
      </c>
      <c r="AA82" s="440"/>
    </row>
    <row r="83" spans="1:27" s="406" customFormat="1" ht="30">
      <c r="A83" s="453" t="s">
        <v>2503</v>
      </c>
      <c r="B83" s="434" t="s">
        <v>2504</v>
      </c>
      <c r="C83" s="457" t="s">
        <v>2499</v>
      </c>
      <c r="D83" s="458">
        <v>35000</v>
      </c>
      <c r="E83" s="459">
        <f t="shared" si="35"/>
        <v>0.35</v>
      </c>
      <c r="F83" s="460">
        <f>VLOOKUP($A$1,'[4]HSS-6 Quality Assurance'!$B$12:$BM$69,57,0)</f>
        <v>0</v>
      </c>
      <c r="G83" s="1202">
        <f t="shared" si="36"/>
        <v>0</v>
      </c>
      <c r="H83" s="440"/>
      <c r="I83" s="440"/>
      <c r="J83" s="440"/>
      <c r="K83" s="440"/>
      <c r="L83" s="440"/>
      <c r="M83" s="440"/>
      <c r="N83" s="440"/>
      <c r="O83" s="440"/>
      <c r="P83" s="440"/>
      <c r="Q83" s="440"/>
      <c r="R83" s="440"/>
      <c r="S83" s="440"/>
      <c r="T83" s="440"/>
      <c r="U83" s="440"/>
      <c r="V83" s="462">
        <f t="shared" si="38"/>
        <v>0</v>
      </c>
      <c r="W83" s="440"/>
      <c r="X83" s="440"/>
      <c r="Y83" s="440"/>
      <c r="Z83" s="1147">
        <f t="shared" si="37"/>
        <v>0</v>
      </c>
      <c r="AA83" s="440"/>
    </row>
    <row r="84" spans="1:27" s="406" customFormat="1" ht="45">
      <c r="A84" s="453" t="s">
        <v>2505</v>
      </c>
      <c r="B84" s="434" t="s">
        <v>2506</v>
      </c>
      <c r="C84" s="457" t="s">
        <v>2410</v>
      </c>
      <c r="D84" s="458">
        <v>25000</v>
      </c>
      <c r="E84" s="459">
        <f t="shared" si="35"/>
        <v>0.25</v>
      </c>
      <c r="F84" s="460">
        <f>VLOOKUP($A$1,'[4]HSS-6 Quality Assurance'!$B$12:$BM$69,58,0)</f>
        <v>0</v>
      </c>
      <c r="G84" s="1202">
        <f t="shared" si="36"/>
        <v>0</v>
      </c>
      <c r="H84" s="440"/>
      <c r="I84" s="440"/>
      <c r="J84" s="440"/>
      <c r="K84" s="440"/>
      <c r="L84" s="440"/>
      <c r="M84" s="440"/>
      <c r="N84" s="440"/>
      <c r="O84" s="440"/>
      <c r="P84" s="440"/>
      <c r="Q84" s="440"/>
      <c r="R84" s="440"/>
      <c r="S84" s="440"/>
      <c r="T84" s="440"/>
      <c r="U84" s="440"/>
      <c r="V84" s="462">
        <f>G84</f>
        <v>0</v>
      </c>
      <c r="W84" s="440"/>
      <c r="X84" s="440"/>
      <c r="Y84" s="440"/>
      <c r="Z84" s="1147">
        <f t="shared" si="37"/>
        <v>0</v>
      </c>
      <c r="AA84" s="440" t="s">
        <v>2507</v>
      </c>
    </row>
    <row r="85" spans="1:27" s="406" customFormat="1" ht="30">
      <c r="A85" s="453">
        <v>176.4</v>
      </c>
      <c r="B85" s="422" t="s">
        <v>2508</v>
      </c>
      <c r="C85" s="467"/>
      <c r="D85" s="468"/>
      <c r="E85" s="469"/>
      <c r="F85" s="470"/>
      <c r="G85" s="469">
        <f>SUM(G86:G88)</f>
        <v>0</v>
      </c>
      <c r="H85" s="469">
        <f t="shared" ref="H85:Z85" si="39">SUM(H86:H88)</f>
        <v>0</v>
      </c>
      <c r="I85" s="469">
        <f t="shared" si="39"/>
        <v>0</v>
      </c>
      <c r="J85" s="469">
        <f t="shared" si="39"/>
        <v>0</v>
      </c>
      <c r="K85" s="469">
        <f t="shared" si="39"/>
        <v>0</v>
      </c>
      <c r="L85" s="469">
        <f t="shared" si="39"/>
        <v>0</v>
      </c>
      <c r="M85" s="469">
        <f t="shared" si="39"/>
        <v>0</v>
      </c>
      <c r="N85" s="469">
        <f t="shared" si="39"/>
        <v>0</v>
      </c>
      <c r="O85" s="469">
        <f t="shared" si="39"/>
        <v>0</v>
      </c>
      <c r="P85" s="469">
        <f t="shared" si="39"/>
        <v>0</v>
      </c>
      <c r="Q85" s="469">
        <f t="shared" si="39"/>
        <v>0</v>
      </c>
      <c r="R85" s="469">
        <f t="shared" si="39"/>
        <v>0</v>
      </c>
      <c r="S85" s="469">
        <f t="shared" si="39"/>
        <v>0</v>
      </c>
      <c r="T85" s="469">
        <f t="shared" si="39"/>
        <v>0</v>
      </c>
      <c r="U85" s="469">
        <f t="shared" si="39"/>
        <v>0</v>
      </c>
      <c r="V85" s="469">
        <f t="shared" si="39"/>
        <v>0</v>
      </c>
      <c r="W85" s="469">
        <f t="shared" si="39"/>
        <v>0</v>
      </c>
      <c r="X85" s="469">
        <f t="shared" si="39"/>
        <v>0</v>
      </c>
      <c r="Y85" s="469">
        <f t="shared" si="39"/>
        <v>0</v>
      </c>
      <c r="Z85" s="469">
        <f t="shared" si="39"/>
        <v>0</v>
      </c>
      <c r="AA85" s="4703" t="s">
        <v>2509</v>
      </c>
    </row>
    <row r="86" spans="1:27" s="406" customFormat="1" ht="61.5" customHeight="1">
      <c r="A86" s="453" t="s">
        <v>2510</v>
      </c>
      <c r="B86" s="418" t="s">
        <v>2511</v>
      </c>
      <c r="C86" s="408"/>
      <c r="D86" s="415"/>
      <c r="E86" s="410"/>
      <c r="F86" s="409"/>
      <c r="G86" s="2283"/>
      <c r="H86" s="1180"/>
      <c r="I86" s="1180"/>
      <c r="J86" s="1180"/>
      <c r="K86" s="1180"/>
      <c r="L86" s="1180"/>
      <c r="M86" s="1180"/>
      <c r="N86" s="1180"/>
      <c r="O86" s="1180"/>
      <c r="P86" s="1180"/>
      <c r="Q86" s="1180"/>
      <c r="R86" s="1180"/>
      <c r="S86" s="1180"/>
      <c r="T86" s="1180"/>
      <c r="U86" s="1180"/>
      <c r="V86" s="1183">
        <f>G86</f>
        <v>0</v>
      </c>
      <c r="W86" s="1180"/>
      <c r="X86" s="1180"/>
      <c r="Y86" s="1180"/>
      <c r="Z86" s="1147">
        <f t="shared" ref="Z86:Z89" si="40">H86+L86+N86+R86+T86+V86+X86</f>
        <v>0</v>
      </c>
      <c r="AA86" s="5118" t="s">
        <v>6302</v>
      </c>
    </row>
    <row r="87" spans="1:27" s="406" customFormat="1" ht="61.5" customHeight="1">
      <c r="A87" s="453" t="s">
        <v>5718</v>
      </c>
      <c r="B87" s="418" t="s">
        <v>5716</v>
      </c>
      <c r="C87" s="408" t="s">
        <v>407</v>
      </c>
      <c r="D87" s="415">
        <f>1000000</f>
        <v>1000000</v>
      </c>
      <c r="E87" s="410">
        <f t="shared" ref="E87:E88" si="41">D87/100000</f>
        <v>10</v>
      </c>
      <c r="F87" s="409">
        <f>VLOOKUP($A$1,'[4]HSS-6 Quality Assurance'!$B$12:$BM$69,60,0)</f>
        <v>0</v>
      </c>
      <c r="G87" s="2283">
        <f t="shared" ref="G87:G88" si="42">E87*F87</f>
        <v>0</v>
      </c>
      <c r="H87" s="1180"/>
      <c r="I87" s="1180"/>
      <c r="J87" s="1180"/>
      <c r="K87" s="1180"/>
      <c r="L87" s="1180"/>
      <c r="M87" s="1180"/>
      <c r="N87" s="1180"/>
      <c r="O87" s="1180"/>
      <c r="P87" s="1180"/>
      <c r="Q87" s="1180"/>
      <c r="R87" s="1180"/>
      <c r="S87" s="1180"/>
      <c r="T87" s="1180"/>
      <c r="U87" s="1180"/>
      <c r="V87" s="1183">
        <f t="shared" ref="V87:V88" si="43">G87</f>
        <v>0</v>
      </c>
      <c r="W87" s="1180"/>
      <c r="X87" s="1180"/>
      <c r="Y87" s="1180"/>
      <c r="Z87" s="1147">
        <f t="shared" si="40"/>
        <v>0</v>
      </c>
      <c r="AA87" s="5118"/>
    </row>
    <row r="88" spans="1:27" s="406" customFormat="1" ht="61.5" customHeight="1">
      <c r="A88" s="453" t="s">
        <v>5719</v>
      </c>
      <c r="B88" s="418" t="s">
        <v>5717</v>
      </c>
      <c r="C88" s="408" t="s">
        <v>461</v>
      </c>
      <c r="D88" s="415">
        <v>6500</v>
      </c>
      <c r="E88" s="410">
        <f t="shared" si="41"/>
        <v>6.5000000000000002E-2</v>
      </c>
      <c r="F88" s="409">
        <f>VLOOKUP($A$1,'[4]HSS-6 Quality Assurance'!$B$12:$BM$69,61,0)</f>
        <v>0</v>
      </c>
      <c r="G88" s="2283">
        <f t="shared" si="42"/>
        <v>0</v>
      </c>
      <c r="H88" s="1180"/>
      <c r="I88" s="1180"/>
      <c r="J88" s="1180"/>
      <c r="K88" s="1180"/>
      <c r="L88" s="1180"/>
      <c r="M88" s="1180"/>
      <c r="N88" s="1180"/>
      <c r="O88" s="1180"/>
      <c r="P88" s="1180"/>
      <c r="Q88" s="1180"/>
      <c r="R88" s="1180"/>
      <c r="S88" s="1180"/>
      <c r="T88" s="1180"/>
      <c r="U88" s="1180"/>
      <c r="V88" s="1183">
        <f t="shared" si="43"/>
        <v>0</v>
      </c>
      <c r="W88" s="1180"/>
      <c r="X88" s="1180"/>
      <c r="Y88" s="1180"/>
      <c r="Z88" s="1147">
        <f t="shared" si="40"/>
        <v>0</v>
      </c>
      <c r="AA88" s="5118"/>
    </row>
    <row r="89" spans="1:27" s="165" customFormat="1" ht="60">
      <c r="A89" s="678">
        <v>176.5</v>
      </c>
      <c r="B89" s="783" t="s">
        <v>2512</v>
      </c>
      <c r="C89" s="779" t="s">
        <v>2513</v>
      </c>
      <c r="D89" s="780">
        <v>20000</v>
      </c>
      <c r="E89" s="410">
        <f>D89/100000</f>
        <v>0.2</v>
      </c>
      <c r="F89" s="409">
        <f>VLOOKUP($A$1,'[4]HSS-6 Quality Assurance'!$B$12:$BM$69,62,0)</f>
        <v>0</v>
      </c>
      <c r="G89" s="410">
        <f>E89*F89</f>
        <v>0</v>
      </c>
      <c r="H89" s="781"/>
      <c r="I89" s="781"/>
      <c r="J89" s="781"/>
      <c r="K89" s="781"/>
      <c r="L89" s="781"/>
      <c r="M89" s="781"/>
      <c r="N89" s="781"/>
      <c r="O89" s="781"/>
      <c r="P89" s="781"/>
      <c r="Q89" s="781"/>
      <c r="R89" s="781"/>
      <c r="S89" s="781"/>
      <c r="T89" s="781"/>
      <c r="U89" s="781"/>
      <c r="V89" s="782">
        <f>G89</f>
        <v>0</v>
      </c>
      <c r="W89" s="781"/>
      <c r="X89" s="781"/>
      <c r="Y89" s="781"/>
      <c r="Z89" s="1147">
        <f t="shared" si="40"/>
        <v>0</v>
      </c>
      <c r="AA89" s="781" t="s">
        <v>2514</v>
      </c>
    </row>
    <row r="90" spans="1:27" s="406" customFormat="1" ht="45">
      <c r="A90" s="385">
        <v>177</v>
      </c>
      <c r="B90" s="386" t="s">
        <v>175</v>
      </c>
      <c r="C90" s="386"/>
      <c r="D90" s="386"/>
      <c r="E90" s="386"/>
      <c r="F90" s="385"/>
      <c r="G90" s="471"/>
      <c r="H90" s="471"/>
      <c r="I90" s="471"/>
      <c r="J90" s="471"/>
      <c r="K90" s="471"/>
      <c r="L90" s="471"/>
      <c r="M90" s="471"/>
      <c r="N90" s="471"/>
      <c r="O90" s="471"/>
      <c r="P90" s="471"/>
      <c r="Q90" s="471"/>
      <c r="R90" s="471"/>
      <c r="S90" s="471"/>
      <c r="T90" s="471"/>
      <c r="U90" s="471"/>
      <c r="V90" s="471"/>
      <c r="W90" s="471"/>
      <c r="X90" s="471"/>
      <c r="Y90" s="471"/>
      <c r="Z90" s="448"/>
      <c r="AA90" s="4700" t="s">
        <v>6444</v>
      </c>
    </row>
    <row r="91" spans="1:27">
      <c r="A91" s="2284"/>
      <c r="B91" s="2284" t="s">
        <v>2339</v>
      </c>
      <c r="C91" s="2284"/>
      <c r="D91" s="2284"/>
      <c r="E91" s="2284"/>
      <c r="F91" s="2284"/>
      <c r="G91" s="2285">
        <f>G6</f>
        <v>0</v>
      </c>
      <c r="H91" s="2285">
        <f t="shared" ref="H91:Z91" si="44">H6</f>
        <v>0</v>
      </c>
      <c r="I91" s="2285">
        <f t="shared" si="44"/>
        <v>0</v>
      </c>
      <c r="J91" s="2285">
        <f t="shared" si="44"/>
        <v>0</v>
      </c>
      <c r="K91" s="2285">
        <f t="shared" si="44"/>
        <v>0</v>
      </c>
      <c r="L91" s="2285">
        <f t="shared" si="44"/>
        <v>0</v>
      </c>
      <c r="M91" s="2285">
        <f t="shared" si="44"/>
        <v>0</v>
      </c>
      <c r="N91" s="2285">
        <f t="shared" si="44"/>
        <v>0</v>
      </c>
      <c r="O91" s="2285">
        <f t="shared" si="44"/>
        <v>0</v>
      </c>
      <c r="P91" s="2285">
        <f t="shared" si="44"/>
        <v>0</v>
      </c>
      <c r="Q91" s="2285">
        <f t="shared" si="44"/>
        <v>0</v>
      </c>
      <c r="R91" s="2285">
        <f t="shared" si="44"/>
        <v>0</v>
      </c>
      <c r="S91" s="2285">
        <f t="shared" si="44"/>
        <v>0</v>
      </c>
      <c r="T91" s="2285">
        <f t="shared" si="44"/>
        <v>0</v>
      </c>
      <c r="U91" s="2285">
        <f t="shared" si="44"/>
        <v>0</v>
      </c>
      <c r="V91" s="2285">
        <f t="shared" si="44"/>
        <v>0</v>
      </c>
      <c r="W91" s="2285">
        <f t="shared" si="44"/>
        <v>0</v>
      </c>
      <c r="X91" s="2285">
        <f t="shared" si="44"/>
        <v>0</v>
      </c>
      <c r="Y91" s="2285">
        <f t="shared" si="44"/>
        <v>0</v>
      </c>
      <c r="Z91" s="2285">
        <f t="shared" si="44"/>
        <v>0</v>
      </c>
      <c r="AA91" s="2286"/>
    </row>
  </sheetData>
  <autoFilter ref="A6:AA91"/>
  <mergeCells count="24">
    <mergeCell ref="AA86:AA88"/>
    <mergeCell ref="AA19:AA21"/>
    <mergeCell ref="L4:L5"/>
    <mergeCell ref="AA3:AA5"/>
    <mergeCell ref="Z3:Z5"/>
    <mergeCell ref="R4:R5"/>
    <mergeCell ref="S4:S5"/>
    <mergeCell ref="J3:M3"/>
    <mergeCell ref="M4:M5"/>
    <mergeCell ref="N3:O4"/>
    <mergeCell ref="P3:S3"/>
    <mergeCell ref="T3:U4"/>
    <mergeCell ref="V3:W4"/>
    <mergeCell ref="X3:Y4"/>
    <mergeCell ref="AA14:AA17"/>
    <mergeCell ref="A2:AA2"/>
    <mergeCell ref="A3:A5"/>
    <mergeCell ref="B3:B5"/>
    <mergeCell ref="C3:G3"/>
    <mergeCell ref="H3:I4"/>
    <mergeCell ref="C4:C5"/>
    <mergeCell ref="D4:D5"/>
    <mergeCell ref="E4:E5"/>
    <mergeCell ref="F4:G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5.xml><?xml version="1.0" encoding="utf-8"?>
<worksheet xmlns="http://schemas.openxmlformats.org/spreadsheetml/2006/main" xmlns:r="http://schemas.openxmlformats.org/officeDocument/2006/relationships">
  <sheetPr>
    <tabColor rgb="FF0066FF"/>
  </sheetPr>
  <dimension ref="A1:AA63"/>
  <sheetViews>
    <sheetView view="pageBreakPreview" zoomScaleSheetLayoutView="100" workbookViewId="0">
      <pane xSplit="7" ySplit="5" topLeftCell="AA57"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35" customWidth="1"/>
    <col min="2" max="2" width="40.75" style="13" customWidth="1"/>
    <col min="3" max="3" width="11.625" style="36" customWidth="1"/>
    <col min="4" max="5" width="10.625" style="13" customWidth="1"/>
    <col min="6" max="6" width="10.625" style="35" customWidth="1"/>
    <col min="7" max="7" width="10.625" style="13" customWidth="1"/>
    <col min="8" max="26" width="0" style="13" hidden="1" customWidth="1"/>
    <col min="27" max="27" width="71" style="13" customWidth="1"/>
    <col min="28" max="197" width="8" style="13"/>
    <col min="198" max="200" width="8" style="13" customWidth="1"/>
    <col min="201" max="201" width="10.5" style="13" customWidth="1"/>
    <col min="202" max="202" width="36.75" style="13" customWidth="1"/>
    <col min="203" max="203" width="8.5" style="13" customWidth="1"/>
    <col min="204" max="204" width="11.875" style="13" customWidth="1"/>
    <col min="205" max="205" width="10.125" style="13" customWidth="1"/>
    <col min="206" max="206" width="9.25" style="13" customWidth="1"/>
    <col min="207" max="207" width="11.625" style="13" customWidth="1"/>
    <col min="208" max="208" width="10.75" style="13" customWidth="1"/>
    <col min="209" max="209" width="12.75" style="13" customWidth="1"/>
    <col min="210" max="210" width="70.75" style="13" customWidth="1"/>
    <col min="211" max="211" width="66.625" style="13" customWidth="1"/>
    <col min="212" max="212" width="9.375" style="13" customWidth="1"/>
    <col min="213" max="215" width="14.375" style="13" customWidth="1"/>
    <col min="216" max="216" width="15.375" style="13" customWidth="1"/>
    <col min="217" max="217" width="12.625" style="13" customWidth="1"/>
    <col min="218" max="218" width="8.875" style="13" customWidth="1"/>
    <col min="219" max="224" width="12.625" style="13" customWidth="1"/>
    <col min="225" max="225" width="13" style="13" customWidth="1"/>
    <col min="226" max="226" width="17.125" style="13" customWidth="1"/>
    <col min="227" max="453" width="8" style="13"/>
    <col min="454" max="456" width="8" style="13" customWidth="1"/>
    <col min="457" max="457" width="10.5" style="13" customWidth="1"/>
    <col min="458" max="458" width="36.75" style="13" customWidth="1"/>
    <col min="459" max="459" width="8.5" style="13" customWidth="1"/>
    <col min="460" max="460" width="11.875" style="13" customWidth="1"/>
    <col min="461" max="461" width="10.125" style="13" customWidth="1"/>
    <col min="462" max="462" width="9.25" style="13" customWidth="1"/>
    <col min="463" max="463" width="11.625" style="13" customWidth="1"/>
    <col min="464" max="464" width="10.75" style="13" customWidth="1"/>
    <col min="465" max="465" width="12.75" style="13" customWidth="1"/>
    <col min="466" max="466" width="70.75" style="13" customWidth="1"/>
    <col min="467" max="467" width="66.625" style="13" customWidth="1"/>
    <col min="468" max="468" width="9.375" style="13" customWidth="1"/>
    <col min="469" max="471" width="14.375" style="13" customWidth="1"/>
    <col min="472" max="472" width="15.375" style="13" customWidth="1"/>
    <col min="473" max="473" width="12.625" style="13" customWidth="1"/>
    <col min="474" max="474" width="8.875" style="13" customWidth="1"/>
    <col min="475" max="480" width="12.625" style="13" customWidth="1"/>
    <col min="481" max="481" width="13" style="13" customWidth="1"/>
    <col min="482" max="482" width="17.125" style="13" customWidth="1"/>
    <col min="483" max="709" width="8" style="13"/>
    <col min="710" max="712" width="8" style="13" customWidth="1"/>
    <col min="713" max="713" width="10.5" style="13" customWidth="1"/>
    <col min="714" max="714" width="36.75" style="13" customWidth="1"/>
    <col min="715" max="715" width="8.5" style="13" customWidth="1"/>
    <col min="716" max="716" width="11.875" style="13" customWidth="1"/>
    <col min="717" max="717" width="10.125" style="13" customWidth="1"/>
    <col min="718" max="718" width="9.25" style="13" customWidth="1"/>
    <col min="719" max="719" width="11.625" style="13" customWidth="1"/>
    <col min="720" max="720" width="10.75" style="13" customWidth="1"/>
    <col min="721" max="721" width="12.75" style="13" customWidth="1"/>
    <col min="722" max="722" width="70.75" style="13" customWidth="1"/>
    <col min="723" max="723" width="66.625" style="13" customWidth="1"/>
    <col min="724" max="724" width="9.375" style="13" customWidth="1"/>
    <col min="725" max="727" width="14.375" style="13" customWidth="1"/>
    <col min="728" max="728" width="15.375" style="13" customWidth="1"/>
    <col min="729" max="729" width="12.625" style="13" customWidth="1"/>
    <col min="730" max="730" width="8.875" style="13" customWidth="1"/>
    <col min="731" max="736" width="12.625" style="13" customWidth="1"/>
    <col min="737" max="737" width="13" style="13" customWidth="1"/>
    <col min="738" max="738" width="17.125" style="13" customWidth="1"/>
    <col min="739" max="965" width="8" style="13"/>
    <col min="966" max="968" width="8" style="13" customWidth="1"/>
    <col min="969" max="969" width="10.5" style="13" customWidth="1"/>
    <col min="970" max="970" width="36.75" style="13" customWidth="1"/>
    <col min="971" max="971" width="8.5" style="13" customWidth="1"/>
    <col min="972" max="972" width="11.875" style="13" customWidth="1"/>
    <col min="973" max="973" width="10.125" style="13" customWidth="1"/>
    <col min="974" max="974" width="9.25" style="13" customWidth="1"/>
    <col min="975" max="975" width="11.625" style="13" customWidth="1"/>
    <col min="976" max="976" width="10.75" style="13" customWidth="1"/>
    <col min="977" max="977" width="12.75" style="13" customWidth="1"/>
    <col min="978" max="978" width="70.75" style="13" customWidth="1"/>
    <col min="979" max="979" width="66.625" style="13" customWidth="1"/>
    <col min="980" max="980" width="9.375" style="13" customWidth="1"/>
    <col min="981" max="983" width="14.375" style="13" customWidth="1"/>
    <col min="984" max="984" width="15.375" style="13" customWidth="1"/>
    <col min="985" max="985" width="12.625" style="13" customWidth="1"/>
    <col min="986" max="986" width="8.875" style="13" customWidth="1"/>
    <col min="987" max="992" width="12.625" style="13" customWidth="1"/>
    <col min="993" max="993" width="13" style="13" customWidth="1"/>
    <col min="994" max="994" width="17.125" style="13" customWidth="1"/>
    <col min="995" max="1221" width="8" style="13"/>
    <col min="1222" max="1224" width="8" style="13" customWidth="1"/>
    <col min="1225" max="1225" width="10.5" style="13" customWidth="1"/>
    <col min="1226" max="1226" width="36.75" style="13" customWidth="1"/>
    <col min="1227" max="1227" width="8.5" style="13" customWidth="1"/>
    <col min="1228" max="1228" width="11.875" style="13" customWidth="1"/>
    <col min="1229" max="1229" width="10.125" style="13" customWidth="1"/>
    <col min="1230" max="1230" width="9.25" style="13" customWidth="1"/>
    <col min="1231" max="1231" width="11.625" style="13" customWidth="1"/>
    <col min="1232" max="1232" width="10.75" style="13" customWidth="1"/>
    <col min="1233" max="1233" width="12.75" style="13" customWidth="1"/>
    <col min="1234" max="1234" width="70.75" style="13" customWidth="1"/>
    <col min="1235" max="1235" width="66.625" style="13" customWidth="1"/>
    <col min="1236" max="1236" width="9.375" style="13" customWidth="1"/>
    <col min="1237" max="1239" width="14.375" style="13" customWidth="1"/>
    <col min="1240" max="1240" width="15.375" style="13" customWidth="1"/>
    <col min="1241" max="1241" width="12.625" style="13" customWidth="1"/>
    <col min="1242" max="1242" width="8.875" style="13" customWidth="1"/>
    <col min="1243" max="1248" width="12.625" style="13" customWidth="1"/>
    <col min="1249" max="1249" width="13" style="13" customWidth="1"/>
    <col min="1250" max="1250" width="17.125" style="13" customWidth="1"/>
    <col min="1251" max="1477" width="8" style="13"/>
    <col min="1478" max="1480" width="8" style="13" customWidth="1"/>
    <col min="1481" max="1481" width="10.5" style="13" customWidth="1"/>
    <col min="1482" max="1482" width="36.75" style="13" customWidth="1"/>
    <col min="1483" max="1483" width="8.5" style="13" customWidth="1"/>
    <col min="1484" max="1484" width="11.875" style="13" customWidth="1"/>
    <col min="1485" max="1485" width="10.125" style="13" customWidth="1"/>
    <col min="1486" max="1486" width="9.25" style="13" customWidth="1"/>
    <col min="1487" max="1487" width="11.625" style="13" customWidth="1"/>
    <col min="1488" max="1488" width="10.75" style="13" customWidth="1"/>
    <col min="1489" max="1489" width="12.75" style="13" customWidth="1"/>
    <col min="1490" max="1490" width="70.75" style="13" customWidth="1"/>
    <col min="1491" max="1491" width="66.625" style="13" customWidth="1"/>
    <col min="1492" max="1492" width="9.375" style="13" customWidth="1"/>
    <col min="1493" max="1495" width="14.375" style="13" customWidth="1"/>
    <col min="1496" max="1496" width="15.375" style="13" customWidth="1"/>
    <col min="1497" max="1497" width="12.625" style="13" customWidth="1"/>
    <col min="1498" max="1498" width="8.875" style="13" customWidth="1"/>
    <col min="1499" max="1504" width="12.625" style="13" customWidth="1"/>
    <col min="1505" max="1505" width="13" style="13" customWidth="1"/>
    <col min="1506" max="1506" width="17.125" style="13" customWidth="1"/>
    <col min="1507" max="1733" width="8" style="13"/>
    <col min="1734" max="1736" width="8" style="13" customWidth="1"/>
    <col min="1737" max="1737" width="10.5" style="13" customWidth="1"/>
    <col min="1738" max="1738" width="36.75" style="13" customWidth="1"/>
    <col min="1739" max="1739" width="8.5" style="13" customWidth="1"/>
    <col min="1740" max="1740" width="11.875" style="13" customWidth="1"/>
    <col min="1741" max="1741" width="10.125" style="13" customWidth="1"/>
    <col min="1742" max="1742" width="9.25" style="13" customWidth="1"/>
    <col min="1743" max="1743" width="11.625" style="13" customWidth="1"/>
    <col min="1744" max="1744" width="10.75" style="13" customWidth="1"/>
    <col min="1745" max="1745" width="12.75" style="13" customWidth="1"/>
    <col min="1746" max="1746" width="70.75" style="13" customWidth="1"/>
    <col min="1747" max="1747" width="66.625" style="13" customWidth="1"/>
    <col min="1748" max="1748" width="9.375" style="13" customWidth="1"/>
    <col min="1749" max="1751" width="14.375" style="13" customWidth="1"/>
    <col min="1752" max="1752" width="15.375" style="13" customWidth="1"/>
    <col min="1753" max="1753" width="12.625" style="13" customWidth="1"/>
    <col min="1754" max="1754" width="8.875" style="13" customWidth="1"/>
    <col min="1755" max="1760" width="12.625" style="13" customWidth="1"/>
    <col min="1761" max="1761" width="13" style="13" customWidth="1"/>
    <col min="1762" max="1762" width="17.125" style="13" customWidth="1"/>
    <col min="1763" max="1989" width="8" style="13"/>
    <col min="1990" max="1992" width="8" style="13" customWidth="1"/>
    <col min="1993" max="1993" width="10.5" style="13" customWidth="1"/>
    <col min="1994" max="1994" width="36.75" style="13" customWidth="1"/>
    <col min="1995" max="1995" width="8.5" style="13" customWidth="1"/>
    <col min="1996" max="1996" width="11.875" style="13" customWidth="1"/>
    <col min="1997" max="1997" width="10.125" style="13" customWidth="1"/>
    <col min="1998" max="1998" width="9.25" style="13" customWidth="1"/>
    <col min="1999" max="1999" width="11.625" style="13" customWidth="1"/>
    <col min="2000" max="2000" width="10.75" style="13" customWidth="1"/>
    <col min="2001" max="2001" width="12.75" style="13" customWidth="1"/>
    <col min="2002" max="2002" width="70.75" style="13" customWidth="1"/>
    <col min="2003" max="2003" width="66.625" style="13" customWidth="1"/>
    <col min="2004" max="2004" width="9.375" style="13" customWidth="1"/>
    <col min="2005" max="2007" width="14.375" style="13" customWidth="1"/>
    <col min="2008" max="2008" width="15.375" style="13" customWidth="1"/>
    <col min="2009" max="2009" width="12.625" style="13" customWidth="1"/>
    <col min="2010" max="2010" width="8.875" style="13" customWidth="1"/>
    <col min="2011" max="2016" width="12.625" style="13" customWidth="1"/>
    <col min="2017" max="2017" width="13" style="13" customWidth="1"/>
    <col min="2018" max="2018" width="17.125" style="13" customWidth="1"/>
    <col min="2019" max="2245" width="8" style="13"/>
    <col min="2246" max="2248" width="8" style="13" customWidth="1"/>
    <col min="2249" max="2249" width="10.5" style="13" customWidth="1"/>
    <col min="2250" max="2250" width="36.75" style="13" customWidth="1"/>
    <col min="2251" max="2251" width="8.5" style="13" customWidth="1"/>
    <col min="2252" max="2252" width="11.875" style="13" customWidth="1"/>
    <col min="2253" max="2253" width="10.125" style="13" customWidth="1"/>
    <col min="2254" max="2254" width="9.25" style="13" customWidth="1"/>
    <col min="2255" max="2255" width="11.625" style="13" customWidth="1"/>
    <col min="2256" max="2256" width="10.75" style="13" customWidth="1"/>
    <col min="2257" max="2257" width="12.75" style="13" customWidth="1"/>
    <col min="2258" max="2258" width="70.75" style="13" customWidth="1"/>
    <col min="2259" max="2259" width="66.625" style="13" customWidth="1"/>
    <col min="2260" max="2260" width="9.375" style="13" customWidth="1"/>
    <col min="2261" max="2263" width="14.375" style="13" customWidth="1"/>
    <col min="2264" max="2264" width="15.375" style="13" customWidth="1"/>
    <col min="2265" max="2265" width="12.625" style="13" customWidth="1"/>
    <col min="2266" max="2266" width="8.875" style="13" customWidth="1"/>
    <col min="2267" max="2272" width="12.625" style="13" customWidth="1"/>
    <col min="2273" max="2273" width="13" style="13" customWidth="1"/>
    <col min="2274" max="2274" width="17.125" style="13" customWidth="1"/>
    <col min="2275" max="2501" width="8" style="13"/>
    <col min="2502" max="2504" width="8" style="13" customWidth="1"/>
    <col min="2505" max="2505" width="10.5" style="13" customWidth="1"/>
    <col min="2506" max="2506" width="36.75" style="13" customWidth="1"/>
    <col min="2507" max="2507" width="8.5" style="13" customWidth="1"/>
    <col min="2508" max="2508" width="11.875" style="13" customWidth="1"/>
    <col min="2509" max="2509" width="10.125" style="13" customWidth="1"/>
    <col min="2510" max="2510" width="9.25" style="13" customWidth="1"/>
    <col min="2511" max="2511" width="11.625" style="13" customWidth="1"/>
    <col min="2512" max="2512" width="10.75" style="13" customWidth="1"/>
    <col min="2513" max="2513" width="12.75" style="13" customWidth="1"/>
    <col min="2514" max="2514" width="70.75" style="13" customWidth="1"/>
    <col min="2515" max="2515" width="66.625" style="13" customWidth="1"/>
    <col min="2516" max="2516" width="9.375" style="13" customWidth="1"/>
    <col min="2517" max="2519" width="14.375" style="13" customWidth="1"/>
    <col min="2520" max="2520" width="15.375" style="13" customWidth="1"/>
    <col min="2521" max="2521" width="12.625" style="13" customWidth="1"/>
    <col min="2522" max="2522" width="8.875" style="13" customWidth="1"/>
    <col min="2523" max="2528" width="12.625" style="13" customWidth="1"/>
    <col min="2529" max="2529" width="13" style="13" customWidth="1"/>
    <col min="2530" max="2530" width="17.125" style="13" customWidth="1"/>
    <col min="2531" max="2757" width="8" style="13"/>
    <col min="2758" max="2760" width="8" style="13" customWidth="1"/>
    <col min="2761" max="2761" width="10.5" style="13" customWidth="1"/>
    <col min="2762" max="2762" width="36.75" style="13" customWidth="1"/>
    <col min="2763" max="2763" width="8.5" style="13" customWidth="1"/>
    <col min="2764" max="2764" width="11.875" style="13" customWidth="1"/>
    <col min="2765" max="2765" width="10.125" style="13" customWidth="1"/>
    <col min="2766" max="2766" width="9.25" style="13" customWidth="1"/>
    <col min="2767" max="2767" width="11.625" style="13" customWidth="1"/>
    <col min="2768" max="2768" width="10.75" style="13" customWidth="1"/>
    <col min="2769" max="2769" width="12.75" style="13" customWidth="1"/>
    <col min="2770" max="2770" width="70.75" style="13" customWidth="1"/>
    <col min="2771" max="2771" width="66.625" style="13" customWidth="1"/>
    <col min="2772" max="2772" width="9.375" style="13" customWidth="1"/>
    <col min="2773" max="2775" width="14.375" style="13" customWidth="1"/>
    <col min="2776" max="2776" width="15.375" style="13" customWidth="1"/>
    <col min="2777" max="2777" width="12.625" style="13" customWidth="1"/>
    <col min="2778" max="2778" width="8.875" style="13" customWidth="1"/>
    <col min="2779" max="2784" width="12.625" style="13" customWidth="1"/>
    <col min="2785" max="2785" width="13" style="13" customWidth="1"/>
    <col min="2786" max="2786" width="17.125" style="13" customWidth="1"/>
    <col min="2787" max="3013" width="8" style="13"/>
    <col min="3014" max="3016" width="8" style="13" customWidth="1"/>
    <col min="3017" max="3017" width="10.5" style="13" customWidth="1"/>
    <col min="3018" max="3018" width="36.75" style="13" customWidth="1"/>
    <col min="3019" max="3019" width="8.5" style="13" customWidth="1"/>
    <col min="3020" max="3020" width="11.875" style="13" customWidth="1"/>
    <col min="3021" max="3021" width="10.125" style="13" customWidth="1"/>
    <col min="3022" max="3022" width="9.25" style="13" customWidth="1"/>
    <col min="3023" max="3023" width="11.625" style="13" customWidth="1"/>
    <col min="3024" max="3024" width="10.75" style="13" customWidth="1"/>
    <col min="3025" max="3025" width="12.75" style="13" customWidth="1"/>
    <col min="3026" max="3026" width="70.75" style="13" customWidth="1"/>
    <col min="3027" max="3027" width="66.625" style="13" customWidth="1"/>
    <col min="3028" max="3028" width="9.375" style="13" customWidth="1"/>
    <col min="3029" max="3031" width="14.375" style="13" customWidth="1"/>
    <col min="3032" max="3032" width="15.375" style="13" customWidth="1"/>
    <col min="3033" max="3033" width="12.625" style="13" customWidth="1"/>
    <col min="3034" max="3034" width="8.875" style="13" customWidth="1"/>
    <col min="3035" max="3040" width="12.625" style="13" customWidth="1"/>
    <col min="3041" max="3041" width="13" style="13" customWidth="1"/>
    <col min="3042" max="3042" width="17.125" style="13" customWidth="1"/>
    <col min="3043" max="3269" width="8" style="13"/>
    <col min="3270" max="3272" width="8" style="13" customWidth="1"/>
    <col min="3273" max="3273" width="10.5" style="13" customWidth="1"/>
    <col min="3274" max="3274" width="36.75" style="13" customWidth="1"/>
    <col min="3275" max="3275" width="8.5" style="13" customWidth="1"/>
    <col min="3276" max="3276" width="11.875" style="13" customWidth="1"/>
    <col min="3277" max="3277" width="10.125" style="13" customWidth="1"/>
    <col min="3278" max="3278" width="9.25" style="13" customWidth="1"/>
    <col min="3279" max="3279" width="11.625" style="13" customWidth="1"/>
    <col min="3280" max="3280" width="10.75" style="13" customWidth="1"/>
    <col min="3281" max="3281" width="12.75" style="13" customWidth="1"/>
    <col min="3282" max="3282" width="70.75" style="13" customWidth="1"/>
    <col min="3283" max="3283" width="66.625" style="13" customWidth="1"/>
    <col min="3284" max="3284" width="9.375" style="13" customWidth="1"/>
    <col min="3285" max="3287" width="14.375" style="13" customWidth="1"/>
    <col min="3288" max="3288" width="15.375" style="13" customWidth="1"/>
    <col min="3289" max="3289" width="12.625" style="13" customWidth="1"/>
    <col min="3290" max="3290" width="8.875" style="13" customWidth="1"/>
    <col min="3291" max="3296" width="12.625" style="13" customWidth="1"/>
    <col min="3297" max="3297" width="13" style="13" customWidth="1"/>
    <col min="3298" max="3298" width="17.125" style="13" customWidth="1"/>
    <col min="3299" max="3525" width="8" style="13"/>
    <col min="3526" max="3528" width="8" style="13" customWidth="1"/>
    <col min="3529" max="3529" width="10.5" style="13" customWidth="1"/>
    <col min="3530" max="3530" width="36.75" style="13" customWidth="1"/>
    <col min="3531" max="3531" width="8.5" style="13" customWidth="1"/>
    <col min="3532" max="3532" width="11.875" style="13" customWidth="1"/>
    <col min="3533" max="3533" width="10.125" style="13" customWidth="1"/>
    <col min="3534" max="3534" width="9.25" style="13" customWidth="1"/>
    <col min="3535" max="3535" width="11.625" style="13" customWidth="1"/>
    <col min="3536" max="3536" width="10.75" style="13" customWidth="1"/>
    <col min="3537" max="3537" width="12.75" style="13" customWidth="1"/>
    <col min="3538" max="3538" width="70.75" style="13" customWidth="1"/>
    <col min="3539" max="3539" width="66.625" style="13" customWidth="1"/>
    <col min="3540" max="3540" width="9.375" style="13" customWidth="1"/>
    <col min="3541" max="3543" width="14.375" style="13" customWidth="1"/>
    <col min="3544" max="3544" width="15.375" style="13" customWidth="1"/>
    <col min="3545" max="3545" width="12.625" style="13" customWidth="1"/>
    <col min="3546" max="3546" width="8.875" style="13" customWidth="1"/>
    <col min="3547" max="3552" width="12.625" style="13" customWidth="1"/>
    <col min="3553" max="3553" width="13" style="13" customWidth="1"/>
    <col min="3554" max="3554" width="17.125" style="13" customWidth="1"/>
    <col min="3555" max="3781" width="8" style="13"/>
    <col min="3782" max="3784" width="8" style="13" customWidth="1"/>
    <col min="3785" max="3785" width="10.5" style="13" customWidth="1"/>
    <col min="3786" max="3786" width="36.75" style="13" customWidth="1"/>
    <col min="3787" max="3787" width="8.5" style="13" customWidth="1"/>
    <col min="3788" max="3788" width="11.875" style="13" customWidth="1"/>
    <col min="3789" max="3789" width="10.125" style="13" customWidth="1"/>
    <col min="3790" max="3790" width="9.25" style="13" customWidth="1"/>
    <col min="3791" max="3791" width="11.625" style="13" customWidth="1"/>
    <col min="3792" max="3792" width="10.75" style="13" customWidth="1"/>
    <col min="3793" max="3793" width="12.75" style="13" customWidth="1"/>
    <col min="3794" max="3794" width="70.75" style="13" customWidth="1"/>
    <col min="3795" max="3795" width="66.625" style="13" customWidth="1"/>
    <col min="3796" max="3796" width="9.375" style="13" customWidth="1"/>
    <col min="3797" max="3799" width="14.375" style="13" customWidth="1"/>
    <col min="3800" max="3800" width="15.375" style="13" customWidth="1"/>
    <col min="3801" max="3801" width="12.625" style="13" customWidth="1"/>
    <col min="3802" max="3802" width="8.875" style="13" customWidth="1"/>
    <col min="3803" max="3808" width="12.625" style="13" customWidth="1"/>
    <col min="3809" max="3809" width="13" style="13" customWidth="1"/>
    <col min="3810" max="3810" width="17.125" style="13" customWidth="1"/>
    <col min="3811" max="4037" width="8" style="13"/>
    <col min="4038" max="4040" width="8" style="13" customWidth="1"/>
    <col min="4041" max="4041" width="10.5" style="13" customWidth="1"/>
    <col min="4042" max="4042" width="36.75" style="13" customWidth="1"/>
    <col min="4043" max="4043" width="8.5" style="13" customWidth="1"/>
    <col min="4044" max="4044" width="11.875" style="13" customWidth="1"/>
    <col min="4045" max="4045" width="10.125" style="13" customWidth="1"/>
    <col min="4046" max="4046" width="9.25" style="13" customWidth="1"/>
    <col min="4047" max="4047" width="11.625" style="13" customWidth="1"/>
    <col min="4048" max="4048" width="10.75" style="13" customWidth="1"/>
    <col min="4049" max="4049" width="12.75" style="13" customWidth="1"/>
    <col min="4050" max="4050" width="70.75" style="13" customWidth="1"/>
    <col min="4051" max="4051" width="66.625" style="13" customWidth="1"/>
    <col min="4052" max="4052" width="9.375" style="13" customWidth="1"/>
    <col min="4053" max="4055" width="14.375" style="13" customWidth="1"/>
    <col min="4056" max="4056" width="15.375" style="13" customWidth="1"/>
    <col min="4057" max="4057" width="12.625" style="13" customWidth="1"/>
    <col min="4058" max="4058" width="8.875" style="13" customWidth="1"/>
    <col min="4059" max="4064" width="12.625" style="13" customWidth="1"/>
    <col min="4065" max="4065" width="13" style="13" customWidth="1"/>
    <col min="4066" max="4066" width="17.125" style="13" customWidth="1"/>
    <col min="4067" max="4293" width="8" style="13"/>
    <col min="4294" max="4296" width="8" style="13" customWidth="1"/>
    <col min="4297" max="4297" width="10.5" style="13" customWidth="1"/>
    <col min="4298" max="4298" width="36.75" style="13" customWidth="1"/>
    <col min="4299" max="4299" width="8.5" style="13" customWidth="1"/>
    <col min="4300" max="4300" width="11.875" style="13" customWidth="1"/>
    <col min="4301" max="4301" width="10.125" style="13" customWidth="1"/>
    <col min="4302" max="4302" width="9.25" style="13" customWidth="1"/>
    <col min="4303" max="4303" width="11.625" style="13" customWidth="1"/>
    <col min="4304" max="4304" width="10.75" style="13" customWidth="1"/>
    <col min="4305" max="4305" width="12.75" style="13" customWidth="1"/>
    <col min="4306" max="4306" width="70.75" style="13" customWidth="1"/>
    <col min="4307" max="4307" width="66.625" style="13" customWidth="1"/>
    <col min="4308" max="4308" width="9.375" style="13" customWidth="1"/>
    <col min="4309" max="4311" width="14.375" style="13" customWidth="1"/>
    <col min="4312" max="4312" width="15.375" style="13" customWidth="1"/>
    <col min="4313" max="4313" width="12.625" style="13" customWidth="1"/>
    <col min="4314" max="4314" width="8.875" style="13" customWidth="1"/>
    <col min="4315" max="4320" width="12.625" style="13" customWidth="1"/>
    <col min="4321" max="4321" width="13" style="13" customWidth="1"/>
    <col min="4322" max="4322" width="17.125" style="13" customWidth="1"/>
    <col min="4323" max="4549" width="8" style="13"/>
    <col min="4550" max="4552" width="8" style="13" customWidth="1"/>
    <col min="4553" max="4553" width="10.5" style="13" customWidth="1"/>
    <col min="4554" max="4554" width="36.75" style="13" customWidth="1"/>
    <col min="4555" max="4555" width="8.5" style="13" customWidth="1"/>
    <col min="4556" max="4556" width="11.875" style="13" customWidth="1"/>
    <col min="4557" max="4557" width="10.125" style="13" customWidth="1"/>
    <col min="4558" max="4558" width="9.25" style="13" customWidth="1"/>
    <col min="4559" max="4559" width="11.625" style="13" customWidth="1"/>
    <col min="4560" max="4560" width="10.75" style="13" customWidth="1"/>
    <col min="4561" max="4561" width="12.75" style="13" customWidth="1"/>
    <col min="4562" max="4562" width="70.75" style="13" customWidth="1"/>
    <col min="4563" max="4563" width="66.625" style="13" customWidth="1"/>
    <col min="4564" max="4564" width="9.375" style="13" customWidth="1"/>
    <col min="4565" max="4567" width="14.375" style="13" customWidth="1"/>
    <col min="4568" max="4568" width="15.375" style="13" customWidth="1"/>
    <col min="4569" max="4569" width="12.625" style="13" customWidth="1"/>
    <col min="4570" max="4570" width="8.875" style="13" customWidth="1"/>
    <col min="4571" max="4576" width="12.625" style="13" customWidth="1"/>
    <col min="4577" max="4577" width="13" style="13" customWidth="1"/>
    <col min="4578" max="4578" width="17.125" style="13" customWidth="1"/>
    <col min="4579" max="4805" width="8" style="13"/>
    <col min="4806" max="4808" width="8" style="13" customWidth="1"/>
    <col min="4809" max="4809" width="10.5" style="13" customWidth="1"/>
    <col min="4810" max="4810" width="36.75" style="13" customWidth="1"/>
    <col min="4811" max="4811" width="8.5" style="13" customWidth="1"/>
    <col min="4812" max="4812" width="11.875" style="13" customWidth="1"/>
    <col min="4813" max="4813" width="10.125" style="13" customWidth="1"/>
    <col min="4814" max="4814" width="9.25" style="13" customWidth="1"/>
    <col min="4815" max="4815" width="11.625" style="13" customWidth="1"/>
    <col min="4816" max="4816" width="10.75" style="13" customWidth="1"/>
    <col min="4817" max="4817" width="12.75" style="13" customWidth="1"/>
    <col min="4818" max="4818" width="70.75" style="13" customWidth="1"/>
    <col min="4819" max="4819" width="66.625" style="13" customWidth="1"/>
    <col min="4820" max="4820" width="9.375" style="13" customWidth="1"/>
    <col min="4821" max="4823" width="14.375" style="13" customWidth="1"/>
    <col min="4824" max="4824" width="15.375" style="13" customWidth="1"/>
    <col min="4825" max="4825" width="12.625" style="13" customWidth="1"/>
    <col min="4826" max="4826" width="8.875" style="13" customWidth="1"/>
    <col min="4827" max="4832" width="12.625" style="13" customWidth="1"/>
    <col min="4833" max="4833" width="13" style="13" customWidth="1"/>
    <col min="4834" max="4834" width="17.125" style="13" customWidth="1"/>
    <col min="4835" max="5061" width="8" style="13"/>
    <col min="5062" max="5064" width="8" style="13" customWidth="1"/>
    <col min="5065" max="5065" width="10.5" style="13" customWidth="1"/>
    <col min="5066" max="5066" width="36.75" style="13" customWidth="1"/>
    <col min="5067" max="5067" width="8.5" style="13" customWidth="1"/>
    <col min="5068" max="5068" width="11.875" style="13" customWidth="1"/>
    <col min="5069" max="5069" width="10.125" style="13" customWidth="1"/>
    <col min="5070" max="5070" width="9.25" style="13" customWidth="1"/>
    <col min="5071" max="5071" width="11.625" style="13" customWidth="1"/>
    <col min="5072" max="5072" width="10.75" style="13" customWidth="1"/>
    <col min="5073" max="5073" width="12.75" style="13" customWidth="1"/>
    <col min="5074" max="5074" width="70.75" style="13" customWidth="1"/>
    <col min="5075" max="5075" width="66.625" style="13" customWidth="1"/>
    <col min="5076" max="5076" width="9.375" style="13" customWidth="1"/>
    <col min="5077" max="5079" width="14.375" style="13" customWidth="1"/>
    <col min="5080" max="5080" width="15.375" style="13" customWidth="1"/>
    <col min="5081" max="5081" width="12.625" style="13" customWidth="1"/>
    <col min="5082" max="5082" width="8.875" style="13" customWidth="1"/>
    <col min="5083" max="5088" width="12.625" style="13" customWidth="1"/>
    <col min="5089" max="5089" width="13" style="13" customWidth="1"/>
    <col min="5090" max="5090" width="17.125" style="13" customWidth="1"/>
    <col min="5091" max="5317" width="8" style="13"/>
    <col min="5318" max="5320" width="8" style="13" customWidth="1"/>
    <col min="5321" max="5321" width="10.5" style="13" customWidth="1"/>
    <col min="5322" max="5322" width="36.75" style="13" customWidth="1"/>
    <col min="5323" max="5323" width="8.5" style="13" customWidth="1"/>
    <col min="5324" max="5324" width="11.875" style="13" customWidth="1"/>
    <col min="5325" max="5325" width="10.125" style="13" customWidth="1"/>
    <col min="5326" max="5326" width="9.25" style="13" customWidth="1"/>
    <col min="5327" max="5327" width="11.625" style="13" customWidth="1"/>
    <col min="5328" max="5328" width="10.75" style="13" customWidth="1"/>
    <col min="5329" max="5329" width="12.75" style="13" customWidth="1"/>
    <col min="5330" max="5330" width="70.75" style="13" customWidth="1"/>
    <col min="5331" max="5331" width="66.625" style="13" customWidth="1"/>
    <col min="5332" max="5332" width="9.375" style="13" customWidth="1"/>
    <col min="5333" max="5335" width="14.375" style="13" customWidth="1"/>
    <col min="5336" max="5336" width="15.375" style="13" customWidth="1"/>
    <col min="5337" max="5337" width="12.625" style="13" customWidth="1"/>
    <col min="5338" max="5338" width="8.875" style="13" customWidth="1"/>
    <col min="5339" max="5344" width="12.625" style="13" customWidth="1"/>
    <col min="5345" max="5345" width="13" style="13" customWidth="1"/>
    <col min="5346" max="5346" width="17.125" style="13" customWidth="1"/>
    <col min="5347" max="5573" width="8" style="13"/>
    <col min="5574" max="5576" width="8" style="13" customWidth="1"/>
    <col min="5577" max="5577" width="10.5" style="13" customWidth="1"/>
    <col min="5578" max="5578" width="36.75" style="13" customWidth="1"/>
    <col min="5579" max="5579" width="8.5" style="13" customWidth="1"/>
    <col min="5580" max="5580" width="11.875" style="13" customWidth="1"/>
    <col min="5581" max="5581" width="10.125" style="13" customWidth="1"/>
    <col min="5582" max="5582" width="9.25" style="13" customWidth="1"/>
    <col min="5583" max="5583" width="11.625" style="13" customWidth="1"/>
    <col min="5584" max="5584" width="10.75" style="13" customWidth="1"/>
    <col min="5585" max="5585" width="12.75" style="13" customWidth="1"/>
    <col min="5586" max="5586" width="70.75" style="13" customWidth="1"/>
    <col min="5587" max="5587" width="66.625" style="13" customWidth="1"/>
    <col min="5588" max="5588" width="9.375" style="13" customWidth="1"/>
    <col min="5589" max="5591" width="14.375" style="13" customWidth="1"/>
    <col min="5592" max="5592" width="15.375" style="13" customWidth="1"/>
    <col min="5593" max="5593" width="12.625" style="13" customWidth="1"/>
    <col min="5594" max="5594" width="8.875" style="13" customWidth="1"/>
    <col min="5595" max="5600" width="12.625" style="13" customWidth="1"/>
    <col min="5601" max="5601" width="13" style="13" customWidth="1"/>
    <col min="5602" max="5602" width="17.125" style="13" customWidth="1"/>
    <col min="5603" max="5829" width="8" style="13"/>
    <col min="5830" max="5832" width="8" style="13" customWidth="1"/>
    <col min="5833" max="5833" width="10.5" style="13" customWidth="1"/>
    <col min="5834" max="5834" width="36.75" style="13" customWidth="1"/>
    <col min="5835" max="5835" width="8.5" style="13" customWidth="1"/>
    <col min="5836" max="5836" width="11.875" style="13" customWidth="1"/>
    <col min="5837" max="5837" width="10.125" style="13" customWidth="1"/>
    <col min="5838" max="5838" width="9.25" style="13" customWidth="1"/>
    <col min="5839" max="5839" width="11.625" style="13" customWidth="1"/>
    <col min="5840" max="5840" width="10.75" style="13" customWidth="1"/>
    <col min="5841" max="5841" width="12.75" style="13" customWidth="1"/>
    <col min="5842" max="5842" width="70.75" style="13" customWidth="1"/>
    <col min="5843" max="5843" width="66.625" style="13" customWidth="1"/>
    <col min="5844" max="5844" width="9.375" style="13" customWidth="1"/>
    <col min="5845" max="5847" width="14.375" style="13" customWidth="1"/>
    <col min="5848" max="5848" width="15.375" style="13" customWidth="1"/>
    <col min="5849" max="5849" width="12.625" style="13" customWidth="1"/>
    <col min="5850" max="5850" width="8.875" style="13" customWidth="1"/>
    <col min="5851" max="5856" width="12.625" style="13" customWidth="1"/>
    <col min="5857" max="5857" width="13" style="13" customWidth="1"/>
    <col min="5858" max="5858" width="17.125" style="13" customWidth="1"/>
    <col min="5859" max="6085" width="8" style="13"/>
    <col min="6086" max="6088" width="8" style="13" customWidth="1"/>
    <col min="6089" max="6089" width="10.5" style="13" customWidth="1"/>
    <col min="6090" max="6090" width="36.75" style="13" customWidth="1"/>
    <col min="6091" max="6091" width="8.5" style="13" customWidth="1"/>
    <col min="6092" max="6092" width="11.875" style="13" customWidth="1"/>
    <col min="6093" max="6093" width="10.125" style="13" customWidth="1"/>
    <col min="6094" max="6094" width="9.25" style="13" customWidth="1"/>
    <col min="6095" max="6095" width="11.625" style="13" customWidth="1"/>
    <col min="6096" max="6096" width="10.75" style="13" customWidth="1"/>
    <col min="6097" max="6097" width="12.75" style="13" customWidth="1"/>
    <col min="6098" max="6098" width="70.75" style="13" customWidth="1"/>
    <col min="6099" max="6099" width="66.625" style="13" customWidth="1"/>
    <col min="6100" max="6100" width="9.375" style="13" customWidth="1"/>
    <col min="6101" max="6103" width="14.375" style="13" customWidth="1"/>
    <col min="6104" max="6104" width="15.375" style="13" customWidth="1"/>
    <col min="6105" max="6105" width="12.625" style="13" customWidth="1"/>
    <col min="6106" max="6106" width="8.875" style="13" customWidth="1"/>
    <col min="6107" max="6112" width="12.625" style="13" customWidth="1"/>
    <col min="6113" max="6113" width="13" style="13" customWidth="1"/>
    <col min="6114" max="6114" width="17.125" style="13" customWidth="1"/>
    <col min="6115" max="6341" width="8" style="13"/>
    <col min="6342" max="6344" width="8" style="13" customWidth="1"/>
    <col min="6345" max="6345" width="10.5" style="13" customWidth="1"/>
    <col min="6346" max="6346" width="36.75" style="13" customWidth="1"/>
    <col min="6347" max="6347" width="8.5" style="13" customWidth="1"/>
    <col min="6348" max="6348" width="11.875" style="13" customWidth="1"/>
    <col min="6349" max="6349" width="10.125" style="13" customWidth="1"/>
    <col min="6350" max="6350" width="9.25" style="13" customWidth="1"/>
    <col min="6351" max="6351" width="11.625" style="13" customWidth="1"/>
    <col min="6352" max="6352" width="10.75" style="13" customWidth="1"/>
    <col min="6353" max="6353" width="12.75" style="13" customWidth="1"/>
    <col min="6354" max="6354" width="70.75" style="13" customWidth="1"/>
    <col min="6355" max="6355" width="66.625" style="13" customWidth="1"/>
    <col min="6356" max="6356" width="9.375" style="13" customWidth="1"/>
    <col min="6357" max="6359" width="14.375" style="13" customWidth="1"/>
    <col min="6360" max="6360" width="15.375" style="13" customWidth="1"/>
    <col min="6361" max="6361" width="12.625" style="13" customWidth="1"/>
    <col min="6362" max="6362" width="8.875" style="13" customWidth="1"/>
    <col min="6363" max="6368" width="12.625" style="13" customWidth="1"/>
    <col min="6369" max="6369" width="13" style="13" customWidth="1"/>
    <col min="6370" max="6370" width="17.125" style="13" customWidth="1"/>
    <col min="6371" max="6597" width="8" style="13"/>
    <col min="6598" max="6600" width="8" style="13" customWidth="1"/>
    <col min="6601" max="6601" width="10.5" style="13" customWidth="1"/>
    <col min="6602" max="6602" width="36.75" style="13" customWidth="1"/>
    <col min="6603" max="6603" width="8.5" style="13" customWidth="1"/>
    <col min="6604" max="6604" width="11.875" style="13" customWidth="1"/>
    <col min="6605" max="6605" width="10.125" style="13" customWidth="1"/>
    <col min="6606" max="6606" width="9.25" style="13" customWidth="1"/>
    <col min="6607" max="6607" width="11.625" style="13" customWidth="1"/>
    <col min="6608" max="6608" width="10.75" style="13" customWidth="1"/>
    <col min="6609" max="6609" width="12.75" style="13" customWidth="1"/>
    <col min="6610" max="6610" width="70.75" style="13" customWidth="1"/>
    <col min="6611" max="6611" width="66.625" style="13" customWidth="1"/>
    <col min="6612" max="6612" width="9.375" style="13" customWidth="1"/>
    <col min="6613" max="6615" width="14.375" style="13" customWidth="1"/>
    <col min="6616" max="6616" width="15.375" style="13" customWidth="1"/>
    <col min="6617" max="6617" width="12.625" style="13" customWidth="1"/>
    <col min="6618" max="6618" width="8.875" style="13" customWidth="1"/>
    <col min="6619" max="6624" width="12.625" style="13" customWidth="1"/>
    <col min="6625" max="6625" width="13" style="13" customWidth="1"/>
    <col min="6626" max="6626" width="17.125" style="13" customWidth="1"/>
    <col min="6627" max="6853" width="8" style="13"/>
    <col min="6854" max="6856" width="8" style="13" customWidth="1"/>
    <col min="6857" max="6857" width="10.5" style="13" customWidth="1"/>
    <col min="6858" max="6858" width="36.75" style="13" customWidth="1"/>
    <col min="6859" max="6859" width="8.5" style="13" customWidth="1"/>
    <col min="6860" max="6860" width="11.875" style="13" customWidth="1"/>
    <col min="6861" max="6861" width="10.125" style="13" customWidth="1"/>
    <col min="6862" max="6862" width="9.25" style="13" customWidth="1"/>
    <col min="6863" max="6863" width="11.625" style="13" customWidth="1"/>
    <col min="6864" max="6864" width="10.75" style="13" customWidth="1"/>
    <col min="6865" max="6865" width="12.75" style="13" customWidth="1"/>
    <col min="6866" max="6866" width="70.75" style="13" customWidth="1"/>
    <col min="6867" max="6867" width="66.625" style="13" customWidth="1"/>
    <col min="6868" max="6868" width="9.375" style="13" customWidth="1"/>
    <col min="6869" max="6871" width="14.375" style="13" customWidth="1"/>
    <col min="6872" max="6872" width="15.375" style="13" customWidth="1"/>
    <col min="6873" max="6873" width="12.625" style="13" customWidth="1"/>
    <col min="6874" max="6874" width="8.875" style="13" customWidth="1"/>
    <col min="6875" max="6880" width="12.625" style="13" customWidth="1"/>
    <col min="6881" max="6881" width="13" style="13" customWidth="1"/>
    <col min="6882" max="6882" width="17.125" style="13" customWidth="1"/>
    <col min="6883" max="7109" width="8" style="13"/>
    <col min="7110" max="7112" width="8" style="13" customWidth="1"/>
    <col min="7113" max="7113" width="10.5" style="13" customWidth="1"/>
    <col min="7114" max="7114" width="36.75" style="13" customWidth="1"/>
    <col min="7115" max="7115" width="8.5" style="13" customWidth="1"/>
    <col min="7116" max="7116" width="11.875" style="13" customWidth="1"/>
    <col min="7117" max="7117" width="10.125" style="13" customWidth="1"/>
    <col min="7118" max="7118" width="9.25" style="13" customWidth="1"/>
    <col min="7119" max="7119" width="11.625" style="13" customWidth="1"/>
    <col min="7120" max="7120" width="10.75" style="13" customWidth="1"/>
    <col min="7121" max="7121" width="12.75" style="13" customWidth="1"/>
    <col min="7122" max="7122" width="70.75" style="13" customWidth="1"/>
    <col min="7123" max="7123" width="66.625" style="13" customWidth="1"/>
    <col min="7124" max="7124" width="9.375" style="13" customWidth="1"/>
    <col min="7125" max="7127" width="14.375" style="13" customWidth="1"/>
    <col min="7128" max="7128" width="15.375" style="13" customWidth="1"/>
    <col min="7129" max="7129" width="12.625" style="13" customWidth="1"/>
    <col min="7130" max="7130" width="8.875" style="13" customWidth="1"/>
    <col min="7131" max="7136" width="12.625" style="13" customWidth="1"/>
    <col min="7137" max="7137" width="13" style="13" customWidth="1"/>
    <col min="7138" max="7138" width="17.125" style="13" customWidth="1"/>
    <col min="7139" max="7365" width="8" style="13"/>
    <col min="7366" max="7368" width="8" style="13" customWidth="1"/>
    <col min="7369" max="7369" width="10.5" style="13" customWidth="1"/>
    <col min="7370" max="7370" width="36.75" style="13" customWidth="1"/>
    <col min="7371" max="7371" width="8.5" style="13" customWidth="1"/>
    <col min="7372" max="7372" width="11.875" style="13" customWidth="1"/>
    <col min="7373" max="7373" width="10.125" style="13" customWidth="1"/>
    <col min="7374" max="7374" width="9.25" style="13" customWidth="1"/>
    <col min="7375" max="7375" width="11.625" style="13" customWidth="1"/>
    <col min="7376" max="7376" width="10.75" style="13" customWidth="1"/>
    <col min="7377" max="7377" width="12.75" style="13" customWidth="1"/>
    <col min="7378" max="7378" width="70.75" style="13" customWidth="1"/>
    <col min="7379" max="7379" width="66.625" style="13" customWidth="1"/>
    <col min="7380" max="7380" width="9.375" style="13" customWidth="1"/>
    <col min="7381" max="7383" width="14.375" style="13" customWidth="1"/>
    <col min="7384" max="7384" width="15.375" style="13" customWidth="1"/>
    <col min="7385" max="7385" width="12.625" style="13" customWidth="1"/>
    <col min="7386" max="7386" width="8.875" style="13" customWidth="1"/>
    <col min="7387" max="7392" width="12.625" style="13" customWidth="1"/>
    <col min="7393" max="7393" width="13" style="13" customWidth="1"/>
    <col min="7394" max="7394" width="17.125" style="13" customWidth="1"/>
    <col min="7395" max="7621" width="8" style="13"/>
    <col min="7622" max="7624" width="8" style="13" customWidth="1"/>
    <col min="7625" max="7625" width="10.5" style="13" customWidth="1"/>
    <col min="7626" max="7626" width="36.75" style="13" customWidth="1"/>
    <col min="7627" max="7627" width="8.5" style="13" customWidth="1"/>
    <col min="7628" max="7628" width="11.875" style="13" customWidth="1"/>
    <col min="7629" max="7629" width="10.125" style="13" customWidth="1"/>
    <col min="7630" max="7630" width="9.25" style="13" customWidth="1"/>
    <col min="7631" max="7631" width="11.625" style="13" customWidth="1"/>
    <col min="7632" max="7632" width="10.75" style="13" customWidth="1"/>
    <col min="7633" max="7633" width="12.75" style="13" customWidth="1"/>
    <col min="7634" max="7634" width="70.75" style="13" customWidth="1"/>
    <col min="7635" max="7635" width="66.625" style="13" customWidth="1"/>
    <col min="7636" max="7636" width="9.375" style="13" customWidth="1"/>
    <col min="7637" max="7639" width="14.375" style="13" customWidth="1"/>
    <col min="7640" max="7640" width="15.375" style="13" customWidth="1"/>
    <col min="7641" max="7641" width="12.625" style="13" customWidth="1"/>
    <col min="7642" max="7642" width="8.875" style="13" customWidth="1"/>
    <col min="7643" max="7648" width="12.625" style="13" customWidth="1"/>
    <col min="7649" max="7649" width="13" style="13" customWidth="1"/>
    <col min="7650" max="7650" width="17.125" style="13" customWidth="1"/>
    <col min="7651" max="7877" width="8" style="13"/>
    <col min="7878" max="7880" width="8" style="13" customWidth="1"/>
    <col min="7881" max="7881" width="10.5" style="13" customWidth="1"/>
    <col min="7882" max="7882" width="36.75" style="13" customWidth="1"/>
    <col min="7883" max="7883" width="8.5" style="13" customWidth="1"/>
    <col min="7884" max="7884" width="11.875" style="13" customWidth="1"/>
    <col min="7885" max="7885" width="10.125" style="13" customWidth="1"/>
    <col min="7886" max="7886" width="9.25" style="13" customWidth="1"/>
    <col min="7887" max="7887" width="11.625" style="13" customWidth="1"/>
    <col min="7888" max="7888" width="10.75" style="13" customWidth="1"/>
    <col min="7889" max="7889" width="12.75" style="13" customWidth="1"/>
    <col min="7890" max="7890" width="70.75" style="13" customWidth="1"/>
    <col min="7891" max="7891" width="66.625" style="13" customWidth="1"/>
    <col min="7892" max="7892" width="9.375" style="13" customWidth="1"/>
    <col min="7893" max="7895" width="14.375" style="13" customWidth="1"/>
    <col min="7896" max="7896" width="15.375" style="13" customWidth="1"/>
    <col min="7897" max="7897" width="12.625" style="13" customWidth="1"/>
    <col min="7898" max="7898" width="8.875" style="13" customWidth="1"/>
    <col min="7899" max="7904" width="12.625" style="13" customWidth="1"/>
    <col min="7905" max="7905" width="13" style="13" customWidth="1"/>
    <col min="7906" max="7906" width="17.125" style="13" customWidth="1"/>
    <col min="7907" max="8133" width="8" style="13"/>
    <col min="8134" max="8136" width="8" style="13" customWidth="1"/>
    <col min="8137" max="8137" width="10.5" style="13" customWidth="1"/>
    <col min="8138" max="8138" width="36.75" style="13" customWidth="1"/>
    <col min="8139" max="8139" width="8.5" style="13" customWidth="1"/>
    <col min="8140" max="8140" width="11.875" style="13" customWidth="1"/>
    <col min="8141" max="8141" width="10.125" style="13" customWidth="1"/>
    <col min="8142" max="8142" width="9.25" style="13" customWidth="1"/>
    <col min="8143" max="8143" width="11.625" style="13" customWidth="1"/>
    <col min="8144" max="8144" width="10.75" style="13" customWidth="1"/>
    <col min="8145" max="8145" width="12.75" style="13" customWidth="1"/>
    <col min="8146" max="8146" width="70.75" style="13" customWidth="1"/>
    <col min="8147" max="8147" width="66.625" style="13" customWidth="1"/>
    <col min="8148" max="8148" width="9.375" style="13" customWidth="1"/>
    <col min="8149" max="8151" width="14.375" style="13" customWidth="1"/>
    <col min="8152" max="8152" width="15.375" style="13" customWidth="1"/>
    <col min="8153" max="8153" width="12.625" style="13" customWidth="1"/>
    <col min="8154" max="8154" width="8.875" style="13" customWidth="1"/>
    <col min="8155" max="8160" width="12.625" style="13" customWidth="1"/>
    <col min="8161" max="8161" width="13" style="13" customWidth="1"/>
    <col min="8162" max="8162" width="17.125" style="13" customWidth="1"/>
    <col min="8163" max="8389" width="8" style="13"/>
    <col min="8390" max="8392" width="8" style="13" customWidth="1"/>
    <col min="8393" max="8393" width="10.5" style="13" customWidth="1"/>
    <col min="8394" max="8394" width="36.75" style="13" customWidth="1"/>
    <col min="8395" max="8395" width="8.5" style="13" customWidth="1"/>
    <col min="8396" max="8396" width="11.875" style="13" customWidth="1"/>
    <col min="8397" max="8397" width="10.125" style="13" customWidth="1"/>
    <col min="8398" max="8398" width="9.25" style="13" customWidth="1"/>
    <col min="8399" max="8399" width="11.625" style="13" customWidth="1"/>
    <col min="8400" max="8400" width="10.75" style="13" customWidth="1"/>
    <col min="8401" max="8401" width="12.75" style="13" customWidth="1"/>
    <col min="8402" max="8402" width="70.75" style="13" customWidth="1"/>
    <col min="8403" max="8403" width="66.625" style="13" customWidth="1"/>
    <col min="8404" max="8404" width="9.375" style="13" customWidth="1"/>
    <col min="8405" max="8407" width="14.375" style="13" customWidth="1"/>
    <col min="8408" max="8408" width="15.375" style="13" customWidth="1"/>
    <col min="8409" max="8409" width="12.625" style="13" customWidth="1"/>
    <col min="8410" max="8410" width="8.875" style="13" customWidth="1"/>
    <col min="8411" max="8416" width="12.625" style="13" customWidth="1"/>
    <col min="8417" max="8417" width="13" style="13" customWidth="1"/>
    <col min="8418" max="8418" width="17.125" style="13" customWidth="1"/>
    <col min="8419" max="8645" width="8" style="13"/>
    <col min="8646" max="8648" width="8" style="13" customWidth="1"/>
    <col min="8649" max="8649" width="10.5" style="13" customWidth="1"/>
    <col min="8650" max="8650" width="36.75" style="13" customWidth="1"/>
    <col min="8651" max="8651" width="8.5" style="13" customWidth="1"/>
    <col min="8652" max="8652" width="11.875" style="13" customWidth="1"/>
    <col min="8653" max="8653" width="10.125" style="13" customWidth="1"/>
    <col min="8654" max="8654" width="9.25" style="13" customWidth="1"/>
    <col min="8655" max="8655" width="11.625" style="13" customWidth="1"/>
    <col min="8656" max="8656" width="10.75" style="13" customWidth="1"/>
    <col min="8657" max="8657" width="12.75" style="13" customWidth="1"/>
    <col min="8658" max="8658" width="70.75" style="13" customWidth="1"/>
    <col min="8659" max="8659" width="66.625" style="13" customWidth="1"/>
    <col min="8660" max="8660" width="9.375" style="13" customWidth="1"/>
    <col min="8661" max="8663" width="14.375" style="13" customWidth="1"/>
    <col min="8664" max="8664" width="15.375" style="13" customWidth="1"/>
    <col min="8665" max="8665" width="12.625" style="13" customWidth="1"/>
    <col min="8666" max="8666" width="8.875" style="13" customWidth="1"/>
    <col min="8667" max="8672" width="12.625" style="13" customWidth="1"/>
    <col min="8673" max="8673" width="13" style="13" customWidth="1"/>
    <col min="8674" max="8674" width="17.125" style="13" customWidth="1"/>
    <col min="8675" max="8901" width="8" style="13"/>
    <col min="8902" max="8904" width="8" style="13" customWidth="1"/>
    <col min="8905" max="8905" width="10.5" style="13" customWidth="1"/>
    <col min="8906" max="8906" width="36.75" style="13" customWidth="1"/>
    <col min="8907" max="8907" width="8.5" style="13" customWidth="1"/>
    <col min="8908" max="8908" width="11.875" style="13" customWidth="1"/>
    <col min="8909" max="8909" width="10.125" style="13" customWidth="1"/>
    <col min="8910" max="8910" width="9.25" style="13" customWidth="1"/>
    <col min="8911" max="8911" width="11.625" style="13" customWidth="1"/>
    <col min="8912" max="8912" width="10.75" style="13" customWidth="1"/>
    <col min="8913" max="8913" width="12.75" style="13" customWidth="1"/>
    <col min="8914" max="8914" width="70.75" style="13" customWidth="1"/>
    <col min="8915" max="8915" width="66.625" style="13" customWidth="1"/>
    <col min="8916" max="8916" width="9.375" style="13" customWidth="1"/>
    <col min="8917" max="8919" width="14.375" style="13" customWidth="1"/>
    <col min="8920" max="8920" width="15.375" style="13" customWidth="1"/>
    <col min="8921" max="8921" width="12.625" style="13" customWidth="1"/>
    <col min="8922" max="8922" width="8.875" style="13" customWidth="1"/>
    <col min="8923" max="8928" width="12.625" style="13" customWidth="1"/>
    <col min="8929" max="8929" width="13" style="13" customWidth="1"/>
    <col min="8930" max="8930" width="17.125" style="13" customWidth="1"/>
    <col min="8931" max="9157" width="8" style="13"/>
    <col min="9158" max="9160" width="8" style="13" customWidth="1"/>
    <col min="9161" max="9161" width="10.5" style="13" customWidth="1"/>
    <col min="9162" max="9162" width="36.75" style="13" customWidth="1"/>
    <col min="9163" max="9163" width="8.5" style="13" customWidth="1"/>
    <col min="9164" max="9164" width="11.875" style="13" customWidth="1"/>
    <col min="9165" max="9165" width="10.125" style="13" customWidth="1"/>
    <col min="9166" max="9166" width="9.25" style="13" customWidth="1"/>
    <col min="9167" max="9167" width="11.625" style="13" customWidth="1"/>
    <col min="9168" max="9168" width="10.75" style="13" customWidth="1"/>
    <col min="9169" max="9169" width="12.75" style="13" customWidth="1"/>
    <col min="9170" max="9170" width="70.75" style="13" customWidth="1"/>
    <col min="9171" max="9171" width="66.625" style="13" customWidth="1"/>
    <col min="9172" max="9172" width="9.375" style="13" customWidth="1"/>
    <col min="9173" max="9175" width="14.375" style="13" customWidth="1"/>
    <col min="9176" max="9176" width="15.375" style="13" customWidth="1"/>
    <col min="9177" max="9177" width="12.625" style="13" customWidth="1"/>
    <col min="9178" max="9178" width="8.875" style="13" customWidth="1"/>
    <col min="9179" max="9184" width="12.625" style="13" customWidth="1"/>
    <col min="9185" max="9185" width="13" style="13" customWidth="1"/>
    <col min="9186" max="9186" width="17.125" style="13" customWidth="1"/>
    <col min="9187" max="9413" width="8" style="13"/>
    <col min="9414" max="9416" width="8" style="13" customWidth="1"/>
    <col min="9417" max="9417" width="10.5" style="13" customWidth="1"/>
    <col min="9418" max="9418" width="36.75" style="13" customWidth="1"/>
    <col min="9419" max="9419" width="8.5" style="13" customWidth="1"/>
    <col min="9420" max="9420" width="11.875" style="13" customWidth="1"/>
    <col min="9421" max="9421" width="10.125" style="13" customWidth="1"/>
    <col min="9422" max="9422" width="9.25" style="13" customWidth="1"/>
    <col min="9423" max="9423" width="11.625" style="13" customWidth="1"/>
    <col min="9424" max="9424" width="10.75" style="13" customWidth="1"/>
    <col min="9425" max="9425" width="12.75" style="13" customWidth="1"/>
    <col min="9426" max="9426" width="70.75" style="13" customWidth="1"/>
    <col min="9427" max="9427" width="66.625" style="13" customWidth="1"/>
    <col min="9428" max="9428" width="9.375" style="13" customWidth="1"/>
    <col min="9429" max="9431" width="14.375" style="13" customWidth="1"/>
    <col min="9432" max="9432" width="15.375" style="13" customWidth="1"/>
    <col min="9433" max="9433" width="12.625" style="13" customWidth="1"/>
    <col min="9434" max="9434" width="8.875" style="13" customWidth="1"/>
    <col min="9435" max="9440" width="12.625" style="13" customWidth="1"/>
    <col min="9441" max="9441" width="13" style="13" customWidth="1"/>
    <col min="9442" max="9442" width="17.125" style="13" customWidth="1"/>
    <col min="9443" max="9669" width="8" style="13"/>
    <col min="9670" max="9672" width="8" style="13" customWidth="1"/>
    <col min="9673" max="9673" width="10.5" style="13" customWidth="1"/>
    <col min="9674" max="9674" width="36.75" style="13" customWidth="1"/>
    <col min="9675" max="9675" width="8.5" style="13" customWidth="1"/>
    <col min="9676" max="9676" width="11.875" style="13" customWidth="1"/>
    <col min="9677" max="9677" width="10.125" style="13" customWidth="1"/>
    <col min="9678" max="9678" width="9.25" style="13" customWidth="1"/>
    <col min="9679" max="9679" width="11.625" style="13" customWidth="1"/>
    <col min="9680" max="9680" width="10.75" style="13" customWidth="1"/>
    <col min="9681" max="9681" width="12.75" style="13" customWidth="1"/>
    <col min="9682" max="9682" width="70.75" style="13" customWidth="1"/>
    <col min="9683" max="9683" width="66.625" style="13" customWidth="1"/>
    <col min="9684" max="9684" width="9.375" style="13" customWidth="1"/>
    <col min="9685" max="9687" width="14.375" style="13" customWidth="1"/>
    <col min="9688" max="9688" width="15.375" style="13" customWidth="1"/>
    <col min="9689" max="9689" width="12.625" style="13" customWidth="1"/>
    <col min="9690" max="9690" width="8.875" style="13" customWidth="1"/>
    <col min="9691" max="9696" width="12.625" style="13" customWidth="1"/>
    <col min="9697" max="9697" width="13" style="13" customWidth="1"/>
    <col min="9698" max="9698" width="17.125" style="13" customWidth="1"/>
    <col min="9699" max="9925" width="8" style="13"/>
    <col min="9926" max="9928" width="8" style="13" customWidth="1"/>
    <col min="9929" max="9929" width="10.5" style="13" customWidth="1"/>
    <col min="9930" max="9930" width="36.75" style="13" customWidth="1"/>
    <col min="9931" max="9931" width="8.5" style="13" customWidth="1"/>
    <col min="9932" max="9932" width="11.875" style="13" customWidth="1"/>
    <col min="9933" max="9933" width="10.125" style="13" customWidth="1"/>
    <col min="9934" max="9934" width="9.25" style="13" customWidth="1"/>
    <col min="9935" max="9935" width="11.625" style="13" customWidth="1"/>
    <col min="9936" max="9936" width="10.75" style="13" customWidth="1"/>
    <col min="9937" max="9937" width="12.75" style="13" customWidth="1"/>
    <col min="9938" max="9938" width="70.75" style="13" customWidth="1"/>
    <col min="9939" max="9939" width="66.625" style="13" customWidth="1"/>
    <col min="9940" max="9940" width="9.375" style="13" customWidth="1"/>
    <col min="9941" max="9943" width="14.375" style="13" customWidth="1"/>
    <col min="9944" max="9944" width="15.375" style="13" customWidth="1"/>
    <col min="9945" max="9945" width="12.625" style="13" customWidth="1"/>
    <col min="9946" max="9946" width="8.875" style="13" customWidth="1"/>
    <col min="9947" max="9952" width="12.625" style="13" customWidth="1"/>
    <col min="9953" max="9953" width="13" style="13" customWidth="1"/>
    <col min="9954" max="9954" width="17.125" style="13" customWidth="1"/>
    <col min="9955" max="10181" width="8" style="13"/>
    <col min="10182" max="10184" width="8" style="13" customWidth="1"/>
    <col min="10185" max="10185" width="10.5" style="13" customWidth="1"/>
    <col min="10186" max="10186" width="36.75" style="13" customWidth="1"/>
    <col min="10187" max="10187" width="8.5" style="13" customWidth="1"/>
    <col min="10188" max="10188" width="11.875" style="13" customWidth="1"/>
    <col min="10189" max="10189" width="10.125" style="13" customWidth="1"/>
    <col min="10190" max="10190" width="9.25" style="13" customWidth="1"/>
    <col min="10191" max="10191" width="11.625" style="13" customWidth="1"/>
    <col min="10192" max="10192" width="10.75" style="13" customWidth="1"/>
    <col min="10193" max="10193" width="12.75" style="13" customWidth="1"/>
    <col min="10194" max="10194" width="70.75" style="13" customWidth="1"/>
    <col min="10195" max="10195" width="66.625" style="13" customWidth="1"/>
    <col min="10196" max="10196" width="9.375" style="13" customWidth="1"/>
    <col min="10197" max="10199" width="14.375" style="13" customWidth="1"/>
    <col min="10200" max="10200" width="15.375" style="13" customWidth="1"/>
    <col min="10201" max="10201" width="12.625" style="13" customWidth="1"/>
    <col min="10202" max="10202" width="8.875" style="13" customWidth="1"/>
    <col min="10203" max="10208" width="12.625" style="13" customWidth="1"/>
    <col min="10209" max="10209" width="13" style="13" customWidth="1"/>
    <col min="10210" max="10210" width="17.125" style="13" customWidth="1"/>
    <col min="10211" max="10437" width="8" style="13"/>
    <col min="10438" max="10440" width="8" style="13" customWidth="1"/>
    <col min="10441" max="10441" width="10.5" style="13" customWidth="1"/>
    <col min="10442" max="10442" width="36.75" style="13" customWidth="1"/>
    <col min="10443" max="10443" width="8.5" style="13" customWidth="1"/>
    <col min="10444" max="10444" width="11.875" style="13" customWidth="1"/>
    <col min="10445" max="10445" width="10.125" style="13" customWidth="1"/>
    <col min="10446" max="10446" width="9.25" style="13" customWidth="1"/>
    <col min="10447" max="10447" width="11.625" style="13" customWidth="1"/>
    <col min="10448" max="10448" width="10.75" style="13" customWidth="1"/>
    <col min="10449" max="10449" width="12.75" style="13" customWidth="1"/>
    <col min="10450" max="10450" width="70.75" style="13" customWidth="1"/>
    <col min="10451" max="10451" width="66.625" style="13" customWidth="1"/>
    <col min="10452" max="10452" width="9.375" style="13" customWidth="1"/>
    <col min="10453" max="10455" width="14.375" style="13" customWidth="1"/>
    <col min="10456" max="10456" width="15.375" style="13" customWidth="1"/>
    <col min="10457" max="10457" width="12.625" style="13" customWidth="1"/>
    <col min="10458" max="10458" width="8.875" style="13" customWidth="1"/>
    <col min="10459" max="10464" width="12.625" style="13" customWidth="1"/>
    <col min="10465" max="10465" width="13" style="13" customWidth="1"/>
    <col min="10466" max="10466" width="17.125" style="13" customWidth="1"/>
    <col min="10467" max="10693" width="8" style="13"/>
    <col min="10694" max="10696" width="8" style="13" customWidth="1"/>
    <col min="10697" max="10697" width="10.5" style="13" customWidth="1"/>
    <col min="10698" max="10698" width="36.75" style="13" customWidth="1"/>
    <col min="10699" max="10699" width="8.5" style="13" customWidth="1"/>
    <col min="10700" max="10700" width="11.875" style="13" customWidth="1"/>
    <col min="10701" max="10701" width="10.125" style="13" customWidth="1"/>
    <col min="10702" max="10702" width="9.25" style="13" customWidth="1"/>
    <col min="10703" max="10703" width="11.625" style="13" customWidth="1"/>
    <col min="10704" max="10704" width="10.75" style="13" customWidth="1"/>
    <col min="10705" max="10705" width="12.75" style="13" customWidth="1"/>
    <col min="10706" max="10706" width="70.75" style="13" customWidth="1"/>
    <col min="10707" max="10707" width="66.625" style="13" customWidth="1"/>
    <col min="10708" max="10708" width="9.375" style="13" customWidth="1"/>
    <col min="10709" max="10711" width="14.375" style="13" customWidth="1"/>
    <col min="10712" max="10712" width="15.375" style="13" customWidth="1"/>
    <col min="10713" max="10713" width="12.625" style="13" customWidth="1"/>
    <col min="10714" max="10714" width="8.875" style="13" customWidth="1"/>
    <col min="10715" max="10720" width="12.625" style="13" customWidth="1"/>
    <col min="10721" max="10721" width="13" style="13" customWidth="1"/>
    <col min="10722" max="10722" width="17.125" style="13" customWidth="1"/>
    <col min="10723" max="10949" width="8" style="13"/>
    <col min="10950" max="10952" width="8" style="13" customWidth="1"/>
    <col min="10953" max="10953" width="10.5" style="13" customWidth="1"/>
    <col min="10954" max="10954" width="36.75" style="13" customWidth="1"/>
    <col min="10955" max="10955" width="8.5" style="13" customWidth="1"/>
    <col min="10956" max="10956" width="11.875" style="13" customWidth="1"/>
    <col min="10957" max="10957" width="10.125" style="13" customWidth="1"/>
    <col min="10958" max="10958" width="9.25" style="13" customWidth="1"/>
    <col min="10959" max="10959" width="11.625" style="13" customWidth="1"/>
    <col min="10960" max="10960" width="10.75" style="13" customWidth="1"/>
    <col min="10961" max="10961" width="12.75" style="13" customWidth="1"/>
    <col min="10962" max="10962" width="70.75" style="13" customWidth="1"/>
    <col min="10963" max="10963" width="66.625" style="13" customWidth="1"/>
    <col min="10964" max="10964" width="9.375" style="13" customWidth="1"/>
    <col min="10965" max="10967" width="14.375" style="13" customWidth="1"/>
    <col min="10968" max="10968" width="15.375" style="13" customWidth="1"/>
    <col min="10969" max="10969" width="12.625" style="13" customWidth="1"/>
    <col min="10970" max="10970" width="8.875" style="13" customWidth="1"/>
    <col min="10971" max="10976" width="12.625" style="13" customWidth="1"/>
    <col min="10977" max="10977" width="13" style="13" customWidth="1"/>
    <col min="10978" max="10978" width="17.125" style="13" customWidth="1"/>
    <col min="10979" max="11205" width="8" style="13"/>
    <col min="11206" max="11208" width="8" style="13" customWidth="1"/>
    <col min="11209" max="11209" width="10.5" style="13" customWidth="1"/>
    <col min="11210" max="11210" width="36.75" style="13" customWidth="1"/>
    <col min="11211" max="11211" width="8.5" style="13" customWidth="1"/>
    <col min="11212" max="11212" width="11.875" style="13" customWidth="1"/>
    <col min="11213" max="11213" width="10.125" style="13" customWidth="1"/>
    <col min="11214" max="11214" width="9.25" style="13" customWidth="1"/>
    <col min="11215" max="11215" width="11.625" style="13" customWidth="1"/>
    <col min="11216" max="11216" width="10.75" style="13" customWidth="1"/>
    <col min="11217" max="11217" width="12.75" style="13" customWidth="1"/>
    <col min="11218" max="11218" width="70.75" style="13" customWidth="1"/>
    <col min="11219" max="11219" width="66.625" style="13" customWidth="1"/>
    <col min="11220" max="11220" width="9.375" style="13" customWidth="1"/>
    <col min="11221" max="11223" width="14.375" style="13" customWidth="1"/>
    <col min="11224" max="11224" width="15.375" style="13" customWidth="1"/>
    <col min="11225" max="11225" width="12.625" style="13" customWidth="1"/>
    <col min="11226" max="11226" width="8.875" style="13" customWidth="1"/>
    <col min="11227" max="11232" width="12.625" style="13" customWidth="1"/>
    <col min="11233" max="11233" width="13" style="13" customWidth="1"/>
    <col min="11234" max="11234" width="17.125" style="13" customWidth="1"/>
    <col min="11235" max="11461" width="8" style="13"/>
    <col min="11462" max="11464" width="8" style="13" customWidth="1"/>
    <col min="11465" max="11465" width="10.5" style="13" customWidth="1"/>
    <col min="11466" max="11466" width="36.75" style="13" customWidth="1"/>
    <col min="11467" max="11467" width="8.5" style="13" customWidth="1"/>
    <col min="11468" max="11468" width="11.875" style="13" customWidth="1"/>
    <col min="11469" max="11469" width="10.125" style="13" customWidth="1"/>
    <col min="11470" max="11470" width="9.25" style="13" customWidth="1"/>
    <col min="11471" max="11471" width="11.625" style="13" customWidth="1"/>
    <col min="11472" max="11472" width="10.75" style="13" customWidth="1"/>
    <col min="11473" max="11473" width="12.75" style="13" customWidth="1"/>
    <col min="11474" max="11474" width="70.75" style="13" customWidth="1"/>
    <col min="11475" max="11475" width="66.625" style="13" customWidth="1"/>
    <col min="11476" max="11476" width="9.375" style="13" customWidth="1"/>
    <col min="11477" max="11479" width="14.375" style="13" customWidth="1"/>
    <col min="11480" max="11480" width="15.375" style="13" customWidth="1"/>
    <col min="11481" max="11481" width="12.625" style="13" customWidth="1"/>
    <col min="11482" max="11482" width="8.875" style="13" customWidth="1"/>
    <col min="11483" max="11488" width="12.625" style="13" customWidth="1"/>
    <col min="11489" max="11489" width="13" style="13" customWidth="1"/>
    <col min="11490" max="11490" width="17.125" style="13" customWidth="1"/>
    <col min="11491" max="11717" width="8" style="13"/>
    <col min="11718" max="11720" width="8" style="13" customWidth="1"/>
    <col min="11721" max="11721" width="10.5" style="13" customWidth="1"/>
    <col min="11722" max="11722" width="36.75" style="13" customWidth="1"/>
    <col min="11723" max="11723" width="8.5" style="13" customWidth="1"/>
    <col min="11724" max="11724" width="11.875" style="13" customWidth="1"/>
    <col min="11725" max="11725" width="10.125" style="13" customWidth="1"/>
    <col min="11726" max="11726" width="9.25" style="13" customWidth="1"/>
    <col min="11727" max="11727" width="11.625" style="13" customWidth="1"/>
    <col min="11728" max="11728" width="10.75" style="13" customWidth="1"/>
    <col min="11729" max="11729" width="12.75" style="13" customWidth="1"/>
    <col min="11730" max="11730" width="70.75" style="13" customWidth="1"/>
    <col min="11731" max="11731" width="66.625" style="13" customWidth="1"/>
    <col min="11732" max="11732" width="9.375" style="13" customWidth="1"/>
    <col min="11733" max="11735" width="14.375" style="13" customWidth="1"/>
    <col min="11736" max="11736" width="15.375" style="13" customWidth="1"/>
    <col min="11737" max="11737" width="12.625" style="13" customWidth="1"/>
    <col min="11738" max="11738" width="8.875" style="13" customWidth="1"/>
    <col min="11739" max="11744" width="12.625" style="13" customWidth="1"/>
    <col min="11745" max="11745" width="13" style="13" customWidth="1"/>
    <col min="11746" max="11746" width="17.125" style="13" customWidth="1"/>
    <col min="11747" max="11973" width="8" style="13"/>
    <col min="11974" max="11976" width="8" style="13" customWidth="1"/>
    <col min="11977" max="11977" width="10.5" style="13" customWidth="1"/>
    <col min="11978" max="11978" width="36.75" style="13" customWidth="1"/>
    <col min="11979" max="11979" width="8.5" style="13" customWidth="1"/>
    <col min="11980" max="11980" width="11.875" style="13" customWidth="1"/>
    <col min="11981" max="11981" width="10.125" style="13" customWidth="1"/>
    <col min="11982" max="11982" width="9.25" style="13" customWidth="1"/>
    <col min="11983" max="11983" width="11.625" style="13" customWidth="1"/>
    <col min="11984" max="11984" width="10.75" style="13" customWidth="1"/>
    <col min="11985" max="11985" width="12.75" style="13" customWidth="1"/>
    <col min="11986" max="11986" width="70.75" style="13" customWidth="1"/>
    <col min="11987" max="11987" width="66.625" style="13" customWidth="1"/>
    <col min="11988" max="11988" width="9.375" style="13" customWidth="1"/>
    <col min="11989" max="11991" width="14.375" style="13" customWidth="1"/>
    <col min="11992" max="11992" width="15.375" style="13" customWidth="1"/>
    <col min="11993" max="11993" width="12.625" style="13" customWidth="1"/>
    <col min="11994" max="11994" width="8.875" style="13" customWidth="1"/>
    <col min="11995" max="12000" width="12.625" style="13" customWidth="1"/>
    <col min="12001" max="12001" width="13" style="13" customWidth="1"/>
    <col min="12002" max="12002" width="17.125" style="13" customWidth="1"/>
    <col min="12003" max="12229" width="8" style="13"/>
    <col min="12230" max="12232" width="8" style="13" customWidth="1"/>
    <col min="12233" max="12233" width="10.5" style="13" customWidth="1"/>
    <col min="12234" max="12234" width="36.75" style="13" customWidth="1"/>
    <col min="12235" max="12235" width="8.5" style="13" customWidth="1"/>
    <col min="12236" max="12236" width="11.875" style="13" customWidth="1"/>
    <col min="12237" max="12237" width="10.125" style="13" customWidth="1"/>
    <col min="12238" max="12238" width="9.25" style="13" customWidth="1"/>
    <col min="12239" max="12239" width="11.625" style="13" customWidth="1"/>
    <col min="12240" max="12240" width="10.75" style="13" customWidth="1"/>
    <col min="12241" max="12241" width="12.75" style="13" customWidth="1"/>
    <col min="12242" max="12242" width="70.75" style="13" customWidth="1"/>
    <col min="12243" max="12243" width="66.625" style="13" customWidth="1"/>
    <col min="12244" max="12244" width="9.375" style="13" customWidth="1"/>
    <col min="12245" max="12247" width="14.375" style="13" customWidth="1"/>
    <col min="12248" max="12248" width="15.375" style="13" customWidth="1"/>
    <col min="12249" max="12249" width="12.625" style="13" customWidth="1"/>
    <col min="12250" max="12250" width="8.875" style="13" customWidth="1"/>
    <col min="12251" max="12256" width="12.625" style="13" customWidth="1"/>
    <col min="12257" max="12257" width="13" style="13" customWidth="1"/>
    <col min="12258" max="12258" width="17.125" style="13" customWidth="1"/>
    <col min="12259" max="12485" width="8" style="13"/>
    <col min="12486" max="12488" width="8" style="13" customWidth="1"/>
    <col min="12489" max="12489" width="10.5" style="13" customWidth="1"/>
    <col min="12490" max="12490" width="36.75" style="13" customWidth="1"/>
    <col min="12491" max="12491" width="8.5" style="13" customWidth="1"/>
    <col min="12492" max="12492" width="11.875" style="13" customWidth="1"/>
    <col min="12493" max="12493" width="10.125" style="13" customWidth="1"/>
    <col min="12494" max="12494" width="9.25" style="13" customWidth="1"/>
    <col min="12495" max="12495" width="11.625" style="13" customWidth="1"/>
    <col min="12496" max="12496" width="10.75" style="13" customWidth="1"/>
    <col min="12497" max="12497" width="12.75" style="13" customWidth="1"/>
    <col min="12498" max="12498" width="70.75" style="13" customWidth="1"/>
    <col min="12499" max="12499" width="66.625" style="13" customWidth="1"/>
    <col min="12500" max="12500" width="9.375" style="13" customWidth="1"/>
    <col min="12501" max="12503" width="14.375" style="13" customWidth="1"/>
    <col min="12504" max="12504" width="15.375" style="13" customWidth="1"/>
    <col min="12505" max="12505" width="12.625" style="13" customWidth="1"/>
    <col min="12506" max="12506" width="8.875" style="13" customWidth="1"/>
    <col min="12507" max="12512" width="12.625" style="13" customWidth="1"/>
    <col min="12513" max="12513" width="13" style="13" customWidth="1"/>
    <col min="12514" max="12514" width="17.125" style="13" customWidth="1"/>
    <col min="12515" max="12741" width="8" style="13"/>
    <col min="12742" max="12744" width="8" style="13" customWidth="1"/>
    <col min="12745" max="12745" width="10.5" style="13" customWidth="1"/>
    <col min="12746" max="12746" width="36.75" style="13" customWidth="1"/>
    <col min="12747" max="12747" width="8.5" style="13" customWidth="1"/>
    <col min="12748" max="12748" width="11.875" style="13" customWidth="1"/>
    <col min="12749" max="12749" width="10.125" style="13" customWidth="1"/>
    <col min="12750" max="12750" width="9.25" style="13" customWidth="1"/>
    <col min="12751" max="12751" width="11.625" style="13" customWidth="1"/>
    <col min="12752" max="12752" width="10.75" style="13" customWidth="1"/>
    <col min="12753" max="12753" width="12.75" style="13" customWidth="1"/>
    <col min="12754" max="12754" width="70.75" style="13" customWidth="1"/>
    <col min="12755" max="12755" width="66.625" style="13" customWidth="1"/>
    <col min="12756" max="12756" width="9.375" style="13" customWidth="1"/>
    <col min="12757" max="12759" width="14.375" style="13" customWidth="1"/>
    <col min="12760" max="12760" width="15.375" style="13" customWidth="1"/>
    <col min="12761" max="12761" width="12.625" style="13" customWidth="1"/>
    <col min="12762" max="12762" width="8.875" style="13" customWidth="1"/>
    <col min="12763" max="12768" width="12.625" style="13" customWidth="1"/>
    <col min="12769" max="12769" width="13" style="13" customWidth="1"/>
    <col min="12770" max="12770" width="17.125" style="13" customWidth="1"/>
    <col min="12771" max="12997" width="8" style="13"/>
    <col min="12998" max="13000" width="8" style="13" customWidth="1"/>
    <col min="13001" max="13001" width="10.5" style="13" customWidth="1"/>
    <col min="13002" max="13002" width="36.75" style="13" customWidth="1"/>
    <col min="13003" max="13003" width="8.5" style="13" customWidth="1"/>
    <col min="13004" max="13004" width="11.875" style="13" customWidth="1"/>
    <col min="13005" max="13005" width="10.125" style="13" customWidth="1"/>
    <col min="13006" max="13006" width="9.25" style="13" customWidth="1"/>
    <col min="13007" max="13007" width="11.625" style="13" customWidth="1"/>
    <col min="13008" max="13008" width="10.75" style="13" customWidth="1"/>
    <col min="13009" max="13009" width="12.75" style="13" customWidth="1"/>
    <col min="13010" max="13010" width="70.75" style="13" customWidth="1"/>
    <col min="13011" max="13011" width="66.625" style="13" customWidth="1"/>
    <col min="13012" max="13012" width="9.375" style="13" customWidth="1"/>
    <col min="13013" max="13015" width="14.375" style="13" customWidth="1"/>
    <col min="13016" max="13016" width="15.375" style="13" customWidth="1"/>
    <col min="13017" max="13017" width="12.625" style="13" customWidth="1"/>
    <col min="13018" max="13018" width="8.875" style="13" customWidth="1"/>
    <col min="13019" max="13024" width="12.625" style="13" customWidth="1"/>
    <col min="13025" max="13025" width="13" style="13" customWidth="1"/>
    <col min="13026" max="13026" width="17.125" style="13" customWidth="1"/>
    <col min="13027" max="13253" width="8" style="13"/>
    <col min="13254" max="13256" width="8" style="13" customWidth="1"/>
    <col min="13257" max="13257" width="10.5" style="13" customWidth="1"/>
    <col min="13258" max="13258" width="36.75" style="13" customWidth="1"/>
    <col min="13259" max="13259" width="8.5" style="13" customWidth="1"/>
    <col min="13260" max="13260" width="11.875" style="13" customWidth="1"/>
    <col min="13261" max="13261" width="10.125" style="13" customWidth="1"/>
    <col min="13262" max="13262" width="9.25" style="13" customWidth="1"/>
    <col min="13263" max="13263" width="11.625" style="13" customWidth="1"/>
    <col min="13264" max="13264" width="10.75" style="13" customWidth="1"/>
    <col min="13265" max="13265" width="12.75" style="13" customWidth="1"/>
    <col min="13266" max="13266" width="70.75" style="13" customWidth="1"/>
    <col min="13267" max="13267" width="66.625" style="13" customWidth="1"/>
    <col min="13268" max="13268" width="9.375" style="13" customWidth="1"/>
    <col min="13269" max="13271" width="14.375" style="13" customWidth="1"/>
    <col min="13272" max="13272" width="15.375" style="13" customWidth="1"/>
    <col min="13273" max="13273" width="12.625" style="13" customWidth="1"/>
    <col min="13274" max="13274" width="8.875" style="13" customWidth="1"/>
    <col min="13275" max="13280" width="12.625" style="13" customWidth="1"/>
    <col min="13281" max="13281" width="13" style="13" customWidth="1"/>
    <col min="13282" max="13282" width="17.125" style="13" customWidth="1"/>
    <col min="13283" max="13509" width="8" style="13"/>
    <col min="13510" max="13512" width="8" style="13" customWidth="1"/>
    <col min="13513" max="13513" width="10.5" style="13" customWidth="1"/>
    <col min="13514" max="13514" width="36.75" style="13" customWidth="1"/>
    <col min="13515" max="13515" width="8.5" style="13" customWidth="1"/>
    <col min="13516" max="13516" width="11.875" style="13" customWidth="1"/>
    <col min="13517" max="13517" width="10.125" style="13" customWidth="1"/>
    <col min="13518" max="13518" width="9.25" style="13" customWidth="1"/>
    <col min="13519" max="13519" width="11.625" style="13" customWidth="1"/>
    <col min="13520" max="13520" width="10.75" style="13" customWidth="1"/>
    <col min="13521" max="13521" width="12.75" style="13" customWidth="1"/>
    <col min="13522" max="13522" width="70.75" style="13" customWidth="1"/>
    <col min="13523" max="13523" width="66.625" style="13" customWidth="1"/>
    <col min="13524" max="13524" width="9.375" style="13" customWidth="1"/>
    <col min="13525" max="13527" width="14.375" style="13" customWidth="1"/>
    <col min="13528" max="13528" width="15.375" style="13" customWidth="1"/>
    <col min="13529" max="13529" width="12.625" style="13" customWidth="1"/>
    <col min="13530" max="13530" width="8.875" style="13" customWidth="1"/>
    <col min="13531" max="13536" width="12.625" style="13" customWidth="1"/>
    <col min="13537" max="13537" width="13" style="13" customWidth="1"/>
    <col min="13538" max="13538" width="17.125" style="13" customWidth="1"/>
    <col min="13539" max="13765" width="8" style="13"/>
    <col min="13766" max="13768" width="8" style="13" customWidth="1"/>
    <col min="13769" max="13769" width="10.5" style="13" customWidth="1"/>
    <col min="13770" max="13770" width="36.75" style="13" customWidth="1"/>
    <col min="13771" max="13771" width="8.5" style="13" customWidth="1"/>
    <col min="13772" max="13772" width="11.875" style="13" customWidth="1"/>
    <col min="13773" max="13773" width="10.125" style="13" customWidth="1"/>
    <col min="13774" max="13774" width="9.25" style="13" customWidth="1"/>
    <col min="13775" max="13775" width="11.625" style="13" customWidth="1"/>
    <col min="13776" max="13776" width="10.75" style="13" customWidth="1"/>
    <col min="13777" max="13777" width="12.75" style="13" customWidth="1"/>
    <col min="13778" max="13778" width="70.75" style="13" customWidth="1"/>
    <col min="13779" max="13779" width="66.625" style="13" customWidth="1"/>
    <col min="13780" max="13780" width="9.375" style="13" customWidth="1"/>
    <col min="13781" max="13783" width="14.375" style="13" customWidth="1"/>
    <col min="13784" max="13784" width="15.375" style="13" customWidth="1"/>
    <col min="13785" max="13785" width="12.625" style="13" customWidth="1"/>
    <col min="13786" max="13786" width="8.875" style="13" customWidth="1"/>
    <col min="13787" max="13792" width="12.625" style="13" customWidth="1"/>
    <col min="13793" max="13793" width="13" style="13" customWidth="1"/>
    <col min="13794" max="13794" width="17.125" style="13" customWidth="1"/>
    <col min="13795" max="14021" width="8" style="13"/>
    <col min="14022" max="14024" width="8" style="13" customWidth="1"/>
    <col min="14025" max="14025" width="10.5" style="13" customWidth="1"/>
    <col min="14026" max="14026" width="36.75" style="13" customWidth="1"/>
    <col min="14027" max="14027" width="8.5" style="13" customWidth="1"/>
    <col min="14028" max="14028" width="11.875" style="13" customWidth="1"/>
    <col min="14029" max="14029" width="10.125" style="13" customWidth="1"/>
    <col min="14030" max="14030" width="9.25" style="13" customWidth="1"/>
    <col min="14031" max="14031" width="11.625" style="13" customWidth="1"/>
    <col min="14032" max="14032" width="10.75" style="13" customWidth="1"/>
    <col min="14033" max="14033" width="12.75" style="13" customWidth="1"/>
    <col min="14034" max="14034" width="70.75" style="13" customWidth="1"/>
    <col min="14035" max="14035" width="66.625" style="13" customWidth="1"/>
    <col min="14036" max="14036" width="9.375" style="13" customWidth="1"/>
    <col min="14037" max="14039" width="14.375" style="13" customWidth="1"/>
    <col min="14040" max="14040" width="15.375" style="13" customWidth="1"/>
    <col min="14041" max="14041" width="12.625" style="13" customWidth="1"/>
    <col min="14042" max="14042" width="8.875" style="13" customWidth="1"/>
    <col min="14043" max="14048" width="12.625" style="13" customWidth="1"/>
    <col min="14049" max="14049" width="13" style="13" customWidth="1"/>
    <col min="14050" max="14050" width="17.125" style="13" customWidth="1"/>
    <col min="14051" max="14277" width="8" style="13"/>
    <col min="14278" max="14280" width="8" style="13" customWidth="1"/>
    <col min="14281" max="14281" width="10.5" style="13" customWidth="1"/>
    <col min="14282" max="14282" width="36.75" style="13" customWidth="1"/>
    <col min="14283" max="14283" width="8.5" style="13" customWidth="1"/>
    <col min="14284" max="14284" width="11.875" style="13" customWidth="1"/>
    <col min="14285" max="14285" width="10.125" style="13" customWidth="1"/>
    <col min="14286" max="14286" width="9.25" style="13" customWidth="1"/>
    <col min="14287" max="14287" width="11.625" style="13" customWidth="1"/>
    <col min="14288" max="14288" width="10.75" style="13" customWidth="1"/>
    <col min="14289" max="14289" width="12.75" style="13" customWidth="1"/>
    <col min="14290" max="14290" width="70.75" style="13" customWidth="1"/>
    <col min="14291" max="14291" width="66.625" style="13" customWidth="1"/>
    <col min="14292" max="14292" width="9.375" style="13" customWidth="1"/>
    <col min="14293" max="14295" width="14.375" style="13" customWidth="1"/>
    <col min="14296" max="14296" width="15.375" style="13" customWidth="1"/>
    <col min="14297" max="14297" width="12.625" style="13" customWidth="1"/>
    <col min="14298" max="14298" width="8.875" style="13" customWidth="1"/>
    <col min="14299" max="14304" width="12.625" style="13" customWidth="1"/>
    <col min="14305" max="14305" width="13" style="13" customWidth="1"/>
    <col min="14306" max="14306" width="17.125" style="13" customWidth="1"/>
    <col min="14307" max="14533" width="8" style="13"/>
    <col min="14534" max="14536" width="8" style="13" customWidth="1"/>
    <col min="14537" max="14537" width="10.5" style="13" customWidth="1"/>
    <col min="14538" max="14538" width="36.75" style="13" customWidth="1"/>
    <col min="14539" max="14539" width="8.5" style="13" customWidth="1"/>
    <col min="14540" max="14540" width="11.875" style="13" customWidth="1"/>
    <col min="14541" max="14541" width="10.125" style="13" customWidth="1"/>
    <col min="14542" max="14542" width="9.25" style="13" customWidth="1"/>
    <col min="14543" max="14543" width="11.625" style="13" customWidth="1"/>
    <col min="14544" max="14544" width="10.75" style="13" customWidth="1"/>
    <col min="14545" max="14545" width="12.75" style="13" customWidth="1"/>
    <col min="14546" max="14546" width="70.75" style="13" customWidth="1"/>
    <col min="14547" max="14547" width="66.625" style="13" customWidth="1"/>
    <col min="14548" max="14548" width="9.375" style="13" customWidth="1"/>
    <col min="14549" max="14551" width="14.375" style="13" customWidth="1"/>
    <col min="14552" max="14552" width="15.375" style="13" customWidth="1"/>
    <col min="14553" max="14553" width="12.625" style="13" customWidth="1"/>
    <col min="14554" max="14554" width="8.875" style="13" customWidth="1"/>
    <col min="14555" max="14560" width="12.625" style="13" customWidth="1"/>
    <col min="14561" max="14561" width="13" style="13" customWidth="1"/>
    <col min="14562" max="14562" width="17.125" style="13" customWidth="1"/>
    <col min="14563" max="14789" width="8" style="13"/>
    <col min="14790" max="14792" width="8" style="13" customWidth="1"/>
    <col min="14793" max="14793" width="10.5" style="13" customWidth="1"/>
    <col min="14794" max="14794" width="36.75" style="13" customWidth="1"/>
    <col min="14795" max="14795" width="8.5" style="13" customWidth="1"/>
    <col min="14796" max="14796" width="11.875" style="13" customWidth="1"/>
    <col min="14797" max="14797" width="10.125" style="13" customWidth="1"/>
    <col min="14798" max="14798" width="9.25" style="13" customWidth="1"/>
    <col min="14799" max="14799" width="11.625" style="13" customWidth="1"/>
    <col min="14800" max="14800" width="10.75" style="13" customWidth="1"/>
    <col min="14801" max="14801" width="12.75" style="13" customWidth="1"/>
    <col min="14802" max="14802" width="70.75" style="13" customWidth="1"/>
    <col min="14803" max="14803" width="66.625" style="13" customWidth="1"/>
    <col min="14804" max="14804" width="9.375" style="13" customWidth="1"/>
    <col min="14805" max="14807" width="14.375" style="13" customWidth="1"/>
    <col min="14808" max="14808" width="15.375" style="13" customWidth="1"/>
    <col min="14809" max="14809" width="12.625" style="13" customWidth="1"/>
    <col min="14810" max="14810" width="8.875" style="13" customWidth="1"/>
    <col min="14811" max="14816" width="12.625" style="13" customWidth="1"/>
    <col min="14817" max="14817" width="13" style="13" customWidth="1"/>
    <col min="14818" max="14818" width="17.125" style="13" customWidth="1"/>
    <col min="14819" max="15045" width="8" style="13"/>
    <col min="15046" max="15048" width="8" style="13" customWidth="1"/>
    <col min="15049" max="15049" width="10.5" style="13" customWidth="1"/>
    <col min="15050" max="15050" width="36.75" style="13" customWidth="1"/>
    <col min="15051" max="15051" width="8.5" style="13" customWidth="1"/>
    <col min="15052" max="15052" width="11.875" style="13" customWidth="1"/>
    <col min="15053" max="15053" width="10.125" style="13" customWidth="1"/>
    <col min="15054" max="15054" width="9.25" style="13" customWidth="1"/>
    <col min="15055" max="15055" width="11.625" style="13" customWidth="1"/>
    <col min="15056" max="15056" width="10.75" style="13" customWidth="1"/>
    <col min="15057" max="15057" width="12.75" style="13" customWidth="1"/>
    <col min="15058" max="15058" width="70.75" style="13" customWidth="1"/>
    <col min="15059" max="15059" width="66.625" style="13" customWidth="1"/>
    <col min="15060" max="15060" width="9.375" style="13" customWidth="1"/>
    <col min="15061" max="15063" width="14.375" style="13" customWidth="1"/>
    <col min="15064" max="15064" width="15.375" style="13" customWidth="1"/>
    <col min="15065" max="15065" width="12.625" style="13" customWidth="1"/>
    <col min="15066" max="15066" width="8.875" style="13" customWidth="1"/>
    <col min="15067" max="15072" width="12.625" style="13" customWidth="1"/>
    <col min="15073" max="15073" width="13" style="13" customWidth="1"/>
    <col min="15074" max="15074" width="17.125" style="13" customWidth="1"/>
    <col min="15075" max="15301" width="8" style="13"/>
    <col min="15302" max="15304" width="8" style="13" customWidth="1"/>
    <col min="15305" max="15305" width="10.5" style="13" customWidth="1"/>
    <col min="15306" max="15306" width="36.75" style="13" customWidth="1"/>
    <col min="15307" max="15307" width="8.5" style="13" customWidth="1"/>
    <col min="15308" max="15308" width="11.875" style="13" customWidth="1"/>
    <col min="15309" max="15309" width="10.125" style="13" customWidth="1"/>
    <col min="15310" max="15310" width="9.25" style="13" customWidth="1"/>
    <col min="15311" max="15311" width="11.625" style="13" customWidth="1"/>
    <col min="15312" max="15312" width="10.75" style="13" customWidth="1"/>
    <col min="15313" max="15313" width="12.75" style="13" customWidth="1"/>
    <col min="15314" max="15314" width="70.75" style="13" customWidth="1"/>
    <col min="15315" max="15315" width="66.625" style="13" customWidth="1"/>
    <col min="15316" max="15316" width="9.375" style="13" customWidth="1"/>
    <col min="15317" max="15319" width="14.375" style="13" customWidth="1"/>
    <col min="15320" max="15320" width="15.375" style="13" customWidth="1"/>
    <col min="15321" max="15321" width="12.625" style="13" customWidth="1"/>
    <col min="15322" max="15322" width="8.875" style="13" customWidth="1"/>
    <col min="15323" max="15328" width="12.625" style="13" customWidth="1"/>
    <col min="15329" max="15329" width="13" style="13" customWidth="1"/>
    <col min="15330" max="15330" width="17.125" style="13" customWidth="1"/>
    <col min="15331" max="15557" width="8" style="13"/>
    <col min="15558" max="15560" width="8" style="13" customWidth="1"/>
    <col min="15561" max="15561" width="10.5" style="13" customWidth="1"/>
    <col min="15562" max="15562" width="36.75" style="13" customWidth="1"/>
    <col min="15563" max="15563" width="8.5" style="13" customWidth="1"/>
    <col min="15564" max="15564" width="11.875" style="13" customWidth="1"/>
    <col min="15565" max="15565" width="10.125" style="13" customWidth="1"/>
    <col min="15566" max="15566" width="9.25" style="13" customWidth="1"/>
    <col min="15567" max="15567" width="11.625" style="13" customWidth="1"/>
    <col min="15568" max="15568" width="10.75" style="13" customWidth="1"/>
    <col min="15569" max="15569" width="12.75" style="13" customWidth="1"/>
    <col min="15570" max="15570" width="70.75" style="13" customWidth="1"/>
    <col min="15571" max="15571" width="66.625" style="13" customWidth="1"/>
    <col min="15572" max="15572" width="9.375" style="13" customWidth="1"/>
    <col min="15573" max="15575" width="14.375" style="13" customWidth="1"/>
    <col min="15576" max="15576" width="15.375" style="13" customWidth="1"/>
    <col min="15577" max="15577" width="12.625" style="13" customWidth="1"/>
    <col min="15578" max="15578" width="8.875" style="13" customWidth="1"/>
    <col min="15579" max="15584" width="12.625" style="13" customWidth="1"/>
    <col min="15585" max="15585" width="13" style="13" customWidth="1"/>
    <col min="15586" max="15586" width="17.125" style="13" customWidth="1"/>
    <col min="15587" max="15813" width="8" style="13"/>
    <col min="15814" max="15816" width="8" style="13" customWidth="1"/>
    <col min="15817" max="15817" width="10.5" style="13" customWidth="1"/>
    <col min="15818" max="15818" width="36.75" style="13" customWidth="1"/>
    <col min="15819" max="15819" width="8.5" style="13" customWidth="1"/>
    <col min="15820" max="15820" width="11.875" style="13" customWidth="1"/>
    <col min="15821" max="15821" width="10.125" style="13" customWidth="1"/>
    <col min="15822" max="15822" width="9.25" style="13" customWidth="1"/>
    <col min="15823" max="15823" width="11.625" style="13" customWidth="1"/>
    <col min="15824" max="15824" width="10.75" style="13" customWidth="1"/>
    <col min="15825" max="15825" width="12.75" style="13" customWidth="1"/>
    <col min="15826" max="15826" width="70.75" style="13" customWidth="1"/>
    <col min="15827" max="15827" width="66.625" style="13" customWidth="1"/>
    <col min="15828" max="15828" width="9.375" style="13" customWidth="1"/>
    <col min="15829" max="15831" width="14.375" style="13" customWidth="1"/>
    <col min="15832" max="15832" width="15.375" style="13" customWidth="1"/>
    <col min="15833" max="15833" width="12.625" style="13" customWidth="1"/>
    <col min="15834" max="15834" width="8.875" style="13" customWidth="1"/>
    <col min="15835" max="15840" width="12.625" style="13" customWidth="1"/>
    <col min="15841" max="15841" width="13" style="13" customWidth="1"/>
    <col min="15842" max="15842" width="17.125" style="13" customWidth="1"/>
    <col min="15843" max="16069" width="8" style="13"/>
    <col min="16070" max="16072" width="8" style="13" customWidth="1"/>
    <col min="16073" max="16073" width="10.5" style="13" customWidth="1"/>
    <col min="16074" max="16074" width="36.75" style="13" customWidth="1"/>
    <col min="16075" max="16075" width="8.5" style="13" customWidth="1"/>
    <col min="16076" max="16076" width="11.875" style="13" customWidth="1"/>
    <col min="16077" max="16077" width="10.125" style="13" customWidth="1"/>
    <col min="16078" max="16078" width="9.25" style="13" customWidth="1"/>
    <col min="16079" max="16079" width="11.625" style="13" customWidth="1"/>
    <col min="16080" max="16080" width="10.75" style="13" customWidth="1"/>
    <col min="16081" max="16081" width="12.75" style="13" customWidth="1"/>
    <col min="16082" max="16082" width="70.75" style="13" customWidth="1"/>
    <col min="16083" max="16083" width="66.625" style="13" customWidth="1"/>
    <col min="16084" max="16084" width="9.375" style="13" customWidth="1"/>
    <col min="16085" max="16087" width="14.375" style="13" customWidth="1"/>
    <col min="16088" max="16088" width="15.375" style="13" customWidth="1"/>
    <col min="16089" max="16089" width="12.625" style="13" customWidth="1"/>
    <col min="16090" max="16090" width="8.875" style="13" customWidth="1"/>
    <col min="16091" max="16096" width="12.625" style="13" customWidth="1"/>
    <col min="16097" max="16097" width="13" style="13" customWidth="1"/>
    <col min="16098" max="16098" width="17.125" style="13" customWidth="1"/>
    <col min="16099" max="16384" width="8" style="13"/>
  </cols>
  <sheetData>
    <row r="1" spans="1:27">
      <c r="A1" s="3892" t="s">
        <v>7256</v>
      </c>
    </row>
    <row r="2" spans="1:27" ht="15" customHeight="1">
      <c r="A2" s="5133" t="s">
        <v>6303</v>
      </c>
      <c r="B2" s="5133"/>
      <c r="C2" s="5133"/>
      <c r="D2" s="5133"/>
      <c r="E2" s="5133"/>
      <c r="F2" s="5133"/>
      <c r="G2" s="5133"/>
      <c r="H2" s="5133"/>
      <c r="I2" s="5133"/>
      <c r="J2" s="5133"/>
      <c r="K2" s="5133"/>
      <c r="L2" s="5133"/>
      <c r="M2" s="5133"/>
      <c r="N2" s="5133"/>
      <c r="O2" s="5133"/>
      <c r="P2" s="5133"/>
      <c r="Q2" s="5133"/>
      <c r="R2" s="5133"/>
      <c r="S2" s="5133"/>
      <c r="T2" s="5133"/>
      <c r="U2" s="5133"/>
      <c r="V2" s="5133"/>
      <c r="W2" s="5133"/>
      <c r="X2" s="5133"/>
      <c r="Y2" s="5133"/>
      <c r="Z2" s="5133"/>
      <c r="AA2" s="5133"/>
    </row>
    <row r="3" spans="1:27" ht="18.75" customHeight="1">
      <c r="A3" s="5134" t="s">
        <v>3</v>
      </c>
      <c r="B3" s="5134" t="s">
        <v>4</v>
      </c>
      <c r="C3" s="5135" t="s">
        <v>5783</v>
      </c>
      <c r="D3" s="5136"/>
      <c r="E3" s="5136"/>
      <c r="F3" s="5136"/>
      <c r="G3" s="5136"/>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ht="18" customHeight="1">
      <c r="A4" s="4977"/>
      <c r="B4" s="4977"/>
      <c r="C4" s="5137" t="s">
        <v>367</v>
      </c>
      <c r="D4" s="5137" t="s">
        <v>368</v>
      </c>
      <c r="E4" s="5137" t="s">
        <v>369</v>
      </c>
      <c r="F4" s="5135" t="s">
        <v>1085</v>
      </c>
      <c r="G4" s="5138"/>
      <c r="H4" s="4752"/>
      <c r="I4" s="4752"/>
      <c r="J4" s="1895" t="s">
        <v>343</v>
      </c>
      <c r="K4" s="1895" t="s">
        <v>245</v>
      </c>
      <c r="L4" s="5127" t="s">
        <v>253</v>
      </c>
      <c r="M4" s="5128" t="s">
        <v>249</v>
      </c>
      <c r="N4" s="4752"/>
      <c r="O4" s="4752"/>
      <c r="P4" s="1895" t="s">
        <v>359</v>
      </c>
      <c r="Q4" s="1895" t="s">
        <v>246</v>
      </c>
      <c r="R4" s="5127" t="s">
        <v>253</v>
      </c>
      <c r="S4" s="5128" t="s">
        <v>249</v>
      </c>
      <c r="T4" s="4752"/>
      <c r="U4" s="4752"/>
      <c r="V4" s="4752"/>
      <c r="W4" s="4752"/>
      <c r="X4" s="4752"/>
      <c r="Y4" s="4752"/>
      <c r="Z4" s="4784"/>
      <c r="AA4" s="4784"/>
    </row>
    <row r="5" spans="1:27" ht="34.5" customHeight="1">
      <c r="A5" s="4978"/>
      <c r="B5" s="4978"/>
      <c r="C5" s="4969"/>
      <c r="D5" s="4969"/>
      <c r="E5" s="4969"/>
      <c r="F5" s="2048" t="s">
        <v>371</v>
      </c>
      <c r="G5" s="2048" t="s">
        <v>372</v>
      </c>
      <c r="H5" s="1896" t="s">
        <v>248</v>
      </c>
      <c r="I5" s="862" t="s">
        <v>249</v>
      </c>
      <c r="J5" s="1896" t="s">
        <v>248</v>
      </c>
      <c r="K5" s="1896" t="s">
        <v>248</v>
      </c>
      <c r="L5" s="4974"/>
      <c r="M5" s="5129"/>
      <c r="N5" s="1896" t="s">
        <v>248</v>
      </c>
      <c r="O5" s="862" t="s">
        <v>249</v>
      </c>
      <c r="P5" s="1896" t="s">
        <v>351</v>
      </c>
      <c r="Q5" s="1896" t="s">
        <v>248</v>
      </c>
      <c r="R5" s="4974"/>
      <c r="S5" s="5129"/>
      <c r="T5" s="1896" t="s">
        <v>248</v>
      </c>
      <c r="U5" s="862" t="s">
        <v>249</v>
      </c>
      <c r="V5" s="1896" t="s">
        <v>248</v>
      </c>
      <c r="W5" s="862" t="s">
        <v>249</v>
      </c>
      <c r="X5" s="1896" t="s">
        <v>248</v>
      </c>
      <c r="Y5" s="862" t="s">
        <v>249</v>
      </c>
      <c r="Z5" s="4785"/>
      <c r="AA5" s="4785"/>
    </row>
    <row r="6" spans="1:27">
      <c r="A6" s="472"/>
      <c r="B6" s="472" t="s">
        <v>2518</v>
      </c>
      <c r="C6" s="473"/>
      <c r="D6" s="474"/>
      <c r="E6" s="474"/>
      <c r="F6" s="474"/>
      <c r="G6" s="475">
        <f>+G7+G16+G35+G44+G54+G61</f>
        <v>0</v>
      </c>
      <c r="H6" s="476">
        <f>+H7+H16+H35+H44+H54+H61</f>
        <v>0</v>
      </c>
      <c r="I6" s="476"/>
      <c r="J6" s="476"/>
      <c r="K6" s="476"/>
      <c r="L6" s="476">
        <f>+L7+L16+L35+L44+L54+L61</f>
        <v>0</v>
      </c>
      <c r="M6" s="476"/>
      <c r="N6" s="476">
        <f>+N7+N16+N35+N44+N54+N61</f>
        <v>0</v>
      </c>
      <c r="O6" s="476"/>
      <c r="P6" s="476"/>
      <c r="Q6" s="476"/>
      <c r="R6" s="476">
        <f>+R7+R16+R35+R44+R54+R61</f>
        <v>0</v>
      </c>
      <c r="S6" s="476"/>
      <c r="T6" s="476">
        <f>+T7+T16+T35+T44+T54+T61</f>
        <v>0</v>
      </c>
      <c r="U6" s="476"/>
      <c r="V6" s="476">
        <f>+V7+V16+V35+V44+V54+V61</f>
        <v>0</v>
      </c>
      <c r="W6" s="476"/>
      <c r="X6" s="476">
        <f>+X7+X16+X35+X44+X54+X61</f>
        <v>0</v>
      </c>
      <c r="Y6" s="476"/>
      <c r="Z6" s="476">
        <f>+Z7+Z16+Z35+Z44+Z54+Z61</f>
        <v>0</v>
      </c>
      <c r="AA6" s="477"/>
    </row>
    <row r="7" spans="1:27" s="20" customFormat="1" ht="35.25" customHeight="1">
      <c r="A7" s="478">
        <v>178</v>
      </c>
      <c r="B7" s="479" t="s">
        <v>218</v>
      </c>
      <c r="C7" s="480"/>
      <c r="D7" s="479"/>
      <c r="E7" s="479"/>
      <c r="F7" s="478"/>
      <c r="G7" s="481">
        <f>SUM(G8:G15)</f>
        <v>0</v>
      </c>
      <c r="H7" s="482">
        <f>SUM(H8:H15)</f>
        <v>0</v>
      </c>
      <c r="I7" s="482"/>
      <c r="J7" s="482"/>
      <c r="K7" s="482"/>
      <c r="L7" s="482">
        <f>SUM(L8:L15)</f>
        <v>0</v>
      </c>
      <c r="M7" s="482"/>
      <c r="N7" s="482">
        <f>SUM(N8:N15)</f>
        <v>0</v>
      </c>
      <c r="O7" s="482"/>
      <c r="P7" s="482"/>
      <c r="Q7" s="482"/>
      <c r="R7" s="482">
        <f>SUM(R8:R15)</f>
        <v>0</v>
      </c>
      <c r="S7" s="482"/>
      <c r="T7" s="482">
        <f>SUM(T8:T15)</f>
        <v>0</v>
      </c>
      <c r="U7" s="482"/>
      <c r="V7" s="482">
        <f>SUM(V8:V15)</f>
        <v>0</v>
      </c>
      <c r="W7" s="482"/>
      <c r="X7" s="482">
        <f>SUM(X8:X15)</f>
        <v>0</v>
      </c>
      <c r="Y7" s="482"/>
      <c r="Z7" s="482">
        <f>SUM(Z8:Z15)</f>
        <v>0</v>
      </c>
      <c r="AA7" s="483"/>
    </row>
    <row r="8" spans="1:27" s="491" customFormat="1" ht="180.75" customHeight="1">
      <c r="A8" s="484">
        <v>178.1</v>
      </c>
      <c r="B8" s="485" t="s">
        <v>2519</v>
      </c>
      <c r="C8" s="486"/>
      <c r="D8" s="487"/>
      <c r="E8" s="488">
        <f t="shared" ref="E8:E12" si="0">D8/100000</f>
        <v>0</v>
      </c>
      <c r="F8" s="489"/>
      <c r="G8" s="488">
        <f>E8*F8</f>
        <v>0</v>
      </c>
      <c r="H8" s="490"/>
      <c r="I8" s="490"/>
      <c r="J8" s="490"/>
      <c r="K8" s="490"/>
      <c r="L8" s="490"/>
      <c r="M8" s="490"/>
      <c r="N8" s="490"/>
      <c r="O8" s="490"/>
      <c r="P8" s="490"/>
      <c r="Q8" s="490"/>
      <c r="R8" s="490"/>
      <c r="S8" s="490"/>
      <c r="T8" s="490"/>
      <c r="U8" s="490"/>
      <c r="V8" s="490"/>
      <c r="W8" s="490"/>
      <c r="X8" s="490"/>
      <c r="Y8" s="490"/>
      <c r="Z8" s="1471">
        <f t="shared" ref="Z8:Z9" si="1">X8+V8+T8+R8+N8+L8+H8</f>
        <v>0</v>
      </c>
      <c r="AA8" s="490" t="s">
        <v>6052</v>
      </c>
    </row>
    <row r="9" spans="1:27" s="491" customFormat="1" ht="33" customHeight="1">
      <c r="A9" s="484" t="s">
        <v>2520</v>
      </c>
      <c r="B9" s="485" t="s">
        <v>2521</v>
      </c>
      <c r="C9" s="486"/>
      <c r="D9" s="487"/>
      <c r="E9" s="488">
        <f t="shared" si="0"/>
        <v>0</v>
      </c>
      <c r="F9" s="489"/>
      <c r="G9" s="492"/>
      <c r="H9" s="490"/>
      <c r="I9" s="490"/>
      <c r="J9" s="490"/>
      <c r="K9" s="490"/>
      <c r="L9" s="490"/>
      <c r="M9" s="490"/>
      <c r="N9" s="490"/>
      <c r="O9" s="490"/>
      <c r="P9" s="490"/>
      <c r="Q9" s="490"/>
      <c r="R9" s="490"/>
      <c r="S9" s="490"/>
      <c r="T9" s="490"/>
      <c r="U9" s="490"/>
      <c r="V9" s="490"/>
      <c r="W9" s="490"/>
      <c r="X9" s="490"/>
      <c r="Y9" s="490"/>
      <c r="Z9" s="1471">
        <f t="shared" si="1"/>
        <v>0</v>
      </c>
      <c r="AA9" s="490"/>
    </row>
    <row r="10" spans="1:27" s="491" customFormat="1" ht="146.25" customHeight="1">
      <c r="A10" s="493" t="s">
        <v>2522</v>
      </c>
      <c r="B10" s="494" t="s">
        <v>2523</v>
      </c>
      <c r="C10" s="495" t="s">
        <v>2524</v>
      </c>
      <c r="D10" s="487">
        <f>21242</f>
        <v>21242</v>
      </c>
      <c r="E10" s="488">
        <f t="shared" si="0"/>
        <v>0.21242</v>
      </c>
      <c r="F10" s="489">
        <f>VLOOKUP($A$1,'[4]HSS-7_Other Initiatives'!$B$11:$AG$68,2,0)</f>
        <v>0</v>
      </c>
      <c r="G10" s="496">
        <f>E10*F10*12</f>
        <v>0</v>
      </c>
      <c r="H10" s="497"/>
      <c r="I10" s="497"/>
      <c r="J10" s="497"/>
      <c r="K10" s="497"/>
      <c r="L10" s="497"/>
      <c r="M10" s="497"/>
      <c r="N10" s="497"/>
      <c r="O10" s="497"/>
      <c r="P10" s="497"/>
      <c r="Q10" s="497"/>
      <c r="R10" s="497"/>
      <c r="S10" s="497"/>
      <c r="T10" s="497"/>
      <c r="U10" s="497"/>
      <c r="V10" s="498">
        <f>G10</f>
        <v>0</v>
      </c>
      <c r="W10" s="497"/>
      <c r="X10" s="497"/>
      <c r="Y10" s="497"/>
      <c r="Z10" s="1889">
        <f>X10+V10+T10+R10+N10+L10+H10</f>
        <v>0</v>
      </c>
      <c r="AA10" s="497" t="s">
        <v>6446</v>
      </c>
    </row>
    <row r="11" spans="1:27" s="491" customFormat="1" ht="154.5" customHeight="1">
      <c r="A11" s="493" t="s">
        <v>2525</v>
      </c>
      <c r="B11" s="494" t="s">
        <v>2526</v>
      </c>
      <c r="C11" s="495" t="s">
        <v>2524</v>
      </c>
      <c r="D11" s="487">
        <v>84755</v>
      </c>
      <c r="E11" s="488">
        <f t="shared" si="0"/>
        <v>0.84755000000000003</v>
      </c>
      <c r="F11" s="489">
        <f>VLOOKUP($A$1,'[4]HSS-7_Other Initiatives'!$B$11:$AG$68,3,0)</f>
        <v>0</v>
      </c>
      <c r="G11" s="488">
        <f>E11*F11*12</f>
        <v>0</v>
      </c>
      <c r="H11" s="499"/>
      <c r="I11" s="499"/>
      <c r="J11" s="499"/>
      <c r="K11" s="499"/>
      <c r="L11" s="499"/>
      <c r="M11" s="499"/>
      <c r="N11" s="499"/>
      <c r="O11" s="499"/>
      <c r="P11" s="499"/>
      <c r="Q11" s="499"/>
      <c r="R11" s="499"/>
      <c r="S11" s="499"/>
      <c r="T11" s="499"/>
      <c r="U11" s="499"/>
      <c r="V11" s="498">
        <f>G11</f>
        <v>0</v>
      </c>
      <c r="W11" s="497"/>
      <c r="X11" s="497"/>
      <c r="Y11" s="497"/>
      <c r="Z11" s="1889">
        <f>X11+V11+T11+R11+N11+L11+H11</f>
        <v>0</v>
      </c>
      <c r="AA11" s="499" t="s">
        <v>6447</v>
      </c>
    </row>
    <row r="12" spans="1:27" s="491" customFormat="1" ht="79.5" customHeight="1">
      <c r="A12" s="493" t="s">
        <v>2527</v>
      </c>
      <c r="B12" s="494" t="s">
        <v>2528</v>
      </c>
      <c r="C12" s="495" t="s">
        <v>407</v>
      </c>
      <c r="D12" s="487">
        <f>((1.2*3*800*365)+12000)</f>
        <v>1063199.9999999998</v>
      </c>
      <c r="E12" s="488">
        <f t="shared" si="0"/>
        <v>10.631999999999998</v>
      </c>
      <c r="F12" s="489">
        <f>VLOOKUP($A$1,'[4]HSS-7_Other Initiatives'!$B$11:$AG$68,4,0)</f>
        <v>0</v>
      </c>
      <c r="G12" s="488">
        <f>E12*F12</f>
        <v>0</v>
      </c>
      <c r="H12" s="500"/>
      <c r="I12" s="500"/>
      <c r="J12" s="500"/>
      <c r="K12" s="500"/>
      <c r="L12" s="500"/>
      <c r="M12" s="500"/>
      <c r="N12" s="500"/>
      <c r="O12" s="500"/>
      <c r="P12" s="500"/>
      <c r="Q12" s="500"/>
      <c r="R12" s="500"/>
      <c r="S12" s="500"/>
      <c r="T12" s="500"/>
      <c r="U12" s="500"/>
      <c r="V12" s="498">
        <f>G12</f>
        <v>0</v>
      </c>
      <c r="W12" s="497"/>
      <c r="X12" s="497"/>
      <c r="Y12" s="497"/>
      <c r="Z12" s="1889">
        <f>X12+V12+T12+R12+N12+L12+H12</f>
        <v>0</v>
      </c>
      <c r="AA12" s="500" t="s">
        <v>6448</v>
      </c>
    </row>
    <row r="13" spans="1:27" s="491" customFormat="1" ht="105.75" customHeight="1">
      <c r="A13" s="484" t="s">
        <v>2529</v>
      </c>
      <c r="B13" s="485" t="s">
        <v>2530</v>
      </c>
      <c r="C13" s="501"/>
      <c r="D13" s="502"/>
      <c r="E13" s="503"/>
      <c r="F13" s="504"/>
      <c r="G13" s="503"/>
      <c r="H13" s="505"/>
      <c r="I13" s="505"/>
      <c r="J13" s="505"/>
      <c r="K13" s="505"/>
      <c r="L13" s="505"/>
      <c r="M13" s="505"/>
      <c r="N13" s="505"/>
      <c r="O13" s="505"/>
      <c r="P13" s="505"/>
      <c r="Q13" s="505"/>
      <c r="R13" s="505"/>
      <c r="S13" s="505"/>
      <c r="T13" s="505"/>
      <c r="U13" s="505"/>
      <c r="V13" s="498">
        <f>G13</f>
        <v>0</v>
      </c>
      <c r="W13" s="497"/>
      <c r="X13" s="497"/>
      <c r="Y13" s="497"/>
      <c r="Z13" s="1889">
        <f>X13+V13+T13+R13+N13+L13+H13</f>
        <v>0</v>
      </c>
      <c r="AA13" s="5130" t="s">
        <v>6308</v>
      </c>
    </row>
    <row r="14" spans="1:27" s="491" customFormat="1" ht="119.25" customHeight="1">
      <c r="A14" s="493" t="s">
        <v>5741</v>
      </c>
      <c r="B14" s="494" t="s">
        <v>5739</v>
      </c>
      <c r="C14" s="501" t="s">
        <v>5743</v>
      </c>
      <c r="D14" s="502">
        <v>1795920</v>
      </c>
      <c r="E14" s="503">
        <f>D14/100000</f>
        <v>17.959199999999999</v>
      </c>
      <c r="F14" s="489">
        <f>VLOOKUP($A$1,'[4]HSS-7_Other Initiatives'!$B$11:$AG$68,5,0)</f>
        <v>0</v>
      </c>
      <c r="G14" s="503">
        <f>E14*F14</f>
        <v>0</v>
      </c>
      <c r="H14" s="505"/>
      <c r="I14" s="505"/>
      <c r="J14" s="505"/>
      <c r="K14" s="505"/>
      <c r="L14" s="505"/>
      <c r="M14" s="505"/>
      <c r="N14" s="505"/>
      <c r="O14" s="505"/>
      <c r="P14" s="505"/>
      <c r="Q14" s="505"/>
      <c r="R14" s="505"/>
      <c r="S14" s="505"/>
      <c r="T14" s="505"/>
      <c r="U14" s="505"/>
      <c r="V14" s="498">
        <f t="shared" ref="V14:V15" si="2">G14</f>
        <v>0</v>
      </c>
      <c r="W14" s="497"/>
      <c r="X14" s="497"/>
      <c r="Y14" s="497"/>
      <c r="Z14" s="1889">
        <f t="shared" ref="Z14:Z15" si="3">X14+V14+T14+R14+N14+L14+H14</f>
        <v>0</v>
      </c>
      <c r="AA14" s="5131"/>
    </row>
    <row r="15" spans="1:27" s="491" customFormat="1" ht="119.25" customHeight="1">
      <c r="A15" s="493" t="s">
        <v>5742</v>
      </c>
      <c r="B15" s="494" t="s">
        <v>5740</v>
      </c>
      <c r="C15" s="501" t="s">
        <v>5743</v>
      </c>
      <c r="D15" s="502">
        <v>1159440</v>
      </c>
      <c r="E15" s="503">
        <f>D15/100000</f>
        <v>11.5944</v>
      </c>
      <c r="F15" s="489">
        <f>VLOOKUP($A$1,'[4]HSS-7_Other Initiatives'!$B$11:$AG$68,6,0)</f>
        <v>0</v>
      </c>
      <c r="G15" s="503">
        <f>E15*F15</f>
        <v>0</v>
      </c>
      <c r="H15" s="505"/>
      <c r="I15" s="505"/>
      <c r="J15" s="505"/>
      <c r="K15" s="505"/>
      <c r="L15" s="505"/>
      <c r="M15" s="505"/>
      <c r="N15" s="505"/>
      <c r="O15" s="505"/>
      <c r="P15" s="505"/>
      <c r="Q15" s="505"/>
      <c r="R15" s="505"/>
      <c r="S15" s="505"/>
      <c r="T15" s="505"/>
      <c r="U15" s="505"/>
      <c r="V15" s="498">
        <f t="shared" si="2"/>
        <v>0</v>
      </c>
      <c r="W15" s="497"/>
      <c r="X15" s="497"/>
      <c r="Y15" s="497"/>
      <c r="Z15" s="1889">
        <f t="shared" si="3"/>
        <v>0</v>
      </c>
      <c r="AA15" s="5132"/>
    </row>
    <row r="16" spans="1:27" s="20" customFormat="1" ht="31.5" customHeight="1">
      <c r="A16" s="478">
        <v>179</v>
      </c>
      <c r="B16" s="479" t="s">
        <v>88</v>
      </c>
      <c r="C16" s="480"/>
      <c r="D16" s="479"/>
      <c r="E16" s="479"/>
      <c r="F16" s="478"/>
      <c r="G16" s="481">
        <f>SUM(G17:G34)</f>
        <v>0</v>
      </c>
      <c r="H16" s="483">
        <f>SUM(H17:H34)</f>
        <v>0</v>
      </c>
      <c r="I16" s="483"/>
      <c r="J16" s="483">
        <f>SUM(J17:J34)</f>
        <v>0</v>
      </c>
      <c r="K16" s="483">
        <f>SUM(K17:K34)</f>
        <v>0</v>
      </c>
      <c r="L16" s="483">
        <f>SUM(L17:L34)</f>
        <v>0</v>
      </c>
      <c r="M16" s="483"/>
      <c r="N16" s="483">
        <f>SUM(N17:N34)</f>
        <v>0</v>
      </c>
      <c r="O16" s="483"/>
      <c r="P16" s="483">
        <f>SUM(P17:P34)</f>
        <v>0</v>
      </c>
      <c r="Q16" s="483">
        <f>SUM(Q17:Q34)</f>
        <v>0</v>
      </c>
      <c r="R16" s="483">
        <f>SUM(R17:R34)</f>
        <v>0</v>
      </c>
      <c r="S16" s="483"/>
      <c r="T16" s="483">
        <f>SUM(T17:T34)</f>
        <v>0</v>
      </c>
      <c r="U16" s="483"/>
      <c r="V16" s="483">
        <f>SUM(V17:V34)</f>
        <v>0</v>
      </c>
      <c r="W16" s="483"/>
      <c r="X16" s="483">
        <f>SUM(X17:X34)</f>
        <v>0</v>
      </c>
      <c r="Y16" s="483"/>
      <c r="Z16" s="483">
        <f>SUM(Z17:Z34)</f>
        <v>0</v>
      </c>
      <c r="AA16" s="483"/>
    </row>
    <row r="17" spans="1:27" s="20" customFormat="1" ht="390.75" customHeight="1">
      <c r="A17" s="484">
        <v>179.1</v>
      </c>
      <c r="B17" s="506" t="s">
        <v>2531</v>
      </c>
      <c r="C17" s="507"/>
      <c r="D17" s="508"/>
      <c r="E17" s="488">
        <f t="shared" ref="E17:E26" si="4">D17/100000</f>
        <v>0</v>
      </c>
      <c r="F17" s="484"/>
      <c r="G17" s="484"/>
      <c r="H17" s="494"/>
      <c r="I17" s="494"/>
      <c r="J17" s="494"/>
      <c r="K17" s="494"/>
      <c r="L17" s="494"/>
      <c r="M17" s="494"/>
      <c r="N17" s="494"/>
      <c r="O17" s="494"/>
      <c r="P17" s="494"/>
      <c r="Q17" s="494"/>
      <c r="R17" s="494"/>
      <c r="S17" s="494"/>
      <c r="T17" s="494"/>
      <c r="U17" s="494"/>
      <c r="V17" s="494"/>
      <c r="W17" s="494"/>
      <c r="X17" s="494"/>
      <c r="Y17" s="494"/>
      <c r="Z17" s="1471">
        <f t="shared" ref="Z17:Z34" si="5">X17+V17+T17+R17+N17+L17+H17</f>
        <v>0</v>
      </c>
      <c r="AA17" s="494" t="s">
        <v>9487</v>
      </c>
    </row>
    <row r="18" spans="1:27" s="20" customFormat="1" ht="39.75" customHeight="1">
      <c r="A18" s="493" t="s">
        <v>2532</v>
      </c>
      <c r="B18" s="509" t="s">
        <v>2533</v>
      </c>
      <c r="C18" s="507" t="s">
        <v>482</v>
      </c>
      <c r="D18" s="508">
        <v>3464745</v>
      </c>
      <c r="E18" s="488">
        <f>D18/100000</f>
        <v>34.647449999999999</v>
      </c>
      <c r="F18" s="489">
        <f>VLOOKUP($A$1,'[4]HSS-7_Other Initiatives'!$B$11:$AG$68,7,0)</f>
        <v>0</v>
      </c>
      <c r="G18" s="488">
        <f>E18*F18*0.8</f>
        <v>0</v>
      </c>
      <c r="H18" s="1184"/>
      <c r="I18" s="1184"/>
      <c r="J18" s="1184"/>
      <c r="K18" s="1184"/>
      <c r="L18" s="1184"/>
      <c r="M18" s="1184"/>
      <c r="N18" s="1184"/>
      <c r="O18" s="1184"/>
      <c r="P18" s="1184"/>
      <c r="Q18" s="1184"/>
      <c r="R18" s="1184"/>
      <c r="S18" s="1184"/>
      <c r="T18" s="1184"/>
      <c r="U18" s="1184"/>
      <c r="V18" s="1185">
        <f t="shared" ref="V18:V21" si="6">G18</f>
        <v>0</v>
      </c>
      <c r="W18" s="1186"/>
      <c r="X18" s="1186"/>
      <c r="Y18" s="1186"/>
      <c r="Z18" s="1889">
        <f t="shared" si="5"/>
        <v>0</v>
      </c>
      <c r="AA18" s="510" t="s">
        <v>6309</v>
      </c>
    </row>
    <row r="19" spans="1:27" s="20" customFormat="1" ht="39.75" customHeight="1">
      <c r="A19" s="493" t="s">
        <v>2534</v>
      </c>
      <c r="B19" s="509" t="s">
        <v>2535</v>
      </c>
      <c r="C19" s="507" t="s">
        <v>2536</v>
      </c>
      <c r="D19" s="508">
        <v>372000</v>
      </c>
      <c r="E19" s="488">
        <f t="shared" si="4"/>
        <v>3.72</v>
      </c>
      <c r="F19" s="489">
        <f>VLOOKUP($A$1,'[4]HSS-7_Other Initiatives'!$B$11:$AG$68,8,0)</f>
        <v>0</v>
      </c>
      <c r="G19" s="488">
        <f>E19*F19*0.8</f>
        <v>0</v>
      </c>
      <c r="H19" s="1184"/>
      <c r="I19" s="1184"/>
      <c r="J19" s="1184"/>
      <c r="K19" s="1184"/>
      <c r="L19" s="1184"/>
      <c r="M19" s="1184"/>
      <c r="N19" s="1184"/>
      <c r="O19" s="1184"/>
      <c r="P19" s="1184"/>
      <c r="Q19" s="1184"/>
      <c r="R19" s="1184"/>
      <c r="S19" s="1184"/>
      <c r="T19" s="1184"/>
      <c r="U19" s="1184"/>
      <c r="V19" s="1185">
        <f t="shared" si="6"/>
        <v>0</v>
      </c>
      <c r="W19" s="1186"/>
      <c r="X19" s="1186"/>
      <c r="Y19" s="1186"/>
      <c r="Z19" s="1889">
        <f t="shared" si="5"/>
        <v>0</v>
      </c>
      <c r="AA19" s="510" t="s">
        <v>6310</v>
      </c>
    </row>
    <row r="20" spans="1:27" s="47" customFormat="1" ht="45">
      <c r="A20" s="484" t="s">
        <v>2537</v>
      </c>
      <c r="B20" s="485" t="s">
        <v>2538</v>
      </c>
      <c r="C20" s="511" t="s">
        <v>407</v>
      </c>
      <c r="D20" s="512"/>
      <c r="E20" s="513">
        <f t="shared" si="4"/>
        <v>0</v>
      </c>
      <c r="F20" s="514"/>
      <c r="G20" s="513">
        <f>E20*F20</f>
        <v>0</v>
      </c>
      <c r="H20" s="515"/>
      <c r="I20" s="515"/>
      <c r="J20" s="515"/>
      <c r="K20" s="515"/>
      <c r="L20" s="515"/>
      <c r="M20" s="515"/>
      <c r="N20" s="515"/>
      <c r="O20" s="515"/>
      <c r="P20" s="515"/>
      <c r="Q20" s="515"/>
      <c r="R20" s="515"/>
      <c r="S20" s="515"/>
      <c r="T20" s="515"/>
      <c r="U20" s="515"/>
      <c r="V20" s="516">
        <f t="shared" si="6"/>
        <v>0</v>
      </c>
      <c r="W20" s="499"/>
      <c r="X20" s="499"/>
      <c r="Y20" s="499"/>
      <c r="Z20" s="1897">
        <f t="shared" si="5"/>
        <v>0</v>
      </c>
      <c r="AA20" s="515" t="s">
        <v>2539</v>
      </c>
    </row>
    <row r="21" spans="1:27" s="20" customFormat="1" ht="102" customHeight="1">
      <c r="A21" s="493" t="s">
        <v>2540</v>
      </c>
      <c r="B21" s="494" t="s">
        <v>2541</v>
      </c>
      <c r="C21" s="373" t="s">
        <v>693</v>
      </c>
      <c r="D21" s="517">
        <v>100000</v>
      </c>
      <c r="E21" s="488">
        <f t="shared" si="4"/>
        <v>1</v>
      </c>
      <c r="F21" s="489"/>
      <c r="G21" s="488">
        <f>E21*F21</f>
        <v>0</v>
      </c>
      <c r="H21" s="510"/>
      <c r="I21" s="510"/>
      <c r="J21" s="510"/>
      <c r="K21" s="510"/>
      <c r="L21" s="510"/>
      <c r="M21" s="510"/>
      <c r="N21" s="510"/>
      <c r="O21" s="510"/>
      <c r="P21" s="510"/>
      <c r="Q21" s="510"/>
      <c r="R21" s="510"/>
      <c r="S21" s="510"/>
      <c r="T21" s="510"/>
      <c r="U21" s="510"/>
      <c r="V21" s="498">
        <f t="shared" si="6"/>
        <v>0</v>
      </c>
      <c r="W21" s="497"/>
      <c r="X21" s="497"/>
      <c r="Y21" s="497"/>
      <c r="Z21" s="1471">
        <f t="shared" si="5"/>
        <v>0</v>
      </c>
      <c r="AA21" s="510" t="s">
        <v>2542</v>
      </c>
    </row>
    <row r="22" spans="1:27" s="20" customFormat="1" ht="319.5" customHeight="1">
      <c r="A22" s="484">
        <v>179.2</v>
      </c>
      <c r="B22" s="506" t="s">
        <v>2543</v>
      </c>
      <c r="C22" s="486"/>
      <c r="D22" s="518"/>
      <c r="E22" s="488"/>
      <c r="F22" s="489"/>
      <c r="G22" s="488"/>
      <c r="H22" s="490"/>
      <c r="I22" s="490"/>
      <c r="J22" s="490"/>
      <c r="K22" s="490"/>
      <c r="L22" s="490"/>
      <c r="M22" s="490"/>
      <c r="N22" s="490"/>
      <c r="O22" s="490"/>
      <c r="P22" s="490"/>
      <c r="Q22" s="490"/>
      <c r="R22" s="490"/>
      <c r="S22" s="490"/>
      <c r="T22" s="490"/>
      <c r="U22" s="490"/>
      <c r="V22" s="490"/>
      <c r="W22" s="490"/>
      <c r="X22" s="490"/>
      <c r="Y22" s="490"/>
      <c r="Z22" s="1471">
        <f t="shared" si="5"/>
        <v>0</v>
      </c>
      <c r="AA22" s="490" t="s">
        <v>6053</v>
      </c>
    </row>
    <row r="23" spans="1:27" s="20" customFormat="1" ht="30.75" customHeight="1">
      <c r="A23" s="493" t="s">
        <v>2544</v>
      </c>
      <c r="B23" s="509" t="s">
        <v>1061</v>
      </c>
      <c r="C23" s="486" t="s">
        <v>2545</v>
      </c>
      <c r="D23" s="518">
        <v>200000</v>
      </c>
      <c r="E23" s="488">
        <f t="shared" ref="E23" si="7">D23/100000</f>
        <v>2</v>
      </c>
      <c r="F23" s="489">
        <f>VLOOKUP($A$1,'[4]HSS-7_Other Initiatives'!$B$11:$AG$68,10,0)</f>
        <v>0</v>
      </c>
      <c r="G23" s="488">
        <f>E23*F23*0.9</f>
        <v>0</v>
      </c>
      <c r="H23" s="490"/>
      <c r="I23" s="490"/>
      <c r="J23" s="490"/>
      <c r="K23" s="490"/>
      <c r="L23" s="490"/>
      <c r="M23" s="490"/>
      <c r="N23" s="490"/>
      <c r="O23" s="490"/>
      <c r="P23" s="490"/>
      <c r="Q23" s="490"/>
      <c r="R23" s="490"/>
      <c r="S23" s="490"/>
      <c r="T23" s="490"/>
      <c r="U23" s="490"/>
      <c r="V23" s="498">
        <f t="shared" ref="V23:V24" si="8">G23</f>
        <v>0</v>
      </c>
      <c r="W23" s="497"/>
      <c r="X23" s="497"/>
      <c r="Y23" s="497"/>
      <c r="Z23" s="1889">
        <f t="shared" si="5"/>
        <v>0</v>
      </c>
      <c r="AA23" s="490"/>
    </row>
    <row r="24" spans="1:27" s="20" customFormat="1" ht="30">
      <c r="A24" s="493" t="s">
        <v>2546</v>
      </c>
      <c r="B24" s="509" t="s">
        <v>1063</v>
      </c>
      <c r="C24" s="495" t="s">
        <v>2547</v>
      </c>
      <c r="D24" s="518">
        <v>1875643</v>
      </c>
      <c r="E24" s="488">
        <f t="shared" si="4"/>
        <v>18.756430000000002</v>
      </c>
      <c r="F24" s="489">
        <f>VLOOKUP($A$1,'[4]HSS-7_Other Initiatives'!$B$11:$AG$68,11,0)</f>
        <v>0</v>
      </c>
      <c r="G24" s="488">
        <f>E24*F24*0.9</f>
        <v>0</v>
      </c>
      <c r="H24" s="519"/>
      <c r="I24" s="519"/>
      <c r="J24" s="519"/>
      <c r="K24" s="519"/>
      <c r="L24" s="519"/>
      <c r="M24" s="519"/>
      <c r="N24" s="519"/>
      <c r="O24" s="519"/>
      <c r="P24" s="519"/>
      <c r="Q24" s="519"/>
      <c r="R24" s="519"/>
      <c r="S24" s="519"/>
      <c r="T24" s="519"/>
      <c r="U24" s="519"/>
      <c r="V24" s="498">
        <f t="shared" si="8"/>
        <v>0</v>
      </c>
      <c r="W24" s="497"/>
      <c r="X24" s="497"/>
      <c r="Y24" s="497"/>
      <c r="Z24" s="1889">
        <f t="shared" si="5"/>
        <v>0</v>
      </c>
      <c r="AA24" s="519"/>
    </row>
    <row r="25" spans="1:27" s="20" customFormat="1" ht="27.75" customHeight="1">
      <c r="A25" s="493" t="s">
        <v>2548</v>
      </c>
      <c r="B25" s="509" t="s">
        <v>2549</v>
      </c>
      <c r="C25" s="520" t="s">
        <v>2550</v>
      </c>
      <c r="D25" s="521">
        <v>155700</v>
      </c>
      <c r="E25" s="488">
        <f t="shared" si="4"/>
        <v>1.5569999999999999</v>
      </c>
      <c r="F25" s="522"/>
      <c r="G25" s="488">
        <f>E25*F25</f>
        <v>0</v>
      </c>
      <c r="H25" s="510"/>
      <c r="I25" s="510"/>
      <c r="J25" s="510"/>
      <c r="K25" s="510"/>
      <c r="L25" s="510"/>
      <c r="M25" s="510"/>
      <c r="N25" s="510"/>
      <c r="O25" s="510"/>
      <c r="P25" s="510"/>
      <c r="Q25" s="510"/>
      <c r="R25" s="510"/>
      <c r="S25" s="510"/>
      <c r="T25" s="510"/>
      <c r="U25" s="510"/>
      <c r="V25" s="510"/>
      <c r="W25" s="510"/>
      <c r="X25" s="510"/>
      <c r="Y25" s="510"/>
      <c r="Z25" s="1471">
        <f t="shared" si="5"/>
        <v>0</v>
      </c>
      <c r="AA25" s="510" t="s">
        <v>934</v>
      </c>
    </row>
    <row r="26" spans="1:27" s="20" customFormat="1" ht="93.75" customHeight="1">
      <c r="A26" s="493" t="s">
        <v>2551</v>
      </c>
      <c r="B26" s="509" t="s">
        <v>2552</v>
      </c>
      <c r="C26" s="520" t="s">
        <v>2545</v>
      </c>
      <c r="D26" s="521"/>
      <c r="E26" s="488">
        <f t="shared" si="4"/>
        <v>0</v>
      </c>
      <c r="F26" s="522"/>
      <c r="G26" s="488">
        <f>E26*F26</f>
        <v>0</v>
      </c>
      <c r="H26" s="510"/>
      <c r="I26" s="510"/>
      <c r="J26" s="510"/>
      <c r="K26" s="510"/>
      <c r="L26" s="510"/>
      <c r="M26" s="510"/>
      <c r="N26" s="510"/>
      <c r="O26" s="510"/>
      <c r="P26" s="510"/>
      <c r="Q26" s="510"/>
      <c r="R26" s="510"/>
      <c r="S26" s="510"/>
      <c r="T26" s="510"/>
      <c r="U26" s="510"/>
      <c r="V26" s="510"/>
      <c r="W26" s="510"/>
      <c r="X26" s="510"/>
      <c r="Y26" s="510"/>
      <c r="Z26" s="1471">
        <f t="shared" si="5"/>
        <v>0</v>
      </c>
      <c r="AA26" s="510" t="s">
        <v>2553</v>
      </c>
    </row>
    <row r="27" spans="1:27" s="20" customFormat="1" ht="36" customHeight="1">
      <c r="A27" s="484">
        <v>179.3</v>
      </c>
      <c r="B27" s="523" t="s">
        <v>2554</v>
      </c>
      <c r="C27" s="501"/>
      <c r="D27" s="524"/>
      <c r="E27" s="503"/>
      <c r="F27" s="504"/>
      <c r="G27" s="503"/>
      <c r="H27" s="510"/>
      <c r="I27" s="510"/>
      <c r="J27" s="510"/>
      <c r="K27" s="510"/>
      <c r="L27" s="510"/>
      <c r="M27" s="510"/>
      <c r="N27" s="510"/>
      <c r="O27" s="510"/>
      <c r="P27" s="510"/>
      <c r="Q27" s="510"/>
      <c r="R27" s="510"/>
      <c r="S27" s="510"/>
      <c r="T27" s="510"/>
      <c r="U27" s="510"/>
      <c r="V27" s="510"/>
      <c r="W27" s="510"/>
      <c r="X27" s="510"/>
      <c r="Y27" s="510"/>
      <c r="Z27" s="1471">
        <f t="shared" si="5"/>
        <v>0</v>
      </c>
      <c r="AA27" s="510"/>
    </row>
    <row r="28" spans="1:27" s="20" customFormat="1" ht="36" customHeight="1">
      <c r="A28" s="493" t="s">
        <v>2555</v>
      </c>
      <c r="B28" s="501" t="s">
        <v>2556</v>
      </c>
      <c r="C28" s="501"/>
      <c r="D28" s="501"/>
      <c r="E28" s="501"/>
      <c r="F28" s="504"/>
      <c r="G28" s="501"/>
      <c r="H28" s="510"/>
      <c r="I28" s="510"/>
      <c r="J28" s="510"/>
      <c r="K28" s="510"/>
      <c r="L28" s="510"/>
      <c r="M28" s="510"/>
      <c r="N28" s="510"/>
      <c r="O28" s="510"/>
      <c r="P28" s="510"/>
      <c r="Q28" s="510"/>
      <c r="R28" s="510"/>
      <c r="S28" s="510"/>
      <c r="T28" s="510"/>
      <c r="U28" s="510"/>
      <c r="V28" s="510"/>
      <c r="W28" s="510"/>
      <c r="X28" s="510"/>
      <c r="Y28" s="510"/>
      <c r="Z28" s="1471">
        <f t="shared" si="5"/>
        <v>0</v>
      </c>
      <c r="AA28" s="861" t="s">
        <v>4293</v>
      </c>
    </row>
    <row r="29" spans="1:27" s="20" customFormat="1" ht="36" customHeight="1">
      <c r="A29" s="493" t="s">
        <v>2557</v>
      </c>
      <c r="B29" s="501" t="s">
        <v>2558</v>
      </c>
      <c r="C29" s="501" t="s">
        <v>407</v>
      </c>
      <c r="D29" s="502">
        <v>94571520</v>
      </c>
      <c r="E29" s="503">
        <f>D29/100000</f>
        <v>945.71519999999998</v>
      </c>
      <c r="F29" s="504"/>
      <c r="G29" s="503">
        <f>E29*F29</f>
        <v>0</v>
      </c>
      <c r="H29" s="525"/>
      <c r="I29" s="525"/>
      <c r="J29" s="525"/>
      <c r="K29" s="525"/>
      <c r="L29" s="525"/>
      <c r="M29" s="525"/>
      <c r="N29" s="525"/>
      <c r="O29" s="525"/>
      <c r="P29" s="525"/>
      <c r="Q29" s="525"/>
      <c r="R29" s="525"/>
      <c r="S29" s="525"/>
      <c r="T29" s="525"/>
      <c r="U29" s="525"/>
      <c r="V29" s="525"/>
      <c r="W29" s="525"/>
      <c r="X29" s="525"/>
      <c r="Y29" s="525"/>
      <c r="Z29" s="1471">
        <f t="shared" si="5"/>
        <v>0</v>
      </c>
      <c r="AA29" s="525" t="s">
        <v>2559</v>
      </c>
    </row>
    <row r="30" spans="1:27" s="20" customFormat="1" ht="92.25" customHeight="1">
      <c r="A30" s="493" t="s">
        <v>2560</v>
      </c>
      <c r="B30" s="501" t="s">
        <v>5720</v>
      </c>
      <c r="C30" s="501"/>
      <c r="D30" s="501"/>
      <c r="E30" s="503"/>
      <c r="F30" s="504"/>
      <c r="G30" s="503"/>
      <c r="H30" s="1184"/>
      <c r="I30" s="1184"/>
      <c r="J30" s="1184"/>
      <c r="K30" s="1184"/>
      <c r="L30" s="1184"/>
      <c r="M30" s="1184"/>
      <c r="N30" s="1184"/>
      <c r="O30" s="1184"/>
      <c r="P30" s="1184"/>
      <c r="Q30" s="1184"/>
      <c r="R30" s="1184"/>
      <c r="S30" s="1184"/>
      <c r="T30" s="1184"/>
      <c r="U30" s="1184"/>
      <c r="V30" s="1185">
        <f t="shared" ref="V30:V32" si="9">G30</f>
        <v>0</v>
      </c>
      <c r="W30" s="1186"/>
      <c r="X30" s="1186"/>
      <c r="Y30" s="1186"/>
      <c r="Z30" s="1889">
        <f t="shared" si="5"/>
        <v>0</v>
      </c>
      <c r="AA30" s="5121" t="s">
        <v>6311</v>
      </c>
    </row>
    <row r="31" spans="1:27" s="20" customFormat="1" ht="107.25" customHeight="1">
      <c r="A31" s="493" t="s">
        <v>5723</v>
      </c>
      <c r="B31" s="501" t="s">
        <v>5721</v>
      </c>
      <c r="C31" s="501" t="s">
        <v>1799</v>
      </c>
      <c r="D31" s="502">
        <v>1321584</v>
      </c>
      <c r="E31" s="503">
        <f t="shared" ref="E31:E32" si="10">D31/100000</f>
        <v>13.21584</v>
      </c>
      <c r="F31" s="504">
        <f>VLOOKUP($A$1,'[4]HSS-7_Other Initiatives'!$B$11:$AG$68,15,0)</f>
        <v>0</v>
      </c>
      <c r="G31" s="503">
        <f t="shared" ref="G31:G32" si="11">E31*F31</f>
        <v>0</v>
      </c>
      <c r="H31" s="1184"/>
      <c r="I31" s="1184"/>
      <c r="J31" s="1184"/>
      <c r="K31" s="1184"/>
      <c r="L31" s="1184"/>
      <c r="M31" s="1184"/>
      <c r="N31" s="1184"/>
      <c r="O31" s="1184"/>
      <c r="P31" s="1184"/>
      <c r="Q31" s="1184"/>
      <c r="R31" s="1184"/>
      <c r="S31" s="1184"/>
      <c r="T31" s="1184"/>
      <c r="U31" s="1184"/>
      <c r="V31" s="1185">
        <f t="shared" si="9"/>
        <v>0</v>
      </c>
      <c r="W31" s="1186"/>
      <c r="X31" s="1186"/>
      <c r="Y31" s="1186"/>
      <c r="Z31" s="1889">
        <f t="shared" si="5"/>
        <v>0</v>
      </c>
      <c r="AA31" s="5122"/>
    </row>
    <row r="32" spans="1:27" s="20" customFormat="1" ht="107.25" customHeight="1">
      <c r="A32" s="493" t="s">
        <v>5724</v>
      </c>
      <c r="B32" s="501" t="s">
        <v>5722</v>
      </c>
      <c r="C32" s="501" t="s">
        <v>2353</v>
      </c>
      <c r="D32" s="502">
        <v>743688</v>
      </c>
      <c r="E32" s="503">
        <f t="shared" si="10"/>
        <v>7.4368800000000004</v>
      </c>
      <c r="F32" s="504">
        <f>VLOOKUP($A$1,'[4]HSS-7_Other Initiatives'!$B$11:$AG$68,16,0)</f>
        <v>0</v>
      </c>
      <c r="G32" s="503">
        <f t="shared" si="11"/>
        <v>0</v>
      </c>
      <c r="H32" s="1184"/>
      <c r="I32" s="1184"/>
      <c r="J32" s="1184"/>
      <c r="K32" s="1184"/>
      <c r="L32" s="1184"/>
      <c r="M32" s="1184"/>
      <c r="N32" s="1184"/>
      <c r="O32" s="1184"/>
      <c r="P32" s="1184"/>
      <c r="Q32" s="1184"/>
      <c r="R32" s="1184"/>
      <c r="S32" s="1184"/>
      <c r="T32" s="1184"/>
      <c r="U32" s="1184"/>
      <c r="V32" s="1185">
        <f t="shared" si="9"/>
        <v>0</v>
      </c>
      <c r="W32" s="1186"/>
      <c r="X32" s="1186"/>
      <c r="Y32" s="1186"/>
      <c r="Z32" s="1889">
        <f t="shared" si="5"/>
        <v>0</v>
      </c>
      <c r="AA32" s="5123"/>
    </row>
    <row r="33" spans="1:27" s="20" customFormat="1" ht="240">
      <c r="A33" s="484">
        <v>179.4</v>
      </c>
      <c r="B33" s="526" t="s">
        <v>2561</v>
      </c>
      <c r="C33" s="527"/>
      <c r="D33" s="528"/>
      <c r="E33" s="529"/>
      <c r="F33" s="530"/>
      <c r="G33" s="531"/>
      <c r="H33" s="532"/>
      <c r="I33" s="532"/>
      <c r="J33" s="532"/>
      <c r="K33" s="532"/>
      <c r="L33" s="532"/>
      <c r="M33" s="532"/>
      <c r="N33" s="532"/>
      <c r="O33" s="532"/>
      <c r="P33" s="532"/>
      <c r="Q33" s="532"/>
      <c r="R33" s="532"/>
      <c r="S33" s="532"/>
      <c r="T33" s="532"/>
      <c r="U33" s="532"/>
      <c r="V33" s="532"/>
      <c r="W33" s="532"/>
      <c r="X33" s="532"/>
      <c r="Y33" s="532"/>
      <c r="Z33" s="1471">
        <f t="shared" si="5"/>
        <v>0</v>
      </c>
      <c r="AA33" s="532" t="s">
        <v>6054</v>
      </c>
    </row>
    <row r="34" spans="1:27" s="20" customFormat="1" ht="285" customHeight="1">
      <c r="A34" s="484">
        <v>179.5</v>
      </c>
      <c r="B34" s="526" t="s">
        <v>2562</v>
      </c>
      <c r="C34" s="527"/>
      <c r="D34" s="528"/>
      <c r="E34" s="529"/>
      <c r="F34" s="530"/>
      <c r="G34" s="531"/>
      <c r="H34" s="532"/>
      <c r="I34" s="532"/>
      <c r="J34" s="532"/>
      <c r="K34" s="532"/>
      <c r="L34" s="532"/>
      <c r="M34" s="532"/>
      <c r="N34" s="532"/>
      <c r="O34" s="532"/>
      <c r="P34" s="532"/>
      <c r="Q34" s="532"/>
      <c r="R34" s="532"/>
      <c r="S34" s="532"/>
      <c r="T34" s="532"/>
      <c r="U34" s="532"/>
      <c r="V34" s="532"/>
      <c r="W34" s="532"/>
      <c r="X34" s="532"/>
      <c r="Y34" s="532"/>
      <c r="Z34" s="1471">
        <f t="shared" si="5"/>
        <v>0</v>
      </c>
      <c r="AA34" s="532" t="s">
        <v>2563</v>
      </c>
    </row>
    <row r="35" spans="1:27" s="20" customFormat="1" ht="21.75" customHeight="1">
      <c r="A35" s="478">
        <v>180</v>
      </c>
      <c r="B35" s="479" t="s">
        <v>219</v>
      </c>
      <c r="C35" s="533"/>
      <c r="D35" s="534"/>
      <c r="E35" s="535"/>
      <c r="F35" s="536"/>
      <c r="G35" s="537">
        <f>SUM(G36:G43)</f>
        <v>0</v>
      </c>
      <c r="H35" s="537">
        <f>SUM(H36:H43)</f>
        <v>0</v>
      </c>
      <c r="I35" s="537"/>
      <c r="J35" s="537">
        <f>SUM(J36:J43)</f>
        <v>0</v>
      </c>
      <c r="K35" s="537">
        <f>SUM(K36:K43)</f>
        <v>0</v>
      </c>
      <c r="L35" s="537">
        <f>SUM(L36:L43)</f>
        <v>0</v>
      </c>
      <c r="M35" s="537"/>
      <c r="N35" s="537">
        <f>SUM(N36:N43)</f>
        <v>0</v>
      </c>
      <c r="O35" s="537"/>
      <c r="P35" s="537"/>
      <c r="Q35" s="537"/>
      <c r="R35" s="537">
        <f>SUM(R36:R43)</f>
        <v>0</v>
      </c>
      <c r="S35" s="537"/>
      <c r="T35" s="537">
        <f>SUM(T36:T43)</f>
        <v>0</v>
      </c>
      <c r="U35" s="537"/>
      <c r="V35" s="537">
        <f>SUM(V36:V43)</f>
        <v>0</v>
      </c>
      <c r="W35" s="537"/>
      <c r="X35" s="537">
        <f>SUM(X36:X43)</f>
        <v>0</v>
      </c>
      <c r="Y35" s="537"/>
      <c r="Z35" s="537">
        <f>SUM(Z36:Z43)</f>
        <v>0</v>
      </c>
      <c r="AA35" s="538"/>
    </row>
    <row r="36" spans="1:27" s="20" customFormat="1" ht="30">
      <c r="A36" s="484">
        <v>180.1</v>
      </c>
      <c r="B36" s="506" t="s">
        <v>6377</v>
      </c>
      <c r="C36" s="539"/>
      <c r="D36" s="489"/>
      <c r="E36" s="540">
        <f t="shared" ref="E36:E43" si="12">D36/100000</f>
        <v>0</v>
      </c>
      <c r="F36" s="489"/>
      <c r="G36" s="541"/>
      <c r="H36" s="542"/>
      <c r="I36" s="542"/>
      <c r="J36" s="542"/>
      <c r="K36" s="542"/>
      <c r="L36" s="542"/>
      <c r="M36" s="542"/>
      <c r="N36" s="542"/>
      <c r="O36" s="542"/>
      <c r="P36" s="542"/>
      <c r="Q36" s="542"/>
      <c r="R36" s="542"/>
      <c r="S36" s="542"/>
      <c r="T36" s="542"/>
      <c r="U36" s="542"/>
      <c r="V36" s="542"/>
      <c r="W36" s="542"/>
      <c r="X36" s="542"/>
      <c r="Y36" s="542"/>
      <c r="Z36" s="1471">
        <f t="shared" ref="Z36:Z43" si="13">X36+V36+T36+R36+N36+L36+H36</f>
        <v>0</v>
      </c>
      <c r="AA36" s="542" t="s">
        <v>434</v>
      </c>
    </row>
    <row r="37" spans="1:27" s="20" customFormat="1" ht="45" customHeight="1">
      <c r="A37" s="484" t="s">
        <v>2564</v>
      </c>
      <c r="B37" s="509" t="s">
        <v>2565</v>
      </c>
      <c r="C37" s="539" t="s">
        <v>407</v>
      </c>
      <c r="D37" s="489">
        <v>14400000</v>
      </c>
      <c r="E37" s="540">
        <f t="shared" si="12"/>
        <v>144</v>
      </c>
      <c r="F37" s="489">
        <f>VLOOKUP($A$1,'[4]HSS-7_Other Initiatives'!$B$11:$AG$68,17,0)</f>
        <v>0</v>
      </c>
      <c r="G37" s="540">
        <f t="shared" ref="G37:G38" si="14">E37*F37</f>
        <v>0</v>
      </c>
      <c r="H37" s="543"/>
      <c r="I37" s="543"/>
      <c r="J37" s="543"/>
      <c r="K37" s="543"/>
      <c r="L37" s="543"/>
      <c r="M37" s="543"/>
      <c r="N37" s="543"/>
      <c r="O37" s="543"/>
      <c r="P37" s="543"/>
      <c r="Q37" s="543"/>
      <c r="R37" s="543"/>
      <c r="S37" s="543"/>
      <c r="T37" s="543"/>
      <c r="U37" s="543"/>
      <c r="V37" s="498">
        <f t="shared" ref="V37:V43" si="15">G37</f>
        <v>0</v>
      </c>
      <c r="W37" s="497"/>
      <c r="X37" s="497"/>
      <c r="Y37" s="497"/>
      <c r="Z37" s="1889">
        <f t="shared" si="13"/>
        <v>0</v>
      </c>
      <c r="AA37" s="543" t="s">
        <v>2566</v>
      </c>
    </row>
    <row r="38" spans="1:27" s="20" customFormat="1" ht="41.25" customHeight="1">
      <c r="A38" s="484" t="s">
        <v>2567</v>
      </c>
      <c r="B38" s="509" t="s">
        <v>2568</v>
      </c>
      <c r="C38" s="539"/>
      <c r="D38" s="489"/>
      <c r="E38" s="540">
        <f t="shared" si="12"/>
        <v>0</v>
      </c>
      <c r="F38" s="489"/>
      <c r="G38" s="541">
        <f t="shared" si="14"/>
        <v>0</v>
      </c>
      <c r="H38" s="543"/>
      <c r="I38" s="543"/>
      <c r="J38" s="543"/>
      <c r="K38" s="543"/>
      <c r="L38" s="543"/>
      <c r="M38" s="543"/>
      <c r="N38" s="543"/>
      <c r="O38" s="543"/>
      <c r="P38" s="543"/>
      <c r="Q38" s="543"/>
      <c r="R38" s="543"/>
      <c r="S38" s="543"/>
      <c r="T38" s="543"/>
      <c r="U38" s="543"/>
      <c r="V38" s="498">
        <f t="shared" si="15"/>
        <v>0</v>
      </c>
      <c r="W38" s="497"/>
      <c r="X38" s="497"/>
      <c r="Y38" s="497"/>
      <c r="Z38" s="1471">
        <f t="shared" si="13"/>
        <v>0</v>
      </c>
      <c r="AA38" s="543" t="s">
        <v>2569</v>
      </c>
    </row>
    <row r="39" spans="1:27" s="20" customFormat="1" ht="136.5" customHeight="1">
      <c r="A39" s="484" t="s">
        <v>2570</v>
      </c>
      <c r="B39" s="509" t="s">
        <v>2571</v>
      </c>
      <c r="C39" s="539" t="s">
        <v>2572</v>
      </c>
      <c r="D39" s="489">
        <f>87100*12</f>
        <v>1045200</v>
      </c>
      <c r="E39" s="540">
        <f t="shared" si="12"/>
        <v>10.452</v>
      </c>
      <c r="F39" s="489">
        <f>VLOOKUP($A$1,'[4]HSS-7_Other Initiatives'!$B$11:$AG$68,18,0)</f>
        <v>0</v>
      </c>
      <c r="G39" s="540">
        <f>E39*F39*0.7</f>
        <v>0</v>
      </c>
      <c r="H39" s="543"/>
      <c r="I39" s="543"/>
      <c r="J39" s="543"/>
      <c r="K39" s="543"/>
      <c r="L39" s="543"/>
      <c r="M39" s="543"/>
      <c r="N39" s="543"/>
      <c r="O39" s="543"/>
      <c r="P39" s="543"/>
      <c r="Q39" s="543"/>
      <c r="R39" s="543"/>
      <c r="S39" s="543"/>
      <c r="T39" s="543"/>
      <c r="U39" s="543"/>
      <c r="V39" s="498">
        <f t="shared" si="15"/>
        <v>0</v>
      </c>
      <c r="W39" s="497"/>
      <c r="X39" s="497"/>
      <c r="Y39" s="497"/>
      <c r="Z39" s="1889">
        <f t="shared" si="13"/>
        <v>0</v>
      </c>
      <c r="AA39" s="543" t="s">
        <v>6055</v>
      </c>
    </row>
    <row r="40" spans="1:27" s="20" customFormat="1" ht="57" customHeight="1">
      <c r="A40" s="484" t="s">
        <v>2573</v>
      </c>
      <c r="B40" s="509" t="s">
        <v>2574</v>
      </c>
      <c r="C40" s="543" t="s">
        <v>482</v>
      </c>
      <c r="D40" s="489">
        <v>127015</v>
      </c>
      <c r="E40" s="540">
        <f t="shared" si="12"/>
        <v>1.2701499999999999</v>
      </c>
      <c r="F40" s="489">
        <f>VLOOKUP($A$1,'[4]HSS-7_Other Initiatives'!$B$11:$AG$68,19,0)</f>
        <v>0</v>
      </c>
      <c r="G40" s="540">
        <f>E40*F40*0.7</f>
        <v>0</v>
      </c>
      <c r="H40" s="543"/>
      <c r="I40" s="543"/>
      <c r="J40" s="543"/>
      <c r="K40" s="543"/>
      <c r="L40" s="543"/>
      <c r="M40" s="543"/>
      <c r="N40" s="543"/>
      <c r="O40" s="543"/>
      <c r="P40" s="543"/>
      <c r="Q40" s="543"/>
      <c r="R40" s="543"/>
      <c r="S40" s="543"/>
      <c r="T40" s="543"/>
      <c r="U40" s="543"/>
      <c r="V40" s="498">
        <f t="shared" si="15"/>
        <v>0</v>
      </c>
      <c r="W40" s="497"/>
      <c r="X40" s="497"/>
      <c r="Y40" s="497"/>
      <c r="Z40" s="1889">
        <f t="shared" si="13"/>
        <v>0</v>
      </c>
      <c r="AA40" s="543" t="s">
        <v>2575</v>
      </c>
    </row>
    <row r="41" spans="1:27" s="20" customFormat="1" ht="94.5" customHeight="1">
      <c r="A41" s="484" t="s">
        <v>2576</v>
      </c>
      <c r="B41" s="509" t="s">
        <v>2577</v>
      </c>
      <c r="C41" s="539"/>
      <c r="D41" s="489"/>
      <c r="E41" s="540"/>
      <c r="F41" s="489"/>
      <c r="G41" s="540"/>
      <c r="H41" s="544"/>
      <c r="I41" s="544"/>
      <c r="J41" s="544"/>
      <c r="K41" s="544"/>
      <c r="L41" s="544"/>
      <c r="M41" s="544"/>
      <c r="N41" s="544"/>
      <c r="O41" s="544"/>
      <c r="P41" s="544"/>
      <c r="Q41" s="544"/>
      <c r="R41" s="544"/>
      <c r="S41" s="544"/>
      <c r="T41" s="544"/>
      <c r="U41" s="544"/>
      <c r="V41" s="498">
        <f t="shared" si="15"/>
        <v>0</v>
      </c>
      <c r="W41" s="497"/>
      <c r="X41" s="497"/>
      <c r="Y41" s="497"/>
      <c r="Z41" s="1889">
        <f t="shared" si="13"/>
        <v>0</v>
      </c>
      <c r="AA41" s="5124" t="s">
        <v>6449</v>
      </c>
    </row>
    <row r="42" spans="1:27" s="20" customFormat="1" ht="94.5" customHeight="1">
      <c r="A42" s="493" t="s">
        <v>5725</v>
      </c>
      <c r="B42" s="509" t="s">
        <v>5727</v>
      </c>
      <c r="C42" s="539" t="s">
        <v>5728</v>
      </c>
      <c r="D42" s="489">
        <f>200*12</f>
        <v>2400</v>
      </c>
      <c r="E42" s="540">
        <f t="shared" si="12"/>
        <v>2.4E-2</v>
      </c>
      <c r="F42" s="489">
        <f>VLOOKUP($A$1,'[4]HSS-7_Other Initiatives'!$B$11:$AG$68,20,0)</f>
        <v>0</v>
      </c>
      <c r="G42" s="540">
        <f>E42*F42*0.7</f>
        <v>0</v>
      </c>
      <c r="H42" s="544"/>
      <c r="I42" s="544"/>
      <c r="J42" s="544"/>
      <c r="K42" s="544"/>
      <c r="L42" s="544"/>
      <c r="M42" s="544"/>
      <c r="N42" s="544"/>
      <c r="O42" s="544"/>
      <c r="P42" s="544"/>
      <c r="Q42" s="544"/>
      <c r="R42" s="544"/>
      <c r="S42" s="544"/>
      <c r="T42" s="544"/>
      <c r="U42" s="544"/>
      <c r="V42" s="498">
        <f t="shared" si="15"/>
        <v>0</v>
      </c>
      <c r="W42" s="497"/>
      <c r="X42" s="497"/>
      <c r="Y42" s="497"/>
      <c r="Z42" s="1889">
        <f t="shared" si="13"/>
        <v>0</v>
      </c>
      <c r="AA42" s="5125"/>
    </row>
    <row r="43" spans="1:27" s="20" customFormat="1" ht="112.5" customHeight="1">
      <c r="A43" s="493" t="s">
        <v>5726</v>
      </c>
      <c r="B43" s="509" t="s">
        <v>5729</v>
      </c>
      <c r="C43" s="539" t="s">
        <v>5730</v>
      </c>
      <c r="D43" s="489">
        <f>460*12</f>
        <v>5520</v>
      </c>
      <c r="E43" s="540">
        <f t="shared" si="12"/>
        <v>5.5199999999999999E-2</v>
      </c>
      <c r="F43" s="489">
        <f>VLOOKUP($A$1,'[4]HSS-7_Other Initiatives'!$B$11:$AG$68,21,0)</f>
        <v>0</v>
      </c>
      <c r="G43" s="540">
        <f>E43*F43</f>
        <v>0</v>
      </c>
      <c r="H43" s="544"/>
      <c r="I43" s="544"/>
      <c r="J43" s="544"/>
      <c r="K43" s="544"/>
      <c r="L43" s="544"/>
      <c r="M43" s="544"/>
      <c r="N43" s="544"/>
      <c r="O43" s="544"/>
      <c r="P43" s="544"/>
      <c r="Q43" s="544"/>
      <c r="R43" s="544"/>
      <c r="S43" s="544"/>
      <c r="T43" s="544"/>
      <c r="U43" s="544"/>
      <c r="V43" s="498">
        <f t="shared" si="15"/>
        <v>0</v>
      </c>
      <c r="W43" s="497"/>
      <c r="X43" s="497"/>
      <c r="Y43" s="497"/>
      <c r="Z43" s="1889">
        <f t="shared" si="13"/>
        <v>0</v>
      </c>
      <c r="AA43" s="5126"/>
    </row>
    <row r="44" spans="1:27" s="20" customFormat="1" ht="75">
      <c r="A44" s="478">
        <v>181</v>
      </c>
      <c r="B44" s="479" t="s">
        <v>220</v>
      </c>
      <c r="C44" s="480"/>
      <c r="D44" s="479"/>
      <c r="E44" s="479"/>
      <c r="F44" s="478"/>
      <c r="G44" s="545">
        <f>SUM(G45:G53)</f>
        <v>0</v>
      </c>
      <c r="H44" s="545">
        <f>SUM(H45:H53)</f>
        <v>0</v>
      </c>
      <c r="I44" s="482"/>
      <c r="J44" s="482"/>
      <c r="K44" s="482"/>
      <c r="L44" s="545">
        <f>SUM(L45:L53)</f>
        <v>0</v>
      </c>
      <c r="M44" s="482"/>
      <c r="N44" s="545">
        <f>SUM(N45:N53)</f>
        <v>0</v>
      </c>
      <c r="O44" s="482"/>
      <c r="P44" s="482"/>
      <c r="Q44" s="482"/>
      <c r="R44" s="545">
        <f>SUM(R45:R53)</f>
        <v>0</v>
      </c>
      <c r="S44" s="482"/>
      <c r="T44" s="545">
        <f>SUM(T45:T53)</f>
        <v>0</v>
      </c>
      <c r="U44" s="482"/>
      <c r="V44" s="545">
        <f>SUM(V45:V53)</f>
        <v>0</v>
      </c>
      <c r="W44" s="482"/>
      <c r="X44" s="545">
        <f>SUM(X45:X53)</f>
        <v>0</v>
      </c>
      <c r="Y44" s="482"/>
      <c r="Z44" s="545">
        <f>SUM(Z45:Z53)</f>
        <v>0</v>
      </c>
      <c r="AA44" s="546" t="s">
        <v>2578</v>
      </c>
    </row>
    <row r="45" spans="1:27" s="20" customFormat="1">
      <c r="A45" s="484">
        <v>181.1</v>
      </c>
      <c r="B45" s="547" t="s">
        <v>2579</v>
      </c>
      <c r="C45" s="548"/>
      <c r="D45" s="547"/>
      <c r="E45" s="547"/>
      <c r="F45" s="484"/>
      <c r="G45" s="549"/>
      <c r="H45" s="550"/>
      <c r="I45" s="550"/>
      <c r="J45" s="550"/>
      <c r="K45" s="550"/>
      <c r="L45" s="550"/>
      <c r="M45" s="550"/>
      <c r="N45" s="550"/>
      <c r="O45" s="550"/>
      <c r="P45" s="550"/>
      <c r="Q45" s="550"/>
      <c r="R45" s="550"/>
      <c r="S45" s="550"/>
      <c r="T45" s="550"/>
      <c r="U45" s="550"/>
      <c r="V45" s="550"/>
      <c r="W45" s="550"/>
      <c r="X45" s="550"/>
      <c r="Y45" s="550"/>
      <c r="Z45" s="1889">
        <f t="shared" ref="Z45:Z53" si="16">X45+V45+T45+R45+N45+L45+H45</f>
        <v>0</v>
      </c>
      <c r="AA45" s="550"/>
    </row>
    <row r="46" spans="1:27" s="20" customFormat="1" ht="69.75" customHeight="1">
      <c r="A46" s="493" t="s">
        <v>2580</v>
      </c>
      <c r="B46" s="509" t="s">
        <v>2581</v>
      </c>
      <c r="C46" s="551"/>
      <c r="D46" s="552"/>
      <c r="E46" s="553"/>
      <c r="F46" s="552"/>
      <c r="G46" s="554"/>
      <c r="H46" s="555"/>
      <c r="I46" s="555"/>
      <c r="J46" s="555"/>
      <c r="K46" s="555"/>
      <c r="L46" s="555"/>
      <c r="M46" s="555"/>
      <c r="N46" s="555"/>
      <c r="O46" s="555"/>
      <c r="P46" s="555"/>
      <c r="Q46" s="555"/>
      <c r="R46" s="555"/>
      <c r="S46" s="555"/>
      <c r="T46" s="556">
        <f>G46</f>
        <v>0</v>
      </c>
      <c r="U46" s="555"/>
      <c r="V46" s="555"/>
      <c r="W46" s="555"/>
      <c r="X46" s="555"/>
      <c r="Y46" s="555"/>
      <c r="Z46" s="1889">
        <f t="shared" si="16"/>
        <v>0</v>
      </c>
      <c r="AA46" s="555" t="s">
        <v>2582</v>
      </c>
    </row>
    <row r="47" spans="1:27" s="20" customFormat="1" ht="66.75" customHeight="1">
      <c r="A47" s="493" t="s">
        <v>2583</v>
      </c>
      <c r="B47" s="509" t="s">
        <v>2584</v>
      </c>
      <c r="C47" s="557" t="s">
        <v>407</v>
      </c>
      <c r="D47" s="489">
        <f>VLOOKUP($A$1,'[4]HSS-7_Other Initiatives'!$B$11:$AG$68,22,0)</f>
        <v>0</v>
      </c>
      <c r="E47" s="558">
        <f>D47/100000</f>
        <v>0</v>
      </c>
      <c r="F47" s="489">
        <v>1</v>
      </c>
      <c r="G47" s="559">
        <f>F47*E47*0.7</f>
        <v>0</v>
      </c>
      <c r="H47" s="555"/>
      <c r="I47" s="555"/>
      <c r="J47" s="555"/>
      <c r="K47" s="555"/>
      <c r="L47" s="555"/>
      <c r="M47" s="555"/>
      <c r="N47" s="555"/>
      <c r="O47" s="555"/>
      <c r="P47" s="555"/>
      <c r="Q47" s="555"/>
      <c r="R47" s="555"/>
      <c r="S47" s="555"/>
      <c r="T47" s="556">
        <f>G47</f>
        <v>0</v>
      </c>
      <c r="U47" s="555"/>
      <c r="V47" s="555"/>
      <c r="W47" s="555"/>
      <c r="X47" s="555"/>
      <c r="Y47" s="555"/>
      <c r="Z47" s="1889">
        <f t="shared" si="16"/>
        <v>0</v>
      </c>
      <c r="AA47" s="555" t="s">
        <v>6312</v>
      </c>
    </row>
    <row r="48" spans="1:27" s="20" customFormat="1" ht="27" customHeight="1">
      <c r="A48" s="484">
        <v>181.2</v>
      </c>
      <c r="B48" s="506" t="s">
        <v>2585</v>
      </c>
      <c r="C48" s="551"/>
      <c r="D48" s="552"/>
      <c r="E48" s="553"/>
      <c r="F48" s="552"/>
      <c r="G48" s="554"/>
      <c r="H48" s="560"/>
      <c r="I48" s="560"/>
      <c r="J48" s="560"/>
      <c r="K48" s="560"/>
      <c r="L48" s="560"/>
      <c r="M48" s="560"/>
      <c r="N48" s="560"/>
      <c r="O48" s="560"/>
      <c r="P48" s="560"/>
      <c r="Q48" s="560"/>
      <c r="R48" s="560"/>
      <c r="S48" s="560"/>
      <c r="T48" s="560"/>
      <c r="U48" s="560"/>
      <c r="V48" s="560"/>
      <c r="W48" s="560"/>
      <c r="X48" s="560"/>
      <c r="Y48" s="560"/>
      <c r="Z48" s="1889">
        <f t="shared" si="16"/>
        <v>0</v>
      </c>
      <c r="AA48" s="560"/>
    </row>
    <row r="49" spans="1:27" s="20" customFormat="1" ht="45">
      <c r="A49" s="493" t="s">
        <v>2586</v>
      </c>
      <c r="B49" s="509" t="s">
        <v>2587</v>
      </c>
      <c r="C49" s="551"/>
      <c r="D49" s="552"/>
      <c r="E49" s="553"/>
      <c r="F49" s="552"/>
      <c r="G49" s="554"/>
      <c r="H49" s="555"/>
      <c r="I49" s="555"/>
      <c r="J49" s="555"/>
      <c r="K49" s="555"/>
      <c r="L49" s="555"/>
      <c r="M49" s="555"/>
      <c r="N49" s="555"/>
      <c r="O49" s="555"/>
      <c r="P49" s="555"/>
      <c r="Q49" s="555"/>
      <c r="R49" s="555"/>
      <c r="S49" s="555"/>
      <c r="T49" s="555"/>
      <c r="U49" s="555"/>
      <c r="V49" s="555"/>
      <c r="W49" s="555"/>
      <c r="X49" s="555"/>
      <c r="Y49" s="555"/>
      <c r="Z49" s="1889">
        <f t="shared" si="16"/>
        <v>0</v>
      </c>
      <c r="AA49" s="555" t="s">
        <v>2588</v>
      </c>
    </row>
    <row r="50" spans="1:27" s="20" customFormat="1" ht="225">
      <c r="A50" s="493">
        <v>181.3</v>
      </c>
      <c r="B50" s="509" t="s">
        <v>2591</v>
      </c>
      <c r="C50" s="557" t="s">
        <v>2592</v>
      </c>
      <c r="D50" s="489">
        <v>842</v>
      </c>
      <c r="E50" s="558">
        <f>D50/100000</f>
        <v>8.4200000000000004E-3</v>
      </c>
      <c r="F50" s="489">
        <f>VLOOKUP($A$1,'[4]HSS-7_Other Initiatives'!$B$11:$AG$68,24,0)</f>
        <v>0</v>
      </c>
      <c r="G50" s="559">
        <f>F50*E50*0.7</f>
        <v>0</v>
      </c>
      <c r="H50" s="532"/>
      <c r="I50" s="532"/>
      <c r="J50" s="532"/>
      <c r="K50" s="532"/>
      <c r="L50" s="532"/>
      <c r="M50" s="532"/>
      <c r="N50" s="532"/>
      <c r="O50" s="532"/>
      <c r="P50" s="532"/>
      <c r="Q50" s="532"/>
      <c r="R50" s="532"/>
      <c r="S50" s="532"/>
      <c r="T50" s="556">
        <f>G50</f>
        <v>0</v>
      </c>
      <c r="U50" s="532"/>
      <c r="V50" s="532"/>
      <c r="W50" s="532"/>
      <c r="X50" s="532"/>
      <c r="Y50" s="532"/>
      <c r="Z50" s="1889">
        <f t="shared" si="16"/>
        <v>0</v>
      </c>
      <c r="AA50" s="532" t="s">
        <v>6313</v>
      </c>
    </row>
    <row r="51" spans="1:27" s="20" customFormat="1" ht="210">
      <c r="A51" s="493">
        <v>181.4</v>
      </c>
      <c r="B51" s="509" t="s">
        <v>2593</v>
      </c>
      <c r="C51" s="557" t="s">
        <v>949</v>
      </c>
      <c r="D51" s="489">
        <v>2251</v>
      </c>
      <c r="E51" s="558">
        <f>D51/100000</f>
        <v>2.2509999999999999E-2</v>
      </c>
      <c r="F51" s="489">
        <f>VLOOKUP($A$1,'[4]HSS-7_Other Initiatives'!$B$11:$AG$68,25,0)</f>
        <v>0</v>
      </c>
      <c r="G51" s="559">
        <f>F51*E51*0.7</f>
        <v>0</v>
      </c>
      <c r="H51" s="500"/>
      <c r="I51" s="500"/>
      <c r="J51" s="500"/>
      <c r="K51" s="500"/>
      <c r="L51" s="500"/>
      <c r="M51" s="500"/>
      <c r="N51" s="500"/>
      <c r="O51" s="500"/>
      <c r="P51" s="500"/>
      <c r="Q51" s="500"/>
      <c r="R51" s="500"/>
      <c r="S51" s="500"/>
      <c r="T51" s="556">
        <f>G51</f>
        <v>0</v>
      </c>
      <c r="U51" s="500"/>
      <c r="V51" s="500"/>
      <c r="W51" s="500"/>
      <c r="X51" s="500"/>
      <c r="Y51" s="500"/>
      <c r="Z51" s="1889">
        <f t="shared" si="16"/>
        <v>0</v>
      </c>
      <c r="AA51" s="500" t="s">
        <v>6314</v>
      </c>
    </row>
    <row r="52" spans="1:27" s="20" customFormat="1" ht="377.25" customHeight="1">
      <c r="A52" s="493">
        <v>181.5</v>
      </c>
      <c r="B52" s="509" t="s">
        <v>2594</v>
      </c>
      <c r="C52" s="557" t="s">
        <v>986</v>
      </c>
      <c r="D52" s="489">
        <v>450</v>
      </c>
      <c r="E52" s="558">
        <f>D52/100000</f>
        <v>4.4999999999999997E-3</v>
      </c>
      <c r="F52" s="489">
        <v>0</v>
      </c>
      <c r="G52" s="559">
        <f>F52*E52</f>
        <v>0</v>
      </c>
      <c r="H52" s="532"/>
      <c r="I52" s="532"/>
      <c r="J52" s="532"/>
      <c r="K52" s="532"/>
      <c r="L52" s="532"/>
      <c r="M52" s="532"/>
      <c r="N52" s="532"/>
      <c r="O52" s="532"/>
      <c r="P52" s="532"/>
      <c r="Q52" s="532"/>
      <c r="R52" s="532"/>
      <c r="S52" s="532"/>
      <c r="T52" s="556">
        <f>G52</f>
        <v>0</v>
      </c>
      <c r="U52" s="532"/>
      <c r="V52" s="532"/>
      <c r="W52" s="532"/>
      <c r="X52" s="532"/>
      <c r="Y52" s="532"/>
      <c r="Z52" s="1889">
        <f t="shared" si="16"/>
        <v>0</v>
      </c>
      <c r="AA52" s="532" t="s">
        <v>4261</v>
      </c>
    </row>
    <row r="53" spans="1:27" s="20" customFormat="1" ht="34.5" customHeight="1">
      <c r="A53" s="2006">
        <v>181.6</v>
      </c>
      <c r="B53" s="2288" t="s">
        <v>4410</v>
      </c>
      <c r="C53" s="2289" t="s">
        <v>986</v>
      </c>
      <c r="D53" s="2154">
        <v>500</v>
      </c>
      <c r="E53" s="2290">
        <f>D53/100000</f>
        <v>5.0000000000000001E-3</v>
      </c>
      <c r="F53" s="2154">
        <f>VLOOKUP($A$1,'[4]HSS-7_Other Initiatives'!$B$11:$AG$68,27,0)</f>
        <v>0</v>
      </c>
      <c r="G53" s="2291">
        <f>F53*E53</f>
        <v>0</v>
      </c>
      <c r="H53" s="1138"/>
      <c r="I53" s="1138"/>
      <c r="J53" s="1138"/>
      <c r="K53" s="1138"/>
      <c r="L53" s="1138"/>
      <c r="M53" s="1138"/>
      <c r="N53" s="1138"/>
      <c r="O53" s="1138"/>
      <c r="P53" s="1138"/>
      <c r="Q53" s="1138"/>
      <c r="R53" s="1138"/>
      <c r="S53" s="1138"/>
      <c r="T53" s="1139">
        <f>G53</f>
        <v>0</v>
      </c>
      <c r="U53" s="1138"/>
      <c r="V53" s="1138"/>
      <c r="W53" s="1138"/>
      <c r="X53" s="1138"/>
      <c r="Y53" s="1138"/>
      <c r="Z53" s="1889">
        <f t="shared" si="16"/>
        <v>0</v>
      </c>
      <c r="AA53" s="2287" t="s">
        <v>6040</v>
      </c>
    </row>
    <row r="54" spans="1:27" s="20" customFormat="1" ht="34.5" customHeight="1">
      <c r="A54" s="478">
        <v>182</v>
      </c>
      <c r="B54" s="479" t="s">
        <v>221</v>
      </c>
      <c r="C54" s="480"/>
      <c r="D54" s="479"/>
      <c r="E54" s="479"/>
      <c r="F54" s="478"/>
      <c r="G54" s="545">
        <f>SUM(G55:G60)</f>
        <v>0</v>
      </c>
      <c r="H54" s="482">
        <f t="shared" ref="H54:Z54" si="17">SUM(H55:H60)</f>
        <v>0</v>
      </c>
      <c r="I54" s="482"/>
      <c r="J54" s="482"/>
      <c r="K54" s="482"/>
      <c r="L54" s="482">
        <f t="shared" si="17"/>
        <v>0</v>
      </c>
      <c r="M54" s="482"/>
      <c r="N54" s="482">
        <f t="shared" si="17"/>
        <v>0</v>
      </c>
      <c r="O54" s="482"/>
      <c r="P54" s="482"/>
      <c r="Q54" s="482"/>
      <c r="R54" s="482">
        <f t="shared" si="17"/>
        <v>0</v>
      </c>
      <c r="S54" s="482"/>
      <c r="T54" s="482">
        <f t="shared" si="17"/>
        <v>0</v>
      </c>
      <c r="U54" s="482"/>
      <c r="V54" s="482">
        <f t="shared" si="17"/>
        <v>0</v>
      </c>
      <c r="W54" s="482"/>
      <c r="X54" s="482">
        <f t="shared" si="17"/>
        <v>0</v>
      </c>
      <c r="Y54" s="482"/>
      <c r="Z54" s="482">
        <f t="shared" si="17"/>
        <v>0</v>
      </c>
      <c r="AA54" s="561"/>
    </row>
    <row r="55" spans="1:27" s="20" customFormat="1" ht="34.5" customHeight="1">
      <c r="A55" s="493">
        <v>182.1</v>
      </c>
      <c r="B55" s="506" t="s">
        <v>2595</v>
      </c>
      <c r="C55" s="527"/>
      <c r="D55" s="562"/>
      <c r="E55" s="562"/>
      <c r="F55" s="493"/>
      <c r="G55" s="562"/>
      <c r="H55" s="563"/>
      <c r="I55" s="563"/>
      <c r="J55" s="563"/>
      <c r="K55" s="563"/>
      <c r="L55" s="563"/>
      <c r="M55" s="563"/>
      <c r="N55" s="563"/>
      <c r="O55" s="563"/>
      <c r="P55" s="563"/>
      <c r="Q55" s="563"/>
      <c r="R55" s="563"/>
      <c r="S55" s="563"/>
      <c r="T55" s="563"/>
      <c r="U55" s="563"/>
      <c r="V55" s="563"/>
      <c r="W55" s="563"/>
      <c r="X55" s="563"/>
      <c r="Y55" s="563"/>
      <c r="Z55" s="1471">
        <f t="shared" ref="Z55:Z60" si="18">X55+V55+T55+R55+N55+L55+H55</f>
        <v>0</v>
      </c>
      <c r="AA55" s="563"/>
    </row>
    <row r="56" spans="1:27" ht="34.5" customHeight="1">
      <c r="A56" s="493" t="s">
        <v>2596</v>
      </c>
      <c r="B56" s="564" t="s">
        <v>2597</v>
      </c>
      <c r="C56" s="565"/>
      <c r="D56" s="566"/>
      <c r="E56" s="567">
        <f>D56/100000</f>
        <v>0</v>
      </c>
      <c r="F56" s="566"/>
      <c r="G56" s="567">
        <f>E56*F56</f>
        <v>0</v>
      </c>
      <c r="H56" s="568"/>
      <c r="I56" s="568"/>
      <c r="J56" s="568"/>
      <c r="K56" s="568"/>
      <c r="L56" s="568"/>
      <c r="M56" s="568"/>
      <c r="N56" s="568"/>
      <c r="O56" s="568"/>
      <c r="P56" s="568"/>
      <c r="Q56" s="568"/>
      <c r="R56" s="568"/>
      <c r="S56" s="568"/>
      <c r="T56" s="568"/>
      <c r="U56" s="568"/>
      <c r="V56" s="568"/>
      <c r="W56" s="568"/>
      <c r="X56" s="568"/>
      <c r="Y56" s="568"/>
      <c r="Z56" s="1471">
        <f t="shared" si="18"/>
        <v>0</v>
      </c>
      <c r="AA56" s="569"/>
    </row>
    <row r="57" spans="1:27" ht="34.5" customHeight="1">
      <c r="A57" s="493" t="s">
        <v>2598</v>
      </c>
      <c r="B57" s="564" t="s">
        <v>2599</v>
      </c>
      <c r="C57" s="565"/>
      <c r="D57" s="566"/>
      <c r="E57" s="567">
        <f>D57/100000</f>
        <v>0</v>
      </c>
      <c r="F57" s="566"/>
      <c r="G57" s="567">
        <f>E57*F57</f>
        <v>0</v>
      </c>
      <c r="H57" s="563"/>
      <c r="I57" s="563"/>
      <c r="J57" s="563"/>
      <c r="K57" s="563"/>
      <c r="L57" s="563"/>
      <c r="M57" s="563"/>
      <c r="N57" s="563"/>
      <c r="O57" s="563"/>
      <c r="P57" s="563"/>
      <c r="Q57" s="563"/>
      <c r="R57" s="563"/>
      <c r="S57" s="563"/>
      <c r="T57" s="563"/>
      <c r="U57" s="563"/>
      <c r="V57" s="563"/>
      <c r="W57" s="563"/>
      <c r="X57" s="563"/>
      <c r="Y57" s="563"/>
      <c r="Z57" s="1471">
        <f t="shared" si="18"/>
        <v>0</v>
      </c>
      <c r="AA57" s="563"/>
    </row>
    <row r="58" spans="1:27" s="20" customFormat="1" ht="30">
      <c r="A58" s="493">
        <v>182.2</v>
      </c>
      <c r="B58" s="547" t="s">
        <v>2600</v>
      </c>
      <c r="C58" s="527"/>
      <c r="D58" s="562"/>
      <c r="E58" s="562"/>
      <c r="F58" s="493"/>
      <c r="G58" s="562"/>
      <c r="H58" s="570"/>
      <c r="I58" s="570"/>
      <c r="J58" s="570"/>
      <c r="K58" s="570"/>
      <c r="L58" s="570"/>
      <c r="M58" s="570"/>
      <c r="N58" s="570"/>
      <c r="O58" s="570"/>
      <c r="P58" s="570"/>
      <c r="Q58" s="570"/>
      <c r="R58" s="570"/>
      <c r="S58" s="570"/>
      <c r="T58" s="570"/>
      <c r="U58" s="570"/>
      <c r="V58" s="570"/>
      <c r="W58" s="570"/>
      <c r="X58" s="570"/>
      <c r="Y58" s="570"/>
      <c r="Z58" s="1471">
        <f t="shared" si="18"/>
        <v>0</v>
      </c>
      <c r="AA58" s="570"/>
    </row>
    <row r="59" spans="1:27" s="20" customFormat="1" ht="36" customHeight="1">
      <c r="A59" s="493" t="s">
        <v>2601</v>
      </c>
      <c r="B59" s="562" t="s">
        <v>2597</v>
      </c>
      <c r="C59" s="527"/>
      <c r="D59" s="562"/>
      <c r="E59" s="562"/>
      <c r="F59" s="493"/>
      <c r="G59" s="562"/>
      <c r="H59" s="532"/>
      <c r="I59" s="532"/>
      <c r="J59" s="532"/>
      <c r="K59" s="532"/>
      <c r="L59" s="532"/>
      <c r="M59" s="532"/>
      <c r="N59" s="532"/>
      <c r="O59" s="532"/>
      <c r="P59" s="532"/>
      <c r="Q59" s="532"/>
      <c r="R59" s="532"/>
      <c r="S59" s="532"/>
      <c r="T59" s="532"/>
      <c r="U59" s="532"/>
      <c r="V59" s="532"/>
      <c r="W59" s="532"/>
      <c r="X59" s="532"/>
      <c r="Y59" s="532"/>
      <c r="Z59" s="1471">
        <f t="shared" si="18"/>
        <v>0</v>
      </c>
      <c r="AA59" s="532"/>
    </row>
    <row r="60" spans="1:27" s="20" customFormat="1" ht="345">
      <c r="A60" s="493" t="s">
        <v>2602</v>
      </c>
      <c r="B60" s="562" t="s">
        <v>2599</v>
      </c>
      <c r="C60" s="527" t="s">
        <v>693</v>
      </c>
      <c r="D60" s="571">
        <v>1678569</v>
      </c>
      <c r="E60" s="572">
        <f>D60/100000</f>
        <v>16.785689999999999</v>
      </c>
      <c r="F60" s="489">
        <f>VLOOKUP($A$1,'[4]HSS-7_Other Initiatives'!$B$11:$AG$68,29,0)</f>
        <v>0</v>
      </c>
      <c r="G60" s="567">
        <f>E60*F60</f>
        <v>0</v>
      </c>
      <c r="H60" s="573"/>
      <c r="I60" s="573"/>
      <c r="J60" s="573"/>
      <c r="K60" s="573"/>
      <c r="L60" s="573"/>
      <c r="M60" s="573"/>
      <c r="N60" s="573"/>
      <c r="O60" s="573"/>
      <c r="P60" s="573"/>
      <c r="Q60" s="573"/>
      <c r="R60" s="573"/>
      <c r="S60" s="573"/>
      <c r="T60" s="573"/>
      <c r="U60" s="573"/>
      <c r="V60" s="574">
        <f>G60</f>
        <v>0</v>
      </c>
      <c r="W60" s="573"/>
      <c r="X60" s="573"/>
      <c r="Y60" s="573"/>
      <c r="Z60" s="1889">
        <f t="shared" si="18"/>
        <v>0</v>
      </c>
      <c r="AA60" s="573" t="s">
        <v>6315</v>
      </c>
    </row>
    <row r="61" spans="1:27" s="20" customFormat="1" ht="30">
      <c r="A61" s="478">
        <v>183</v>
      </c>
      <c r="B61" s="479" t="s">
        <v>222</v>
      </c>
      <c r="C61" s="480"/>
      <c r="D61" s="575"/>
      <c r="E61" s="479"/>
      <c r="F61" s="478"/>
      <c r="G61" s="576"/>
      <c r="H61" s="483"/>
      <c r="I61" s="483"/>
      <c r="J61" s="483"/>
      <c r="K61" s="483"/>
      <c r="L61" s="483"/>
      <c r="M61" s="483"/>
      <c r="N61" s="483"/>
      <c r="O61" s="483"/>
      <c r="P61" s="483"/>
      <c r="Q61" s="483"/>
      <c r="R61" s="483"/>
      <c r="S61" s="483"/>
      <c r="T61" s="483"/>
      <c r="U61" s="483"/>
      <c r="V61" s="483"/>
      <c r="W61" s="483"/>
      <c r="X61" s="483"/>
      <c r="Y61" s="483"/>
      <c r="Z61" s="483"/>
      <c r="AA61" s="483" t="s">
        <v>576</v>
      </c>
    </row>
    <row r="62" spans="1:27">
      <c r="A62" s="2292"/>
      <c r="B62" s="2292" t="s">
        <v>2518</v>
      </c>
      <c r="C62" s="2293"/>
      <c r="D62" s="2294"/>
      <c r="E62" s="2294"/>
      <c r="F62" s="2294"/>
      <c r="G62" s="2295">
        <f>G6</f>
        <v>0</v>
      </c>
      <c r="H62" s="2295">
        <f t="shared" ref="H62:Z62" si="19">H6</f>
        <v>0</v>
      </c>
      <c r="I62" s="2295">
        <f t="shared" si="19"/>
        <v>0</v>
      </c>
      <c r="J62" s="2295">
        <f t="shared" si="19"/>
        <v>0</v>
      </c>
      <c r="K62" s="2295">
        <f t="shared" si="19"/>
        <v>0</v>
      </c>
      <c r="L62" s="2295">
        <f t="shared" si="19"/>
        <v>0</v>
      </c>
      <c r="M62" s="2295">
        <f t="shared" si="19"/>
        <v>0</v>
      </c>
      <c r="N62" s="2295">
        <f t="shared" si="19"/>
        <v>0</v>
      </c>
      <c r="O62" s="2295">
        <f t="shared" si="19"/>
        <v>0</v>
      </c>
      <c r="P62" s="2295">
        <f t="shared" si="19"/>
        <v>0</v>
      </c>
      <c r="Q62" s="2295">
        <f t="shared" si="19"/>
        <v>0</v>
      </c>
      <c r="R62" s="2295">
        <f t="shared" si="19"/>
        <v>0</v>
      </c>
      <c r="S62" s="2295">
        <f t="shared" si="19"/>
        <v>0</v>
      </c>
      <c r="T62" s="2295">
        <f t="shared" si="19"/>
        <v>0</v>
      </c>
      <c r="U62" s="2295">
        <f t="shared" si="19"/>
        <v>0</v>
      </c>
      <c r="V62" s="2295">
        <f t="shared" si="19"/>
        <v>0</v>
      </c>
      <c r="W62" s="2295">
        <f t="shared" si="19"/>
        <v>0</v>
      </c>
      <c r="X62" s="2295">
        <f t="shared" si="19"/>
        <v>0</v>
      </c>
      <c r="Y62" s="2295">
        <f t="shared" si="19"/>
        <v>0</v>
      </c>
      <c r="Z62" s="2295">
        <f t="shared" si="19"/>
        <v>0</v>
      </c>
      <c r="AA62" s="2295">
        <f t="shared" ref="AA62" si="20">AA6</f>
        <v>0</v>
      </c>
    </row>
    <row r="63" spans="1:27" s="20" customFormat="1">
      <c r="A63" s="577"/>
      <c r="C63" s="578"/>
      <c r="F63" s="577"/>
    </row>
  </sheetData>
  <autoFilter ref="A5:WUD62"/>
  <mergeCells count="24">
    <mergeCell ref="A2:AA2"/>
    <mergeCell ref="J3:M3"/>
    <mergeCell ref="M4:M5"/>
    <mergeCell ref="N3:O4"/>
    <mergeCell ref="P3:S3"/>
    <mergeCell ref="T3:U4"/>
    <mergeCell ref="L4:L5"/>
    <mergeCell ref="A3:A5"/>
    <mergeCell ref="B3:B5"/>
    <mergeCell ref="C3:G3"/>
    <mergeCell ref="H3:I4"/>
    <mergeCell ref="C4:C5"/>
    <mergeCell ref="D4:D5"/>
    <mergeCell ref="E4:E5"/>
    <mergeCell ref="F4:G4"/>
    <mergeCell ref="AA30:AA32"/>
    <mergeCell ref="AA41:AA43"/>
    <mergeCell ref="AA3:AA5"/>
    <mergeCell ref="Z3:Z5"/>
    <mergeCell ref="R4:R5"/>
    <mergeCell ref="S4:S5"/>
    <mergeCell ref="V3:W4"/>
    <mergeCell ref="X3:Y4"/>
    <mergeCell ref="AA13:AA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6.xml><?xml version="1.0" encoding="utf-8"?>
<worksheet xmlns="http://schemas.openxmlformats.org/spreadsheetml/2006/main" xmlns:r="http://schemas.openxmlformats.org/officeDocument/2006/relationships">
  <sheetPr>
    <tabColor rgb="FF0066FF"/>
    <outlinePr summaryBelow="0" summaryRight="0"/>
  </sheetPr>
  <dimension ref="A1:AA14"/>
  <sheetViews>
    <sheetView view="pageBreakPreview" zoomScale="85" zoomScaleNormal="85" zoomScaleSheetLayoutView="85" workbookViewId="0">
      <pane xSplit="2" ySplit="5" topLeftCell="C6"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7256</v>
      </c>
    </row>
    <row r="2" spans="1:27" ht="15" customHeight="1">
      <c r="A2" s="4941" t="s">
        <v>6331</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1790</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5783</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2608</v>
      </c>
      <c r="C6" s="364"/>
      <c r="D6" s="364"/>
      <c r="E6" s="364"/>
      <c r="F6" s="364"/>
      <c r="G6" s="579">
        <f>G7</f>
        <v>0</v>
      </c>
      <c r="H6" s="579">
        <f>H7</f>
        <v>0</v>
      </c>
      <c r="I6" s="365"/>
      <c r="J6" s="579">
        <f>J7</f>
        <v>0</v>
      </c>
      <c r="K6" s="579">
        <f>K7</f>
        <v>0</v>
      </c>
      <c r="L6" s="579">
        <f>L7</f>
        <v>0</v>
      </c>
      <c r="M6" s="365"/>
      <c r="N6" s="579">
        <f>N7</f>
        <v>0</v>
      </c>
      <c r="O6" s="365"/>
      <c r="P6" s="579">
        <f t="shared" ref="P6:R6" si="0">P7</f>
        <v>0</v>
      </c>
      <c r="Q6" s="579">
        <f t="shared" si="0"/>
        <v>0</v>
      </c>
      <c r="R6" s="579">
        <f t="shared" si="0"/>
        <v>0</v>
      </c>
      <c r="S6" s="365"/>
      <c r="T6" s="579">
        <f>T7</f>
        <v>0</v>
      </c>
      <c r="U6" s="365"/>
      <c r="V6" s="579">
        <f>V7</f>
        <v>0</v>
      </c>
      <c r="W6" s="365"/>
      <c r="X6" s="579">
        <f>X7</f>
        <v>0</v>
      </c>
      <c r="Y6" s="365"/>
      <c r="Z6" s="579">
        <f t="shared" ref="Z6:Z9" si="1">X6+V6+T6+R6+N6+L6+H6</f>
        <v>0</v>
      </c>
      <c r="AA6" s="580"/>
    </row>
    <row r="7" spans="1:27" ht="30">
      <c r="A7" s="366">
        <v>184</v>
      </c>
      <c r="B7" s="581" t="s">
        <v>225</v>
      </c>
      <c r="C7" s="367"/>
      <c r="D7" s="367"/>
      <c r="E7" s="367"/>
      <c r="F7" s="366"/>
      <c r="G7" s="582">
        <f>SUM(G8:G9)</f>
        <v>0</v>
      </c>
      <c r="H7" s="582">
        <f>SUM(H8:H9)</f>
        <v>0</v>
      </c>
      <c r="I7" s="582"/>
      <c r="J7" s="582">
        <f>SUM(J8:J9)</f>
        <v>0</v>
      </c>
      <c r="K7" s="582">
        <f>SUM(K8:K9)</f>
        <v>0</v>
      </c>
      <c r="L7" s="582">
        <f>SUM(L8:L9)</f>
        <v>0</v>
      </c>
      <c r="M7" s="582"/>
      <c r="N7" s="582">
        <f>SUM(N8:N9)</f>
        <v>0</v>
      </c>
      <c r="O7" s="582"/>
      <c r="P7" s="582">
        <f>SUM(P8:P9)</f>
        <v>0</v>
      </c>
      <c r="Q7" s="582">
        <f>SUM(Q8:Q9)</f>
        <v>0</v>
      </c>
      <c r="R7" s="582">
        <f>SUM(R8:R9)</f>
        <v>0</v>
      </c>
      <c r="S7" s="582"/>
      <c r="T7" s="582">
        <f>SUM(T8:T9)</f>
        <v>0</v>
      </c>
      <c r="U7" s="582"/>
      <c r="V7" s="582">
        <f>SUM(V8:V9)</f>
        <v>0</v>
      </c>
      <c r="W7" s="582"/>
      <c r="X7" s="582">
        <f>SUM(X8:X9)</f>
        <v>0</v>
      </c>
      <c r="Y7" s="582"/>
      <c r="Z7" s="582">
        <f t="shared" si="1"/>
        <v>0</v>
      </c>
      <c r="AA7" s="583"/>
    </row>
    <row r="8" spans="1:27" ht="30">
      <c r="A8" s="380">
        <v>184.1</v>
      </c>
      <c r="B8" s="584" t="s">
        <v>2609</v>
      </c>
      <c r="C8" s="584" t="s">
        <v>407</v>
      </c>
      <c r="D8" s="585">
        <v>368064432</v>
      </c>
      <c r="E8" s="586">
        <f>D8/100000</f>
        <v>3680.6443199999999</v>
      </c>
      <c r="F8" s="380">
        <f>VLOOKUP($A$1,'[4]HSS-8_Inventory Management'!$B$7:$F$64,3,0)</f>
        <v>0</v>
      </c>
      <c r="G8" s="586">
        <f>E8*F8</f>
        <v>0</v>
      </c>
      <c r="H8" s="584"/>
      <c r="I8" s="584"/>
      <c r="J8" s="584"/>
      <c r="K8" s="584"/>
      <c r="L8" s="584"/>
      <c r="M8" s="584"/>
      <c r="N8" s="584"/>
      <c r="O8" s="584"/>
      <c r="P8" s="584"/>
      <c r="Q8" s="584"/>
      <c r="R8" s="584"/>
      <c r="S8" s="584"/>
      <c r="T8" s="584"/>
      <c r="U8" s="584"/>
      <c r="V8" s="586">
        <f>G8</f>
        <v>0</v>
      </c>
      <c r="W8" s="584"/>
      <c r="X8" s="584"/>
      <c r="Y8" s="584"/>
      <c r="Z8" s="1149">
        <f>X8+V8+T8+R8+N8+L8+H8</f>
        <v>0</v>
      </c>
      <c r="AA8" s="1872" t="s">
        <v>6056</v>
      </c>
    </row>
    <row r="9" spans="1:27" s="20" customFormat="1" ht="378.75" customHeight="1">
      <c r="A9" s="380">
        <v>184.2</v>
      </c>
      <c r="B9" s="509" t="s">
        <v>2589</v>
      </c>
      <c r="C9" s="557" t="s">
        <v>407</v>
      </c>
      <c r="D9" s="489">
        <v>12140000</v>
      </c>
      <c r="E9" s="558">
        <f>D9/100000</f>
        <v>121.4</v>
      </c>
      <c r="F9" s="380">
        <f>VLOOKUP($A$1,'[4]HSS-8_Inventory Management'!$B$7:$F$64,4,0)</f>
        <v>0</v>
      </c>
      <c r="G9" s="559">
        <f>F9*E9</f>
        <v>0</v>
      </c>
      <c r="H9" s="555"/>
      <c r="I9" s="555"/>
      <c r="J9" s="555"/>
      <c r="K9" s="555"/>
      <c r="L9" s="555"/>
      <c r="M9" s="555"/>
      <c r="N9" s="555"/>
      <c r="O9" s="555"/>
      <c r="P9" s="555"/>
      <c r="Q9" s="555"/>
      <c r="R9" s="555"/>
      <c r="S9" s="555"/>
      <c r="T9" s="556">
        <f>G9</f>
        <v>0</v>
      </c>
      <c r="U9" s="555"/>
      <c r="V9" s="555"/>
      <c r="W9" s="555"/>
      <c r="X9" s="555"/>
      <c r="Y9" s="555"/>
      <c r="Z9" s="1889">
        <f t="shared" si="1"/>
        <v>0</v>
      </c>
      <c r="AA9" s="555" t="s">
        <v>2590</v>
      </c>
    </row>
    <row r="10" spans="1:27">
      <c r="A10" s="587"/>
      <c r="B10" s="588"/>
      <c r="C10" s="588"/>
      <c r="D10" s="588"/>
      <c r="E10" s="588"/>
      <c r="F10" s="587"/>
      <c r="G10" s="588"/>
      <c r="H10" s="588"/>
      <c r="I10" s="588"/>
      <c r="J10" s="588"/>
      <c r="K10" s="588"/>
      <c r="L10" s="588"/>
      <c r="M10" s="588"/>
      <c r="N10" s="588"/>
      <c r="O10" s="588"/>
      <c r="P10" s="588"/>
      <c r="Q10" s="588"/>
      <c r="R10" s="588"/>
      <c r="S10" s="588"/>
      <c r="T10" s="588"/>
      <c r="U10" s="588"/>
      <c r="V10" s="589"/>
      <c r="W10" s="588"/>
      <c r="X10" s="588"/>
      <c r="Y10" s="588"/>
      <c r="Z10" s="589"/>
      <c r="AA10" s="590"/>
    </row>
    <row r="11" spans="1:27">
      <c r="A11" s="587"/>
      <c r="B11" s="588"/>
      <c r="C11" s="588"/>
      <c r="D11" s="588"/>
      <c r="E11" s="588"/>
      <c r="F11" s="587"/>
      <c r="G11" s="588"/>
      <c r="H11" s="588"/>
      <c r="I11" s="588"/>
      <c r="J11" s="588"/>
      <c r="K11" s="588"/>
      <c r="L11" s="588"/>
      <c r="M11" s="588"/>
      <c r="N11" s="588"/>
      <c r="O11" s="588"/>
      <c r="P11" s="588"/>
      <c r="Q11" s="588"/>
      <c r="R11" s="588"/>
      <c r="S11" s="588"/>
      <c r="T11" s="588"/>
      <c r="U11" s="588"/>
      <c r="V11" s="589"/>
      <c r="W11" s="588"/>
      <c r="X11" s="588"/>
      <c r="Y11" s="588"/>
      <c r="Z11" s="589"/>
      <c r="AA11" s="590"/>
    </row>
    <row r="12" spans="1:27">
      <c r="A12" s="587"/>
      <c r="B12" s="588"/>
      <c r="C12" s="588"/>
      <c r="D12" s="588"/>
      <c r="E12" s="588"/>
      <c r="F12" s="587"/>
      <c r="G12" s="588"/>
      <c r="H12" s="588"/>
      <c r="I12" s="588"/>
      <c r="J12" s="588"/>
      <c r="K12" s="588"/>
      <c r="L12" s="588"/>
      <c r="M12" s="588"/>
      <c r="N12" s="588"/>
      <c r="O12" s="588"/>
      <c r="P12" s="588"/>
      <c r="Q12" s="588"/>
      <c r="R12" s="588"/>
      <c r="S12" s="588"/>
      <c r="T12" s="588"/>
      <c r="U12" s="588"/>
      <c r="V12" s="589"/>
      <c r="W12" s="588"/>
      <c r="X12" s="588"/>
      <c r="Y12" s="588"/>
      <c r="Z12" s="589"/>
      <c r="AA12" s="590"/>
    </row>
    <row r="13" spans="1:27">
      <c r="A13" s="587"/>
      <c r="B13" s="588"/>
      <c r="C13" s="588"/>
      <c r="D13" s="588"/>
      <c r="E13" s="588"/>
      <c r="F13" s="587"/>
      <c r="G13" s="588"/>
      <c r="H13" s="588"/>
      <c r="I13" s="588"/>
      <c r="J13" s="588"/>
      <c r="K13" s="588"/>
      <c r="L13" s="588"/>
      <c r="M13" s="588"/>
      <c r="N13" s="588"/>
      <c r="O13" s="588"/>
      <c r="P13" s="588"/>
      <c r="Q13" s="588"/>
      <c r="R13" s="588"/>
      <c r="S13" s="588"/>
      <c r="T13" s="588"/>
      <c r="U13" s="588"/>
      <c r="V13" s="589"/>
      <c r="W13" s="588"/>
      <c r="X13" s="588"/>
      <c r="Y13" s="588"/>
      <c r="Z13" s="589"/>
      <c r="AA13" s="590"/>
    </row>
    <row r="14" spans="1:27">
      <c r="A14" s="587"/>
      <c r="B14" s="588"/>
      <c r="C14" s="588"/>
      <c r="D14" s="588"/>
      <c r="E14" s="588"/>
      <c r="F14" s="587"/>
      <c r="G14" s="588"/>
      <c r="H14" s="588"/>
      <c r="I14" s="588"/>
      <c r="J14" s="588"/>
      <c r="K14" s="588"/>
      <c r="L14" s="588"/>
      <c r="M14" s="588"/>
      <c r="N14" s="588"/>
      <c r="O14" s="588"/>
      <c r="P14" s="588"/>
      <c r="Q14" s="588"/>
      <c r="R14" s="588"/>
      <c r="S14" s="588"/>
      <c r="T14" s="588"/>
      <c r="U14" s="588"/>
      <c r="V14" s="589"/>
      <c r="W14" s="588"/>
      <c r="X14" s="588"/>
      <c r="Y14" s="588"/>
      <c r="Z14" s="589"/>
      <c r="AA14" s="590"/>
    </row>
  </sheetData>
  <autoFilter ref="A5:G7"/>
  <mergeCells count="21">
    <mergeCell ref="H3:I4"/>
    <mergeCell ref="C4:C5"/>
    <mergeCell ref="D4:D5"/>
    <mergeCell ref="E4:E5"/>
    <mergeCell ref="F4:G4"/>
    <mergeCell ref="A2:AA2"/>
    <mergeCell ref="AA3:AA5"/>
    <mergeCell ref="Z3:Z5"/>
    <mergeCell ref="R4:R5"/>
    <mergeCell ref="S4:S5"/>
    <mergeCell ref="J3:M3"/>
    <mergeCell ref="M4:M5"/>
    <mergeCell ref="N3:O4"/>
    <mergeCell ref="P3:S3"/>
    <mergeCell ref="T3:U4"/>
    <mergeCell ref="V3:W4"/>
    <mergeCell ref="X3:Y4"/>
    <mergeCell ref="L4:L5"/>
    <mergeCell ref="A3:A5"/>
    <mergeCell ref="B3:B5"/>
    <mergeCell ref="C3:G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7.xml><?xml version="1.0" encoding="utf-8"?>
<worksheet xmlns="http://schemas.openxmlformats.org/spreadsheetml/2006/main" xmlns:r="http://schemas.openxmlformats.org/officeDocument/2006/relationships">
  <sheetPr>
    <tabColor rgb="FF0066FF"/>
    <outlinePr summaryBelow="0" summaryRight="0"/>
  </sheetPr>
  <dimension ref="A1:AA60"/>
  <sheetViews>
    <sheetView view="pageBreakPreview" zoomScaleNormal="110" zoomScaleSheetLayoutView="100" workbookViewId="0">
      <pane xSplit="2" ySplit="5" topLeftCell="C47"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7256</v>
      </c>
    </row>
    <row r="2" spans="1:27" ht="15" customHeight="1">
      <c r="A2" s="4941" t="s">
        <v>6330</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2611</v>
      </c>
      <c r="C6" s="364"/>
      <c r="D6" s="364"/>
      <c r="E6" s="364"/>
      <c r="F6" s="364"/>
      <c r="G6" s="579">
        <f t="shared" ref="G6:Z6" si="0">G7+G15+G42+G47+G54+G55</f>
        <v>12.305161803767485</v>
      </c>
      <c r="H6" s="579">
        <f t="shared" si="0"/>
        <v>0</v>
      </c>
      <c r="I6" s="579">
        <f t="shared" si="0"/>
        <v>0</v>
      </c>
      <c r="J6" s="579">
        <f t="shared" si="0"/>
        <v>0</v>
      </c>
      <c r="K6" s="579">
        <f t="shared" si="0"/>
        <v>0</v>
      </c>
      <c r="L6" s="579">
        <f t="shared" si="0"/>
        <v>0</v>
      </c>
      <c r="M6" s="579">
        <f t="shared" si="0"/>
        <v>0</v>
      </c>
      <c r="N6" s="579">
        <f t="shared" si="0"/>
        <v>0</v>
      </c>
      <c r="O6" s="579">
        <f t="shared" si="0"/>
        <v>0</v>
      </c>
      <c r="P6" s="579">
        <f t="shared" si="0"/>
        <v>0</v>
      </c>
      <c r="Q6" s="579">
        <f t="shared" si="0"/>
        <v>0</v>
      </c>
      <c r="R6" s="579">
        <f t="shared" si="0"/>
        <v>0</v>
      </c>
      <c r="S6" s="579">
        <f t="shared" si="0"/>
        <v>0</v>
      </c>
      <c r="T6" s="579">
        <f t="shared" si="0"/>
        <v>0</v>
      </c>
      <c r="U6" s="579">
        <f t="shared" si="0"/>
        <v>0</v>
      </c>
      <c r="V6" s="579">
        <f t="shared" si="0"/>
        <v>12.305161803767485</v>
      </c>
      <c r="W6" s="579">
        <f t="shared" si="0"/>
        <v>0</v>
      </c>
      <c r="X6" s="579">
        <f t="shared" si="0"/>
        <v>0</v>
      </c>
      <c r="Y6" s="579">
        <f t="shared" si="0"/>
        <v>0</v>
      </c>
      <c r="Z6" s="579">
        <f t="shared" si="0"/>
        <v>12.305161803767485</v>
      </c>
      <c r="AA6" s="580"/>
    </row>
    <row r="7" spans="1:27">
      <c r="A7" s="366">
        <v>185</v>
      </c>
      <c r="B7" s="581" t="s">
        <v>178</v>
      </c>
      <c r="C7" s="367"/>
      <c r="D7" s="367"/>
      <c r="E7" s="367"/>
      <c r="F7" s="366"/>
      <c r="G7" s="582">
        <f>SUM(G8:G14)</f>
        <v>12.305161803767485</v>
      </c>
      <c r="H7" s="582">
        <f>SUM(H8:H14)</f>
        <v>0</v>
      </c>
      <c r="I7" s="582"/>
      <c r="J7" s="582">
        <f t="shared" ref="J7:K7" si="1">SUM(J8:J14)</f>
        <v>0</v>
      </c>
      <c r="K7" s="582">
        <f t="shared" si="1"/>
        <v>0</v>
      </c>
      <c r="L7" s="582">
        <f>SUM(L8:L14)</f>
        <v>0</v>
      </c>
      <c r="M7" s="582"/>
      <c r="N7" s="582">
        <f>SUM(N8:N14)</f>
        <v>0</v>
      </c>
      <c r="O7" s="582"/>
      <c r="P7" s="582">
        <f>SUM(P8:P14)</f>
        <v>0</v>
      </c>
      <c r="Q7" s="582">
        <f>SUM(Q8:Q14)</f>
        <v>0</v>
      </c>
      <c r="R7" s="582">
        <f>SUM(R8:R14)</f>
        <v>0</v>
      </c>
      <c r="S7" s="582"/>
      <c r="T7" s="582">
        <f>SUM(T8:T14)</f>
        <v>0</v>
      </c>
      <c r="U7" s="582"/>
      <c r="V7" s="582">
        <f>SUM(V8:V14)</f>
        <v>12.305161803767485</v>
      </c>
      <c r="W7" s="582"/>
      <c r="X7" s="582">
        <f>SUM(X8:X14)</f>
        <v>0</v>
      </c>
      <c r="Y7" s="582"/>
      <c r="Z7" s="582">
        <f>SUM(Z8:Z14)</f>
        <v>12.305161803767485</v>
      </c>
      <c r="AA7" s="583" t="s">
        <v>7250</v>
      </c>
    </row>
    <row r="8" spans="1:27" s="105" customFormat="1">
      <c r="A8" s="591">
        <v>185.1</v>
      </c>
      <c r="B8" s="592" t="s">
        <v>4247</v>
      </c>
      <c r="C8" s="593" t="s">
        <v>407</v>
      </c>
      <c r="D8" s="3883">
        <f>'HR Budget Annex'!K114*100000</f>
        <v>1220070</v>
      </c>
      <c r="E8" s="3884">
        <f t="shared" ref="E8:E14" si="2">D8/100000</f>
        <v>12.200699999999999</v>
      </c>
      <c r="F8" s="591">
        <v>1</v>
      </c>
      <c r="G8" s="600">
        <f>E8*F8</f>
        <v>12.200699999999999</v>
      </c>
      <c r="H8" s="594"/>
      <c r="I8" s="594"/>
      <c r="J8" s="594"/>
      <c r="K8" s="594"/>
      <c r="L8" s="594"/>
      <c r="M8" s="594"/>
      <c r="N8" s="594"/>
      <c r="O8" s="594"/>
      <c r="P8" s="594"/>
      <c r="Q8" s="594"/>
      <c r="R8" s="594"/>
      <c r="S8" s="594"/>
      <c r="T8" s="594"/>
      <c r="U8" s="594"/>
      <c r="V8" s="594">
        <f>G8</f>
        <v>12.200699999999999</v>
      </c>
      <c r="W8" s="594"/>
      <c r="X8" s="594"/>
      <c r="Y8" s="594"/>
      <c r="Z8" s="1144">
        <f t="shared" ref="Z8:Z14" si="3">H8+L8+N8+R8+T8+V8+X8</f>
        <v>12.200699999999999</v>
      </c>
      <c r="AA8" s="595"/>
    </row>
    <row r="9" spans="1:27" s="105" customFormat="1">
      <c r="A9" s="591">
        <v>185.2</v>
      </c>
      <c r="B9" s="592" t="s">
        <v>7248</v>
      </c>
      <c r="C9" s="593" t="s">
        <v>407</v>
      </c>
      <c r="D9" s="3883">
        <f>('HR Budget Annex'!L114+'HR Budget Annex'!L313)*100000</f>
        <v>10446.180376748551</v>
      </c>
      <c r="E9" s="3884">
        <f t="shared" si="2"/>
        <v>0.10446180376748551</v>
      </c>
      <c r="F9" s="591">
        <v>1</v>
      </c>
      <c r="G9" s="600">
        <f>E9*F9</f>
        <v>0.10446180376748551</v>
      </c>
      <c r="H9" s="594"/>
      <c r="I9" s="594"/>
      <c r="J9" s="594"/>
      <c r="K9" s="594"/>
      <c r="L9" s="594"/>
      <c r="M9" s="594"/>
      <c r="N9" s="594"/>
      <c r="O9" s="594"/>
      <c r="P9" s="594"/>
      <c r="Q9" s="594"/>
      <c r="R9" s="594"/>
      <c r="S9" s="594"/>
      <c r="T9" s="594"/>
      <c r="U9" s="594"/>
      <c r="V9" s="594">
        <f t="shared" ref="V9:V14" si="4">G9</f>
        <v>0.10446180376748551</v>
      </c>
      <c r="W9" s="594"/>
      <c r="X9" s="594"/>
      <c r="Y9" s="594"/>
      <c r="Z9" s="1144">
        <f t="shared" si="3"/>
        <v>0.10446180376748551</v>
      </c>
      <c r="AA9" s="595"/>
    </row>
    <row r="10" spans="1:27" s="105" customFormat="1">
      <c r="A10" s="591">
        <v>185.3</v>
      </c>
      <c r="B10" s="592" t="s">
        <v>4249</v>
      </c>
      <c r="C10" s="593" t="s">
        <v>407</v>
      </c>
      <c r="D10" s="3883">
        <f>'HR Budget Annex'!K281*100000</f>
        <v>0</v>
      </c>
      <c r="E10" s="3884">
        <f t="shared" si="2"/>
        <v>0</v>
      </c>
      <c r="F10" s="591">
        <v>1</v>
      </c>
      <c r="G10" s="600">
        <f>E10*F10</f>
        <v>0</v>
      </c>
      <c r="H10" s="594"/>
      <c r="I10" s="594"/>
      <c r="J10" s="594"/>
      <c r="K10" s="594"/>
      <c r="L10" s="594"/>
      <c r="M10" s="594"/>
      <c r="N10" s="594"/>
      <c r="O10" s="594"/>
      <c r="P10" s="594"/>
      <c r="Q10" s="594"/>
      <c r="R10" s="594"/>
      <c r="S10" s="594"/>
      <c r="T10" s="594"/>
      <c r="U10" s="594"/>
      <c r="V10" s="594">
        <f t="shared" si="4"/>
        <v>0</v>
      </c>
      <c r="W10" s="594"/>
      <c r="X10" s="594"/>
      <c r="Y10" s="594"/>
      <c r="Z10" s="1144">
        <f t="shared" si="3"/>
        <v>0</v>
      </c>
      <c r="AA10" s="595"/>
    </row>
    <row r="11" spans="1:27" s="105" customFormat="1">
      <c r="A11" s="591">
        <v>185.4</v>
      </c>
      <c r="B11" s="592" t="s">
        <v>7249</v>
      </c>
      <c r="C11" s="593" t="s">
        <v>407</v>
      </c>
      <c r="D11" s="3883">
        <f>('HR Budget Annex'!L281+'HR Budget Annex'!L304+'HR Budget Annex'!L320)*100000</f>
        <v>0</v>
      </c>
      <c r="E11" s="3884">
        <f t="shared" si="2"/>
        <v>0</v>
      </c>
      <c r="F11" s="591">
        <v>1</v>
      </c>
      <c r="G11" s="600">
        <f>E11*F11</f>
        <v>0</v>
      </c>
      <c r="H11" s="594"/>
      <c r="I11" s="594"/>
      <c r="J11" s="594"/>
      <c r="K11" s="594"/>
      <c r="L11" s="594"/>
      <c r="M11" s="594"/>
      <c r="N11" s="594"/>
      <c r="O11" s="594"/>
      <c r="P11" s="594"/>
      <c r="Q11" s="594"/>
      <c r="R11" s="594"/>
      <c r="S11" s="594"/>
      <c r="T11" s="594"/>
      <c r="U11" s="594"/>
      <c r="V11" s="594">
        <f t="shared" si="4"/>
        <v>0</v>
      </c>
      <c r="W11" s="594"/>
      <c r="X11" s="594"/>
      <c r="Y11" s="594"/>
      <c r="Z11" s="1144">
        <f t="shared" si="3"/>
        <v>0</v>
      </c>
      <c r="AA11" s="595"/>
    </row>
    <row r="12" spans="1:27" s="105" customFormat="1">
      <c r="A12" s="591">
        <v>185.5</v>
      </c>
      <c r="B12" s="592" t="s">
        <v>4250</v>
      </c>
      <c r="C12" s="593" t="s">
        <v>407</v>
      </c>
      <c r="D12" s="3883">
        <f>'HR Budget Annex'!K304*100000</f>
        <v>0</v>
      </c>
      <c r="E12" s="3884">
        <f t="shared" si="2"/>
        <v>0</v>
      </c>
      <c r="F12" s="591">
        <v>1</v>
      </c>
      <c r="G12" s="600">
        <f t="shared" ref="G12:G14" si="5">E12*F12</f>
        <v>0</v>
      </c>
      <c r="H12" s="594"/>
      <c r="I12" s="594"/>
      <c r="J12" s="594"/>
      <c r="K12" s="594"/>
      <c r="L12" s="594"/>
      <c r="M12" s="594"/>
      <c r="N12" s="594"/>
      <c r="O12" s="594"/>
      <c r="P12" s="594"/>
      <c r="Q12" s="594"/>
      <c r="R12" s="594"/>
      <c r="S12" s="594"/>
      <c r="T12" s="594"/>
      <c r="U12" s="594"/>
      <c r="V12" s="594">
        <f t="shared" si="4"/>
        <v>0</v>
      </c>
      <c r="W12" s="594"/>
      <c r="X12" s="594"/>
      <c r="Y12" s="594"/>
      <c r="Z12" s="1144">
        <f t="shared" si="3"/>
        <v>0</v>
      </c>
      <c r="AA12" s="595"/>
    </row>
    <row r="13" spans="1:27" s="105" customFormat="1">
      <c r="A13" s="591">
        <v>185.6</v>
      </c>
      <c r="B13" s="592" t="s">
        <v>4251</v>
      </c>
      <c r="C13" s="593" t="s">
        <v>407</v>
      </c>
      <c r="D13" s="3883">
        <f>'HR Budget Annex'!K313*100000</f>
        <v>0</v>
      </c>
      <c r="E13" s="3884">
        <f t="shared" si="2"/>
        <v>0</v>
      </c>
      <c r="F13" s="591">
        <v>1</v>
      </c>
      <c r="G13" s="600">
        <f t="shared" si="5"/>
        <v>0</v>
      </c>
      <c r="H13" s="594"/>
      <c r="I13" s="594"/>
      <c r="J13" s="594"/>
      <c r="K13" s="594"/>
      <c r="L13" s="594"/>
      <c r="M13" s="594"/>
      <c r="N13" s="594"/>
      <c r="O13" s="594"/>
      <c r="P13" s="594"/>
      <c r="Q13" s="594"/>
      <c r="R13" s="594"/>
      <c r="S13" s="594"/>
      <c r="T13" s="594"/>
      <c r="U13" s="594"/>
      <c r="V13" s="594">
        <f t="shared" si="4"/>
        <v>0</v>
      </c>
      <c r="W13" s="594"/>
      <c r="X13" s="594"/>
      <c r="Y13" s="594"/>
      <c r="Z13" s="1144">
        <f t="shared" si="3"/>
        <v>0</v>
      </c>
      <c r="AA13" s="595"/>
    </row>
    <row r="14" spans="1:27">
      <c r="A14" s="591">
        <v>185.7</v>
      </c>
      <c r="B14" s="592" t="s">
        <v>4252</v>
      </c>
      <c r="C14" s="593" t="s">
        <v>407</v>
      </c>
      <c r="D14" s="3883">
        <f>'HR Budget Annex'!K320*100000</f>
        <v>0</v>
      </c>
      <c r="E14" s="3885">
        <f t="shared" si="2"/>
        <v>0</v>
      </c>
      <c r="F14" s="591">
        <v>1</v>
      </c>
      <c r="G14" s="600">
        <f t="shared" si="5"/>
        <v>0</v>
      </c>
      <c r="H14" s="584"/>
      <c r="I14" s="584"/>
      <c r="J14" s="584"/>
      <c r="K14" s="584"/>
      <c r="L14" s="584"/>
      <c r="M14" s="584"/>
      <c r="N14" s="584"/>
      <c r="O14" s="584"/>
      <c r="P14" s="584"/>
      <c r="Q14" s="584"/>
      <c r="R14" s="584"/>
      <c r="S14" s="584"/>
      <c r="T14" s="584"/>
      <c r="U14" s="584"/>
      <c r="V14" s="594">
        <f t="shared" si="4"/>
        <v>0</v>
      </c>
      <c r="W14" s="584"/>
      <c r="X14" s="584"/>
      <c r="Y14" s="584"/>
      <c r="Z14" s="1144">
        <f t="shared" si="3"/>
        <v>0</v>
      </c>
      <c r="AA14" s="595"/>
    </row>
    <row r="15" spans="1:27" ht="30">
      <c r="A15" s="366">
        <v>186</v>
      </c>
      <c r="B15" s="581" t="s">
        <v>336</v>
      </c>
      <c r="C15" s="367"/>
      <c r="D15" s="367"/>
      <c r="E15" s="367"/>
      <c r="F15" s="366"/>
      <c r="G15" s="582">
        <f>SUM(G17:G41)</f>
        <v>0</v>
      </c>
      <c r="H15" s="582">
        <f>SUM(H17:H41)</f>
        <v>0</v>
      </c>
      <c r="I15" s="582"/>
      <c r="J15" s="582">
        <f>SUM(J17:J41)</f>
        <v>0</v>
      </c>
      <c r="K15" s="582">
        <f>SUM(K17:K41)</f>
        <v>0</v>
      </c>
      <c r="L15" s="582">
        <f>SUM(L17:L41)</f>
        <v>0</v>
      </c>
      <c r="M15" s="582"/>
      <c r="N15" s="582">
        <f>SUM(N17:N41)</f>
        <v>0</v>
      </c>
      <c r="O15" s="582"/>
      <c r="P15" s="582">
        <f>SUM(P17:P41)</f>
        <v>0</v>
      </c>
      <c r="Q15" s="582">
        <f>SUM(Q17:Q41)</f>
        <v>0</v>
      </c>
      <c r="R15" s="582">
        <f>SUM(R17:R41)</f>
        <v>0</v>
      </c>
      <c r="S15" s="582"/>
      <c r="T15" s="582">
        <f>SUM(T17:T41)</f>
        <v>0</v>
      </c>
      <c r="U15" s="582"/>
      <c r="V15" s="582">
        <f>SUM(V17:V41)</f>
        <v>0</v>
      </c>
      <c r="W15" s="582"/>
      <c r="X15" s="582">
        <f>SUM(X17:X41)</f>
        <v>0</v>
      </c>
      <c r="Y15" s="582"/>
      <c r="Z15" s="582">
        <f>SUM(Z17:Z41)</f>
        <v>0</v>
      </c>
      <c r="AA15" s="583"/>
    </row>
    <row r="16" spans="1:27">
      <c r="A16" s="766"/>
      <c r="B16" s="767" t="s">
        <v>2612</v>
      </c>
      <c r="C16" s="768"/>
      <c r="D16" s="768"/>
      <c r="E16" s="768"/>
      <c r="F16" s="766"/>
      <c r="G16" s="769"/>
      <c r="H16" s="769"/>
      <c r="I16" s="769"/>
      <c r="J16" s="769"/>
      <c r="K16" s="769"/>
      <c r="L16" s="769"/>
      <c r="M16" s="769"/>
      <c r="N16" s="769"/>
      <c r="O16" s="769"/>
      <c r="P16" s="769"/>
      <c r="Q16" s="769"/>
      <c r="R16" s="769"/>
      <c r="S16" s="769"/>
      <c r="T16" s="769"/>
      <c r="U16" s="769"/>
      <c r="V16" s="769"/>
      <c r="W16" s="769"/>
      <c r="X16" s="769"/>
      <c r="Y16" s="769"/>
      <c r="Z16" s="769"/>
      <c r="AA16" s="770"/>
    </row>
    <row r="17" spans="1:27" s="105" customFormat="1" ht="150">
      <c r="A17" s="591">
        <v>186.1</v>
      </c>
      <c r="B17" s="596" t="s">
        <v>2613</v>
      </c>
      <c r="C17" s="597" t="s">
        <v>407</v>
      </c>
      <c r="D17" s="598">
        <v>3000</v>
      </c>
      <c r="E17" s="599">
        <f>D17/100000</f>
        <v>0.03</v>
      </c>
      <c r="F17" s="591">
        <f>VLOOKUP($A$1,'[4]HSS-9_HRH'!$B$9:$AG$66,9,0)</f>
        <v>0</v>
      </c>
      <c r="G17" s="600">
        <f>E17*F17*0.9*12</f>
        <v>0</v>
      </c>
      <c r="H17" s="594"/>
      <c r="I17" s="594"/>
      <c r="J17" s="594"/>
      <c r="K17" s="594"/>
      <c r="L17" s="594"/>
      <c r="M17" s="594"/>
      <c r="N17" s="594"/>
      <c r="O17" s="594"/>
      <c r="P17" s="594"/>
      <c r="Q17" s="594"/>
      <c r="R17" s="594"/>
      <c r="S17" s="594"/>
      <c r="T17" s="594"/>
      <c r="U17" s="594"/>
      <c r="V17" s="600">
        <f>G17</f>
        <v>0</v>
      </c>
      <c r="W17" s="594"/>
      <c r="X17" s="594"/>
      <c r="Y17" s="594"/>
      <c r="Z17" s="1144">
        <f>H17+L17+N17+R17+T17+V17+X17</f>
        <v>0</v>
      </c>
      <c r="AA17" s="601" t="s">
        <v>6057</v>
      </c>
    </row>
    <row r="18" spans="1:27" s="105" customFormat="1" ht="150">
      <c r="A18" s="591">
        <v>186.2</v>
      </c>
      <c r="B18" s="596" t="s">
        <v>2614</v>
      </c>
      <c r="C18" s="597" t="s">
        <v>407</v>
      </c>
      <c r="D18" s="598">
        <v>3000</v>
      </c>
      <c r="E18" s="599">
        <f>D18/100000</f>
        <v>0.03</v>
      </c>
      <c r="F18" s="591">
        <f>VLOOKUP($A$1,'[4]HSS-9_HRH'!$B$9:$AG$66,10,0)</f>
        <v>0</v>
      </c>
      <c r="G18" s="600">
        <f>E18*F18*0.5*12</f>
        <v>0</v>
      </c>
      <c r="H18" s="594"/>
      <c r="I18" s="594"/>
      <c r="J18" s="594"/>
      <c r="K18" s="594"/>
      <c r="L18" s="594"/>
      <c r="M18" s="594"/>
      <c r="N18" s="594"/>
      <c r="O18" s="594"/>
      <c r="P18" s="594"/>
      <c r="Q18" s="594"/>
      <c r="R18" s="594"/>
      <c r="S18" s="594"/>
      <c r="T18" s="594"/>
      <c r="U18" s="594"/>
      <c r="V18" s="600">
        <f>G18</f>
        <v>0</v>
      </c>
      <c r="W18" s="594"/>
      <c r="X18" s="594"/>
      <c r="Y18" s="594"/>
      <c r="Z18" s="1144">
        <f>H18+L18+N18+R18+T18+V18+X18</f>
        <v>0</v>
      </c>
      <c r="AA18" s="601" t="s">
        <v>6058</v>
      </c>
    </row>
    <row r="19" spans="1:27" s="105" customFormat="1" ht="117.75" customHeight="1">
      <c r="A19" s="591">
        <v>186.3</v>
      </c>
      <c r="B19" s="602" t="s">
        <v>2615</v>
      </c>
      <c r="C19" s="603" t="s">
        <v>403</v>
      </c>
      <c r="D19" s="604">
        <v>3000</v>
      </c>
      <c r="E19" s="599">
        <f>D19/100000</f>
        <v>0.03</v>
      </c>
      <c r="F19" s="591">
        <f>VLOOKUP($A$1,'[4]HSS-9_HRH'!$B$9:$AG$66,11,0)</f>
        <v>0</v>
      </c>
      <c r="G19" s="600">
        <f>E19*F19</f>
        <v>0</v>
      </c>
      <c r="H19" s="594"/>
      <c r="I19" s="594"/>
      <c r="J19" s="594"/>
      <c r="K19" s="594"/>
      <c r="L19" s="594"/>
      <c r="M19" s="594"/>
      <c r="N19" s="594"/>
      <c r="O19" s="594"/>
      <c r="P19" s="594"/>
      <c r="Q19" s="594"/>
      <c r="R19" s="594"/>
      <c r="S19" s="594"/>
      <c r="T19" s="594"/>
      <c r="U19" s="594"/>
      <c r="V19" s="600">
        <f>G19</f>
        <v>0</v>
      </c>
      <c r="W19" s="594"/>
      <c r="X19" s="594"/>
      <c r="Y19" s="594"/>
      <c r="Z19" s="1144">
        <f>H19+L19+N19+R19+T19+V19+X19</f>
        <v>0</v>
      </c>
      <c r="AA19" s="605" t="s">
        <v>2616</v>
      </c>
    </row>
    <row r="20" spans="1:27" s="105" customFormat="1" ht="58.5" customHeight="1">
      <c r="A20" s="591">
        <v>186.4</v>
      </c>
      <c r="B20" s="606" t="s">
        <v>2617</v>
      </c>
      <c r="C20" s="607" t="s">
        <v>482</v>
      </c>
      <c r="D20" s="608"/>
      <c r="E20" s="609"/>
      <c r="F20" s="374"/>
      <c r="G20" s="600"/>
      <c r="H20" s="594"/>
      <c r="I20" s="594"/>
      <c r="J20" s="594"/>
      <c r="K20" s="594"/>
      <c r="L20" s="594"/>
      <c r="M20" s="594"/>
      <c r="N20" s="594"/>
      <c r="O20" s="594"/>
      <c r="P20" s="594"/>
      <c r="Q20" s="594"/>
      <c r="R20" s="594"/>
      <c r="S20" s="594"/>
      <c r="T20" s="594"/>
      <c r="U20" s="594"/>
      <c r="V20" s="594"/>
      <c r="W20" s="594"/>
      <c r="X20" s="594"/>
      <c r="Y20" s="594"/>
      <c r="Z20" s="594"/>
      <c r="AA20" s="5145" t="s">
        <v>6059</v>
      </c>
    </row>
    <row r="21" spans="1:27" s="105" customFormat="1" ht="58.5" customHeight="1">
      <c r="A21" s="591" t="s">
        <v>2618</v>
      </c>
      <c r="B21" s="610" t="s">
        <v>2619</v>
      </c>
      <c r="C21" s="1828" t="s">
        <v>693</v>
      </c>
      <c r="D21" s="611">
        <v>25000</v>
      </c>
      <c r="E21" s="612">
        <f>D21/100000</f>
        <v>0.25</v>
      </c>
      <c r="F21" s="591">
        <f>VLOOKUP($A$1,'[4]HSS-9_HRH'!$B$9:$AG$66,12,0)</f>
        <v>0</v>
      </c>
      <c r="G21" s="600">
        <f>E21*F21*12</f>
        <v>0</v>
      </c>
      <c r="H21" s="594"/>
      <c r="I21" s="594"/>
      <c r="J21" s="594"/>
      <c r="K21" s="594"/>
      <c r="L21" s="594"/>
      <c r="M21" s="594"/>
      <c r="N21" s="594"/>
      <c r="O21" s="594"/>
      <c r="P21" s="594"/>
      <c r="Q21" s="594"/>
      <c r="R21" s="594"/>
      <c r="S21" s="594"/>
      <c r="T21" s="594"/>
      <c r="U21" s="594"/>
      <c r="V21" s="600">
        <f t="shared" ref="V21:V41" si="6">G21</f>
        <v>0</v>
      </c>
      <c r="W21" s="594"/>
      <c r="X21" s="594"/>
      <c r="Y21" s="594"/>
      <c r="Z21" s="1144">
        <f>H21+L21+N21+R21+T21+V21+X21</f>
        <v>0</v>
      </c>
      <c r="AA21" s="5146"/>
    </row>
    <row r="22" spans="1:27" s="105" customFormat="1" ht="58.5" customHeight="1">
      <c r="A22" s="591" t="s">
        <v>2620</v>
      </c>
      <c r="B22" s="610" t="s">
        <v>2621</v>
      </c>
      <c r="C22" s="1828" t="s">
        <v>693</v>
      </c>
      <c r="D22" s="611">
        <v>30000</v>
      </c>
      <c r="E22" s="612">
        <f t="shared" ref="E22:E24" si="7">D22/100000</f>
        <v>0.3</v>
      </c>
      <c r="F22" s="591">
        <f>VLOOKUP($A$1,'[4]HSS-9_HRH'!$B$9:$AG$66,13,0)</f>
        <v>0</v>
      </c>
      <c r="G22" s="600">
        <f t="shared" ref="G22:G24" si="8">E22*F22*12</f>
        <v>0</v>
      </c>
      <c r="H22" s="594"/>
      <c r="I22" s="594"/>
      <c r="J22" s="594"/>
      <c r="K22" s="594"/>
      <c r="L22" s="594"/>
      <c r="M22" s="594"/>
      <c r="N22" s="594"/>
      <c r="O22" s="594"/>
      <c r="P22" s="594"/>
      <c r="Q22" s="594"/>
      <c r="R22" s="594"/>
      <c r="S22" s="594"/>
      <c r="T22" s="594"/>
      <c r="U22" s="594"/>
      <c r="V22" s="600">
        <f t="shared" si="6"/>
        <v>0</v>
      </c>
      <c r="W22" s="594"/>
      <c r="X22" s="594"/>
      <c r="Y22" s="594"/>
      <c r="Z22" s="1144">
        <f t="shared" ref="Z22:Z26" si="9">H22+L22+N22+R22+T22+V22+X22</f>
        <v>0</v>
      </c>
      <c r="AA22" s="5146"/>
    </row>
    <row r="23" spans="1:27" s="105" customFormat="1" ht="58.5" customHeight="1">
      <c r="A23" s="591" t="s">
        <v>2622</v>
      </c>
      <c r="B23" s="610" t="s">
        <v>2623</v>
      </c>
      <c r="C23" s="1828" t="s">
        <v>693</v>
      </c>
      <c r="D23" s="611">
        <v>35000</v>
      </c>
      <c r="E23" s="612">
        <f t="shared" si="7"/>
        <v>0.35</v>
      </c>
      <c r="F23" s="591">
        <f>VLOOKUP($A$1,'[4]HSS-9_HRH'!$B$9:$AG$66,14,0)</f>
        <v>0</v>
      </c>
      <c r="G23" s="600">
        <f t="shared" si="8"/>
        <v>0</v>
      </c>
      <c r="H23" s="594"/>
      <c r="I23" s="594"/>
      <c r="J23" s="594"/>
      <c r="K23" s="594"/>
      <c r="L23" s="594"/>
      <c r="M23" s="594"/>
      <c r="N23" s="594"/>
      <c r="O23" s="594"/>
      <c r="P23" s="594"/>
      <c r="Q23" s="594"/>
      <c r="R23" s="594"/>
      <c r="S23" s="594"/>
      <c r="T23" s="594"/>
      <c r="U23" s="594"/>
      <c r="V23" s="600">
        <f t="shared" si="6"/>
        <v>0</v>
      </c>
      <c r="W23" s="594"/>
      <c r="X23" s="594"/>
      <c r="Y23" s="594"/>
      <c r="Z23" s="1144">
        <f t="shared" si="9"/>
        <v>0</v>
      </c>
      <c r="AA23" s="5146"/>
    </row>
    <row r="24" spans="1:27" s="105" customFormat="1" ht="58.5" customHeight="1">
      <c r="A24" s="591" t="s">
        <v>2624</v>
      </c>
      <c r="B24" s="610" t="s">
        <v>2625</v>
      </c>
      <c r="C24" s="1828" t="s">
        <v>693</v>
      </c>
      <c r="D24" s="611">
        <v>40000</v>
      </c>
      <c r="E24" s="612">
        <f t="shared" si="7"/>
        <v>0.4</v>
      </c>
      <c r="F24" s="591">
        <f>VLOOKUP($A$1,'[4]HSS-9_HRH'!$B$9:$AG$66,15,0)</f>
        <v>0</v>
      </c>
      <c r="G24" s="600">
        <f t="shared" si="8"/>
        <v>0</v>
      </c>
      <c r="H24" s="594"/>
      <c r="I24" s="594"/>
      <c r="J24" s="594"/>
      <c r="K24" s="594"/>
      <c r="L24" s="594"/>
      <c r="M24" s="594"/>
      <c r="N24" s="594"/>
      <c r="O24" s="594"/>
      <c r="P24" s="594"/>
      <c r="Q24" s="594"/>
      <c r="R24" s="594"/>
      <c r="S24" s="594"/>
      <c r="T24" s="594"/>
      <c r="U24" s="594"/>
      <c r="V24" s="600">
        <f t="shared" si="6"/>
        <v>0</v>
      </c>
      <c r="W24" s="594"/>
      <c r="X24" s="594"/>
      <c r="Y24" s="594"/>
      <c r="Z24" s="1144">
        <f t="shared" si="9"/>
        <v>0</v>
      </c>
      <c r="AA24" s="5146"/>
    </row>
    <row r="25" spans="1:27" s="105" customFormat="1" ht="40.5" customHeight="1">
      <c r="A25" s="591">
        <v>186.5</v>
      </c>
      <c r="B25" s="596" t="s">
        <v>2626</v>
      </c>
      <c r="C25" s="603" t="s">
        <v>2627</v>
      </c>
      <c r="D25" s="613">
        <v>150</v>
      </c>
      <c r="E25" s="614">
        <f>D25/100000</f>
        <v>1.5E-3</v>
      </c>
      <c r="F25" s="591">
        <f>VLOOKUP($A$1,'[4]HSS-9_HRH'!$B$9:$AG$66,16,0)</f>
        <v>0</v>
      </c>
      <c r="G25" s="600">
        <f>E25*F25</f>
        <v>0</v>
      </c>
      <c r="H25" s="594"/>
      <c r="I25" s="594"/>
      <c r="J25" s="594"/>
      <c r="K25" s="594"/>
      <c r="L25" s="594"/>
      <c r="M25" s="594"/>
      <c r="N25" s="594"/>
      <c r="O25" s="594"/>
      <c r="P25" s="594"/>
      <c r="Q25" s="594"/>
      <c r="R25" s="594"/>
      <c r="S25" s="594"/>
      <c r="T25" s="594"/>
      <c r="U25" s="594"/>
      <c r="V25" s="600">
        <f t="shared" si="6"/>
        <v>0</v>
      </c>
      <c r="W25" s="594"/>
      <c r="X25" s="594"/>
      <c r="Y25" s="594"/>
      <c r="Z25" s="1144">
        <f t="shared" si="9"/>
        <v>0</v>
      </c>
      <c r="AA25" s="615" t="s">
        <v>2628</v>
      </c>
    </row>
    <row r="26" spans="1:27" s="105" customFormat="1" ht="40.5" customHeight="1">
      <c r="A26" s="591">
        <v>186.6</v>
      </c>
      <c r="B26" s="596" t="s">
        <v>2629</v>
      </c>
      <c r="C26" s="603" t="s">
        <v>2627</v>
      </c>
      <c r="D26" s="613">
        <v>150</v>
      </c>
      <c r="E26" s="614">
        <f t="shared" ref="E26:E41" si="10">D26/100000</f>
        <v>1.5E-3</v>
      </c>
      <c r="F26" s="591">
        <f>VLOOKUP($A$1,'[4]HSS-9_HRH'!$B$9:$AG$66,17,0)</f>
        <v>0</v>
      </c>
      <c r="G26" s="600">
        <f>E26*F26</f>
        <v>0</v>
      </c>
      <c r="H26" s="594"/>
      <c r="I26" s="594"/>
      <c r="J26" s="594"/>
      <c r="K26" s="594"/>
      <c r="L26" s="594"/>
      <c r="M26" s="594"/>
      <c r="N26" s="594"/>
      <c r="O26" s="594"/>
      <c r="P26" s="594"/>
      <c r="Q26" s="594"/>
      <c r="R26" s="594"/>
      <c r="S26" s="594"/>
      <c r="T26" s="594"/>
      <c r="U26" s="594"/>
      <c r="V26" s="600">
        <f t="shared" si="6"/>
        <v>0</v>
      </c>
      <c r="W26" s="594"/>
      <c r="X26" s="594"/>
      <c r="Y26" s="594"/>
      <c r="Z26" s="1144">
        <f t="shared" si="9"/>
        <v>0</v>
      </c>
      <c r="AA26" s="615" t="s">
        <v>2630</v>
      </c>
    </row>
    <row r="27" spans="1:27" s="105" customFormat="1" ht="60">
      <c r="A27" s="591">
        <v>186.7</v>
      </c>
      <c r="B27" s="596" t="s">
        <v>2631</v>
      </c>
      <c r="C27" s="616" t="s">
        <v>407</v>
      </c>
      <c r="D27" s="616"/>
      <c r="E27" s="614">
        <f t="shared" si="10"/>
        <v>0</v>
      </c>
      <c r="F27" s="591"/>
      <c r="G27" s="600">
        <f t="shared" ref="G27:G41" si="11">E27*F27</f>
        <v>0</v>
      </c>
      <c r="H27" s="1144"/>
      <c r="I27" s="1144"/>
      <c r="J27" s="1144"/>
      <c r="K27" s="1144"/>
      <c r="L27" s="1144"/>
      <c r="M27" s="1144"/>
      <c r="N27" s="1144"/>
      <c r="O27" s="1144"/>
      <c r="P27" s="1144"/>
      <c r="Q27" s="1144"/>
      <c r="R27" s="1144"/>
      <c r="S27" s="1144"/>
      <c r="T27" s="1144"/>
      <c r="U27" s="1144"/>
      <c r="V27" s="1137">
        <f t="shared" si="6"/>
        <v>0</v>
      </c>
      <c r="W27" s="1144"/>
      <c r="X27" s="1144"/>
      <c r="Y27" s="1144"/>
      <c r="Z27" s="1144">
        <f>H27+L27+N27+R27+T27+V27+X27</f>
        <v>0</v>
      </c>
      <c r="AA27" s="1873" t="s">
        <v>9488</v>
      </c>
    </row>
    <row r="28" spans="1:27" s="105" customFormat="1" ht="45">
      <c r="A28" s="591">
        <v>186.8</v>
      </c>
      <c r="B28" s="596" t="s">
        <v>2632</v>
      </c>
      <c r="C28" s="616"/>
      <c r="D28" s="616"/>
      <c r="E28" s="614"/>
      <c r="F28" s="591"/>
      <c r="G28" s="600"/>
      <c r="H28" s="594"/>
      <c r="I28" s="594"/>
      <c r="J28" s="594"/>
      <c r="K28" s="594"/>
      <c r="L28" s="594"/>
      <c r="M28" s="594"/>
      <c r="N28" s="594"/>
      <c r="O28" s="594"/>
      <c r="P28" s="594"/>
      <c r="Q28" s="594"/>
      <c r="R28" s="594"/>
      <c r="S28" s="594"/>
      <c r="T28" s="594"/>
      <c r="U28" s="594"/>
      <c r="V28" s="600"/>
      <c r="W28" s="594"/>
      <c r="X28" s="594"/>
      <c r="Y28" s="594"/>
      <c r="Z28" s="594"/>
      <c r="AA28" s="603"/>
    </row>
    <row r="29" spans="1:27" s="105" customFormat="1" ht="45">
      <c r="A29" s="591" t="s">
        <v>2633</v>
      </c>
      <c r="B29" s="423" t="s">
        <v>2634</v>
      </c>
      <c r="C29" s="379" t="s">
        <v>1570</v>
      </c>
      <c r="D29" s="2296">
        <v>15000</v>
      </c>
      <c r="E29" s="429">
        <f>D29/100000</f>
        <v>0.15</v>
      </c>
      <c r="F29" s="463">
        <f>VLOOKUP($A$1,'[4]HSS-9_HRH'!$B$9:$AG$66,18,0)</f>
        <v>0</v>
      </c>
      <c r="G29" s="2297">
        <f>E29*F29*12</f>
        <v>0</v>
      </c>
      <c r="H29" s="617"/>
      <c r="I29" s="617"/>
      <c r="J29" s="617"/>
      <c r="K29" s="617"/>
      <c r="L29" s="617"/>
      <c r="M29" s="617"/>
      <c r="N29" s="617"/>
      <c r="O29" s="617"/>
      <c r="P29" s="617"/>
      <c r="Q29" s="617"/>
      <c r="R29" s="617"/>
      <c r="S29" s="617"/>
      <c r="T29" s="617"/>
      <c r="U29" s="617"/>
      <c r="V29" s="618">
        <f>G29</f>
        <v>0</v>
      </c>
      <c r="W29" s="617"/>
      <c r="X29" s="617"/>
      <c r="Y29" s="617"/>
      <c r="Z29" s="617">
        <f>X29+V29+T29+R29+N29+L29+H29</f>
        <v>0</v>
      </c>
      <c r="AA29" s="624" t="s">
        <v>6071</v>
      </c>
    </row>
    <row r="30" spans="1:27" s="105" customFormat="1" ht="45">
      <c r="A30" s="591" t="s">
        <v>2635</v>
      </c>
      <c r="B30" s="628" t="s">
        <v>2636</v>
      </c>
      <c r="C30" s="379" t="s">
        <v>1570</v>
      </c>
      <c r="D30" s="2296">
        <v>5000</v>
      </c>
      <c r="E30" s="429">
        <f>D30/100000</f>
        <v>0.05</v>
      </c>
      <c r="F30" s="463">
        <f>VLOOKUP($A$1,'[4]HSS-9_HRH'!$B$9:$AG$66,19,0)</f>
        <v>0</v>
      </c>
      <c r="G30" s="2297">
        <f>E30*F30*12</f>
        <v>0</v>
      </c>
      <c r="H30" s="617"/>
      <c r="I30" s="617"/>
      <c r="J30" s="617"/>
      <c r="K30" s="617"/>
      <c r="L30" s="617"/>
      <c r="M30" s="617"/>
      <c r="N30" s="617"/>
      <c r="O30" s="617"/>
      <c r="P30" s="617"/>
      <c r="Q30" s="617"/>
      <c r="R30" s="617"/>
      <c r="S30" s="617"/>
      <c r="T30" s="617"/>
      <c r="U30" s="617"/>
      <c r="V30" s="618">
        <f>G30</f>
        <v>0</v>
      </c>
      <c r="W30" s="617"/>
      <c r="X30" s="617"/>
      <c r="Y30" s="617"/>
      <c r="Z30" s="617">
        <f>X30+V30+T30+R30+N30+L30+H30</f>
        <v>0</v>
      </c>
      <c r="AA30" s="624" t="s">
        <v>6072</v>
      </c>
    </row>
    <row r="31" spans="1:27">
      <c r="A31" s="366"/>
      <c r="B31" s="581" t="s">
        <v>2637</v>
      </c>
      <c r="C31" s="367"/>
      <c r="D31" s="367"/>
      <c r="E31" s="367"/>
      <c r="F31" s="366"/>
      <c r="G31" s="582"/>
      <c r="H31" s="582"/>
      <c r="I31" s="582"/>
      <c r="J31" s="582"/>
      <c r="K31" s="582"/>
      <c r="L31" s="582"/>
      <c r="M31" s="582"/>
      <c r="N31" s="582"/>
      <c r="O31" s="582"/>
      <c r="P31" s="582"/>
      <c r="Q31" s="582"/>
      <c r="R31" s="582"/>
      <c r="S31" s="582"/>
      <c r="T31" s="582"/>
      <c r="U31" s="582"/>
      <c r="V31" s="582"/>
      <c r="W31" s="582"/>
      <c r="X31" s="582"/>
      <c r="Y31" s="582"/>
      <c r="Z31" s="582"/>
      <c r="AA31" s="583"/>
    </row>
    <row r="32" spans="1:27" s="105" customFormat="1" ht="54.75" customHeight="1">
      <c r="A32" s="374">
        <v>186.9</v>
      </c>
      <c r="B32" s="379" t="s">
        <v>1609</v>
      </c>
      <c r="C32" s="593"/>
      <c r="D32" s="593"/>
      <c r="E32" s="593"/>
      <c r="F32" s="374"/>
      <c r="G32" s="594"/>
      <c r="H32" s="594"/>
      <c r="I32" s="594"/>
      <c r="J32" s="594"/>
      <c r="K32" s="594"/>
      <c r="L32" s="594"/>
      <c r="M32" s="594"/>
      <c r="N32" s="594"/>
      <c r="O32" s="594"/>
      <c r="P32" s="594"/>
      <c r="Q32" s="594"/>
      <c r="R32" s="594"/>
      <c r="S32" s="594"/>
      <c r="T32" s="594"/>
      <c r="U32" s="594"/>
      <c r="V32" s="594">
        <f>G32</f>
        <v>0</v>
      </c>
      <c r="W32" s="594"/>
      <c r="X32" s="594"/>
      <c r="Y32" s="594"/>
      <c r="Z32" s="594">
        <f>X32+V32+T32+R32+N32+L32+H32</f>
        <v>0</v>
      </c>
      <c r="AA32" s="5139" t="s">
        <v>6321</v>
      </c>
    </row>
    <row r="33" spans="1:27" s="105" customFormat="1" ht="54" customHeight="1">
      <c r="A33" s="591" t="s">
        <v>5731</v>
      </c>
      <c r="B33" s="379" t="s">
        <v>5732</v>
      </c>
      <c r="C33" s="423" t="s">
        <v>1080</v>
      </c>
      <c r="D33" s="423">
        <v>15000</v>
      </c>
      <c r="E33" s="423">
        <f>D33/100000</f>
        <v>0.15</v>
      </c>
      <c r="F33" s="591">
        <f>VLOOKUP($A$1,'[4]HSS-9_HRH'!$B$9:$AG$66,20,0)</f>
        <v>0</v>
      </c>
      <c r="G33" s="600">
        <f>E33*F33*12</f>
        <v>0</v>
      </c>
      <c r="H33" s="594"/>
      <c r="I33" s="594"/>
      <c r="J33" s="594"/>
      <c r="K33" s="594"/>
      <c r="L33" s="594"/>
      <c r="M33" s="594"/>
      <c r="N33" s="594"/>
      <c r="O33" s="594"/>
      <c r="P33" s="594"/>
      <c r="Q33" s="594"/>
      <c r="R33" s="594"/>
      <c r="S33" s="594"/>
      <c r="T33" s="594"/>
      <c r="U33" s="594"/>
      <c r="V33" s="594">
        <f t="shared" ref="V33:V34" si="12">G33</f>
        <v>0</v>
      </c>
      <c r="W33" s="594"/>
      <c r="X33" s="594"/>
      <c r="Y33" s="594"/>
      <c r="Z33" s="594">
        <f t="shared" ref="Z33:Z34" si="13">X33+V33+T33+R33+N33+L33+H33</f>
        <v>0</v>
      </c>
      <c r="AA33" s="5140"/>
    </row>
    <row r="34" spans="1:27" s="105" customFormat="1" ht="47.25" customHeight="1">
      <c r="A34" s="591" t="s">
        <v>5733</v>
      </c>
      <c r="B34" s="379" t="s">
        <v>5734</v>
      </c>
      <c r="C34" s="423" t="s">
        <v>5735</v>
      </c>
      <c r="D34" s="423">
        <v>15000</v>
      </c>
      <c r="E34" s="423">
        <f>D34/100000</f>
        <v>0.15</v>
      </c>
      <c r="F34" s="591">
        <f>VLOOKUP($A$1,'[4]HSS-9_HRH'!$B$9:$AG$66,21,0)</f>
        <v>0</v>
      </c>
      <c r="G34" s="600">
        <f>E34*F34*6</f>
        <v>0</v>
      </c>
      <c r="H34" s="594"/>
      <c r="I34" s="594"/>
      <c r="J34" s="594"/>
      <c r="K34" s="594"/>
      <c r="L34" s="594"/>
      <c r="M34" s="594"/>
      <c r="N34" s="594"/>
      <c r="O34" s="594"/>
      <c r="P34" s="594"/>
      <c r="Q34" s="594"/>
      <c r="R34" s="594"/>
      <c r="S34" s="594"/>
      <c r="T34" s="594"/>
      <c r="U34" s="594"/>
      <c r="V34" s="594">
        <f t="shared" si="12"/>
        <v>0</v>
      </c>
      <c r="W34" s="594"/>
      <c r="X34" s="594"/>
      <c r="Y34" s="594"/>
      <c r="Z34" s="594">
        <f t="shared" si="13"/>
        <v>0</v>
      </c>
      <c r="AA34" s="5141"/>
    </row>
    <row r="35" spans="1:27">
      <c r="A35" s="366"/>
      <c r="B35" s="581" t="s">
        <v>2638</v>
      </c>
      <c r="C35" s="367"/>
      <c r="D35" s="367"/>
      <c r="E35" s="367"/>
      <c r="F35" s="366"/>
      <c r="G35" s="582"/>
      <c r="H35" s="582"/>
      <c r="I35" s="582"/>
      <c r="J35" s="582"/>
      <c r="K35" s="582"/>
      <c r="L35" s="582"/>
      <c r="M35" s="582"/>
      <c r="N35" s="582"/>
      <c r="O35" s="582"/>
      <c r="P35" s="582"/>
      <c r="Q35" s="582"/>
      <c r="R35" s="582"/>
      <c r="S35" s="582"/>
      <c r="T35" s="582"/>
      <c r="U35" s="582"/>
      <c r="V35" s="582"/>
      <c r="W35" s="582"/>
      <c r="X35" s="582"/>
      <c r="Y35" s="582"/>
      <c r="Z35" s="582"/>
      <c r="AA35" s="583"/>
    </row>
    <row r="36" spans="1:27" s="105" customFormat="1" ht="30">
      <c r="A36" s="2152">
        <v>186.1</v>
      </c>
      <c r="B36" s="2153" t="s">
        <v>6378</v>
      </c>
      <c r="C36" s="2154" t="s">
        <v>475</v>
      </c>
      <c r="D36" s="2155">
        <v>750</v>
      </c>
      <c r="E36" s="1658">
        <f>D36/100000</f>
        <v>7.4999999999999997E-3</v>
      </c>
      <c r="F36" s="2156">
        <f>VLOOKUP($A$1,'[4]HSS-9_HRH'!$B$9:$AG$66,22,0)</f>
        <v>0</v>
      </c>
      <c r="G36" s="1658">
        <f>E36*F36</f>
        <v>0</v>
      </c>
      <c r="H36" s="1457"/>
      <c r="I36" s="1457"/>
      <c r="J36" s="1457"/>
      <c r="K36" s="1457"/>
      <c r="L36" s="1457"/>
      <c r="M36" s="1457"/>
      <c r="N36" s="1457"/>
      <c r="O36" s="1457"/>
      <c r="P36" s="1457"/>
      <c r="Q36" s="1457"/>
      <c r="R36" s="1457"/>
      <c r="S36" s="1457"/>
      <c r="T36" s="1457"/>
      <c r="U36" s="1457"/>
      <c r="V36" s="2157">
        <f>G36</f>
        <v>0</v>
      </c>
      <c r="W36" s="1457"/>
      <c r="X36" s="1457"/>
      <c r="Y36" s="1457"/>
      <c r="Z36" s="2157">
        <f>X36+V36+T36+R36+N36+L36+H36</f>
        <v>0</v>
      </c>
      <c r="AA36" s="2298" t="s">
        <v>6040</v>
      </c>
    </row>
    <row r="37" spans="1:27" s="105" customFormat="1" ht="30">
      <c r="A37" s="2152">
        <v>186.1</v>
      </c>
      <c r="B37" s="2153" t="s">
        <v>4490</v>
      </c>
      <c r="C37" s="2154" t="s">
        <v>989</v>
      </c>
      <c r="D37" s="2155">
        <v>1500</v>
      </c>
      <c r="E37" s="1658">
        <f>D37/100000</f>
        <v>1.4999999999999999E-2</v>
      </c>
      <c r="F37" s="2156">
        <f>VLOOKUP($A$1,'[4]HSS-9_HRH'!$B$9:$AG$66,23,0)</f>
        <v>0</v>
      </c>
      <c r="G37" s="1658">
        <f>E37*F37</f>
        <v>0</v>
      </c>
      <c r="H37" s="1457"/>
      <c r="I37" s="1457"/>
      <c r="J37" s="1457"/>
      <c r="K37" s="1457"/>
      <c r="L37" s="1457"/>
      <c r="M37" s="1457"/>
      <c r="N37" s="1457"/>
      <c r="O37" s="1457"/>
      <c r="P37" s="1457"/>
      <c r="Q37" s="1457"/>
      <c r="R37" s="1457"/>
      <c r="S37" s="1457"/>
      <c r="T37" s="1457"/>
      <c r="U37" s="1457"/>
      <c r="V37" s="2157">
        <f>G37</f>
        <v>0</v>
      </c>
      <c r="W37" s="1457"/>
      <c r="X37" s="1457"/>
      <c r="Y37" s="1457"/>
      <c r="Z37" s="2158">
        <f>X37+V37+T37+R37+N37+L37+H37</f>
        <v>0</v>
      </c>
      <c r="AA37" s="1874" t="s">
        <v>6316</v>
      </c>
    </row>
    <row r="38" spans="1:27">
      <c r="A38" s="366"/>
      <c r="B38" s="581" t="s">
        <v>2639</v>
      </c>
      <c r="C38" s="367"/>
      <c r="D38" s="367"/>
      <c r="E38" s="367"/>
      <c r="F38" s="366"/>
      <c r="G38" s="582"/>
      <c r="H38" s="582"/>
      <c r="I38" s="582"/>
      <c r="J38" s="582"/>
      <c r="K38" s="582"/>
      <c r="L38" s="582"/>
      <c r="M38" s="582"/>
      <c r="N38" s="582"/>
      <c r="O38" s="582"/>
      <c r="P38" s="582"/>
      <c r="Q38" s="582"/>
      <c r="R38" s="582"/>
      <c r="S38" s="582"/>
      <c r="T38" s="582"/>
      <c r="U38" s="582"/>
      <c r="V38" s="582"/>
      <c r="W38" s="582"/>
      <c r="X38" s="582"/>
      <c r="Y38" s="582"/>
      <c r="Z38" s="582"/>
      <c r="AA38" s="583"/>
    </row>
    <row r="39" spans="1:27" s="105" customFormat="1">
      <c r="A39" s="374"/>
      <c r="B39" s="375"/>
      <c r="C39" s="593"/>
      <c r="D39" s="593"/>
      <c r="E39" s="593"/>
      <c r="F39" s="374"/>
      <c r="G39" s="594"/>
      <c r="H39" s="594"/>
      <c r="I39" s="594"/>
      <c r="J39" s="594"/>
      <c r="K39" s="594"/>
      <c r="L39" s="594"/>
      <c r="M39" s="594"/>
      <c r="N39" s="594"/>
      <c r="O39" s="594"/>
      <c r="P39" s="594"/>
      <c r="Q39" s="594"/>
      <c r="R39" s="594"/>
      <c r="S39" s="594"/>
      <c r="T39" s="594"/>
      <c r="U39" s="594"/>
      <c r="V39" s="594"/>
      <c r="W39" s="594"/>
      <c r="X39" s="594"/>
      <c r="Y39" s="594"/>
      <c r="Z39" s="594"/>
      <c r="AA39" s="619" t="s">
        <v>2640</v>
      </c>
    </row>
    <row r="40" spans="1:27" ht="23.25" customHeight="1">
      <c r="A40" s="366"/>
      <c r="B40" s="581" t="s">
        <v>2641</v>
      </c>
      <c r="C40" s="367"/>
      <c r="D40" s="367"/>
      <c r="E40" s="367"/>
      <c r="F40" s="366"/>
      <c r="G40" s="582"/>
      <c r="H40" s="582"/>
      <c r="I40" s="582"/>
      <c r="J40" s="582"/>
      <c r="K40" s="582"/>
      <c r="L40" s="582"/>
      <c r="M40" s="582"/>
      <c r="N40" s="582"/>
      <c r="O40" s="582"/>
      <c r="P40" s="582"/>
      <c r="Q40" s="582"/>
      <c r="R40" s="582"/>
      <c r="S40" s="582"/>
      <c r="T40" s="582"/>
      <c r="U40" s="582"/>
      <c r="V40" s="582"/>
      <c r="W40" s="582"/>
      <c r="X40" s="582"/>
      <c r="Y40" s="582"/>
      <c r="Z40" s="582"/>
      <c r="AA40" s="583"/>
    </row>
    <row r="41" spans="1:27" s="105" customFormat="1" ht="75">
      <c r="A41" s="1194">
        <v>186.1</v>
      </c>
      <c r="B41" s="620" t="s">
        <v>2642</v>
      </c>
      <c r="C41" s="621" t="s">
        <v>407</v>
      </c>
      <c r="D41" s="622">
        <v>20000000</v>
      </c>
      <c r="E41" s="614">
        <f t="shared" si="10"/>
        <v>200</v>
      </c>
      <c r="F41" s="591">
        <f>VLOOKUP($A$1,'[4]HSS-9_HRH'!$B$9:$AG$66,24,0)</f>
        <v>0</v>
      </c>
      <c r="G41" s="600">
        <f t="shared" si="11"/>
        <v>0</v>
      </c>
      <c r="H41" s="594"/>
      <c r="I41" s="594"/>
      <c r="J41" s="594"/>
      <c r="K41" s="594"/>
      <c r="L41" s="594"/>
      <c r="M41" s="594"/>
      <c r="N41" s="594"/>
      <c r="O41" s="594"/>
      <c r="P41" s="594"/>
      <c r="Q41" s="594"/>
      <c r="R41" s="594"/>
      <c r="S41" s="594"/>
      <c r="T41" s="594"/>
      <c r="U41" s="594"/>
      <c r="V41" s="600">
        <f t="shared" si="6"/>
        <v>0</v>
      </c>
      <c r="W41" s="594"/>
      <c r="X41" s="594"/>
      <c r="Y41" s="594"/>
      <c r="Z41" s="1144">
        <f>H41+L41+N41+R41+T41+V41+X41</f>
        <v>0</v>
      </c>
      <c r="AA41" s="623" t="s">
        <v>2643</v>
      </c>
    </row>
    <row r="42" spans="1:27" ht="22.5" customHeight="1">
      <c r="A42" s="366">
        <v>187</v>
      </c>
      <c r="B42" s="581" t="s">
        <v>227</v>
      </c>
      <c r="C42" s="367"/>
      <c r="D42" s="367"/>
      <c r="E42" s="367"/>
      <c r="F42" s="366"/>
      <c r="G42" s="582">
        <f t="shared" ref="G42:Y42" si="14">SUM(G43:G46)</f>
        <v>0</v>
      </c>
      <c r="H42" s="582">
        <f t="shared" si="14"/>
        <v>0</v>
      </c>
      <c r="I42" s="582">
        <f t="shared" si="14"/>
        <v>0</v>
      </c>
      <c r="J42" s="582">
        <f t="shared" si="14"/>
        <v>0</v>
      </c>
      <c r="K42" s="582">
        <f t="shared" si="14"/>
        <v>0</v>
      </c>
      <c r="L42" s="582">
        <f t="shared" si="14"/>
        <v>0</v>
      </c>
      <c r="M42" s="582">
        <f t="shared" si="14"/>
        <v>0</v>
      </c>
      <c r="N42" s="582">
        <f t="shared" si="14"/>
        <v>0</v>
      </c>
      <c r="O42" s="582">
        <f t="shared" si="14"/>
        <v>0</v>
      </c>
      <c r="P42" s="582">
        <f t="shared" si="14"/>
        <v>0</v>
      </c>
      <c r="Q42" s="582">
        <f t="shared" si="14"/>
        <v>0</v>
      </c>
      <c r="R42" s="582">
        <f t="shared" si="14"/>
        <v>0</v>
      </c>
      <c r="S42" s="582">
        <f t="shared" si="14"/>
        <v>0</v>
      </c>
      <c r="T42" s="582">
        <f t="shared" si="14"/>
        <v>0</v>
      </c>
      <c r="U42" s="582">
        <f t="shared" si="14"/>
        <v>0</v>
      </c>
      <c r="V42" s="582">
        <f t="shared" si="14"/>
        <v>0</v>
      </c>
      <c r="W42" s="582">
        <f t="shared" si="14"/>
        <v>0</v>
      </c>
      <c r="X42" s="582">
        <f t="shared" si="14"/>
        <v>0</v>
      </c>
      <c r="Y42" s="582">
        <f t="shared" si="14"/>
        <v>0</v>
      </c>
      <c r="Z42" s="582">
        <f>SUM(Z43:Z46)</f>
        <v>0</v>
      </c>
      <c r="AA42" s="583"/>
    </row>
    <row r="43" spans="1:27" s="105" customFormat="1" ht="24.75" customHeight="1">
      <c r="A43" s="591">
        <v>187.1</v>
      </c>
      <c r="B43" s="375" t="s">
        <v>2644</v>
      </c>
      <c r="C43" s="593"/>
      <c r="D43" s="593"/>
      <c r="E43" s="593"/>
      <c r="F43" s="374"/>
      <c r="G43" s="594"/>
      <c r="H43" s="594"/>
      <c r="I43" s="594"/>
      <c r="J43" s="594"/>
      <c r="K43" s="594"/>
      <c r="L43" s="594"/>
      <c r="M43" s="594"/>
      <c r="N43" s="594"/>
      <c r="O43" s="594"/>
      <c r="P43" s="594"/>
      <c r="Q43" s="594"/>
      <c r="R43" s="594"/>
      <c r="S43" s="594"/>
      <c r="T43" s="594"/>
      <c r="U43" s="594"/>
      <c r="V43" s="594"/>
      <c r="W43" s="594"/>
      <c r="X43" s="594"/>
      <c r="Y43" s="594"/>
      <c r="Z43" s="594"/>
      <c r="AA43" s="624" t="s">
        <v>2645</v>
      </c>
    </row>
    <row r="44" spans="1:27" s="105" customFormat="1" ht="75">
      <c r="A44" s="591">
        <v>187.2</v>
      </c>
      <c r="B44" s="375" t="s">
        <v>2104</v>
      </c>
      <c r="C44" s="593"/>
      <c r="D44" s="593"/>
      <c r="E44" s="593"/>
      <c r="F44" s="374"/>
      <c r="G44" s="594"/>
      <c r="H44" s="1144"/>
      <c r="I44" s="1144"/>
      <c r="J44" s="1144"/>
      <c r="K44" s="1144"/>
      <c r="L44" s="1144"/>
      <c r="M44" s="1144"/>
      <c r="N44" s="1144"/>
      <c r="O44" s="1144"/>
      <c r="P44" s="1144"/>
      <c r="Q44" s="1144"/>
      <c r="R44" s="1144"/>
      <c r="S44" s="1144"/>
      <c r="T44" s="1144"/>
      <c r="U44" s="1144"/>
      <c r="V44" s="1144"/>
      <c r="W44" s="1144"/>
      <c r="X44" s="1144"/>
      <c r="Y44" s="1144"/>
      <c r="Z44" s="1144"/>
      <c r="AA44" s="645" t="s">
        <v>6073</v>
      </c>
    </row>
    <row r="45" spans="1:27" s="105" customFormat="1" ht="56.25" customHeight="1">
      <c r="A45" s="591" t="s">
        <v>2652</v>
      </c>
      <c r="B45" s="379" t="s">
        <v>2647</v>
      </c>
      <c r="C45" s="1640" t="s">
        <v>1570</v>
      </c>
      <c r="D45" s="1640">
        <v>15000</v>
      </c>
      <c r="E45" s="1641">
        <f>D45/100000</f>
        <v>0.15</v>
      </c>
      <c r="F45" s="591">
        <f>VLOOKUP($A$1,'[4]HSS-9_HRH'!$B$9:$AG$66,25,0)</f>
        <v>0</v>
      </c>
      <c r="G45" s="600">
        <f>E45*F45*12*0.7</f>
        <v>0</v>
      </c>
      <c r="H45" s="1144"/>
      <c r="I45" s="1144"/>
      <c r="J45" s="1144"/>
      <c r="K45" s="1144"/>
      <c r="L45" s="1144"/>
      <c r="M45" s="1144"/>
      <c r="N45" s="1144"/>
      <c r="O45" s="1144"/>
      <c r="P45" s="1144"/>
      <c r="Q45" s="1144"/>
      <c r="R45" s="1144"/>
      <c r="S45" s="1144"/>
      <c r="T45" s="1144"/>
      <c r="U45" s="1144"/>
      <c r="V45" s="1137">
        <f t="shared" ref="V45:V46" si="15">G45</f>
        <v>0</v>
      </c>
      <c r="W45" s="1144"/>
      <c r="X45" s="1144"/>
      <c r="Y45" s="1144"/>
      <c r="Z45" s="1144">
        <f t="shared" ref="Z45:Z46" si="16">H45+L45+N45+R45+T45+V45+X45</f>
        <v>0</v>
      </c>
      <c r="AA45" s="645" t="s">
        <v>6320</v>
      </c>
    </row>
    <row r="46" spans="1:27" s="105" customFormat="1" ht="56.25" customHeight="1">
      <c r="A46" s="591" t="s">
        <v>4413</v>
      </c>
      <c r="B46" s="379" t="s">
        <v>2649</v>
      </c>
      <c r="C46" s="1640" t="s">
        <v>2650</v>
      </c>
      <c r="D46" s="1640">
        <v>15000</v>
      </c>
      <c r="E46" s="1641">
        <f>D46/100000</f>
        <v>0.15</v>
      </c>
      <c r="F46" s="591">
        <f>VLOOKUP($A$1,'[4]HSS-9_HRH'!$B$9:$AG$66,26,0)</f>
        <v>0</v>
      </c>
      <c r="G46" s="600">
        <f>E46*F46*6*0.7</f>
        <v>0</v>
      </c>
      <c r="H46" s="1144"/>
      <c r="I46" s="1144"/>
      <c r="J46" s="1144"/>
      <c r="K46" s="1144"/>
      <c r="L46" s="1144"/>
      <c r="M46" s="1144"/>
      <c r="N46" s="1144"/>
      <c r="O46" s="1144"/>
      <c r="P46" s="1144"/>
      <c r="Q46" s="1144"/>
      <c r="R46" s="1144"/>
      <c r="S46" s="1144"/>
      <c r="T46" s="1144"/>
      <c r="U46" s="1144"/>
      <c r="V46" s="1137">
        <f t="shared" si="15"/>
        <v>0</v>
      </c>
      <c r="W46" s="1144"/>
      <c r="X46" s="1144"/>
      <c r="Y46" s="1144"/>
      <c r="Z46" s="1144">
        <f t="shared" si="16"/>
        <v>0</v>
      </c>
      <c r="AA46" s="645" t="s">
        <v>6319</v>
      </c>
    </row>
    <row r="47" spans="1:27" ht="37.5" customHeight="1">
      <c r="A47" s="366">
        <v>188</v>
      </c>
      <c r="B47" s="581" t="s">
        <v>179</v>
      </c>
      <c r="C47" s="367"/>
      <c r="D47" s="367"/>
      <c r="E47" s="367"/>
      <c r="F47" s="366"/>
      <c r="G47" s="582">
        <f>SUM(G48:G53)</f>
        <v>0</v>
      </c>
      <c r="H47" s="582">
        <f>SUM(H48:H53)</f>
        <v>0</v>
      </c>
      <c r="I47" s="582"/>
      <c r="J47" s="582"/>
      <c r="K47" s="582"/>
      <c r="L47" s="582">
        <f>SUM(L48:L53)</f>
        <v>0</v>
      </c>
      <c r="M47" s="582"/>
      <c r="N47" s="582">
        <f>SUM(N48:N53)</f>
        <v>0</v>
      </c>
      <c r="O47" s="582"/>
      <c r="P47" s="582"/>
      <c r="Q47" s="582"/>
      <c r="R47" s="582">
        <f>SUM(R48:R53)</f>
        <v>0</v>
      </c>
      <c r="S47" s="582"/>
      <c r="T47" s="582">
        <f>SUM(T48:T53)</f>
        <v>0</v>
      </c>
      <c r="U47" s="582"/>
      <c r="V47" s="582">
        <f>SUM(V48:V53)</f>
        <v>0</v>
      </c>
      <c r="W47" s="582"/>
      <c r="X47" s="582">
        <f>SUM(X48:X53)</f>
        <v>0</v>
      </c>
      <c r="Y47" s="582"/>
      <c r="Z47" s="582">
        <f>SUM(Z48:Z53)</f>
        <v>0</v>
      </c>
      <c r="AA47" s="583"/>
    </row>
    <row r="48" spans="1:27" s="105" customFormat="1" ht="37.5" customHeight="1">
      <c r="A48" s="591">
        <v>188.1</v>
      </c>
      <c r="B48" s="375" t="s">
        <v>2104</v>
      </c>
      <c r="C48" s="593"/>
      <c r="D48" s="593"/>
      <c r="E48" s="593"/>
      <c r="F48" s="374"/>
      <c r="G48" s="594"/>
      <c r="H48" s="1144"/>
      <c r="I48" s="1144"/>
      <c r="J48" s="1144"/>
      <c r="K48" s="1144"/>
      <c r="L48" s="1144"/>
      <c r="M48" s="1144"/>
      <c r="N48" s="1144"/>
      <c r="O48" s="1144"/>
      <c r="P48" s="1144"/>
      <c r="Q48" s="1144"/>
      <c r="R48" s="1144"/>
      <c r="S48" s="1144"/>
      <c r="T48" s="1144"/>
      <c r="U48" s="1144"/>
      <c r="V48" s="1144"/>
      <c r="W48" s="1144"/>
      <c r="X48" s="1144"/>
      <c r="Y48" s="1144"/>
      <c r="Z48" s="1144"/>
      <c r="AA48" s="5142" t="s">
        <v>4414</v>
      </c>
    </row>
    <row r="49" spans="1:27" s="105" customFormat="1" ht="37.5" customHeight="1">
      <c r="A49" s="591" t="s">
        <v>2646</v>
      </c>
      <c r="B49" s="379" t="s">
        <v>2647</v>
      </c>
      <c r="C49" s="1640"/>
      <c r="D49" s="1640"/>
      <c r="E49" s="1641"/>
      <c r="F49" s="591"/>
      <c r="G49" s="600">
        <f>E49*F49*12*0.7</f>
        <v>0</v>
      </c>
      <c r="H49" s="1144"/>
      <c r="I49" s="1144"/>
      <c r="J49" s="1144"/>
      <c r="K49" s="1144"/>
      <c r="L49" s="1144"/>
      <c r="M49" s="1144"/>
      <c r="N49" s="1144"/>
      <c r="O49" s="1144"/>
      <c r="P49" s="1144"/>
      <c r="Q49" s="1144"/>
      <c r="R49" s="1144"/>
      <c r="S49" s="1144"/>
      <c r="T49" s="1144"/>
      <c r="U49" s="1144"/>
      <c r="V49" s="1137"/>
      <c r="W49" s="1144"/>
      <c r="X49" s="1144"/>
      <c r="Y49" s="1144"/>
      <c r="Z49" s="1144">
        <f t="shared" ref="Z49:Z50" si="17">H49+L49+N49+R49+T49+V49+X49</f>
        <v>0</v>
      </c>
      <c r="AA49" s="5143"/>
    </row>
    <row r="50" spans="1:27" s="105" customFormat="1" ht="37.5" customHeight="1">
      <c r="A50" s="591" t="s">
        <v>2648</v>
      </c>
      <c r="B50" s="379" t="s">
        <v>2649</v>
      </c>
      <c r="C50" s="1640"/>
      <c r="D50" s="1640"/>
      <c r="E50" s="1641"/>
      <c r="F50" s="591"/>
      <c r="G50" s="600">
        <f>E50*F50*6*0.7</f>
        <v>0</v>
      </c>
      <c r="H50" s="1144"/>
      <c r="I50" s="1144"/>
      <c r="J50" s="1144"/>
      <c r="K50" s="1144"/>
      <c r="L50" s="1144"/>
      <c r="M50" s="1144"/>
      <c r="N50" s="1144"/>
      <c r="O50" s="1144"/>
      <c r="P50" s="1144"/>
      <c r="Q50" s="1144"/>
      <c r="R50" s="1144"/>
      <c r="S50" s="1144"/>
      <c r="T50" s="1144"/>
      <c r="U50" s="1144"/>
      <c r="V50" s="1137"/>
      <c r="W50" s="1144"/>
      <c r="X50" s="1144"/>
      <c r="Y50" s="1144"/>
      <c r="Z50" s="1144">
        <f t="shared" si="17"/>
        <v>0</v>
      </c>
      <c r="AA50" s="5144"/>
    </row>
    <row r="51" spans="1:27" s="105" customFormat="1" ht="37.5" customHeight="1">
      <c r="A51" s="591">
        <v>188.2</v>
      </c>
      <c r="B51" s="375" t="s">
        <v>2651</v>
      </c>
      <c r="C51" s="815"/>
      <c r="D51" s="815"/>
      <c r="E51" s="817"/>
      <c r="F51" s="591"/>
      <c r="G51" s="600"/>
      <c r="H51" s="594"/>
      <c r="I51" s="594"/>
      <c r="J51" s="594"/>
      <c r="K51" s="594"/>
      <c r="L51" s="594"/>
      <c r="M51" s="594"/>
      <c r="N51" s="594"/>
      <c r="O51" s="594"/>
      <c r="P51" s="594"/>
      <c r="Q51" s="594"/>
      <c r="R51" s="594"/>
      <c r="S51" s="594"/>
      <c r="T51" s="594"/>
      <c r="U51" s="594"/>
      <c r="V51" s="600"/>
      <c r="W51" s="594"/>
      <c r="X51" s="594"/>
      <c r="Y51" s="594"/>
      <c r="Z51" s="594"/>
      <c r="AA51" s="1894"/>
    </row>
    <row r="52" spans="1:27" s="105" customFormat="1" ht="90">
      <c r="A52" s="591" t="s">
        <v>2652</v>
      </c>
      <c r="B52" s="625" t="s">
        <v>2653</v>
      </c>
      <c r="C52" s="815" t="s">
        <v>2654</v>
      </c>
      <c r="D52" s="815">
        <f>3000*12</f>
        <v>36000</v>
      </c>
      <c r="E52" s="817">
        <f>D52/100000</f>
        <v>0.36</v>
      </c>
      <c r="F52" s="591">
        <f>VLOOKUP($A$1,'[4]HSS-9_HRH'!$B$9:$AG$66,27,0)</f>
        <v>0</v>
      </c>
      <c r="G52" s="600">
        <f>E52*F52*0.7</f>
        <v>0</v>
      </c>
      <c r="H52" s="594"/>
      <c r="I52" s="594"/>
      <c r="J52" s="594"/>
      <c r="K52" s="594"/>
      <c r="L52" s="594"/>
      <c r="M52" s="594"/>
      <c r="N52" s="594"/>
      <c r="O52" s="594"/>
      <c r="P52" s="594"/>
      <c r="Q52" s="594"/>
      <c r="R52" s="594"/>
      <c r="S52" s="594"/>
      <c r="T52" s="594"/>
      <c r="U52" s="594"/>
      <c r="V52" s="600">
        <f>G52</f>
        <v>0</v>
      </c>
      <c r="W52" s="594"/>
      <c r="X52" s="594"/>
      <c r="Y52" s="594"/>
      <c r="Z52" s="1144">
        <f t="shared" ref="Z52:Z55" si="18">H52+L52+N52+R52+T52+V52+X52</f>
        <v>0</v>
      </c>
      <c r="AA52" s="1894" t="s">
        <v>6318</v>
      </c>
    </row>
    <row r="53" spans="1:27" s="105" customFormat="1" ht="135">
      <c r="A53" s="591" t="s">
        <v>2655</v>
      </c>
      <c r="B53" s="625" t="s">
        <v>2656</v>
      </c>
      <c r="C53" s="815" t="s">
        <v>2657</v>
      </c>
      <c r="D53" s="815">
        <f>36000+24000+36000</f>
        <v>96000</v>
      </c>
      <c r="E53" s="817">
        <f>D53/100000</f>
        <v>0.96</v>
      </c>
      <c r="F53" s="591">
        <f>VLOOKUP($A$1,'[4]HSS-9_HRH'!$B$9:$AG$66,28,0)</f>
        <v>0</v>
      </c>
      <c r="G53" s="600">
        <f>E53*F53*0.7</f>
        <v>0</v>
      </c>
      <c r="H53" s="594"/>
      <c r="I53" s="594"/>
      <c r="J53" s="594"/>
      <c r="K53" s="594"/>
      <c r="L53" s="594"/>
      <c r="M53" s="594"/>
      <c r="N53" s="594"/>
      <c r="O53" s="594"/>
      <c r="P53" s="594"/>
      <c r="Q53" s="594"/>
      <c r="R53" s="594"/>
      <c r="S53" s="594"/>
      <c r="T53" s="594"/>
      <c r="U53" s="594"/>
      <c r="V53" s="600">
        <f>G53</f>
        <v>0</v>
      </c>
      <c r="W53" s="594"/>
      <c r="X53" s="594"/>
      <c r="Y53" s="594"/>
      <c r="Z53" s="1144">
        <f t="shared" si="18"/>
        <v>0</v>
      </c>
      <c r="AA53" s="1894" t="s">
        <v>6317</v>
      </c>
    </row>
    <row r="54" spans="1:27" ht="20.25" customHeight="1">
      <c r="A54" s="366">
        <v>189</v>
      </c>
      <c r="B54" s="581" t="s">
        <v>180</v>
      </c>
      <c r="C54" s="367"/>
      <c r="D54" s="367"/>
      <c r="E54" s="367"/>
      <c r="F54" s="366"/>
      <c r="G54" s="582"/>
      <c r="H54" s="582"/>
      <c r="I54" s="582"/>
      <c r="J54" s="582"/>
      <c r="K54" s="582"/>
      <c r="L54" s="582"/>
      <c r="M54" s="582"/>
      <c r="N54" s="582"/>
      <c r="O54" s="582"/>
      <c r="P54" s="582"/>
      <c r="Q54" s="582"/>
      <c r="R54" s="582"/>
      <c r="S54" s="582"/>
      <c r="T54" s="582"/>
      <c r="U54" s="582"/>
      <c r="V54" s="582"/>
      <c r="W54" s="582"/>
      <c r="X54" s="582"/>
      <c r="Y54" s="582"/>
      <c r="Z54" s="582"/>
      <c r="AA54" s="583"/>
    </row>
    <row r="55" spans="1:27" ht="20.25" customHeight="1">
      <c r="A55" s="366">
        <v>190</v>
      </c>
      <c r="B55" s="581" t="s">
        <v>228</v>
      </c>
      <c r="C55" s="367"/>
      <c r="D55" s="367"/>
      <c r="E55" s="367"/>
      <c r="F55" s="366"/>
      <c r="G55" s="582"/>
      <c r="H55" s="582"/>
      <c r="I55" s="582"/>
      <c r="J55" s="582"/>
      <c r="K55" s="582"/>
      <c r="L55" s="582"/>
      <c r="M55" s="582"/>
      <c r="N55" s="582"/>
      <c r="O55" s="582"/>
      <c r="P55" s="582"/>
      <c r="Q55" s="582"/>
      <c r="R55" s="582"/>
      <c r="S55" s="582"/>
      <c r="T55" s="582"/>
      <c r="U55" s="582"/>
      <c r="V55" s="582"/>
      <c r="W55" s="582"/>
      <c r="X55" s="582"/>
      <c r="Y55" s="582"/>
      <c r="Z55" s="582">
        <f t="shared" si="18"/>
        <v>0</v>
      </c>
      <c r="AA55" s="980" t="s">
        <v>4335</v>
      </c>
    </row>
    <row r="56" spans="1:27" ht="20.25" customHeight="1">
      <c r="A56" s="2253"/>
      <c r="B56" s="2253" t="s">
        <v>2611</v>
      </c>
      <c r="C56" s="2247"/>
      <c r="D56" s="2247"/>
      <c r="E56" s="2247"/>
      <c r="F56" s="2247"/>
      <c r="G56" s="2299">
        <f>G6</f>
        <v>12.305161803767485</v>
      </c>
      <c r="H56" s="2299">
        <f t="shared" ref="H56:Y56" si="19">H6</f>
        <v>0</v>
      </c>
      <c r="I56" s="2299">
        <f t="shared" si="19"/>
        <v>0</v>
      </c>
      <c r="J56" s="2299">
        <f t="shared" si="19"/>
        <v>0</v>
      </c>
      <c r="K56" s="2299">
        <f t="shared" si="19"/>
        <v>0</v>
      </c>
      <c r="L56" s="2299">
        <f t="shared" si="19"/>
        <v>0</v>
      </c>
      <c r="M56" s="2299">
        <f t="shared" si="19"/>
        <v>0</v>
      </c>
      <c r="N56" s="2299">
        <f t="shared" si="19"/>
        <v>0</v>
      </c>
      <c r="O56" s="2299">
        <f t="shared" si="19"/>
        <v>0</v>
      </c>
      <c r="P56" s="2299">
        <f t="shared" si="19"/>
        <v>0</v>
      </c>
      <c r="Q56" s="2299">
        <f t="shared" si="19"/>
        <v>0</v>
      </c>
      <c r="R56" s="2299">
        <f t="shared" si="19"/>
        <v>0</v>
      </c>
      <c r="S56" s="2299">
        <f t="shared" si="19"/>
        <v>0</v>
      </c>
      <c r="T56" s="2299">
        <f t="shared" si="19"/>
        <v>0</v>
      </c>
      <c r="U56" s="2299">
        <f t="shared" si="19"/>
        <v>0</v>
      </c>
      <c r="V56" s="2299">
        <f t="shared" si="19"/>
        <v>12.305161803767485</v>
      </c>
      <c r="W56" s="2299">
        <f t="shared" si="19"/>
        <v>0</v>
      </c>
      <c r="X56" s="2299">
        <f t="shared" si="19"/>
        <v>0</v>
      </c>
      <c r="Y56" s="2299">
        <f t="shared" si="19"/>
        <v>0</v>
      </c>
      <c r="Z56" s="2299">
        <f>Z6</f>
        <v>12.305161803767485</v>
      </c>
      <c r="AA56" s="2160"/>
    </row>
    <row r="57" spans="1:27">
      <c r="A57" s="587"/>
      <c r="B57" s="588"/>
      <c r="C57" s="588"/>
      <c r="D57" s="588"/>
      <c r="E57" s="588"/>
      <c r="F57" s="587"/>
      <c r="G57" s="588"/>
      <c r="H57" s="588"/>
      <c r="I57" s="588"/>
      <c r="J57" s="588"/>
      <c r="K57" s="588"/>
      <c r="L57" s="588"/>
      <c r="M57" s="588"/>
      <c r="N57" s="588"/>
      <c r="O57" s="588"/>
      <c r="P57" s="588"/>
      <c r="Q57" s="588"/>
      <c r="R57" s="588"/>
      <c r="S57" s="588"/>
      <c r="T57" s="588"/>
      <c r="U57" s="588"/>
      <c r="V57" s="589"/>
      <c r="W57" s="588"/>
      <c r="X57" s="588"/>
      <c r="Y57" s="588"/>
      <c r="Z57" s="589"/>
      <c r="AA57" s="590"/>
    </row>
    <row r="58" spans="1:27">
      <c r="A58" s="587"/>
      <c r="B58" s="588"/>
      <c r="C58" s="588"/>
      <c r="D58" s="588"/>
      <c r="E58" s="588"/>
      <c r="F58" s="587"/>
      <c r="G58" s="588"/>
      <c r="H58" s="588"/>
      <c r="I58" s="588"/>
      <c r="J58" s="588"/>
      <c r="K58" s="588"/>
      <c r="L58" s="588"/>
      <c r="M58" s="588"/>
      <c r="N58" s="588"/>
      <c r="O58" s="588"/>
      <c r="P58" s="588"/>
      <c r="Q58" s="588"/>
      <c r="R58" s="588"/>
      <c r="S58" s="588"/>
      <c r="T58" s="588"/>
      <c r="U58" s="588"/>
      <c r="V58" s="589"/>
      <c r="W58" s="588"/>
      <c r="X58" s="588"/>
      <c r="Y58" s="588"/>
      <c r="Z58" s="589"/>
      <c r="AA58" s="590"/>
    </row>
    <row r="59" spans="1:27">
      <c r="A59" s="587"/>
      <c r="B59" s="588"/>
      <c r="C59" s="588"/>
      <c r="D59" s="588"/>
      <c r="E59" s="588"/>
      <c r="F59" s="587"/>
      <c r="G59" s="588"/>
      <c r="H59" s="588"/>
      <c r="I59" s="588"/>
      <c r="J59" s="588"/>
      <c r="K59" s="588"/>
      <c r="L59" s="588"/>
      <c r="M59" s="588"/>
      <c r="N59" s="588"/>
      <c r="O59" s="588"/>
      <c r="P59" s="588"/>
      <c r="Q59" s="588"/>
      <c r="R59" s="588"/>
      <c r="S59" s="588"/>
      <c r="T59" s="588"/>
      <c r="U59" s="588"/>
      <c r="V59" s="589"/>
      <c r="W59" s="588"/>
      <c r="X59" s="588"/>
      <c r="Y59" s="588"/>
      <c r="Z59" s="589"/>
      <c r="AA59" s="590"/>
    </row>
    <row r="60" spans="1:27">
      <c r="A60" s="587"/>
      <c r="B60" s="588"/>
      <c r="C60" s="588"/>
      <c r="D60" s="588"/>
      <c r="E60" s="588"/>
      <c r="F60" s="587"/>
      <c r="G60" s="588"/>
      <c r="H60" s="588"/>
      <c r="I60" s="588"/>
      <c r="J60" s="588"/>
      <c r="K60" s="588"/>
      <c r="L60" s="588"/>
      <c r="M60" s="588"/>
      <c r="N60" s="588"/>
      <c r="O60" s="588"/>
      <c r="P60" s="588"/>
      <c r="Q60" s="588"/>
      <c r="R60" s="588"/>
      <c r="S60" s="588"/>
      <c r="T60" s="588"/>
      <c r="U60" s="588"/>
      <c r="V60" s="589"/>
      <c r="W60" s="588"/>
      <c r="X60" s="588"/>
      <c r="Y60" s="588"/>
      <c r="Z60" s="589"/>
      <c r="AA60" s="590"/>
    </row>
  </sheetData>
  <autoFilter ref="A5:G56">
    <filterColumn colId="6"/>
  </autoFilter>
  <mergeCells count="24">
    <mergeCell ref="R4:R5"/>
    <mergeCell ref="S4:S5"/>
    <mergeCell ref="AA32:AA34"/>
    <mergeCell ref="AA48:AA50"/>
    <mergeCell ref="AA20:AA24"/>
    <mergeCell ref="AA3:AA5"/>
    <mergeCell ref="X3:Y4"/>
    <mergeCell ref="Z3:Z5"/>
    <mergeCell ref="A2:AA2"/>
    <mergeCell ref="J3:M3"/>
    <mergeCell ref="M4:M5"/>
    <mergeCell ref="L4:L5"/>
    <mergeCell ref="A3:A5"/>
    <mergeCell ref="B3:B5"/>
    <mergeCell ref="C3:G3"/>
    <mergeCell ref="H3:I4"/>
    <mergeCell ref="C4:C5"/>
    <mergeCell ref="D4:D5"/>
    <mergeCell ref="E4:E5"/>
    <mergeCell ref="F4:G4"/>
    <mergeCell ref="N3:O4"/>
    <mergeCell ref="P3:S3"/>
    <mergeCell ref="T3:U4"/>
    <mergeCell ref="V3:W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58.xml><?xml version="1.0" encoding="utf-8"?>
<worksheet xmlns="http://schemas.openxmlformats.org/spreadsheetml/2006/main" xmlns:r="http://schemas.openxmlformats.org/officeDocument/2006/relationships">
  <dimension ref="A1:O322"/>
  <sheetViews>
    <sheetView workbookViewId="0">
      <pane xSplit="1" ySplit="3" topLeftCell="B4" activePane="bottomRight" state="frozen"/>
      <selection activeCell="A2" sqref="A2:Y2"/>
      <selection pane="topRight" activeCell="A2" sqref="A2:Y2"/>
      <selection pane="bottomLeft" activeCell="A2" sqref="A2:Y2"/>
      <selection pane="bottomRight" activeCell="A2" sqref="A2:Y2"/>
    </sheetView>
  </sheetViews>
  <sheetFormatPr defaultRowHeight="15"/>
  <cols>
    <col min="1" max="1" width="5.5" style="857" customWidth="1"/>
    <col min="2" max="2" width="8.875" style="3" customWidth="1"/>
    <col min="3" max="3" width="39.5" style="3" customWidth="1"/>
    <col min="4" max="4" width="8.625" style="857" customWidth="1"/>
    <col min="5" max="5" width="9.125" style="840" customWidth="1"/>
    <col min="6" max="6" width="15" style="3851" customWidth="1"/>
    <col min="7" max="7" width="8.625" style="3851" customWidth="1"/>
    <col min="8" max="8" width="7" style="3851" customWidth="1"/>
    <col min="9" max="9" width="8.375" style="840" customWidth="1"/>
    <col min="10" max="10" width="10" style="840" customWidth="1"/>
    <col min="11" max="11" width="9.75" style="840" customWidth="1"/>
    <col min="12" max="12" width="7.25" style="840" customWidth="1"/>
    <col min="13" max="13" width="44.625" style="2228" customWidth="1"/>
    <col min="14" max="16384" width="9" style="3852"/>
  </cols>
  <sheetData>
    <row r="1" spans="1:13">
      <c r="A1" s="3891" t="s">
        <v>7256</v>
      </c>
    </row>
    <row r="2" spans="1:13" ht="15.75">
      <c r="A2" s="4897" t="s">
        <v>7245</v>
      </c>
      <c r="B2" s="4897"/>
      <c r="C2" s="4897"/>
      <c r="D2" s="4897"/>
      <c r="E2" s="4897"/>
      <c r="F2" s="4897"/>
      <c r="G2" s="4897"/>
      <c r="H2" s="4897"/>
      <c r="I2" s="4897"/>
      <c r="J2" s="4897"/>
      <c r="K2" s="4897"/>
      <c r="L2" s="4897"/>
      <c r="M2" s="4897"/>
    </row>
    <row r="3" spans="1:13" s="3916" customFormat="1" ht="68.25" customHeight="1">
      <c r="A3" s="3842" t="s">
        <v>6932</v>
      </c>
      <c r="B3" s="3842" t="s">
        <v>5818</v>
      </c>
      <c r="C3" s="3842" t="s">
        <v>5820</v>
      </c>
      <c r="D3" s="3842" t="s">
        <v>6933</v>
      </c>
      <c r="E3" s="3843" t="s">
        <v>7259</v>
      </c>
      <c r="F3" s="3882" t="s">
        <v>7260</v>
      </c>
      <c r="G3" s="3844" t="s">
        <v>5823</v>
      </c>
      <c r="H3" s="3844" t="s">
        <v>5824</v>
      </c>
      <c r="I3" s="3843" t="s">
        <v>7274</v>
      </c>
      <c r="J3" s="3843" t="s">
        <v>7261</v>
      </c>
      <c r="K3" s="3843" t="s">
        <v>5825</v>
      </c>
      <c r="L3" s="3843" t="s">
        <v>6359</v>
      </c>
      <c r="M3" s="3843" t="s">
        <v>5826</v>
      </c>
    </row>
    <row r="4" spans="1:13" s="3853" customFormat="1" ht="19.5" customHeight="1">
      <c r="A4" s="3904"/>
      <c r="B4" s="3904"/>
      <c r="C4" s="3904" t="s">
        <v>6934</v>
      </c>
      <c r="D4" s="3905"/>
      <c r="E4" s="3904"/>
      <c r="F4" s="3906"/>
      <c r="G4" s="3906"/>
      <c r="H4" s="3906"/>
      <c r="I4" s="3904"/>
      <c r="J4" s="3904"/>
      <c r="K4" s="3904"/>
      <c r="L4" s="3904"/>
      <c r="M4" s="3904"/>
    </row>
    <row r="5" spans="1:13" ht="26.25" customHeight="1">
      <c r="A5" s="850">
        <v>1</v>
      </c>
      <c r="B5" s="3901"/>
      <c r="C5" s="696" t="s">
        <v>6935</v>
      </c>
      <c r="D5" s="850">
        <f>VLOOKUP($A$1,'[4]Dist. Inst HR 2026-27(Final)'!$B$7:$KW$64,2,0)</f>
        <v>0</v>
      </c>
      <c r="E5" s="3854"/>
      <c r="F5" s="3877">
        <v>24200</v>
      </c>
      <c r="G5" s="3877"/>
      <c r="H5" s="3877"/>
      <c r="I5" s="2063">
        <f t="shared" ref="I5:I68" si="0">SUM(F5:H5)</f>
        <v>24200</v>
      </c>
      <c r="J5" s="3845">
        <f t="shared" ref="J5:J68" si="1">I5*12/100000</f>
        <v>2.9039999999999999</v>
      </c>
      <c r="K5" s="3846">
        <f>(J5*D5)*0.928007</f>
        <v>0</v>
      </c>
      <c r="L5" s="3855"/>
      <c r="M5" s="5151" t="s">
        <v>7262</v>
      </c>
    </row>
    <row r="6" spans="1:13" ht="26.25" customHeight="1">
      <c r="A6" s="850">
        <v>2</v>
      </c>
      <c r="B6" s="3901"/>
      <c r="C6" s="696" t="s">
        <v>6936</v>
      </c>
      <c r="D6" s="850">
        <f>VLOOKUP($A$1,'[4]Dist. Inst HR 2026-27(Final)'!$B$7:$KW$64,3,0)</f>
        <v>0</v>
      </c>
      <c r="E6" s="3854"/>
      <c r="F6" s="3877">
        <v>24200</v>
      </c>
      <c r="G6" s="3877"/>
      <c r="H6" s="3877"/>
      <c r="I6" s="2063">
        <f t="shared" si="0"/>
        <v>24200</v>
      </c>
      <c r="J6" s="3845">
        <f t="shared" si="1"/>
        <v>2.9039999999999999</v>
      </c>
      <c r="K6" s="3846">
        <f>(J6*D6)*0.928007</f>
        <v>0</v>
      </c>
      <c r="L6" s="3855"/>
      <c r="M6" s="5151"/>
    </row>
    <row r="7" spans="1:13" ht="26.25" customHeight="1">
      <c r="A7" s="850">
        <v>3</v>
      </c>
      <c r="B7" s="3901"/>
      <c r="C7" s="696" t="s">
        <v>6937</v>
      </c>
      <c r="D7" s="850">
        <f>VLOOKUP($A$1,'[4]Dist. Inst HR 2026-27(Final)'!$B$7:$KW$64,4,0)</f>
        <v>0</v>
      </c>
      <c r="E7" s="3854"/>
      <c r="F7" s="3877">
        <v>26300</v>
      </c>
      <c r="G7" s="3877"/>
      <c r="H7" s="3877"/>
      <c r="I7" s="2063">
        <f t="shared" si="0"/>
        <v>26300</v>
      </c>
      <c r="J7" s="3845">
        <f t="shared" si="1"/>
        <v>3.1560000000000001</v>
      </c>
      <c r="K7" s="3846">
        <f>(J7*D7)*0.80468</f>
        <v>0</v>
      </c>
      <c r="L7" s="3855"/>
      <c r="M7" s="5151"/>
    </row>
    <row r="8" spans="1:13" ht="26.25" customHeight="1">
      <c r="A8" s="850">
        <v>4</v>
      </c>
      <c r="B8" s="3901"/>
      <c r="C8" s="696" t="s">
        <v>6938</v>
      </c>
      <c r="D8" s="850">
        <f>VLOOKUP($A$1,'[4]Dist. Inst HR 2026-27(Final)'!$B$7:$KW$64,5,0)</f>
        <v>0</v>
      </c>
      <c r="E8" s="3854"/>
      <c r="F8" s="3877">
        <v>26300</v>
      </c>
      <c r="G8" s="3877"/>
      <c r="H8" s="3877"/>
      <c r="I8" s="2063">
        <f t="shared" si="0"/>
        <v>26300</v>
      </c>
      <c r="J8" s="3845">
        <f t="shared" si="1"/>
        <v>3.1560000000000001</v>
      </c>
      <c r="K8" s="3846">
        <f>(J8*D8)*0.8</f>
        <v>0</v>
      </c>
      <c r="L8" s="3855"/>
      <c r="M8" s="5151"/>
    </row>
    <row r="9" spans="1:13" ht="26.25" customHeight="1">
      <c r="A9" s="850">
        <v>5</v>
      </c>
      <c r="B9" s="3901"/>
      <c r="C9" s="696" t="s">
        <v>6939</v>
      </c>
      <c r="D9" s="850">
        <f>VLOOKUP($A$1,'[4]Dist. Inst HR 2026-27(Final)'!$B$7:$KW$64,6,0)</f>
        <v>1</v>
      </c>
      <c r="E9" s="3854"/>
      <c r="F9" s="3877">
        <v>26300</v>
      </c>
      <c r="G9" s="3877"/>
      <c r="H9" s="3877"/>
      <c r="I9" s="2063">
        <f t="shared" si="0"/>
        <v>26300</v>
      </c>
      <c r="J9" s="3845">
        <f t="shared" si="1"/>
        <v>3.1560000000000001</v>
      </c>
      <c r="K9" s="3846">
        <f>(J9*D9)*0.8</f>
        <v>2.5248000000000004</v>
      </c>
      <c r="L9" s="3855"/>
      <c r="M9" s="5151"/>
    </row>
    <row r="10" spans="1:13" ht="26.25" customHeight="1">
      <c r="A10" s="850">
        <v>6</v>
      </c>
      <c r="B10" s="3901"/>
      <c r="C10" s="696" t="s">
        <v>6940</v>
      </c>
      <c r="D10" s="850">
        <f>VLOOKUP($A$1,'[4]Dist. Inst HR 2026-27(Final)'!$B$7:$KW$64,7,0)</f>
        <v>0</v>
      </c>
      <c r="E10" s="3854"/>
      <c r="F10" s="3877">
        <v>26300</v>
      </c>
      <c r="G10" s="3877"/>
      <c r="H10" s="3877"/>
      <c r="I10" s="2063">
        <f t="shared" si="0"/>
        <v>26300</v>
      </c>
      <c r="J10" s="3845">
        <f t="shared" si="1"/>
        <v>3.1560000000000001</v>
      </c>
      <c r="K10" s="3846">
        <f>(J10*D10)*0.8</f>
        <v>0</v>
      </c>
      <c r="L10" s="3855"/>
      <c r="M10" s="5151"/>
    </row>
    <row r="11" spans="1:13" ht="26.25" customHeight="1">
      <c r="A11" s="850">
        <v>7</v>
      </c>
      <c r="B11" s="3901"/>
      <c r="C11" s="696" t="s">
        <v>6941</v>
      </c>
      <c r="D11" s="850">
        <f>VLOOKUP($A$1,'[4]Dist. Inst HR 2026-27(Final)'!$B$7:$KW$64,8,0)</f>
        <v>0</v>
      </c>
      <c r="E11" s="3854"/>
      <c r="F11" s="3877">
        <v>26300</v>
      </c>
      <c r="G11" s="3877"/>
      <c r="H11" s="3877"/>
      <c r="I11" s="2063">
        <f t="shared" si="0"/>
        <v>26300</v>
      </c>
      <c r="J11" s="3845">
        <f t="shared" si="1"/>
        <v>3.1560000000000001</v>
      </c>
      <c r="K11" s="3846">
        <f>(J11*D11)*0.8</f>
        <v>0</v>
      </c>
      <c r="L11" s="3855"/>
      <c r="M11" s="5151"/>
    </row>
    <row r="12" spans="1:13" ht="26.25" customHeight="1">
      <c r="A12" s="850">
        <v>8</v>
      </c>
      <c r="B12" s="3901"/>
      <c r="C12" s="696" t="s">
        <v>6942</v>
      </c>
      <c r="D12" s="850">
        <f>VLOOKUP($A$1,'[4]Dist. Inst HR 2026-27(Final)'!$B$7:$KW$64,9,0)</f>
        <v>0</v>
      </c>
      <c r="E12" s="3854"/>
      <c r="F12" s="3877">
        <v>26300</v>
      </c>
      <c r="G12" s="3877"/>
      <c r="H12" s="3877"/>
      <c r="I12" s="2063">
        <f t="shared" si="0"/>
        <v>26300</v>
      </c>
      <c r="J12" s="3845">
        <f t="shared" si="1"/>
        <v>3.1560000000000001</v>
      </c>
      <c r="K12" s="3846">
        <f>(J12*D12)*0.8</f>
        <v>0</v>
      </c>
      <c r="L12" s="3855"/>
      <c r="M12" s="5151"/>
    </row>
    <row r="13" spans="1:13" ht="26.25" customHeight="1">
      <c r="A13" s="850">
        <v>9</v>
      </c>
      <c r="B13" s="3901"/>
      <c r="C13" s="696" t="s">
        <v>7263</v>
      </c>
      <c r="D13" s="850">
        <f>VLOOKUP($A$1,'[4]Dist. Inst HR 2026-27(Final)'!$B$7:$KW$64,10,0)</f>
        <v>0</v>
      </c>
      <c r="E13" s="3854"/>
      <c r="F13" s="3877">
        <v>26300</v>
      </c>
      <c r="G13" s="3877"/>
      <c r="H13" s="3877"/>
      <c r="I13" s="2063">
        <f t="shared" si="0"/>
        <v>26300</v>
      </c>
      <c r="J13" s="3845">
        <f t="shared" si="1"/>
        <v>3.1560000000000001</v>
      </c>
      <c r="K13" s="3846">
        <f t="shared" ref="K13:K56" si="2">(J13*D13)</f>
        <v>0</v>
      </c>
      <c r="L13" s="3855"/>
      <c r="M13" s="5151"/>
    </row>
    <row r="14" spans="1:13" ht="19.5" customHeight="1">
      <c r="A14" s="850">
        <v>10</v>
      </c>
      <c r="B14" s="3901"/>
      <c r="C14" s="696" t="s">
        <v>6943</v>
      </c>
      <c r="D14" s="850">
        <f>VLOOKUP($A$1,'[4]Dist. Inst HR 2026-27(Final)'!$B$7:$KW$64,11,0)</f>
        <v>0</v>
      </c>
      <c r="E14" s="3854">
        <v>37395</v>
      </c>
      <c r="F14" s="3877">
        <f t="shared" ref="F14:F77" si="3">ROUND((E14*1.05),0)</f>
        <v>39265</v>
      </c>
      <c r="G14" s="3877">
        <f t="shared" ref="G14:G77" si="4">ROUND(F14*0.25,0)</f>
        <v>9816</v>
      </c>
      <c r="H14" s="3877"/>
      <c r="I14" s="2063">
        <f t="shared" si="0"/>
        <v>49081</v>
      </c>
      <c r="J14" s="3845">
        <f t="shared" si="1"/>
        <v>5.8897199999999996</v>
      </c>
      <c r="K14" s="2064">
        <f t="shared" si="2"/>
        <v>0</v>
      </c>
      <c r="L14" s="3855"/>
      <c r="M14" s="3902"/>
    </row>
    <row r="15" spans="1:13" ht="19.5" customHeight="1">
      <c r="A15" s="850">
        <v>11</v>
      </c>
      <c r="B15" s="3901"/>
      <c r="C15" s="696" t="s">
        <v>6944</v>
      </c>
      <c r="D15" s="850">
        <f>VLOOKUP($A$1,'[4]Dist. Inst HR 2026-27(Final)'!$B$7:$KW$64,12,0)</f>
        <v>0</v>
      </c>
      <c r="E15" s="3854">
        <v>18592</v>
      </c>
      <c r="F15" s="3877">
        <f t="shared" si="3"/>
        <v>19522</v>
      </c>
      <c r="G15" s="3877">
        <f t="shared" si="4"/>
        <v>4881</v>
      </c>
      <c r="H15" s="3877"/>
      <c r="I15" s="2063">
        <f t="shared" si="0"/>
        <v>24403</v>
      </c>
      <c r="J15" s="3845">
        <f t="shared" si="1"/>
        <v>2.9283600000000001</v>
      </c>
      <c r="K15" s="3846">
        <f>(J15*D15)*0.8</f>
        <v>0</v>
      </c>
      <c r="L15" s="3855"/>
      <c r="M15" s="3902"/>
    </row>
    <row r="16" spans="1:13" ht="19.5" customHeight="1">
      <c r="A16" s="850">
        <v>12</v>
      </c>
      <c r="B16" s="3901"/>
      <c r="C16" s="696" t="s">
        <v>6945</v>
      </c>
      <c r="D16" s="850">
        <f>VLOOKUP($A$1,'[4]Dist. Inst HR 2026-27(Final)'!$B$7:$KW$64,13,0)</f>
        <v>0</v>
      </c>
      <c r="E16" s="3854">
        <v>19808</v>
      </c>
      <c r="F16" s="3877">
        <f t="shared" si="3"/>
        <v>20798</v>
      </c>
      <c r="G16" s="3877">
        <f t="shared" si="4"/>
        <v>5200</v>
      </c>
      <c r="H16" s="3877"/>
      <c r="I16" s="2063">
        <f t="shared" si="0"/>
        <v>25998</v>
      </c>
      <c r="J16" s="3845">
        <f t="shared" si="1"/>
        <v>3.1197599999999999</v>
      </c>
      <c r="K16" s="3846">
        <f t="shared" si="2"/>
        <v>0</v>
      </c>
      <c r="L16" s="3855"/>
      <c r="M16" s="3902"/>
    </row>
    <row r="17" spans="1:13" ht="225">
      <c r="A17" s="850">
        <v>13</v>
      </c>
      <c r="B17" s="3901"/>
      <c r="C17" s="696" t="s">
        <v>6946</v>
      </c>
      <c r="D17" s="850">
        <f>VLOOKUP($A$1,'[4]Dist. Inst HR 2026-27(Final)'!$B$7:$KW$64,14,0)</f>
        <v>0</v>
      </c>
      <c r="E17" s="3854"/>
      <c r="F17" s="3877">
        <v>26300</v>
      </c>
      <c r="G17" s="3877"/>
      <c r="H17" s="3877"/>
      <c r="I17" s="2063">
        <f t="shared" si="0"/>
        <v>26300</v>
      </c>
      <c r="J17" s="3845">
        <f t="shared" si="1"/>
        <v>3.1560000000000001</v>
      </c>
      <c r="K17" s="3846">
        <f t="shared" si="2"/>
        <v>0</v>
      </c>
      <c r="L17" s="3855"/>
      <c r="M17" s="3900" t="s">
        <v>7262</v>
      </c>
    </row>
    <row r="18" spans="1:13" ht="19.5" customHeight="1">
      <c r="A18" s="850">
        <v>14</v>
      </c>
      <c r="B18" s="3901"/>
      <c r="C18" s="696" t="s">
        <v>6947</v>
      </c>
      <c r="D18" s="850">
        <f>VLOOKUP($A$1,'[4]Dist. Inst HR 2026-27(Final)'!$B$7:$KW$64,15,0)</f>
        <v>0</v>
      </c>
      <c r="E18" s="3854">
        <v>37395</v>
      </c>
      <c r="F18" s="3877">
        <f t="shared" si="3"/>
        <v>39265</v>
      </c>
      <c r="G18" s="3877">
        <f t="shared" si="4"/>
        <v>9816</v>
      </c>
      <c r="H18" s="3877"/>
      <c r="I18" s="2063">
        <f t="shared" si="0"/>
        <v>49081</v>
      </c>
      <c r="J18" s="3845">
        <f t="shared" si="1"/>
        <v>5.8897199999999996</v>
      </c>
      <c r="K18" s="2064">
        <f t="shared" si="2"/>
        <v>0</v>
      </c>
      <c r="L18" s="3855"/>
      <c r="M18" s="3902"/>
    </row>
    <row r="19" spans="1:13">
      <c r="A19" s="850">
        <v>15</v>
      </c>
      <c r="B19" s="3901"/>
      <c r="C19" s="696" t="s">
        <v>6948</v>
      </c>
      <c r="D19" s="850">
        <f>VLOOKUP($A$1,'[4]Dist. Inst HR 2026-27(Final)'!$B$7:$KW$64,16,0)</f>
        <v>0</v>
      </c>
      <c r="E19" s="3854">
        <v>42917</v>
      </c>
      <c r="F19" s="3877">
        <f t="shared" si="3"/>
        <v>45063</v>
      </c>
      <c r="G19" s="3877">
        <f t="shared" si="4"/>
        <v>11266</v>
      </c>
      <c r="H19" s="3877"/>
      <c r="I19" s="2063">
        <f t="shared" si="0"/>
        <v>56329</v>
      </c>
      <c r="J19" s="3845">
        <f t="shared" si="1"/>
        <v>6.7594799999999999</v>
      </c>
      <c r="K19" s="2064">
        <f>(J19*D19)*0.8</f>
        <v>0</v>
      </c>
      <c r="L19" s="3855"/>
      <c r="M19" s="3902"/>
    </row>
    <row r="20" spans="1:13" ht="19.5" customHeight="1">
      <c r="A20" s="850">
        <v>16</v>
      </c>
      <c r="B20" s="3901"/>
      <c r="C20" s="696" t="s">
        <v>6949</v>
      </c>
      <c r="D20" s="850">
        <f>VLOOKUP($A$1,'[4]Dist. Inst HR 2026-27(Final)'!$B$7:$KW$64,17,0)</f>
        <v>0</v>
      </c>
      <c r="E20" s="3854">
        <v>30258</v>
      </c>
      <c r="F20" s="3877">
        <f t="shared" si="3"/>
        <v>31771</v>
      </c>
      <c r="G20" s="3877">
        <f t="shared" si="4"/>
        <v>7943</v>
      </c>
      <c r="H20" s="3877"/>
      <c r="I20" s="2063">
        <f t="shared" si="0"/>
        <v>39714</v>
      </c>
      <c r="J20" s="3845">
        <f t="shared" si="1"/>
        <v>4.7656799999999997</v>
      </c>
      <c r="K20" s="3846">
        <f t="shared" si="2"/>
        <v>0</v>
      </c>
      <c r="L20" s="3855"/>
      <c r="M20" s="3902"/>
    </row>
    <row r="21" spans="1:13" ht="19.5" customHeight="1">
      <c r="A21" s="850">
        <v>17</v>
      </c>
      <c r="B21" s="3901"/>
      <c r="C21" s="696" t="s">
        <v>6950</v>
      </c>
      <c r="D21" s="850">
        <f>VLOOKUP($A$1,'[4]Dist. Inst HR 2026-27(Final)'!$B$7:$KW$64,18,0)</f>
        <v>0</v>
      </c>
      <c r="E21" s="3854">
        <v>106379</v>
      </c>
      <c r="F21" s="3877">
        <f t="shared" si="3"/>
        <v>111698</v>
      </c>
      <c r="G21" s="3877">
        <f t="shared" si="4"/>
        <v>27925</v>
      </c>
      <c r="H21" s="3877">
        <v>10000</v>
      </c>
      <c r="I21" s="2063">
        <f t="shared" si="0"/>
        <v>149623</v>
      </c>
      <c r="J21" s="3845">
        <f t="shared" si="1"/>
        <v>17.95476</v>
      </c>
      <c r="K21" s="2064">
        <f t="shared" si="2"/>
        <v>0</v>
      </c>
      <c r="L21" s="3855"/>
      <c r="M21" s="3902"/>
    </row>
    <row r="22" spans="1:13" ht="19.5" customHeight="1">
      <c r="A22" s="850">
        <v>18</v>
      </c>
      <c r="B22" s="3901"/>
      <c r="C22" s="696" t="s">
        <v>6951</v>
      </c>
      <c r="D22" s="850">
        <f>VLOOKUP($A$1,'[4]Dist. Inst HR 2026-27(Final)'!$B$7:$KW$64,19,0)</f>
        <v>0</v>
      </c>
      <c r="E22" s="3854">
        <v>115763</v>
      </c>
      <c r="F22" s="3877">
        <f t="shared" si="3"/>
        <v>121551</v>
      </c>
      <c r="G22" s="3877">
        <f t="shared" si="4"/>
        <v>30388</v>
      </c>
      <c r="H22" s="3877"/>
      <c r="I22" s="2063">
        <f t="shared" si="0"/>
        <v>151939</v>
      </c>
      <c r="J22" s="3845">
        <f t="shared" si="1"/>
        <v>18.232679999999998</v>
      </c>
      <c r="K22" s="2064">
        <f t="shared" si="2"/>
        <v>0</v>
      </c>
      <c r="L22" s="3855"/>
      <c r="M22" s="3902"/>
    </row>
    <row r="23" spans="1:13" ht="19.5" customHeight="1">
      <c r="A23" s="850">
        <v>19</v>
      </c>
      <c r="B23" s="3901"/>
      <c r="C23" s="696" t="s">
        <v>6952</v>
      </c>
      <c r="D23" s="850">
        <f>VLOOKUP($A$1,'[4]Dist. Inst HR 2026-27(Final)'!$B$7:$KW$64,20,0)</f>
        <v>0</v>
      </c>
      <c r="E23" s="3854">
        <v>160000</v>
      </c>
      <c r="F23" s="3877">
        <f t="shared" si="3"/>
        <v>168000</v>
      </c>
      <c r="G23" s="3877"/>
      <c r="H23" s="3877"/>
      <c r="I23" s="2063">
        <f t="shared" si="0"/>
        <v>168000</v>
      </c>
      <c r="J23" s="3845">
        <f t="shared" si="1"/>
        <v>20.16</v>
      </c>
      <c r="K23" s="2064">
        <f t="shared" si="2"/>
        <v>0</v>
      </c>
      <c r="L23" s="3855"/>
      <c r="M23" s="3902"/>
    </row>
    <row r="24" spans="1:13" ht="19.5" customHeight="1">
      <c r="A24" s="850">
        <v>20</v>
      </c>
      <c r="B24" s="3901"/>
      <c r="C24" s="696" t="s">
        <v>6953</v>
      </c>
      <c r="D24" s="850">
        <f>VLOOKUP($A$1,'[4]Dist. Inst HR 2026-27(Final)'!$B$7:$KW$64,21,0)</f>
        <v>0</v>
      </c>
      <c r="E24" s="3854">
        <v>94568</v>
      </c>
      <c r="F24" s="3877">
        <f t="shared" si="3"/>
        <v>99296</v>
      </c>
      <c r="G24" s="3877">
        <f t="shared" si="4"/>
        <v>24824</v>
      </c>
      <c r="H24" s="3877"/>
      <c r="I24" s="2063">
        <f t="shared" si="0"/>
        <v>124120</v>
      </c>
      <c r="J24" s="3845">
        <f t="shared" si="1"/>
        <v>14.894399999999999</v>
      </c>
      <c r="K24" s="2064">
        <f t="shared" si="2"/>
        <v>0</v>
      </c>
      <c r="L24" s="3855"/>
      <c r="M24" s="3902"/>
    </row>
    <row r="25" spans="1:13" ht="19.5" customHeight="1">
      <c r="A25" s="850">
        <v>21</v>
      </c>
      <c r="B25" s="3901"/>
      <c r="C25" s="696" t="s">
        <v>6954</v>
      </c>
      <c r="D25" s="850">
        <f>VLOOKUP($A$1,'[4]Dist. Inst HR 2026-27(Final)'!$B$7:$KW$64,22,0)</f>
        <v>0</v>
      </c>
      <c r="E25" s="3854">
        <v>94568</v>
      </c>
      <c r="F25" s="3877">
        <f t="shared" si="3"/>
        <v>99296</v>
      </c>
      <c r="G25" s="3877">
        <f t="shared" si="4"/>
        <v>24824</v>
      </c>
      <c r="H25" s="3877"/>
      <c r="I25" s="2063">
        <f t="shared" si="0"/>
        <v>124120</v>
      </c>
      <c r="J25" s="3845">
        <f t="shared" si="1"/>
        <v>14.894399999999999</v>
      </c>
      <c r="K25" s="2064">
        <f t="shared" si="2"/>
        <v>0</v>
      </c>
      <c r="L25" s="3856"/>
      <c r="M25" s="3857"/>
    </row>
    <row r="26" spans="1:13" ht="19.5" customHeight="1">
      <c r="A26" s="850">
        <v>22</v>
      </c>
      <c r="B26" s="3901"/>
      <c r="C26" s="1123" t="s">
        <v>6955</v>
      </c>
      <c r="D26" s="850">
        <f>VLOOKUP($A$1,'[4]Dist. Inst HR 2026-27(Final)'!$B$7:$KW$64,23,0)</f>
        <v>0</v>
      </c>
      <c r="E26" s="3854">
        <v>85103</v>
      </c>
      <c r="F26" s="3877">
        <f t="shared" si="3"/>
        <v>89358</v>
      </c>
      <c r="G26" s="3877">
        <f t="shared" si="4"/>
        <v>22340</v>
      </c>
      <c r="H26" s="3877">
        <v>10000</v>
      </c>
      <c r="I26" s="2063">
        <f t="shared" si="0"/>
        <v>121698</v>
      </c>
      <c r="J26" s="3845">
        <f t="shared" si="1"/>
        <v>14.603759999999999</v>
      </c>
      <c r="K26" s="2064">
        <f t="shared" ref="K26:K32" si="5">(J26*D26)*0.78161</f>
        <v>0</v>
      </c>
      <c r="L26" s="3855"/>
      <c r="M26" s="3902"/>
    </row>
    <row r="27" spans="1:13" ht="19.5" customHeight="1">
      <c r="A27" s="850">
        <v>23</v>
      </c>
      <c r="B27" s="3901"/>
      <c r="C27" s="1123" t="s">
        <v>6956</v>
      </c>
      <c r="D27" s="850">
        <f>VLOOKUP($A$1,'[4]Dist. Inst HR 2026-27(Final)'!$B$7:$KW$64,24,0)</f>
        <v>0</v>
      </c>
      <c r="E27" s="3854">
        <v>85103</v>
      </c>
      <c r="F27" s="3877">
        <f t="shared" si="3"/>
        <v>89358</v>
      </c>
      <c r="G27" s="3877">
        <f t="shared" si="4"/>
        <v>22340</v>
      </c>
      <c r="H27" s="3877"/>
      <c r="I27" s="2063">
        <f t="shared" si="0"/>
        <v>111698</v>
      </c>
      <c r="J27" s="3845">
        <f t="shared" si="1"/>
        <v>13.40376</v>
      </c>
      <c r="K27" s="2064">
        <f t="shared" si="5"/>
        <v>0</v>
      </c>
      <c r="L27" s="3855"/>
      <c r="M27" s="3902"/>
    </row>
    <row r="28" spans="1:13" ht="19.5" customHeight="1">
      <c r="A28" s="850">
        <v>24</v>
      </c>
      <c r="B28" s="3901"/>
      <c r="C28" s="505" t="s">
        <v>6957</v>
      </c>
      <c r="D28" s="850">
        <f>VLOOKUP($A$1,'[4]Dist. Inst HR 2026-27(Final)'!$B$7:$KW$64,25,0)</f>
        <v>0</v>
      </c>
      <c r="E28" s="3854">
        <v>85103</v>
      </c>
      <c r="F28" s="3877">
        <f t="shared" si="3"/>
        <v>89358</v>
      </c>
      <c r="G28" s="3877">
        <f t="shared" si="4"/>
        <v>22340</v>
      </c>
      <c r="H28" s="3877">
        <v>10000</v>
      </c>
      <c r="I28" s="2063">
        <f t="shared" si="0"/>
        <v>121698</v>
      </c>
      <c r="J28" s="3845">
        <f t="shared" si="1"/>
        <v>14.603759999999999</v>
      </c>
      <c r="K28" s="2064">
        <f t="shared" si="5"/>
        <v>0</v>
      </c>
      <c r="L28" s="3855"/>
      <c r="M28" s="3902"/>
    </row>
    <row r="29" spans="1:13">
      <c r="A29" s="850">
        <v>25</v>
      </c>
      <c r="B29" s="3901"/>
      <c r="C29" s="505" t="s">
        <v>6958</v>
      </c>
      <c r="D29" s="850">
        <f>VLOOKUP($A$1,'[4]Dist. Inst HR 2026-27(Final)'!$B$7:$KW$64,26,0)</f>
        <v>0</v>
      </c>
      <c r="E29" s="3854">
        <v>85103</v>
      </c>
      <c r="F29" s="3877">
        <f t="shared" si="3"/>
        <v>89358</v>
      </c>
      <c r="G29" s="3877">
        <f t="shared" si="4"/>
        <v>22340</v>
      </c>
      <c r="H29" s="3877"/>
      <c r="I29" s="2063">
        <f t="shared" si="0"/>
        <v>111698</v>
      </c>
      <c r="J29" s="3845">
        <f t="shared" si="1"/>
        <v>13.40376</v>
      </c>
      <c r="K29" s="2064">
        <f t="shared" si="5"/>
        <v>0</v>
      </c>
      <c r="L29" s="3855"/>
      <c r="M29" s="3902"/>
    </row>
    <row r="30" spans="1:13" ht="19.5" customHeight="1">
      <c r="A30" s="850">
        <v>26</v>
      </c>
      <c r="B30" s="3901"/>
      <c r="C30" s="1123" t="s">
        <v>6959</v>
      </c>
      <c r="D30" s="850">
        <f>VLOOKUP($A$1,'[4]Dist. Inst HR 2026-27(Final)'!$B$7:$KW$64,27,0)</f>
        <v>0</v>
      </c>
      <c r="E30" s="3854">
        <v>85103</v>
      </c>
      <c r="F30" s="3877">
        <f t="shared" si="3"/>
        <v>89358</v>
      </c>
      <c r="G30" s="3877">
        <f t="shared" si="4"/>
        <v>22340</v>
      </c>
      <c r="H30" s="3877"/>
      <c r="I30" s="2063">
        <f t="shared" si="0"/>
        <v>111698</v>
      </c>
      <c r="J30" s="3845">
        <f t="shared" si="1"/>
        <v>13.40376</v>
      </c>
      <c r="K30" s="2064">
        <f t="shared" si="5"/>
        <v>0</v>
      </c>
      <c r="L30" s="3855"/>
      <c r="M30" s="3902"/>
    </row>
    <row r="31" spans="1:13" ht="19.5" customHeight="1">
      <c r="A31" s="850">
        <v>27</v>
      </c>
      <c r="B31" s="3901"/>
      <c r="C31" s="1123" t="s">
        <v>6960</v>
      </c>
      <c r="D31" s="850">
        <f>VLOOKUP($A$1,'[4]Dist. Inst HR 2026-27(Final)'!$B$7:$KW$64,28,0)</f>
        <v>0</v>
      </c>
      <c r="E31" s="3854">
        <v>85103</v>
      </c>
      <c r="F31" s="3877">
        <f t="shared" si="3"/>
        <v>89358</v>
      </c>
      <c r="G31" s="3877">
        <f t="shared" si="4"/>
        <v>22340</v>
      </c>
      <c r="H31" s="3877">
        <v>10000</v>
      </c>
      <c r="I31" s="2063">
        <f t="shared" si="0"/>
        <v>121698</v>
      </c>
      <c r="J31" s="3845">
        <f t="shared" si="1"/>
        <v>14.603759999999999</v>
      </c>
      <c r="K31" s="2064">
        <f t="shared" si="5"/>
        <v>0</v>
      </c>
      <c r="L31" s="3855"/>
      <c r="M31" s="3902"/>
    </row>
    <row r="32" spans="1:13" ht="19.5" customHeight="1">
      <c r="A32" s="850">
        <v>28</v>
      </c>
      <c r="B32" s="3901"/>
      <c r="C32" s="1123" t="s">
        <v>6961</v>
      </c>
      <c r="D32" s="850">
        <f>VLOOKUP($A$1,'[4]Dist. Inst HR 2026-27(Final)'!$B$7:$KW$64,29,0)</f>
        <v>0</v>
      </c>
      <c r="E32" s="3854">
        <v>85103</v>
      </c>
      <c r="F32" s="3877">
        <f t="shared" si="3"/>
        <v>89358</v>
      </c>
      <c r="G32" s="3877">
        <f t="shared" si="4"/>
        <v>22340</v>
      </c>
      <c r="H32" s="3877"/>
      <c r="I32" s="2063">
        <f t="shared" si="0"/>
        <v>111698</v>
      </c>
      <c r="J32" s="3845">
        <f t="shared" si="1"/>
        <v>13.40376</v>
      </c>
      <c r="K32" s="2064">
        <f t="shared" si="5"/>
        <v>0</v>
      </c>
      <c r="L32" s="3855"/>
      <c r="M32" s="3902"/>
    </row>
    <row r="33" spans="1:14" ht="19.5" customHeight="1">
      <c r="A33" s="850">
        <v>29</v>
      </c>
      <c r="B33" s="3901"/>
      <c r="C33" s="696" t="s">
        <v>6962</v>
      </c>
      <c r="D33" s="850">
        <f>VLOOKUP($A$1,'[4]Dist. Inst HR 2026-27(Final)'!$B$7:$KW$64,30,0)</f>
        <v>0</v>
      </c>
      <c r="E33" s="3854">
        <v>81912</v>
      </c>
      <c r="F33" s="3877">
        <f t="shared" si="3"/>
        <v>86008</v>
      </c>
      <c r="G33" s="3877">
        <f t="shared" si="4"/>
        <v>21502</v>
      </c>
      <c r="H33" s="3877"/>
      <c r="I33" s="2063">
        <f t="shared" si="0"/>
        <v>107510</v>
      </c>
      <c r="J33" s="3845">
        <f t="shared" si="1"/>
        <v>12.901199999999999</v>
      </c>
      <c r="K33" s="2064">
        <f t="shared" si="2"/>
        <v>0</v>
      </c>
      <c r="L33" s="3855"/>
      <c r="M33" s="3902"/>
    </row>
    <row r="34" spans="1:14" ht="19.5" customHeight="1">
      <c r="A34" s="850">
        <v>30</v>
      </c>
      <c r="B34" s="3901"/>
      <c r="C34" s="696" t="s">
        <v>6963</v>
      </c>
      <c r="D34" s="850">
        <f>VLOOKUP($A$1,'[4]Dist. Inst HR 2026-27(Final)'!$B$7:$KW$64,31,0)</f>
        <v>0</v>
      </c>
      <c r="E34" s="3854">
        <v>81912</v>
      </c>
      <c r="F34" s="3877">
        <f>ROUND((E34*1.05),0)</f>
        <v>86008</v>
      </c>
      <c r="G34" s="3877">
        <f>ROUND(F34*0.25,0)</f>
        <v>21502</v>
      </c>
      <c r="H34" s="3877"/>
      <c r="I34" s="2063">
        <f>SUM(F34:H34)</f>
        <v>107510</v>
      </c>
      <c r="J34" s="3845">
        <f>I34*12/100000</f>
        <v>12.901199999999999</v>
      </c>
      <c r="K34" s="2064">
        <f>(J34*D34)</f>
        <v>0</v>
      </c>
      <c r="L34" s="3855"/>
      <c r="M34" s="3902"/>
      <c r="N34" s="3858"/>
    </row>
    <row r="35" spans="1:14" ht="19.5" customHeight="1">
      <c r="A35" s="850">
        <v>31</v>
      </c>
      <c r="B35" s="3901"/>
      <c r="C35" s="696" t="s">
        <v>6964</v>
      </c>
      <c r="D35" s="850">
        <f>VLOOKUP($A$1,'[4]Dist. Inst HR 2026-27(Final)'!$B$7:$KW$64,32,0)</f>
        <v>0</v>
      </c>
      <c r="E35" s="3854">
        <v>81912</v>
      </c>
      <c r="F35" s="3877">
        <f>ROUND((E35*1.05),0)</f>
        <v>86008</v>
      </c>
      <c r="G35" s="3877">
        <f>ROUND(F35*0.25,0)</f>
        <v>21502</v>
      </c>
      <c r="H35" s="3877">
        <v>3000</v>
      </c>
      <c r="I35" s="2063">
        <f>SUM(F35:H35)</f>
        <v>110510</v>
      </c>
      <c r="J35" s="3845">
        <f>I35*12/100000</f>
        <v>13.261200000000001</v>
      </c>
      <c r="K35" s="2064">
        <f>(J35*D35)*0.75</f>
        <v>0</v>
      </c>
      <c r="L35" s="3855"/>
      <c r="M35" s="3902"/>
    </row>
    <row r="36" spans="1:14" ht="19.5" customHeight="1">
      <c r="A36" s="850">
        <v>32</v>
      </c>
      <c r="B36" s="3901"/>
      <c r="C36" s="696" t="s">
        <v>6965</v>
      </c>
      <c r="D36" s="850">
        <f>VLOOKUP($A$1,'[4]Dist. Inst HR 2026-27(Final)'!$B$7:$KW$64,33,0)</f>
        <v>0</v>
      </c>
      <c r="E36" s="3854">
        <v>81912</v>
      </c>
      <c r="F36" s="3877">
        <f>ROUND((E36*1.05),0)</f>
        <v>86008</v>
      </c>
      <c r="G36" s="3877">
        <f>ROUND(F36*0.25,0)</f>
        <v>21502</v>
      </c>
      <c r="H36" s="3877"/>
      <c r="I36" s="2063">
        <f>SUM(F36:H36)</f>
        <v>107510</v>
      </c>
      <c r="J36" s="3845">
        <f>I36*12/100000</f>
        <v>12.901199999999999</v>
      </c>
      <c r="K36" s="2064">
        <f>(J36*D36)*0.75</f>
        <v>0</v>
      </c>
      <c r="L36" s="3855"/>
      <c r="M36" s="3902"/>
    </row>
    <row r="37" spans="1:14" ht="19.5" customHeight="1">
      <c r="A37" s="850">
        <v>33</v>
      </c>
      <c r="B37" s="3901"/>
      <c r="C37" s="696" t="s">
        <v>6966</v>
      </c>
      <c r="D37" s="850">
        <f>VLOOKUP($A$1,'[4]Dist. Inst HR 2026-27(Final)'!$B$7:$KW$64,34,0)</f>
        <v>1</v>
      </c>
      <c r="E37" s="3854">
        <v>81912</v>
      </c>
      <c r="F37" s="3877">
        <f>ROUND((E37*1.05),0)</f>
        <v>86008</v>
      </c>
      <c r="G37" s="3877">
        <f>ROUND(F37*0.25,0)</f>
        <v>21502</v>
      </c>
      <c r="H37" s="3877"/>
      <c r="I37" s="2063">
        <f>SUM(F37:H37)</f>
        <v>107510</v>
      </c>
      <c r="J37" s="3845">
        <f>I37*12/100000</f>
        <v>12.901199999999999</v>
      </c>
      <c r="K37" s="2064">
        <f>(J37*D37)*0.75</f>
        <v>9.6758999999999986</v>
      </c>
      <c r="L37" s="3855"/>
      <c r="M37" s="3902"/>
    </row>
    <row r="38" spans="1:14" ht="19.5" customHeight="1">
      <c r="A38" s="850">
        <v>34</v>
      </c>
      <c r="B38" s="5148" t="s">
        <v>6967</v>
      </c>
      <c r="C38" s="696" t="s">
        <v>6968</v>
      </c>
      <c r="D38" s="850">
        <f>VLOOKUP($A$1,'[4]Dist. Inst HR 2026-27(Final)'!$B$7:$KW$64,35,0)</f>
        <v>0</v>
      </c>
      <c r="E38" s="3854">
        <v>36471</v>
      </c>
      <c r="F38" s="3877">
        <f t="shared" si="3"/>
        <v>38295</v>
      </c>
      <c r="G38" s="3877">
        <f t="shared" si="4"/>
        <v>9574</v>
      </c>
      <c r="H38" s="3877">
        <v>4000</v>
      </c>
      <c r="I38" s="2063">
        <f t="shared" si="0"/>
        <v>51869</v>
      </c>
      <c r="J38" s="3845">
        <f t="shared" si="1"/>
        <v>6.2242800000000003</v>
      </c>
      <c r="K38" s="2064">
        <f t="shared" ref="K38:K43" si="6">(J38*D38)*0.8</f>
        <v>0</v>
      </c>
      <c r="L38" s="3855"/>
      <c r="M38" s="3902"/>
    </row>
    <row r="39" spans="1:14" ht="19.5" customHeight="1">
      <c r="A39" s="850">
        <v>35</v>
      </c>
      <c r="B39" s="5148"/>
      <c r="C39" s="696" t="s">
        <v>6969</v>
      </c>
      <c r="D39" s="850">
        <f>VLOOKUP($A$1,'[4]Dist. Inst HR 2026-27(Final)'!$B$7:$KW$64,36,0)</f>
        <v>0</v>
      </c>
      <c r="E39" s="3854">
        <v>36471</v>
      </c>
      <c r="F39" s="3877">
        <f t="shared" si="3"/>
        <v>38295</v>
      </c>
      <c r="G39" s="3877">
        <f t="shared" si="4"/>
        <v>9574</v>
      </c>
      <c r="H39" s="3877"/>
      <c r="I39" s="2063">
        <f t="shared" si="0"/>
        <v>47869</v>
      </c>
      <c r="J39" s="3845">
        <f t="shared" si="1"/>
        <v>5.7442799999999998</v>
      </c>
      <c r="K39" s="2064">
        <f t="shared" si="6"/>
        <v>0</v>
      </c>
      <c r="L39" s="3855"/>
      <c r="M39" s="3902"/>
    </row>
    <row r="40" spans="1:14" ht="19.5" customHeight="1">
      <c r="A40" s="850">
        <v>36</v>
      </c>
      <c r="B40" s="5148" t="s">
        <v>6970</v>
      </c>
      <c r="C40" s="696" t="s">
        <v>6971</v>
      </c>
      <c r="D40" s="850">
        <f>VLOOKUP($A$1,'[4]Dist. Inst HR 2026-27(Final)'!$B$7:$KW$64,37,0)</f>
        <v>0</v>
      </c>
      <c r="E40" s="3854">
        <v>36471</v>
      </c>
      <c r="F40" s="3877">
        <f t="shared" si="3"/>
        <v>38295</v>
      </c>
      <c r="G40" s="3877">
        <f t="shared" si="4"/>
        <v>9574</v>
      </c>
      <c r="H40" s="3877">
        <v>4000</v>
      </c>
      <c r="I40" s="2063">
        <f t="shared" si="0"/>
        <v>51869</v>
      </c>
      <c r="J40" s="3845">
        <f t="shared" si="1"/>
        <v>6.2242800000000003</v>
      </c>
      <c r="K40" s="2064">
        <f t="shared" si="6"/>
        <v>0</v>
      </c>
      <c r="L40" s="3855"/>
      <c r="M40" s="3902"/>
    </row>
    <row r="41" spans="1:14" ht="22.5" customHeight="1">
      <c r="A41" s="850">
        <v>37</v>
      </c>
      <c r="B41" s="5148"/>
      <c r="C41" s="696" t="s">
        <v>6972</v>
      </c>
      <c r="D41" s="850">
        <f>VLOOKUP($A$1,'[4]Dist. Inst HR 2026-27(Final)'!$B$7:$KW$64,38,0)</f>
        <v>0</v>
      </c>
      <c r="E41" s="3854">
        <v>36471</v>
      </c>
      <c r="F41" s="3877">
        <f t="shared" si="3"/>
        <v>38295</v>
      </c>
      <c r="G41" s="3877">
        <f t="shared" si="4"/>
        <v>9574</v>
      </c>
      <c r="H41" s="3877"/>
      <c r="I41" s="2063">
        <f t="shared" si="0"/>
        <v>47869</v>
      </c>
      <c r="J41" s="3845">
        <f t="shared" si="1"/>
        <v>5.7442799999999998</v>
      </c>
      <c r="K41" s="2064">
        <f t="shared" si="6"/>
        <v>0</v>
      </c>
      <c r="L41" s="3855"/>
      <c r="M41" s="3902"/>
    </row>
    <row r="42" spans="1:14" ht="117" customHeight="1">
      <c r="A42" s="850">
        <v>38</v>
      </c>
      <c r="B42" s="5148"/>
      <c r="C42" s="696" t="s">
        <v>7264</v>
      </c>
      <c r="D42" s="850">
        <f>VLOOKUP($A$1,'[4]Dist. Inst HR 2026-27(Final)'!$B$7:$KW$64,39,0)</f>
        <v>0</v>
      </c>
      <c r="E42" s="3854"/>
      <c r="F42" s="3877">
        <v>24200</v>
      </c>
      <c r="G42" s="3877"/>
      <c r="H42" s="3877"/>
      <c r="I42" s="2063">
        <f t="shared" si="0"/>
        <v>24200</v>
      </c>
      <c r="J42" s="3845">
        <f t="shared" si="1"/>
        <v>2.9039999999999999</v>
      </c>
      <c r="K42" s="3846">
        <f t="shared" si="6"/>
        <v>0</v>
      </c>
      <c r="L42" s="3855"/>
      <c r="M42" s="5151" t="s">
        <v>7262</v>
      </c>
    </row>
    <row r="43" spans="1:14" ht="117" customHeight="1">
      <c r="A43" s="850">
        <v>39</v>
      </c>
      <c r="B43" s="5148"/>
      <c r="C43" s="696" t="s">
        <v>3276</v>
      </c>
      <c r="D43" s="850">
        <f>VLOOKUP($A$1,'[4]Dist. Inst HR 2026-27(Final)'!$B$7:$KW$64,40,0)</f>
        <v>0</v>
      </c>
      <c r="E43" s="3854"/>
      <c r="F43" s="3877">
        <v>26300</v>
      </c>
      <c r="G43" s="3877"/>
      <c r="H43" s="3877"/>
      <c r="I43" s="2063">
        <f t="shared" si="0"/>
        <v>26300</v>
      </c>
      <c r="J43" s="3845">
        <f t="shared" si="1"/>
        <v>3.1560000000000001</v>
      </c>
      <c r="K43" s="3846">
        <f t="shared" si="6"/>
        <v>0</v>
      </c>
      <c r="L43" s="3855"/>
      <c r="M43" s="5151"/>
    </row>
    <row r="44" spans="1:14" ht="19.5" customHeight="1">
      <c r="A44" s="850">
        <v>40</v>
      </c>
      <c r="B44" s="5148"/>
      <c r="C44" s="696" t="s">
        <v>6973</v>
      </c>
      <c r="D44" s="850">
        <f>VLOOKUP($A$1,'[4]Dist. Inst HR 2026-27(Final)'!$B$7:$KW$64,41,0)</f>
        <v>0</v>
      </c>
      <c r="E44" s="3854">
        <v>106379</v>
      </c>
      <c r="F44" s="3877">
        <f t="shared" si="3"/>
        <v>111698</v>
      </c>
      <c r="G44" s="3877">
        <f t="shared" si="4"/>
        <v>27925</v>
      </c>
      <c r="H44" s="3877"/>
      <c r="I44" s="2063">
        <f t="shared" si="0"/>
        <v>139623</v>
      </c>
      <c r="J44" s="3845">
        <f t="shared" si="1"/>
        <v>16.754760000000001</v>
      </c>
      <c r="K44" s="2064">
        <f t="shared" si="2"/>
        <v>0</v>
      </c>
      <c r="L44" s="3855"/>
      <c r="M44" s="3902"/>
    </row>
    <row r="45" spans="1:14" ht="19.5" customHeight="1">
      <c r="A45" s="850">
        <v>41</v>
      </c>
      <c r="B45" s="5148"/>
      <c r="C45" s="696" t="s">
        <v>6974</v>
      </c>
      <c r="D45" s="850">
        <f>VLOOKUP($A$1,'[4]Dist. Inst HR 2026-27(Final)'!$B$7:$KW$64,42,0)</f>
        <v>0</v>
      </c>
      <c r="E45" s="3854">
        <v>106379</v>
      </c>
      <c r="F45" s="3877">
        <f t="shared" si="3"/>
        <v>111698</v>
      </c>
      <c r="G45" s="3877">
        <f t="shared" si="4"/>
        <v>27925</v>
      </c>
      <c r="H45" s="3877">
        <v>10000</v>
      </c>
      <c r="I45" s="2063">
        <f t="shared" si="0"/>
        <v>149623</v>
      </c>
      <c r="J45" s="3845">
        <f t="shared" si="1"/>
        <v>17.95476</v>
      </c>
      <c r="K45" s="2064">
        <f t="shared" si="2"/>
        <v>0</v>
      </c>
      <c r="L45" s="3855"/>
      <c r="M45" s="3902"/>
    </row>
    <row r="46" spans="1:14" ht="19.5" customHeight="1">
      <c r="A46" s="850">
        <v>42</v>
      </c>
      <c r="B46" s="5148"/>
      <c r="C46" s="1123" t="s">
        <v>6975</v>
      </c>
      <c r="D46" s="850">
        <f>VLOOKUP($A$1,'[4]Dist. Inst HR 2026-27(Final)'!$B$7:$KW$64,43,0)</f>
        <v>0</v>
      </c>
      <c r="E46" s="3854">
        <v>85103</v>
      </c>
      <c r="F46" s="3877">
        <f t="shared" si="3"/>
        <v>89358</v>
      </c>
      <c r="G46" s="3877">
        <f t="shared" si="4"/>
        <v>22340</v>
      </c>
      <c r="H46" s="3877"/>
      <c r="I46" s="2063">
        <f t="shared" si="0"/>
        <v>111698</v>
      </c>
      <c r="J46" s="3845">
        <f t="shared" si="1"/>
        <v>13.40376</v>
      </c>
      <c r="K46" s="2064">
        <f>(J46*D46)*0.78161</f>
        <v>0</v>
      </c>
      <c r="L46" s="3855"/>
      <c r="M46" s="3902"/>
    </row>
    <row r="47" spans="1:14" ht="19.5" customHeight="1">
      <c r="A47" s="850">
        <v>43</v>
      </c>
      <c r="B47" s="5148"/>
      <c r="C47" s="1123" t="s">
        <v>6976</v>
      </c>
      <c r="D47" s="850">
        <f>VLOOKUP($A$1,'[4]Dist. Inst HR 2026-27(Final)'!$B$7:$KW$64,44,0)</f>
        <v>0</v>
      </c>
      <c r="E47" s="3854">
        <v>85103</v>
      </c>
      <c r="F47" s="3877">
        <f t="shared" si="3"/>
        <v>89358</v>
      </c>
      <c r="G47" s="3877">
        <f t="shared" si="4"/>
        <v>22340</v>
      </c>
      <c r="H47" s="3877">
        <v>10000</v>
      </c>
      <c r="I47" s="2063">
        <f t="shared" si="0"/>
        <v>121698</v>
      </c>
      <c r="J47" s="3845">
        <f t="shared" si="1"/>
        <v>14.603759999999999</v>
      </c>
      <c r="K47" s="2064">
        <f>(J47*D47)*0.78161</f>
        <v>0</v>
      </c>
      <c r="L47" s="3855"/>
      <c r="M47" s="3902"/>
    </row>
    <row r="48" spans="1:14" ht="19.5" customHeight="1">
      <c r="A48" s="850">
        <v>44</v>
      </c>
      <c r="B48" s="5148"/>
      <c r="C48" s="696" t="s">
        <v>6977</v>
      </c>
      <c r="D48" s="850">
        <f>VLOOKUP($A$1,'[4]Dist. Inst HR 2026-27(Final)'!$B$7:$KW$64,45,0)</f>
        <v>0</v>
      </c>
      <c r="E48" s="3854">
        <v>57338</v>
      </c>
      <c r="F48" s="3877">
        <f t="shared" si="3"/>
        <v>60205</v>
      </c>
      <c r="G48" s="3877">
        <f t="shared" si="4"/>
        <v>15051</v>
      </c>
      <c r="H48" s="3877"/>
      <c r="I48" s="2063">
        <f t="shared" si="0"/>
        <v>75256</v>
      </c>
      <c r="J48" s="3845">
        <f t="shared" si="1"/>
        <v>9.0307200000000005</v>
      </c>
      <c r="K48" s="2064">
        <f t="shared" si="2"/>
        <v>0</v>
      </c>
      <c r="L48" s="3855"/>
      <c r="M48" s="3902"/>
    </row>
    <row r="49" spans="1:13" ht="225">
      <c r="A49" s="850">
        <v>45</v>
      </c>
      <c r="B49" s="5148"/>
      <c r="C49" s="696" t="s">
        <v>6978</v>
      </c>
      <c r="D49" s="850">
        <f>VLOOKUP($A$1,'[4]Dist. Inst HR 2026-27(Final)'!$B$7:$KW$64,46,0)</f>
        <v>0</v>
      </c>
      <c r="E49" s="3854"/>
      <c r="F49" s="3877">
        <v>26300</v>
      </c>
      <c r="G49" s="3877"/>
      <c r="H49" s="3877"/>
      <c r="I49" s="2063">
        <f t="shared" si="0"/>
        <v>26300</v>
      </c>
      <c r="J49" s="3845">
        <f t="shared" si="1"/>
        <v>3.1560000000000001</v>
      </c>
      <c r="K49" s="3846">
        <f t="shared" si="2"/>
        <v>0</v>
      </c>
      <c r="L49" s="3855"/>
      <c r="M49" s="3900" t="s">
        <v>7262</v>
      </c>
    </row>
    <row r="50" spans="1:13" ht="19.5" customHeight="1">
      <c r="A50" s="850">
        <v>46</v>
      </c>
      <c r="B50" s="5148" t="s">
        <v>6970</v>
      </c>
      <c r="C50" s="696" t="s">
        <v>6948</v>
      </c>
      <c r="D50" s="850">
        <f>VLOOKUP($A$1,'[4]Dist. Inst HR 2026-27(Final)'!$B$7:$KW$64,47,0)</f>
        <v>0</v>
      </c>
      <c r="E50" s="3854">
        <v>42917</v>
      </c>
      <c r="F50" s="3877">
        <f t="shared" si="3"/>
        <v>45063</v>
      </c>
      <c r="G50" s="3877">
        <f t="shared" si="4"/>
        <v>11266</v>
      </c>
      <c r="H50" s="3877"/>
      <c r="I50" s="2063">
        <f t="shared" si="0"/>
        <v>56329</v>
      </c>
      <c r="J50" s="3845">
        <f t="shared" si="1"/>
        <v>6.7594799999999999</v>
      </c>
      <c r="K50" s="2064">
        <f t="shared" si="2"/>
        <v>0</v>
      </c>
      <c r="L50" s="3855"/>
      <c r="M50" s="3902"/>
    </row>
    <row r="51" spans="1:13" ht="19.5" customHeight="1">
      <c r="A51" s="850">
        <v>47</v>
      </c>
      <c r="B51" s="5148"/>
      <c r="C51" s="696" t="s">
        <v>6979</v>
      </c>
      <c r="D51" s="850">
        <f>VLOOKUP($A$1,'[4]Dist. Inst HR 2026-27(Final)'!$B$7:$KW$64,48,0)</f>
        <v>0</v>
      </c>
      <c r="E51" s="3854">
        <v>42917</v>
      </c>
      <c r="F51" s="3877">
        <f t="shared" si="3"/>
        <v>45063</v>
      </c>
      <c r="G51" s="3877">
        <f t="shared" si="4"/>
        <v>11266</v>
      </c>
      <c r="H51" s="3877"/>
      <c r="I51" s="2063">
        <f t="shared" si="0"/>
        <v>56329</v>
      </c>
      <c r="J51" s="3845">
        <f t="shared" si="1"/>
        <v>6.7594799999999999</v>
      </c>
      <c r="K51" s="2064">
        <f t="shared" si="2"/>
        <v>0</v>
      </c>
      <c r="L51" s="3855"/>
      <c r="M51" s="3902"/>
    </row>
    <row r="52" spans="1:13" ht="19.5" customHeight="1">
      <c r="A52" s="850">
        <v>48</v>
      </c>
      <c r="B52" s="5148"/>
      <c r="C52" s="696" t="s">
        <v>6980</v>
      </c>
      <c r="D52" s="850">
        <f>VLOOKUP($A$1,'[4]Dist. Inst HR 2026-27(Final)'!$B$7:$KW$64,49,0)</f>
        <v>0</v>
      </c>
      <c r="E52" s="3854">
        <v>42917</v>
      </c>
      <c r="F52" s="3877">
        <f t="shared" si="3"/>
        <v>45063</v>
      </c>
      <c r="G52" s="3877">
        <f t="shared" si="4"/>
        <v>11266</v>
      </c>
      <c r="H52" s="3877"/>
      <c r="I52" s="2063">
        <f t="shared" si="0"/>
        <v>56329</v>
      </c>
      <c r="J52" s="3845">
        <f t="shared" si="1"/>
        <v>6.7594799999999999</v>
      </c>
      <c r="K52" s="2064">
        <f t="shared" si="2"/>
        <v>0</v>
      </c>
      <c r="L52" s="3855"/>
      <c r="M52" s="3902"/>
    </row>
    <row r="53" spans="1:13" ht="19.5" customHeight="1">
      <c r="A53" s="850">
        <v>49</v>
      </c>
      <c r="B53" s="5148"/>
      <c r="C53" s="696" t="s">
        <v>6981</v>
      </c>
      <c r="D53" s="850">
        <f>VLOOKUP($A$1,'[4]Dist. Inst HR 2026-27(Final)'!$B$7:$KW$64,50,0)</f>
        <v>0</v>
      </c>
      <c r="E53" s="3854">
        <v>42917</v>
      </c>
      <c r="F53" s="3877">
        <f t="shared" si="3"/>
        <v>45063</v>
      </c>
      <c r="G53" s="3877">
        <f t="shared" si="4"/>
        <v>11266</v>
      </c>
      <c r="H53" s="3877">
        <v>1000</v>
      </c>
      <c r="I53" s="2063">
        <f t="shared" si="0"/>
        <v>57329</v>
      </c>
      <c r="J53" s="3845">
        <f t="shared" si="1"/>
        <v>6.87948</v>
      </c>
      <c r="K53" s="2064">
        <f t="shared" si="2"/>
        <v>0</v>
      </c>
      <c r="L53" s="3855"/>
      <c r="M53" s="3902"/>
    </row>
    <row r="54" spans="1:13">
      <c r="A54" s="850">
        <v>50</v>
      </c>
      <c r="B54" s="5148"/>
      <c r="C54" s="696" t="s">
        <v>6982</v>
      </c>
      <c r="D54" s="850">
        <f>VLOOKUP($A$1,'[4]Dist. Inst HR 2026-27(Final)'!$B$7:$KW$64,51,0)</f>
        <v>0</v>
      </c>
      <c r="E54" s="3854">
        <v>42917</v>
      </c>
      <c r="F54" s="3877">
        <f t="shared" si="3"/>
        <v>45063</v>
      </c>
      <c r="G54" s="3877">
        <f t="shared" si="4"/>
        <v>11266</v>
      </c>
      <c r="H54" s="3877"/>
      <c r="I54" s="2063">
        <f t="shared" si="0"/>
        <v>56329</v>
      </c>
      <c r="J54" s="3845">
        <f t="shared" si="1"/>
        <v>6.7594799999999999</v>
      </c>
      <c r="K54" s="2064">
        <f>(J54*D54)*0.7</f>
        <v>0</v>
      </c>
      <c r="L54" s="3855"/>
      <c r="M54" s="3902"/>
    </row>
    <row r="55" spans="1:13" ht="19.5" customHeight="1">
      <c r="A55" s="850">
        <v>51</v>
      </c>
      <c r="B55" s="5148"/>
      <c r="C55" s="696" t="s">
        <v>6983</v>
      </c>
      <c r="D55" s="850">
        <f>VLOOKUP($A$1,'[4]Dist. Inst HR 2026-27(Final)'!$B$7:$KW$64,52,0)</f>
        <v>0</v>
      </c>
      <c r="E55" s="3854">
        <v>28194</v>
      </c>
      <c r="F55" s="3877">
        <f t="shared" si="3"/>
        <v>29604</v>
      </c>
      <c r="G55" s="3877">
        <f t="shared" si="4"/>
        <v>7401</v>
      </c>
      <c r="H55" s="3877"/>
      <c r="I55" s="2063">
        <f t="shared" si="0"/>
        <v>37005</v>
      </c>
      <c r="J55" s="3845">
        <f t="shared" si="1"/>
        <v>4.4405999999999999</v>
      </c>
      <c r="K55" s="3846">
        <f t="shared" si="2"/>
        <v>0</v>
      </c>
      <c r="L55" s="3855"/>
      <c r="M55" s="3902"/>
    </row>
    <row r="56" spans="1:13" ht="19.5" customHeight="1">
      <c r="A56" s="850">
        <v>52</v>
      </c>
      <c r="B56" s="5148"/>
      <c r="C56" s="696" t="s">
        <v>6984</v>
      </c>
      <c r="D56" s="850">
        <f>VLOOKUP($A$1,'[4]Dist. Inst HR 2026-27(Final)'!$B$7:$KW$64,53,0)</f>
        <v>0</v>
      </c>
      <c r="E56" s="3854">
        <v>28194</v>
      </c>
      <c r="F56" s="3877">
        <f t="shared" si="3"/>
        <v>29604</v>
      </c>
      <c r="G56" s="3877">
        <f t="shared" si="4"/>
        <v>7401</v>
      </c>
      <c r="H56" s="3877">
        <v>1000</v>
      </c>
      <c r="I56" s="2063">
        <f t="shared" si="0"/>
        <v>38005</v>
      </c>
      <c r="J56" s="3845">
        <f t="shared" si="1"/>
        <v>4.5606</v>
      </c>
      <c r="K56" s="3846">
        <f t="shared" si="2"/>
        <v>0</v>
      </c>
      <c r="L56" s="3855"/>
      <c r="M56" s="3902"/>
    </row>
    <row r="57" spans="1:13" ht="19.5" customHeight="1">
      <c r="A57" s="850">
        <v>53</v>
      </c>
      <c r="B57" s="5148"/>
      <c r="C57" s="696" t="s">
        <v>6985</v>
      </c>
      <c r="D57" s="850">
        <f>VLOOKUP($A$1,'[4]Dist. Inst HR 2026-27(Final)'!$B$7:$KW$64,54,0)</f>
        <v>0</v>
      </c>
      <c r="E57" s="3854">
        <v>28194</v>
      </c>
      <c r="F57" s="3877">
        <f t="shared" si="3"/>
        <v>29604</v>
      </c>
      <c r="G57" s="3877">
        <f t="shared" si="4"/>
        <v>7401</v>
      </c>
      <c r="H57" s="3877"/>
      <c r="I57" s="2063">
        <f t="shared" si="0"/>
        <v>37005</v>
      </c>
      <c r="J57" s="3845">
        <f t="shared" si="1"/>
        <v>4.4405999999999999</v>
      </c>
      <c r="K57" s="3846">
        <f>(J57*D57)*0.7</f>
        <v>0</v>
      </c>
      <c r="L57" s="3855"/>
      <c r="M57" s="3902"/>
    </row>
    <row r="58" spans="1:13" ht="21" customHeight="1">
      <c r="A58" s="850">
        <v>54</v>
      </c>
      <c r="B58" s="5148"/>
      <c r="C58" s="696" t="s">
        <v>6986</v>
      </c>
      <c r="D58" s="850">
        <f>VLOOKUP($A$1,'[4]Dist. Inst HR 2026-27(Final)'!$B$7:$KW$64,55,0)</f>
        <v>0</v>
      </c>
      <c r="E58" s="3854">
        <v>28194</v>
      </c>
      <c r="F58" s="3877">
        <f t="shared" si="3"/>
        <v>29604</v>
      </c>
      <c r="G58" s="3877">
        <f t="shared" si="4"/>
        <v>7401</v>
      </c>
      <c r="H58" s="3877"/>
      <c r="I58" s="2063">
        <f t="shared" si="0"/>
        <v>37005</v>
      </c>
      <c r="J58" s="3845">
        <f t="shared" si="1"/>
        <v>4.4405999999999999</v>
      </c>
      <c r="K58" s="3846">
        <f t="shared" ref="K58:K105" si="7">(J58*D58)</f>
        <v>0</v>
      </c>
      <c r="L58" s="3855"/>
      <c r="M58" s="3902"/>
    </row>
    <row r="59" spans="1:13" ht="19.5" customHeight="1">
      <c r="A59" s="850">
        <v>55</v>
      </c>
      <c r="B59" s="5148"/>
      <c r="C59" s="696" t="s">
        <v>6987</v>
      </c>
      <c r="D59" s="850">
        <f>VLOOKUP($A$1,'[4]Dist. Inst HR 2026-27(Final)'!$B$7:$KW$64,56,0)</f>
        <v>0</v>
      </c>
      <c r="E59" s="3854">
        <v>28194</v>
      </c>
      <c r="F59" s="3877">
        <f t="shared" si="3"/>
        <v>29604</v>
      </c>
      <c r="G59" s="3877">
        <f t="shared" si="4"/>
        <v>7401</v>
      </c>
      <c r="H59" s="3877">
        <v>1000</v>
      </c>
      <c r="I59" s="2063">
        <f t="shared" si="0"/>
        <v>38005</v>
      </c>
      <c r="J59" s="3845">
        <f t="shared" si="1"/>
        <v>4.5606</v>
      </c>
      <c r="K59" s="3846">
        <f t="shared" si="7"/>
        <v>0</v>
      </c>
      <c r="L59" s="3855"/>
      <c r="M59" s="3902"/>
    </row>
    <row r="60" spans="1:13" ht="30">
      <c r="A60" s="850">
        <v>56</v>
      </c>
      <c r="B60" s="5148"/>
      <c r="C60" s="696" t="s">
        <v>6988</v>
      </c>
      <c r="D60" s="850">
        <f>VLOOKUP($A$1,'[4]Dist. Inst HR 2026-27(Final)'!$B$7:$KW$64,57,0)</f>
        <v>0</v>
      </c>
      <c r="E60" s="3854">
        <v>28194</v>
      </c>
      <c r="F60" s="3877">
        <f t="shared" si="3"/>
        <v>29604</v>
      </c>
      <c r="G60" s="3877">
        <f t="shared" si="4"/>
        <v>7401</v>
      </c>
      <c r="H60" s="3877"/>
      <c r="I60" s="2063">
        <f t="shared" si="0"/>
        <v>37005</v>
      </c>
      <c r="J60" s="3845">
        <f t="shared" si="1"/>
        <v>4.4405999999999999</v>
      </c>
      <c r="K60" s="3846">
        <f>(J60*D60)*0.7</f>
        <v>0</v>
      </c>
      <c r="L60" s="3855"/>
      <c r="M60" s="3902"/>
    </row>
    <row r="61" spans="1:13" ht="19.5" customHeight="1">
      <c r="A61" s="850">
        <v>57</v>
      </c>
      <c r="B61" s="5148"/>
      <c r="C61" s="696" t="s">
        <v>6989</v>
      </c>
      <c r="D61" s="850">
        <f>VLOOKUP($A$1,'[4]Dist. Inst HR 2026-27(Final)'!$B$7:$KW$64,58,0)</f>
        <v>0</v>
      </c>
      <c r="E61" s="3854">
        <v>22808</v>
      </c>
      <c r="F61" s="3877">
        <f t="shared" si="3"/>
        <v>23948</v>
      </c>
      <c r="G61" s="3877">
        <f t="shared" si="4"/>
        <v>5987</v>
      </c>
      <c r="H61" s="3877"/>
      <c r="I61" s="2063">
        <f t="shared" si="0"/>
        <v>29935</v>
      </c>
      <c r="J61" s="3845">
        <f t="shared" si="1"/>
        <v>3.5922000000000001</v>
      </c>
      <c r="K61" s="3846">
        <f t="shared" si="7"/>
        <v>0</v>
      </c>
      <c r="L61" s="3855"/>
      <c r="M61" s="3902"/>
    </row>
    <row r="62" spans="1:13" ht="19.5" customHeight="1">
      <c r="A62" s="850">
        <v>58</v>
      </c>
      <c r="B62" s="5148"/>
      <c r="C62" s="696" t="s">
        <v>6990</v>
      </c>
      <c r="D62" s="850">
        <f>VLOOKUP($A$1,'[4]Dist. Inst HR 2026-27(Final)'!$B$7:$KW$64,59,0)</f>
        <v>0</v>
      </c>
      <c r="E62" s="3854">
        <v>22808</v>
      </c>
      <c r="F62" s="3877">
        <f t="shared" si="3"/>
        <v>23948</v>
      </c>
      <c r="G62" s="3877">
        <f t="shared" si="4"/>
        <v>5987</v>
      </c>
      <c r="H62" s="3877">
        <v>1000</v>
      </c>
      <c r="I62" s="2063">
        <f t="shared" si="0"/>
        <v>30935</v>
      </c>
      <c r="J62" s="3845">
        <f t="shared" si="1"/>
        <v>3.7122000000000002</v>
      </c>
      <c r="K62" s="3846">
        <f t="shared" si="7"/>
        <v>0</v>
      </c>
      <c r="L62" s="3855"/>
      <c r="M62" s="3902"/>
    </row>
    <row r="63" spans="1:13" ht="225">
      <c r="A63" s="850">
        <v>59</v>
      </c>
      <c r="B63" s="5148"/>
      <c r="C63" s="696" t="s">
        <v>6991</v>
      </c>
      <c r="D63" s="850">
        <f>VLOOKUP($A$1,'[4]Dist. Inst HR 2026-27(Final)'!$B$7:$KW$64,60,0)</f>
        <v>0</v>
      </c>
      <c r="E63" s="3854"/>
      <c r="F63" s="3877">
        <v>26300</v>
      </c>
      <c r="G63" s="3877"/>
      <c r="H63" s="3877"/>
      <c r="I63" s="2063">
        <f t="shared" si="0"/>
        <v>26300</v>
      </c>
      <c r="J63" s="3845">
        <f t="shared" si="1"/>
        <v>3.1560000000000001</v>
      </c>
      <c r="K63" s="3846">
        <f t="shared" si="7"/>
        <v>0</v>
      </c>
      <c r="L63" s="3855"/>
      <c r="M63" s="3900" t="s">
        <v>7262</v>
      </c>
    </row>
    <row r="64" spans="1:13" ht="19.5" customHeight="1">
      <c r="A64" s="850">
        <v>60</v>
      </c>
      <c r="B64" s="3901"/>
      <c r="C64" s="696" t="s">
        <v>6992</v>
      </c>
      <c r="D64" s="850">
        <f>VLOOKUP($A$1,'[4]Dist. Inst HR 2026-27(Final)'!$B$7:$KW$64,61,0)</f>
        <v>0</v>
      </c>
      <c r="E64" s="3854">
        <v>19808</v>
      </c>
      <c r="F64" s="3877">
        <f t="shared" si="3"/>
        <v>20798</v>
      </c>
      <c r="G64" s="3877">
        <f t="shared" si="4"/>
        <v>5200</v>
      </c>
      <c r="H64" s="3877"/>
      <c r="I64" s="2063">
        <f t="shared" si="0"/>
        <v>25998</v>
      </c>
      <c r="J64" s="3845">
        <f t="shared" si="1"/>
        <v>3.1197599999999999</v>
      </c>
      <c r="K64" s="3846">
        <f t="shared" si="7"/>
        <v>0</v>
      </c>
      <c r="L64" s="3855"/>
      <c r="M64" s="3902"/>
    </row>
    <row r="65" spans="1:13" ht="19.5" customHeight="1">
      <c r="A65" s="850">
        <v>61</v>
      </c>
      <c r="B65" s="3901"/>
      <c r="C65" s="696" t="s">
        <v>6993</v>
      </c>
      <c r="D65" s="850">
        <f>VLOOKUP($A$1,'[4]Dist. Inst HR 2026-27(Final)'!$B$7:$KW$64,62,0)</f>
        <v>0</v>
      </c>
      <c r="E65" s="3854">
        <v>26907</v>
      </c>
      <c r="F65" s="3877">
        <f t="shared" si="3"/>
        <v>28252</v>
      </c>
      <c r="G65" s="3877">
        <f t="shared" si="4"/>
        <v>7063</v>
      </c>
      <c r="H65" s="3877"/>
      <c r="I65" s="2063">
        <f t="shared" si="0"/>
        <v>35315</v>
      </c>
      <c r="J65" s="3845">
        <f t="shared" si="1"/>
        <v>4.2378</v>
      </c>
      <c r="K65" s="3846">
        <f t="shared" si="7"/>
        <v>0</v>
      </c>
      <c r="L65" s="3855"/>
      <c r="M65" s="3902"/>
    </row>
    <row r="66" spans="1:13" ht="19.5" customHeight="1">
      <c r="A66" s="850">
        <v>62</v>
      </c>
      <c r="B66" s="3901"/>
      <c r="C66" s="696" t="s">
        <v>6994</v>
      </c>
      <c r="D66" s="850">
        <f>VLOOKUP($A$1,'[4]Dist. Inst HR 2026-27(Final)'!$B$7:$KW$64,63,0)</f>
        <v>0</v>
      </c>
      <c r="E66" s="3854">
        <v>26907</v>
      </c>
      <c r="F66" s="3877">
        <f t="shared" si="3"/>
        <v>28252</v>
      </c>
      <c r="G66" s="3877">
        <f t="shared" si="4"/>
        <v>7063</v>
      </c>
      <c r="H66" s="3877">
        <v>1000</v>
      </c>
      <c r="I66" s="2063">
        <f t="shared" si="0"/>
        <v>36315</v>
      </c>
      <c r="J66" s="3845">
        <f t="shared" si="1"/>
        <v>4.3578000000000001</v>
      </c>
      <c r="K66" s="3846">
        <f t="shared" si="7"/>
        <v>0</v>
      </c>
      <c r="L66" s="3855"/>
      <c r="M66" s="3902"/>
    </row>
    <row r="67" spans="1:13" ht="19.5" customHeight="1">
      <c r="A67" s="850">
        <v>63</v>
      </c>
      <c r="B67" s="3899"/>
      <c r="C67" s="696" t="s">
        <v>2833</v>
      </c>
      <c r="D67" s="850">
        <f>VLOOKUP($A$1,'[4]Dist. Inst HR 2026-27(Final)'!$B$7:$KW$64,64,0)</f>
        <v>0</v>
      </c>
      <c r="E67" s="3854">
        <v>26907</v>
      </c>
      <c r="F67" s="3877">
        <f t="shared" si="3"/>
        <v>28252</v>
      </c>
      <c r="G67" s="3877">
        <f t="shared" si="4"/>
        <v>7063</v>
      </c>
      <c r="H67" s="3877"/>
      <c r="I67" s="2063">
        <f t="shared" si="0"/>
        <v>35315</v>
      </c>
      <c r="J67" s="3845">
        <f t="shared" si="1"/>
        <v>4.2378</v>
      </c>
      <c r="K67" s="3846">
        <f>(J67*D67)*0.8</f>
        <v>0</v>
      </c>
      <c r="L67" s="3855"/>
      <c r="M67" s="3902"/>
    </row>
    <row r="68" spans="1:13" ht="19.5" customHeight="1">
      <c r="A68" s="850">
        <v>64</v>
      </c>
      <c r="B68" s="3899"/>
      <c r="C68" s="696" t="s">
        <v>6995</v>
      </c>
      <c r="D68" s="850">
        <f>VLOOKUP($A$1,'[4]Dist. Inst HR 2026-27(Final)'!$B$7:$KW$64,65,0)</f>
        <v>0</v>
      </c>
      <c r="E68" s="3854">
        <v>26907</v>
      </c>
      <c r="F68" s="3877">
        <f t="shared" si="3"/>
        <v>28252</v>
      </c>
      <c r="G68" s="3877">
        <f t="shared" si="4"/>
        <v>7063</v>
      </c>
      <c r="H68" s="3877">
        <v>1000</v>
      </c>
      <c r="I68" s="2063">
        <f t="shared" si="0"/>
        <v>36315</v>
      </c>
      <c r="J68" s="3845">
        <f t="shared" si="1"/>
        <v>4.3578000000000001</v>
      </c>
      <c r="K68" s="3846">
        <f>(J68*D68)*0.8</f>
        <v>0</v>
      </c>
      <c r="L68" s="3855"/>
      <c r="M68" s="3902"/>
    </row>
    <row r="69" spans="1:13" ht="19.5" customHeight="1">
      <c r="A69" s="850">
        <v>65</v>
      </c>
      <c r="B69" s="5150" t="s">
        <v>3309</v>
      </c>
      <c r="C69" s="696" t="s">
        <v>6996</v>
      </c>
      <c r="D69" s="850">
        <f>VLOOKUP($A$1,'[4]Dist. Inst HR 2026-27(Final)'!$B$7:$KW$64,66,0)</f>
        <v>0</v>
      </c>
      <c r="E69" s="3854">
        <v>42917</v>
      </c>
      <c r="F69" s="3877">
        <f t="shared" si="3"/>
        <v>45063</v>
      </c>
      <c r="G69" s="3877">
        <f t="shared" si="4"/>
        <v>11266</v>
      </c>
      <c r="H69" s="3877"/>
      <c r="I69" s="2063">
        <f t="shared" ref="I69:I112" si="8">SUM(F69:H69)</f>
        <v>56329</v>
      </c>
      <c r="J69" s="3845">
        <f t="shared" ref="J69:J112" si="9">I69*12/100000</f>
        <v>6.7594799999999999</v>
      </c>
      <c r="K69" s="2064">
        <f t="shared" si="7"/>
        <v>0</v>
      </c>
      <c r="L69" s="3855"/>
      <c r="M69" s="3902"/>
    </row>
    <row r="70" spans="1:13" ht="19.5" customHeight="1">
      <c r="A70" s="850">
        <v>66</v>
      </c>
      <c r="B70" s="5150"/>
      <c r="C70" s="696" t="s">
        <v>6997</v>
      </c>
      <c r="D70" s="850">
        <f>VLOOKUP($A$1,'[4]Dist. Inst HR 2026-27(Final)'!$B$7:$KW$64,67,0)</f>
        <v>0</v>
      </c>
      <c r="E70" s="3854">
        <v>42917</v>
      </c>
      <c r="F70" s="3877">
        <f t="shared" si="3"/>
        <v>45063</v>
      </c>
      <c r="G70" s="3877">
        <f t="shared" si="4"/>
        <v>11266</v>
      </c>
      <c r="H70" s="3877">
        <v>1000</v>
      </c>
      <c r="I70" s="2063">
        <f t="shared" si="8"/>
        <v>57329</v>
      </c>
      <c r="J70" s="3845">
        <f t="shared" si="9"/>
        <v>6.87948</v>
      </c>
      <c r="K70" s="2064">
        <f t="shared" si="7"/>
        <v>0</v>
      </c>
      <c r="L70" s="3855"/>
      <c r="M70" s="3902"/>
    </row>
    <row r="71" spans="1:13" ht="19.5" customHeight="1">
      <c r="A71" s="850">
        <v>67</v>
      </c>
      <c r="B71" s="5150"/>
      <c r="C71" s="696" t="s">
        <v>6998</v>
      </c>
      <c r="D71" s="850">
        <f>VLOOKUP($A$1,'[4]Dist. Inst HR 2026-27(Final)'!$B$7:$KW$64,68,0)</f>
        <v>0</v>
      </c>
      <c r="E71" s="3854">
        <v>42917</v>
      </c>
      <c r="F71" s="3877">
        <f t="shared" si="3"/>
        <v>45063</v>
      </c>
      <c r="G71" s="3877">
        <f t="shared" si="4"/>
        <v>11266</v>
      </c>
      <c r="H71" s="3877"/>
      <c r="I71" s="2063">
        <f t="shared" si="8"/>
        <v>56329</v>
      </c>
      <c r="J71" s="3845">
        <f t="shared" si="9"/>
        <v>6.7594799999999999</v>
      </c>
      <c r="K71" s="2064">
        <f t="shared" si="7"/>
        <v>0</v>
      </c>
      <c r="L71" s="3855"/>
      <c r="M71" s="3902"/>
    </row>
    <row r="72" spans="1:13" ht="19.5" customHeight="1">
      <c r="A72" s="850">
        <v>68</v>
      </c>
      <c r="B72" s="5150"/>
      <c r="C72" s="696" t="s">
        <v>6999</v>
      </c>
      <c r="D72" s="850">
        <f>VLOOKUP($A$1,'[4]Dist. Inst HR 2026-27(Final)'!$B$7:$KW$64,69,0)</f>
        <v>0</v>
      </c>
      <c r="E72" s="3854">
        <v>42917</v>
      </c>
      <c r="F72" s="3877">
        <f t="shared" si="3"/>
        <v>45063</v>
      </c>
      <c r="G72" s="3877">
        <f t="shared" si="4"/>
        <v>11266</v>
      </c>
      <c r="H72" s="3877">
        <v>1000</v>
      </c>
      <c r="I72" s="2063">
        <f t="shared" si="8"/>
        <v>57329</v>
      </c>
      <c r="J72" s="3845">
        <f t="shared" si="9"/>
        <v>6.87948</v>
      </c>
      <c r="K72" s="2064">
        <f t="shared" si="7"/>
        <v>0</v>
      </c>
      <c r="L72" s="3855"/>
      <c r="M72" s="3902"/>
    </row>
    <row r="73" spans="1:13" ht="19.5" customHeight="1">
      <c r="A73" s="850">
        <v>69</v>
      </c>
      <c r="B73" s="5150"/>
      <c r="C73" s="696" t="s">
        <v>7000</v>
      </c>
      <c r="D73" s="850">
        <f>VLOOKUP($A$1,'[4]Dist. Inst HR 2026-27(Final)'!$B$7:$KW$64,70,0)</f>
        <v>0</v>
      </c>
      <c r="E73" s="3854">
        <v>16109</v>
      </c>
      <c r="F73" s="3877">
        <f t="shared" si="3"/>
        <v>16914</v>
      </c>
      <c r="G73" s="3877">
        <f t="shared" si="4"/>
        <v>4229</v>
      </c>
      <c r="H73" s="3877"/>
      <c r="I73" s="2063">
        <f t="shared" si="8"/>
        <v>21143</v>
      </c>
      <c r="J73" s="3845">
        <f t="shared" si="9"/>
        <v>2.5371600000000001</v>
      </c>
      <c r="K73" s="3846">
        <f t="shared" si="7"/>
        <v>0</v>
      </c>
      <c r="L73" s="3855"/>
      <c r="M73" s="3902"/>
    </row>
    <row r="74" spans="1:13" ht="19.5" customHeight="1">
      <c r="A74" s="850">
        <v>70</v>
      </c>
      <c r="B74" s="5150"/>
      <c r="C74" s="696" t="s">
        <v>7001</v>
      </c>
      <c r="D74" s="850">
        <f>VLOOKUP($A$1,'[4]Dist. Inst HR 2026-27(Final)'!$B$7:$KW$64,71,0)</f>
        <v>0</v>
      </c>
      <c r="E74" s="3854">
        <v>16109</v>
      </c>
      <c r="F74" s="3877">
        <f t="shared" si="3"/>
        <v>16914</v>
      </c>
      <c r="G74" s="3877">
        <f t="shared" si="4"/>
        <v>4229</v>
      </c>
      <c r="H74" s="3877">
        <v>800</v>
      </c>
      <c r="I74" s="2063">
        <f t="shared" si="8"/>
        <v>21943</v>
      </c>
      <c r="J74" s="3845">
        <f t="shared" si="9"/>
        <v>2.6331600000000002</v>
      </c>
      <c r="K74" s="3846">
        <f t="shared" si="7"/>
        <v>0</v>
      </c>
      <c r="L74" s="3855"/>
      <c r="M74" s="3902"/>
    </row>
    <row r="75" spans="1:13" ht="19.5" customHeight="1">
      <c r="A75" s="850">
        <v>71</v>
      </c>
      <c r="B75" s="5150"/>
      <c r="C75" s="696" t="s">
        <v>7002</v>
      </c>
      <c r="D75" s="850">
        <f>VLOOKUP($A$1,'[4]Dist. Inst HR 2026-27(Final)'!$B$7:$KW$64,72,0)</f>
        <v>0</v>
      </c>
      <c r="E75" s="3854">
        <v>26907</v>
      </c>
      <c r="F75" s="3877">
        <f t="shared" si="3"/>
        <v>28252</v>
      </c>
      <c r="G75" s="3877">
        <f t="shared" si="4"/>
        <v>7063</v>
      </c>
      <c r="H75" s="3877"/>
      <c r="I75" s="2063">
        <f t="shared" si="8"/>
        <v>35315</v>
      </c>
      <c r="J75" s="3845">
        <f t="shared" si="9"/>
        <v>4.2378</v>
      </c>
      <c r="K75" s="3846">
        <f t="shared" si="7"/>
        <v>0</v>
      </c>
      <c r="L75" s="3855"/>
      <c r="M75" s="3902"/>
    </row>
    <row r="76" spans="1:13" ht="19.5" customHeight="1">
      <c r="A76" s="850">
        <v>72</v>
      </c>
      <c r="B76" s="5150"/>
      <c r="C76" s="696" t="s">
        <v>7003</v>
      </c>
      <c r="D76" s="850">
        <f>VLOOKUP($A$1,'[4]Dist. Inst HR 2026-27(Final)'!$B$7:$KW$64,73,0)</f>
        <v>0</v>
      </c>
      <c r="E76" s="3854">
        <v>26907</v>
      </c>
      <c r="F76" s="3877">
        <f t="shared" si="3"/>
        <v>28252</v>
      </c>
      <c r="G76" s="3877">
        <f t="shared" si="4"/>
        <v>7063</v>
      </c>
      <c r="H76" s="3877"/>
      <c r="I76" s="2063">
        <f t="shared" si="8"/>
        <v>35315</v>
      </c>
      <c r="J76" s="3845">
        <f t="shared" si="9"/>
        <v>4.2378</v>
      </c>
      <c r="K76" s="3846">
        <f t="shared" si="7"/>
        <v>0</v>
      </c>
      <c r="L76" s="3855"/>
      <c r="M76" s="3902"/>
    </row>
    <row r="77" spans="1:13" ht="19.5" customHeight="1">
      <c r="A77" s="850">
        <v>73</v>
      </c>
      <c r="B77" s="3899" t="s">
        <v>3116</v>
      </c>
      <c r="C77" s="696" t="s">
        <v>7004</v>
      </c>
      <c r="D77" s="850">
        <f>VLOOKUP($A$1,'[4]Dist. Inst HR 2026-27(Final)'!$B$7:$KW$64,74,0)</f>
        <v>0</v>
      </c>
      <c r="E77" s="3854">
        <v>65601</v>
      </c>
      <c r="F77" s="3877">
        <f t="shared" si="3"/>
        <v>68881</v>
      </c>
      <c r="G77" s="3877">
        <f t="shared" si="4"/>
        <v>17220</v>
      </c>
      <c r="H77" s="3877"/>
      <c r="I77" s="2063">
        <f t="shared" si="8"/>
        <v>86101</v>
      </c>
      <c r="J77" s="3845">
        <f t="shared" si="9"/>
        <v>10.33212</v>
      </c>
      <c r="K77" s="2064">
        <f>(J77*D77)*0.84539</f>
        <v>0</v>
      </c>
      <c r="L77" s="3855"/>
      <c r="M77" s="3902"/>
    </row>
    <row r="78" spans="1:13" ht="19.5" customHeight="1">
      <c r="A78" s="850">
        <v>74</v>
      </c>
      <c r="B78" s="5150" t="s">
        <v>263</v>
      </c>
      <c r="C78" s="696" t="s">
        <v>7005</v>
      </c>
      <c r="D78" s="850">
        <f>VLOOKUP($A$1,'[4]Dist. Inst HR 2026-27(Final)'!$B$7:$KW$64,75,0)</f>
        <v>0</v>
      </c>
      <c r="E78" s="3854">
        <v>26907</v>
      </c>
      <c r="F78" s="3877">
        <f t="shared" ref="F78:F112" si="10">ROUND((E78*1.05),0)</f>
        <v>28252</v>
      </c>
      <c r="G78" s="3877">
        <f t="shared" ref="G78:G112" si="11">ROUND(F78*0.25,0)</f>
        <v>7063</v>
      </c>
      <c r="H78" s="3877"/>
      <c r="I78" s="2063">
        <f t="shared" si="8"/>
        <v>35315</v>
      </c>
      <c r="J78" s="3845">
        <f t="shared" si="9"/>
        <v>4.2378</v>
      </c>
      <c r="K78" s="3846">
        <f t="shared" si="7"/>
        <v>0</v>
      </c>
      <c r="L78" s="3855"/>
      <c r="M78" s="3902"/>
    </row>
    <row r="79" spans="1:13" ht="19.5" customHeight="1">
      <c r="A79" s="850">
        <v>75</v>
      </c>
      <c r="B79" s="5150"/>
      <c r="C79" s="696" t="s">
        <v>7006</v>
      </c>
      <c r="D79" s="850">
        <f>VLOOKUP($A$1,'[4]Dist. Inst HR 2026-27(Final)'!$B$7:$KW$64,76,0)</f>
        <v>0</v>
      </c>
      <c r="E79" s="3854">
        <v>28193</v>
      </c>
      <c r="F79" s="3877">
        <f t="shared" si="10"/>
        <v>29603</v>
      </c>
      <c r="G79" s="3877">
        <f t="shared" si="11"/>
        <v>7401</v>
      </c>
      <c r="H79" s="3877">
        <v>1000</v>
      </c>
      <c r="I79" s="2063">
        <f t="shared" si="8"/>
        <v>38004</v>
      </c>
      <c r="J79" s="3845">
        <f t="shared" si="9"/>
        <v>4.5604800000000001</v>
      </c>
      <c r="K79" s="3846">
        <f>(J79*D79)</f>
        <v>0</v>
      </c>
      <c r="L79" s="3855"/>
      <c r="M79" s="3902"/>
    </row>
    <row r="80" spans="1:13" ht="19.5" customHeight="1">
      <c r="A80" s="850">
        <v>76</v>
      </c>
      <c r="B80" s="5150"/>
      <c r="C80" s="696" t="s">
        <v>7007</v>
      </c>
      <c r="D80" s="850">
        <f>VLOOKUP($A$1,'[4]Dist. Inst HR 2026-27(Final)'!$B$7:$KW$64,77,0)</f>
        <v>0</v>
      </c>
      <c r="E80" s="3854">
        <v>28193</v>
      </c>
      <c r="F80" s="3877">
        <f t="shared" si="10"/>
        <v>29603</v>
      </c>
      <c r="G80" s="3877">
        <f t="shared" si="11"/>
        <v>7401</v>
      </c>
      <c r="H80" s="3877"/>
      <c r="I80" s="2063">
        <f t="shared" si="8"/>
        <v>37004</v>
      </c>
      <c r="J80" s="3845">
        <f t="shared" si="9"/>
        <v>4.44048</v>
      </c>
      <c r="K80" s="3846">
        <f>(J80*D80)</f>
        <v>0</v>
      </c>
      <c r="L80" s="3855"/>
      <c r="M80" s="3902"/>
    </row>
    <row r="81" spans="1:13" ht="19.5" customHeight="1">
      <c r="A81" s="850">
        <v>77</v>
      </c>
      <c r="B81" s="5150" t="s">
        <v>3214</v>
      </c>
      <c r="C81" s="696" t="s">
        <v>7008</v>
      </c>
      <c r="D81" s="850">
        <f>VLOOKUP($A$1,'[4]Dist. Inst HR 2026-27(Final)'!$B$7:$KW$64,78,0)</f>
        <v>0</v>
      </c>
      <c r="E81" s="3854">
        <v>22808</v>
      </c>
      <c r="F81" s="3877">
        <f t="shared" si="10"/>
        <v>23948</v>
      </c>
      <c r="G81" s="3877">
        <f t="shared" si="11"/>
        <v>5987</v>
      </c>
      <c r="H81" s="3877">
        <v>800</v>
      </c>
      <c r="I81" s="2063">
        <f t="shared" si="8"/>
        <v>30735</v>
      </c>
      <c r="J81" s="3845">
        <f t="shared" si="9"/>
        <v>3.6882000000000001</v>
      </c>
      <c r="K81" s="3846">
        <f>(J81*D81)*0.86092</f>
        <v>0</v>
      </c>
      <c r="L81" s="3855"/>
      <c r="M81" s="3902"/>
    </row>
    <row r="82" spans="1:13" ht="19.5" customHeight="1">
      <c r="A82" s="850">
        <v>78</v>
      </c>
      <c r="B82" s="5150"/>
      <c r="C82" s="696" t="s">
        <v>7009</v>
      </c>
      <c r="D82" s="850">
        <f>VLOOKUP($A$1,'[4]Dist. Inst HR 2026-27(Final)'!$B$7:$KW$64,79,0)</f>
        <v>0</v>
      </c>
      <c r="E82" s="3854">
        <v>22808</v>
      </c>
      <c r="F82" s="3877">
        <f t="shared" si="10"/>
        <v>23948</v>
      </c>
      <c r="G82" s="3877">
        <f t="shared" si="11"/>
        <v>5987</v>
      </c>
      <c r="H82" s="3877"/>
      <c r="I82" s="2063">
        <f t="shared" si="8"/>
        <v>29935</v>
      </c>
      <c r="J82" s="3845">
        <f t="shared" si="9"/>
        <v>3.5922000000000001</v>
      </c>
      <c r="K82" s="3846">
        <f>(J82*D82)*0.86092</f>
        <v>0</v>
      </c>
      <c r="L82" s="3855"/>
      <c r="M82" s="3902"/>
    </row>
    <row r="83" spans="1:13" ht="30">
      <c r="A83" s="850">
        <v>79</v>
      </c>
      <c r="B83" s="5150" t="s">
        <v>3116</v>
      </c>
      <c r="C83" s="696" t="s">
        <v>7010</v>
      </c>
      <c r="D83" s="850">
        <f>VLOOKUP($A$1,'[4]Dist. Inst HR 2026-27(Final)'!$B$7:$KW$64,80,0)</f>
        <v>0</v>
      </c>
      <c r="E83" s="3854">
        <v>94941</v>
      </c>
      <c r="F83" s="3877">
        <f t="shared" si="10"/>
        <v>99688</v>
      </c>
      <c r="G83" s="3877">
        <f t="shared" si="11"/>
        <v>24922</v>
      </c>
      <c r="H83" s="3877">
        <v>3000</v>
      </c>
      <c r="I83" s="2063">
        <f t="shared" si="8"/>
        <v>127610</v>
      </c>
      <c r="J83" s="3845">
        <f t="shared" si="9"/>
        <v>15.3132</v>
      </c>
      <c r="K83" s="2064">
        <f t="shared" si="7"/>
        <v>0</v>
      </c>
      <c r="L83" s="3855"/>
      <c r="M83" s="896" t="s">
        <v>7011</v>
      </c>
    </row>
    <row r="84" spans="1:13" ht="30">
      <c r="A84" s="850">
        <v>80</v>
      </c>
      <c r="B84" s="5150"/>
      <c r="C84" s="696" t="s">
        <v>7012</v>
      </c>
      <c r="D84" s="850">
        <f>VLOOKUP($A$1,'[4]Dist. Inst HR 2026-27(Final)'!$B$7:$KW$64,81,0)</f>
        <v>0</v>
      </c>
      <c r="E84" s="3854">
        <v>89358</v>
      </c>
      <c r="F84" s="3877">
        <f t="shared" si="10"/>
        <v>93826</v>
      </c>
      <c r="G84" s="3877">
        <f t="shared" si="11"/>
        <v>23457</v>
      </c>
      <c r="H84" s="3877"/>
      <c r="I84" s="2063">
        <f t="shared" si="8"/>
        <v>117283</v>
      </c>
      <c r="J84" s="3845">
        <f t="shared" si="9"/>
        <v>14.07396</v>
      </c>
      <c r="K84" s="2064">
        <f t="shared" si="7"/>
        <v>0</v>
      </c>
      <c r="L84" s="3855"/>
      <c r="M84" s="896" t="s">
        <v>7011</v>
      </c>
    </row>
    <row r="85" spans="1:13" ht="19.5" customHeight="1">
      <c r="A85" s="850">
        <v>81</v>
      </c>
      <c r="B85" s="5150"/>
      <c r="C85" s="696" t="s">
        <v>7013</v>
      </c>
      <c r="D85" s="850">
        <f>VLOOKUP($A$1,'[4]Dist. Inst HR 2026-27(Final)'!$B$7:$KW$64,82,0)</f>
        <v>0</v>
      </c>
      <c r="E85" s="3854">
        <v>16109</v>
      </c>
      <c r="F85" s="3877">
        <f t="shared" si="10"/>
        <v>16914</v>
      </c>
      <c r="G85" s="3877">
        <f t="shared" si="11"/>
        <v>4229</v>
      </c>
      <c r="H85" s="3877"/>
      <c r="I85" s="2063">
        <f t="shared" si="8"/>
        <v>21143</v>
      </c>
      <c r="J85" s="3845">
        <f t="shared" si="9"/>
        <v>2.5371600000000001</v>
      </c>
      <c r="K85" s="3846">
        <f t="shared" si="7"/>
        <v>0</v>
      </c>
      <c r="L85" s="3855"/>
      <c r="M85" s="3902"/>
    </row>
    <row r="86" spans="1:13" ht="19.5" customHeight="1">
      <c r="A86" s="850">
        <v>82</v>
      </c>
      <c r="B86" s="5150" t="s">
        <v>7014</v>
      </c>
      <c r="C86" s="696" t="s">
        <v>7015</v>
      </c>
      <c r="D86" s="850">
        <f>VLOOKUP($A$1,'[4]Dist. Inst HR 2026-27(Final)'!$B$7:$KW$64,83,0)</f>
        <v>0</v>
      </c>
      <c r="E86" s="3854">
        <v>22808</v>
      </c>
      <c r="F86" s="3877">
        <f t="shared" si="10"/>
        <v>23948</v>
      </c>
      <c r="G86" s="3877">
        <f t="shared" si="11"/>
        <v>5987</v>
      </c>
      <c r="H86" s="3877">
        <v>800</v>
      </c>
      <c r="I86" s="2063">
        <f t="shared" si="8"/>
        <v>30735</v>
      </c>
      <c r="J86" s="3845">
        <f t="shared" si="9"/>
        <v>3.6882000000000001</v>
      </c>
      <c r="K86" s="3846">
        <f>(J86*D86)*0.9272</f>
        <v>0</v>
      </c>
      <c r="L86" s="3855"/>
      <c r="M86" s="3902"/>
    </row>
    <row r="87" spans="1:13" ht="19.5" customHeight="1">
      <c r="A87" s="850">
        <v>83</v>
      </c>
      <c r="B87" s="5150"/>
      <c r="C87" s="696" t="s">
        <v>7016</v>
      </c>
      <c r="D87" s="850">
        <f>VLOOKUP($A$1,'[4]Dist. Inst HR 2026-27(Final)'!$B$7:$KW$64,84,0)</f>
        <v>0</v>
      </c>
      <c r="E87" s="3854">
        <v>22808</v>
      </c>
      <c r="F87" s="3877">
        <f t="shared" si="10"/>
        <v>23948</v>
      </c>
      <c r="G87" s="3877">
        <f t="shared" si="11"/>
        <v>5987</v>
      </c>
      <c r="H87" s="3877"/>
      <c r="I87" s="2063">
        <f t="shared" si="8"/>
        <v>29935</v>
      </c>
      <c r="J87" s="3845">
        <f t="shared" si="9"/>
        <v>3.5922000000000001</v>
      </c>
      <c r="K87" s="3846">
        <f>(J87*D87)*0.9271</f>
        <v>0</v>
      </c>
      <c r="L87" s="3855"/>
      <c r="M87" s="3902"/>
    </row>
    <row r="88" spans="1:13" ht="19.5" customHeight="1">
      <c r="A88" s="850">
        <v>84</v>
      </c>
      <c r="B88" s="5150" t="s">
        <v>7017</v>
      </c>
      <c r="C88" s="1123" t="s">
        <v>7018</v>
      </c>
      <c r="D88" s="850">
        <f>VLOOKUP($A$1,'[4]Dist. Inst HR 2026-27(Final)'!$B$7:$KW$64,85,0)</f>
        <v>0</v>
      </c>
      <c r="E88" s="3854">
        <v>85103</v>
      </c>
      <c r="F88" s="3877">
        <f t="shared" si="10"/>
        <v>89358</v>
      </c>
      <c r="G88" s="3877">
        <f t="shared" si="11"/>
        <v>22340</v>
      </c>
      <c r="H88" s="3877"/>
      <c r="I88" s="2063">
        <f t="shared" si="8"/>
        <v>111698</v>
      </c>
      <c r="J88" s="3845">
        <f t="shared" si="9"/>
        <v>13.40376</v>
      </c>
      <c r="K88" s="2064">
        <f>(J88*D88)*0.78161</f>
        <v>0</v>
      </c>
      <c r="L88" s="3855"/>
      <c r="M88" s="3902"/>
    </row>
    <row r="89" spans="1:13" ht="225">
      <c r="A89" s="850">
        <v>85</v>
      </c>
      <c r="B89" s="5150"/>
      <c r="C89" s="696" t="s">
        <v>7019</v>
      </c>
      <c r="D89" s="850">
        <f>VLOOKUP($A$1,'[4]Dist. Inst HR 2026-27(Final)'!$B$7:$KW$64,86,0)</f>
        <v>0</v>
      </c>
      <c r="E89" s="3854"/>
      <c r="F89" s="3877">
        <v>26300</v>
      </c>
      <c r="G89" s="3877"/>
      <c r="H89" s="3877"/>
      <c r="I89" s="2063">
        <f t="shared" si="8"/>
        <v>26300</v>
      </c>
      <c r="J89" s="3845">
        <f t="shared" si="9"/>
        <v>3.1560000000000001</v>
      </c>
      <c r="K89" s="3846">
        <f>(J89*D89)*0.85</f>
        <v>0</v>
      </c>
      <c r="L89" s="3855"/>
      <c r="M89" s="3900" t="s">
        <v>7262</v>
      </c>
    </row>
    <row r="90" spans="1:13" ht="19.5" customHeight="1">
      <c r="A90" s="850">
        <v>86</v>
      </c>
      <c r="B90" s="5150"/>
      <c r="C90" s="696" t="s">
        <v>7020</v>
      </c>
      <c r="D90" s="850">
        <f>VLOOKUP($A$1,'[4]Dist. Inst HR 2026-27(Final)'!$B$7:$KW$64,87,0)</f>
        <v>0</v>
      </c>
      <c r="E90" s="3854">
        <v>26907</v>
      </c>
      <c r="F90" s="3877">
        <f t="shared" si="10"/>
        <v>28252</v>
      </c>
      <c r="G90" s="3877">
        <f t="shared" si="11"/>
        <v>7063</v>
      </c>
      <c r="H90" s="3877"/>
      <c r="I90" s="2063">
        <f t="shared" si="8"/>
        <v>35315</v>
      </c>
      <c r="J90" s="3845">
        <f t="shared" si="9"/>
        <v>4.2378</v>
      </c>
      <c r="K90" s="3846">
        <f t="shared" si="7"/>
        <v>0</v>
      </c>
      <c r="L90" s="3855"/>
      <c r="M90" s="3902"/>
    </row>
    <row r="91" spans="1:13" ht="19.5" customHeight="1">
      <c r="A91" s="850">
        <v>87</v>
      </c>
      <c r="B91" s="5150" t="s">
        <v>3116</v>
      </c>
      <c r="C91" s="696" t="s">
        <v>7021</v>
      </c>
      <c r="D91" s="850">
        <f>VLOOKUP($A$1,'[4]Dist. Inst HR 2026-27(Final)'!$B$7:$KW$64,88,0)</f>
        <v>0</v>
      </c>
      <c r="E91" s="3854">
        <v>89358</v>
      </c>
      <c r="F91" s="3877">
        <f t="shared" si="10"/>
        <v>93826</v>
      </c>
      <c r="G91" s="3877">
        <f t="shared" si="11"/>
        <v>23457</v>
      </c>
      <c r="H91" s="3877"/>
      <c r="I91" s="2063">
        <f t="shared" si="8"/>
        <v>117283</v>
      </c>
      <c r="J91" s="3845">
        <f t="shared" si="9"/>
        <v>14.07396</v>
      </c>
      <c r="K91" s="2064">
        <f t="shared" si="7"/>
        <v>0</v>
      </c>
      <c r="L91" s="3855"/>
      <c r="M91" s="3902"/>
    </row>
    <row r="92" spans="1:13" ht="19.5" customHeight="1">
      <c r="A92" s="850">
        <v>88</v>
      </c>
      <c r="B92" s="5150"/>
      <c r="C92" s="696" t="s">
        <v>7022</v>
      </c>
      <c r="D92" s="850">
        <f>VLOOKUP($A$1,'[4]Dist. Inst HR 2026-27(Final)'!$B$7:$KW$64,89,0)</f>
        <v>0</v>
      </c>
      <c r="E92" s="3854">
        <v>89358</v>
      </c>
      <c r="F92" s="3877">
        <f t="shared" si="10"/>
        <v>93826</v>
      </c>
      <c r="G92" s="3877">
        <f t="shared" si="11"/>
        <v>23457</v>
      </c>
      <c r="H92" s="3877"/>
      <c r="I92" s="2063">
        <f t="shared" si="8"/>
        <v>117283</v>
      </c>
      <c r="J92" s="3845">
        <f t="shared" si="9"/>
        <v>14.07396</v>
      </c>
      <c r="K92" s="2064">
        <f t="shared" si="7"/>
        <v>0</v>
      </c>
      <c r="L92" s="3855"/>
      <c r="M92" s="3902"/>
    </row>
    <row r="93" spans="1:13" ht="19.5" customHeight="1">
      <c r="A93" s="850">
        <v>89</v>
      </c>
      <c r="B93" s="5150"/>
      <c r="C93" s="696" t="s">
        <v>7023</v>
      </c>
      <c r="D93" s="850">
        <f>VLOOKUP($A$1,'[4]Dist. Inst HR 2026-27(Final)'!$B$7:$KW$64,90,0)</f>
        <v>0</v>
      </c>
      <c r="E93" s="3854">
        <v>81912</v>
      </c>
      <c r="F93" s="3877">
        <f t="shared" si="10"/>
        <v>86008</v>
      </c>
      <c r="G93" s="3877">
        <f t="shared" si="11"/>
        <v>21502</v>
      </c>
      <c r="H93" s="3877"/>
      <c r="I93" s="2063">
        <f t="shared" si="8"/>
        <v>107510</v>
      </c>
      <c r="J93" s="3845">
        <f t="shared" si="9"/>
        <v>12.901199999999999</v>
      </c>
      <c r="K93" s="2064">
        <f t="shared" si="7"/>
        <v>0</v>
      </c>
      <c r="L93" s="3856"/>
      <c r="M93" s="3902"/>
    </row>
    <row r="94" spans="1:13" ht="19.5" customHeight="1">
      <c r="A94" s="850">
        <v>90</v>
      </c>
      <c r="B94" s="5150" t="s">
        <v>3123</v>
      </c>
      <c r="C94" s="691" t="s">
        <v>7024</v>
      </c>
      <c r="D94" s="850">
        <f>VLOOKUP($A$1,'[4]Dist. Inst HR 2026-27(Final)'!$B$7:$KW$64,91,0)</f>
        <v>0</v>
      </c>
      <c r="E94" s="3854">
        <v>41701</v>
      </c>
      <c r="F94" s="3877">
        <f t="shared" si="10"/>
        <v>43786</v>
      </c>
      <c r="G94" s="3877">
        <f t="shared" si="11"/>
        <v>10947</v>
      </c>
      <c r="H94" s="3877"/>
      <c r="I94" s="2063">
        <f t="shared" si="8"/>
        <v>54733</v>
      </c>
      <c r="J94" s="3845">
        <f t="shared" si="9"/>
        <v>6.5679600000000002</v>
      </c>
      <c r="K94" s="2064">
        <f t="shared" si="7"/>
        <v>0</v>
      </c>
      <c r="L94" s="3856"/>
      <c r="M94" s="3902"/>
    </row>
    <row r="95" spans="1:13" ht="17.25" customHeight="1">
      <c r="A95" s="850">
        <v>91</v>
      </c>
      <c r="B95" s="5150"/>
      <c r="C95" s="696" t="s">
        <v>7025</v>
      </c>
      <c r="D95" s="850">
        <f>VLOOKUP($A$1,'[4]Dist. Inst HR 2026-27(Final)'!$B$7:$KW$64,92,0)</f>
        <v>0</v>
      </c>
      <c r="E95" s="3854">
        <v>94568</v>
      </c>
      <c r="F95" s="3877">
        <f t="shared" si="10"/>
        <v>99296</v>
      </c>
      <c r="G95" s="3877">
        <f t="shared" si="11"/>
        <v>24824</v>
      </c>
      <c r="H95" s="3877"/>
      <c r="I95" s="2063">
        <f t="shared" si="8"/>
        <v>124120</v>
      </c>
      <c r="J95" s="3845">
        <f t="shared" si="9"/>
        <v>14.894399999999999</v>
      </c>
      <c r="K95" s="2064">
        <f t="shared" si="7"/>
        <v>0</v>
      </c>
      <c r="L95" s="3856"/>
      <c r="M95" s="3902"/>
    </row>
    <row r="96" spans="1:13" ht="19.5" customHeight="1">
      <c r="A96" s="850">
        <v>92</v>
      </c>
      <c r="B96" s="5150"/>
      <c r="C96" s="696" t="s">
        <v>7026</v>
      </c>
      <c r="D96" s="850">
        <f>VLOOKUP($A$1,'[4]Dist. Inst HR 2026-27(Final)'!$B$7:$KW$64,93,0)</f>
        <v>0</v>
      </c>
      <c r="E96" s="3854">
        <v>30816</v>
      </c>
      <c r="F96" s="3877">
        <f t="shared" si="10"/>
        <v>32357</v>
      </c>
      <c r="G96" s="3877">
        <f t="shared" si="11"/>
        <v>8089</v>
      </c>
      <c r="H96" s="3877"/>
      <c r="I96" s="2063">
        <f t="shared" si="8"/>
        <v>40446</v>
      </c>
      <c r="J96" s="3845">
        <f t="shared" si="9"/>
        <v>4.8535199999999996</v>
      </c>
      <c r="K96" s="2064">
        <f>(J96*D96)*0.9993</f>
        <v>0</v>
      </c>
      <c r="L96" s="3856"/>
      <c r="M96" s="3902"/>
    </row>
    <row r="97" spans="1:13" ht="30">
      <c r="A97" s="850">
        <v>93</v>
      </c>
      <c r="B97" s="5150" t="s">
        <v>3214</v>
      </c>
      <c r="C97" s="696" t="s">
        <v>7027</v>
      </c>
      <c r="D97" s="850">
        <f>VLOOKUP($A$1,'[4]Dist. Inst HR 2026-27(Final)'!$B$7:$KW$64,94,0)</f>
        <v>0</v>
      </c>
      <c r="E97" s="3854">
        <v>94568</v>
      </c>
      <c r="F97" s="3877">
        <f t="shared" si="10"/>
        <v>99296</v>
      </c>
      <c r="G97" s="3877">
        <f t="shared" si="11"/>
        <v>24824</v>
      </c>
      <c r="H97" s="3877"/>
      <c r="I97" s="2063">
        <f t="shared" si="8"/>
        <v>124120</v>
      </c>
      <c r="J97" s="3845">
        <f t="shared" si="9"/>
        <v>14.894399999999999</v>
      </c>
      <c r="K97" s="2064">
        <f>(J97*D97)*0.99865</f>
        <v>0</v>
      </c>
      <c r="L97" s="3855"/>
      <c r="M97" s="3902"/>
    </row>
    <row r="98" spans="1:13" ht="18.75" customHeight="1">
      <c r="A98" s="850">
        <v>94</v>
      </c>
      <c r="B98" s="5150"/>
      <c r="C98" s="696" t="s">
        <v>7028</v>
      </c>
      <c r="D98" s="850">
        <f>VLOOKUP($A$1,'[4]Dist. Inst HR 2026-27(Final)'!$B$7:$KW$64,95,0)</f>
        <v>0</v>
      </c>
      <c r="E98" s="3854">
        <v>30630</v>
      </c>
      <c r="F98" s="3877">
        <f t="shared" si="10"/>
        <v>32162</v>
      </c>
      <c r="G98" s="3877">
        <f t="shared" si="11"/>
        <v>8041</v>
      </c>
      <c r="H98" s="3877">
        <v>1000</v>
      </c>
      <c r="I98" s="2063">
        <f t="shared" si="8"/>
        <v>41203</v>
      </c>
      <c r="J98" s="3845">
        <f t="shared" si="9"/>
        <v>4.9443599999999996</v>
      </c>
      <c r="K98" s="2064">
        <f>(J98*D98)*0.80285</f>
        <v>0</v>
      </c>
      <c r="L98" s="3855"/>
      <c r="M98" s="3902"/>
    </row>
    <row r="99" spans="1:13" ht="19.5" customHeight="1">
      <c r="A99" s="850">
        <v>95</v>
      </c>
      <c r="B99" s="5150"/>
      <c r="C99" s="696" t="s">
        <v>7029</v>
      </c>
      <c r="D99" s="850">
        <f>VLOOKUP($A$1,'[4]Dist. Inst HR 2026-27(Final)'!$B$7:$KW$64,96,0)</f>
        <v>0</v>
      </c>
      <c r="E99" s="3854">
        <v>30630</v>
      </c>
      <c r="F99" s="3877">
        <f t="shared" si="10"/>
        <v>32162</v>
      </c>
      <c r="G99" s="3877">
        <f t="shared" si="11"/>
        <v>8041</v>
      </c>
      <c r="H99" s="3877"/>
      <c r="I99" s="2063">
        <f t="shared" si="8"/>
        <v>40203</v>
      </c>
      <c r="J99" s="3845">
        <f t="shared" si="9"/>
        <v>4.8243600000000004</v>
      </c>
      <c r="K99" s="2064">
        <f>(J99*D99)*0.8015</f>
        <v>0</v>
      </c>
      <c r="L99" s="3855"/>
      <c r="M99" s="3902"/>
    </row>
    <row r="100" spans="1:13" ht="19.5" customHeight="1">
      <c r="A100" s="850">
        <v>96</v>
      </c>
      <c r="B100" s="5150"/>
      <c r="C100" s="696" t="s">
        <v>7030</v>
      </c>
      <c r="D100" s="850">
        <f>VLOOKUP($A$1,'[4]Dist. Inst HR 2026-27(Final)'!$B$7:$KW$64,97,0)</f>
        <v>0</v>
      </c>
      <c r="E100" s="3854">
        <v>22808</v>
      </c>
      <c r="F100" s="3877">
        <f t="shared" si="10"/>
        <v>23948</v>
      </c>
      <c r="G100" s="3877">
        <f t="shared" si="11"/>
        <v>5987</v>
      </c>
      <c r="H100" s="3877"/>
      <c r="I100" s="2063">
        <f t="shared" si="8"/>
        <v>29935</v>
      </c>
      <c r="J100" s="3845">
        <f t="shared" si="9"/>
        <v>3.5922000000000001</v>
      </c>
      <c r="K100" s="3846">
        <f t="shared" ref="K100" si="12">(J100*D100)</f>
        <v>0</v>
      </c>
      <c r="L100" s="3856"/>
      <c r="M100" s="3902"/>
    </row>
    <row r="101" spans="1:13" ht="19.5" customHeight="1">
      <c r="A101" s="850">
        <v>97</v>
      </c>
      <c r="B101" s="5150" t="s">
        <v>2996</v>
      </c>
      <c r="C101" s="696" t="s">
        <v>7031</v>
      </c>
      <c r="D101" s="850">
        <f>VLOOKUP($A$1,'[4]Dist. Inst HR 2026-27(Final)'!$B$7:$KW$64,98,0)</f>
        <v>0</v>
      </c>
      <c r="E101" s="3854">
        <v>26907</v>
      </c>
      <c r="F101" s="3877">
        <f t="shared" si="10"/>
        <v>28252</v>
      </c>
      <c r="G101" s="3877">
        <f t="shared" si="11"/>
        <v>7063</v>
      </c>
      <c r="H101" s="3877">
        <v>800</v>
      </c>
      <c r="I101" s="2063">
        <f t="shared" si="8"/>
        <v>36115</v>
      </c>
      <c r="J101" s="3845">
        <f t="shared" si="9"/>
        <v>4.3338000000000001</v>
      </c>
      <c r="K101" s="3846">
        <f>(J101*D101)*0.99143</f>
        <v>0</v>
      </c>
      <c r="L101" s="3856"/>
      <c r="M101" s="3902"/>
    </row>
    <row r="102" spans="1:13" ht="19.5" customHeight="1">
      <c r="A102" s="850">
        <v>98</v>
      </c>
      <c r="B102" s="5150"/>
      <c r="C102" s="696" t="s">
        <v>7032</v>
      </c>
      <c r="D102" s="850">
        <f>VLOOKUP($A$1,'[4]Dist. Inst HR 2026-27(Final)'!$B$7:$KW$64,99,0)</f>
        <v>0</v>
      </c>
      <c r="E102" s="3854">
        <v>26907</v>
      </c>
      <c r="F102" s="3877">
        <f t="shared" si="10"/>
        <v>28252</v>
      </c>
      <c r="G102" s="3877">
        <f t="shared" si="11"/>
        <v>7063</v>
      </c>
      <c r="H102" s="3877"/>
      <c r="I102" s="2063">
        <f t="shared" si="8"/>
        <v>35315</v>
      </c>
      <c r="J102" s="3845">
        <f t="shared" si="9"/>
        <v>4.2378</v>
      </c>
      <c r="K102" s="3846">
        <f>(J102*D102)*0.99143</f>
        <v>0</v>
      </c>
      <c r="L102" s="3856"/>
      <c r="M102" s="3902"/>
    </row>
    <row r="103" spans="1:13" ht="19.5" customHeight="1">
      <c r="A103" s="850">
        <v>99</v>
      </c>
      <c r="B103" s="5150"/>
      <c r="C103" s="696" t="s">
        <v>7033</v>
      </c>
      <c r="D103" s="850">
        <f>VLOOKUP($A$1,'[4]Dist. Inst HR 2026-27(Final)'!$B$7:$KW$64,100,0)</f>
        <v>0</v>
      </c>
      <c r="E103" s="3854">
        <v>23555</v>
      </c>
      <c r="F103" s="3877">
        <f t="shared" si="10"/>
        <v>24733</v>
      </c>
      <c r="G103" s="3877">
        <f t="shared" si="11"/>
        <v>6183</v>
      </c>
      <c r="H103" s="3877">
        <v>800</v>
      </c>
      <c r="I103" s="2063">
        <f t="shared" si="8"/>
        <v>31716</v>
      </c>
      <c r="J103" s="3845">
        <f t="shared" si="9"/>
        <v>3.80592</v>
      </c>
      <c r="K103" s="3846">
        <f t="shared" si="7"/>
        <v>0</v>
      </c>
      <c r="L103" s="3856"/>
      <c r="M103" s="3902"/>
    </row>
    <row r="104" spans="1:13" ht="19.5" customHeight="1">
      <c r="A104" s="850">
        <v>100</v>
      </c>
      <c r="B104" s="5150"/>
      <c r="C104" s="696" t="s">
        <v>7034</v>
      </c>
      <c r="D104" s="850">
        <f>VLOOKUP($A$1,'[4]Dist. Inst HR 2026-27(Final)'!$B$7:$KW$64,101,0)</f>
        <v>0</v>
      </c>
      <c r="E104" s="3854">
        <v>23555</v>
      </c>
      <c r="F104" s="3877">
        <f t="shared" si="10"/>
        <v>24733</v>
      </c>
      <c r="G104" s="3877">
        <f t="shared" si="11"/>
        <v>6183</v>
      </c>
      <c r="H104" s="3877"/>
      <c r="I104" s="2063">
        <f t="shared" si="8"/>
        <v>30916</v>
      </c>
      <c r="J104" s="3845">
        <f t="shared" si="9"/>
        <v>3.7099199999999999</v>
      </c>
      <c r="K104" s="3846">
        <f t="shared" si="7"/>
        <v>0</v>
      </c>
      <c r="L104" s="3856"/>
      <c r="M104" s="3902"/>
    </row>
    <row r="105" spans="1:13" ht="19.5" customHeight="1">
      <c r="A105" s="850">
        <v>101</v>
      </c>
      <c r="B105" s="5150"/>
      <c r="C105" s="696" t="s">
        <v>7035</v>
      </c>
      <c r="D105" s="850">
        <f>VLOOKUP($A$1,'[4]Dist. Inst HR 2026-27(Final)'!$B$7:$KW$64,102,0)</f>
        <v>0</v>
      </c>
      <c r="E105" s="3854">
        <v>23555</v>
      </c>
      <c r="F105" s="3877">
        <f t="shared" si="10"/>
        <v>24733</v>
      </c>
      <c r="G105" s="3877">
        <f t="shared" si="11"/>
        <v>6183</v>
      </c>
      <c r="H105" s="3877"/>
      <c r="I105" s="2063">
        <f t="shared" si="8"/>
        <v>30916</v>
      </c>
      <c r="J105" s="3845">
        <f t="shared" si="9"/>
        <v>3.7099199999999999</v>
      </c>
      <c r="K105" s="3846">
        <f t="shared" si="7"/>
        <v>0</v>
      </c>
      <c r="L105" s="3856"/>
      <c r="M105" s="3902"/>
    </row>
    <row r="106" spans="1:13" ht="18.75" customHeight="1">
      <c r="A106" s="850">
        <v>102</v>
      </c>
      <c r="B106" s="5150" t="s">
        <v>7036</v>
      </c>
      <c r="C106" s="696" t="s">
        <v>7037</v>
      </c>
      <c r="D106" s="850">
        <f>VLOOKUP($A$1,'[4]Dist. Inst HR 2026-27(Final)'!$B$7:$KW$64,103,0)</f>
        <v>0</v>
      </c>
      <c r="E106" s="3854">
        <v>52684</v>
      </c>
      <c r="F106" s="3877">
        <f t="shared" si="10"/>
        <v>55318</v>
      </c>
      <c r="G106" s="3877">
        <f t="shared" si="11"/>
        <v>13830</v>
      </c>
      <c r="H106" s="3877"/>
      <c r="I106" s="2063">
        <f t="shared" si="8"/>
        <v>69148</v>
      </c>
      <c r="J106" s="3845">
        <f t="shared" si="9"/>
        <v>8.2977600000000002</v>
      </c>
      <c r="K106" s="2064">
        <f>(J106*D106)*0.9812</f>
        <v>0</v>
      </c>
      <c r="L106" s="3856"/>
      <c r="M106" s="3902"/>
    </row>
    <row r="107" spans="1:13" ht="19.5" customHeight="1">
      <c r="A107" s="850">
        <v>103</v>
      </c>
      <c r="B107" s="5150"/>
      <c r="C107" s="696" t="s">
        <v>7038</v>
      </c>
      <c r="D107" s="850">
        <f>VLOOKUP($A$1,'[4]Dist. Inst HR 2026-27(Final)'!$B$7:$KW$64,104,0)</f>
        <v>0</v>
      </c>
      <c r="E107" s="3854">
        <v>106379</v>
      </c>
      <c r="F107" s="3877">
        <f t="shared" si="10"/>
        <v>111698</v>
      </c>
      <c r="G107" s="3877">
        <f t="shared" si="11"/>
        <v>27925</v>
      </c>
      <c r="H107" s="3877">
        <v>10000</v>
      </c>
      <c r="I107" s="2063">
        <f t="shared" si="8"/>
        <v>149623</v>
      </c>
      <c r="J107" s="3845">
        <f t="shared" si="9"/>
        <v>17.95476</v>
      </c>
      <c r="K107" s="2064">
        <f t="shared" ref="K107:K113" si="13">(J107*D107)</f>
        <v>0</v>
      </c>
      <c r="L107" s="3856"/>
      <c r="M107" s="3902"/>
    </row>
    <row r="108" spans="1:13" ht="19.5" customHeight="1">
      <c r="A108" s="850">
        <v>104</v>
      </c>
      <c r="B108" s="5150"/>
      <c r="C108" s="696" t="s">
        <v>7039</v>
      </c>
      <c r="D108" s="850">
        <f>VLOOKUP($A$1,'[4]Dist. Inst HR 2026-27(Final)'!$B$7:$KW$64,105,0)</f>
        <v>0</v>
      </c>
      <c r="E108" s="3854">
        <v>56360</v>
      </c>
      <c r="F108" s="3877">
        <f t="shared" si="10"/>
        <v>59178</v>
      </c>
      <c r="G108" s="3877">
        <f t="shared" si="11"/>
        <v>14795</v>
      </c>
      <c r="H108" s="3877"/>
      <c r="I108" s="2063">
        <f t="shared" si="8"/>
        <v>73973</v>
      </c>
      <c r="J108" s="3845">
        <f t="shared" si="9"/>
        <v>8.8767600000000009</v>
      </c>
      <c r="K108" s="2064">
        <f t="shared" si="13"/>
        <v>0</v>
      </c>
      <c r="L108" s="3856"/>
      <c r="M108" s="3902"/>
    </row>
    <row r="109" spans="1:13">
      <c r="A109" s="850">
        <v>105</v>
      </c>
      <c r="B109" s="5150"/>
      <c r="C109" s="696" t="s">
        <v>7040</v>
      </c>
      <c r="D109" s="850">
        <f>VLOOKUP($A$1,'[4]Dist. Inst HR 2026-27(Final)'!$B$7:$KW$64,106,0)</f>
        <v>0</v>
      </c>
      <c r="E109" s="3854"/>
      <c r="F109" s="3877">
        <f t="shared" si="10"/>
        <v>0</v>
      </c>
      <c r="G109" s="3877">
        <f t="shared" si="11"/>
        <v>0</v>
      </c>
      <c r="H109" s="3877"/>
      <c r="I109" s="2063">
        <f t="shared" si="8"/>
        <v>0</v>
      </c>
      <c r="J109" s="3845">
        <f t="shared" si="9"/>
        <v>0</v>
      </c>
      <c r="K109" s="2064">
        <f t="shared" si="13"/>
        <v>0</v>
      </c>
      <c r="L109" s="3856"/>
      <c r="M109" s="3902" t="s">
        <v>7041</v>
      </c>
    </row>
    <row r="110" spans="1:13" ht="30">
      <c r="A110" s="850">
        <v>106</v>
      </c>
      <c r="B110" s="5150"/>
      <c r="C110" s="696" t="s">
        <v>7042</v>
      </c>
      <c r="D110" s="850">
        <f>VLOOKUP($A$1,'[4]Dist. Inst HR 2026-27(Final)'!$B$7:$KW$64,107,0)</f>
        <v>0</v>
      </c>
      <c r="E110" s="3854"/>
      <c r="F110" s="3877">
        <f t="shared" si="10"/>
        <v>0</v>
      </c>
      <c r="G110" s="3877">
        <f t="shared" si="11"/>
        <v>0</v>
      </c>
      <c r="H110" s="3877"/>
      <c r="I110" s="2063">
        <f t="shared" si="8"/>
        <v>0</v>
      </c>
      <c r="J110" s="3845">
        <f t="shared" si="9"/>
        <v>0</v>
      </c>
      <c r="K110" s="2064">
        <f t="shared" si="13"/>
        <v>0</v>
      </c>
      <c r="L110" s="3856"/>
      <c r="M110" s="3902" t="s">
        <v>7041</v>
      </c>
    </row>
    <row r="111" spans="1:13" ht="19.5" customHeight="1">
      <c r="A111" s="850">
        <v>107</v>
      </c>
      <c r="B111" s="5150" t="s">
        <v>7043</v>
      </c>
      <c r="C111" s="696" t="s">
        <v>7044</v>
      </c>
      <c r="D111" s="850">
        <f>VLOOKUP($A$1,'[4]Dist. Inst HR 2026-27(Final)'!$B$7:$KW$64,108,0)</f>
        <v>0</v>
      </c>
      <c r="E111" s="3854">
        <v>81912</v>
      </c>
      <c r="F111" s="3877">
        <f t="shared" si="10"/>
        <v>86008</v>
      </c>
      <c r="G111" s="3877">
        <f t="shared" si="11"/>
        <v>21502</v>
      </c>
      <c r="H111" s="3877"/>
      <c r="I111" s="2063">
        <f t="shared" si="8"/>
        <v>107510</v>
      </c>
      <c r="J111" s="3845">
        <f t="shared" si="9"/>
        <v>12.901199999999999</v>
      </c>
      <c r="K111" s="2064">
        <f t="shared" si="13"/>
        <v>0</v>
      </c>
      <c r="L111" s="3856"/>
      <c r="M111" s="3902"/>
    </row>
    <row r="112" spans="1:13">
      <c r="A112" s="850">
        <v>108</v>
      </c>
      <c r="B112" s="5150"/>
      <c r="C112" s="1123" t="s">
        <v>7265</v>
      </c>
      <c r="D112" s="850">
        <f>VLOOKUP($A$1,'[4]Dist. Inst HR 2026-27(Final)'!$B$7:$KW$64,109,0)</f>
        <v>0</v>
      </c>
      <c r="E112" s="3854">
        <v>18622</v>
      </c>
      <c r="F112" s="3877">
        <f t="shared" si="10"/>
        <v>19553</v>
      </c>
      <c r="G112" s="3877">
        <f t="shared" si="11"/>
        <v>4888</v>
      </c>
      <c r="H112" s="3877"/>
      <c r="I112" s="2063">
        <f t="shared" si="8"/>
        <v>24441</v>
      </c>
      <c r="J112" s="3845">
        <f t="shared" si="9"/>
        <v>2.9329200000000002</v>
      </c>
      <c r="K112" s="3846">
        <f t="shared" si="13"/>
        <v>0</v>
      </c>
      <c r="L112" s="3856"/>
      <c r="M112" s="3900"/>
    </row>
    <row r="113" spans="1:15" s="3865" customFormat="1" ht="30">
      <c r="A113" s="850">
        <v>109</v>
      </c>
      <c r="B113" s="3899"/>
      <c r="C113" s="696" t="s">
        <v>7266</v>
      </c>
      <c r="D113" s="850">
        <f>VLOOKUP($A$1,'[4]Dist. Inst HR 2026-27(Final)'!$B$7:$KW$64,308,0)</f>
        <v>0</v>
      </c>
      <c r="E113" s="3854"/>
      <c r="F113" s="3877"/>
      <c r="G113" s="3877"/>
      <c r="H113" s="3877"/>
      <c r="I113" s="2063"/>
      <c r="J113" s="3845">
        <v>7.13856</v>
      </c>
      <c r="K113" s="3846">
        <f t="shared" si="13"/>
        <v>0</v>
      </c>
      <c r="L113" s="3856"/>
      <c r="M113" s="3871" t="s">
        <v>7267</v>
      </c>
      <c r="N113" s="3864"/>
      <c r="O113" s="3864"/>
    </row>
    <row r="114" spans="1:15" s="3853" customFormat="1" ht="19.5" customHeight="1">
      <c r="A114" s="3903"/>
      <c r="B114" s="843"/>
      <c r="C114" s="844" t="s">
        <v>5853</v>
      </c>
      <c r="D114" s="3903">
        <f>SUM(D5:D112)</f>
        <v>2</v>
      </c>
      <c r="E114" s="3859"/>
      <c r="F114" s="3860"/>
      <c r="G114" s="3860"/>
      <c r="H114" s="3860"/>
      <c r="I114" s="3861"/>
      <c r="J114" s="3861"/>
      <c r="K114" s="3862">
        <f>SUM(K5:K113)</f>
        <v>12.200699999999999</v>
      </c>
      <c r="L114" s="3862">
        <f>(K113+K112+K105+K104+K103+K102+K101+K100+K90+K89+K87+K86+K85+K82+K81+K80+K79+K78+K76+K75+K74+K73+K68+K67+K66+K65+K64+K63+K62+K61+K60+K59+K58+K57+K56+K55+K49+K43+K42+K20+K17+K16+K15+K13+K12+K11+K10+K9+K8+K7+K6+K5)*0.041374288564435</f>
        <v>0.10446180376748551</v>
      </c>
      <c r="M114" s="3863"/>
    </row>
    <row r="115" spans="1:15" ht="19.5" customHeight="1">
      <c r="A115" s="3904"/>
      <c r="B115" s="3904"/>
      <c r="C115" s="3904" t="s">
        <v>7045</v>
      </c>
      <c r="D115" s="3905"/>
      <c r="E115" s="3904"/>
      <c r="F115" s="3906"/>
      <c r="G115" s="3906"/>
      <c r="H115" s="3906"/>
      <c r="I115" s="3904"/>
      <c r="J115" s="3904"/>
      <c r="K115" s="3904"/>
      <c r="L115" s="3904"/>
      <c r="M115" s="3904"/>
    </row>
    <row r="116" spans="1:15">
      <c r="A116" s="850">
        <v>110</v>
      </c>
      <c r="B116" s="5148" t="s">
        <v>7046</v>
      </c>
      <c r="C116" s="696" t="s">
        <v>7047</v>
      </c>
      <c r="D116" s="850">
        <f>VLOOKUP($A$1,'[4]Dist. Inst HR 2026-27(Final)'!$B$7:$KW$64,110,0)</f>
        <v>0</v>
      </c>
      <c r="E116" s="3878">
        <v>42917</v>
      </c>
      <c r="F116" s="3877">
        <f t="shared" ref="F116:F180" si="14">ROUND((E116*1.05),0)</f>
        <v>45063</v>
      </c>
      <c r="G116" s="3877">
        <f t="shared" ref="G116:G180" si="15">ROUND(F116*0.25,0)</f>
        <v>11266</v>
      </c>
      <c r="H116" s="3877"/>
      <c r="I116" s="2063">
        <f t="shared" ref="I116" si="16">SUM(F116:H116)</f>
        <v>56329</v>
      </c>
      <c r="J116" s="3845">
        <f t="shared" ref="J116:J180" si="17">I116*12/100000</f>
        <v>6.7594799999999999</v>
      </c>
      <c r="K116" s="2064">
        <f t="shared" ref="K116:K179" si="18">(J116*D116)</f>
        <v>0</v>
      </c>
      <c r="L116" s="3879"/>
      <c r="M116" s="712"/>
    </row>
    <row r="117" spans="1:15" ht="30">
      <c r="A117" s="850">
        <v>111</v>
      </c>
      <c r="B117" s="5148"/>
      <c r="C117" s="696" t="s">
        <v>7048</v>
      </c>
      <c r="D117" s="850">
        <f>VLOOKUP($A$1,'[4]Dist. Inst HR 2026-27(Final)'!$B$7:$KW$64,111,0)</f>
        <v>0</v>
      </c>
      <c r="E117" s="3854">
        <v>52684</v>
      </c>
      <c r="F117" s="3877">
        <f t="shared" si="14"/>
        <v>55318</v>
      </c>
      <c r="G117" s="3877">
        <f t="shared" si="15"/>
        <v>13830</v>
      </c>
      <c r="H117" s="3877"/>
      <c r="I117" s="2063">
        <f t="shared" ref="I117:I181" si="19">SUM(F117:H117)</f>
        <v>69148</v>
      </c>
      <c r="J117" s="3845">
        <f t="shared" si="17"/>
        <v>8.2977600000000002</v>
      </c>
      <c r="K117" s="2064">
        <f t="shared" si="18"/>
        <v>0</v>
      </c>
      <c r="L117" s="3855"/>
      <c r="M117" s="3902"/>
    </row>
    <row r="118" spans="1:15">
      <c r="A118" s="850">
        <v>112</v>
      </c>
      <c r="B118" s="5148"/>
      <c r="C118" s="696" t="s">
        <v>7049</v>
      </c>
      <c r="D118" s="850">
        <f>VLOOKUP($A$1,'[4]Dist. Inst HR 2026-27(Final)'!$B$7:$KW$64,112,0)</f>
        <v>0</v>
      </c>
      <c r="E118" s="3854">
        <v>81912</v>
      </c>
      <c r="F118" s="3877">
        <f t="shared" si="14"/>
        <v>86008</v>
      </c>
      <c r="G118" s="3877">
        <f t="shared" si="15"/>
        <v>21502</v>
      </c>
      <c r="H118" s="3877"/>
      <c r="I118" s="2063">
        <f t="shared" si="19"/>
        <v>107510</v>
      </c>
      <c r="J118" s="3845">
        <f t="shared" si="17"/>
        <v>12.901199999999999</v>
      </c>
      <c r="K118" s="2064">
        <f t="shared" si="18"/>
        <v>0</v>
      </c>
      <c r="L118" s="3855"/>
      <c r="M118" s="3902"/>
    </row>
    <row r="119" spans="1:15" ht="19.5" customHeight="1">
      <c r="A119" s="850">
        <v>113</v>
      </c>
      <c r="B119" s="5148"/>
      <c r="C119" s="696" t="s">
        <v>7050</v>
      </c>
      <c r="D119" s="850">
        <f>VLOOKUP($A$1,'[4]Dist. Inst HR 2026-27(Final)'!$B$7:$KW$64,113,0)</f>
        <v>0</v>
      </c>
      <c r="E119" s="3854">
        <v>50309</v>
      </c>
      <c r="F119" s="3877">
        <f t="shared" si="14"/>
        <v>52824</v>
      </c>
      <c r="G119" s="3877">
        <f t="shared" si="15"/>
        <v>13206</v>
      </c>
      <c r="H119" s="3877"/>
      <c r="I119" s="2063">
        <f t="shared" si="19"/>
        <v>66030</v>
      </c>
      <c r="J119" s="3845">
        <f t="shared" si="17"/>
        <v>7.9236000000000004</v>
      </c>
      <c r="K119" s="2064">
        <f t="shared" si="18"/>
        <v>0</v>
      </c>
      <c r="L119" s="3855"/>
      <c r="M119" s="3902"/>
    </row>
    <row r="120" spans="1:15" ht="19.5" customHeight="1">
      <c r="A120" s="850">
        <v>114</v>
      </c>
      <c r="B120" s="5148"/>
      <c r="C120" s="696" t="s">
        <v>7051</v>
      </c>
      <c r="D120" s="850">
        <f>VLOOKUP($A$1,'[4]Dist. Inst HR 2026-27(Final)'!$B$7:$KW$64,114,0)</f>
        <v>0</v>
      </c>
      <c r="E120" s="3854">
        <v>81912</v>
      </c>
      <c r="F120" s="3877">
        <f t="shared" si="14"/>
        <v>86008</v>
      </c>
      <c r="G120" s="3877">
        <f t="shared" si="15"/>
        <v>21502</v>
      </c>
      <c r="H120" s="3877"/>
      <c r="I120" s="2063">
        <f t="shared" si="19"/>
        <v>107510</v>
      </c>
      <c r="J120" s="3845">
        <f t="shared" si="17"/>
        <v>12.901199999999999</v>
      </c>
      <c r="K120" s="2064">
        <f t="shared" si="18"/>
        <v>0</v>
      </c>
      <c r="L120" s="3855"/>
      <c r="M120" s="3902"/>
    </row>
    <row r="121" spans="1:15">
      <c r="A121" s="850">
        <v>115</v>
      </c>
      <c r="B121" s="5148"/>
      <c r="C121" s="696" t="s">
        <v>7052</v>
      </c>
      <c r="D121" s="850">
        <f>VLOOKUP($A$1,'[4]Dist. Inst HR 2026-27(Final)'!$B$7:$KW$64,115,0)</f>
        <v>0</v>
      </c>
      <c r="E121" s="3854">
        <v>42917</v>
      </c>
      <c r="F121" s="3877">
        <f t="shared" si="14"/>
        <v>45063</v>
      </c>
      <c r="G121" s="3877">
        <f t="shared" si="15"/>
        <v>11266</v>
      </c>
      <c r="H121" s="3877"/>
      <c r="I121" s="2063">
        <f t="shared" si="19"/>
        <v>56329</v>
      </c>
      <c r="J121" s="3845">
        <f t="shared" si="17"/>
        <v>6.7594799999999999</v>
      </c>
      <c r="K121" s="2064">
        <f t="shared" si="18"/>
        <v>0</v>
      </c>
      <c r="L121" s="3855"/>
      <c r="M121" s="3902"/>
    </row>
    <row r="122" spans="1:15" ht="30">
      <c r="A122" s="850">
        <v>116</v>
      </c>
      <c r="B122" s="5148" t="s">
        <v>7053</v>
      </c>
      <c r="C122" s="696" t="s">
        <v>7054</v>
      </c>
      <c r="D122" s="850">
        <f>VLOOKUP($A$1,'[4]Dist. Inst HR 2026-27(Final)'!$B$7:$KW$64,116,0)</f>
        <v>0</v>
      </c>
      <c r="E122" s="3854">
        <v>93638</v>
      </c>
      <c r="F122" s="3877">
        <f t="shared" si="14"/>
        <v>98320</v>
      </c>
      <c r="G122" s="3877">
        <f t="shared" si="15"/>
        <v>24580</v>
      </c>
      <c r="H122" s="3877"/>
      <c r="I122" s="2063">
        <f t="shared" si="19"/>
        <v>122900</v>
      </c>
      <c r="J122" s="3845">
        <f t="shared" si="17"/>
        <v>14.747999999999999</v>
      </c>
      <c r="K122" s="2064">
        <f t="shared" si="18"/>
        <v>0</v>
      </c>
      <c r="L122" s="751"/>
      <c r="M122" s="712"/>
    </row>
    <row r="123" spans="1:15" ht="30">
      <c r="A123" s="850">
        <v>117</v>
      </c>
      <c r="B123" s="5148"/>
      <c r="C123" s="696" t="s">
        <v>7055</v>
      </c>
      <c r="D123" s="850">
        <f>VLOOKUP($A$1,'[4]Dist. Inst HR 2026-27(Final)'!$B$7:$KW$64,117,0)</f>
        <v>0</v>
      </c>
      <c r="E123" s="3854">
        <v>81912</v>
      </c>
      <c r="F123" s="3877">
        <f t="shared" si="14"/>
        <v>86008</v>
      </c>
      <c r="G123" s="3877">
        <f t="shared" si="15"/>
        <v>21502</v>
      </c>
      <c r="H123" s="3877"/>
      <c r="I123" s="2063">
        <f t="shared" si="19"/>
        <v>107510</v>
      </c>
      <c r="J123" s="3845">
        <f t="shared" si="17"/>
        <v>12.901199999999999</v>
      </c>
      <c r="K123" s="2064">
        <f t="shared" si="18"/>
        <v>0</v>
      </c>
      <c r="L123" s="3855"/>
      <c r="M123" s="3902"/>
    </row>
    <row r="124" spans="1:15">
      <c r="A124" s="850">
        <v>118</v>
      </c>
      <c r="B124" s="5148"/>
      <c r="C124" s="696" t="s">
        <v>7056</v>
      </c>
      <c r="D124" s="850">
        <f>VLOOKUP($A$1,'[4]Dist. Inst HR 2026-27(Final)'!$B$7:$KW$64,118,0)</f>
        <v>0</v>
      </c>
      <c r="E124" s="3854">
        <v>81912</v>
      </c>
      <c r="F124" s="3877">
        <f t="shared" si="14"/>
        <v>86008</v>
      </c>
      <c r="G124" s="3877">
        <f t="shared" si="15"/>
        <v>21502</v>
      </c>
      <c r="H124" s="3877"/>
      <c r="I124" s="2063">
        <f t="shared" si="19"/>
        <v>107510</v>
      </c>
      <c r="J124" s="3845">
        <f t="shared" si="17"/>
        <v>12.901199999999999</v>
      </c>
      <c r="K124" s="2064">
        <f t="shared" si="18"/>
        <v>0</v>
      </c>
      <c r="L124" s="3855"/>
      <c r="M124" s="3902"/>
    </row>
    <row r="125" spans="1:15" ht="19.5" customHeight="1">
      <c r="A125" s="850">
        <v>119</v>
      </c>
      <c r="B125" s="5148"/>
      <c r="C125" s="696" t="s">
        <v>7057</v>
      </c>
      <c r="D125" s="850">
        <f>VLOOKUP($A$1,'[4]Dist. Inst HR 2026-27(Final)'!$B$7:$KW$64,119,0)</f>
        <v>0</v>
      </c>
      <c r="E125" s="3854">
        <v>42917</v>
      </c>
      <c r="F125" s="3877">
        <f t="shared" si="14"/>
        <v>45063</v>
      </c>
      <c r="G125" s="3877">
        <f t="shared" si="15"/>
        <v>11266</v>
      </c>
      <c r="H125" s="3877"/>
      <c r="I125" s="2063">
        <f t="shared" si="19"/>
        <v>56329</v>
      </c>
      <c r="J125" s="3845">
        <f t="shared" si="17"/>
        <v>6.7594799999999999</v>
      </c>
      <c r="K125" s="2064">
        <f t="shared" si="18"/>
        <v>0</v>
      </c>
      <c r="L125" s="3855"/>
      <c r="M125" s="3902"/>
    </row>
    <row r="126" spans="1:15">
      <c r="A126" s="850">
        <v>120</v>
      </c>
      <c r="B126" s="5148"/>
      <c r="C126" s="696" t="s">
        <v>7058</v>
      </c>
      <c r="D126" s="850">
        <f>VLOOKUP($A$1,'[4]Dist. Inst HR 2026-27(Final)'!$B$7:$KW$64,120,0)</f>
        <v>0</v>
      </c>
      <c r="E126" s="3854">
        <v>23555</v>
      </c>
      <c r="F126" s="3877">
        <f t="shared" si="14"/>
        <v>24733</v>
      </c>
      <c r="G126" s="3877">
        <f t="shared" si="15"/>
        <v>6183</v>
      </c>
      <c r="H126" s="3877"/>
      <c r="I126" s="2063">
        <f t="shared" si="19"/>
        <v>30916</v>
      </c>
      <c r="J126" s="3845">
        <f t="shared" si="17"/>
        <v>3.7099199999999999</v>
      </c>
      <c r="K126" s="3847">
        <f t="shared" si="18"/>
        <v>0</v>
      </c>
      <c r="L126" s="3855"/>
      <c r="M126" s="3902"/>
    </row>
    <row r="127" spans="1:15" ht="45">
      <c r="A127" s="850">
        <v>121</v>
      </c>
      <c r="B127" s="5148" t="s">
        <v>7043</v>
      </c>
      <c r="C127" s="696" t="s">
        <v>7059</v>
      </c>
      <c r="D127" s="850">
        <f>VLOOKUP($A$1,'[4]Dist. Inst HR 2026-27(Final)'!$B$7:$KW$64,121,0)</f>
        <v>0</v>
      </c>
      <c r="E127" s="3854">
        <v>46913</v>
      </c>
      <c r="F127" s="3877">
        <f t="shared" si="14"/>
        <v>49259</v>
      </c>
      <c r="G127" s="3877">
        <f t="shared" si="15"/>
        <v>12315</v>
      </c>
      <c r="H127" s="3877"/>
      <c r="I127" s="2063">
        <f t="shared" si="19"/>
        <v>61574</v>
      </c>
      <c r="J127" s="3845">
        <f t="shared" si="17"/>
        <v>7.3888800000000003</v>
      </c>
      <c r="K127" s="2064">
        <f t="shared" si="18"/>
        <v>0</v>
      </c>
      <c r="L127" s="3855"/>
      <c r="M127" s="3902"/>
    </row>
    <row r="128" spans="1:15" ht="45">
      <c r="A128" s="850">
        <v>122</v>
      </c>
      <c r="B128" s="5148"/>
      <c r="C128" s="696" t="s">
        <v>7060</v>
      </c>
      <c r="D128" s="850">
        <f>VLOOKUP($A$1,'[4]Dist. Inst HR 2026-27(Final)'!$B$7:$KW$64,122,0)</f>
        <v>0</v>
      </c>
      <c r="E128" s="3854">
        <v>46913</v>
      </c>
      <c r="F128" s="3877">
        <f t="shared" si="14"/>
        <v>49259</v>
      </c>
      <c r="G128" s="3877">
        <f t="shared" si="15"/>
        <v>12315</v>
      </c>
      <c r="H128" s="3877"/>
      <c r="I128" s="2063">
        <f t="shared" si="19"/>
        <v>61574</v>
      </c>
      <c r="J128" s="3845">
        <f t="shared" si="17"/>
        <v>7.3888800000000003</v>
      </c>
      <c r="K128" s="2064">
        <f t="shared" si="18"/>
        <v>0</v>
      </c>
      <c r="L128" s="3855"/>
      <c r="M128" s="3902"/>
    </row>
    <row r="129" spans="1:13" ht="19.5" customHeight="1">
      <c r="A129" s="850">
        <v>123</v>
      </c>
      <c r="B129" s="5148"/>
      <c r="C129" s="696" t="s">
        <v>7061</v>
      </c>
      <c r="D129" s="850">
        <f>VLOOKUP($A$1,'[4]Dist. Inst HR 2026-27(Final)'!$B$7:$KW$64,123,0)</f>
        <v>0</v>
      </c>
      <c r="E129" s="3854">
        <v>23555</v>
      </c>
      <c r="F129" s="3877">
        <f t="shared" si="14"/>
        <v>24733</v>
      </c>
      <c r="G129" s="3877">
        <f t="shared" si="15"/>
        <v>6183</v>
      </c>
      <c r="H129" s="3877">
        <v>800</v>
      </c>
      <c r="I129" s="2063">
        <f t="shared" si="19"/>
        <v>31716</v>
      </c>
      <c r="J129" s="3845">
        <f t="shared" si="17"/>
        <v>3.80592</v>
      </c>
      <c r="K129" s="3847">
        <f t="shared" si="18"/>
        <v>0</v>
      </c>
      <c r="L129" s="3855"/>
      <c r="M129" s="3902"/>
    </row>
    <row r="130" spans="1:13" ht="19.5" customHeight="1">
      <c r="A130" s="850">
        <v>124</v>
      </c>
      <c r="B130" s="5148"/>
      <c r="C130" s="696" t="s">
        <v>7062</v>
      </c>
      <c r="D130" s="850">
        <f>VLOOKUP($A$1,'[4]Dist. Inst HR 2026-27(Final)'!$B$7:$KW$64,124,0)</f>
        <v>0</v>
      </c>
      <c r="E130" s="3854">
        <v>23555</v>
      </c>
      <c r="F130" s="3877">
        <f t="shared" si="14"/>
        <v>24733</v>
      </c>
      <c r="G130" s="3877">
        <f t="shared" si="15"/>
        <v>6183</v>
      </c>
      <c r="H130" s="3877"/>
      <c r="I130" s="2063">
        <f t="shared" si="19"/>
        <v>30916</v>
      </c>
      <c r="J130" s="3845">
        <f t="shared" si="17"/>
        <v>3.7099199999999999</v>
      </c>
      <c r="K130" s="3847">
        <f t="shared" si="18"/>
        <v>0</v>
      </c>
      <c r="L130" s="3855"/>
      <c r="M130" s="3902"/>
    </row>
    <row r="131" spans="1:13" ht="19.5" customHeight="1">
      <c r="A131" s="850">
        <v>125</v>
      </c>
      <c r="B131" s="5148"/>
      <c r="C131" s="696" t="s">
        <v>7063</v>
      </c>
      <c r="D131" s="850">
        <f>VLOOKUP($A$1,'[4]Dist. Inst HR 2026-27(Final)'!$B$7:$KW$64,125,0)</f>
        <v>0</v>
      </c>
      <c r="E131" s="3854">
        <v>46913</v>
      </c>
      <c r="F131" s="3877">
        <f t="shared" si="14"/>
        <v>49259</v>
      </c>
      <c r="G131" s="3877">
        <f t="shared" si="15"/>
        <v>12315</v>
      </c>
      <c r="H131" s="3877"/>
      <c r="I131" s="2063">
        <f t="shared" si="19"/>
        <v>61574</v>
      </c>
      <c r="J131" s="3845">
        <f t="shared" si="17"/>
        <v>7.3888800000000003</v>
      </c>
      <c r="K131" s="2064">
        <f t="shared" si="18"/>
        <v>0</v>
      </c>
      <c r="L131" s="3855"/>
      <c r="M131" s="3902"/>
    </row>
    <row r="132" spans="1:13" ht="19.5" customHeight="1">
      <c r="A132" s="850">
        <v>126</v>
      </c>
      <c r="B132" s="5148" t="s">
        <v>3637</v>
      </c>
      <c r="C132" s="1123" t="s">
        <v>7064</v>
      </c>
      <c r="D132" s="850">
        <f>VLOOKUP($A$1,'[4]Dist. Inst HR 2026-27(Final)'!$B$7:$KW$64,126,0)</f>
        <v>0</v>
      </c>
      <c r="E132" s="3866">
        <v>239350</v>
      </c>
      <c r="F132" s="3877">
        <f t="shared" si="14"/>
        <v>251318</v>
      </c>
      <c r="G132" s="3877">
        <f t="shared" si="15"/>
        <v>62830</v>
      </c>
      <c r="H132" s="3877"/>
      <c r="I132" s="2063">
        <f t="shared" si="19"/>
        <v>314148</v>
      </c>
      <c r="J132" s="3845">
        <f t="shared" si="17"/>
        <v>37.697760000000002</v>
      </c>
      <c r="K132" s="2064">
        <f t="shared" si="18"/>
        <v>0</v>
      </c>
      <c r="L132" s="3855"/>
      <c r="M132" s="3902"/>
    </row>
    <row r="133" spans="1:13" ht="19.5" customHeight="1">
      <c r="A133" s="850">
        <v>127</v>
      </c>
      <c r="B133" s="5148"/>
      <c r="C133" s="696" t="s">
        <v>7065</v>
      </c>
      <c r="D133" s="850">
        <f>VLOOKUP($A$1,'[4]Dist. Inst HR 2026-27(Final)'!$B$7:$KW$64,127,0)</f>
        <v>0</v>
      </c>
      <c r="E133" s="3854">
        <v>132970</v>
      </c>
      <c r="F133" s="3877">
        <f t="shared" si="14"/>
        <v>139619</v>
      </c>
      <c r="G133" s="3877">
        <f t="shared" si="15"/>
        <v>34905</v>
      </c>
      <c r="H133" s="3877"/>
      <c r="I133" s="2063">
        <f t="shared" si="19"/>
        <v>174524</v>
      </c>
      <c r="J133" s="3845">
        <f t="shared" si="17"/>
        <v>20.942879999999999</v>
      </c>
      <c r="K133" s="2064">
        <f t="shared" si="18"/>
        <v>0</v>
      </c>
      <c r="L133" s="3855"/>
      <c r="M133" s="3902"/>
    </row>
    <row r="134" spans="1:13" ht="19.5" customHeight="1">
      <c r="A134" s="850">
        <v>128</v>
      </c>
      <c r="B134" s="5148"/>
      <c r="C134" s="696" t="s">
        <v>7066</v>
      </c>
      <c r="D134" s="850">
        <f>VLOOKUP($A$1,'[4]Dist. Inst HR 2026-27(Final)'!$B$7:$KW$64,128,0)</f>
        <v>0</v>
      </c>
      <c r="E134" s="3854">
        <v>132970</v>
      </c>
      <c r="F134" s="3877">
        <f t="shared" si="14"/>
        <v>139619</v>
      </c>
      <c r="G134" s="3877">
        <f t="shared" si="15"/>
        <v>34905</v>
      </c>
      <c r="H134" s="3877"/>
      <c r="I134" s="2063">
        <f t="shared" si="19"/>
        <v>174524</v>
      </c>
      <c r="J134" s="3845">
        <f t="shared" si="17"/>
        <v>20.942879999999999</v>
      </c>
      <c r="K134" s="2064">
        <f t="shared" si="18"/>
        <v>0</v>
      </c>
      <c r="L134" s="3855"/>
      <c r="M134" s="3902"/>
    </row>
    <row r="135" spans="1:13" ht="19.5" customHeight="1">
      <c r="A135" s="850">
        <v>129</v>
      </c>
      <c r="B135" s="5148"/>
      <c r="C135" s="696" t="s">
        <v>7067</v>
      </c>
      <c r="D135" s="850">
        <f>VLOOKUP($A$1,'[4]Dist. Inst HR 2026-27(Final)'!$B$7:$KW$64,129,0)</f>
        <v>0</v>
      </c>
      <c r="E135" s="3854">
        <v>212754</v>
      </c>
      <c r="F135" s="3877">
        <f t="shared" si="14"/>
        <v>223392</v>
      </c>
      <c r="G135" s="3877">
        <f t="shared" si="15"/>
        <v>55848</v>
      </c>
      <c r="H135" s="3877"/>
      <c r="I135" s="2063">
        <f t="shared" si="19"/>
        <v>279240</v>
      </c>
      <c r="J135" s="3845">
        <f t="shared" si="17"/>
        <v>33.508800000000001</v>
      </c>
      <c r="K135" s="2064">
        <f t="shared" si="18"/>
        <v>0</v>
      </c>
      <c r="L135" s="3855"/>
      <c r="M135" s="3902"/>
    </row>
    <row r="136" spans="1:13" ht="19.5" customHeight="1">
      <c r="A136" s="850">
        <v>130</v>
      </c>
      <c r="B136" s="5148"/>
      <c r="C136" s="696" t="s">
        <v>7068</v>
      </c>
      <c r="D136" s="850">
        <f>VLOOKUP($A$1,'[4]Dist. Inst HR 2026-27(Final)'!$B$7:$KW$64,130,0)</f>
        <v>0</v>
      </c>
      <c r="E136" s="3854">
        <v>168432</v>
      </c>
      <c r="F136" s="3877">
        <f t="shared" si="14"/>
        <v>176854</v>
      </c>
      <c r="G136" s="3877">
        <f t="shared" si="15"/>
        <v>44214</v>
      </c>
      <c r="H136" s="3877"/>
      <c r="I136" s="2063">
        <f t="shared" si="19"/>
        <v>221068</v>
      </c>
      <c r="J136" s="3845">
        <f t="shared" si="17"/>
        <v>26.52816</v>
      </c>
      <c r="K136" s="2064">
        <f t="shared" si="18"/>
        <v>0</v>
      </c>
      <c r="L136" s="3855"/>
      <c r="M136" s="3902"/>
    </row>
    <row r="137" spans="1:13" ht="19.5" customHeight="1">
      <c r="A137" s="850">
        <v>131</v>
      </c>
      <c r="B137" s="5148"/>
      <c r="C137" s="696" t="s">
        <v>7069</v>
      </c>
      <c r="D137" s="850">
        <f>VLOOKUP($A$1,'[4]Dist. Inst HR 2026-27(Final)'!$B$7:$KW$64,131,0)</f>
        <v>0</v>
      </c>
      <c r="E137" s="3854">
        <v>168432</v>
      </c>
      <c r="F137" s="3877">
        <f t="shared" si="14"/>
        <v>176854</v>
      </c>
      <c r="G137" s="3877">
        <f t="shared" si="15"/>
        <v>44214</v>
      </c>
      <c r="H137" s="3877"/>
      <c r="I137" s="2063">
        <f t="shared" si="19"/>
        <v>221068</v>
      </c>
      <c r="J137" s="3845">
        <f t="shared" si="17"/>
        <v>26.52816</v>
      </c>
      <c r="K137" s="2064">
        <f t="shared" si="18"/>
        <v>0</v>
      </c>
      <c r="L137" s="3855"/>
      <c r="M137" s="3902"/>
    </row>
    <row r="138" spans="1:13" ht="19.5" customHeight="1">
      <c r="A138" s="850">
        <v>132</v>
      </c>
      <c r="B138" s="5148"/>
      <c r="C138" s="696" t="s">
        <v>7070</v>
      </c>
      <c r="D138" s="850">
        <f>VLOOKUP($A$1,'[4]Dist. Inst HR 2026-27(Final)'!$B$7:$KW$64,132,0)</f>
        <v>0</v>
      </c>
      <c r="E138" s="3854">
        <v>132970</v>
      </c>
      <c r="F138" s="3877">
        <f t="shared" si="14"/>
        <v>139619</v>
      </c>
      <c r="G138" s="3877">
        <f t="shared" si="15"/>
        <v>34905</v>
      </c>
      <c r="H138" s="3877"/>
      <c r="I138" s="2063">
        <f t="shared" si="19"/>
        <v>174524</v>
      </c>
      <c r="J138" s="3845">
        <f t="shared" si="17"/>
        <v>20.942879999999999</v>
      </c>
      <c r="K138" s="2064">
        <f t="shared" si="18"/>
        <v>0</v>
      </c>
      <c r="L138" s="3855"/>
      <c r="M138" s="3902"/>
    </row>
    <row r="139" spans="1:13">
      <c r="A139" s="850">
        <v>133</v>
      </c>
      <c r="B139" s="5148"/>
      <c r="C139" s="696" t="s">
        <v>7071</v>
      </c>
      <c r="D139" s="850">
        <f>VLOOKUP($A$1,'[4]Dist. Inst HR 2026-27(Final)'!$B$7:$KW$64,133,0)</f>
        <v>0</v>
      </c>
      <c r="E139" s="3854">
        <v>134035</v>
      </c>
      <c r="F139" s="3877">
        <f t="shared" si="14"/>
        <v>140737</v>
      </c>
      <c r="G139" s="3877">
        <f t="shared" si="15"/>
        <v>35184</v>
      </c>
      <c r="H139" s="3877"/>
      <c r="I139" s="2063">
        <f t="shared" si="19"/>
        <v>175921</v>
      </c>
      <c r="J139" s="3845">
        <f t="shared" si="17"/>
        <v>21.110520000000001</v>
      </c>
      <c r="K139" s="2064">
        <f t="shared" si="18"/>
        <v>0</v>
      </c>
      <c r="L139" s="3855"/>
      <c r="M139" s="3902"/>
    </row>
    <row r="140" spans="1:13" ht="30">
      <c r="A140" s="850">
        <v>134</v>
      </c>
      <c r="B140" s="5148"/>
      <c r="C140" s="696" t="s">
        <v>7072</v>
      </c>
      <c r="D140" s="850">
        <f>VLOOKUP($A$1,'[4]Dist. Inst HR 2026-27(Final)'!$B$7:$KW$64,134,0)</f>
        <v>0</v>
      </c>
      <c r="E140" s="3854">
        <v>94568</v>
      </c>
      <c r="F140" s="3877">
        <f t="shared" si="14"/>
        <v>99296</v>
      </c>
      <c r="G140" s="3877">
        <f t="shared" si="15"/>
        <v>24824</v>
      </c>
      <c r="H140" s="3877"/>
      <c r="I140" s="2063">
        <f t="shared" si="19"/>
        <v>124120</v>
      </c>
      <c r="J140" s="3845">
        <f t="shared" si="17"/>
        <v>14.894399999999999</v>
      </c>
      <c r="K140" s="2064">
        <f t="shared" si="18"/>
        <v>0</v>
      </c>
      <c r="L140" s="3855"/>
      <c r="M140" s="3902"/>
    </row>
    <row r="141" spans="1:13" ht="90">
      <c r="A141" s="850">
        <v>135</v>
      </c>
      <c r="B141" s="5148"/>
      <c r="C141" s="691" t="s">
        <v>7073</v>
      </c>
      <c r="D141" s="850">
        <f>VLOOKUP($A$1,'[4]Dist. Inst HR 2026-27(Final)'!$B$7:$KW$64,135,0)</f>
        <v>0</v>
      </c>
      <c r="E141" s="3854">
        <v>93638</v>
      </c>
      <c r="F141" s="3877">
        <f t="shared" si="14"/>
        <v>98320</v>
      </c>
      <c r="G141" s="3877">
        <f t="shared" si="15"/>
        <v>24580</v>
      </c>
      <c r="H141" s="3877"/>
      <c r="I141" s="2063">
        <f t="shared" si="19"/>
        <v>122900</v>
      </c>
      <c r="J141" s="3845">
        <f t="shared" si="17"/>
        <v>14.747999999999999</v>
      </c>
      <c r="K141" s="2064">
        <f t="shared" si="18"/>
        <v>0</v>
      </c>
      <c r="L141" s="3855"/>
      <c r="M141" s="3902"/>
    </row>
    <row r="142" spans="1:13">
      <c r="A142" s="850">
        <v>136</v>
      </c>
      <c r="B142" s="5148"/>
      <c r="C142" s="691" t="s">
        <v>7074</v>
      </c>
      <c r="D142" s="850">
        <f>VLOOKUP($A$1,'[4]Dist. Inst HR 2026-27(Final)'!$B$7:$KW$64,136,0)</f>
        <v>0</v>
      </c>
      <c r="E142" s="3867">
        <v>89358</v>
      </c>
      <c r="F142" s="3877">
        <f t="shared" si="14"/>
        <v>93826</v>
      </c>
      <c r="G142" s="3877">
        <f t="shared" si="15"/>
        <v>23457</v>
      </c>
      <c r="H142" s="3877"/>
      <c r="I142" s="2063">
        <f t="shared" si="19"/>
        <v>117283</v>
      </c>
      <c r="J142" s="3845">
        <f t="shared" si="17"/>
        <v>14.07396</v>
      </c>
      <c r="K142" s="2064">
        <f t="shared" si="18"/>
        <v>0</v>
      </c>
      <c r="L142" s="3855"/>
      <c r="M142" s="3902"/>
    </row>
    <row r="143" spans="1:13" ht="30">
      <c r="A143" s="850">
        <v>137</v>
      </c>
      <c r="B143" s="5148"/>
      <c r="C143" s="696" t="s">
        <v>7075</v>
      </c>
      <c r="D143" s="850">
        <f>VLOOKUP($A$1,'[4]Dist. Inst HR 2026-27(Final)'!$B$7:$KW$64,137,0)</f>
        <v>0</v>
      </c>
      <c r="E143" s="3854">
        <v>93638</v>
      </c>
      <c r="F143" s="3877">
        <f t="shared" si="14"/>
        <v>98320</v>
      </c>
      <c r="G143" s="3877">
        <f t="shared" si="15"/>
        <v>24580</v>
      </c>
      <c r="H143" s="3877"/>
      <c r="I143" s="2063">
        <f t="shared" si="19"/>
        <v>122900</v>
      </c>
      <c r="J143" s="3845">
        <f t="shared" si="17"/>
        <v>14.747999999999999</v>
      </c>
      <c r="K143" s="2064">
        <f t="shared" si="18"/>
        <v>0</v>
      </c>
      <c r="L143" s="3855"/>
      <c r="M143" s="3902"/>
    </row>
    <row r="144" spans="1:13" ht="30">
      <c r="A144" s="850">
        <v>138</v>
      </c>
      <c r="B144" s="5148"/>
      <c r="C144" s="696" t="s">
        <v>7076</v>
      </c>
      <c r="D144" s="850">
        <f>VLOOKUP($A$1,'[4]Dist. Inst HR 2026-27(Final)'!$B$7:$KW$64,138,0)</f>
        <v>0</v>
      </c>
      <c r="E144" s="3854">
        <v>93638</v>
      </c>
      <c r="F144" s="3877">
        <f t="shared" si="14"/>
        <v>98320</v>
      </c>
      <c r="G144" s="3877">
        <f t="shared" si="15"/>
        <v>24580</v>
      </c>
      <c r="H144" s="3877"/>
      <c r="I144" s="2063">
        <f t="shared" si="19"/>
        <v>122900</v>
      </c>
      <c r="J144" s="3845">
        <f t="shared" si="17"/>
        <v>14.747999999999999</v>
      </c>
      <c r="K144" s="2064">
        <f t="shared" si="18"/>
        <v>0</v>
      </c>
      <c r="L144" s="3855"/>
      <c r="M144" s="3902"/>
    </row>
    <row r="145" spans="1:13" ht="30">
      <c r="A145" s="850">
        <v>139</v>
      </c>
      <c r="B145" s="5148" t="s">
        <v>3637</v>
      </c>
      <c r="C145" s="696" t="s">
        <v>7077</v>
      </c>
      <c r="D145" s="850">
        <f>VLOOKUP($A$1,'[4]Dist. Inst HR 2026-27(Final)'!$B$7:$KW$64,139,0)</f>
        <v>0</v>
      </c>
      <c r="E145" s="3854">
        <v>93638</v>
      </c>
      <c r="F145" s="3877">
        <f t="shared" si="14"/>
        <v>98320</v>
      </c>
      <c r="G145" s="3877">
        <f t="shared" si="15"/>
        <v>24580</v>
      </c>
      <c r="H145" s="3877"/>
      <c r="I145" s="2063">
        <f t="shared" si="19"/>
        <v>122900</v>
      </c>
      <c r="J145" s="3845">
        <f t="shared" si="17"/>
        <v>14.747999999999999</v>
      </c>
      <c r="K145" s="2064">
        <f t="shared" si="18"/>
        <v>0</v>
      </c>
      <c r="L145" s="3855"/>
      <c r="M145" s="3902"/>
    </row>
    <row r="146" spans="1:13" ht="120">
      <c r="A146" s="850">
        <v>140</v>
      </c>
      <c r="B146" s="5148"/>
      <c r="C146" s="696" t="s">
        <v>7255</v>
      </c>
      <c r="D146" s="850">
        <f>VLOOKUP($A$1,'[4]Dist. Inst HR 2026-27(Final)'!$B$7:$KW$64,140,0)</f>
        <v>0</v>
      </c>
      <c r="E146" s="3854">
        <v>81912</v>
      </c>
      <c r="F146" s="3877">
        <f t="shared" si="14"/>
        <v>86008</v>
      </c>
      <c r="G146" s="3877">
        <f t="shared" si="15"/>
        <v>21502</v>
      </c>
      <c r="H146" s="3877"/>
      <c r="I146" s="2063">
        <f t="shared" si="19"/>
        <v>107510</v>
      </c>
      <c r="J146" s="3845">
        <f t="shared" si="17"/>
        <v>12.901199999999999</v>
      </c>
      <c r="K146" s="2064">
        <f t="shared" si="18"/>
        <v>0</v>
      </c>
      <c r="L146" s="3855"/>
      <c r="M146" s="3868"/>
    </row>
    <row r="147" spans="1:13" hidden="1">
      <c r="A147" s="850"/>
      <c r="B147" s="5148"/>
      <c r="C147" s="696"/>
      <c r="D147" s="850">
        <f>VLOOKUP($A$1,'[4]Dist. Inst HR 2026-27(Final)'!$B$7:$KW$64,141,0)</f>
        <v>0</v>
      </c>
      <c r="E147" s="3854"/>
      <c r="F147" s="3877">
        <f t="shared" si="14"/>
        <v>0</v>
      </c>
      <c r="G147" s="3877">
        <f t="shared" si="15"/>
        <v>0</v>
      </c>
      <c r="H147" s="3877"/>
      <c r="I147" s="2063">
        <f t="shared" si="19"/>
        <v>0</v>
      </c>
      <c r="J147" s="3845">
        <f t="shared" si="17"/>
        <v>0</v>
      </c>
      <c r="K147" s="2064">
        <f t="shared" si="18"/>
        <v>0</v>
      </c>
      <c r="L147" s="3855"/>
      <c r="M147" s="3902"/>
    </row>
    <row r="148" spans="1:13" ht="30">
      <c r="A148" s="850">
        <v>141</v>
      </c>
      <c r="B148" s="5148"/>
      <c r="C148" s="696" t="s">
        <v>7078</v>
      </c>
      <c r="D148" s="850">
        <f>VLOOKUP($A$1,'[4]Dist. Inst HR 2026-27(Final)'!$B$7:$KW$64,142,0)</f>
        <v>0</v>
      </c>
      <c r="E148" s="3854">
        <v>81912</v>
      </c>
      <c r="F148" s="3877">
        <f t="shared" si="14"/>
        <v>86008</v>
      </c>
      <c r="G148" s="3877">
        <f t="shared" si="15"/>
        <v>21502</v>
      </c>
      <c r="H148" s="3877"/>
      <c r="I148" s="2063">
        <f t="shared" si="19"/>
        <v>107510</v>
      </c>
      <c r="J148" s="3845">
        <f t="shared" si="17"/>
        <v>12.901199999999999</v>
      </c>
      <c r="K148" s="2064">
        <f t="shared" si="18"/>
        <v>0</v>
      </c>
      <c r="L148" s="3855"/>
      <c r="M148" s="3902"/>
    </row>
    <row r="149" spans="1:13" ht="19.5" customHeight="1">
      <c r="A149" s="850">
        <v>142</v>
      </c>
      <c r="B149" s="5148"/>
      <c r="C149" s="696" t="s">
        <v>7079</v>
      </c>
      <c r="D149" s="850">
        <f>VLOOKUP($A$1,'[4]Dist. Inst HR 2026-27(Final)'!$B$7:$KW$64,143,0)</f>
        <v>0</v>
      </c>
      <c r="E149" s="3854">
        <v>81912</v>
      </c>
      <c r="F149" s="3877">
        <f t="shared" si="14"/>
        <v>86008</v>
      </c>
      <c r="G149" s="3877">
        <f t="shared" si="15"/>
        <v>21502</v>
      </c>
      <c r="H149" s="3877"/>
      <c r="I149" s="2063">
        <f t="shared" si="19"/>
        <v>107510</v>
      </c>
      <c r="J149" s="3845">
        <f t="shared" si="17"/>
        <v>12.901199999999999</v>
      </c>
      <c r="K149" s="2064">
        <f t="shared" si="18"/>
        <v>0</v>
      </c>
      <c r="L149" s="3855"/>
      <c r="M149" s="3902"/>
    </row>
    <row r="150" spans="1:13" ht="19.5" customHeight="1">
      <c r="A150" s="850">
        <v>143</v>
      </c>
      <c r="B150" s="5148"/>
      <c r="C150" s="696" t="s">
        <v>7080</v>
      </c>
      <c r="D150" s="850">
        <f>VLOOKUP($A$1,'[4]Dist. Inst HR 2026-27(Final)'!$B$7:$KW$64,144,0)</f>
        <v>0</v>
      </c>
      <c r="E150" s="3854">
        <v>81912</v>
      </c>
      <c r="F150" s="3877">
        <f t="shared" si="14"/>
        <v>86008</v>
      </c>
      <c r="G150" s="3877">
        <f t="shared" si="15"/>
        <v>21502</v>
      </c>
      <c r="H150" s="3877"/>
      <c r="I150" s="2063">
        <f t="shared" si="19"/>
        <v>107510</v>
      </c>
      <c r="J150" s="3845">
        <f t="shared" si="17"/>
        <v>12.901199999999999</v>
      </c>
      <c r="K150" s="2064">
        <f t="shared" si="18"/>
        <v>0</v>
      </c>
      <c r="L150" s="3855"/>
      <c r="M150" s="3902"/>
    </row>
    <row r="151" spans="1:13" ht="19.5" customHeight="1">
      <c r="A151" s="850">
        <v>144</v>
      </c>
      <c r="B151" s="5148"/>
      <c r="C151" s="696" t="s">
        <v>7081</v>
      </c>
      <c r="D151" s="850">
        <f>VLOOKUP($A$1,'[4]Dist. Inst HR 2026-27(Final)'!$B$7:$KW$64,145,0)</f>
        <v>0</v>
      </c>
      <c r="E151" s="3854">
        <v>121005</v>
      </c>
      <c r="F151" s="3877">
        <f t="shared" si="14"/>
        <v>127055</v>
      </c>
      <c r="G151" s="3877">
        <f t="shared" si="15"/>
        <v>31764</v>
      </c>
      <c r="H151" s="3877"/>
      <c r="I151" s="2063">
        <f t="shared" si="19"/>
        <v>158819</v>
      </c>
      <c r="J151" s="3845">
        <f t="shared" si="17"/>
        <v>19.05828</v>
      </c>
      <c r="K151" s="2064">
        <f t="shared" si="18"/>
        <v>0</v>
      </c>
      <c r="L151" s="3855"/>
      <c r="M151" s="3902"/>
    </row>
    <row r="152" spans="1:13" ht="19.5" customHeight="1">
      <c r="A152" s="850">
        <v>145</v>
      </c>
      <c r="B152" s="5148"/>
      <c r="C152" s="696" t="s">
        <v>7082</v>
      </c>
      <c r="D152" s="850">
        <f>VLOOKUP($A$1,'[4]Dist. Inst HR 2026-27(Final)'!$B$7:$KW$64,146,0)</f>
        <v>0</v>
      </c>
      <c r="E152" s="3854">
        <v>93638</v>
      </c>
      <c r="F152" s="3877">
        <f t="shared" si="14"/>
        <v>98320</v>
      </c>
      <c r="G152" s="3877">
        <f t="shared" si="15"/>
        <v>24580</v>
      </c>
      <c r="H152" s="3877"/>
      <c r="I152" s="2063">
        <f t="shared" si="19"/>
        <v>122900</v>
      </c>
      <c r="J152" s="3845">
        <f t="shared" si="17"/>
        <v>14.747999999999999</v>
      </c>
      <c r="K152" s="2064">
        <f t="shared" si="18"/>
        <v>0</v>
      </c>
      <c r="L152" s="3855"/>
      <c r="M152" s="3902"/>
    </row>
    <row r="153" spans="1:13">
      <c r="A153" s="850">
        <v>146</v>
      </c>
      <c r="B153" s="5148"/>
      <c r="C153" s="696" t="s">
        <v>7083</v>
      </c>
      <c r="D153" s="850">
        <f>VLOOKUP($A$1,'[4]Dist. Inst HR 2026-27(Final)'!$B$7:$KW$64,147,0)</f>
        <v>0</v>
      </c>
      <c r="E153" s="3854">
        <v>93638</v>
      </c>
      <c r="F153" s="3877">
        <f t="shared" si="14"/>
        <v>98320</v>
      </c>
      <c r="G153" s="3877">
        <f t="shared" si="15"/>
        <v>24580</v>
      </c>
      <c r="H153" s="3877"/>
      <c r="I153" s="2063">
        <f t="shared" si="19"/>
        <v>122900</v>
      </c>
      <c r="J153" s="3845">
        <f t="shared" si="17"/>
        <v>14.747999999999999</v>
      </c>
      <c r="K153" s="2064">
        <f t="shared" si="18"/>
        <v>0</v>
      </c>
      <c r="L153" s="3855"/>
      <c r="M153" s="3902"/>
    </row>
    <row r="154" spans="1:13" ht="30">
      <c r="A154" s="850">
        <v>147</v>
      </c>
      <c r="B154" s="5148"/>
      <c r="C154" s="696" t="s">
        <v>7084</v>
      </c>
      <c r="D154" s="850">
        <f>VLOOKUP($A$1,'[4]Dist. Inst HR 2026-27(Final)'!$B$7:$KW$64,148,0)</f>
        <v>0</v>
      </c>
      <c r="E154" s="3854">
        <v>81912</v>
      </c>
      <c r="F154" s="3877">
        <f t="shared" si="14"/>
        <v>86008</v>
      </c>
      <c r="G154" s="3877">
        <f t="shared" si="15"/>
        <v>21502</v>
      </c>
      <c r="H154" s="3877"/>
      <c r="I154" s="2063">
        <f t="shared" si="19"/>
        <v>107510</v>
      </c>
      <c r="J154" s="3845">
        <f t="shared" si="17"/>
        <v>12.901199999999999</v>
      </c>
      <c r="K154" s="2064">
        <f t="shared" si="18"/>
        <v>0</v>
      </c>
      <c r="L154" s="3855"/>
      <c r="M154" s="3902"/>
    </row>
    <row r="155" spans="1:13" ht="19.5" customHeight="1">
      <c r="A155" s="850">
        <v>148</v>
      </c>
      <c r="B155" s="5148"/>
      <c r="C155" s="696" t="s">
        <v>7085</v>
      </c>
      <c r="D155" s="850">
        <f>VLOOKUP($A$1,'[4]Dist. Inst HR 2026-27(Final)'!$B$7:$KW$64,149,0)</f>
        <v>0</v>
      </c>
      <c r="E155" s="3854">
        <v>70369</v>
      </c>
      <c r="F155" s="3877">
        <f t="shared" si="14"/>
        <v>73887</v>
      </c>
      <c r="G155" s="3877">
        <f t="shared" si="15"/>
        <v>18472</v>
      </c>
      <c r="H155" s="3877"/>
      <c r="I155" s="2063">
        <f t="shared" si="19"/>
        <v>92359</v>
      </c>
      <c r="J155" s="3845">
        <f t="shared" si="17"/>
        <v>11.083080000000001</v>
      </c>
      <c r="K155" s="2064">
        <f t="shared" si="18"/>
        <v>0</v>
      </c>
      <c r="L155" s="3855"/>
      <c r="M155" s="3902"/>
    </row>
    <row r="156" spans="1:13" ht="19.5" customHeight="1">
      <c r="A156" s="850">
        <v>149</v>
      </c>
      <c r="B156" s="5148"/>
      <c r="C156" s="696" t="s">
        <v>7086</v>
      </c>
      <c r="D156" s="850">
        <f>VLOOKUP($A$1,'[4]Dist. Inst HR 2026-27(Final)'!$B$7:$KW$64,150,0)</f>
        <v>0</v>
      </c>
      <c r="E156" s="3854">
        <v>93638</v>
      </c>
      <c r="F156" s="3877">
        <f t="shared" si="14"/>
        <v>98320</v>
      </c>
      <c r="G156" s="3877">
        <f t="shared" si="15"/>
        <v>24580</v>
      </c>
      <c r="H156" s="3877"/>
      <c r="I156" s="2063">
        <f t="shared" si="19"/>
        <v>122900</v>
      </c>
      <c r="J156" s="3845">
        <f t="shared" si="17"/>
        <v>14.747999999999999</v>
      </c>
      <c r="K156" s="2064">
        <f t="shared" si="18"/>
        <v>0</v>
      </c>
      <c r="L156" s="3855"/>
      <c r="M156" s="3902"/>
    </row>
    <row r="157" spans="1:13" ht="19.5" customHeight="1">
      <c r="A157" s="850">
        <v>150</v>
      </c>
      <c r="B157" s="5148"/>
      <c r="C157" s="696" t="s">
        <v>7087</v>
      </c>
      <c r="D157" s="850">
        <f>VLOOKUP($A$1,'[4]Dist. Inst HR 2026-27(Final)'!$B$7:$KW$64,151,0)</f>
        <v>0</v>
      </c>
      <c r="E157" s="3854">
        <v>81912</v>
      </c>
      <c r="F157" s="3877">
        <f t="shared" si="14"/>
        <v>86008</v>
      </c>
      <c r="G157" s="3877">
        <f t="shared" si="15"/>
        <v>21502</v>
      </c>
      <c r="H157" s="3877"/>
      <c r="I157" s="2063">
        <f t="shared" si="19"/>
        <v>107510</v>
      </c>
      <c r="J157" s="3845">
        <f t="shared" si="17"/>
        <v>12.901199999999999</v>
      </c>
      <c r="K157" s="2064">
        <f t="shared" si="18"/>
        <v>0</v>
      </c>
      <c r="L157" s="3855"/>
      <c r="M157" s="3902"/>
    </row>
    <row r="158" spans="1:13">
      <c r="A158" s="850">
        <v>151</v>
      </c>
      <c r="B158" s="5148"/>
      <c r="C158" s="696" t="s">
        <v>7088</v>
      </c>
      <c r="D158" s="850">
        <f>VLOOKUP($A$1,'[4]Dist. Inst HR 2026-27(Final)'!$B$7:$KW$64,152,0)</f>
        <v>0</v>
      </c>
      <c r="E158" s="3854">
        <v>81912</v>
      </c>
      <c r="F158" s="3877">
        <f t="shared" si="14"/>
        <v>86008</v>
      </c>
      <c r="G158" s="3877">
        <f t="shared" si="15"/>
        <v>21502</v>
      </c>
      <c r="H158" s="3877"/>
      <c r="I158" s="2063">
        <f t="shared" si="19"/>
        <v>107510</v>
      </c>
      <c r="J158" s="3845">
        <f t="shared" si="17"/>
        <v>12.901199999999999</v>
      </c>
      <c r="K158" s="2064">
        <f t="shared" si="18"/>
        <v>0</v>
      </c>
      <c r="L158" s="3855"/>
      <c r="M158" s="3902"/>
    </row>
    <row r="159" spans="1:13" ht="30">
      <c r="A159" s="850">
        <v>152</v>
      </c>
      <c r="B159" s="5148"/>
      <c r="C159" s="696" t="s">
        <v>7089</v>
      </c>
      <c r="D159" s="850">
        <f>VLOOKUP($A$1,'[4]Dist. Inst HR 2026-27(Final)'!$B$7:$KW$64,153,0)</f>
        <v>0</v>
      </c>
      <c r="E159" s="3854">
        <v>69995</v>
      </c>
      <c r="F159" s="3877">
        <f t="shared" si="14"/>
        <v>73495</v>
      </c>
      <c r="G159" s="3877">
        <f t="shared" si="15"/>
        <v>18374</v>
      </c>
      <c r="H159" s="3877"/>
      <c r="I159" s="2063">
        <f t="shared" si="19"/>
        <v>91869</v>
      </c>
      <c r="J159" s="3845">
        <f t="shared" si="17"/>
        <v>11.024279999999999</v>
      </c>
      <c r="K159" s="2064">
        <f t="shared" si="18"/>
        <v>0</v>
      </c>
      <c r="L159" s="3855"/>
      <c r="M159" s="3902"/>
    </row>
    <row r="160" spans="1:13" ht="30">
      <c r="A160" s="850">
        <v>153</v>
      </c>
      <c r="B160" s="5148"/>
      <c r="C160" s="696" t="s">
        <v>7090</v>
      </c>
      <c r="D160" s="850">
        <f>VLOOKUP($A$1,'[4]Dist. Inst HR 2026-27(Final)'!$B$7:$KW$64,154,0)</f>
        <v>0</v>
      </c>
      <c r="E160" s="3854">
        <v>69995</v>
      </c>
      <c r="F160" s="3877">
        <f t="shared" si="14"/>
        <v>73495</v>
      </c>
      <c r="G160" s="3877">
        <f t="shared" si="15"/>
        <v>18374</v>
      </c>
      <c r="H160" s="3877"/>
      <c r="I160" s="2063">
        <f t="shared" si="19"/>
        <v>91869</v>
      </c>
      <c r="J160" s="3845">
        <f t="shared" si="17"/>
        <v>11.024279999999999</v>
      </c>
      <c r="K160" s="2064">
        <f t="shared" si="18"/>
        <v>0</v>
      </c>
      <c r="L160" s="3855"/>
      <c r="M160" s="3902"/>
    </row>
    <row r="161" spans="1:13" ht="19.5" customHeight="1">
      <c r="A161" s="850">
        <v>154</v>
      </c>
      <c r="B161" s="5148"/>
      <c r="C161" s="696" t="s">
        <v>7091</v>
      </c>
      <c r="D161" s="850">
        <f>VLOOKUP($A$1,'[4]Dist. Inst HR 2026-27(Final)'!$B$7:$KW$64,155,0)</f>
        <v>0</v>
      </c>
      <c r="E161" s="3854">
        <v>52684</v>
      </c>
      <c r="F161" s="3877">
        <f t="shared" si="14"/>
        <v>55318</v>
      </c>
      <c r="G161" s="3877">
        <f t="shared" si="15"/>
        <v>13830</v>
      </c>
      <c r="H161" s="3877"/>
      <c r="I161" s="2063">
        <f t="shared" si="19"/>
        <v>69148</v>
      </c>
      <c r="J161" s="3845">
        <f t="shared" si="17"/>
        <v>8.2977600000000002</v>
      </c>
      <c r="K161" s="2064">
        <f t="shared" si="18"/>
        <v>0</v>
      </c>
      <c r="L161" s="3855"/>
      <c r="M161" s="3902"/>
    </row>
    <row r="162" spans="1:13" ht="19.5" customHeight="1">
      <c r="A162" s="850">
        <v>155</v>
      </c>
      <c r="B162" s="5148"/>
      <c r="C162" s="696" t="s">
        <v>7092</v>
      </c>
      <c r="D162" s="850">
        <f>VLOOKUP($A$1,'[4]Dist. Inst HR 2026-27(Final)'!$B$7:$KW$64,156,0)</f>
        <v>0</v>
      </c>
      <c r="E162" s="3854">
        <v>42917</v>
      </c>
      <c r="F162" s="3877">
        <f t="shared" si="14"/>
        <v>45063</v>
      </c>
      <c r="G162" s="3877">
        <f t="shared" si="15"/>
        <v>11266</v>
      </c>
      <c r="H162" s="3877"/>
      <c r="I162" s="2063">
        <f t="shared" si="19"/>
        <v>56329</v>
      </c>
      <c r="J162" s="3845">
        <f t="shared" si="17"/>
        <v>6.7594799999999999</v>
      </c>
      <c r="K162" s="2064">
        <f t="shared" si="18"/>
        <v>0</v>
      </c>
      <c r="L162" s="3855"/>
      <c r="M162" s="3902"/>
    </row>
    <row r="163" spans="1:13" ht="19.5" customHeight="1">
      <c r="A163" s="850">
        <v>156</v>
      </c>
      <c r="B163" s="5148"/>
      <c r="C163" s="696" t="s">
        <v>7093</v>
      </c>
      <c r="D163" s="850">
        <f>VLOOKUP($A$1,'[4]Dist. Inst HR 2026-27(Final)'!$B$7:$KW$64,157,0)</f>
        <v>0</v>
      </c>
      <c r="E163" s="3854">
        <v>81912</v>
      </c>
      <c r="F163" s="3877">
        <f t="shared" si="14"/>
        <v>86008</v>
      </c>
      <c r="G163" s="3877">
        <f t="shared" si="15"/>
        <v>21502</v>
      </c>
      <c r="H163" s="3877"/>
      <c r="I163" s="2063">
        <f t="shared" si="19"/>
        <v>107510</v>
      </c>
      <c r="J163" s="3845">
        <f t="shared" si="17"/>
        <v>12.901199999999999</v>
      </c>
      <c r="K163" s="2064">
        <f t="shared" si="18"/>
        <v>0</v>
      </c>
      <c r="L163" s="3855"/>
      <c r="M163" s="3902"/>
    </row>
    <row r="164" spans="1:13" ht="19.5" customHeight="1">
      <c r="A164" s="850">
        <v>157</v>
      </c>
      <c r="B164" s="5148"/>
      <c r="C164" s="696" t="s">
        <v>7094</v>
      </c>
      <c r="D164" s="850">
        <f>VLOOKUP($A$1,'[4]Dist. Inst HR 2026-27(Final)'!$B$7:$KW$64,158,0)</f>
        <v>0</v>
      </c>
      <c r="E164" s="3854">
        <v>69995</v>
      </c>
      <c r="F164" s="3877">
        <f t="shared" si="14"/>
        <v>73495</v>
      </c>
      <c r="G164" s="3877">
        <f t="shared" si="15"/>
        <v>18374</v>
      </c>
      <c r="H164" s="3877"/>
      <c r="I164" s="2063">
        <f t="shared" si="19"/>
        <v>91869</v>
      </c>
      <c r="J164" s="3845">
        <f t="shared" si="17"/>
        <v>11.024279999999999</v>
      </c>
      <c r="K164" s="2064">
        <f t="shared" si="18"/>
        <v>0</v>
      </c>
      <c r="L164" s="3855"/>
      <c r="M164" s="3902"/>
    </row>
    <row r="165" spans="1:13" ht="19.5" customHeight="1">
      <c r="A165" s="850">
        <v>158</v>
      </c>
      <c r="B165" s="5148"/>
      <c r="C165" s="696" t="s">
        <v>7095</v>
      </c>
      <c r="D165" s="850">
        <f>VLOOKUP($A$1,'[4]Dist. Inst HR 2026-27(Final)'!$B$7:$KW$64,159,0)</f>
        <v>0</v>
      </c>
      <c r="E165" s="3854">
        <v>81912</v>
      </c>
      <c r="F165" s="3877">
        <f t="shared" si="14"/>
        <v>86008</v>
      </c>
      <c r="G165" s="3877">
        <f t="shared" si="15"/>
        <v>21502</v>
      </c>
      <c r="H165" s="3877"/>
      <c r="I165" s="2063">
        <f t="shared" si="19"/>
        <v>107510</v>
      </c>
      <c r="J165" s="3845">
        <f t="shared" si="17"/>
        <v>12.901199999999999</v>
      </c>
      <c r="K165" s="2064">
        <f t="shared" si="18"/>
        <v>0</v>
      </c>
      <c r="L165" s="3855"/>
      <c r="M165" s="3902"/>
    </row>
    <row r="166" spans="1:13" ht="19.5" customHeight="1">
      <c r="A166" s="850">
        <v>159</v>
      </c>
      <c r="B166" s="5148"/>
      <c r="C166" s="696" t="s">
        <v>7096</v>
      </c>
      <c r="D166" s="850">
        <f>VLOOKUP($A$1,'[4]Dist. Inst HR 2026-27(Final)'!$B$7:$KW$64,160,0)</f>
        <v>0</v>
      </c>
      <c r="E166" s="3854">
        <v>46913</v>
      </c>
      <c r="F166" s="3877">
        <f t="shared" si="14"/>
        <v>49259</v>
      </c>
      <c r="G166" s="3877">
        <f t="shared" si="15"/>
        <v>12315</v>
      </c>
      <c r="H166" s="3877"/>
      <c r="I166" s="2063">
        <f t="shared" si="19"/>
        <v>61574</v>
      </c>
      <c r="J166" s="3845">
        <f t="shared" si="17"/>
        <v>7.3888800000000003</v>
      </c>
      <c r="K166" s="2064">
        <f t="shared" si="18"/>
        <v>0</v>
      </c>
      <c r="L166" s="3855"/>
      <c r="M166" s="3902"/>
    </row>
    <row r="167" spans="1:13">
      <c r="A167" s="850">
        <v>160</v>
      </c>
      <c r="B167" s="5148"/>
      <c r="C167" s="696" t="s">
        <v>7097</v>
      </c>
      <c r="D167" s="850">
        <f>VLOOKUP($A$1,'[4]Dist. Inst HR 2026-27(Final)'!$B$7:$KW$64,161,0)</f>
        <v>0</v>
      </c>
      <c r="E167" s="3854">
        <v>46913</v>
      </c>
      <c r="F167" s="3877">
        <f t="shared" si="14"/>
        <v>49259</v>
      </c>
      <c r="G167" s="3877">
        <f t="shared" si="15"/>
        <v>12315</v>
      </c>
      <c r="H167" s="3877"/>
      <c r="I167" s="2063">
        <f t="shared" si="19"/>
        <v>61574</v>
      </c>
      <c r="J167" s="3845">
        <f t="shared" si="17"/>
        <v>7.3888800000000003</v>
      </c>
      <c r="K167" s="2064">
        <f t="shared" si="18"/>
        <v>0</v>
      </c>
      <c r="L167" s="3855"/>
      <c r="M167" s="3902"/>
    </row>
    <row r="168" spans="1:13" ht="60">
      <c r="A168" s="850">
        <v>161</v>
      </c>
      <c r="B168" s="5148"/>
      <c r="C168" s="696" t="s">
        <v>7098</v>
      </c>
      <c r="D168" s="850">
        <f>VLOOKUP($A$1,'[4]Dist. Inst HR 2026-27(Final)'!$B$7:$KW$64,162,0)</f>
        <v>0</v>
      </c>
      <c r="E168" s="3854">
        <v>52684</v>
      </c>
      <c r="F168" s="3877">
        <f t="shared" si="14"/>
        <v>55318</v>
      </c>
      <c r="G168" s="3877">
        <f t="shared" si="15"/>
        <v>13830</v>
      </c>
      <c r="H168" s="3877"/>
      <c r="I168" s="2063">
        <f t="shared" si="19"/>
        <v>69148</v>
      </c>
      <c r="J168" s="3845">
        <f t="shared" si="17"/>
        <v>8.2977600000000002</v>
      </c>
      <c r="K168" s="2064">
        <f t="shared" si="18"/>
        <v>0</v>
      </c>
      <c r="L168" s="3855"/>
      <c r="M168" s="3902"/>
    </row>
    <row r="169" spans="1:13" ht="45">
      <c r="A169" s="850">
        <v>162</v>
      </c>
      <c r="B169" s="5148" t="s">
        <v>3637</v>
      </c>
      <c r="C169" s="696" t="s">
        <v>7099</v>
      </c>
      <c r="D169" s="850">
        <f>VLOOKUP($A$1,'[4]Dist. Inst HR 2026-27(Final)'!$B$7:$KW$64,163,0)</f>
        <v>0</v>
      </c>
      <c r="E169" s="3854">
        <v>52684</v>
      </c>
      <c r="F169" s="3877">
        <f t="shared" si="14"/>
        <v>55318</v>
      </c>
      <c r="G169" s="3877">
        <f t="shared" si="15"/>
        <v>13830</v>
      </c>
      <c r="H169" s="3877"/>
      <c r="I169" s="2063">
        <f t="shared" si="19"/>
        <v>69148</v>
      </c>
      <c r="J169" s="3845">
        <f t="shared" si="17"/>
        <v>8.2977600000000002</v>
      </c>
      <c r="K169" s="2064">
        <f t="shared" si="18"/>
        <v>0</v>
      </c>
      <c r="L169" s="3855"/>
      <c r="M169" s="3902"/>
    </row>
    <row r="170" spans="1:13" ht="30">
      <c r="A170" s="850">
        <v>163</v>
      </c>
      <c r="B170" s="5148"/>
      <c r="C170" s="696" t="s">
        <v>7100</v>
      </c>
      <c r="D170" s="850">
        <f>VLOOKUP($A$1,'[4]Dist. Inst HR 2026-27(Final)'!$B$7:$KW$64,164,0)</f>
        <v>0</v>
      </c>
      <c r="E170" s="3854">
        <v>52684</v>
      </c>
      <c r="F170" s="3877">
        <f t="shared" si="14"/>
        <v>55318</v>
      </c>
      <c r="G170" s="3877">
        <f t="shared" si="15"/>
        <v>13830</v>
      </c>
      <c r="H170" s="3877"/>
      <c r="I170" s="2063">
        <f t="shared" si="19"/>
        <v>69148</v>
      </c>
      <c r="J170" s="3845">
        <f t="shared" si="17"/>
        <v>8.2977600000000002</v>
      </c>
      <c r="K170" s="2064">
        <f t="shared" si="18"/>
        <v>0</v>
      </c>
      <c r="L170" s="3855"/>
      <c r="M170" s="3902"/>
    </row>
    <row r="171" spans="1:13" ht="21.75" customHeight="1">
      <c r="A171" s="850">
        <v>164</v>
      </c>
      <c r="B171" s="5148"/>
      <c r="C171" s="696" t="s">
        <v>7101</v>
      </c>
      <c r="D171" s="850">
        <f>VLOOKUP($A$1,'[4]Dist. Inst HR 2026-27(Final)'!$B$7:$KW$64,165,0)</f>
        <v>0</v>
      </c>
      <c r="E171" s="3854">
        <v>51682</v>
      </c>
      <c r="F171" s="3877">
        <f t="shared" si="14"/>
        <v>54266</v>
      </c>
      <c r="G171" s="3877">
        <f t="shared" si="15"/>
        <v>13567</v>
      </c>
      <c r="H171" s="3877"/>
      <c r="I171" s="2063">
        <f t="shared" si="19"/>
        <v>67833</v>
      </c>
      <c r="J171" s="3845">
        <f t="shared" si="17"/>
        <v>8.1399600000000003</v>
      </c>
      <c r="K171" s="2064">
        <f t="shared" si="18"/>
        <v>0</v>
      </c>
      <c r="L171" s="3855"/>
      <c r="M171" s="3902"/>
    </row>
    <row r="172" spans="1:13" ht="60">
      <c r="A172" s="850">
        <v>165</v>
      </c>
      <c r="B172" s="5148"/>
      <c r="C172" s="696" t="s">
        <v>7102</v>
      </c>
      <c r="D172" s="850">
        <f>VLOOKUP($A$1,'[4]Dist. Inst HR 2026-27(Final)'!$B$7:$KW$64,166,0)</f>
        <v>0</v>
      </c>
      <c r="E172" s="3854">
        <v>42917</v>
      </c>
      <c r="F172" s="3877">
        <f t="shared" si="14"/>
        <v>45063</v>
      </c>
      <c r="G172" s="3877">
        <f t="shared" si="15"/>
        <v>11266</v>
      </c>
      <c r="H172" s="3877"/>
      <c r="I172" s="2063">
        <f t="shared" si="19"/>
        <v>56329</v>
      </c>
      <c r="J172" s="3845">
        <f t="shared" si="17"/>
        <v>6.7594799999999999</v>
      </c>
      <c r="K172" s="2064">
        <f t="shared" si="18"/>
        <v>0</v>
      </c>
      <c r="L172" s="3855"/>
      <c r="M172" s="3902"/>
    </row>
    <row r="173" spans="1:13" ht="19.5" customHeight="1">
      <c r="A173" s="850">
        <v>166</v>
      </c>
      <c r="B173" s="5148"/>
      <c r="C173" s="696" t="s">
        <v>7103</v>
      </c>
      <c r="D173" s="850">
        <f>VLOOKUP($A$1,'[4]Dist. Inst HR 2026-27(Final)'!$B$7:$KW$64,167,0)</f>
        <v>0</v>
      </c>
      <c r="E173" s="3854">
        <v>42917</v>
      </c>
      <c r="F173" s="3877">
        <f t="shared" si="14"/>
        <v>45063</v>
      </c>
      <c r="G173" s="3877">
        <f t="shared" si="15"/>
        <v>11266</v>
      </c>
      <c r="H173" s="3877"/>
      <c r="I173" s="2063">
        <f t="shared" si="19"/>
        <v>56329</v>
      </c>
      <c r="J173" s="3845">
        <f t="shared" si="17"/>
        <v>6.7594799999999999</v>
      </c>
      <c r="K173" s="2064">
        <f t="shared" si="18"/>
        <v>0</v>
      </c>
      <c r="L173" s="3855"/>
      <c r="M173" s="3902"/>
    </row>
    <row r="174" spans="1:13" ht="19.5" customHeight="1">
      <c r="A174" s="850">
        <v>167</v>
      </c>
      <c r="B174" s="5148"/>
      <c r="C174" s="696" t="s">
        <v>7104</v>
      </c>
      <c r="D174" s="850">
        <f>VLOOKUP($A$1,'[4]Dist. Inst HR 2026-27(Final)'!$B$7:$KW$64,168,0)</f>
        <v>0</v>
      </c>
      <c r="E174" s="3854">
        <v>30443</v>
      </c>
      <c r="F174" s="3877">
        <f t="shared" si="14"/>
        <v>31965</v>
      </c>
      <c r="G174" s="3877">
        <f t="shared" si="15"/>
        <v>7991</v>
      </c>
      <c r="H174" s="3877"/>
      <c r="I174" s="2063">
        <f t="shared" si="19"/>
        <v>39956</v>
      </c>
      <c r="J174" s="3845">
        <f t="shared" si="17"/>
        <v>4.7947199999999999</v>
      </c>
      <c r="K174" s="3847">
        <f t="shared" si="18"/>
        <v>0</v>
      </c>
      <c r="L174" s="3855"/>
      <c r="M174" s="3902"/>
    </row>
    <row r="175" spans="1:13" ht="19.5" customHeight="1">
      <c r="A175" s="850">
        <v>168</v>
      </c>
      <c r="B175" s="5148"/>
      <c r="C175" s="696" t="s">
        <v>7105</v>
      </c>
      <c r="D175" s="850">
        <f>VLOOKUP($A$1,'[4]Dist. Inst HR 2026-27(Final)'!$B$7:$KW$64,169,0)</f>
        <v>0</v>
      </c>
      <c r="E175" s="3854">
        <v>30443</v>
      </c>
      <c r="F175" s="3877">
        <f t="shared" si="14"/>
        <v>31965</v>
      </c>
      <c r="G175" s="3877">
        <f t="shared" si="15"/>
        <v>7991</v>
      </c>
      <c r="H175" s="3877"/>
      <c r="I175" s="2063">
        <f t="shared" si="19"/>
        <v>39956</v>
      </c>
      <c r="J175" s="3845">
        <f t="shared" si="17"/>
        <v>4.7947199999999999</v>
      </c>
      <c r="K175" s="3847">
        <f t="shared" si="18"/>
        <v>0</v>
      </c>
      <c r="L175" s="3856"/>
      <c r="M175" s="3902"/>
    </row>
    <row r="176" spans="1:13" ht="19.5" customHeight="1">
      <c r="A176" s="850">
        <v>169</v>
      </c>
      <c r="B176" s="5148"/>
      <c r="C176" s="696" t="s">
        <v>7106</v>
      </c>
      <c r="D176" s="850">
        <f>VLOOKUP($A$1,'[4]Dist. Inst HR 2026-27(Final)'!$B$7:$KW$64,170,0)</f>
        <v>0</v>
      </c>
      <c r="E176" s="3854">
        <v>23555</v>
      </c>
      <c r="F176" s="3877">
        <f t="shared" si="14"/>
        <v>24733</v>
      </c>
      <c r="G176" s="3877">
        <f t="shared" si="15"/>
        <v>6183</v>
      </c>
      <c r="H176" s="3877"/>
      <c r="I176" s="2063">
        <f t="shared" si="19"/>
        <v>30916</v>
      </c>
      <c r="J176" s="3845">
        <f t="shared" si="17"/>
        <v>3.7099199999999999</v>
      </c>
      <c r="K176" s="3847">
        <f t="shared" si="18"/>
        <v>0</v>
      </c>
      <c r="L176" s="3855"/>
      <c r="M176" s="3902"/>
    </row>
    <row r="177" spans="1:14" ht="19.5" customHeight="1">
      <c r="A177" s="850">
        <v>170</v>
      </c>
      <c r="B177" s="5148"/>
      <c r="C177" s="696" t="s">
        <v>7107</v>
      </c>
      <c r="D177" s="850">
        <f>VLOOKUP($A$1,'[4]Dist. Inst HR 2026-27(Final)'!$B$7:$KW$64,171,0)</f>
        <v>0</v>
      </c>
      <c r="E177" s="3854">
        <v>23555</v>
      </c>
      <c r="F177" s="3877">
        <f t="shared" si="14"/>
        <v>24733</v>
      </c>
      <c r="G177" s="3877">
        <f t="shared" si="15"/>
        <v>6183</v>
      </c>
      <c r="H177" s="3877"/>
      <c r="I177" s="2063">
        <f t="shared" si="19"/>
        <v>30916</v>
      </c>
      <c r="J177" s="3845">
        <f t="shared" si="17"/>
        <v>3.7099199999999999</v>
      </c>
      <c r="K177" s="3847">
        <f t="shared" si="18"/>
        <v>0</v>
      </c>
      <c r="L177" s="3855"/>
      <c r="M177" s="3902"/>
    </row>
    <row r="178" spans="1:14" ht="19.5" customHeight="1">
      <c r="A178" s="850">
        <v>171</v>
      </c>
      <c r="B178" s="5148"/>
      <c r="C178" s="696" t="s">
        <v>7108</v>
      </c>
      <c r="D178" s="850">
        <f>VLOOKUP($A$1,'[4]Dist. Inst HR 2026-27(Final)'!$B$7:$KW$64,172,0)</f>
        <v>0</v>
      </c>
      <c r="E178" s="3854">
        <v>26907</v>
      </c>
      <c r="F178" s="3877">
        <f t="shared" si="14"/>
        <v>28252</v>
      </c>
      <c r="G178" s="3877">
        <f t="shared" si="15"/>
        <v>7063</v>
      </c>
      <c r="H178" s="3877"/>
      <c r="I178" s="2063">
        <f t="shared" si="19"/>
        <v>35315</v>
      </c>
      <c r="J178" s="3845">
        <f t="shared" si="17"/>
        <v>4.2378</v>
      </c>
      <c r="K178" s="3847">
        <f t="shared" si="18"/>
        <v>0</v>
      </c>
      <c r="L178" s="3855"/>
      <c r="M178" s="3902"/>
    </row>
    <row r="179" spans="1:14" ht="19.5" customHeight="1">
      <c r="A179" s="850">
        <v>172</v>
      </c>
      <c r="B179" s="5148" t="s">
        <v>7109</v>
      </c>
      <c r="C179" s="696" t="s">
        <v>7110</v>
      </c>
      <c r="D179" s="850">
        <f>VLOOKUP($A$1,'[4]Dist. Inst HR 2026-27(Final)'!$B$7:$KW$64,173,0)</f>
        <v>0</v>
      </c>
      <c r="E179" s="3854">
        <v>42917</v>
      </c>
      <c r="F179" s="3877">
        <f t="shared" si="14"/>
        <v>45063</v>
      </c>
      <c r="G179" s="3877">
        <f t="shared" si="15"/>
        <v>11266</v>
      </c>
      <c r="H179" s="3877"/>
      <c r="I179" s="2063">
        <f t="shared" si="19"/>
        <v>56329</v>
      </c>
      <c r="J179" s="3845">
        <f t="shared" si="17"/>
        <v>6.7594799999999999</v>
      </c>
      <c r="K179" s="2064">
        <f t="shared" si="18"/>
        <v>0</v>
      </c>
      <c r="L179" s="3855"/>
      <c r="M179" s="3902"/>
    </row>
    <row r="180" spans="1:14" ht="19.5" customHeight="1">
      <c r="A180" s="850">
        <v>173</v>
      </c>
      <c r="B180" s="5148"/>
      <c r="C180" s="696" t="s">
        <v>7111</v>
      </c>
      <c r="D180" s="850">
        <f>VLOOKUP($A$1,'[4]Dist. Inst HR 2026-27(Final)'!$B$7:$KW$64,174,0)</f>
        <v>0</v>
      </c>
      <c r="E180" s="3854">
        <v>36399</v>
      </c>
      <c r="F180" s="3877">
        <f t="shared" si="14"/>
        <v>38219</v>
      </c>
      <c r="G180" s="3877">
        <f t="shared" si="15"/>
        <v>9555</v>
      </c>
      <c r="H180" s="3877"/>
      <c r="I180" s="2063">
        <f t="shared" si="19"/>
        <v>47774</v>
      </c>
      <c r="J180" s="3845">
        <f t="shared" si="17"/>
        <v>5.7328799999999998</v>
      </c>
      <c r="K180" s="2064">
        <f t="shared" ref="K180:K203" si="20">(J180*D180)</f>
        <v>0</v>
      </c>
      <c r="L180" s="3855"/>
      <c r="M180" s="3902"/>
    </row>
    <row r="181" spans="1:14" ht="19.5" customHeight="1">
      <c r="A181" s="850">
        <v>174</v>
      </c>
      <c r="B181" s="5148" t="s">
        <v>3123</v>
      </c>
      <c r="C181" s="696" t="s">
        <v>7112</v>
      </c>
      <c r="D181" s="850">
        <f>VLOOKUP($A$1,'[4]Dist. Inst HR 2026-27(Final)'!$B$7:$KW$64,175,0)</f>
        <v>0</v>
      </c>
      <c r="E181" s="3854">
        <v>94568</v>
      </c>
      <c r="F181" s="3877">
        <f t="shared" ref="F181:F244" si="21">ROUND((E181*1.05),0)</f>
        <v>99296</v>
      </c>
      <c r="G181" s="3877">
        <f t="shared" ref="G181:G244" si="22">ROUND(F181*0.25,0)</f>
        <v>24824</v>
      </c>
      <c r="H181" s="3877"/>
      <c r="I181" s="2063">
        <f t="shared" si="19"/>
        <v>124120</v>
      </c>
      <c r="J181" s="3845">
        <f t="shared" ref="J181:J244" si="23">I181*12/100000</f>
        <v>14.894399999999999</v>
      </c>
      <c r="K181" s="2064">
        <f t="shared" si="20"/>
        <v>0</v>
      </c>
      <c r="L181" s="3855"/>
      <c r="M181" s="3902"/>
    </row>
    <row r="182" spans="1:14" ht="19.5" customHeight="1">
      <c r="A182" s="850">
        <v>175</v>
      </c>
      <c r="B182" s="5148"/>
      <c r="C182" s="696" t="s">
        <v>7113</v>
      </c>
      <c r="D182" s="850">
        <f>VLOOKUP($A$1,'[4]Dist. Inst HR 2026-27(Final)'!$B$7:$KW$64,176,0)</f>
        <v>0</v>
      </c>
      <c r="E182" s="3854">
        <v>94568</v>
      </c>
      <c r="F182" s="3877">
        <f t="shared" si="21"/>
        <v>99296</v>
      </c>
      <c r="G182" s="3877">
        <f t="shared" si="22"/>
        <v>24824</v>
      </c>
      <c r="H182" s="3877"/>
      <c r="I182" s="2063">
        <f t="shared" ref="I182:I245" si="24">SUM(F182:H182)</f>
        <v>124120</v>
      </c>
      <c r="J182" s="3845">
        <f t="shared" si="23"/>
        <v>14.894399999999999</v>
      </c>
      <c r="K182" s="2064">
        <f t="shared" si="20"/>
        <v>0</v>
      </c>
      <c r="L182" s="3855"/>
      <c r="M182" s="3902"/>
    </row>
    <row r="183" spans="1:14" ht="19.5" customHeight="1">
      <c r="A183" s="850">
        <v>176</v>
      </c>
      <c r="B183" s="5148"/>
      <c r="C183" s="696" t="s">
        <v>7114</v>
      </c>
      <c r="D183" s="850">
        <f>VLOOKUP($A$1,'[4]Dist. Inst HR 2026-27(Final)'!$B$7:$KW$64,177,0)</f>
        <v>0</v>
      </c>
      <c r="E183" s="3854">
        <v>81912</v>
      </c>
      <c r="F183" s="3877">
        <f t="shared" si="21"/>
        <v>86008</v>
      </c>
      <c r="G183" s="3877">
        <f t="shared" si="22"/>
        <v>21502</v>
      </c>
      <c r="H183" s="3877"/>
      <c r="I183" s="2063">
        <f t="shared" si="24"/>
        <v>107510</v>
      </c>
      <c r="J183" s="3845">
        <f t="shared" si="23"/>
        <v>12.901199999999999</v>
      </c>
      <c r="K183" s="2064">
        <f t="shared" si="20"/>
        <v>0</v>
      </c>
      <c r="L183" s="3855"/>
      <c r="M183" s="3902"/>
    </row>
    <row r="184" spans="1:14" ht="19.5" customHeight="1">
      <c r="A184" s="850">
        <v>177</v>
      </c>
      <c r="B184" s="5148"/>
      <c r="C184" s="696" t="s">
        <v>7115</v>
      </c>
      <c r="D184" s="850">
        <f>VLOOKUP($A$1,'[4]Dist. Inst HR 2026-27(Final)'!$B$7:$KW$64,178,0)</f>
        <v>0</v>
      </c>
      <c r="E184" s="3854">
        <v>81912</v>
      </c>
      <c r="F184" s="3877">
        <f t="shared" si="21"/>
        <v>86008</v>
      </c>
      <c r="G184" s="3877">
        <f t="shared" si="22"/>
        <v>21502</v>
      </c>
      <c r="H184" s="3877"/>
      <c r="I184" s="2063">
        <f t="shared" si="24"/>
        <v>107510</v>
      </c>
      <c r="J184" s="3845">
        <f t="shared" si="23"/>
        <v>12.901199999999999</v>
      </c>
      <c r="K184" s="2064">
        <f t="shared" si="20"/>
        <v>0</v>
      </c>
      <c r="L184" s="3855"/>
      <c r="M184" s="3902"/>
    </row>
    <row r="185" spans="1:14" ht="19.5" customHeight="1">
      <c r="A185" s="850">
        <v>178</v>
      </c>
      <c r="B185" s="5148"/>
      <c r="C185" s="696" t="s">
        <v>5860</v>
      </c>
      <c r="D185" s="850">
        <f>VLOOKUP($A$1,'[4]Dist. Inst HR 2026-27(Final)'!$B$7:$KW$64,179,0)</f>
        <v>0</v>
      </c>
      <c r="E185" s="3854">
        <v>52684</v>
      </c>
      <c r="F185" s="3877">
        <f t="shared" si="21"/>
        <v>55318</v>
      </c>
      <c r="G185" s="3877">
        <f t="shared" si="22"/>
        <v>13830</v>
      </c>
      <c r="H185" s="3877"/>
      <c r="I185" s="2063">
        <f t="shared" si="24"/>
        <v>69148</v>
      </c>
      <c r="J185" s="3845">
        <f t="shared" si="23"/>
        <v>8.2977600000000002</v>
      </c>
      <c r="K185" s="2064">
        <f t="shared" si="20"/>
        <v>0</v>
      </c>
      <c r="L185" s="3855"/>
      <c r="M185" s="3902"/>
    </row>
    <row r="186" spans="1:14" ht="19.5" customHeight="1">
      <c r="A186" s="850">
        <v>179</v>
      </c>
      <c r="B186" s="5148"/>
      <c r="C186" s="696" t="s">
        <v>7116</v>
      </c>
      <c r="D186" s="850">
        <f>VLOOKUP($A$1,'[4]Dist. Inst HR 2026-27(Final)'!$B$7:$KW$64,180,0)</f>
        <v>0</v>
      </c>
      <c r="E186" s="3854">
        <v>36399</v>
      </c>
      <c r="F186" s="3877">
        <f t="shared" si="21"/>
        <v>38219</v>
      </c>
      <c r="G186" s="3877">
        <f t="shared" si="22"/>
        <v>9555</v>
      </c>
      <c r="H186" s="3877"/>
      <c r="I186" s="2063">
        <f t="shared" si="24"/>
        <v>47774</v>
      </c>
      <c r="J186" s="3845">
        <f t="shared" si="23"/>
        <v>5.7328799999999998</v>
      </c>
      <c r="K186" s="2064">
        <f t="shared" si="20"/>
        <v>0</v>
      </c>
      <c r="L186" s="3855"/>
      <c r="M186" s="3902"/>
    </row>
    <row r="187" spans="1:14" ht="19.5" customHeight="1">
      <c r="A187" s="850">
        <v>180</v>
      </c>
      <c r="B187" s="5148"/>
      <c r="C187" s="696" t="s">
        <v>7117</v>
      </c>
      <c r="D187" s="850">
        <f>VLOOKUP($A$1,'[4]Dist. Inst HR 2026-27(Final)'!$B$7:$KW$64,181,0)</f>
        <v>0</v>
      </c>
      <c r="E187" s="3854">
        <v>30816</v>
      </c>
      <c r="F187" s="3877">
        <f t="shared" si="21"/>
        <v>32357</v>
      </c>
      <c r="G187" s="3877">
        <f t="shared" si="22"/>
        <v>8089</v>
      </c>
      <c r="H187" s="3877"/>
      <c r="I187" s="2063">
        <f t="shared" si="24"/>
        <v>40446</v>
      </c>
      <c r="J187" s="3845">
        <f t="shared" si="23"/>
        <v>4.8535199999999996</v>
      </c>
      <c r="K187" s="2064">
        <f t="shared" si="20"/>
        <v>0</v>
      </c>
      <c r="L187" s="3855"/>
      <c r="M187" s="3902"/>
    </row>
    <row r="188" spans="1:14">
      <c r="A188" s="850">
        <v>181</v>
      </c>
      <c r="B188" s="5148"/>
      <c r="C188" s="696" t="s">
        <v>7118</v>
      </c>
      <c r="D188" s="850">
        <f>VLOOKUP($A$1,'[4]Dist. Inst HR 2026-27(Final)'!$B$7:$KW$64,182,0)</f>
        <v>0</v>
      </c>
      <c r="E188" s="3854">
        <v>81912</v>
      </c>
      <c r="F188" s="3877">
        <f t="shared" si="21"/>
        <v>86008</v>
      </c>
      <c r="G188" s="3877">
        <f t="shared" si="22"/>
        <v>21502</v>
      </c>
      <c r="H188" s="3877"/>
      <c r="I188" s="2063">
        <f t="shared" si="24"/>
        <v>107510</v>
      </c>
      <c r="J188" s="3845">
        <f t="shared" si="23"/>
        <v>12.901199999999999</v>
      </c>
      <c r="K188" s="2064">
        <f t="shared" si="20"/>
        <v>0</v>
      </c>
      <c r="L188" s="3855"/>
      <c r="M188" s="3902"/>
      <c r="N188" s="3858"/>
    </row>
    <row r="189" spans="1:14" ht="30">
      <c r="A189" s="850">
        <v>182</v>
      </c>
      <c r="B189" s="5148" t="s">
        <v>3196</v>
      </c>
      <c r="C189" s="696" t="s">
        <v>7119</v>
      </c>
      <c r="D189" s="850">
        <f>VLOOKUP($A$1,'[4]Dist. Inst HR 2026-27(Final)'!$B$7:$KW$64,183,0)</f>
        <v>0</v>
      </c>
      <c r="E189" s="3854">
        <v>77443</v>
      </c>
      <c r="F189" s="3877">
        <f t="shared" si="21"/>
        <v>81315</v>
      </c>
      <c r="G189" s="3877">
        <f t="shared" si="22"/>
        <v>20329</v>
      </c>
      <c r="H189" s="3877"/>
      <c r="I189" s="2063">
        <f t="shared" si="24"/>
        <v>101644</v>
      </c>
      <c r="J189" s="3845">
        <f t="shared" si="23"/>
        <v>12.197279999999999</v>
      </c>
      <c r="K189" s="2064">
        <f t="shared" si="20"/>
        <v>0</v>
      </c>
      <c r="L189" s="3855"/>
      <c r="M189" s="3902"/>
    </row>
    <row r="190" spans="1:14" ht="19.5" customHeight="1">
      <c r="A190" s="850">
        <v>183</v>
      </c>
      <c r="B190" s="5148"/>
      <c r="C190" s="696" t="s">
        <v>7120</v>
      </c>
      <c r="D190" s="850">
        <f>VLOOKUP($A$1,'[4]Dist. Inst HR 2026-27(Final)'!$B$7:$KW$64,184,0)</f>
        <v>0</v>
      </c>
      <c r="E190" s="3854">
        <v>69699</v>
      </c>
      <c r="F190" s="3877">
        <f t="shared" si="21"/>
        <v>73184</v>
      </c>
      <c r="G190" s="3877">
        <f t="shared" si="22"/>
        <v>18296</v>
      </c>
      <c r="H190" s="3877"/>
      <c r="I190" s="2063">
        <f t="shared" si="24"/>
        <v>91480</v>
      </c>
      <c r="J190" s="3845">
        <f t="shared" si="23"/>
        <v>10.977600000000001</v>
      </c>
      <c r="K190" s="2064">
        <f t="shared" si="20"/>
        <v>0</v>
      </c>
      <c r="L190" s="3855"/>
      <c r="M190" s="3902"/>
    </row>
    <row r="191" spans="1:14" ht="19.5" customHeight="1">
      <c r="A191" s="850">
        <v>184</v>
      </c>
      <c r="B191" s="5148"/>
      <c r="C191" s="696" t="s">
        <v>7121</v>
      </c>
      <c r="D191" s="850">
        <f>VLOOKUP($A$1,'[4]Dist. Inst HR 2026-27(Final)'!$B$7:$KW$64,185,0)</f>
        <v>0</v>
      </c>
      <c r="E191" s="3854">
        <v>30630</v>
      </c>
      <c r="F191" s="3877">
        <f t="shared" si="21"/>
        <v>32162</v>
      </c>
      <c r="G191" s="3877">
        <f t="shared" si="22"/>
        <v>8041</v>
      </c>
      <c r="H191" s="3877"/>
      <c r="I191" s="2063">
        <f t="shared" si="24"/>
        <v>40203</v>
      </c>
      <c r="J191" s="3845">
        <f t="shared" si="23"/>
        <v>4.8243600000000004</v>
      </c>
      <c r="K191" s="2064">
        <f t="shared" si="20"/>
        <v>0</v>
      </c>
      <c r="L191" s="3855"/>
      <c r="M191" s="3902"/>
    </row>
    <row r="192" spans="1:14" ht="19.5" customHeight="1">
      <c r="A192" s="850">
        <v>185</v>
      </c>
      <c r="B192" s="3901" t="s">
        <v>7122</v>
      </c>
      <c r="C192" s="696" t="s">
        <v>7123</v>
      </c>
      <c r="D192" s="850">
        <f>VLOOKUP($A$1,'[4]Dist. Inst HR 2026-27(Final)'!$B$7:$KW$64,186,0)</f>
        <v>0</v>
      </c>
      <c r="E192" s="3854">
        <v>60568</v>
      </c>
      <c r="F192" s="3877">
        <f t="shared" si="21"/>
        <v>63596</v>
      </c>
      <c r="G192" s="3877">
        <f t="shared" si="22"/>
        <v>15899</v>
      </c>
      <c r="H192" s="3877"/>
      <c r="I192" s="2063">
        <f t="shared" si="24"/>
        <v>79495</v>
      </c>
      <c r="J192" s="3845">
        <f t="shared" si="23"/>
        <v>9.5394000000000005</v>
      </c>
      <c r="K192" s="2064">
        <f t="shared" si="20"/>
        <v>0</v>
      </c>
      <c r="L192" s="3855"/>
      <c r="M192" s="3902"/>
    </row>
    <row r="193" spans="1:14" ht="19.5" customHeight="1">
      <c r="A193" s="850">
        <v>186</v>
      </c>
      <c r="B193" s="5148" t="s">
        <v>3214</v>
      </c>
      <c r="C193" s="696" t="s">
        <v>7124</v>
      </c>
      <c r="D193" s="850">
        <f>VLOOKUP($A$1,'[4]Dist. Inst HR 2026-27(Final)'!$B$7:$KW$64,187,0)</f>
        <v>0</v>
      </c>
      <c r="E193" s="3854">
        <v>30630</v>
      </c>
      <c r="F193" s="3877">
        <f t="shared" si="21"/>
        <v>32162</v>
      </c>
      <c r="G193" s="3877">
        <f t="shared" si="22"/>
        <v>8041</v>
      </c>
      <c r="H193" s="3877"/>
      <c r="I193" s="2063">
        <f t="shared" si="24"/>
        <v>40203</v>
      </c>
      <c r="J193" s="3845">
        <f t="shared" si="23"/>
        <v>4.8243600000000004</v>
      </c>
      <c r="K193" s="2064">
        <f t="shared" si="20"/>
        <v>0</v>
      </c>
      <c r="L193" s="3855"/>
      <c r="M193" s="3902"/>
    </row>
    <row r="194" spans="1:14" ht="19.5" customHeight="1">
      <c r="A194" s="850">
        <v>187</v>
      </c>
      <c r="B194" s="5148"/>
      <c r="C194" s="696" t="s">
        <v>7125</v>
      </c>
      <c r="D194" s="850">
        <f>VLOOKUP($A$1,'[4]Dist. Inst HR 2026-27(Final)'!$B$7:$KW$64,188,0)</f>
        <v>0</v>
      </c>
      <c r="E194" s="3854">
        <v>81912</v>
      </c>
      <c r="F194" s="3877">
        <f t="shared" si="21"/>
        <v>86008</v>
      </c>
      <c r="G194" s="3877">
        <f t="shared" si="22"/>
        <v>21502</v>
      </c>
      <c r="H194" s="3877"/>
      <c r="I194" s="2063">
        <f t="shared" si="24"/>
        <v>107510</v>
      </c>
      <c r="J194" s="3845">
        <f t="shared" si="23"/>
        <v>12.901199999999999</v>
      </c>
      <c r="K194" s="2064">
        <f t="shared" si="20"/>
        <v>0</v>
      </c>
      <c r="L194" s="3855"/>
      <c r="M194" s="3902"/>
    </row>
    <row r="195" spans="1:14" ht="19.5" customHeight="1">
      <c r="A195" s="850">
        <v>188</v>
      </c>
      <c r="B195" s="5148"/>
      <c r="C195" s="696" t="s">
        <v>7126</v>
      </c>
      <c r="D195" s="850">
        <f>VLOOKUP($A$1,'[4]Dist. Inst HR 2026-27(Final)'!$B$7:$KW$64,189,0)</f>
        <v>0</v>
      </c>
      <c r="E195" s="3854">
        <v>81912</v>
      </c>
      <c r="F195" s="3877">
        <f t="shared" si="21"/>
        <v>86008</v>
      </c>
      <c r="G195" s="3877">
        <f t="shared" si="22"/>
        <v>21502</v>
      </c>
      <c r="H195" s="3877"/>
      <c r="I195" s="2063">
        <f t="shared" si="24"/>
        <v>107510</v>
      </c>
      <c r="J195" s="3845">
        <f t="shared" si="23"/>
        <v>12.901199999999999</v>
      </c>
      <c r="K195" s="2064">
        <f t="shared" si="20"/>
        <v>0</v>
      </c>
      <c r="L195" s="3855"/>
      <c r="M195" s="3902"/>
    </row>
    <row r="196" spans="1:14" ht="19.5" customHeight="1">
      <c r="A196" s="850">
        <v>189</v>
      </c>
      <c r="B196" s="5148"/>
      <c r="C196" s="696" t="s">
        <v>7127</v>
      </c>
      <c r="D196" s="850">
        <f>VLOOKUP($A$1,'[4]Dist. Inst HR 2026-27(Final)'!$B$7:$KW$64,190,0)</f>
        <v>0</v>
      </c>
      <c r="E196" s="3854">
        <v>81912</v>
      </c>
      <c r="F196" s="3877">
        <f t="shared" si="21"/>
        <v>86008</v>
      </c>
      <c r="G196" s="3877">
        <f t="shared" si="22"/>
        <v>21502</v>
      </c>
      <c r="H196" s="3877"/>
      <c r="I196" s="2063">
        <f t="shared" si="24"/>
        <v>107510</v>
      </c>
      <c r="J196" s="3845">
        <f t="shared" si="23"/>
        <v>12.901199999999999</v>
      </c>
      <c r="K196" s="2064">
        <f t="shared" si="20"/>
        <v>0</v>
      </c>
      <c r="L196" s="3855"/>
      <c r="M196" s="3902"/>
    </row>
    <row r="197" spans="1:14" ht="19.5" customHeight="1">
      <c r="A197" s="850">
        <v>190</v>
      </c>
      <c r="B197" s="5148" t="s">
        <v>3116</v>
      </c>
      <c r="C197" s="696" t="s">
        <v>7093</v>
      </c>
      <c r="D197" s="850">
        <f>VLOOKUP($A$1,'[4]Dist. Inst HR 2026-27(Final)'!$B$7:$KW$64,191,0)</f>
        <v>0</v>
      </c>
      <c r="E197" s="3854">
        <v>55722</v>
      </c>
      <c r="F197" s="3877">
        <f t="shared" si="21"/>
        <v>58508</v>
      </c>
      <c r="G197" s="3877">
        <f t="shared" si="22"/>
        <v>14627</v>
      </c>
      <c r="H197" s="3877"/>
      <c r="I197" s="2063">
        <f t="shared" si="24"/>
        <v>73135</v>
      </c>
      <c r="J197" s="3845">
        <f t="shared" si="23"/>
        <v>8.7761999999999993</v>
      </c>
      <c r="K197" s="2064">
        <f t="shared" si="20"/>
        <v>0</v>
      </c>
      <c r="L197" s="3855"/>
      <c r="M197" s="3902"/>
    </row>
    <row r="198" spans="1:14" ht="19.5" customHeight="1">
      <c r="A198" s="850">
        <v>191</v>
      </c>
      <c r="B198" s="5148"/>
      <c r="C198" s="696" t="s">
        <v>7128</v>
      </c>
      <c r="D198" s="850">
        <f>VLOOKUP($A$1,'[4]Dist. Inst HR 2026-27(Final)'!$B$7:$KW$64,192,0)</f>
        <v>0</v>
      </c>
      <c r="E198" s="3854">
        <v>44032</v>
      </c>
      <c r="F198" s="3877">
        <f t="shared" si="21"/>
        <v>46234</v>
      </c>
      <c r="G198" s="3877">
        <f t="shared" si="22"/>
        <v>11559</v>
      </c>
      <c r="H198" s="3877"/>
      <c r="I198" s="2063">
        <f t="shared" si="24"/>
        <v>57793</v>
      </c>
      <c r="J198" s="3845">
        <f t="shared" si="23"/>
        <v>6.9351599999999998</v>
      </c>
      <c r="K198" s="2064">
        <f t="shared" si="20"/>
        <v>0</v>
      </c>
      <c r="L198" s="3855"/>
      <c r="M198" s="3902"/>
    </row>
    <row r="199" spans="1:14" ht="19.5" customHeight="1">
      <c r="A199" s="850">
        <v>192</v>
      </c>
      <c r="B199" s="3901" t="s">
        <v>7014</v>
      </c>
      <c r="C199" s="696" t="s">
        <v>7129</v>
      </c>
      <c r="D199" s="850">
        <f>VLOOKUP($A$1,'[4]Dist. Inst HR 2026-27(Final)'!$B$7:$KW$64,193,0)</f>
        <v>0</v>
      </c>
      <c r="E199" s="3854">
        <v>30406</v>
      </c>
      <c r="F199" s="3877">
        <f t="shared" si="21"/>
        <v>31926</v>
      </c>
      <c r="G199" s="3877">
        <f t="shared" si="22"/>
        <v>7982</v>
      </c>
      <c r="H199" s="3877"/>
      <c r="I199" s="2063">
        <f t="shared" si="24"/>
        <v>39908</v>
      </c>
      <c r="J199" s="3845">
        <f t="shared" si="23"/>
        <v>4.7889600000000003</v>
      </c>
      <c r="K199" s="3847">
        <f t="shared" si="20"/>
        <v>0</v>
      </c>
      <c r="L199" s="3855"/>
      <c r="M199" s="3902"/>
    </row>
    <row r="200" spans="1:14" ht="19.5" customHeight="1">
      <c r="A200" s="850">
        <v>193</v>
      </c>
      <c r="B200" s="5148" t="s">
        <v>7130</v>
      </c>
      <c r="C200" s="696" t="s">
        <v>7131</v>
      </c>
      <c r="D200" s="850">
        <f>VLOOKUP($A$1,'[4]Dist. Inst HR 2026-27(Final)'!$B$7:$KW$64,194,0)</f>
        <v>0</v>
      </c>
      <c r="E200" s="3854">
        <v>81912</v>
      </c>
      <c r="F200" s="3877">
        <f t="shared" si="21"/>
        <v>86008</v>
      </c>
      <c r="G200" s="3877">
        <f t="shared" si="22"/>
        <v>21502</v>
      </c>
      <c r="H200" s="3877">
        <v>3000</v>
      </c>
      <c r="I200" s="2063">
        <f t="shared" si="24"/>
        <v>110510</v>
      </c>
      <c r="J200" s="3845">
        <f t="shared" si="23"/>
        <v>13.261200000000001</v>
      </c>
      <c r="K200" s="2064">
        <f>(J200*D200)*0.9998</f>
        <v>0</v>
      </c>
      <c r="L200" s="3855"/>
      <c r="M200" s="3902"/>
    </row>
    <row r="201" spans="1:14" ht="19.5" customHeight="1">
      <c r="A201" s="850">
        <v>194</v>
      </c>
      <c r="B201" s="5148"/>
      <c r="C201" s="696" t="s">
        <v>7132</v>
      </c>
      <c r="D201" s="850">
        <f>VLOOKUP($A$1,'[4]Dist. Inst HR 2026-27(Final)'!$B$7:$KW$64,195,0)</f>
        <v>0</v>
      </c>
      <c r="E201" s="3854">
        <v>81912</v>
      </c>
      <c r="F201" s="3877">
        <f t="shared" si="21"/>
        <v>86008</v>
      </c>
      <c r="G201" s="3877">
        <f t="shared" si="22"/>
        <v>21502</v>
      </c>
      <c r="H201" s="3877"/>
      <c r="I201" s="2063">
        <f t="shared" si="24"/>
        <v>107510</v>
      </c>
      <c r="J201" s="3845">
        <f t="shared" si="23"/>
        <v>12.901199999999999</v>
      </c>
      <c r="K201" s="2064">
        <f>(J201*D201)*0.9998</f>
        <v>0</v>
      </c>
      <c r="L201" s="3855"/>
      <c r="M201" s="3902"/>
    </row>
    <row r="202" spans="1:14" ht="19.5" customHeight="1">
      <c r="A202" s="850">
        <v>195</v>
      </c>
      <c r="B202" s="5148"/>
      <c r="C202" s="696" t="s">
        <v>7133</v>
      </c>
      <c r="D202" s="850">
        <f>VLOOKUP($A$1,'[4]Dist. Inst HR 2026-27(Final)'!$B$7:$KW$64,196,0)</f>
        <v>0</v>
      </c>
      <c r="E202" s="3854">
        <v>70369</v>
      </c>
      <c r="F202" s="3877">
        <f t="shared" si="21"/>
        <v>73887</v>
      </c>
      <c r="G202" s="3877">
        <f t="shared" si="22"/>
        <v>18472</v>
      </c>
      <c r="H202" s="3877">
        <v>2400</v>
      </c>
      <c r="I202" s="2063">
        <f t="shared" si="24"/>
        <v>94759</v>
      </c>
      <c r="J202" s="3845">
        <f t="shared" si="23"/>
        <v>11.371079999999999</v>
      </c>
      <c r="K202" s="2064">
        <f t="shared" si="20"/>
        <v>0</v>
      </c>
      <c r="L202" s="3855"/>
      <c r="M202" s="3902"/>
    </row>
    <row r="203" spans="1:14" ht="19.5" customHeight="1">
      <c r="A203" s="850">
        <v>196</v>
      </c>
      <c r="B203" s="5148"/>
      <c r="C203" s="696" t="s">
        <v>7134</v>
      </c>
      <c r="D203" s="850">
        <f>VLOOKUP($A$1,'[4]Dist. Inst HR 2026-27(Final)'!$B$7:$KW$64,197,0)</f>
        <v>0</v>
      </c>
      <c r="E203" s="3854">
        <v>70369</v>
      </c>
      <c r="F203" s="3877">
        <f t="shared" si="21"/>
        <v>73887</v>
      </c>
      <c r="G203" s="3877">
        <f t="shared" si="22"/>
        <v>18472</v>
      </c>
      <c r="H203" s="3877"/>
      <c r="I203" s="2063">
        <f t="shared" si="24"/>
        <v>92359</v>
      </c>
      <c r="J203" s="3845">
        <f t="shared" si="23"/>
        <v>11.083080000000001</v>
      </c>
      <c r="K203" s="2064">
        <f t="shared" si="20"/>
        <v>0</v>
      </c>
      <c r="L203" s="3855"/>
      <c r="M203" s="3902"/>
    </row>
    <row r="204" spans="1:14" ht="19.5" customHeight="1">
      <c r="A204" s="850">
        <v>197</v>
      </c>
      <c r="B204" s="5148"/>
      <c r="C204" s="696" t="s">
        <v>7135</v>
      </c>
      <c r="D204" s="850">
        <f>VLOOKUP($A$1,'[4]Dist. Inst HR 2026-27(Final)'!$B$7:$KW$64,198,0)</f>
        <v>0</v>
      </c>
      <c r="E204" s="3854">
        <v>64411</v>
      </c>
      <c r="F204" s="3877">
        <f t="shared" si="21"/>
        <v>67632</v>
      </c>
      <c r="G204" s="3877">
        <f t="shared" si="22"/>
        <v>16908</v>
      </c>
      <c r="H204" s="3877">
        <v>2400</v>
      </c>
      <c r="I204" s="2063">
        <f t="shared" si="24"/>
        <v>86940</v>
      </c>
      <c r="J204" s="3845">
        <f t="shared" si="23"/>
        <v>10.4328</v>
      </c>
      <c r="K204" s="2064">
        <f>(J204*D204)*0.9999</f>
        <v>0</v>
      </c>
      <c r="L204" s="3855"/>
      <c r="M204" s="3902"/>
    </row>
    <row r="205" spans="1:14" ht="19.5" customHeight="1">
      <c r="A205" s="850">
        <v>198</v>
      </c>
      <c r="B205" s="5148"/>
      <c r="C205" s="696" t="s">
        <v>7136</v>
      </c>
      <c r="D205" s="850">
        <f>VLOOKUP($A$1,'[4]Dist. Inst HR 2026-27(Final)'!$B$7:$KW$64,199,0)</f>
        <v>0</v>
      </c>
      <c r="E205" s="3854">
        <v>64411</v>
      </c>
      <c r="F205" s="3877">
        <f t="shared" si="21"/>
        <v>67632</v>
      </c>
      <c r="G205" s="3877">
        <f t="shared" si="22"/>
        <v>16908</v>
      </c>
      <c r="H205" s="3877"/>
      <c r="I205" s="2063">
        <f t="shared" si="24"/>
        <v>84540</v>
      </c>
      <c r="J205" s="3845">
        <f t="shared" si="23"/>
        <v>10.1448</v>
      </c>
      <c r="K205" s="2064">
        <f>(J205*D205)*0.9999</f>
        <v>0</v>
      </c>
      <c r="L205" s="3855"/>
      <c r="M205" s="3902"/>
    </row>
    <row r="206" spans="1:14" ht="19.5" customHeight="1">
      <c r="A206" s="850">
        <v>199</v>
      </c>
      <c r="B206" s="5148"/>
      <c r="C206" s="696" t="s">
        <v>7137</v>
      </c>
      <c r="D206" s="850">
        <f>VLOOKUP($A$1,'[4]Dist. Inst HR 2026-27(Final)'!$B$7:$KW$64,200,0)</f>
        <v>0</v>
      </c>
      <c r="E206" s="3854">
        <v>64411</v>
      </c>
      <c r="F206" s="3877">
        <f t="shared" si="21"/>
        <v>67632</v>
      </c>
      <c r="G206" s="3877">
        <f t="shared" si="22"/>
        <v>16908</v>
      </c>
      <c r="H206" s="3877">
        <v>2400</v>
      </c>
      <c r="I206" s="2063">
        <f t="shared" si="24"/>
        <v>86940</v>
      </c>
      <c r="J206" s="3845">
        <f t="shared" si="23"/>
        <v>10.4328</v>
      </c>
      <c r="K206" s="2064">
        <f t="shared" ref="K206:K266" si="25">(J206*D206)</f>
        <v>0</v>
      </c>
      <c r="L206" s="3855"/>
      <c r="M206" s="3902"/>
    </row>
    <row r="207" spans="1:14" ht="19.5" customHeight="1">
      <c r="A207" s="850">
        <v>200</v>
      </c>
      <c r="B207" s="5148"/>
      <c r="C207" s="696" t="s">
        <v>7138</v>
      </c>
      <c r="D207" s="850">
        <f>VLOOKUP($A$1,'[4]Dist. Inst HR 2026-27(Final)'!$B$7:$KW$64,201,0)</f>
        <v>0</v>
      </c>
      <c r="E207" s="3854">
        <v>64411</v>
      </c>
      <c r="F207" s="3877">
        <f t="shared" si="21"/>
        <v>67632</v>
      </c>
      <c r="G207" s="3877">
        <f t="shared" si="22"/>
        <v>16908</v>
      </c>
      <c r="H207" s="3877"/>
      <c r="I207" s="2063">
        <f t="shared" si="24"/>
        <v>84540</v>
      </c>
      <c r="J207" s="3845">
        <f t="shared" si="23"/>
        <v>10.1448</v>
      </c>
      <c r="K207" s="2064">
        <f t="shared" si="25"/>
        <v>0</v>
      </c>
      <c r="L207" s="3855"/>
      <c r="M207" s="3902"/>
      <c r="N207" s="3869"/>
    </row>
    <row r="208" spans="1:14" ht="19.5" customHeight="1">
      <c r="A208" s="850">
        <v>201</v>
      </c>
      <c r="B208" s="5148"/>
      <c r="C208" s="696" t="s">
        <v>7139</v>
      </c>
      <c r="D208" s="850">
        <f>VLOOKUP($A$1,'[4]Dist. Inst HR 2026-27(Final)'!$B$7:$KW$64,202,0)</f>
        <v>0</v>
      </c>
      <c r="E208" s="3854">
        <v>64411</v>
      </c>
      <c r="F208" s="3877">
        <f t="shared" si="21"/>
        <v>67632</v>
      </c>
      <c r="G208" s="3877">
        <f t="shared" si="22"/>
        <v>16908</v>
      </c>
      <c r="H208" s="3877">
        <v>2600</v>
      </c>
      <c r="I208" s="2063">
        <f t="shared" si="24"/>
        <v>87140</v>
      </c>
      <c r="J208" s="3845">
        <f t="shared" si="23"/>
        <v>10.456799999999999</v>
      </c>
      <c r="K208" s="2064">
        <f t="shared" si="25"/>
        <v>0</v>
      </c>
      <c r="L208" s="3855"/>
      <c r="M208" s="3902"/>
      <c r="N208" s="3869"/>
    </row>
    <row r="209" spans="1:14" ht="19.5" customHeight="1">
      <c r="A209" s="850">
        <v>202</v>
      </c>
      <c r="B209" s="5148"/>
      <c r="C209" s="696" t="s">
        <v>7140</v>
      </c>
      <c r="D209" s="850">
        <f>VLOOKUP($A$1,'[4]Dist. Inst HR 2026-27(Final)'!$B$7:$KW$64,203,0)</f>
        <v>0</v>
      </c>
      <c r="E209" s="3854">
        <v>64411</v>
      </c>
      <c r="F209" s="3877">
        <f t="shared" si="21"/>
        <v>67632</v>
      </c>
      <c r="G209" s="3877">
        <f t="shared" si="22"/>
        <v>16908</v>
      </c>
      <c r="H209" s="3877"/>
      <c r="I209" s="2063">
        <f t="shared" si="24"/>
        <v>84540</v>
      </c>
      <c r="J209" s="3845">
        <f t="shared" si="23"/>
        <v>10.1448</v>
      </c>
      <c r="K209" s="2064">
        <f t="shared" si="25"/>
        <v>0</v>
      </c>
      <c r="L209" s="3855"/>
      <c r="M209" s="3902"/>
      <c r="N209" s="3869"/>
    </row>
    <row r="210" spans="1:14" ht="19.5" customHeight="1">
      <c r="A210" s="850">
        <v>203</v>
      </c>
      <c r="B210" s="5148"/>
      <c r="C210" s="696" t="s">
        <v>7141</v>
      </c>
      <c r="D210" s="850">
        <f>VLOOKUP($A$1,'[4]Dist. Inst HR 2026-27(Final)'!$B$7:$KW$64,204,0)</f>
        <v>0</v>
      </c>
      <c r="E210" s="3854">
        <v>63108</v>
      </c>
      <c r="F210" s="3877">
        <f t="shared" si="21"/>
        <v>66263</v>
      </c>
      <c r="G210" s="3877">
        <f t="shared" si="22"/>
        <v>16566</v>
      </c>
      <c r="H210" s="3877">
        <v>2400</v>
      </c>
      <c r="I210" s="2063">
        <f t="shared" si="24"/>
        <v>85229</v>
      </c>
      <c r="J210" s="3845">
        <f t="shared" si="23"/>
        <v>10.22748</v>
      </c>
      <c r="K210" s="2064">
        <f t="shared" si="25"/>
        <v>0</v>
      </c>
      <c r="L210" s="3855"/>
      <c r="M210" s="3902"/>
      <c r="N210" s="3869"/>
    </row>
    <row r="211" spans="1:14" ht="19.5" customHeight="1">
      <c r="A211" s="850">
        <v>204</v>
      </c>
      <c r="B211" s="5148"/>
      <c r="C211" s="696" t="s">
        <v>7142</v>
      </c>
      <c r="D211" s="850">
        <f>VLOOKUP($A$1,'[4]Dist. Inst HR 2026-27(Final)'!$B$7:$KW$64,205,0)</f>
        <v>0</v>
      </c>
      <c r="E211" s="3854">
        <v>63108</v>
      </c>
      <c r="F211" s="3877">
        <f t="shared" si="21"/>
        <v>66263</v>
      </c>
      <c r="G211" s="3877">
        <f t="shared" si="22"/>
        <v>16566</v>
      </c>
      <c r="H211" s="3877"/>
      <c r="I211" s="2063">
        <f t="shared" si="24"/>
        <v>82829</v>
      </c>
      <c r="J211" s="3845">
        <f t="shared" si="23"/>
        <v>9.9394799999999996</v>
      </c>
      <c r="K211" s="2064">
        <f t="shared" si="25"/>
        <v>0</v>
      </c>
      <c r="L211" s="3855"/>
      <c r="M211" s="3902"/>
      <c r="N211" s="3869"/>
    </row>
    <row r="212" spans="1:14" ht="19.5" customHeight="1">
      <c r="A212" s="850">
        <v>205</v>
      </c>
      <c r="B212" s="5148"/>
      <c r="C212" s="696" t="s">
        <v>7143</v>
      </c>
      <c r="D212" s="850">
        <f>VLOOKUP($A$1,'[4]Dist. Inst HR 2026-27(Final)'!$B$7:$KW$64,206,0)</f>
        <v>0</v>
      </c>
      <c r="E212" s="3854">
        <v>53988</v>
      </c>
      <c r="F212" s="3877">
        <f t="shared" si="21"/>
        <v>56687</v>
      </c>
      <c r="G212" s="3877">
        <f t="shared" si="22"/>
        <v>14172</v>
      </c>
      <c r="H212" s="3877">
        <v>1800</v>
      </c>
      <c r="I212" s="2063">
        <f t="shared" si="24"/>
        <v>72659</v>
      </c>
      <c r="J212" s="3845">
        <f t="shared" si="23"/>
        <v>8.7190799999999999</v>
      </c>
      <c r="K212" s="2064">
        <f t="shared" si="25"/>
        <v>0</v>
      </c>
      <c r="L212" s="3855"/>
      <c r="M212" s="3902"/>
      <c r="N212" s="3869"/>
    </row>
    <row r="213" spans="1:14" ht="19.5" customHeight="1">
      <c r="A213" s="850">
        <v>206</v>
      </c>
      <c r="B213" s="5148"/>
      <c r="C213" s="696" t="s">
        <v>7144</v>
      </c>
      <c r="D213" s="850">
        <f>VLOOKUP($A$1,'[4]Dist. Inst HR 2026-27(Final)'!$B$7:$KW$64,207,0)</f>
        <v>0</v>
      </c>
      <c r="E213" s="3854">
        <v>53988</v>
      </c>
      <c r="F213" s="3877">
        <f t="shared" si="21"/>
        <v>56687</v>
      </c>
      <c r="G213" s="3877">
        <f t="shared" si="22"/>
        <v>14172</v>
      </c>
      <c r="H213" s="3877"/>
      <c r="I213" s="2063">
        <f t="shared" si="24"/>
        <v>70859</v>
      </c>
      <c r="J213" s="3845">
        <f t="shared" si="23"/>
        <v>8.5030800000000006</v>
      </c>
      <c r="K213" s="2064">
        <f t="shared" si="25"/>
        <v>0</v>
      </c>
      <c r="L213" s="3855"/>
      <c r="M213" s="3902"/>
      <c r="N213" s="3869"/>
    </row>
    <row r="214" spans="1:14" ht="19.5" customHeight="1">
      <c r="A214" s="850">
        <v>207</v>
      </c>
      <c r="B214" s="5148"/>
      <c r="C214" s="696" t="s">
        <v>7145</v>
      </c>
      <c r="D214" s="850">
        <f>VLOOKUP($A$1,'[4]Dist. Inst HR 2026-27(Final)'!$B$7:$KW$64,208,0)</f>
        <v>0</v>
      </c>
      <c r="E214" s="3854">
        <v>52684</v>
      </c>
      <c r="F214" s="3877">
        <f t="shared" si="21"/>
        <v>55318</v>
      </c>
      <c r="G214" s="3877">
        <f t="shared" si="22"/>
        <v>13830</v>
      </c>
      <c r="H214" s="3877">
        <v>1800</v>
      </c>
      <c r="I214" s="2063">
        <f t="shared" si="24"/>
        <v>70948</v>
      </c>
      <c r="J214" s="3845">
        <f t="shared" si="23"/>
        <v>8.5137599999999996</v>
      </c>
      <c r="K214" s="2064">
        <f>(J214*D214)*0.9998</f>
        <v>0</v>
      </c>
      <c r="L214" s="3855"/>
      <c r="M214" s="3902"/>
      <c r="N214" s="3869"/>
    </row>
    <row r="215" spans="1:14">
      <c r="A215" s="850">
        <v>208</v>
      </c>
      <c r="B215" s="5148"/>
      <c r="C215" s="696" t="s">
        <v>7146</v>
      </c>
      <c r="D215" s="850">
        <f>VLOOKUP($A$1,'[4]Dist. Inst HR 2026-27(Final)'!$B$7:$KW$64,209,0)</f>
        <v>0</v>
      </c>
      <c r="E215" s="3854">
        <v>52684</v>
      </c>
      <c r="F215" s="3877">
        <f t="shared" si="21"/>
        <v>55318</v>
      </c>
      <c r="G215" s="3877">
        <f t="shared" si="22"/>
        <v>13830</v>
      </c>
      <c r="H215" s="3877"/>
      <c r="I215" s="2063">
        <f t="shared" si="24"/>
        <v>69148</v>
      </c>
      <c r="J215" s="3845">
        <f t="shared" si="23"/>
        <v>8.2977600000000002</v>
      </c>
      <c r="K215" s="2064">
        <f>(J215*D215)*0.9998</f>
        <v>0</v>
      </c>
      <c r="L215" s="3855"/>
      <c r="M215" s="3902"/>
      <c r="N215" s="3870"/>
    </row>
    <row r="216" spans="1:14" ht="30">
      <c r="A216" s="850">
        <v>209</v>
      </c>
      <c r="B216" s="5148"/>
      <c r="C216" s="696" t="s">
        <v>7147</v>
      </c>
      <c r="D216" s="850">
        <f>VLOOKUP($A$1,'[4]Dist. Inst HR 2026-27(Final)'!$B$7:$KW$64,210,0)</f>
        <v>0</v>
      </c>
      <c r="E216" s="3854">
        <v>52684</v>
      </c>
      <c r="F216" s="3877">
        <f t="shared" si="21"/>
        <v>55318</v>
      </c>
      <c r="G216" s="3877">
        <f t="shared" si="22"/>
        <v>13830</v>
      </c>
      <c r="H216" s="3877">
        <v>1800</v>
      </c>
      <c r="I216" s="2063">
        <f t="shared" si="24"/>
        <v>70948</v>
      </c>
      <c r="J216" s="3845">
        <f t="shared" si="23"/>
        <v>8.5137599999999996</v>
      </c>
      <c r="K216" s="2064">
        <f t="shared" ref="K216:K217" si="26">(J216*D216)*0.9998</f>
        <v>0</v>
      </c>
      <c r="L216" s="3855"/>
      <c r="M216" s="3902"/>
      <c r="N216" s="3870"/>
    </row>
    <row r="217" spans="1:14" ht="30">
      <c r="A217" s="850">
        <v>210</v>
      </c>
      <c r="B217" s="5148"/>
      <c r="C217" s="696" t="s">
        <v>7148</v>
      </c>
      <c r="D217" s="850">
        <f>VLOOKUP($A$1,'[4]Dist. Inst HR 2026-27(Final)'!$B$7:$KW$64,211,0)</f>
        <v>0</v>
      </c>
      <c r="E217" s="3854">
        <v>52684</v>
      </c>
      <c r="F217" s="3877">
        <f t="shared" si="21"/>
        <v>55318</v>
      </c>
      <c r="G217" s="3877">
        <f t="shared" si="22"/>
        <v>13830</v>
      </c>
      <c r="H217" s="3877"/>
      <c r="I217" s="2063">
        <f t="shared" si="24"/>
        <v>69148</v>
      </c>
      <c r="J217" s="3845">
        <f t="shared" si="23"/>
        <v>8.2977600000000002</v>
      </c>
      <c r="K217" s="2064">
        <f t="shared" si="26"/>
        <v>0</v>
      </c>
      <c r="L217" s="3855"/>
      <c r="M217" s="3902"/>
    </row>
    <row r="218" spans="1:14" ht="19.5" customHeight="1">
      <c r="A218" s="850">
        <v>211</v>
      </c>
      <c r="B218" s="5148"/>
      <c r="C218" s="696" t="s">
        <v>7149</v>
      </c>
      <c r="D218" s="850">
        <f>VLOOKUP($A$1,'[4]Dist. Inst HR 2026-27(Final)'!$B$7:$KW$64,212,0)</f>
        <v>0</v>
      </c>
      <c r="E218" s="3854">
        <v>52684</v>
      </c>
      <c r="F218" s="3877">
        <f t="shared" si="21"/>
        <v>55318</v>
      </c>
      <c r="G218" s="3877">
        <f t="shared" si="22"/>
        <v>13830</v>
      </c>
      <c r="H218" s="3877">
        <v>1800</v>
      </c>
      <c r="I218" s="2063">
        <f t="shared" si="24"/>
        <v>70948</v>
      </c>
      <c r="J218" s="3845">
        <f t="shared" si="23"/>
        <v>8.5137599999999996</v>
      </c>
      <c r="K218" s="2064">
        <f t="shared" si="25"/>
        <v>0</v>
      </c>
      <c r="L218" s="3855"/>
      <c r="M218" s="3902"/>
    </row>
    <row r="219" spans="1:14" ht="19.5" customHeight="1">
      <c r="A219" s="850">
        <v>212</v>
      </c>
      <c r="B219" s="5148"/>
      <c r="C219" s="696" t="s">
        <v>7150</v>
      </c>
      <c r="D219" s="850">
        <f>VLOOKUP($A$1,'[4]Dist. Inst HR 2026-27(Final)'!$B$7:$KW$64,213,0)</f>
        <v>0</v>
      </c>
      <c r="E219" s="3854">
        <v>52684</v>
      </c>
      <c r="F219" s="3877">
        <f t="shared" si="21"/>
        <v>55318</v>
      </c>
      <c r="G219" s="3877">
        <f t="shared" si="22"/>
        <v>13830</v>
      </c>
      <c r="H219" s="3877"/>
      <c r="I219" s="2063">
        <f t="shared" si="24"/>
        <v>69148</v>
      </c>
      <c r="J219" s="3845">
        <f t="shared" si="23"/>
        <v>8.2977600000000002</v>
      </c>
      <c r="K219" s="2064">
        <f t="shared" si="25"/>
        <v>0</v>
      </c>
      <c r="L219" s="3855"/>
      <c r="M219" s="3902"/>
    </row>
    <row r="220" spans="1:14" ht="19.5" customHeight="1">
      <c r="A220" s="850">
        <v>213</v>
      </c>
      <c r="B220" s="5148"/>
      <c r="C220" s="696" t="s">
        <v>7151</v>
      </c>
      <c r="D220" s="850">
        <f>VLOOKUP($A$1,'[4]Dist. Inst HR 2026-27(Final)'!$B$7:$KW$64,214,0)</f>
        <v>0</v>
      </c>
      <c r="E220" s="3854">
        <v>52684</v>
      </c>
      <c r="F220" s="3877">
        <f t="shared" si="21"/>
        <v>55318</v>
      </c>
      <c r="G220" s="3877">
        <f t="shared" si="22"/>
        <v>13830</v>
      </c>
      <c r="H220" s="3877">
        <v>1800</v>
      </c>
      <c r="I220" s="2063">
        <f t="shared" si="24"/>
        <v>70948</v>
      </c>
      <c r="J220" s="3845">
        <f t="shared" si="23"/>
        <v>8.5137599999999996</v>
      </c>
      <c r="K220" s="2064">
        <f t="shared" si="25"/>
        <v>0</v>
      </c>
      <c r="L220" s="3855"/>
      <c r="M220" s="3902"/>
    </row>
    <row r="221" spans="1:14">
      <c r="A221" s="850">
        <v>214</v>
      </c>
      <c r="B221" s="5148"/>
      <c r="C221" s="696" t="s">
        <v>7152</v>
      </c>
      <c r="D221" s="850">
        <f>VLOOKUP($A$1,'[4]Dist. Inst HR 2026-27(Final)'!$B$7:$KW$64,215,0)</f>
        <v>0</v>
      </c>
      <c r="E221" s="3854">
        <v>52684</v>
      </c>
      <c r="F221" s="3877">
        <f t="shared" si="21"/>
        <v>55318</v>
      </c>
      <c r="G221" s="3877">
        <f t="shared" si="22"/>
        <v>13830</v>
      </c>
      <c r="H221" s="3877"/>
      <c r="I221" s="2063">
        <f t="shared" si="24"/>
        <v>69148</v>
      </c>
      <c r="J221" s="3845">
        <f t="shared" si="23"/>
        <v>8.2977600000000002</v>
      </c>
      <c r="K221" s="2064">
        <f t="shared" si="25"/>
        <v>0</v>
      </c>
      <c r="L221" s="3855"/>
      <c r="M221" s="3902"/>
    </row>
    <row r="222" spans="1:14" ht="30">
      <c r="A222" s="850">
        <v>215</v>
      </c>
      <c r="B222" s="5148"/>
      <c r="C222" s="696" t="s">
        <v>7153</v>
      </c>
      <c r="D222" s="850">
        <f>VLOOKUP($A$1,'[4]Dist. Inst HR 2026-27(Final)'!$B$7:$KW$64,216,0)</f>
        <v>0</v>
      </c>
      <c r="E222" s="3854">
        <v>52684</v>
      </c>
      <c r="F222" s="3877">
        <f t="shared" si="21"/>
        <v>55318</v>
      </c>
      <c r="G222" s="3877">
        <f t="shared" si="22"/>
        <v>13830</v>
      </c>
      <c r="H222" s="3877">
        <v>1800</v>
      </c>
      <c r="I222" s="2063">
        <f t="shared" si="24"/>
        <v>70948</v>
      </c>
      <c r="J222" s="3845">
        <f t="shared" si="23"/>
        <v>8.5137599999999996</v>
      </c>
      <c r="K222" s="2064">
        <f>(J222*D222)*0.9998</f>
        <v>0</v>
      </c>
      <c r="L222" s="3855"/>
      <c r="M222" s="3902"/>
    </row>
    <row r="223" spans="1:14" ht="30">
      <c r="A223" s="850">
        <v>216</v>
      </c>
      <c r="B223" s="5148"/>
      <c r="C223" s="696" t="s">
        <v>7154</v>
      </c>
      <c r="D223" s="850">
        <f>VLOOKUP($A$1,'[4]Dist. Inst HR 2026-27(Final)'!$B$7:$KW$64,217,0)</f>
        <v>0</v>
      </c>
      <c r="E223" s="3854">
        <v>52684</v>
      </c>
      <c r="F223" s="3877">
        <f t="shared" si="21"/>
        <v>55318</v>
      </c>
      <c r="G223" s="3877">
        <f t="shared" si="22"/>
        <v>13830</v>
      </c>
      <c r="H223" s="3877"/>
      <c r="I223" s="2063">
        <f t="shared" si="24"/>
        <v>69148</v>
      </c>
      <c r="J223" s="3845">
        <f t="shared" si="23"/>
        <v>8.2977600000000002</v>
      </c>
      <c r="K223" s="2064">
        <f>(J223*D223)*0.9998</f>
        <v>0</v>
      </c>
      <c r="L223" s="3855"/>
      <c r="M223" s="3902"/>
    </row>
    <row r="224" spans="1:14" ht="45">
      <c r="A224" s="850">
        <v>217</v>
      </c>
      <c r="B224" s="5148"/>
      <c r="C224" s="696" t="s">
        <v>7155</v>
      </c>
      <c r="D224" s="850">
        <f>VLOOKUP($A$1,'[4]Dist. Inst HR 2026-27(Final)'!$B$7:$KW$64,218,0)</f>
        <v>0</v>
      </c>
      <c r="E224" s="3854">
        <v>52684</v>
      </c>
      <c r="F224" s="3877">
        <f t="shared" si="21"/>
        <v>55318</v>
      </c>
      <c r="G224" s="3877">
        <f t="shared" si="22"/>
        <v>13830</v>
      </c>
      <c r="H224" s="3877">
        <v>1800</v>
      </c>
      <c r="I224" s="2063">
        <f t="shared" si="24"/>
        <v>70948</v>
      </c>
      <c r="J224" s="3845">
        <f t="shared" si="23"/>
        <v>8.5137599999999996</v>
      </c>
      <c r="K224" s="2064">
        <f>(J224*D224)*0.9998</f>
        <v>0</v>
      </c>
      <c r="L224" s="3855"/>
      <c r="M224" s="3902"/>
    </row>
    <row r="225" spans="1:14" ht="45">
      <c r="A225" s="850">
        <v>218</v>
      </c>
      <c r="B225" s="5148"/>
      <c r="C225" s="696" t="s">
        <v>7156</v>
      </c>
      <c r="D225" s="850">
        <f>VLOOKUP($A$1,'[4]Dist. Inst HR 2026-27(Final)'!$B$7:$KW$64,219,0)</f>
        <v>0</v>
      </c>
      <c r="E225" s="3854">
        <v>52684</v>
      </c>
      <c r="F225" s="3877">
        <f t="shared" si="21"/>
        <v>55318</v>
      </c>
      <c r="G225" s="3877">
        <f t="shared" si="22"/>
        <v>13830</v>
      </c>
      <c r="H225" s="3877"/>
      <c r="I225" s="2063">
        <f t="shared" si="24"/>
        <v>69148</v>
      </c>
      <c r="J225" s="3845">
        <f t="shared" si="23"/>
        <v>8.2977600000000002</v>
      </c>
      <c r="K225" s="2064">
        <f>(J225*D225)*0.9998</f>
        <v>0</v>
      </c>
      <c r="L225" s="3855"/>
      <c r="M225" s="3902"/>
    </row>
    <row r="226" spans="1:14" ht="30">
      <c r="A226" s="850">
        <v>219</v>
      </c>
      <c r="B226" s="5148" t="s">
        <v>7130</v>
      </c>
      <c r="C226" s="696" t="s">
        <v>7157</v>
      </c>
      <c r="D226" s="850">
        <f>VLOOKUP($A$1,'[4]Dist. Inst HR 2026-27(Final)'!$B$7:$KW$64,220,0)</f>
        <v>0</v>
      </c>
      <c r="E226" s="3854">
        <v>52684</v>
      </c>
      <c r="F226" s="3877">
        <f t="shared" si="21"/>
        <v>55318</v>
      </c>
      <c r="G226" s="3877">
        <f t="shared" si="22"/>
        <v>13830</v>
      </c>
      <c r="H226" s="3877">
        <v>1800</v>
      </c>
      <c r="I226" s="2063">
        <f t="shared" si="24"/>
        <v>70948</v>
      </c>
      <c r="J226" s="3845">
        <f t="shared" si="23"/>
        <v>8.5137599999999996</v>
      </c>
      <c r="K226" s="2064">
        <f t="shared" ref="K226" si="27">(J226*D226)</f>
        <v>0</v>
      </c>
      <c r="L226" s="3855"/>
      <c r="M226" s="3902"/>
    </row>
    <row r="227" spans="1:14" ht="30">
      <c r="A227" s="850">
        <v>220</v>
      </c>
      <c r="B227" s="5148"/>
      <c r="C227" s="696" t="s">
        <v>7158</v>
      </c>
      <c r="D227" s="850">
        <f>VLOOKUP($A$1,'[4]Dist. Inst HR 2026-27(Final)'!$B$7:$KW$64,221,0)</f>
        <v>0</v>
      </c>
      <c r="E227" s="3854">
        <v>52684</v>
      </c>
      <c r="F227" s="3877">
        <f t="shared" si="21"/>
        <v>55318</v>
      </c>
      <c r="G227" s="3877">
        <f t="shared" si="22"/>
        <v>13830</v>
      </c>
      <c r="H227" s="3877"/>
      <c r="I227" s="2063">
        <f t="shared" si="24"/>
        <v>69148</v>
      </c>
      <c r="J227" s="3845">
        <f t="shared" si="23"/>
        <v>8.2977600000000002</v>
      </c>
      <c r="K227" s="2064">
        <f t="shared" si="25"/>
        <v>0</v>
      </c>
      <c r="L227" s="3855"/>
      <c r="M227" s="3902"/>
      <c r="N227" s="5149"/>
    </row>
    <row r="228" spans="1:14">
      <c r="A228" s="850">
        <v>221</v>
      </c>
      <c r="B228" s="5148"/>
      <c r="C228" s="696" t="s">
        <v>7159</v>
      </c>
      <c r="D228" s="850">
        <f>VLOOKUP($A$1,'[4]Dist. Inst HR 2026-27(Final)'!$B$7:$KW$64,222,0)</f>
        <v>0</v>
      </c>
      <c r="E228" s="3854">
        <v>52684</v>
      </c>
      <c r="F228" s="3877">
        <f t="shared" si="21"/>
        <v>55318</v>
      </c>
      <c r="G228" s="3877">
        <f t="shared" si="22"/>
        <v>13830</v>
      </c>
      <c r="H228" s="3877">
        <v>1800</v>
      </c>
      <c r="I228" s="2063">
        <f t="shared" si="24"/>
        <v>70948</v>
      </c>
      <c r="J228" s="3845">
        <f t="shared" si="23"/>
        <v>8.5137599999999996</v>
      </c>
      <c r="K228" s="2064">
        <f t="shared" si="25"/>
        <v>0</v>
      </c>
      <c r="L228" s="3855"/>
      <c r="M228" s="3855"/>
      <c r="N228" s="5149"/>
    </row>
    <row r="229" spans="1:14" ht="19.5" customHeight="1">
      <c r="A229" s="850">
        <v>222</v>
      </c>
      <c r="B229" s="5148"/>
      <c r="C229" s="696" t="s">
        <v>7160</v>
      </c>
      <c r="D229" s="850">
        <f>VLOOKUP($A$1,'[4]Dist. Inst HR 2026-27(Final)'!$B$7:$KW$64,223,0)</f>
        <v>0</v>
      </c>
      <c r="E229" s="3854">
        <v>52684</v>
      </c>
      <c r="F229" s="3877">
        <f t="shared" si="21"/>
        <v>55318</v>
      </c>
      <c r="G229" s="3877">
        <f t="shared" si="22"/>
        <v>13830</v>
      </c>
      <c r="H229" s="3877"/>
      <c r="I229" s="2063">
        <f t="shared" si="24"/>
        <v>69148</v>
      </c>
      <c r="J229" s="3845">
        <f t="shared" si="23"/>
        <v>8.2977600000000002</v>
      </c>
      <c r="K229" s="2064">
        <f t="shared" si="25"/>
        <v>0</v>
      </c>
      <c r="L229" s="3855"/>
      <c r="M229" s="3855"/>
    </row>
    <row r="230" spans="1:14" ht="19.5" customHeight="1">
      <c r="A230" s="850">
        <v>223</v>
      </c>
      <c r="B230" s="5148"/>
      <c r="C230" s="696" t="s">
        <v>7161</v>
      </c>
      <c r="D230" s="850">
        <f>VLOOKUP($A$1,'[4]Dist. Inst HR 2026-27(Final)'!$B$7:$KW$64,224,0)</f>
        <v>0</v>
      </c>
      <c r="E230" s="3854">
        <v>52273</v>
      </c>
      <c r="F230" s="3877">
        <f t="shared" si="21"/>
        <v>54887</v>
      </c>
      <c r="G230" s="3877">
        <f t="shared" si="22"/>
        <v>13722</v>
      </c>
      <c r="H230" s="3877"/>
      <c r="I230" s="2063">
        <f t="shared" si="24"/>
        <v>68609</v>
      </c>
      <c r="J230" s="3845">
        <f t="shared" si="23"/>
        <v>8.2330799999999993</v>
      </c>
      <c r="K230" s="2064">
        <f>(J230*D230)*0.9996</f>
        <v>0</v>
      </c>
      <c r="L230" s="3855"/>
      <c r="M230" s="3902"/>
    </row>
    <row r="231" spans="1:14" ht="19.5" customHeight="1">
      <c r="A231" s="850">
        <v>224</v>
      </c>
      <c r="B231" s="5148"/>
      <c r="C231" s="696" t="s">
        <v>7162</v>
      </c>
      <c r="D231" s="850">
        <f>VLOOKUP($A$1,'[4]Dist. Inst HR 2026-27(Final)'!$B$7:$KW$64,225,0)</f>
        <v>0</v>
      </c>
      <c r="E231" s="3854">
        <v>46913</v>
      </c>
      <c r="F231" s="3877">
        <f t="shared" si="21"/>
        <v>49259</v>
      </c>
      <c r="G231" s="3877">
        <f t="shared" si="22"/>
        <v>12315</v>
      </c>
      <c r="H231" s="3877">
        <v>1600</v>
      </c>
      <c r="I231" s="2063">
        <f t="shared" si="24"/>
        <v>63174</v>
      </c>
      <c r="J231" s="3845">
        <f t="shared" si="23"/>
        <v>7.5808799999999996</v>
      </c>
      <c r="K231" s="2064">
        <f>(J231*D231)*0.8989</f>
        <v>0</v>
      </c>
      <c r="L231" s="3855"/>
      <c r="M231" s="3902"/>
    </row>
    <row r="232" spans="1:14">
      <c r="A232" s="850">
        <v>225</v>
      </c>
      <c r="B232" s="5148"/>
      <c r="C232" s="696" t="s">
        <v>7163</v>
      </c>
      <c r="D232" s="850">
        <f>VLOOKUP($A$1,'[4]Dist. Inst HR 2026-27(Final)'!$B$7:$KW$64,226,0)</f>
        <v>0</v>
      </c>
      <c r="E232" s="3854">
        <v>46913</v>
      </c>
      <c r="F232" s="3877">
        <f t="shared" si="21"/>
        <v>49259</v>
      </c>
      <c r="G232" s="3877">
        <f t="shared" si="22"/>
        <v>12315</v>
      </c>
      <c r="H232" s="3877"/>
      <c r="I232" s="2063">
        <f t="shared" si="24"/>
        <v>61574</v>
      </c>
      <c r="J232" s="3845">
        <f t="shared" si="23"/>
        <v>7.3888800000000003</v>
      </c>
      <c r="K232" s="2064">
        <f>(J232*D232)*0.8989</f>
        <v>0</v>
      </c>
      <c r="L232" s="3855"/>
      <c r="M232" s="3902"/>
    </row>
    <row r="233" spans="1:14" ht="30">
      <c r="A233" s="850">
        <v>226</v>
      </c>
      <c r="B233" s="5148"/>
      <c r="C233" s="696" t="s">
        <v>7164</v>
      </c>
      <c r="D233" s="850">
        <f>VLOOKUP($A$1,'[4]Dist. Inst HR 2026-27(Final)'!$B$7:$KW$64,227,0)</f>
        <v>0</v>
      </c>
      <c r="E233" s="3854">
        <v>42917</v>
      </c>
      <c r="F233" s="3877">
        <f t="shared" si="21"/>
        <v>45063</v>
      </c>
      <c r="G233" s="3877">
        <f t="shared" si="22"/>
        <v>11266</v>
      </c>
      <c r="H233" s="3877">
        <v>1600</v>
      </c>
      <c r="I233" s="2063">
        <f t="shared" si="24"/>
        <v>57929</v>
      </c>
      <c r="J233" s="3845">
        <f t="shared" si="23"/>
        <v>6.9514800000000001</v>
      </c>
      <c r="K233" s="2064">
        <f t="shared" si="25"/>
        <v>0</v>
      </c>
      <c r="L233" s="3855"/>
      <c r="M233" s="3902"/>
    </row>
    <row r="234" spans="1:14" ht="30">
      <c r="A234" s="850">
        <v>227</v>
      </c>
      <c r="B234" s="5148"/>
      <c r="C234" s="696" t="s">
        <v>7165</v>
      </c>
      <c r="D234" s="850">
        <f>VLOOKUP($A$1,'[4]Dist. Inst HR 2026-27(Final)'!$B$7:$KW$64,228,0)</f>
        <v>0</v>
      </c>
      <c r="E234" s="3854">
        <v>42917</v>
      </c>
      <c r="F234" s="3877">
        <f t="shared" si="21"/>
        <v>45063</v>
      </c>
      <c r="G234" s="3877">
        <f t="shared" si="22"/>
        <v>11266</v>
      </c>
      <c r="H234" s="3877"/>
      <c r="I234" s="2063">
        <f t="shared" si="24"/>
        <v>56329</v>
      </c>
      <c r="J234" s="3845">
        <f t="shared" si="23"/>
        <v>6.7594799999999999</v>
      </c>
      <c r="K234" s="2064">
        <f t="shared" si="25"/>
        <v>0</v>
      </c>
      <c r="L234" s="3855"/>
      <c r="M234" s="3902"/>
    </row>
    <row r="235" spans="1:14" ht="19.5" customHeight="1">
      <c r="A235" s="850">
        <v>228</v>
      </c>
      <c r="B235" s="5148"/>
      <c r="C235" s="696" t="s">
        <v>7166</v>
      </c>
      <c r="D235" s="850">
        <f>VLOOKUP($A$1,'[4]Dist. Inst HR 2026-27(Final)'!$B$7:$KW$64,229,0)</f>
        <v>0</v>
      </c>
      <c r="E235" s="3854">
        <v>41799</v>
      </c>
      <c r="F235" s="3877">
        <f t="shared" si="21"/>
        <v>43889</v>
      </c>
      <c r="G235" s="3877">
        <f t="shared" si="22"/>
        <v>10972</v>
      </c>
      <c r="H235" s="3877">
        <v>1600</v>
      </c>
      <c r="I235" s="2063">
        <f t="shared" si="24"/>
        <v>56461</v>
      </c>
      <c r="J235" s="3845">
        <f t="shared" si="23"/>
        <v>6.7753199999999998</v>
      </c>
      <c r="K235" s="2064">
        <f t="shared" si="25"/>
        <v>0</v>
      </c>
      <c r="L235" s="3855"/>
      <c r="M235" s="3902"/>
    </row>
    <row r="236" spans="1:14" ht="19.5" customHeight="1">
      <c r="A236" s="850">
        <v>229</v>
      </c>
      <c r="B236" s="5148"/>
      <c r="C236" s="696" t="s">
        <v>7167</v>
      </c>
      <c r="D236" s="850">
        <f>VLOOKUP($A$1,'[4]Dist. Inst HR 2026-27(Final)'!$B$7:$KW$64,230,0)</f>
        <v>0</v>
      </c>
      <c r="E236" s="3854">
        <v>38450</v>
      </c>
      <c r="F236" s="3877">
        <f t="shared" si="21"/>
        <v>40373</v>
      </c>
      <c r="G236" s="3877">
        <f t="shared" si="22"/>
        <v>10093</v>
      </c>
      <c r="H236" s="3877"/>
      <c r="I236" s="2063">
        <f t="shared" si="24"/>
        <v>50466</v>
      </c>
      <c r="J236" s="3845">
        <f t="shared" si="23"/>
        <v>6.0559200000000004</v>
      </c>
      <c r="K236" s="2064">
        <f t="shared" si="25"/>
        <v>0</v>
      </c>
      <c r="L236" s="3855"/>
      <c r="M236" s="3902"/>
    </row>
    <row r="237" spans="1:14" ht="19.5" customHeight="1">
      <c r="A237" s="850">
        <v>230</v>
      </c>
      <c r="B237" s="5148"/>
      <c r="C237" s="696" t="s">
        <v>7168</v>
      </c>
      <c r="D237" s="850">
        <f>VLOOKUP($A$1,'[4]Dist. Inst HR 2026-27(Final)'!$B$7:$KW$64,231,0)</f>
        <v>0</v>
      </c>
      <c r="E237" s="3854">
        <v>30816</v>
      </c>
      <c r="F237" s="3877">
        <f t="shared" si="21"/>
        <v>32357</v>
      </c>
      <c r="G237" s="3877">
        <f t="shared" si="22"/>
        <v>8089</v>
      </c>
      <c r="H237" s="3877">
        <v>1200</v>
      </c>
      <c r="I237" s="2063">
        <f t="shared" si="24"/>
        <v>41646</v>
      </c>
      <c r="J237" s="3845">
        <f t="shared" si="23"/>
        <v>4.9975199999999997</v>
      </c>
      <c r="K237" s="2064">
        <f t="shared" si="25"/>
        <v>0</v>
      </c>
      <c r="L237" s="3855"/>
      <c r="M237" s="3902"/>
    </row>
    <row r="238" spans="1:14" ht="19.5" customHeight="1">
      <c r="A238" s="850">
        <v>231</v>
      </c>
      <c r="B238" s="5148"/>
      <c r="C238" s="696" t="s">
        <v>7169</v>
      </c>
      <c r="D238" s="850">
        <f>VLOOKUP($A$1,'[4]Dist. Inst HR 2026-27(Final)'!$B$7:$KW$64,232,0)</f>
        <v>0</v>
      </c>
      <c r="E238" s="3854">
        <v>30816</v>
      </c>
      <c r="F238" s="3877">
        <f t="shared" si="21"/>
        <v>32357</v>
      </c>
      <c r="G238" s="3877">
        <f t="shared" si="22"/>
        <v>8089</v>
      </c>
      <c r="H238" s="3877"/>
      <c r="I238" s="2063">
        <f t="shared" si="24"/>
        <v>40446</v>
      </c>
      <c r="J238" s="3845">
        <f t="shared" si="23"/>
        <v>4.8535199999999996</v>
      </c>
      <c r="K238" s="2064">
        <f t="shared" si="25"/>
        <v>0</v>
      </c>
      <c r="L238" s="3855"/>
      <c r="M238" s="3902"/>
    </row>
    <row r="239" spans="1:14" ht="19.5" customHeight="1">
      <c r="A239" s="850">
        <v>232</v>
      </c>
      <c r="B239" s="5148"/>
      <c r="C239" s="696" t="s">
        <v>7170</v>
      </c>
      <c r="D239" s="850">
        <f>VLOOKUP($A$1,'[4]Dist. Inst HR 2026-27(Final)'!$B$7:$KW$64,233,0)</f>
        <v>0</v>
      </c>
      <c r="E239" s="3854">
        <v>26907</v>
      </c>
      <c r="F239" s="3877">
        <f t="shared" si="21"/>
        <v>28252</v>
      </c>
      <c r="G239" s="3877">
        <f t="shared" si="22"/>
        <v>7063</v>
      </c>
      <c r="H239" s="3877">
        <v>1000</v>
      </c>
      <c r="I239" s="2063">
        <f t="shared" si="24"/>
        <v>36315</v>
      </c>
      <c r="J239" s="3845">
        <f t="shared" si="23"/>
        <v>4.3578000000000001</v>
      </c>
      <c r="K239" s="3847">
        <f>(J239*D239)*0.8433185</f>
        <v>0</v>
      </c>
      <c r="L239" s="3855"/>
      <c r="M239" s="3902"/>
    </row>
    <row r="240" spans="1:14" ht="19.5" customHeight="1">
      <c r="A240" s="850">
        <v>233</v>
      </c>
      <c r="B240" s="5148"/>
      <c r="C240" s="696" t="s">
        <v>7171</v>
      </c>
      <c r="D240" s="850">
        <f>VLOOKUP($A$1,'[4]Dist. Inst HR 2026-27(Final)'!$B$7:$KW$64,234,0)</f>
        <v>0</v>
      </c>
      <c r="E240" s="3854">
        <v>26907</v>
      </c>
      <c r="F240" s="3877">
        <f t="shared" si="21"/>
        <v>28252</v>
      </c>
      <c r="G240" s="3877">
        <f t="shared" si="22"/>
        <v>7063</v>
      </c>
      <c r="H240" s="3877"/>
      <c r="I240" s="2063">
        <f t="shared" si="24"/>
        <v>35315</v>
      </c>
      <c r="J240" s="3845">
        <f t="shared" si="23"/>
        <v>4.2378</v>
      </c>
      <c r="K240" s="3847">
        <f>(J240*D240)*0.8433185</f>
        <v>0</v>
      </c>
      <c r="L240" s="3855"/>
      <c r="M240" s="3902"/>
    </row>
    <row r="241" spans="1:14" ht="19.5" customHeight="1">
      <c r="A241" s="850">
        <v>234</v>
      </c>
      <c r="B241" s="5148"/>
      <c r="C241" s="696" t="s">
        <v>7172</v>
      </c>
      <c r="D241" s="850">
        <f>VLOOKUP($A$1,'[4]Dist. Inst HR 2026-27(Final)'!$B$7:$KW$64,235,0)</f>
        <v>0</v>
      </c>
      <c r="E241" s="3854">
        <v>26907</v>
      </c>
      <c r="F241" s="3877">
        <f t="shared" si="21"/>
        <v>28252</v>
      </c>
      <c r="G241" s="3877">
        <f t="shared" si="22"/>
        <v>7063</v>
      </c>
      <c r="H241" s="3877">
        <v>1000</v>
      </c>
      <c r="I241" s="2063">
        <f t="shared" si="24"/>
        <v>36315</v>
      </c>
      <c r="J241" s="3845">
        <f t="shared" si="23"/>
        <v>4.3578000000000001</v>
      </c>
      <c r="K241" s="3847">
        <f t="shared" si="25"/>
        <v>0</v>
      </c>
      <c r="L241" s="3855"/>
      <c r="M241" s="3902"/>
    </row>
    <row r="242" spans="1:14" ht="19.5" customHeight="1">
      <c r="A242" s="850">
        <v>235</v>
      </c>
      <c r="B242" s="5148"/>
      <c r="C242" s="696" t="s">
        <v>7173</v>
      </c>
      <c r="D242" s="850">
        <f>VLOOKUP($A$1,'[4]Dist. Inst HR 2026-27(Final)'!$B$7:$KW$64,236,0)</f>
        <v>0</v>
      </c>
      <c r="E242" s="3854">
        <v>26907</v>
      </c>
      <c r="F242" s="3877">
        <f t="shared" si="21"/>
        <v>28252</v>
      </c>
      <c r="G242" s="3877">
        <f t="shared" si="22"/>
        <v>7063</v>
      </c>
      <c r="H242" s="3877"/>
      <c r="I242" s="2063">
        <f t="shared" si="24"/>
        <v>35315</v>
      </c>
      <c r="J242" s="3845">
        <f t="shared" si="23"/>
        <v>4.2378</v>
      </c>
      <c r="K242" s="3847">
        <f t="shared" si="25"/>
        <v>0</v>
      </c>
      <c r="L242" s="3855"/>
      <c r="M242" s="3902"/>
      <c r="N242" s="5149"/>
    </row>
    <row r="243" spans="1:14" ht="19.5" customHeight="1">
      <c r="A243" s="850">
        <v>236</v>
      </c>
      <c r="B243" s="5148"/>
      <c r="C243" s="696" t="s">
        <v>7174</v>
      </c>
      <c r="D243" s="850">
        <f>VLOOKUP($A$1,'[4]Dist. Inst HR 2026-27(Final)'!$B$7:$KW$64,237,0)</f>
        <v>0</v>
      </c>
      <c r="E243" s="3854">
        <v>23555</v>
      </c>
      <c r="F243" s="3877">
        <f t="shared" si="21"/>
        <v>24733</v>
      </c>
      <c r="G243" s="3877">
        <f t="shared" si="22"/>
        <v>6183</v>
      </c>
      <c r="H243" s="3877">
        <v>800</v>
      </c>
      <c r="I243" s="2063">
        <f t="shared" si="24"/>
        <v>31716</v>
      </c>
      <c r="J243" s="3845">
        <f t="shared" si="23"/>
        <v>3.80592</v>
      </c>
      <c r="K243" s="3847">
        <f t="shared" si="25"/>
        <v>0</v>
      </c>
      <c r="L243" s="3855"/>
      <c r="M243" s="3855"/>
      <c r="N243" s="5149"/>
    </row>
    <row r="244" spans="1:14" ht="19.5" customHeight="1">
      <c r="A244" s="850">
        <v>237</v>
      </c>
      <c r="B244" s="5148"/>
      <c r="C244" s="696" t="s">
        <v>7175</v>
      </c>
      <c r="D244" s="850">
        <f>VLOOKUP($A$1,'[4]Dist. Inst HR 2026-27(Final)'!$B$7:$KW$64,238,0)</f>
        <v>0</v>
      </c>
      <c r="E244" s="3854">
        <v>23555</v>
      </c>
      <c r="F244" s="3877">
        <f t="shared" si="21"/>
        <v>24733</v>
      </c>
      <c r="G244" s="3877">
        <f t="shared" si="22"/>
        <v>6183</v>
      </c>
      <c r="H244" s="3877"/>
      <c r="I244" s="2063">
        <f t="shared" si="24"/>
        <v>30916</v>
      </c>
      <c r="J244" s="3845">
        <f t="shared" si="23"/>
        <v>3.7099199999999999</v>
      </c>
      <c r="K244" s="3847">
        <f t="shared" si="25"/>
        <v>0</v>
      </c>
      <c r="L244" s="3855"/>
      <c r="M244" s="3855"/>
    </row>
    <row r="245" spans="1:14" ht="19.5" customHeight="1">
      <c r="A245" s="850">
        <v>238</v>
      </c>
      <c r="B245" s="5148" t="s">
        <v>2352</v>
      </c>
      <c r="C245" s="696" t="s">
        <v>7176</v>
      </c>
      <c r="D245" s="850">
        <f>VLOOKUP($A$1,'[4]Dist. Inst HR 2026-27(Final)'!$B$7:$KW$64,239,0)</f>
        <v>0</v>
      </c>
      <c r="E245" s="3854">
        <v>36399</v>
      </c>
      <c r="F245" s="3877">
        <f t="shared" ref="F245:F280" si="28">ROUND((E245*1.05),0)</f>
        <v>38219</v>
      </c>
      <c r="G245" s="3877">
        <f t="shared" ref="G245:G280" si="29">ROUND(F245*0.25,0)</f>
        <v>9555</v>
      </c>
      <c r="H245" s="3877">
        <v>1200</v>
      </c>
      <c r="I245" s="2063">
        <f t="shared" si="24"/>
        <v>48974</v>
      </c>
      <c r="J245" s="3845">
        <f t="shared" ref="J245:J280" si="30">I245*12/100000</f>
        <v>5.8768799999999999</v>
      </c>
      <c r="K245" s="2064">
        <f>(J245*D245)*0.99979</f>
        <v>0</v>
      </c>
      <c r="L245" s="3855"/>
      <c r="M245" s="3902"/>
    </row>
    <row r="246" spans="1:14" ht="19.5" customHeight="1">
      <c r="A246" s="850">
        <v>239</v>
      </c>
      <c r="B246" s="5148"/>
      <c r="C246" s="696" t="s">
        <v>7177</v>
      </c>
      <c r="D246" s="850">
        <f>VLOOKUP($A$1,'[4]Dist. Inst HR 2026-27(Final)'!$B$7:$KW$64,240,0)</f>
        <v>0</v>
      </c>
      <c r="E246" s="3854">
        <v>36399</v>
      </c>
      <c r="F246" s="3877">
        <f t="shared" si="28"/>
        <v>38219</v>
      </c>
      <c r="G246" s="3877">
        <f t="shared" si="29"/>
        <v>9555</v>
      </c>
      <c r="H246" s="3877"/>
      <c r="I246" s="2063">
        <f t="shared" ref="I246:I257" si="31">SUM(F246:H246)</f>
        <v>47774</v>
      </c>
      <c r="J246" s="3845">
        <f t="shared" si="30"/>
        <v>5.7328799999999998</v>
      </c>
      <c r="K246" s="2064">
        <f>(J246*D246)*0.99979</f>
        <v>0</v>
      </c>
      <c r="L246" s="3855"/>
      <c r="M246" s="3902"/>
    </row>
    <row r="247" spans="1:14" ht="19.5" customHeight="1">
      <c r="A247" s="850">
        <v>240</v>
      </c>
      <c r="B247" s="5148"/>
      <c r="C247" s="696" t="s">
        <v>7178</v>
      </c>
      <c r="D247" s="850">
        <f>VLOOKUP($A$1,'[4]Dist. Inst HR 2026-27(Final)'!$B$7:$KW$64,241,0)</f>
        <v>0</v>
      </c>
      <c r="E247" s="3854">
        <v>26907</v>
      </c>
      <c r="F247" s="3877">
        <f t="shared" si="28"/>
        <v>28252</v>
      </c>
      <c r="G247" s="3877">
        <f t="shared" si="29"/>
        <v>7063</v>
      </c>
      <c r="H247" s="3877">
        <v>1000</v>
      </c>
      <c r="I247" s="2063">
        <f t="shared" si="31"/>
        <v>36315</v>
      </c>
      <c r="J247" s="3845">
        <f t="shared" si="30"/>
        <v>4.3578000000000001</v>
      </c>
      <c r="K247" s="3847">
        <f>(J247*D247)*0.8107</f>
        <v>0</v>
      </c>
      <c r="L247" s="3855"/>
      <c r="M247" s="3902"/>
    </row>
    <row r="248" spans="1:14">
      <c r="A248" s="850">
        <v>241</v>
      </c>
      <c r="B248" s="5148"/>
      <c r="C248" s="696" t="s">
        <v>7179</v>
      </c>
      <c r="D248" s="850">
        <f>VLOOKUP($A$1,'[4]Dist. Inst HR 2026-27(Final)'!$B$7:$KW$64,242,0)</f>
        <v>0</v>
      </c>
      <c r="E248" s="3854">
        <v>26907</v>
      </c>
      <c r="F248" s="3877">
        <f t="shared" si="28"/>
        <v>28252</v>
      </c>
      <c r="G248" s="3877">
        <f t="shared" si="29"/>
        <v>7063</v>
      </c>
      <c r="H248" s="3877"/>
      <c r="I248" s="2063">
        <f t="shared" si="31"/>
        <v>35315</v>
      </c>
      <c r="J248" s="3845">
        <f t="shared" si="30"/>
        <v>4.2378</v>
      </c>
      <c r="K248" s="3847">
        <f>(J248*D248)*0.8107</f>
        <v>0</v>
      </c>
      <c r="L248" s="3855"/>
      <c r="M248" s="3902"/>
    </row>
    <row r="249" spans="1:14" ht="30">
      <c r="A249" s="850">
        <v>242</v>
      </c>
      <c r="B249" s="5148" t="s">
        <v>7180</v>
      </c>
      <c r="C249" s="696" t="s">
        <v>7181</v>
      </c>
      <c r="D249" s="850">
        <f>VLOOKUP($A$1,'[4]Dist. Inst HR 2026-27(Final)'!$B$7:$KW$64,243,0)</f>
        <v>0</v>
      </c>
      <c r="E249" s="3854">
        <v>94568</v>
      </c>
      <c r="F249" s="3877">
        <f t="shared" si="28"/>
        <v>99296</v>
      </c>
      <c r="G249" s="3877">
        <f t="shared" si="29"/>
        <v>24824</v>
      </c>
      <c r="H249" s="3877"/>
      <c r="I249" s="2063">
        <f t="shared" si="31"/>
        <v>124120</v>
      </c>
      <c r="J249" s="3845">
        <f t="shared" si="30"/>
        <v>14.894399999999999</v>
      </c>
      <c r="K249" s="2064">
        <f t="shared" si="25"/>
        <v>0</v>
      </c>
      <c r="L249" s="3855"/>
      <c r="M249" s="3902"/>
    </row>
    <row r="250" spans="1:14" ht="21" customHeight="1">
      <c r="A250" s="850">
        <v>243</v>
      </c>
      <c r="B250" s="5148"/>
      <c r="C250" s="696" t="s">
        <v>7182</v>
      </c>
      <c r="D250" s="850">
        <f>VLOOKUP($A$1,'[4]Dist. Inst HR 2026-27(Final)'!$B$7:$KW$64,244,0)</f>
        <v>0</v>
      </c>
      <c r="E250" s="3854">
        <v>69995</v>
      </c>
      <c r="F250" s="3877">
        <f t="shared" si="28"/>
        <v>73495</v>
      </c>
      <c r="G250" s="3877">
        <f t="shared" si="29"/>
        <v>18374</v>
      </c>
      <c r="H250" s="3877"/>
      <c r="I250" s="2063">
        <f t="shared" si="31"/>
        <v>91869</v>
      </c>
      <c r="J250" s="3845">
        <f t="shared" si="30"/>
        <v>11.024279999999999</v>
      </c>
      <c r="K250" s="2064">
        <f t="shared" si="25"/>
        <v>0</v>
      </c>
      <c r="L250" s="3855"/>
      <c r="M250" s="3902"/>
    </row>
    <row r="251" spans="1:14" ht="21" customHeight="1">
      <c r="A251" s="850">
        <v>244</v>
      </c>
      <c r="B251" s="5148"/>
      <c r="C251" s="696" t="s">
        <v>7183</v>
      </c>
      <c r="D251" s="850">
        <f>VLOOKUP($A$1,'[4]Dist. Inst HR 2026-27(Final)'!$B$7:$KW$64,245,0)</f>
        <v>0</v>
      </c>
      <c r="E251" s="3854">
        <v>69995</v>
      </c>
      <c r="F251" s="3877">
        <f t="shared" si="28"/>
        <v>73495</v>
      </c>
      <c r="G251" s="3877">
        <f t="shared" si="29"/>
        <v>18374</v>
      </c>
      <c r="H251" s="3877"/>
      <c r="I251" s="2063">
        <f t="shared" si="31"/>
        <v>91869</v>
      </c>
      <c r="J251" s="3845">
        <f t="shared" si="30"/>
        <v>11.024279999999999</v>
      </c>
      <c r="K251" s="2064">
        <f t="shared" si="25"/>
        <v>0</v>
      </c>
      <c r="L251" s="3855"/>
      <c r="M251" s="3902"/>
    </row>
    <row r="252" spans="1:14" ht="30">
      <c r="A252" s="850">
        <v>245</v>
      </c>
      <c r="B252" s="5148"/>
      <c r="C252" s="696" t="s">
        <v>7184</v>
      </c>
      <c r="D252" s="850">
        <f>VLOOKUP($A$1,'[4]Dist. Inst HR 2026-27(Final)'!$B$7:$KW$64,246,0)</f>
        <v>0</v>
      </c>
      <c r="E252" s="3854">
        <v>52684</v>
      </c>
      <c r="F252" s="3877">
        <f t="shared" si="28"/>
        <v>55318</v>
      </c>
      <c r="G252" s="3877">
        <f t="shared" si="29"/>
        <v>13830</v>
      </c>
      <c r="H252" s="3877"/>
      <c r="I252" s="2063">
        <f t="shared" si="31"/>
        <v>69148</v>
      </c>
      <c r="J252" s="3845">
        <f t="shared" si="30"/>
        <v>8.2977600000000002</v>
      </c>
      <c r="K252" s="2064">
        <f t="shared" si="25"/>
        <v>0</v>
      </c>
      <c r="L252" s="3855"/>
      <c r="M252" s="3902"/>
    </row>
    <row r="253" spans="1:14" ht="19.5" customHeight="1">
      <c r="A253" s="850">
        <v>246</v>
      </c>
      <c r="B253" s="5148"/>
      <c r="C253" s="696" t="s">
        <v>7185</v>
      </c>
      <c r="D253" s="850">
        <f>VLOOKUP($A$1,'[4]Dist. Inst HR 2026-27(Final)'!$B$7:$KW$64,247,0)</f>
        <v>0</v>
      </c>
      <c r="E253" s="3854">
        <v>42917</v>
      </c>
      <c r="F253" s="3877">
        <f t="shared" si="28"/>
        <v>45063</v>
      </c>
      <c r="G253" s="3877">
        <f t="shared" si="29"/>
        <v>11266</v>
      </c>
      <c r="H253" s="3877"/>
      <c r="I253" s="2063">
        <f t="shared" si="31"/>
        <v>56329</v>
      </c>
      <c r="J253" s="3845">
        <f t="shared" si="30"/>
        <v>6.7594799999999999</v>
      </c>
      <c r="K253" s="2064">
        <f t="shared" si="25"/>
        <v>0</v>
      </c>
      <c r="L253" s="3855"/>
      <c r="M253" s="3902"/>
    </row>
    <row r="254" spans="1:14" ht="19.5" customHeight="1">
      <c r="A254" s="850">
        <v>247</v>
      </c>
      <c r="B254" s="5148"/>
      <c r="C254" s="696" t="s">
        <v>7186</v>
      </c>
      <c r="D254" s="850">
        <f>VLOOKUP($A$1,'[4]Dist. Inst HR 2026-27(Final)'!$B$7:$KW$64,248,0)</f>
        <v>0</v>
      </c>
      <c r="E254" s="3854">
        <v>42917</v>
      </c>
      <c r="F254" s="3877">
        <f t="shared" si="28"/>
        <v>45063</v>
      </c>
      <c r="G254" s="3877">
        <f t="shared" si="29"/>
        <v>11266</v>
      </c>
      <c r="H254" s="3877"/>
      <c r="I254" s="2063">
        <f t="shared" si="31"/>
        <v>56329</v>
      </c>
      <c r="J254" s="3845">
        <f t="shared" si="30"/>
        <v>6.7594799999999999</v>
      </c>
      <c r="K254" s="2064">
        <f t="shared" si="25"/>
        <v>0</v>
      </c>
      <c r="L254" s="3855"/>
      <c r="M254" s="3902"/>
    </row>
    <row r="255" spans="1:14" ht="19.5" customHeight="1">
      <c r="A255" s="850">
        <v>248</v>
      </c>
      <c r="B255" s="5148"/>
      <c r="C255" s="696" t="s">
        <v>7187</v>
      </c>
      <c r="D255" s="850">
        <f>VLOOKUP($A$1,'[4]Dist. Inst HR 2026-27(Final)'!$B$7:$KW$64,249,0)</f>
        <v>0</v>
      </c>
      <c r="E255" s="3854">
        <v>42917</v>
      </c>
      <c r="F255" s="3877">
        <f t="shared" si="28"/>
        <v>45063</v>
      </c>
      <c r="G255" s="3877">
        <f t="shared" si="29"/>
        <v>11266</v>
      </c>
      <c r="H255" s="3877"/>
      <c r="I255" s="2063">
        <f t="shared" si="31"/>
        <v>56329</v>
      </c>
      <c r="J255" s="3845">
        <f t="shared" si="30"/>
        <v>6.7594799999999999</v>
      </c>
      <c r="K255" s="2064">
        <f t="shared" si="25"/>
        <v>0</v>
      </c>
      <c r="L255" s="3855"/>
      <c r="M255" s="3902"/>
    </row>
    <row r="256" spans="1:14" ht="19.5" customHeight="1">
      <c r="A256" s="850">
        <v>249</v>
      </c>
      <c r="B256" s="5148"/>
      <c r="C256" s="696" t="s">
        <v>7188</v>
      </c>
      <c r="D256" s="850">
        <f>VLOOKUP($A$1,'[4]Dist. Inst HR 2026-27(Final)'!$B$7:$KW$64,250,0)</f>
        <v>0</v>
      </c>
      <c r="E256" s="3854">
        <v>23555</v>
      </c>
      <c r="F256" s="3877">
        <f t="shared" si="28"/>
        <v>24733</v>
      </c>
      <c r="G256" s="3877">
        <f t="shared" si="29"/>
        <v>6183</v>
      </c>
      <c r="H256" s="3877"/>
      <c r="I256" s="2063">
        <f t="shared" si="31"/>
        <v>30916</v>
      </c>
      <c r="J256" s="3845">
        <f t="shared" si="30"/>
        <v>3.7099199999999999</v>
      </c>
      <c r="K256" s="3850">
        <f t="shared" si="25"/>
        <v>0</v>
      </c>
      <c r="L256" s="3855"/>
      <c r="M256" s="3902"/>
      <c r="N256" s="3858"/>
    </row>
    <row r="257" spans="1:14" ht="19.5" customHeight="1">
      <c r="A257" s="850">
        <v>250</v>
      </c>
      <c r="B257" s="5148" t="s">
        <v>3214</v>
      </c>
      <c r="C257" s="696" t="s">
        <v>7189</v>
      </c>
      <c r="D257" s="850">
        <f>VLOOKUP($A$1,'[4]Dist. Inst HR 2026-27(Final)'!$B$7:$KW$64,251,0)</f>
        <v>0</v>
      </c>
      <c r="E257" s="3854">
        <v>42917</v>
      </c>
      <c r="F257" s="3877">
        <f t="shared" si="28"/>
        <v>45063</v>
      </c>
      <c r="G257" s="3877">
        <f t="shared" si="29"/>
        <v>11266</v>
      </c>
      <c r="H257" s="3877">
        <v>1600</v>
      </c>
      <c r="I257" s="2063">
        <f t="shared" si="31"/>
        <v>57929</v>
      </c>
      <c r="J257" s="3845">
        <f t="shared" si="30"/>
        <v>6.9514800000000001</v>
      </c>
      <c r="K257" s="2064">
        <f>(J257*D257)*0.999925</f>
        <v>0</v>
      </c>
      <c r="L257" s="3855"/>
      <c r="M257" s="3902"/>
    </row>
    <row r="258" spans="1:14" ht="19.5" customHeight="1">
      <c r="A258" s="850">
        <v>251</v>
      </c>
      <c r="B258" s="5148"/>
      <c r="C258" s="696" t="s">
        <v>7190</v>
      </c>
      <c r="D258" s="850">
        <f>VLOOKUP($A$1,'[4]Dist. Inst HR 2026-27(Final)'!$B$7:$KW$64,252,0)</f>
        <v>0</v>
      </c>
      <c r="E258" s="3854">
        <v>42917</v>
      </c>
      <c r="F258" s="3877">
        <f t="shared" si="28"/>
        <v>45063</v>
      </c>
      <c r="G258" s="3877">
        <f t="shared" si="29"/>
        <v>11266</v>
      </c>
      <c r="H258" s="3877"/>
      <c r="I258" s="2063">
        <f>SUM(F258:H258)</f>
        <v>56329</v>
      </c>
      <c r="J258" s="3845">
        <f t="shared" si="30"/>
        <v>6.7594799999999999</v>
      </c>
      <c r="K258" s="2064">
        <f>(J258*D258)*0.999925</f>
        <v>0</v>
      </c>
      <c r="L258" s="3855"/>
      <c r="M258" s="3902"/>
    </row>
    <row r="259" spans="1:14" ht="19.5" customHeight="1">
      <c r="A259" s="850">
        <v>252</v>
      </c>
      <c r="B259" s="5148"/>
      <c r="C259" s="696" t="s">
        <v>7191</v>
      </c>
      <c r="D259" s="850">
        <f>VLOOKUP($A$1,'[4]Dist. Inst HR 2026-27(Final)'!$B$7:$KW$64,253,0)</f>
        <v>0</v>
      </c>
      <c r="E259" s="3854">
        <v>42917</v>
      </c>
      <c r="F259" s="3877">
        <f t="shared" si="28"/>
        <v>45063</v>
      </c>
      <c r="G259" s="3877">
        <f t="shared" si="29"/>
        <v>11266</v>
      </c>
      <c r="H259" s="3877"/>
      <c r="I259" s="2063">
        <f>SUM(F259:H259)</f>
        <v>56329</v>
      </c>
      <c r="J259" s="3845">
        <f t="shared" si="30"/>
        <v>6.7594799999999999</v>
      </c>
      <c r="K259" s="2064">
        <f t="shared" si="25"/>
        <v>0</v>
      </c>
      <c r="L259" s="3855"/>
      <c r="M259" s="3902"/>
    </row>
    <row r="260" spans="1:14" ht="19.5" customHeight="1">
      <c r="A260" s="850">
        <v>253</v>
      </c>
      <c r="B260" s="5148"/>
      <c r="C260" s="696" t="s">
        <v>7192</v>
      </c>
      <c r="D260" s="850">
        <f>VLOOKUP($A$1,'[4]Dist. Inst HR 2026-27(Final)'!$B$7:$KW$64,254,0)</f>
        <v>0</v>
      </c>
      <c r="E260" s="3854">
        <v>37702</v>
      </c>
      <c r="F260" s="3877">
        <f t="shared" si="28"/>
        <v>39587</v>
      </c>
      <c r="G260" s="3877">
        <f t="shared" si="29"/>
        <v>9897</v>
      </c>
      <c r="H260" s="3877"/>
      <c r="I260" s="2063">
        <f>SUM(F260:H260)</f>
        <v>49484</v>
      </c>
      <c r="J260" s="3845">
        <f t="shared" si="30"/>
        <v>5.9380800000000002</v>
      </c>
      <c r="K260" s="2064">
        <f t="shared" si="25"/>
        <v>0</v>
      </c>
      <c r="L260" s="3855"/>
      <c r="M260" s="3902"/>
      <c r="N260" s="5149"/>
    </row>
    <row r="261" spans="1:14" ht="19.5" customHeight="1">
      <c r="A261" s="850">
        <v>254</v>
      </c>
      <c r="B261" s="5148"/>
      <c r="C261" s="696" t="s">
        <v>7193</v>
      </c>
      <c r="D261" s="850">
        <f>VLOOKUP($A$1,'[4]Dist. Inst HR 2026-27(Final)'!$B$7:$KW$64,255,0)</f>
        <v>0</v>
      </c>
      <c r="E261" s="3854">
        <v>36212</v>
      </c>
      <c r="F261" s="3877">
        <f t="shared" si="28"/>
        <v>38023</v>
      </c>
      <c r="G261" s="3877">
        <f t="shared" si="29"/>
        <v>9506</v>
      </c>
      <c r="H261" s="3877">
        <v>1200</v>
      </c>
      <c r="I261" s="2063">
        <f t="shared" ref="I261" si="32">SUM(F261:H261)</f>
        <v>48729</v>
      </c>
      <c r="J261" s="3845">
        <f t="shared" si="30"/>
        <v>5.84748</v>
      </c>
      <c r="K261" s="2064">
        <f t="shared" si="25"/>
        <v>0</v>
      </c>
      <c r="L261" s="3855"/>
      <c r="M261" s="3902"/>
      <c r="N261" s="5149"/>
    </row>
    <row r="262" spans="1:14" ht="19.5" customHeight="1">
      <c r="A262" s="850">
        <v>255</v>
      </c>
      <c r="B262" s="5148"/>
      <c r="C262" s="696" t="s">
        <v>7194</v>
      </c>
      <c r="D262" s="850">
        <f>VLOOKUP($A$1,'[4]Dist. Inst HR 2026-27(Final)'!$B$7:$KW$64,256,0)</f>
        <v>0</v>
      </c>
      <c r="E262" s="3854">
        <v>36212</v>
      </c>
      <c r="F262" s="3877">
        <f t="shared" si="28"/>
        <v>38023</v>
      </c>
      <c r="G262" s="3877">
        <f t="shared" si="29"/>
        <v>9506</v>
      </c>
      <c r="H262" s="3877"/>
      <c r="I262" s="2063">
        <f>SUM(F262:H262)</f>
        <v>47529</v>
      </c>
      <c r="J262" s="3845">
        <f t="shared" si="30"/>
        <v>5.7034799999999999</v>
      </c>
      <c r="K262" s="2064">
        <f t="shared" si="25"/>
        <v>0</v>
      </c>
      <c r="L262" s="3855"/>
      <c r="M262" s="3902"/>
      <c r="N262" s="5149"/>
    </row>
    <row r="263" spans="1:14" ht="19.5" customHeight="1">
      <c r="A263" s="850">
        <v>256</v>
      </c>
      <c r="B263" s="5148"/>
      <c r="C263" s="696" t="s">
        <v>7195</v>
      </c>
      <c r="D263" s="850">
        <f>VLOOKUP($A$1,'[4]Dist. Inst HR 2026-27(Final)'!$B$7:$KW$64,257,0)</f>
        <v>0</v>
      </c>
      <c r="E263" s="3854">
        <v>36212</v>
      </c>
      <c r="F263" s="3877">
        <f t="shared" si="28"/>
        <v>38023</v>
      </c>
      <c r="G263" s="3877">
        <f t="shared" si="29"/>
        <v>9506</v>
      </c>
      <c r="H263" s="3877">
        <v>1200</v>
      </c>
      <c r="I263" s="2063">
        <f t="shared" ref="I263" si="33">SUM(F263:H263)</f>
        <v>48729</v>
      </c>
      <c r="J263" s="3845">
        <f t="shared" si="30"/>
        <v>5.84748</v>
      </c>
      <c r="K263" s="2064">
        <f t="shared" si="25"/>
        <v>0</v>
      </c>
      <c r="L263" s="3855"/>
      <c r="M263" s="3902"/>
      <c r="N263" s="5149"/>
    </row>
    <row r="264" spans="1:14" ht="19.5" customHeight="1">
      <c r="A264" s="850">
        <v>257</v>
      </c>
      <c r="B264" s="5148"/>
      <c r="C264" s="696" t="s">
        <v>7196</v>
      </c>
      <c r="D264" s="850">
        <f>VLOOKUP($A$1,'[4]Dist. Inst HR 2026-27(Final)'!$B$7:$KW$64,258,0)</f>
        <v>0</v>
      </c>
      <c r="E264" s="3854">
        <v>36212</v>
      </c>
      <c r="F264" s="3877">
        <f t="shared" si="28"/>
        <v>38023</v>
      </c>
      <c r="G264" s="3877">
        <f t="shared" si="29"/>
        <v>9506</v>
      </c>
      <c r="H264" s="3877"/>
      <c r="I264" s="2063">
        <f>SUM(F264:H264)</f>
        <v>47529</v>
      </c>
      <c r="J264" s="3845">
        <f t="shared" si="30"/>
        <v>5.7034799999999999</v>
      </c>
      <c r="K264" s="2064">
        <f t="shared" si="25"/>
        <v>0</v>
      </c>
      <c r="L264" s="3855"/>
      <c r="M264" s="3902"/>
    </row>
    <row r="265" spans="1:14" ht="19.5" customHeight="1">
      <c r="A265" s="850">
        <v>258</v>
      </c>
      <c r="B265" s="5148"/>
      <c r="C265" s="696" t="s">
        <v>7197</v>
      </c>
      <c r="D265" s="850">
        <f>VLOOKUP($A$1,'[4]Dist. Inst HR 2026-27(Final)'!$B$7:$KW$64,259,0)</f>
        <v>0</v>
      </c>
      <c r="E265" s="3854">
        <v>36212</v>
      </c>
      <c r="F265" s="3877">
        <f t="shared" si="28"/>
        <v>38023</v>
      </c>
      <c r="G265" s="3877">
        <f t="shared" si="29"/>
        <v>9506</v>
      </c>
      <c r="H265" s="3877"/>
      <c r="I265" s="2063">
        <f>SUM(F265:H265)</f>
        <v>47529</v>
      </c>
      <c r="J265" s="3845">
        <f t="shared" si="30"/>
        <v>5.7034799999999999</v>
      </c>
      <c r="K265" s="2064">
        <f t="shared" si="25"/>
        <v>0</v>
      </c>
      <c r="L265" s="3855"/>
      <c r="M265" s="3902"/>
    </row>
    <row r="266" spans="1:14" ht="19.5" customHeight="1">
      <c r="A266" s="850">
        <v>259</v>
      </c>
      <c r="B266" s="3901" t="s">
        <v>3116</v>
      </c>
      <c r="C266" s="696" t="s">
        <v>7198</v>
      </c>
      <c r="D266" s="850">
        <f>VLOOKUP($A$1,'[4]Dist. Inst HR 2026-27(Final)'!$B$7:$KW$64,260,0)</f>
        <v>0</v>
      </c>
      <c r="E266" s="3854">
        <v>25626</v>
      </c>
      <c r="F266" s="3877">
        <f t="shared" si="28"/>
        <v>26907</v>
      </c>
      <c r="G266" s="3877">
        <f t="shared" si="29"/>
        <v>6727</v>
      </c>
      <c r="H266" s="3877"/>
      <c r="I266" s="2063">
        <f>SUM(F266:H266)</f>
        <v>33634</v>
      </c>
      <c r="J266" s="3845">
        <f t="shared" si="30"/>
        <v>4.0360800000000001</v>
      </c>
      <c r="K266" s="3850">
        <f t="shared" si="25"/>
        <v>0</v>
      </c>
      <c r="L266" s="3855"/>
      <c r="M266" s="3902"/>
    </row>
    <row r="267" spans="1:14" ht="19.5" customHeight="1">
      <c r="A267" s="850">
        <v>260</v>
      </c>
      <c r="B267" s="5148" t="s">
        <v>2837</v>
      </c>
      <c r="C267" s="696" t="s">
        <v>7199</v>
      </c>
      <c r="D267" s="850">
        <f>VLOOKUP($A$1,'[4]Dist. Inst HR 2026-27(Final)'!$B$7:$KW$64,261,0)</f>
        <v>0</v>
      </c>
      <c r="E267" s="3854">
        <v>36399</v>
      </c>
      <c r="F267" s="3877">
        <f t="shared" si="28"/>
        <v>38219</v>
      </c>
      <c r="G267" s="3877">
        <f t="shared" si="29"/>
        <v>9555</v>
      </c>
      <c r="H267" s="3877">
        <v>1200</v>
      </c>
      <c r="I267" s="2063">
        <f>SUM(F267:H267)</f>
        <v>48974</v>
      </c>
      <c r="J267" s="3845">
        <f t="shared" si="30"/>
        <v>5.8768799999999999</v>
      </c>
      <c r="K267" s="2064">
        <f>(J267*D267)*0.85038</f>
        <v>0</v>
      </c>
      <c r="L267" s="3855"/>
      <c r="M267" s="3902"/>
    </row>
    <row r="268" spans="1:14" ht="19.5" customHeight="1">
      <c r="A268" s="850">
        <v>261</v>
      </c>
      <c r="B268" s="5148"/>
      <c r="C268" s="696" t="s">
        <v>7200</v>
      </c>
      <c r="D268" s="850">
        <f>VLOOKUP($A$1,'[4]Dist. Inst HR 2026-27(Final)'!$B$7:$KW$64,262,0)</f>
        <v>0</v>
      </c>
      <c r="E268" s="3854">
        <v>36399</v>
      </c>
      <c r="F268" s="3877">
        <f t="shared" si="28"/>
        <v>38219</v>
      </c>
      <c r="G268" s="3877">
        <f t="shared" si="29"/>
        <v>9555</v>
      </c>
      <c r="H268" s="3877"/>
      <c r="I268" s="2063">
        <f>SUM(F268:H268)</f>
        <v>47774</v>
      </c>
      <c r="J268" s="3845">
        <f t="shared" si="30"/>
        <v>5.7328799999999998</v>
      </c>
      <c r="K268" s="2064">
        <f>(J268*D268)*0.85038</f>
        <v>0</v>
      </c>
      <c r="L268" s="3855"/>
      <c r="M268" s="3902"/>
    </row>
    <row r="269" spans="1:14" ht="19.5" customHeight="1">
      <c r="A269" s="850">
        <v>262</v>
      </c>
      <c r="B269" s="5148"/>
      <c r="C269" s="696" t="s">
        <v>7201</v>
      </c>
      <c r="D269" s="850">
        <f>VLOOKUP($A$1,'[4]Dist. Inst HR 2026-27(Final)'!$B$7:$KW$64,263,0)</f>
        <v>0</v>
      </c>
      <c r="E269" s="3854">
        <v>30630</v>
      </c>
      <c r="F269" s="3877">
        <f t="shared" si="28"/>
        <v>32162</v>
      </c>
      <c r="G269" s="3877">
        <f t="shared" si="29"/>
        <v>8041</v>
      </c>
      <c r="H269" s="3877">
        <v>1000</v>
      </c>
      <c r="I269" s="2063">
        <f t="shared" ref="I269:I280" si="34">SUM(F269:H269)</f>
        <v>41203</v>
      </c>
      <c r="J269" s="3845">
        <f t="shared" si="30"/>
        <v>4.9443599999999996</v>
      </c>
      <c r="K269" s="2064">
        <f>(J269*D269)*0.8936</f>
        <v>0</v>
      </c>
      <c r="L269" s="3855"/>
      <c r="M269" s="3902"/>
    </row>
    <row r="270" spans="1:14" ht="19.5" customHeight="1">
      <c r="A270" s="850">
        <v>263</v>
      </c>
      <c r="B270" s="5148"/>
      <c r="C270" s="696" t="s">
        <v>7202</v>
      </c>
      <c r="D270" s="850">
        <f>VLOOKUP($A$1,'[4]Dist. Inst HR 2026-27(Final)'!$B$7:$KW$64,264,0)</f>
        <v>0</v>
      </c>
      <c r="E270" s="3854">
        <v>30630</v>
      </c>
      <c r="F270" s="3877">
        <f t="shared" si="28"/>
        <v>32162</v>
      </c>
      <c r="G270" s="3877">
        <f t="shared" si="29"/>
        <v>8041</v>
      </c>
      <c r="H270" s="3877"/>
      <c r="I270" s="2063">
        <f t="shared" si="34"/>
        <v>40203</v>
      </c>
      <c r="J270" s="3845">
        <f t="shared" si="30"/>
        <v>4.8243600000000004</v>
      </c>
      <c r="K270" s="2064">
        <f>(J270*D270)*0.8936</f>
        <v>0</v>
      </c>
      <c r="L270" s="3855"/>
      <c r="M270" s="3902"/>
    </row>
    <row r="271" spans="1:14" ht="19.5" customHeight="1">
      <c r="A271" s="850">
        <v>264</v>
      </c>
      <c r="B271" s="5148"/>
      <c r="C271" s="696" t="s">
        <v>7203</v>
      </c>
      <c r="D271" s="850">
        <f>VLOOKUP($A$1,'[4]Dist. Inst HR 2026-27(Final)'!$B$7:$KW$64,265,0)</f>
        <v>0</v>
      </c>
      <c r="E271" s="3854">
        <v>26907</v>
      </c>
      <c r="F271" s="3877">
        <f t="shared" si="28"/>
        <v>28252</v>
      </c>
      <c r="G271" s="3877">
        <f t="shared" si="29"/>
        <v>7063</v>
      </c>
      <c r="H271" s="3877">
        <v>1000</v>
      </c>
      <c r="I271" s="2063">
        <f t="shared" si="34"/>
        <v>36315</v>
      </c>
      <c r="J271" s="3845">
        <f t="shared" si="30"/>
        <v>4.3578000000000001</v>
      </c>
      <c r="K271" s="3850">
        <f>(J271*D271)*0.85043</f>
        <v>0</v>
      </c>
      <c r="L271" s="3855"/>
      <c r="M271" s="3902"/>
    </row>
    <row r="272" spans="1:14">
      <c r="A272" s="850">
        <v>265</v>
      </c>
      <c r="B272" s="5148"/>
      <c r="C272" s="696" t="s">
        <v>7204</v>
      </c>
      <c r="D272" s="850">
        <f>VLOOKUP($A$1,'[4]Dist. Inst HR 2026-27(Final)'!$B$7:$KW$64,266,0)</f>
        <v>0</v>
      </c>
      <c r="E272" s="3854">
        <v>26907</v>
      </c>
      <c r="F272" s="3877">
        <f t="shared" si="28"/>
        <v>28252</v>
      </c>
      <c r="G272" s="3877">
        <f t="shared" si="29"/>
        <v>7063</v>
      </c>
      <c r="H272" s="3877"/>
      <c r="I272" s="2063">
        <f t="shared" si="34"/>
        <v>35315</v>
      </c>
      <c r="J272" s="3845">
        <f t="shared" si="30"/>
        <v>4.2378</v>
      </c>
      <c r="K272" s="3850">
        <f>(J272*D272)*0.85043</f>
        <v>0</v>
      </c>
      <c r="L272" s="3855"/>
      <c r="M272" s="3902"/>
    </row>
    <row r="273" spans="1:14" ht="17.25" customHeight="1">
      <c r="A273" s="850">
        <v>266</v>
      </c>
      <c r="B273" s="5148"/>
      <c r="C273" s="696" t="s">
        <v>7205</v>
      </c>
      <c r="D273" s="850">
        <f>VLOOKUP($A$1,'[4]Dist. Inst HR 2026-27(Final)'!$B$7:$KW$64,267,0)</f>
        <v>0</v>
      </c>
      <c r="E273" s="3854">
        <v>26907</v>
      </c>
      <c r="F273" s="3877">
        <f t="shared" si="28"/>
        <v>28252</v>
      </c>
      <c r="G273" s="3877">
        <f t="shared" si="29"/>
        <v>7063</v>
      </c>
      <c r="H273" s="3877">
        <v>800</v>
      </c>
      <c r="I273" s="2063">
        <f t="shared" si="34"/>
        <v>36115</v>
      </c>
      <c r="J273" s="3845">
        <f t="shared" si="30"/>
        <v>4.3338000000000001</v>
      </c>
      <c r="K273" s="3850">
        <f>(J273*D273)*0.8499</f>
        <v>0</v>
      </c>
      <c r="L273" s="3855"/>
      <c r="M273" s="3902"/>
    </row>
    <row r="274" spans="1:14" ht="17.25" customHeight="1">
      <c r="A274" s="850">
        <v>267</v>
      </c>
      <c r="B274" s="5148"/>
      <c r="C274" s="696" t="s">
        <v>7206</v>
      </c>
      <c r="D274" s="850">
        <f>VLOOKUP($A$1,'[4]Dist. Inst HR 2026-27(Final)'!$B$7:$KW$64,268,0)</f>
        <v>0</v>
      </c>
      <c r="E274" s="3854">
        <v>26907</v>
      </c>
      <c r="F274" s="3877">
        <f t="shared" si="28"/>
        <v>28252</v>
      </c>
      <c r="G274" s="3877">
        <f t="shared" si="29"/>
        <v>7063</v>
      </c>
      <c r="H274" s="3877"/>
      <c r="I274" s="2063">
        <f t="shared" si="34"/>
        <v>35315</v>
      </c>
      <c r="J274" s="3845">
        <f t="shared" si="30"/>
        <v>4.2378</v>
      </c>
      <c r="K274" s="3850">
        <f>(J274*D274)*0.8499</f>
        <v>0</v>
      </c>
      <c r="L274" s="3855"/>
      <c r="M274" s="3902"/>
    </row>
    <row r="275" spans="1:14" ht="30">
      <c r="A275" s="850">
        <v>268</v>
      </c>
      <c r="B275" s="5148"/>
      <c r="C275" s="696" t="s">
        <v>7207</v>
      </c>
      <c r="D275" s="850">
        <f>VLOOKUP($A$1,'[4]Dist. Inst HR 2026-27(Final)'!$B$7:$KW$64,269,0)</f>
        <v>0</v>
      </c>
      <c r="E275" s="3854">
        <v>26907</v>
      </c>
      <c r="F275" s="3877">
        <f t="shared" si="28"/>
        <v>28252</v>
      </c>
      <c r="G275" s="3877">
        <f t="shared" si="29"/>
        <v>7063</v>
      </c>
      <c r="H275" s="3877">
        <v>800</v>
      </c>
      <c r="I275" s="2063">
        <f t="shared" si="34"/>
        <v>36115</v>
      </c>
      <c r="J275" s="3845">
        <f t="shared" si="30"/>
        <v>4.3338000000000001</v>
      </c>
      <c r="K275" s="3850">
        <f>(J275*D275)*0.91403</f>
        <v>0</v>
      </c>
      <c r="L275" s="3855"/>
      <c r="M275" s="3902"/>
    </row>
    <row r="276" spans="1:14" ht="30">
      <c r="A276" s="850">
        <v>269</v>
      </c>
      <c r="B276" s="5148"/>
      <c r="C276" s="696" t="s">
        <v>7208</v>
      </c>
      <c r="D276" s="850">
        <f>VLOOKUP($A$1,'[4]Dist. Inst HR 2026-27(Final)'!$B$7:$KW$64,270,0)</f>
        <v>0</v>
      </c>
      <c r="E276" s="3854">
        <v>26907</v>
      </c>
      <c r="F276" s="3877">
        <f t="shared" si="28"/>
        <v>28252</v>
      </c>
      <c r="G276" s="3877">
        <f t="shared" si="29"/>
        <v>7063</v>
      </c>
      <c r="H276" s="3877"/>
      <c r="I276" s="2063">
        <f t="shared" si="34"/>
        <v>35315</v>
      </c>
      <c r="J276" s="3845">
        <f t="shared" si="30"/>
        <v>4.2378</v>
      </c>
      <c r="K276" s="3850">
        <f>(J276*D276)*0.91403</f>
        <v>0</v>
      </c>
      <c r="L276" s="3855"/>
      <c r="M276" s="3902"/>
    </row>
    <row r="277" spans="1:14">
      <c r="A277" s="850">
        <v>270</v>
      </c>
      <c r="B277" s="5148"/>
      <c r="C277" s="696" t="s">
        <v>7209</v>
      </c>
      <c r="D277" s="850">
        <f>VLOOKUP($A$1,'[4]Dist. Inst HR 2026-27(Final)'!$B$7:$KW$64,271,0)</f>
        <v>0</v>
      </c>
      <c r="E277" s="3854">
        <v>23555</v>
      </c>
      <c r="F277" s="3877">
        <f t="shared" si="28"/>
        <v>24733</v>
      </c>
      <c r="G277" s="3877">
        <f t="shared" si="29"/>
        <v>6183</v>
      </c>
      <c r="H277" s="3877"/>
      <c r="I277" s="2063">
        <f t="shared" si="34"/>
        <v>30916</v>
      </c>
      <c r="J277" s="3845">
        <f t="shared" si="30"/>
        <v>3.7099199999999999</v>
      </c>
      <c r="K277" s="3850">
        <f>(J277*D277)</f>
        <v>0</v>
      </c>
      <c r="L277" s="3855"/>
      <c r="M277" s="3902"/>
    </row>
    <row r="278" spans="1:14" ht="19.5" customHeight="1">
      <c r="A278" s="850">
        <v>271</v>
      </c>
      <c r="B278" s="5148"/>
      <c r="C278" s="696" t="s">
        <v>7210</v>
      </c>
      <c r="D278" s="850">
        <f>VLOOKUP($A$1,'[4]Dist. Inst HR 2026-27(Final)'!$B$7:$KW$64,272,0)</f>
        <v>0</v>
      </c>
      <c r="E278" s="3854">
        <v>23555</v>
      </c>
      <c r="F278" s="3877">
        <f t="shared" si="28"/>
        <v>24733</v>
      </c>
      <c r="G278" s="3877">
        <f t="shared" si="29"/>
        <v>6183</v>
      </c>
      <c r="H278" s="3877"/>
      <c r="I278" s="2063">
        <f t="shared" si="34"/>
        <v>30916</v>
      </c>
      <c r="J278" s="3845">
        <f t="shared" si="30"/>
        <v>3.7099199999999999</v>
      </c>
      <c r="K278" s="3850">
        <f>(J278*D278)</f>
        <v>0</v>
      </c>
      <c r="L278" s="3855"/>
      <c r="M278" s="3902"/>
    </row>
    <row r="279" spans="1:14" ht="19.5" customHeight="1">
      <c r="A279" s="850">
        <v>272</v>
      </c>
      <c r="B279" s="5148"/>
      <c r="C279" s="696" t="s">
        <v>7211</v>
      </c>
      <c r="D279" s="850">
        <f>VLOOKUP($A$1,'[4]Dist. Inst HR 2026-27(Final)'!$B$7:$KW$64,273,0)</f>
        <v>0</v>
      </c>
      <c r="E279" s="3854">
        <v>23555</v>
      </c>
      <c r="F279" s="3877">
        <f t="shared" si="28"/>
        <v>24733</v>
      </c>
      <c r="G279" s="3877">
        <f t="shared" si="29"/>
        <v>6183</v>
      </c>
      <c r="H279" s="3877">
        <v>800</v>
      </c>
      <c r="I279" s="2063">
        <f t="shared" si="34"/>
        <v>31716</v>
      </c>
      <c r="J279" s="3845">
        <f t="shared" si="30"/>
        <v>3.80592</v>
      </c>
      <c r="K279" s="3850">
        <f>(J279*D279)*0.85031</f>
        <v>0</v>
      </c>
      <c r="L279" s="3855"/>
      <c r="M279" s="3902"/>
    </row>
    <row r="280" spans="1:14" s="3865" customFormat="1" ht="19.5" customHeight="1">
      <c r="A280" s="850">
        <v>273</v>
      </c>
      <c r="B280" s="5148"/>
      <c r="C280" s="696" t="s">
        <v>7212</v>
      </c>
      <c r="D280" s="850">
        <f>VLOOKUP($A$1,'[4]Dist. Inst HR 2026-27(Final)'!$B$7:$KW$64,274,0)</f>
        <v>0</v>
      </c>
      <c r="E280" s="3854">
        <v>23555</v>
      </c>
      <c r="F280" s="3877">
        <f t="shared" si="28"/>
        <v>24733</v>
      </c>
      <c r="G280" s="3877">
        <f t="shared" si="29"/>
        <v>6183</v>
      </c>
      <c r="H280" s="3877"/>
      <c r="I280" s="2063">
        <f t="shared" si="34"/>
        <v>30916</v>
      </c>
      <c r="J280" s="3845">
        <f t="shared" si="30"/>
        <v>3.7099199999999999</v>
      </c>
      <c r="K280" s="3850">
        <f>(J280*D280)*0.85031</f>
        <v>0</v>
      </c>
      <c r="L280" s="3855"/>
      <c r="M280" s="3902"/>
      <c r="N280" s="3864"/>
    </row>
    <row r="281" spans="1:14" s="3853" customFormat="1" ht="19.5" customHeight="1">
      <c r="A281" s="3903"/>
      <c r="B281" s="843"/>
      <c r="C281" s="844" t="s">
        <v>5871</v>
      </c>
      <c r="D281" s="3903">
        <f>SUM(D116:D280)</f>
        <v>0</v>
      </c>
      <c r="E281" s="3859"/>
      <c r="F281" s="3880"/>
      <c r="G281" s="3880"/>
      <c r="H281" s="3880"/>
      <c r="I281" s="3848"/>
      <c r="J281" s="3849"/>
      <c r="K281" s="3862">
        <f>SUM(K116:K280)</f>
        <v>0</v>
      </c>
      <c r="L281" s="3862">
        <f>(K280+K279+K278+K277+K276+K275+K274+K273+K272+K271+K266+K256+K248+K247+K244+K243+K242+K241+K240+K239+K199+K178+K177+K176+K175+K174+K130+K129+K126)*0.058458145099383</f>
        <v>0</v>
      </c>
      <c r="M281" s="3863"/>
    </row>
    <row r="282" spans="1:14">
      <c r="A282" s="3904"/>
      <c r="B282" s="3904"/>
      <c r="C282" s="3904" t="s">
        <v>7213</v>
      </c>
      <c r="D282" s="3905"/>
      <c r="E282" s="3904"/>
      <c r="F282" s="3906"/>
      <c r="G282" s="3906"/>
      <c r="H282" s="3906"/>
      <c r="I282" s="3904"/>
      <c r="J282" s="3904"/>
      <c r="K282" s="3904"/>
      <c r="L282" s="3904"/>
      <c r="M282" s="3904"/>
    </row>
    <row r="283" spans="1:14" ht="180">
      <c r="A283" s="850">
        <v>274</v>
      </c>
      <c r="B283" s="5148" t="s">
        <v>3278</v>
      </c>
      <c r="C283" s="696" t="s">
        <v>7214</v>
      </c>
      <c r="D283" s="850">
        <f>VLOOKUP($A$1,'[4]Dist. Inst HR 2026-27(Final)'!$B$7:$KW$64,275,0)</f>
        <v>0</v>
      </c>
      <c r="E283" s="3855"/>
      <c r="F283" s="3877">
        <v>24200</v>
      </c>
      <c r="G283" s="3877"/>
      <c r="H283" s="3877"/>
      <c r="I283" s="2063">
        <f t="shared" ref="I283:I304" si="35">SUM(F283:H283)</f>
        <v>24200</v>
      </c>
      <c r="J283" s="3845">
        <f t="shared" ref="J283:J303" si="36">I283*12/100000</f>
        <v>2.9039999999999999</v>
      </c>
      <c r="K283" s="3850">
        <f>(J283*D283)*0.85</f>
        <v>0</v>
      </c>
      <c r="L283" s="3855"/>
      <c r="M283" s="3900" t="s">
        <v>7268</v>
      </c>
    </row>
    <row r="284" spans="1:14" ht="19.5" customHeight="1">
      <c r="A284" s="850">
        <v>275</v>
      </c>
      <c r="B284" s="5148"/>
      <c r="C284" s="696" t="s">
        <v>7215</v>
      </c>
      <c r="D284" s="850">
        <f>VLOOKUP($A$1,'[4]Dist. Inst HR 2026-27(Final)'!$B$7:$KW$64,276,0)</f>
        <v>0</v>
      </c>
      <c r="E284" s="3855">
        <v>23555</v>
      </c>
      <c r="F284" s="3877">
        <f t="shared" ref="F284:F292" si="37">ROUND((E284*1.05),0)</f>
        <v>24733</v>
      </c>
      <c r="G284" s="3877">
        <f t="shared" ref="G284:G292" si="38">ROUND(F284*0.25,0)</f>
        <v>6183</v>
      </c>
      <c r="H284" s="3877"/>
      <c r="I284" s="2063">
        <f t="shared" si="35"/>
        <v>30916</v>
      </c>
      <c r="J284" s="3845">
        <f t="shared" si="36"/>
        <v>3.7099199999999999</v>
      </c>
      <c r="K284" s="3850">
        <f t="shared" ref="K284:K301" si="39">(J284*D284)</f>
        <v>0</v>
      </c>
      <c r="L284" s="3855"/>
      <c r="M284" s="505"/>
    </row>
    <row r="285" spans="1:14">
      <c r="A285" s="850">
        <v>276</v>
      </c>
      <c r="B285" s="5148"/>
      <c r="C285" s="696" t="s">
        <v>5872</v>
      </c>
      <c r="D285" s="850">
        <f>VLOOKUP($A$1,'[4]Dist. Inst HR 2026-27(Final)'!$B$7:$KW$64,277,0)</f>
        <v>0</v>
      </c>
      <c r="E285" s="3855">
        <v>23555</v>
      </c>
      <c r="F285" s="3877">
        <f t="shared" si="37"/>
        <v>24733</v>
      </c>
      <c r="G285" s="3877">
        <f t="shared" si="38"/>
        <v>6183</v>
      </c>
      <c r="H285" s="3877"/>
      <c r="I285" s="2063">
        <f t="shared" si="35"/>
        <v>30916</v>
      </c>
      <c r="J285" s="3845">
        <f t="shared" si="36"/>
        <v>3.7099199999999999</v>
      </c>
      <c r="K285" s="3850">
        <f t="shared" si="39"/>
        <v>0</v>
      </c>
      <c r="L285" s="3855"/>
      <c r="M285" s="505"/>
    </row>
    <row r="286" spans="1:14" ht="30">
      <c r="A286" s="850">
        <v>277</v>
      </c>
      <c r="B286" s="5148" t="s">
        <v>3278</v>
      </c>
      <c r="C286" s="696" t="s">
        <v>7216</v>
      </c>
      <c r="D286" s="850">
        <f>VLOOKUP($A$1,'[4]Dist. Inst HR 2026-27(Final)'!$B$7:$KW$64,278,0)</f>
        <v>0</v>
      </c>
      <c r="E286" s="3855">
        <v>35096</v>
      </c>
      <c r="F286" s="3877">
        <f t="shared" si="37"/>
        <v>36851</v>
      </c>
      <c r="G286" s="3877">
        <f t="shared" si="38"/>
        <v>9213</v>
      </c>
      <c r="H286" s="3877"/>
      <c r="I286" s="2063">
        <f t="shared" si="35"/>
        <v>46064</v>
      </c>
      <c r="J286" s="3845">
        <f t="shared" si="36"/>
        <v>5.5276800000000001</v>
      </c>
      <c r="K286" s="3850">
        <f t="shared" si="39"/>
        <v>0</v>
      </c>
      <c r="L286" s="3855"/>
      <c r="M286" s="3902"/>
    </row>
    <row r="287" spans="1:14" ht="18.75" customHeight="1">
      <c r="A287" s="850">
        <v>278</v>
      </c>
      <c r="B287" s="5148"/>
      <c r="C287" s="696" t="s">
        <v>7217</v>
      </c>
      <c r="D287" s="850">
        <f>VLOOKUP($A$1,'[4]Dist. Inst HR 2026-27(Final)'!$B$7:$KW$64,279,0)</f>
        <v>0</v>
      </c>
      <c r="E287" s="3855">
        <v>23555</v>
      </c>
      <c r="F287" s="3877">
        <f t="shared" si="37"/>
        <v>24733</v>
      </c>
      <c r="G287" s="3877">
        <f t="shared" si="38"/>
        <v>6183</v>
      </c>
      <c r="H287" s="3877"/>
      <c r="I287" s="2063">
        <f t="shared" si="35"/>
        <v>30916</v>
      </c>
      <c r="J287" s="3845">
        <f t="shared" si="36"/>
        <v>3.7099199999999999</v>
      </c>
      <c r="K287" s="3850">
        <f t="shared" si="39"/>
        <v>0</v>
      </c>
      <c r="L287" s="3855"/>
      <c r="M287" s="3902"/>
    </row>
    <row r="288" spans="1:14" ht="19.5" customHeight="1">
      <c r="A288" s="850">
        <v>279</v>
      </c>
      <c r="B288" s="5148"/>
      <c r="C288" s="696" t="s">
        <v>7218</v>
      </c>
      <c r="D288" s="850">
        <f>VLOOKUP($A$1,'[4]Dist. Inst HR 2026-27(Final)'!$B$7:$KW$64,280,0)</f>
        <v>0</v>
      </c>
      <c r="E288" s="3855">
        <v>30630</v>
      </c>
      <c r="F288" s="3877">
        <f t="shared" si="37"/>
        <v>32162</v>
      </c>
      <c r="G288" s="3877">
        <f t="shared" si="38"/>
        <v>8041</v>
      </c>
      <c r="H288" s="3877"/>
      <c r="I288" s="2063">
        <f t="shared" si="35"/>
        <v>40203</v>
      </c>
      <c r="J288" s="3845">
        <f t="shared" si="36"/>
        <v>4.8243600000000004</v>
      </c>
      <c r="K288" s="3850">
        <f t="shared" si="39"/>
        <v>0</v>
      </c>
      <c r="L288" s="3855"/>
      <c r="M288" s="3902"/>
    </row>
    <row r="289" spans="1:14" ht="19.5" customHeight="1">
      <c r="A289" s="850">
        <v>280</v>
      </c>
      <c r="B289" s="5148"/>
      <c r="C289" s="696" t="s">
        <v>7219</v>
      </c>
      <c r="D289" s="850">
        <f>VLOOKUP($A$1,'[4]Dist. Inst HR 2026-27(Final)'!$B$7:$KW$64,281,0)</f>
        <v>0</v>
      </c>
      <c r="E289" s="3855">
        <v>23555</v>
      </c>
      <c r="F289" s="3877">
        <f t="shared" si="37"/>
        <v>24733</v>
      </c>
      <c r="G289" s="3877">
        <f t="shared" si="38"/>
        <v>6183</v>
      </c>
      <c r="H289" s="3877"/>
      <c r="I289" s="2063">
        <f t="shared" si="35"/>
        <v>30916</v>
      </c>
      <c r="J289" s="3845">
        <f t="shared" si="36"/>
        <v>3.7099199999999999</v>
      </c>
      <c r="K289" s="3850">
        <f t="shared" si="39"/>
        <v>0</v>
      </c>
      <c r="L289" s="3855"/>
      <c r="M289" s="3902"/>
    </row>
    <row r="290" spans="1:14" ht="19.5" customHeight="1">
      <c r="A290" s="850">
        <v>281</v>
      </c>
      <c r="B290" s="5148"/>
      <c r="C290" s="696" t="s">
        <v>7220</v>
      </c>
      <c r="D290" s="850">
        <f>VLOOKUP($A$1,'[4]Dist. Inst HR 2026-27(Final)'!$B$7:$KW$64,282,0)</f>
        <v>0</v>
      </c>
      <c r="E290" s="3855">
        <v>23555</v>
      </c>
      <c r="F290" s="3877">
        <f t="shared" si="37"/>
        <v>24733</v>
      </c>
      <c r="G290" s="3877">
        <f t="shared" si="38"/>
        <v>6183</v>
      </c>
      <c r="H290" s="3877"/>
      <c r="I290" s="2063">
        <f t="shared" si="35"/>
        <v>30916</v>
      </c>
      <c r="J290" s="3845">
        <f t="shared" si="36"/>
        <v>3.7099199999999999</v>
      </c>
      <c r="K290" s="3850">
        <f t="shared" si="39"/>
        <v>0</v>
      </c>
      <c r="L290" s="3855"/>
      <c r="M290" s="3902"/>
    </row>
    <row r="291" spans="1:14" ht="19.5" customHeight="1">
      <c r="A291" s="850">
        <v>282</v>
      </c>
      <c r="B291" s="5148"/>
      <c r="C291" s="696" t="s">
        <v>7221</v>
      </c>
      <c r="D291" s="850">
        <f>VLOOKUP($A$1,'[4]Dist. Inst HR 2026-27(Final)'!$B$7:$KW$64,283,0)</f>
        <v>0</v>
      </c>
      <c r="E291" s="3855">
        <v>23555</v>
      </c>
      <c r="F291" s="3877">
        <f t="shared" si="37"/>
        <v>24733</v>
      </c>
      <c r="G291" s="3877">
        <f t="shared" si="38"/>
        <v>6183</v>
      </c>
      <c r="H291" s="3877">
        <v>800</v>
      </c>
      <c r="I291" s="2063">
        <f t="shared" si="35"/>
        <v>31716</v>
      </c>
      <c r="J291" s="3845">
        <f t="shared" si="36"/>
        <v>3.80592</v>
      </c>
      <c r="K291" s="3850">
        <f t="shared" si="39"/>
        <v>0</v>
      </c>
      <c r="L291" s="3855"/>
      <c r="M291" s="3902"/>
    </row>
    <row r="292" spans="1:14">
      <c r="A292" s="850">
        <v>283</v>
      </c>
      <c r="B292" s="5148"/>
      <c r="C292" s="696" t="s">
        <v>7222</v>
      </c>
      <c r="D292" s="850">
        <f>VLOOKUP($A$1,'[4]Dist. Inst HR 2026-27(Final)'!$B$7:$KW$64,284,0)</f>
        <v>0</v>
      </c>
      <c r="E292" s="3855">
        <v>23555</v>
      </c>
      <c r="F292" s="3877">
        <f t="shared" si="37"/>
        <v>24733</v>
      </c>
      <c r="G292" s="3877">
        <f t="shared" si="38"/>
        <v>6183</v>
      </c>
      <c r="H292" s="3877"/>
      <c r="I292" s="2063">
        <f t="shared" si="35"/>
        <v>30916</v>
      </c>
      <c r="J292" s="3845">
        <f t="shared" si="36"/>
        <v>3.7099199999999999</v>
      </c>
      <c r="K292" s="3850">
        <f>(J292*D292)*0.85</f>
        <v>0</v>
      </c>
      <c r="L292" s="3855"/>
      <c r="M292" s="3902"/>
    </row>
    <row r="293" spans="1:14" ht="67.5" customHeight="1">
      <c r="A293" s="850">
        <v>284</v>
      </c>
      <c r="B293" s="5148"/>
      <c r="C293" s="696" t="s">
        <v>7223</v>
      </c>
      <c r="D293" s="850">
        <f>VLOOKUP($A$1,'[4]Dist. Inst HR 2026-27(Final)'!$B$7:$KW$64,285,0)</f>
        <v>0</v>
      </c>
      <c r="E293" s="3855"/>
      <c r="F293" s="3877">
        <v>24200</v>
      </c>
      <c r="G293" s="3877"/>
      <c r="H293" s="3877"/>
      <c r="I293" s="2063">
        <f t="shared" si="35"/>
        <v>24200</v>
      </c>
      <c r="J293" s="3845">
        <f t="shared" si="36"/>
        <v>2.9039999999999999</v>
      </c>
      <c r="K293" s="3850">
        <f>(J293*D293)*0.8</f>
        <v>0</v>
      </c>
      <c r="L293" s="3855"/>
      <c r="M293" s="4931" t="s">
        <v>7268</v>
      </c>
    </row>
    <row r="294" spans="1:14" ht="67.5" customHeight="1">
      <c r="A294" s="850">
        <v>285</v>
      </c>
      <c r="B294" s="5148"/>
      <c r="C294" s="696" t="s">
        <v>7224</v>
      </c>
      <c r="D294" s="850">
        <f>VLOOKUP($A$1,'[4]Dist. Inst HR 2026-27(Final)'!$B$7:$KW$64,286,0)</f>
        <v>0</v>
      </c>
      <c r="E294" s="3855"/>
      <c r="F294" s="3877">
        <v>24200</v>
      </c>
      <c r="G294" s="3877"/>
      <c r="H294" s="3877"/>
      <c r="I294" s="2063">
        <f t="shared" si="35"/>
        <v>24200</v>
      </c>
      <c r="J294" s="3845">
        <f t="shared" si="36"/>
        <v>2.9039999999999999</v>
      </c>
      <c r="K294" s="3850">
        <f>(J294*D294)*0.8</f>
        <v>0</v>
      </c>
      <c r="L294" s="3855"/>
      <c r="M294" s="4932"/>
    </row>
    <row r="295" spans="1:14" ht="67.5" customHeight="1">
      <c r="A295" s="850">
        <v>286</v>
      </c>
      <c r="B295" s="5148"/>
      <c r="C295" s="696" t="s">
        <v>7225</v>
      </c>
      <c r="D295" s="850">
        <f>VLOOKUP($A$1,'[4]Dist. Inst HR 2026-27(Final)'!$B$7:$KW$64,287,0)</f>
        <v>0</v>
      </c>
      <c r="E295" s="3855"/>
      <c r="F295" s="3877">
        <v>24200</v>
      </c>
      <c r="G295" s="3877"/>
      <c r="H295" s="3877"/>
      <c r="I295" s="2063">
        <f t="shared" si="35"/>
        <v>24200</v>
      </c>
      <c r="J295" s="3845">
        <f t="shared" si="36"/>
        <v>2.9039999999999999</v>
      </c>
      <c r="K295" s="3850">
        <f>(J295*D295)*0.9986</f>
        <v>0</v>
      </c>
      <c r="L295" s="3855"/>
      <c r="M295" s="4933"/>
    </row>
    <row r="296" spans="1:14">
      <c r="A296" s="850">
        <v>287</v>
      </c>
      <c r="B296" s="5148"/>
      <c r="C296" s="696" t="s">
        <v>7226</v>
      </c>
      <c r="D296" s="850">
        <f>VLOOKUP($A$1,'[4]Dist. Inst HR 2026-27(Final)'!$B$7:$KW$64,288,0)</f>
        <v>0</v>
      </c>
      <c r="E296" s="3855">
        <v>23555</v>
      </c>
      <c r="F296" s="3877">
        <f t="shared" ref="F296:F301" si="40">ROUND((E296*1.05),0)</f>
        <v>24733</v>
      </c>
      <c r="G296" s="3877">
        <f t="shared" ref="G296:G301" si="41">ROUND(F296*0.25,0)</f>
        <v>6183</v>
      </c>
      <c r="H296" s="3877"/>
      <c r="I296" s="2063">
        <f t="shared" si="35"/>
        <v>30916</v>
      </c>
      <c r="J296" s="3845">
        <f t="shared" si="36"/>
        <v>3.7099199999999999</v>
      </c>
      <c r="K296" s="3850">
        <f t="shared" si="39"/>
        <v>0</v>
      </c>
      <c r="L296" s="3855"/>
      <c r="M296" s="3902"/>
    </row>
    <row r="297" spans="1:14" ht="30">
      <c r="A297" s="850">
        <v>288</v>
      </c>
      <c r="B297" s="5148"/>
      <c r="C297" s="696" t="s">
        <v>7227</v>
      </c>
      <c r="D297" s="850">
        <f>VLOOKUP($A$1,'[4]Dist. Inst HR 2026-27(Final)'!$B$7:$KW$64,289,0)</f>
        <v>0</v>
      </c>
      <c r="E297" s="3855">
        <v>26907</v>
      </c>
      <c r="F297" s="3877">
        <f t="shared" si="40"/>
        <v>28252</v>
      </c>
      <c r="G297" s="3877">
        <f t="shared" si="41"/>
        <v>7063</v>
      </c>
      <c r="H297" s="3877">
        <v>800</v>
      </c>
      <c r="I297" s="2063">
        <f t="shared" si="35"/>
        <v>36115</v>
      </c>
      <c r="J297" s="3845">
        <f t="shared" si="36"/>
        <v>4.3338000000000001</v>
      </c>
      <c r="K297" s="3850">
        <f t="shared" si="39"/>
        <v>0</v>
      </c>
      <c r="L297" s="3855"/>
      <c r="M297" s="3902"/>
    </row>
    <row r="298" spans="1:14" ht="19.5" customHeight="1">
      <c r="A298" s="850">
        <v>289</v>
      </c>
      <c r="B298" s="5148"/>
      <c r="C298" s="696" t="s">
        <v>7228</v>
      </c>
      <c r="D298" s="850">
        <f>VLOOKUP($A$1,'[4]Dist. Inst HR 2026-27(Final)'!$B$7:$KW$64,290,0)</f>
        <v>0</v>
      </c>
      <c r="E298" s="3855">
        <v>26907</v>
      </c>
      <c r="F298" s="3877">
        <f t="shared" si="40"/>
        <v>28252</v>
      </c>
      <c r="G298" s="3877">
        <f t="shared" si="41"/>
        <v>7063</v>
      </c>
      <c r="H298" s="3877"/>
      <c r="I298" s="2063">
        <f t="shared" si="35"/>
        <v>35315</v>
      </c>
      <c r="J298" s="3845">
        <f t="shared" si="36"/>
        <v>4.2378</v>
      </c>
      <c r="K298" s="3850">
        <f t="shared" si="39"/>
        <v>0</v>
      </c>
      <c r="L298" s="3855"/>
      <c r="M298" s="3902"/>
    </row>
    <row r="299" spans="1:14" ht="19.5" customHeight="1">
      <c r="A299" s="850">
        <v>290</v>
      </c>
      <c r="B299" s="5148"/>
      <c r="C299" s="696" t="s">
        <v>7229</v>
      </c>
      <c r="D299" s="850">
        <f>VLOOKUP($A$1,'[4]Dist. Inst HR 2026-27(Final)'!$B$7:$KW$64,291,0)</f>
        <v>0</v>
      </c>
      <c r="E299" s="3855">
        <v>20764</v>
      </c>
      <c r="F299" s="3877">
        <f t="shared" si="40"/>
        <v>21802</v>
      </c>
      <c r="G299" s="3877">
        <f t="shared" si="41"/>
        <v>5451</v>
      </c>
      <c r="H299" s="3877">
        <v>800</v>
      </c>
      <c r="I299" s="2063">
        <f t="shared" si="35"/>
        <v>28053</v>
      </c>
      <c r="J299" s="3845">
        <f t="shared" si="36"/>
        <v>3.3663599999999998</v>
      </c>
      <c r="K299" s="3850">
        <f t="shared" si="39"/>
        <v>0</v>
      </c>
      <c r="L299" s="3855"/>
      <c r="M299" s="3902"/>
    </row>
    <row r="300" spans="1:14" ht="19.5" customHeight="1">
      <c r="A300" s="850">
        <v>291</v>
      </c>
      <c r="B300" s="5148"/>
      <c r="C300" s="696" t="s">
        <v>7230</v>
      </c>
      <c r="D300" s="850">
        <f>VLOOKUP($A$1,'[4]Dist. Inst HR 2026-27(Final)'!$B$7:$KW$64,292,0)</f>
        <v>0</v>
      </c>
      <c r="E300" s="3855">
        <v>20764</v>
      </c>
      <c r="F300" s="3877">
        <f t="shared" si="40"/>
        <v>21802</v>
      </c>
      <c r="G300" s="3877">
        <f t="shared" si="41"/>
        <v>5451</v>
      </c>
      <c r="H300" s="3877"/>
      <c r="I300" s="2063">
        <f t="shared" si="35"/>
        <v>27253</v>
      </c>
      <c r="J300" s="3845">
        <f t="shared" si="36"/>
        <v>3.2703600000000002</v>
      </c>
      <c r="K300" s="3850">
        <f t="shared" si="39"/>
        <v>0</v>
      </c>
      <c r="L300" s="3855"/>
      <c r="M300" s="3902"/>
    </row>
    <row r="301" spans="1:14" s="2350" customFormat="1">
      <c r="A301" s="850">
        <v>292</v>
      </c>
      <c r="B301" s="5148"/>
      <c r="C301" s="696" t="s">
        <v>7231</v>
      </c>
      <c r="D301" s="850">
        <f>VLOOKUP($A$1,'[4]Dist. Inst HR 2026-27(Final)'!$B$7:$KW$64,293,0)</f>
        <v>0</v>
      </c>
      <c r="E301" s="3855">
        <v>23555</v>
      </c>
      <c r="F301" s="3877">
        <f t="shared" si="40"/>
        <v>24733</v>
      </c>
      <c r="G301" s="3877">
        <f t="shared" si="41"/>
        <v>6183</v>
      </c>
      <c r="H301" s="3877">
        <v>800</v>
      </c>
      <c r="I301" s="2063">
        <f t="shared" si="35"/>
        <v>31716</v>
      </c>
      <c r="J301" s="3845">
        <f t="shared" si="36"/>
        <v>3.80592</v>
      </c>
      <c r="K301" s="3850">
        <f t="shared" si="39"/>
        <v>0</v>
      </c>
      <c r="L301" s="3855"/>
      <c r="M301" s="3900"/>
    </row>
    <row r="302" spans="1:14" ht="96" customHeight="1">
      <c r="A302" s="850">
        <v>293</v>
      </c>
      <c r="B302" s="5148"/>
      <c r="C302" s="696" t="s">
        <v>7232</v>
      </c>
      <c r="D302" s="850">
        <f>VLOOKUP($A$1,'[4]Dist. Inst HR 2026-27(Final)'!$B$7:$KW$64,294,0)</f>
        <v>0</v>
      </c>
      <c r="E302" s="3855"/>
      <c r="F302" s="3877">
        <v>24200</v>
      </c>
      <c r="G302" s="3877"/>
      <c r="H302" s="3877"/>
      <c r="I302" s="2063">
        <f t="shared" si="35"/>
        <v>24200</v>
      </c>
      <c r="J302" s="3845">
        <f t="shared" si="36"/>
        <v>2.9039999999999999</v>
      </c>
      <c r="K302" s="3850">
        <f>(J302*D302)*0.7</f>
        <v>0</v>
      </c>
      <c r="L302" s="3855"/>
      <c r="M302" s="5151" t="s">
        <v>7272</v>
      </c>
    </row>
    <row r="303" spans="1:14" s="3865" customFormat="1" ht="96" customHeight="1">
      <c r="A303" s="850">
        <v>294</v>
      </c>
      <c r="B303" s="5148"/>
      <c r="C303" s="696" t="s">
        <v>7233</v>
      </c>
      <c r="D303" s="850">
        <f>VLOOKUP($A$1,'[4]Dist. Inst HR 2026-27(Final)'!$B$7:$KW$64,295,0)</f>
        <v>0</v>
      </c>
      <c r="E303" s="3855"/>
      <c r="F303" s="3877">
        <v>24200</v>
      </c>
      <c r="G303" s="3877"/>
      <c r="H303" s="3877"/>
      <c r="I303" s="2063">
        <f t="shared" si="35"/>
        <v>24200</v>
      </c>
      <c r="J303" s="3845">
        <f t="shared" si="36"/>
        <v>2.9039999999999999</v>
      </c>
      <c r="K303" s="3850">
        <f>(J303*D303)*0.7</f>
        <v>0</v>
      </c>
      <c r="L303" s="3855"/>
      <c r="M303" s="5151"/>
      <c r="N303" s="3864"/>
    </row>
    <row r="304" spans="1:14" s="3853" customFormat="1">
      <c r="A304" s="3903"/>
      <c r="B304" s="843"/>
      <c r="C304" s="844" t="s">
        <v>5874</v>
      </c>
      <c r="D304" s="3903">
        <f>SUM(D283:D303)</f>
        <v>0</v>
      </c>
      <c r="E304" s="3861"/>
      <c r="F304" s="3880">
        <f t="shared" ref="F304" si="42">ROUND((E304*1.05),0)</f>
        <v>0</v>
      </c>
      <c r="G304" s="3880">
        <f t="shared" ref="G304" si="43">ROUND(F304*0.25,0)</f>
        <v>0</v>
      </c>
      <c r="H304" s="3880"/>
      <c r="I304" s="3848">
        <f t="shared" si="35"/>
        <v>0</v>
      </c>
      <c r="J304" s="3848">
        <f>ROUND(I304*12/100000,2)</f>
        <v>0</v>
      </c>
      <c r="K304" s="3862">
        <f>SUM(K283:K303)</f>
        <v>0</v>
      </c>
      <c r="L304" s="3862">
        <f>K304*0.058458145099383</f>
        <v>0</v>
      </c>
      <c r="M304" s="3863"/>
    </row>
    <row r="305" spans="1:14" ht="30">
      <c r="A305" s="3904"/>
      <c r="B305" s="3904"/>
      <c r="C305" s="3904" t="s">
        <v>7234</v>
      </c>
      <c r="D305" s="3905"/>
      <c r="E305" s="3904"/>
      <c r="F305" s="3906"/>
      <c r="G305" s="3906"/>
      <c r="H305" s="3906"/>
      <c r="I305" s="3904"/>
      <c r="J305" s="3904"/>
      <c r="K305" s="3904"/>
      <c r="L305" s="3904"/>
      <c r="M305" s="3904"/>
    </row>
    <row r="306" spans="1:14">
      <c r="A306" s="850">
        <v>295</v>
      </c>
      <c r="B306" s="5148" t="s">
        <v>5875</v>
      </c>
      <c r="C306" s="696" t="s">
        <v>7235</v>
      </c>
      <c r="D306" s="850">
        <f>VLOOKUP($A$1,'[4]Dist. Inst HR 2026-27(Final)'!$B$7:$KW$64,296,0)</f>
        <v>0</v>
      </c>
      <c r="E306" s="3855">
        <v>13468</v>
      </c>
      <c r="F306" s="3877">
        <f t="shared" ref="F306:F312" si="44">ROUND((E306*1.05),0)</f>
        <v>14141</v>
      </c>
      <c r="G306" s="3877">
        <f t="shared" ref="G306:G312" si="45">ROUND(F306*0.25,0)</f>
        <v>3535</v>
      </c>
      <c r="H306" s="3877"/>
      <c r="I306" s="2063">
        <f t="shared" ref="I306:I312" si="46">SUM(F306:H306)</f>
        <v>17676</v>
      </c>
      <c r="J306" s="3845">
        <f>I306*12/100000</f>
        <v>2.1211199999999999</v>
      </c>
      <c r="K306" s="3846">
        <f>(J306*D306)</f>
        <v>0</v>
      </c>
      <c r="L306" s="3855"/>
      <c r="M306" s="3902"/>
    </row>
    <row r="307" spans="1:14">
      <c r="A307" s="850">
        <v>296</v>
      </c>
      <c r="B307" s="5148"/>
      <c r="C307" s="696" t="s">
        <v>7236</v>
      </c>
      <c r="D307" s="850">
        <f>VLOOKUP($A$1,'[4]Dist. Inst HR 2026-27(Final)'!$B$7:$KW$64,297,0)</f>
        <v>0</v>
      </c>
      <c r="E307" s="3855">
        <v>13502</v>
      </c>
      <c r="F307" s="3877">
        <f t="shared" si="44"/>
        <v>14177</v>
      </c>
      <c r="G307" s="3877">
        <f t="shared" si="45"/>
        <v>3544</v>
      </c>
      <c r="H307" s="3877"/>
      <c r="I307" s="2063">
        <f t="shared" si="46"/>
        <v>17721</v>
      </c>
      <c r="J307" s="3845">
        <f t="shared" ref="J307:J312" si="47">I307*12/100000</f>
        <v>2.1265200000000002</v>
      </c>
      <c r="K307" s="3846">
        <f>(J307*D307)*80%</f>
        <v>0</v>
      </c>
      <c r="L307" s="3855"/>
      <c r="M307" s="3902"/>
    </row>
    <row r="308" spans="1:14" ht="30">
      <c r="A308" s="850">
        <v>297</v>
      </c>
      <c r="B308" s="5148"/>
      <c r="C308" s="696" t="s">
        <v>7273</v>
      </c>
      <c r="D308" s="850">
        <f>VLOOKUP($A$1,'[4]Dist. Inst HR 2026-27(Final)'!$B$7:$KW$64,298,0)</f>
        <v>0</v>
      </c>
      <c r="E308" s="3855">
        <v>12387</v>
      </c>
      <c r="F308" s="3877">
        <f t="shared" si="44"/>
        <v>13006</v>
      </c>
      <c r="G308" s="3877">
        <f t="shared" si="45"/>
        <v>3252</v>
      </c>
      <c r="H308" s="3877"/>
      <c r="I308" s="2063">
        <f t="shared" si="46"/>
        <v>16258</v>
      </c>
      <c r="J308" s="3845">
        <f t="shared" si="47"/>
        <v>1.95096</v>
      </c>
      <c r="K308" s="3846">
        <f>(J308*D308)</f>
        <v>0</v>
      </c>
      <c r="L308" s="3855"/>
      <c r="M308" s="3902"/>
    </row>
    <row r="309" spans="1:14" ht="19.5" customHeight="1">
      <c r="A309" s="850">
        <v>298</v>
      </c>
      <c r="B309" s="5148"/>
      <c r="C309" s="696" t="s">
        <v>7237</v>
      </c>
      <c r="D309" s="850">
        <f>VLOOKUP($A$1,'[4]Dist. Inst HR 2026-27(Final)'!$B$7:$KW$64,299,0)</f>
        <v>0</v>
      </c>
      <c r="E309" s="3855">
        <v>13468</v>
      </c>
      <c r="F309" s="3877">
        <f t="shared" si="44"/>
        <v>14141</v>
      </c>
      <c r="G309" s="3877">
        <f t="shared" si="45"/>
        <v>3535</v>
      </c>
      <c r="H309" s="3877"/>
      <c r="I309" s="2063">
        <f t="shared" si="46"/>
        <v>17676</v>
      </c>
      <c r="J309" s="3845">
        <f t="shared" si="47"/>
        <v>2.1211199999999999</v>
      </c>
      <c r="K309" s="3846">
        <f>(J309*D309)</f>
        <v>0</v>
      </c>
      <c r="L309" s="3855"/>
      <c r="M309" s="3902"/>
    </row>
    <row r="310" spans="1:14" ht="19.5" customHeight="1">
      <c r="A310" s="850">
        <v>299</v>
      </c>
      <c r="B310" s="5148"/>
      <c r="C310" s="696" t="s">
        <v>7238</v>
      </c>
      <c r="D310" s="850">
        <f>VLOOKUP($A$1,'[4]Dist. Inst HR 2026-27(Final)'!$B$7:$KW$64,300,0)</f>
        <v>0</v>
      </c>
      <c r="E310" s="3855">
        <v>17226</v>
      </c>
      <c r="F310" s="3877">
        <f t="shared" si="44"/>
        <v>18087</v>
      </c>
      <c r="G310" s="3877">
        <f t="shared" si="45"/>
        <v>4522</v>
      </c>
      <c r="H310" s="3877"/>
      <c r="I310" s="2063">
        <f t="shared" si="46"/>
        <v>22609</v>
      </c>
      <c r="J310" s="3845">
        <f t="shared" si="47"/>
        <v>2.7130800000000002</v>
      </c>
      <c r="K310" s="3846">
        <f>(J310*D310)</f>
        <v>0</v>
      </c>
      <c r="L310" s="3855"/>
      <c r="M310" s="3902"/>
    </row>
    <row r="311" spans="1:14" ht="19.5" customHeight="1">
      <c r="A311" s="850">
        <v>300</v>
      </c>
      <c r="B311" s="5148"/>
      <c r="C311" s="696" t="s">
        <v>7239</v>
      </c>
      <c r="D311" s="850">
        <f>VLOOKUP($A$1,'[4]Dist. Inst HR 2026-27(Final)'!$B$7:$KW$64,301,0)</f>
        <v>0</v>
      </c>
      <c r="E311" s="3855">
        <v>18239</v>
      </c>
      <c r="F311" s="3877">
        <f t="shared" si="44"/>
        <v>19151</v>
      </c>
      <c r="G311" s="3877">
        <f t="shared" si="45"/>
        <v>4788</v>
      </c>
      <c r="H311" s="3877"/>
      <c r="I311" s="2063">
        <f t="shared" si="46"/>
        <v>23939</v>
      </c>
      <c r="J311" s="3845">
        <f t="shared" si="47"/>
        <v>2.8726799999999999</v>
      </c>
      <c r="K311" s="3846">
        <f>(J311*D311)</f>
        <v>0</v>
      </c>
      <c r="L311" s="3855"/>
      <c r="M311" s="3902"/>
    </row>
    <row r="312" spans="1:14" s="3865" customFormat="1" ht="19.5" customHeight="1">
      <c r="A312" s="850">
        <v>301</v>
      </c>
      <c r="B312" s="5148"/>
      <c r="C312" s="696" t="s">
        <v>7240</v>
      </c>
      <c r="D312" s="850">
        <f>VLOOKUP($A$1,'[4]Dist. Inst HR 2026-27(Final)'!$B$7:$KW$64,302,0)</f>
        <v>0</v>
      </c>
      <c r="E312" s="3855">
        <v>19831</v>
      </c>
      <c r="F312" s="3877">
        <f t="shared" si="44"/>
        <v>20823</v>
      </c>
      <c r="G312" s="3877">
        <f t="shared" si="45"/>
        <v>5206</v>
      </c>
      <c r="H312" s="3877"/>
      <c r="I312" s="2063">
        <f t="shared" si="46"/>
        <v>26029</v>
      </c>
      <c r="J312" s="3845">
        <f t="shared" si="47"/>
        <v>3.1234799999999998</v>
      </c>
      <c r="K312" s="3846">
        <f>(J312*D312)*0.9989</f>
        <v>0</v>
      </c>
      <c r="L312" s="3855"/>
      <c r="M312" s="3902"/>
    </row>
    <row r="313" spans="1:14" s="3853" customFormat="1" ht="19.5" customHeight="1">
      <c r="A313" s="3861"/>
      <c r="B313" s="843"/>
      <c r="C313" s="844" t="s">
        <v>7246</v>
      </c>
      <c r="D313" s="3903">
        <f>SUM(D306:D312)</f>
        <v>0</v>
      </c>
      <c r="E313" s="3861"/>
      <c r="F313" s="3880"/>
      <c r="G313" s="3880"/>
      <c r="H313" s="3880"/>
      <c r="I313" s="3848"/>
      <c r="J313" s="3848"/>
      <c r="K313" s="3862">
        <f>SUM(K306:K312)</f>
        <v>0</v>
      </c>
      <c r="L313" s="3862">
        <f>K313*0.041374288564435</f>
        <v>0</v>
      </c>
      <c r="M313" s="3863"/>
    </row>
    <row r="314" spans="1:14" ht="19.5" customHeight="1">
      <c r="A314" s="3904"/>
      <c r="B314" s="3904"/>
      <c r="C314" s="3904" t="s">
        <v>7269</v>
      </c>
      <c r="D314" s="3905"/>
      <c r="E314" s="3904"/>
      <c r="F314" s="3906"/>
      <c r="G314" s="3906"/>
      <c r="H314" s="3906"/>
      <c r="I314" s="3904"/>
      <c r="J314" s="3904"/>
      <c r="K314" s="3904"/>
      <c r="L314" s="3904"/>
      <c r="M314" s="3904"/>
    </row>
    <row r="315" spans="1:14">
      <c r="A315" s="850">
        <v>302</v>
      </c>
      <c r="B315" s="5148" t="s">
        <v>7241</v>
      </c>
      <c r="C315" s="696" t="s">
        <v>7242</v>
      </c>
      <c r="D315" s="850">
        <f>VLOOKUP($A$1,'[4]Dist. Inst HR 2026-27(Final)'!$B$7:$KW$64,303,0)</f>
        <v>0</v>
      </c>
      <c r="E315" s="3855">
        <v>18239</v>
      </c>
      <c r="F315" s="3877">
        <f>ROUND((E315*1.05),0)</f>
        <v>19151</v>
      </c>
      <c r="G315" s="3877">
        <f>ROUND(F315*0.25,0)</f>
        <v>4788</v>
      </c>
      <c r="H315" s="3877"/>
      <c r="I315" s="2063">
        <f>SUM(F315:H315)</f>
        <v>23939</v>
      </c>
      <c r="J315" s="3845">
        <f>I315*12/100000</f>
        <v>2.8726799999999999</v>
      </c>
      <c r="K315" s="3850">
        <f>(J315*D315)</f>
        <v>0</v>
      </c>
      <c r="L315" s="3855"/>
      <c r="M315" s="3902"/>
    </row>
    <row r="316" spans="1:14" ht="19.5" customHeight="1">
      <c r="A316" s="850">
        <v>303</v>
      </c>
      <c r="B316" s="5148"/>
      <c r="C316" s="696" t="s">
        <v>7270</v>
      </c>
      <c r="D316" s="850">
        <f>VLOOKUP($A$1,'[4]Dist. Inst HR 2026-27(Final)'!$B$7:$KW$64,304,0)</f>
        <v>0</v>
      </c>
      <c r="E316" s="3855">
        <v>18239</v>
      </c>
      <c r="F316" s="3877">
        <f>ROUND((E316*1.05),0)</f>
        <v>19151</v>
      </c>
      <c r="G316" s="3877">
        <f>ROUND(F316*0.25,0)</f>
        <v>4788</v>
      </c>
      <c r="H316" s="3877"/>
      <c r="I316" s="2063">
        <f>SUM(F316:H316)</f>
        <v>23939</v>
      </c>
      <c r="J316" s="3845">
        <f>I316*12/100000</f>
        <v>2.8726799999999999</v>
      </c>
      <c r="K316" s="3850">
        <f>(J316*D316)</f>
        <v>0</v>
      </c>
      <c r="L316" s="3855"/>
      <c r="M316" s="3902"/>
    </row>
    <row r="317" spans="1:14" ht="19.5" customHeight="1">
      <c r="A317" s="850">
        <v>304</v>
      </c>
      <c r="B317" s="5148"/>
      <c r="C317" s="696" t="s">
        <v>7243</v>
      </c>
      <c r="D317" s="850">
        <f>VLOOKUP($A$1,'[4]Dist. Inst HR 2026-27(Final)'!$B$7:$KW$64,305,0)</f>
        <v>0</v>
      </c>
      <c r="E317" s="3855">
        <v>19831</v>
      </c>
      <c r="F317" s="3877">
        <f>ROUND((E317*1.05),0)</f>
        <v>20823</v>
      </c>
      <c r="G317" s="3877">
        <f>ROUND(F317*0.25,0)</f>
        <v>5206</v>
      </c>
      <c r="H317" s="3877"/>
      <c r="I317" s="2063">
        <f>SUM(F317:H317)</f>
        <v>26029</v>
      </c>
      <c r="J317" s="3845">
        <f>I317*12/100000</f>
        <v>3.1234799999999998</v>
      </c>
      <c r="K317" s="3850">
        <f>(J317*D317)*0.99887</f>
        <v>0</v>
      </c>
      <c r="L317" s="3855"/>
      <c r="M317" s="3902"/>
    </row>
    <row r="318" spans="1:14">
      <c r="A318" s="850">
        <v>305</v>
      </c>
      <c r="B318" s="5148"/>
      <c r="C318" s="696" t="s">
        <v>7243</v>
      </c>
      <c r="D318" s="850">
        <f>VLOOKUP($A$1,'[4]Dist. Inst HR 2026-27(Final)'!$B$7:$KW$64,306,0)</f>
        <v>0</v>
      </c>
      <c r="E318" s="3855">
        <v>19831</v>
      </c>
      <c r="F318" s="3877">
        <f>ROUND((E318*1.05),0)</f>
        <v>20823</v>
      </c>
      <c r="G318" s="3877">
        <f>ROUND(F318*0.25,0)</f>
        <v>5206</v>
      </c>
      <c r="H318" s="3877"/>
      <c r="I318" s="2063">
        <f>SUM(F318:H318)</f>
        <v>26029</v>
      </c>
      <c r="J318" s="3845">
        <f>I318*12/100000</f>
        <v>3.1234799999999998</v>
      </c>
      <c r="K318" s="3850">
        <f>(J318*D318)*0.99887</f>
        <v>0</v>
      </c>
      <c r="L318" s="3855"/>
      <c r="M318" s="3902"/>
    </row>
    <row r="319" spans="1:14" s="3865" customFormat="1" ht="45">
      <c r="A319" s="850">
        <v>306</v>
      </c>
      <c r="B319" s="5148"/>
      <c r="C319" s="696" t="s">
        <v>7266</v>
      </c>
      <c r="D319" s="850">
        <f>VLOOKUP($A$1,'[4]Dist. Inst HR 2026-27(Final)'!$B$7:$KW$64,307,0)</f>
        <v>0</v>
      </c>
      <c r="E319" s="3855"/>
      <c r="F319" s="3877"/>
      <c r="G319" s="3877"/>
      <c r="H319" s="3877"/>
      <c r="I319" s="2063"/>
      <c r="J319" s="2064">
        <v>25.796002050799999</v>
      </c>
      <c r="K319" s="2064">
        <f>(J319*D319)</f>
        <v>0</v>
      </c>
      <c r="L319" s="3855"/>
      <c r="M319" s="3871" t="s">
        <v>7271</v>
      </c>
    </row>
    <row r="320" spans="1:14" s="3865" customFormat="1" ht="19.5" customHeight="1">
      <c r="A320" s="3903"/>
      <c r="B320" s="843"/>
      <c r="C320" s="844" t="s">
        <v>7247</v>
      </c>
      <c r="D320" s="3903">
        <f>SUM(D315:D318)</f>
        <v>0</v>
      </c>
      <c r="E320" s="3861"/>
      <c r="F320" s="3880"/>
      <c r="G320" s="3880"/>
      <c r="H320" s="3880"/>
      <c r="I320" s="3848"/>
      <c r="J320" s="3848"/>
      <c r="K320" s="3862">
        <f>SUM(K315:K319)</f>
        <v>0</v>
      </c>
      <c r="L320" s="3862">
        <f>SUM(K315:K318)*0.058458145099383</f>
        <v>0</v>
      </c>
      <c r="M320" s="3863"/>
      <c r="N320" s="3864"/>
    </row>
    <row r="321" spans="1:14">
      <c r="A321" s="3907"/>
      <c r="B321" s="3908"/>
      <c r="C321" s="3909" t="s">
        <v>2034</v>
      </c>
      <c r="D321" s="3907">
        <f>D114+D281+D320+D304+D313</f>
        <v>2</v>
      </c>
      <c r="E321" s="3910"/>
      <c r="F321" s="3911"/>
      <c r="G321" s="3911"/>
      <c r="H321" s="3911"/>
      <c r="I321" s="3912"/>
      <c r="J321" s="3912"/>
      <c r="K321" s="3913">
        <f>K114+K281+K320+K304+K313</f>
        <v>12.200699999999999</v>
      </c>
      <c r="L321" s="3913">
        <f>L114+L281+L320+L304+L313</f>
        <v>0.10446180376748551</v>
      </c>
      <c r="M321" s="3914"/>
      <c r="N321" s="3858"/>
    </row>
    <row r="322" spans="1:14">
      <c r="A322" s="3872"/>
      <c r="B322" s="3915"/>
      <c r="C322" s="3873" t="s">
        <v>7244</v>
      </c>
      <c r="D322" s="3872"/>
      <c r="E322" s="3874"/>
      <c r="F322" s="3875"/>
      <c r="G322" s="3875"/>
      <c r="H322" s="3875"/>
      <c r="I322" s="3874"/>
      <c r="J322" s="3874"/>
      <c r="K322" s="5147">
        <f>K321+L321</f>
        <v>12.305161803767485</v>
      </c>
      <c r="L322" s="5147"/>
      <c r="M322" s="3876"/>
    </row>
  </sheetData>
  <autoFilter ref="A3:N320">
    <filterColumn colId="3"/>
    <filterColumn colId="4"/>
  </autoFilter>
  <mergeCells count="46">
    <mergeCell ref="M293:M295"/>
    <mergeCell ref="M302:M303"/>
    <mergeCell ref="B306:B312"/>
    <mergeCell ref="B315:B319"/>
    <mergeCell ref="A2:M2"/>
    <mergeCell ref="B94:B96"/>
    <mergeCell ref="B81:B82"/>
    <mergeCell ref="B83:B85"/>
    <mergeCell ref="B86:B87"/>
    <mergeCell ref="B88:B90"/>
    <mergeCell ref="B91:B93"/>
    <mergeCell ref="B78:B80"/>
    <mergeCell ref="M5:M13"/>
    <mergeCell ref="B38:B39"/>
    <mergeCell ref="M42:M43"/>
    <mergeCell ref="B69:B76"/>
    <mergeCell ref="N260:N261"/>
    <mergeCell ref="N262:N263"/>
    <mergeCell ref="B97:B100"/>
    <mergeCell ref="B101:B105"/>
    <mergeCell ref="B106:B110"/>
    <mergeCell ref="B111:B112"/>
    <mergeCell ref="B116:B121"/>
    <mergeCell ref="B122:B126"/>
    <mergeCell ref="N227:N228"/>
    <mergeCell ref="N242:N243"/>
    <mergeCell ref="B226:B244"/>
    <mergeCell ref="B169:B178"/>
    <mergeCell ref="B179:B180"/>
    <mergeCell ref="B40:B49"/>
    <mergeCell ref="B50:B63"/>
    <mergeCell ref="B127:B131"/>
    <mergeCell ref="B132:B144"/>
    <mergeCell ref="B145:B168"/>
    <mergeCell ref="K322:L322"/>
    <mergeCell ref="B181:B188"/>
    <mergeCell ref="B189:B191"/>
    <mergeCell ref="B193:B196"/>
    <mergeCell ref="B197:B198"/>
    <mergeCell ref="B200:B225"/>
    <mergeCell ref="B245:B248"/>
    <mergeCell ref="B249:B256"/>
    <mergeCell ref="B257:B265"/>
    <mergeCell ref="B267:B280"/>
    <mergeCell ref="B283:B285"/>
    <mergeCell ref="B286:B303"/>
  </mergeCells>
  <printOptions horizontalCentered="1"/>
  <pageMargins left="0" right="0" top="0.43307086614173229" bottom="0.43307086614173229" header="0.23622047244094491" footer="0.31496062992125984"/>
  <pageSetup paperSize="9" scale="73" orientation="landscape" horizontalDpi="1200" verticalDpi="1200" r:id="rId1"/>
  <headerFooter>
    <oddHeader>&amp;R&amp;"-,Bold"&amp;A</oddHeader>
  </headerFooter>
  <rowBreaks count="1" manualBreakCount="1">
    <brk id="298" max="12" man="1"/>
  </rowBreaks>
</worksheet>
</file>

<file path=xl/worksheets/sheet59.xml><?xml version="1.0" encoding="utf-8"?>
<worksheet xmlns="http://schemas.openxmlformats.org/spreadsheetml/2006/main" xmlns:r="http://schemas.openxmlformats.org/officeDocument/2006/relationships">
  <sheetPr>
    <tabColor rgb="FF0066FF"/>
    <outlinePr summaryBelow="0" summaryRight="0"/>
  </sheetPr>
  <dimension ref="A1:AA39"/>
  <sheetViews>
    <sheetView view="pageBreakPreview" zoomScaleNormal="115" zoomScaleSheetLayoutView="100" workbookViewId="0">
      <pane xSplit="2" ySplit="5" topLeftCell="C28"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25" style="102" customWidth="1"/>
    <col min="2" max="2" width="40.75" style="90" customWidth="1"/>
    <col min="3" max="3" width="11.625" style="90" customWidth="1"/>
    <col min="4" max="7" width="10.625" style="90" customWidth="1"/>
    <col min="8" max="22" width="11" style="90" hidden="1" customWidth="1"/>
    <col min="23" max="23" width="9.625" style="90" hidden="1" customWidth="1"/>
    <col min="24" max="24" width="11" style="90" hidden="1" customWidth="1"/>
    <col min="25" max="25" width="10" style="90" hidden="1" customWidth="1"/>
    <col min="26" max="26" width="14" style="90" hidden="1" customWidth="1"/>
    <col min="27" max="27" width="71" style="90" customWidth="1"/>
    <col min="28" max="16384" width="12.625" style="90"/>
  </cols>
  <sheetData>
    <row r="1" spans="1:27">
      <c r="A1" s="3891" t="s">
        <v>7256</v>
      </c>
    </row>
    <row r="2" spans="1:27" ht="18.75" customHeight="1">
      <c r="A2" s="4941" t="s">
        <v>6329</v>
      </c>
      <c r="B2" s="4941"/>
      <c r="C2" s="4941"/>
      <c r="D2" s="4941"/>
      <c r="E2" s="4941"/>
      <c r="F2" s="4941"/>
      <c r="G2" s="4941"/>
      <c r="H2" s="4941"/>
      <c r="I2" s="4941"/>
      <c r="J2" s="4941"/>
      <c r="K2" s="4941"/>
      <c r="L2" s="4941"/>
      <c r="M2" s="4941"/>
      <c r="N2" s="4941"/>
      <c r="O2" s="4941"/>
      <c r="P2" s="4941"/>
      <c r="Q2" s="4941"/>
      <c r="R2" s="4941"/>
      <c r="S2" s="4941"/>
      <c r="T2" s="4941"/>
      <c r="U2" s="4941"/>
      <c r="V2" s="4941"/>
      <c r="W2" s="4941"/>
      <c r="X2" s="4941"/>
      <c r="Y2" s="4941"/>
      <c r="Z2" s="4941"/>
      <c r="AA2" s="4941"/>
    </row>
    <row r="3" spans="1:27" ht="18.75" customHeight="1">
      <c r="A3" s="5113" t="s">
        <v>3</v>
      </c>
      <c r="B3" s="5113" t="s">
        <v>4</v>
      </c>
      <c r="C3" s="5114" t="s">
        <v>5783</v>
      </c>
      <c r="D3" s="5115"/>
      <c r="E3" s="5115"/>
      <c r="F3" s="5115"/>
      <c r="G3" s="5115"/>
      <c r="H3" s="4852" t="s">
        <v>242</v>
      </c>
      <c r="I3" s="4852"/>
      <c r="J3" s="4852" t="s">
        <v>344</v>
      </c>
      <c r="K3" s="4852"/>
      <c r="L3" s="4852"/>
      <c r="M3" s="4852"/>
      <c r="N3" s="4852" t="s">
        <v>243</v>
      </c>
      <c r="O3" s="4852"/>
      <c r="P3" s="4852" t="s">
        <v>345</v>
      </c>
      <c r="Q3" s="4853"/>
      <c r="R3" s="4853"/>
      <c r="S3" s="4853"/>
      <c r="T3" s="4852" t="s">
        <v>4303</v>
      </c>
      <c r="U3" s="4852"/>
      <c r="V3" s="4852" t="s">
        <v>244</v>
      </c>
      <c r="W3" s="4852"/>
      <c r="X3" s="4852" t="s">
        <v>269</v>
      </c>
      <c r="Y3" s="4852"/>
      <c r="Z3" s="4865" t="s">
        <v>281</v>
      </c>
      <c r="AA3" s="4865" t="s">
        <v>364</v>
      </c>
    </row>
    <row r="4" spans="1:27" ht="18" customHeight="1">
      <c r="A4" s="4961"/>
      <c r="B4" s="4961"/>
      <c r="C4" s="4854" t="s">
        <v>367</v>
      </c>
      <c r="D4" s="4854" t="s">
        <v>368</v>
      </c>
      <c r="E4" s="4854" t="s">
        <v>369</v>
      </c>
      <c r="F4" s="5114" t="s">
        <v>1085</v>
      </c>
      <c r="G4" s="5116"/>
      <c r="H4" s="4852"/>
      <c r="I4" s="4852"/>
      <c r="J4" s="922" t="s">
        <v>343</v>
      </c>
      <c r="K4" s="922" t="s">
        <v>245</v>
      </c>
      <c r="L4" s="4805" t="s">
        <v>253</v>
      </c>
      <c r="M4" s="4859" t="s">
        <v>249</v>
      </c>
      <c r="N4" s="4852"/>
      <c r="O4" s="4852"/>
      <c r="P4" s="922" t="s">
        <v>359</v>
      </c>
      <c r="Q4" s="922" t="s">
        <v>246</v>
      </c>
      <c r="R4" s="4805" t="s">
        <v>253</v>
      </c>
      <c r="S4" s="4859" t="s">
        <v>249</v>
      </c>
      <c r="T4" s="4852"/>
      <c r="U4" s="4852"/>
      <c r="V4" s="4852"/>
      <c r="W4" s="4852"/>
      <c r="X4" s="4852"/>
      <c r="Y4" s="4852"/>
      <c r="Z4" s="4866"/>
      <c r="AA4" s="4866"/>
    </row>
    <row r="5" spans="1:27" ht="34.5" customHeight="1">
      <c r="A5" s="4962"/>
      <c r="B5" s="4962"/>
      <c r="C5" s="4855"/>
      <c r="D5" s="4855"/>
      <c r="E5" s="4855"/>
      <c r="F5" s="2046" t="s">
        <v>371</v>
      </c>
      <c r="G5" s="2046" t="s">
        <v>372</v>
      </c>
      <c r="H5" s="923" t="s">
        <v>248</v>
      </c>
      <c r="I5" s="766" t="s">
        <v>249</v>
      </c>
      <c r="J5" s="923" t="s">
        <v>248</v>
      </c>
      <c r="K5" s="923" t="s">
        <v>248</v>
      </c>
      <c r="L5" s="4806"/>
      <c r="M5" s="4860"/>
      <c r="N5" s="923" t="s">
        <v>248</v>
      </c>
      <c r="O5" s="766" t="s">
        <v>249</v>
      </c>
      <c r="P5" s="923" t="s">
        <v>351</v>
      </c>
      <c r="Q5" s="923" t="s">
        <v>248</v>
      </c>
      <c r="R5" s="4806"/>
      <c r="S5" s="4860"/>
      <c r="T5" s="923" t="s">
        <v>248</v>
      </c>
      <c r="U5" s="766" t="s">
        <v>249</v>
      </c>
      <c r="V5" s="923" t="s">
        <v>248</v>
      </c>
      <c r="W5" s="766" t="s">
        <v>249</v>
      </c>
      <c r="X5" s="923" t="s">
        <v>248</v>
      </c>
      <c r="Y5" s="766" t="s">
        <v>249</v>
      </c>
      <c r="Z5" s="4867"/>
      <c r="AA5" s="4867"/>
    </row>
    <row r="6" spans="1:27" ht="15.75" customHeight="1">
      <c r="A6" s="363"/>
      <c r="B6" s="363" t="s">
        <v>2660</v>
      </c>
      <c r="C6" s="364"/>
      <c r="D6" s="364"/>
      <c r="E6" s="364"/>
      <c r="F6" s="364"/>
      <c r="G6" s="627">
        <f>G7+G11</f>
        <v>0</v>
      </c>
      <c r="H6" s="365">
        <f t="shared" ref="H6:Z6" si="0">H7+H11</f>
        <v>0</v>
      </c>
      <c r="I6" s="365"/>
      <c r="J6" s="365"/>
      <c r="K6" s="365"/>
      <c r="L6" s="365">
        <f t="shared" si="0"/>
        <v>0</v>
      </c>
      <c r="M6" s="365"/>
      <c r="N6" s="365">
        <f t="shared" si="0"/>
        <v>0</v>
      </c>
      <c r="O6" s="365"/>
      <c r="P6" s="365"/>
      <c r="Q6" s="365"/>
      <c r="R6" s="365">
        <f t="shared" si="0"/>
        <v>0</v>
      </c>
      <c r="S6" s="365"/>
      <c r="T6" s="365">
        <f t="shared" si="0"/>
        <v>0</v>
      </c>
      <c r="U6" s="365"/>
      <c r="V6" s="365">
        <f t="shared" si="0"/>
        <v>0</v>
      </c>
      <c r="W6" s="365"/>
      <c r="X6" s="365">
        <f t="shared" si="0"/>
        <v>0</v>
      </c>
      <c r="Y6" s="365"/>
      <c r="Z6" s="365">
        <f t="shared" si="0"/>
        <v>0</v>
      </c>
      <c r="AA6" s="580"/>
    </row>
    <row r="7" spans="1:27" ht="36.75" customHeight="1">
      <c r="A7" s="366">
        <v>191</v>
      </c>
      <c r="B7" s="581" t="s">
        <v>341</v>
      </c>
      <c r="C7" s="367"/>
      <c r="D7" s="367"/>
      <c r="E7" s="367"/>
      <c r="F7" s="366"/>
      <c r="G7" s="582">
        <f>SUM(G8:G10)</f>
        <v>0</v>
      </c>
      <c r="H7" s="582">
        <f>SUM(H8:H10)</f>
        <v>0</v>
      </c>
      <c r="I7" s="582"/>
      <c r="J7" s="582"/>
      <c r="K7" s="582"/>
      <c r="L7" s="582">
        <f>SUM(L8:L10)</f>
        <v>0</v>
      </c>
      <c r="M7" s="582"/>
      <c r="N7" s="582">
        <f>SUM(N8:N10)</f>
        <v>0</v>
      </c>
      <c r="O7" s="582"/>
      <c r="P7" s="582"/>
      <c r="Q7" s="582"/>
      <c r="R7" s="582">
        <f>SUM(R8:R10)</f>
        <v>0</v>
      </c>
      <c r="S7" s="582"/>
      <c r="T7" s="582">
        <f>SUM(T8:T10)</f>
        <v>0</v>
      </c>
      <c r="U7" s="582"/>
      <c r="V7" s="582">
        <f>SUM(V8:V10)</f>
        <v>0</v>
      </c>
      <c r="W7" s="582"/>
      <c r="X7" s="582">
        <f>SUM(X8:X10)</f>
        <v>0</v>
      </c>
      <c r="Y7" s="582"/>
      <c r="Z7" s="582">
        <f>SUM(Z8:Z10)</f>
        <v>0</v>
      </c>
      <c r="AA7" s="583"/>
    </row>
    <row r="8" spans="1:27" s="105" customFormat="1" ht="36.75" customHeight="1">
      <c r="A8" s="591">
        <v>191.1</v>
      </c>
      <c r="B8" s="628" t="s">
        <v>2661</v>
      </c>
      <c r="C8" s="379"/>
      <c r="D8" s="463"/>
      <c r="E8" s="429">
        <f>D8/100000</f>
        <v>0</v>
      </c>
      <c r="F8" s="463"/>
      <c r="G8" s="629">
        <f>E8*F8</f>
        <v>0</v>
      </c>
      <c r="H8" s="630"/>
      <c r="I8" s="630"/>
      <c r="J8" s="631"/>
      <c r="K8" s="631"/>
      <c r="L8" s="631"/>
      <c r="M8" s="631"/>
      <c r="N8" s="631"/>
      <c r="O8" s="631"/>
      <c r="P8" s="631"/>
      <c r="Q8" s="631"/>
      <c r="R8" s="631">
        <f>G8</f>
        <v>0</v>
      </c>
      <c r="S8" s="631"/>
      <c r="T8" s="631"/>
      <c r="U8" s="631"/>
      <c r="V8" s="631"/>
      <c r="W8" s="631"/>
      <c r="X8" s="631"/>
      <c r="Y8" s="632"/>
      <c r="Z8" s="631">
        <f>X8+V8+T8+R8+N8+L8+H8</f>
        <v>0</v>
      </c>
      <c r="AA8" s="630" t="s">
        <v>934</v>
      </c>
    </row>
    <row r="9" spans="1:27" s="105" customFormat="1" ht="36.75" customHeight="1">
      <c r="A9" s="591">
        <v>191.2</v>
      </c>
      <c r="B9" s="628" t="s">
        <v>2662</v>
      </c>
      <c r="C9" s="379" t="s">
        <v>407</v>
      </c>
      <c r="D9" s="463">
        <v>73560000</v>
      </c>
      <c r="E9" s="429">
        <f>D9/100000</f>
        <v>735.6</v>
      </c>
      <c r="F9" s="463">
        <f>VLOOKUP($A$1,'[4]HSS-10_Enhancing HR'!$B$10:$U$67,3,0)</f>
        <v>0</v>
      </c>
      <c r="G9" s="629">
        <f>E9*F9</f>
        <v>0</v>
      </c>
      <c r="H9" s="630"/>
      <c r="I9" s="630"/>
      <c r="J9" s="631"/>
      <c r="K9" s="631"/>
      <c r="L9" s="631"/>
      <c r="M9" s="631"/>
      <c r="N9" s="631"/>
      <c r="O9" s="631"/>
      <c r="P9" s="631"/>
      <c r="Q9" s="631"/>
      <c r="R9" s="631"/>
      <c r="S9" s="631"/>
      <c r="T9" s="631"/>
      <c r="U9" s="631"/>
      <c r="V9" s="631">
        <f>G9</f>
        <v>0</v>
      </c>
      <c r="W9" s="631"/>
      <c r="X9" s="631"/>
      <c r="Y9" s="632"/>
      <c r="Z9" s="1150">
        <f>X9+V9+T9+R9+N9+L9+H9</f>
        <v>0</v>
      </c>
      <c r="AA9" s="633" t="s">
        <v>2663</v>
      </c>
    </row>
    <row r="10" spans="1:27" s="105" customFormat="1" ht="36.75" customHeight="1">
      <c r="A10" s="591">
        <v>191.3</v>
      </c>
      <c r="B10" s="628" t="s">
        <v>2664</v>
      </c>
      <c r="C10" s="379" t="s">
        <v>407</v>
      </c>
      <c r="D10" s="463">
        <v>14871000</v>
      </c>
      <c r="E10" s="429">
        <f>D10/100000</f>
        <v>148.71</v>
      </c>
      <c r="F10" s="463">
        <f>VLOOKUP($A$1,'[4]HSS-10_Enhancing HR'!$B$10:$U$67,4,0)</f>
        <v>0</v>
      </c>
      <c r="G10" s="629">
        <f>E10*F10</f>
        <v>0</v>
      </c>
      <c r="H10" s="630"/>
      <c r="I10" s="630"/>
      <c r="J10" s="631"/>
      <c r="K10" s="631"/>
      <c r="L10" s="631"/>
      <c r="M10" s="631"/>
      <c r="N10" s="631"/>
      <c r="O10" s="631"/>
      <c r="P10" s="631"/>
      <c r="Q10" s="631"/>
      <c r="R10" s="631"/>
      <c r="S10" s="631"/>
      <c r="T10" s="631"/>
      <c r="U10" s="631"/>
      <c r="V10" s="631">
        <f>G10</f>
        <v>0</v>
      </c>
      <c r="W10" s="631"/>
      <c r="X10" s="631"/>
      <c r="Y10" s="632"/>
      <c r="Z10" s="1150">
        <f>X10+V10+T10+R10+N10+L10+H10</f>
        <v>0</v>
      </c>
      <c r="AA10" s="633" t="s">
        <v>2663</v>
      </c>
    </row>
    <row r="11" spans="1:27" ht="36.75" customHeight="1">
      <c r="A11" s="366">
        <v>192</v>
      </c>
      <c r="B11" s="581" t="s">
        <v>251</v>
      </c>
      <c r="C11" s="367"/>
      <c r="D11" s="367"/>
      <c r="E11" s="367"/>
      <c r="F11" s="366"/>
      <c r="G11" s="582">
        <f>G12</f>
        <v>0</v>
      </c>
      <c r="H11" s="582">
        <f>H12</f>
        <v>0</v>
      </c>
      <c r="I11" s="582"/>
      <c r="J11" s="582"/>
      <c r="K11" s="582"/>
      <c r="L11" s="582">
        <f>L12</f>
        <v>0</v>
      </c>
      <c r="M11" s="582"/>
      <c r="N11" s="582">
        <f>N12</f>
        <v>0</v>
      </c>
      <c r="O11" s="582"/>
      <c r="P11" s="582">
        <f>P12</f>
        <v>0</v>
      </c>
      <c r="Q11" s="582">
        <f>Q12</f>
        <v>0</v>
      </c>
      <c r="R11" s="582">
        <f>R12</f>
        <v>0</v>
      </c>
      <c r="S11" s="582"/>
      <c r="T11" s="582">
        <f>T12</f>
        <v>0</v>
      </c>
      <c r="U11" s="582"/>
      <c r="V11" s="582">
        <f>V12</f>
        <v>0</v>
      </c>
      <c r="W11" s="582"/>
      <c r="X11" s="582">
        <f>X12</f>
        <v>0</v>
      </c>
      <c r="Y11" s="582"/>
      <c r="Z11" s="582">
        <f>Z12</f>
        <v>0</v>
      </c>
      <c r="AA11" s="583"/>
    </row>
    <row r="12" spans="1:27" s="93" customFormat="1" ht="36.75" customHeight="1">
      <c r="A12" s="374">
        <v>192.1</v>
      </c>
      <c r="B12" s="593" t="s">
        <v>2665</v>
      </c>
      <c r="C12" s="375"/>
      <c r="D12" s="593"/>
      <c r="E12" s="593"/>
      <c r="F12" s="374"/>
      <c r="G12" s="634">
        <f>SUM(G13:G33)</f>
        <v>0</v>
      </c>
      <c r="H12" s="635">
        <f>SUM(H13:H33)</f>
        <v>0</v>
      </c>
      <c r="I12" s="635"/>
      <c r="J12" s="635"/>
      <c r="K12" s="635"/>
      <c r="L12" s="635">
        <f>SUM(L13:L33)</f>
        <v>0</v>
      </c>
      <c r="M12" s="635"/>
      <c r="N12" s="635">
        <f>SUM(N13:N33)</f>
        <v>0</v>
      </c>
      <c r="O12" s="635"/>
      <c r="P12" s="635"/>
      <c r="Q12" s="635"/>
      <c r="R12" s="635">
        <f>SUM(R13:R33)</f>
        <v>0</v>
      </c>
      <c r="S12" s="635"/>
      <c r="T12" s="635">
        <f>SUM(T13:T33)</f>
        <v>0</v>
      </c>
      <c r="U12" s="635"/>
      <c r="V12" s="635">
        <f>SUM(V13:V33)</f>
        <v>0</v>
      </c>
      <c r="W12" s="635"/>
      <c r="X12" s="635">
        <f>SUM(X13:X33)</f>
        <v>0</v>
      </c>
      <c r="Y12" s="635"/>
      <c r="Z12" s="635">
        <f>SUM(Z13:Z33)</f>
        <v>0</v>
      </c>
      <c r="AA12" s="636" t="s">
        <v>4514</v>
      </c>
    </row>
    <row r="13" spans="1:27" ht="225">
      <c r="A13" s="591" t="s">
        <v>2666</v>
      </c>
      <c r="B13" s="637" t="s">
        <v>2667</v>
      </c>
      <c r="C13" s="381" t="s">
        <v>2676</v>
      </c>
      <c r="D13" s="638">
        <v>1000000</v>
      </c>
      <c r="E13" s="639">
        <f>D13/100000</f>
        <v>10</v>
      </c>
      <c r="F13" s="425">
        <f>VLOOKUP($A$1,'[4]HSS-10_Enhancing HR'!$B$10:$U$67,5,0)</f>
        <v>0</v>
      </c>
      <c r="G13" s="559">
        <f>F13*E13</f>
        <v>0</v>
      </c>
      <c r="H13" s="584"/>
      <c r="I13" s="584"/>
      <c r="J13" s="584"/>
      <c r="K13" s="584"/>
      <c r="L13" s="584"/>
      <c r="M13" s="584"/>
      <c r="N13" s="584"/>
      <c r="O13" s="584"/>
      <c r="P13" s="584"/>
      <c r="Q13" s="584"/>
      <c r="R13" s="584"/>
      <c r="S13" s="584"/>
      <c r="T13" s="584"/>
      <c r="U13" s="584"/>
      <c r="V13" s="586">
        <f>G13</f>
        <v>0</v>
      </c>
      <c r="W13" s="584"/>
      <c r="X13" s="584"/>
      <c r="Y13" s="584"/>
      <c r="Z13" s="631">
        <f t="shared" ref="Z13" si="1">X13+V13+T13+R13+N13+L13+H13</f>
        <v>0</v>
      </c>
      <c r="AA13" s="630" t="s">
        <v>6322</v>
      </c>
    </row>
    <row r="14" spans="1:27" ht="29.25" customHeight="1">
      <c r="A14" s="374" t="s">
        <v>2668</v>
      </c>
      <c r="B14" s="442" t="s">
        <v>2669</v>
      </c>
      <c r="C14" s="379"/>
      <c r="D14" s="463"/>
      <c r="E14" s="429">
        <f t="shared" ref="E14:E27" si="2">D14/100000</f>
        <v>0</v>
      </c>
      <c r="F14" s="463"/>
      <c r="G14" s="640"/>
      <c r="H14" s="584"/>
      <c r="I14" s="584"/>
      <c r="J14" s="584"/>
      <c r="K14" s="584"/>
      <c r="L14" s="584"/>
      <c r="M14" s="584"/>
      <c r="N14" s="584"/>
      <c r="O14" s="584"/>
      <c r="P14" s="584"/>
      <c r="Q14" s="584"/>
      <c r="R14" s="584"/>
      <c r="S14" s="584"/>
      <c r="T14" s="584"/>
      <c r="U14" s="584"/>
      <c r="V14" s="586"/>
      <c r="W14" s="584"/>
      <c r="X14" s="584"/>
      <c r="Y14" s="584"/>
      <c r="Z14" s="631"/>
      <c r="AA14" s="619" t="s">
        <v>4517</v>
      </c>
    </row>
    <row r="15" spans="1:27" ht="36.75" customHeight="1">
      <c r="A15" s="591" t="s">
        <v>2670</v>
      </c>
      <c r="B15" s="637" t="s">
        <v>2671</v>
      </c>
      <c r="C15" s="379" t="s">
        <v>2672</v>
      </c>
      <c r="D15" s="463">
        <v>200000</v>
      </c>
      <c r="E15" s="429">
        <f t="shared" si="2"/>
        <v>2</v>
      </c>
      <c r="F15" s="463">
        <f>VLOOKUP($A$1,'[4]HSS-10_Enhancing HR'!$B$10:$U$67,6,0)</f>
        <v>0</v>
      </c>
      <c r="G15" s="629">
        <f t="shared" ref="G15:G27" si="3">E15*F15</f>
        <v>0</v>
      </c>
      <c r="H15" s="584"/>
      <c r="I15" s="584"/>
      <c r="J15" s="584"/>
      <c r="K15" s="584"/>
      <c r="L15" s="584"/>
      <c r="M15" s="584"/>
      <c r="N15" s="584"/>
      <c r="O15" s="584"/>
      <c r="P15" s="584"/>
      <c r="Q15" s="584"/>
      <c r="R15" s="584"/>
      <c r="S15" s="584"/>
      <c r="T15" s="584"/>
      <c r="U15" s="584"/>
      <c r="V15" s="586">
        <f>G15</f>
        <v>0</v>
      </c>
      <c r="W15" s="584"/>
      <c r="X15" s="584"/>
      <c r="Y15" s="584"/>
      <c r="Z15" s="631">
        <f t="shared" ref="Z15:Z19" si="4">X15+V15+T15+R15+N15+L15+H15</f>
        <v>0</v>
      </c>
      <c r="AA15" s="624" t="s">
        <v>2673</v>
      </c>
    </row>
    <row r="16" spans="1:27" ht="36.75" customHeight="1">
      <c r="A16" s="591" t="s">
        <v>2674</v>
      </c>
      <c r="B16" s="637" t="s">
        <v>2675</v>
      </c>
      <c r="C16" s="379" t="s">
        <v>2676</v>
      </c>
      <c r="D16" s="463">
        <v>25000</v>
      </c>
      <c r="E16" s="429">
        <f t="shared" si="2"/>
        <v>0.25</v>
      </c>
      <c r="F16" s="463">
        <f>VLOOKUP($A$1,'[4]HSS-10_Enhancing HR'!$B$10:$U$67,7,0)</f>
        <v>0</v>
      </c>
      <c r="G16" s="629">
        <f t="shared" si="3"/>
        <v>0</v>
      </c>
      <c r="H16" s="584"/>
      <c r="I16" s="584"/>
      <c r="J16" s="584"/>
      <c r="K16" s="584"/>
      <c r="L16" s="584"/>
      <c r="M16" s="584"/>
      <c r="N16" s="584"/>
      <c r="O16" s="584"/>
      <c r="P16" s="584"/>
      <c r="Q16" s="584"/>
      <c r="R16" s="584"/>
      <c r="S16" s="584"/>
      <c r="T16" s="584"/>
      <c r="U16" s="584"/>
      <c r="V16" s="586">
        <f>G16</f>
        <v>0</v>
      </c>
      <c r="W16" s="584"/>
      <c r="X16" s="584"/>
      <c r="Y16" s="584"/>
      <c r="Z16" s="631">
        <f t="shared" si="4"/>
        <v>0</v>
      </c>
      <c r="AA16" s="624" t="s">
        <v>2677</v>
      </c>
    </row>
    <row r="17" spans="1:27" ht="313.5" customHeight="1">
      <c r="A17" s="591" t="s">
        <v>2678</v>
      </c>
      <c r="B17" s="637" t="s">
        <v>2679</v>
      </c>
      <c r="C17" s="379" t="s">
        <v>482</v>
      </c>
      <c r="D17" s="463">
        <v>500000</v>
      </c>
      <c r="E17" s="429">
        <f t="shared" si="2"/>
        <v>5</v>
      </c>
      <c r="F17" s="463">
        <f>VLOOKUP($A$1,'[4]HSS-10_Enhancing HR'!$B$10:$U$67,8,0)</f>
        <v>0</v>
      </c>
      <c r="G17" s="629">
        <f t="shared" si="3"/>
        <v>0</v>
      </c>
      <c r="H17" s="584"/>
      <c r="I17" s="584"/>
      <c r="J17" s="584"/>
      <c r="K17" s="584"/>
      <c r="L17" s="584"/>
      <c r="M17" s="584"/>
      <c r="N17" s="641">
        <f>G17</f>
        <v>0</v>
      </c>
      <c r="O17" s="584"/>
      <c r="P17" s="584"/>
      <c r="Q17" s="584"/>
      <c r="R17" s="584"/>
      <c r="S17" s="584"/>
      <c r="T17" s="584"/>
      <c r="U17" s="584"/>
      <c r="V17" s="586"/>
      <c r="W17" s="584"/>
      <c r="X17" s="584"/>
      <c r="Y17" s="584"/>
      <c r="Z17" s="631">
        <f t="shared" si="4"/>
        <v>0</v>
      </c>
      <c r="AA17" s="595" t="s">
        <v>6323</v>
      </c>
    </row>
    <row r="18" spans="1:27" ht="30">
      <c r="A18" s="591" t="s">
        <v>2680</v>
      </c>
      <c r="B18" s="637" t="s">
        <v>2681</v>
      </c>
      <c r="C18" s="379" t="s">
        <v>2682</v>
      </c>
      <c r="D18" s="463">
        <v>500000</v>
      </c>
      <c r="E18" s="429"/>
      <c r="F18" s="463"/>
      <c r="G18" s="629">
        <f t="shared" si="3"/>
        <v>0</v>
      </c>
      <c r="H18" s="584"/>
      <c r="I18" s="584"/>
      <c r="J18" s="584"/>
      <c r="K18" s="584"/>
      <c r="L18" s="584"/>
      <c r="M18" s="584"/>
      <c r="N18" s="584"/>
      <c r="O18" s="584"/>
      <c r="P18" s="584"/>
      <c r="Q18" s="584"/>
      <c r="R18" s="584"/>
      <c r="S18" s="584"/>
      <c r="T18" s="584"/>
      <c r="U18" s="584"/>
      <c r="V18" s="586"/>
      <c r="W18" s="584"/>
      <c r="X18" s="584"/>
      <c r="Y18" s="584"/>
      <c r="Z18" s="631">
        <f>X18+V18+T18+R18+N18+L18+H18</f>
        <v>0</v>
      </c>
      <c r="AA18" s="595" t="s">
        <v>2683</v>
      </c>
    </row>
    <row r="19" spans="1:27" ht="180">
      <c r="A19" s="374" t="s">
        <v>2684</v>
      </c>
      <c r="B19" s="442" t="s">
        <v>2685</v>
      </c>
      <c r="C19" s="379" t="s">
        <v>2682</v>
      </c>
      <c r="D19" s="463">
        <v>200000</v>
      </c>
      <c r="E19" s="429">
        <f t="shared" si="2"/>
        <v>2</v>
      </c>
      <c r="F19" s="463">
        <f>VLOOKUP($A$1,'[4]HSS-10_Enhancing HR'!$B$10:$U$67,10,0)</f>
        <v>0</v>
      </c>
      <c r="G19" s="629">
        <f t="shared" si="3"/>
        <v>0</v>
      </c>
      <c r="H19" s="584"/>
      <c r="I19" s="584"/>
      <c r="J19" s="584"/>
      <c r="K19" s="584"/>
      <c r="L19" s="584"/>
      <c r="M19" s="584"/>
      <c r="N19" s="584"/>
      <c r="O19" s="584"/>
      <c r="P19" s="584"/>
      <c r="Q19" s="584"/>
      <c r="R19" s="584"/>
      <c r="S19" s="584"/>
      <c r="T19" s="584"/>
      <c r="U19" s="584"/>
      <c r="V19" s="586">
        <f>G19</f>
        <v>0</v>
      </c>
      <c r="W19" s="584"/>
      <c r="X19" s="584"/>
      <c r="Y19" s="584"/>
      <c r="Z19" s="631">
        <f t="shared" si="4"/>
        <v>0</v>
      </c>
      <c r="AA19" s="624" t="s">
        <v>6324</v>
      </c>
    </row>
    <row r="20" spans="1:27" ht="43.5" customHeight="1">
      <c r="A20" s="591" t="s">
        <v>2686</v>
      </c>
      <c r="B20" s="637" t="s">
        <v>2687</v>
      </c>
      <c r="C20" s="373" t="s">
        <v>2688</v>
      </c>
      <c r="D20" s="425">
        <v>200000</v>
      </c>
      <c r="E20" s="642"/>
      <c r="F20" s="425"/>
      <c r="G20" s="643">
        <f t="shared" si="3"/>
        <v>0</v>
      </c>
      <c r="H20" s="584"/>
      <c r="I20" s="584"/>
      <c r="J20" s="584"/>
      <c r="K20" s="584"/>
      <c r="L20" s="584"/>
      <c r="M20" s="584"/>
      <c r="N20" s="584"/>
      <c r="O20" s="584"/>
      <c r="P20" s="584"/>
      <c r="Q20" s="584"/>
      <c r="R20" s="584"/>
      <c r="S20" s="584"/>
      <c r="T20" s="584"/>
      <c r="U20" s="584"/>
      <c r="V20" s="586"/>
      <c r="W20" s="584"/>
      <c r="X20" s="584"/>
      <c r="Y20" s="584"/>
      <c r="Z20" s="631">
        <f>X20+V20+T20+R20+N20+L20+H20</f>
        <v>0</v>
      </c>
      <c r="AA20" s="644" t="s">
        <v>2689</v>
      </c>
    </row>
    <row r="21" spans="1:27" ht="61.5" customHeight="1">
      <c r="A21" s="591" t="s">
        <v>2690</v>
      </c>
      <c r="B21" s="637" t="s">
        <v>2691</v>
      </c>
      <c r="C21" s="379" t="s">
        <v>2682</v>
      </c>
      <c r="D21" s="463">
        <v>45000</v>
      </c>
      <c r="E21" s="429">
        <f t="shared" si="2"/>
        <v>0.45</v>
      </c>
      <c r="F21" s="463">
        <f>VLOOKUP($A$1,'[4]HSS-10_Enhancing HR'!$B$10:$U$67,12,0)</f>
        <v>0</v>
      </c>
      <c r="G21" s="629">
        <f t="shared" si="3"/>
        <v>0</v>
      </c>
      <c r="H21" s="584"/>
      <c r="I21" s="584"/>
      <c r="J21" s="584"/>
      <c r="K21" s="584"/>
      <c r="L21" s="584"/>
      <c r="M21" s="584"/>
      <c r="N21" s="584"/>
      <c r="O21" s="584"/>
      <c r="P21" s="584"/>
      <c r="Q21" s="584"/>
      <c r="R21" s="584"/>
      <c r="S21" s="584"/>
      <c r="T21" s="584"/>
      <c r="U21" s="584"/>
      <c r="V21" s="586">
        <f>G21</f>
        <v>0</v>
      </c>
      <c r="W21" s="584"/>
      <c r="X21" s="584"/>
      <c r="Y21" s="584"/>
      <c r="Z21" s="631">
        <f t="shared" ref="Z21" si="5">X21+V21+T21+R21+N21+L21+H21</f>
        <v>0</v>
      </c>
      <c r="AA21" s="624" t="s">
        <v>4518</v>
      </c>
    </row>
    <row r="22" spans="1:27" ht="150">
      <c r="A22" s="374" t="s">
        <v>2692</v>
      </c>
      <c r="B22" s="442" t="s">
        <v>2693</v>
      </c>
      <c r="C22" s="379"/>
      <c r="D22" s="463"/>
      <c r="E22" s="429"/>
      <c r="F22" s="463"/>
      <c r="G22" s="629"/>
      <c r="H22" s="584"/>
      <c r="I22" s="584"/>
      <c r="J22" s="584"/>
      <c r="K22" s="584"/>
      <c r="L22" s="584"/>
      <c r="M22" s="584"/>
      <c r="N22" s="584"/>
      <c r="O22" s="584"/>
      <c r="P22" s="584"/>
      <c r="Q22" s="584"/>
      <c r="R22" s="584"/>
      <c r="S22" s="584"/>
      <c r="T22" s="584"/>
      <c r="U22" s="584"/>
      <c r="V22" s="586"/>
      <c r="W22" s="584"/>
      <c r="X22" s="584"/>
      <c r="Y22" s="584"/>
      <c r="Z22" s="631"/>
      <c r="AA22" s="595" t="s">
        <v>6325</v>
      </c>
    </row>
    <row r="23" spans="1:27">
      <c r="A23" s="374" t="s">
        <v>2694</v>
      </c>
      <c r="B23" s="407" t="s">
        <v>2695</v>
      </c>
      <c r="C23" s="379" t="s">
        <v>482</v>
      </c>
      <c r="D23" s="463">
        <v>500000</v>
      </c>
      <c r="E23" s="429">
        <f t="shared" si="2"/>
        <v>5</v>
      </c>
      <c r="F23" s="463">
        <f>VLOOKUP($A$1,'[4]HSS-10_Enhancing HR'!$B$10:$U$67,13,0)</f>
        <v>0</v>
      </c>
      <c r="G23" s="629">
        <f t="shared" si="3"/>
        <v>0</v>
      </c>
      <c r="H23" s="584"/>
      <c r="I23" s="584"/>
      <c r="J23" s="584"/>
      <c r="K23" s="584"/>
      <c r="L23" s="584"/>
      <c r="M23" s="584"/>
      <c r="N23" s="584"/>
      <c r="O23" s="584"/>
      <c r="P23" s="584"/>
      <c r="Q23" s="584"/>
      <c r="R23" s="584"/>
      <c r="S23" s="584"/>
      <c r="T23" s="584"/>
      <c r="U23" s="584"/>
      <c r="V23" s="586">
        <f t="shared" ref="V23:V28" si="6">G23</f>
        <v>0</v>
      </c>
      <c r="W23" s="584"/>
      <c r="X23" s="584"/>
      <c r="Y23" s="584"/>
      <c r="Z23" s="631">
        <f t="shared" ref="Z23:Z28" si="7">X23+V23+T23+R23+N23+L23+H23</f>
        <v>0</v>
      </c>
      <c r="AA23" s="619" t="s">
        <v>4517</v>
      </c>
    </row>
    <row r="24" spans="1:27">
      <c r="A24" s="374" t="s">
        <v>2696</v>
      </c>
      <c r="B24" s="407" t="s">
        <v>2697</v>
      </c>
      <c r="C24" s="379" t="s">
        <v>482</v>
      </c>
      <c r="D24" s="463">
        <v>300000</v>
      </c>
      <c r="E24" s="429">
        <f t="shared" si="2"/>
        <v>3</v>
      </c>
      <c r="F24" s="463">
        <f>VLOOKUP($A$1,'[4]HSS-10_Enhancing HR'!$B$10:$U$67,14,0)</f>
        <v>0</v>
      </c>
      <c r="G24" s="629">
        <f t="shared" si="3"/>
        <v>0</v>
      </c>
      <c r="H24" s="584"/>
      <c r="I24" s="584"/>
      <c r="J24" s="584"/>
      <c r="K24" s="584"/>
      <c r="L24" s="584"/>
      <c r="M24" s="584"/>
      <c r="N24" s="584"/>
      <c r="O24" s="584"/>
      <c r="P24" s="584"/>
      <c r="Q24" s="584"/>
      <c r="R24" s="584"/>
      <c r="S24" s="584"/>
      <c r="T24" s="584"/>
      <c r="U24" s="584"/>
      <c r="V24" s="586">
        <f t="shared" si="6"/>
        <v>0</v>
      </c>
      <c r="W24" s="584"/>
      <c r="X24" s="584"/>
      <c r="Y24" s="584"/>
      <c r="Z24" s="631">
        <f t="shared" si="7"/>
        <v>0</v>
      </c>
      <c r="AA24" s="619" t="s">
        <v>4517</v>
      </c>
    </row>
    <row r="25" spans="1:27">
      <c r="A25" s="591" t="s">
        <v>2698</v>
      </c>
      <c r="B25" s="637" t="s">
        <v>2699</v>
      </c>
      <c r="C25" s="379" t="s">
        <v>2700</v>
      </c>
      <c r="D25" s="463">
        <v>10000</v>
      </c>
      <c r="E25" s="429">
        <f t="shared" si="2"/>
        <v>0.1</v>
      </c>
      <c r="F25" s="463">
        <f>VLOOKUP($A$1,'[4]HSS-10_Enhancing HR'!$B$10:$U$67,15,0)</f>
        <v>0</v>
      </c>
      <c r="G25" s="629">
        <f t="shared" si="3"/>
        <v>0</v>
      </c>
      <c r="H25" s="584"/>
      <c r="I25" s="584"/>
      <c r="J25" s="584"/>
      <c r="K25" s="584"/>
      <c r="L25" s="584"/>
      <c r="M25" s="584"/>
      <c r="N25" s="584"/>
      <c r="O25" s="584"/>
      <c r="P25" s="584"/>
      <c r="Q25" s="584"/>
      <c r="R25" s="584"/>
      <c r="S25" s="584"/>
      <c r="T25" s="584"/>
      <c r="U25" s="584"/>
      <c r="V25" s="586">
        <f t="shared" si="6"/>
        <v>0</v>
      </c>
      <c r="W25" s="584"/>
      <c r="X25" s="584"/>
      <c r="Y25" s="584"/>
      <c r="Z25" s="631">
        <f t="shared" si="7"/>
        <v>0</v>
      </c>
      <c r="AA25" s="619" t="s">
        <v>4517</v>
      </c>
    </row>
    <row r="26" spans="1:27">
      <c r="A26" s="591" t="s">
        <v>2701</v>
      </c>
      <c r="B26" s="637" t="s">
        <v>2702</v>
      </c>
      <c r="C26" s="379" t="s">
        <v>2700</v>
      </c>
      <c r="D26" s="463">
        <v>3000</v>
      </c>
      <c r="E26" s="429">
        <f t="shared" si="2"/>
        <v>0.03</v>
      </c>
      <c r="F26" s="463">
        <f>VLOOKUP($A$1,'[4]HSS-10_Enhancing HR'!$B$10:$U$67,16,0)</f>
        <v>0</v>
      </c>
      <c r="G26" s="629">
        <f t="shared" si="3"/>
        <v>0</v>
      </c>
      <c r="H26" s="584"/>
      <c r="I26" s="584"/>
      <c r="J26" s="584"/>
      <c r="K26" s="584"/>
      <c r="L26" s="584"/>
      <c r="M26" s="584"/>
      <c r="N26" s="584"/>
      <c r="O26" s="584"/>
      <c r="P26" s="584"/>
      <c r="Q26" s="584"/>
      <c r="R26" s="584"/>
      <c r="S26" s="584"/>
      <c r="T26" s="584"/>
      <c r="U26" s="584"/>
      <c r="V26" s="586">
        <f t="shared" si="6"/>
        <v>0</v>
      </c>
      <c r="W26" s="584"/>
      <c r="X26" s="584"/>
      <c r="Y26" s="584"/>
      <c r="Z26" s="631">
        <f t="shared" si="7"/>
        <v>0</v>
      </c>
      <c r="AA26" s="619" t="s">
        <v>4517</v>
      </c>
    </row>
    <row r="27" spans="1:27" ht="225">
      <c r="A27" s="591" t="s">
        <v>2703</v>
      </c>
      <c r="B27" s="637" t="s">
        <v>2704</v>
      </c>
      <c r="C27" s="379" t="s">
        <v>407</v>
      </c>
      <c r="D27" s="463">
        <v>150000</v>
      </c>
      <c r="E27" s="429">
        <f t="shared" si="2"/>
        <v>1.5</v>
      </c>
      <c r="F27" s="463">
        <f>VLOOKUP($A$1,'[4]HSS-10_Enhancing HR'!$B$10:$U$67,17,0)</f>
        <v>0</v>
      </c>
      <c r="G27" s="629">
        <f t="shared" si="3"/>
        <v>0</v>
      </c>
      <c r="H27" s="584"/>
      <c r="I27" s="584"/>
      <c r="J27" s="584"/>
      <c r="K27" s="584"/>
      <c r="L27" s="584"/>
      <c r="M27" s="584"/>
      <c r="N27" s="584"/>
      <c r="O27" s="584"/>
      <c r="P27" s="584"/>
      <c r="Q27" s="584"/>
      <c r="R27" s="584"/>
      <c r="S27" s="584"/>
      <c r="T27" s="584"/>
      <c r="U27" s="584"/>
      <c r="V27" s="586">
        <f t="shared" si="6"/>
        <v>0</v>
      </c>
      <c r="W27" s="584"/>
      <c r="X27" s="584"/>
      <c r="Y27" s="584"/>
      <c r="Z27" s="631">
        <f t="shared" si="7"/>
        <v>0</v>
      </c>
      <c r="AA27" s="595" t="s">
        <v>6060</v>
      </c>
    </row>
    <row r="28" spans="1:27" ht="90">
      <c r="A28" s="591" t="s">
        <v>2705</v>
      </c>
      <c r="B28" s="617" t="s">
        <v>2706</v>
      </c>
      <c r="C28" s="373" t="s">
        <v>2707</v>
      </c>
      <c r="D28" s="425">
        <v>10000</v>
      </c>
      <c r="E28" s="639">
        <f>D28/100000</f>
        <v>0.1</v>
      </c>
      <c r="F28" s="463">
        <f>VLOOKUP($A$1,'[4]HSS-10_Enhancing HR'!$B$10:$U$67,18,0)</f>
        <v>0</v>
      </c>
      <c r="G28" s="643">
        <f>E28*F28</f>
        <v>0</v>
      </c>
      <c r="H28" s="584"/>
      <c r="I28" s="584"/>
      <c r="J28" s="584"/>
      <c r="K28" s="584"/>
      <c r="L28" s="584"/>
      <c r="M28" s="584"/>
      <c r="N28" s="584"/>
      <c r="O28" s="584"/>
      <c r="P28" s="584"/>
      <c r="Q28" s="584"/>
      <c r="R28" s="584"/>
      <c r="S28" s="584"/>
      <c r="T28" s="584"/>
      <c r="U28" s="584"/>
      <c r="V28" s="586">
        <f t="shared" si="6"/>
        <v>0</v>
      </c>
      <c r="W28" s="584"/>
      <c r="X28" s="584"/>
      <c r="Y28" s="584"/>
      <c r="Z28" s="631">
        <f t="shared" si="7"/>
        <v>0</v>
      </c>
      <c r="AA28" s="645" t="s">
        <v>4516</v>
      </c>
    </row>
    <row r="29" spans="1:27" s="105" customFormat="1" ht="36.75" customHeight="1">
      <c r="A29" s="591" t="s">
        <v>2708</v>
      </c>
      <c r="B29" s="375" t="s">
        <v>2709</v>
      </c>
      <c r="C29" s="373"/>
      <c r="D29" s="425"/>
      <c r="E29" s="639"/>
      <c r="F29" s="425"/>
      <c r="G29" s="643"/>
      <c r="H29" s="617"/>
      <c r="I29" s="617"/>
      <c r="J29" s="617"/>
      <c r="K29" s="617"/>
      <c r="L29" s="617"/>
      <c r="M29" s="617"/>
      <c r="N29" s="617"/>
      <c r="O29" s="617"/>
      <c r="P29" s="617"/>
      <c r="Q29" s="617"/>
      <c r="R29" s="617"/>
      <c r="S29" s="617"/>
      <c r="T29" s="617"/>
      <c r="U29" s="617"/>
      <c r="V29" s="618"/>
      <c r="W29" s="617"/>
      <c r="X29" s="617"/>
      <c r="Y29" s="617"/>
      <c r="Z29" s="631">
        <f>X29+V29+T29+R29+N29+L29+H29</f>
        <v>0</v>
      </c>
      <c r="AA29" s="377" t="s">
        <v>634</v>
      </c>
    </row>
    <row r="30" spans="1:27" s="105" customFormat="1" ht="36.75" customHeight="1">
      <c r="A30" s="591" t="s">
        <v>2710</v>
      </c>
      <c r="B30" s="379" t="s">
        <v>2711</v>
      </c>
      <c r="C30" s="373"/>
      <c r="D30" s="425"/>
      <c r="E30" s="639"/>
      <c r="F30" s="425"/>
      <c r="G30" s="643"/>
      <c r="H30" s="1164"/>
      <c r="I30" s="1164"/>
      <c r="J30" s="1164"/>
      <c r="K30" s="1164"/>
      <c r="L30" s="1164"/>
      <c r="M30" s="1164"/>
      <c r="N30" s="1164"/>
      <c r="O30" s="1164"/>
      <c r="P30" s="1164"/>
      <c r="Q30" s="1164"/>
      <c r="R30" s="1164"/>
      <c r="S30" s="1164"/>
      <c r="T30" s="1164"/>
      <c r="U30" s="1164"/>
      <c r="V30" s="1149"/>
      <c r="W30" s="1164"/>
      <c r="X30" s="1164"/>
      <c r="Y30" s="1164"/>
      <c r="Z30" s="1150">
        <f>X30+V30+T30+R30+N30+L30+H30</f>
        <v>0</v>
      </c>
      <c r="AA30" s="377" t="s">
        <v>4507</v>
      </c>
    </row>
    <row r="31" spans="1:27" s="105" customFormat="1" ht="36.75" customHeight="1">
      <c r="A31" s="591" t="s">
        <v>2712</v>
      </c>
      <c r="B31" s="379" t="s">
        <v>2713</v>
      </c>
      <c r="C31" s="373"/>
      <c r="D31" s="425"/>
      <c r="E31" s="639"/>
      <c r="F31" s="425"/>
      <c r="G31" s="643"/>
      <c r="H31" s="617"/>
      <c r="I31" s="617"/>
      <c r="J31" s="617"/>
      <c r="K31" s="617"/>
      <c r="L31" s="617"/>
      <c r="M31" s="617"/>
      <c r="N31" s="617"/>
      <c r="O31" s="617"/>
      <c r="P31" s="617"/>
      <c r="Q31" s="617"/>
      <c r="R31" s="617"/>
      <c r="S31" s="617"/>
      <c r="T31" s="617"/>
      <c r="U31" s="617"/>
      <c r="V31" s="618"/>
      <c r="W31" s="617"/>
      <c r="X31" s="617"/>
      <c r="Y31" s="617"/>
      <c r="Z31" s="631">
        <f>X31+V31+T31+R31+N31+L31+H31</f>
        <v>0</v>
      </c>
      <c r="AA31" s="377" t="s">
        <v>634</v>
      </c>
    </row>
    <row r="32" spans="1:27" ht="133.5" customHeight="1">
      <c r="A32" s="591" t="s">
        <v>2714</v>
      </c>
      <c r="B32" s="637" t="s">
        <v>2715</v>
      </c>
      <c r="C32" s="373" t="s">
        <v>444</v>
      </c>
      <c r="D32" s="646">
        <v>8000</v>
      </c>
      <c r="E32" s="639">
        <f t="shared" ref="E32:E33" si="8">D32/100000</f>
        <v>0.08</v>
      </c>
      <c r="F32" s="463">
        <f>VLOOKUP($A$1,'[4]HSS-10_Enhancing HR'!$B$10:$U$67,19,0)</f>
        <v>0</v>
      </c>
      <c r="G32" s="643">
        <f>E32*F32</f>
        <v>0</v>
      </c>
      <c r="H32" s="584"/>
      <c r="I32" s="584"/>
      <c r="J32" s="584"/>
      <c r="K32" s="584"/>
      <c r="L32" s="584"/>
      <c r="M32" s="584"/>
      <c r="N32" s="584"/>
      <c r="O32" s="584"/>
      <c r="P32" s="584"/>
      <c r="Q32" s="584"/>
      <c r="R32" s="584"/>
      <c r="S32" s="584"/>
      <c r="T32" s="584"/>
      <c r="U32" s="584"/>
      <c r="V32" s="586">
        <f t="shared" ref="V32:V33" si="9">G32</f>
        <v>0</v>
      </c>
      <c r="W32" s="584"/>
      <c r="X32" s="584"/>
      <c r="Y32" s="584"/>
      <c r="Z32" s="631">
        <f t="shared" ref="Z32:Z33" si="10">X32+V32+T32+R32+N32+L32+H32</f>
        <v>0</v>
      </c>
      <c r="AA32" s="645" t="s">
        <v>4515</v>
      </c>
    </row>
    <row r="33" spans="1:27" ht="133.5" customHeight="1">
      <c r="A33" s="591" t="s">
        <v>2716</v>
      </c>
      <c r="B33" s="637" t="s">
        <v>2717</v>
      </c>
      <c r="C33" s="373" t="s">
        <v>378</v>
      </c>
      <c r="D33" s="425">
        <v>900</v>
      </c>
      <c r="E33" s="639">
        <f t="shared" si="8"/>
        <v>8.9999999999999993E-3</v>
      </c>
      <c r="F33" s="463">
        <f>VLOOKUP($A$1,'[4]HSS-10_Enhancing HR'!$B$10:$U$67,20,0)</f>
        <v>0</v>
      </c>
      <c r="G33" s="643">
        <f>E33*F33</f>
        <v>0</v>
      </c>
      <c r="H33" s="584"/>
      <c r="I33" s="584"/>
      <c r="J33" s="584"/>
      <c r="K33" s="584"/>
      <c r="L33" s="584"/>
      <c r="M33" s="584"/>
      <c r="N33" s="584"/>
      <c r="O33" s="584"/>
      <c r="P33" s="584"/>
      <c r="Q33" s="584"/>
      <c r="R33" s="584"/>
      <c r="S33" s="584"/>
      <c r="T33" s="584"/>
      <c r="U33" s="584"/>
      <c r="V33" s="586">
        <f t="shared" si="9"/>
        <v>0</v>
      </c>
      <c r="W33" s="584"/>
      <c r="X33" s="584"/>
      <c r="Y33" s="584"/>
      <c r="Z33" s="631">
        <f t="shared" si="10"/>
        <v>0</v>
      </c>
      <c r="AA33" s="645" t="s">
        <v>6061</v>
      </c>
    </row>
    <row r="34" spans="1:27" ht="28.5" customHeight="1">
      <c r="A34" s="2050"/>
      <c r="B34" s="2050" t="s">
        <v>2660</v>
      </c>
      <c r="C34" s="2051"/>
      <c r="D34" s="2051"/>
      <c r="E34" s="2051"/>
      <c r="F34" s="2051"/>
      <c r="G34" s="2159">
        <f>G6</f>
        <v>0</v>
      </c>
      <c r="H34" s="2159">
        <f t="shared" ref="H34:Z34" si="11">H6</f>
        <v>0</v>
      </c>
      <c r="I34" s="2159">
        <f t="shared" si="11"/>
        <v>0</v>
      </c>
      <c r="J34" s="2159">
        <f t="shared" si="11"/>
        <v>0</v>
      </c>
      <c r="K34" s="2159">
        <f t="shared" si="11"/>
        <v>0</v>
      </c>
      <c r="L34" s="2159">
        <f t="shared" si="11"/>
        <v>0</v>
      </c>
      <c r="M34" s="2159">
        <f t="shared" si="11"/>
        <v>0</v>
      </c>
      <c r="N34" s="2159">
        <f t="shared" si="11"/>
        <v>0</v>
      </c>
      <c r="O34" s="2159">
        <f t="shared" si="11"/>
        <v>0</v>
      </c>
      <c r="P34" s="2159">
        <f t="shared" si="11"/>
        <v>0</v>
      </c>
      <c r="Q34" s="2159">
        <f t="shared" si="11"/>
        <v>0</v>
      </c>
      <c r="R34" s="2159">
        <f t="shared" si="11"/>
        <v>0</v>
      </c>
      <c r="S34" s="2159">
        <f t="shared" si="11"/>
        <v>0</v>
      </c>
      <c r="T34" s="2159">
        <f t="shared" si="11"/>
        <v>0</v>
      </c>
      <c r="U34" s="2159">
        <f t="shared" si="11"/>
        <v>0</v>
      </c>
      <c r="V34" s="2159">
        <f t="shared" si="11"/>
        <v>0</v>
      </c>
      <c r="W34" s="2159">
        <f t="shared" si="11"/>
        <v>0</v>
      </c>
      <c r="X34" s="2159">
        <f t="shared" si="11"/>
        <v>0</v>
      </c>
      <c r="Y34" s="2159">
        <f t="shared" si="11"/>
        <v>0</v>
      </c>
      <c r="Z34" s="2159">
        <f t="shared" si="11"/>
        <v>0</v>
      </c>
      <c r="AA34" s="2247"/>
    </row>
    <row r="35" spans="1:27">
      <c r="A35" s="587"/>
      <c r="B35" s="588"/>
      <c r="C35" s="588"/>
      <c r="D35" s="588"/>
      <c r="E35" s="588"/>
      <c r="F35" s="587"/>
      <c r="G35" s="588"/>
      <c r="H35" s="588"/>
      <c r="I35" s="588"/>
      <c r="J35" s="588"/>
      <c r="K35" s="588"/>
      <c r="L35" s="588"/>
      <c r="M35" s="588"/>
      <c r="N35" s="588"/>
      <c r="O35" s="588"/>
      <c r="P35" s="588"/>
      <c r="Q35" s="588"/>
      <c r="R35" s="588"/>
      <c r="S35" s="588"/>
      <c r="T35" s="588"/>
      <c r="U35" s="588"/>
      <c r="V35" s="589"/>
      <c r="W35" s="588"/>
      <c r="X35" s="588"/>
      <c r="Y35" s="588"/>
      <c r="Z35" s="589"/>
      <c r="AA35" s="590"/>
    </row>
    <row r="36" spans="1:27">
      <c r="A36" s="587"/>
      <c r="B36" s="588"/>
      <c r="C36" s="588"/>
      <c r="D36" s="588"/>
      <c r="E36" s="588"/>
      <c r="F36" s="587"/>
      <c r="G36" s="588"/>
      <c r="H36" s="588"/>
      <c r="I36" s="588"/>
      <c r="J36" s="588"/>
      <c r="K36" s="588"/>
      <c r="L36" s="588"/>
      <c r="M36" s="588"/>
      <c r="N36" s="588"/>
      <c r="O36" s="588"/>
      <c r="P36" s="588"/>
      <c r="Q36" s="588"/>
      <c r="R36" s="588"/>
      <c r="S36" s="588"/>
      <c r="T36" s="588"/>
      <c r="U36" s="588"/>
      <c r="V36" s="589"/>
      <c r="W36" s="588"/>
      <c r="X36" s="588"/>
      <c r="Y36" s="588"/>
      <c r="Z36" s="589"/>
      <c r="AA36" s="590"/>
    </row>
    <row r="37" spans="1:27">
      <c r="A37" s="587"/>
      <c r="B37" s="588"/>
      <c r="C37" s="588"/>
      <c r="D37" s="588"/>
      <c r="E37" s="588"/>
      <c r="F37" s="587"/>
      <c r="G37" s="588"/>
      <c r="H37" s="588"/>
      <c r="I37" s="588"/>
      <c r="J37" s="588"/>
      <c r="K37" s="588"/>
      <c r="L37" s="588"/>
      <c r="M37" s="588"/>
      <c r="N37" s="588"/>
      <c r="O37" s="588"/>
      <c r="P37" s="588"/>
      <c r="Q37" s="588"/>
      <c r="R37" s="588"/>
      <c r="S37" s="588"/>
      <c r="T37" s="588"/>
      <c r="U37" s="588"/>
      <c r="V37" s="589"/>
      <c r="W37" s="588"/>
      <c r="X37" s="588"/>
      <c r="Y37" s="588"/>
      <c r="Z37" s="589"/>
      <c r="AA37" s="590"/>
    </row>
    <row r="38" spans="1:27">
      <c r="A38" s="587"/>
      <c r="B38" s="588"/>
      <c r="C38" s="588"/>
      <c r="D38" s="588"/>
      <c r="E38" s="588"/>
      <c r="F38" s="587"/>
      <c r="G38" s="588"/>
      <c r="H38" s="588"/>
      <c r="I38" s="588"/>
      <c r="J38" s="588"/>
      <c r="K38" s="588"/>
      <c r="L38" s="588"/>
      <c r="M38" s="588"/>
      <c r="N38" s="588"/>
      <c r="O38" s="588"/>
      <c r="P38" s="588"/>
      <c r="Q38" s="588"/>
      <c r="R38" s="588"/>
      <c r="S38" s="588"/>
      <c r="T38" s="588"/>
      <c r="U38" s="588"/>
      <c r="V38" s="589"/>
      <c r="W38" s="588"/>
      <c r="X38" s="588"/>
      <c r="Y38" s="588"/>
      <c r="Z38" s="589"/>
      <c r="AA38" s="590"/>
    </row>
    <row r="39" spans="1:27">
      <c r="A39" s="587"/>
      <c r="B39" s="588"/>
      <c r="C39" s="588"/>
      <c r="D39" s="588"/>
      <c r="E39" s="588"/>
      <c r="F39" s="587"/>
      <c r="G39" s="588"/>
      <c r="H39" s="588"/>
      <c r="I39" s="588"/>
      <c r="J39" s="588"/>
      <c r="K39" s="588"/>
      <c r="L39" s="588"/>
      <c r="M39" s="588"/>
      <c r="N39" s="588"/>
      <c r="O39" s="588"/>
      <c r="P39" s="588"/>
      <c r="Q39" s="588"/>
      <c r="R39" s="588"/>
      <c r="S39" s="588"/>
      <c r="T39" s="588"/>
      <c r="U39" s="588"/>
      <c r="V39" s="589"/>
      <c r="W39" s="588"/>
      <c r="X39" s="588"/>
      <c r="Y39" s="588"/>
      <c r="Z39" s="589"/>
      <c r="AA39" s="590"/>
    </row>
  </sheetData>
  <autoFilter ref="A5:G7"/>
  <mergeCells count="21">
    <mergeCell ref="R4:R5"/>
    <mergeCell ref="S4:S5"/>
    <mergeCell ref="X3:Y4"/>
    <mergeCell ref="Z3:Z5"/>
    <mergeCell ref="AA3:AA5"/>
    <mergeCell ref="A2:AA2"/>
    <mergeCell ref="A3:A5"/>
    <mergeCell ref="B3:B5"/>
    <mergeCell ref="C3:G3"/>
    <mergeCell ref="H3:I4"/>
    <mergeCell ref="J3:M3"/>
    <mergeCell ref="N3:O4"/>
    <mergeCell ref="P3:S3"/>
    <mergeCell ref="T3:U4"/>
    <mergeCell ref="V3:W4"/>
    <mergeCell ref="C4:C5"/>
    <mergeCell ref="D4:D5"/>
    <mergeCell ref="E4:E5"/>
    <mergeCell ref="F4:G4"/>
    <mergeCell ref="L4:L5"/>
    <mergeCell ref="M4:M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0.xml><?xml version="1.0" encoding="utf-8"?>
<worksheet xmlns="http://schemas.openxmlformats.org/spreadsheetml/2006/main" xmlns:r="http://schemas.openxmlformats.org/officeDocument/2006/relationships">
  <sheetPr>
    <tabColor rgb="FF0066FF"/>
  </sheetPr>
  <dimension ref="A1:AA921"/>
  <sheetViews>
    <sheetView view="pageBreakPreview" zoomScaleNormal="86" zoomScaleSheetLayoutView="100" workbookViewId="0">
      <pane xSplit="7" ySplit="5" topLeftCell="AA6"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877" customWidth="1"/>
    <col min="2" max="2" width="40.75" style="1877" customWidth="1"/>
    <col min="3" max="3" width="11.625" style="1878" customWidth="1"/>
    <col min="4" max="7" width="10.6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71" style="1877" customWidth="1"/>
    <col min="28" max="16384" width="7.625" style="1877"/>
  </cols>
  <sheetData>
    <row r="1" spans="1:27" s="90" customFormat="1">
      <c r="A1" s="3891" t="s">
        <v>7256</v>
      </c>
    </row>
    <row r="2" spans="1:27" ht="15.75">
      <c r="A2" s="5154" t="s">
        <v>6363</v>
      </c>
      <c r="B2" s="5154"/>
      <c r="C2" s="5154"/>
      <c r="D2" s="5154"/>
      <c r="E2" s="5154"/>
      <c r="F2" s="5154"/>
      <c r="G2" s="5154"/>
      <c r="H2" s="5154"/>
      <c r="I2" s="5154"/>
      <c r="J2" s="5154"/>
      <c r="K2" s="5154"/>
      <c r="L2" s="5154"/>
      <c r="M2" s="5154"/>
      <c r="N2" s="5154"/>
      <c r="O2" s="5154"/>
      <c r="P2" s="5154"/>
      <c r="Q2" s="5154"/>
      <c r="R2" s="5154"/>
      <c r="S2" s="5154"/>
      <c r="T2" s="5154"/>
      <c r="U2" s="5154"/>
      <c r="V2" s="5154"/>
      <c r="W2" s="5154"/>
      <c r="X2" s="5154"/>
      <c r="Y2" s="5154"/>
      <c r="Z2" s="5154"/>
      <c r="AA2" s="5154"/>
    </row>
    <row r="3" spans="1:27" s="161" customFormat="1" ht="18.75" customHeight="1">
      <c r="A3" s="5153" t="s">
        <v>3</v>
      </c>
      <c r="B3" s="5153" t="s">
        <v>4</v>
      </c>
      <c r="C3" s="5153" t="s">
        <v>366</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8" customHeight="1">
      <c r="A4" s="5153"/>
      <c r="B4" s="5153"/>
      <c r="C4" s="5152" t="s">
        <v>367</v>
      </c>
      <c r="D4" s="5152" t="s">
        <v>368</v>
      </c>
      <c r="E4" s="5152" t="s">
        <v>369</v>
      </c>
      <c r="F4" s="5153" t="s">
        <v>370</v>
      </c>
      <c r="G4" s="5153"/>
      <c r="H4" s="4752"/>
      <c r="I4" s="4752"/>
      <c r="J4" s="2374" t="s">
        <v>343</v>
      </c>
      <c r="K4" s="2374" t="s">
        <v>245</v>
      </c>
      <c r="L4" s="4805" t="s">
        <v>253</v>
      </c>
      <c r="M4" s="5137" t="s">
        <v>249</v>
      </c>
      <c r="N4" s="4752"/>
      <c r="O4" s="4752"/>
      <c r="P4" s="2374" t="s">
        <v>359</v>
      </c>
      <c r="Q4" s="2374" t="s">
        <v>246</v>
      </c>
      <c r="R4" s="4805" t="s">
        <v>253</v>
      </c>
      <c r="S4" s="5137" t="s">
        <v>249</v>
      </c>
      <c r="T4" s="4752"/>
      <c r="U4" s="4752"/>
      <c r="V4" s="4752"/>
      <c r="W4" s="4752"/>
      <c r="X4" s="4752"/>
      <c r="Y4" s="4752"/>
      <c r="Z4" s="4784"/>
      <c r="AA4" s="4784"/>
    </row>
    <row r="5" spans="1:27" s="161" customFormat="1" ht="34.5" customHeight="1">
      <c r="A5" s="5153"/>
      <c r="B5" s="5153"/>
      <c r="C5" s="5152"/>
      <c r="D5" s="5152"/>
      <c r="E5" s="5152"/>
      <c r="F5" s="2375" t="s">
        <v>371</v>
      </c>
      <c r="G5" s="2375" t="s">
        <v>372</v>
      </c>
      <c r="H5" s="2164" t="s">
        <v>248</v>
      </c>
      <c r="I5" s="2373" t="s">
        <v>249</v>
      </c>
      <c r="J5" s="2164" t="s">
        <v>248</v>
      </c>
      <c r="K5" s="2164" t="s">
        <v>248</v>
      </c>
      <c r="L5" s="4806"/>
      <c r="M5" s="4969"/>
      <c r="N5" s="2164" t="s">
        <v>248</v>
      </c>
      <c r="O5" s="2373" t="s">
        <v>249</v>
      </c>
      <c r="P5" s="2164" t="s">
        <v>351</v>
      </c>
      <c r="Q5" s="2164" t="s">
        <v>248</v>
      </c>
      <c r="R5" s="4806"/>
      <c r="S5" s="4969"/>
      <c r="T5" s="2164" t="s">
        <v>248</v>
      </c>
      <c r="U5" s="2373" t="s">
        <v>249</v>
      </c>
      <c r="V5" s="2164" t="s">
        <v>248</v>
      </c>
      <c r="W5" s="2373" t="s">
        <v>249</v>
      </c>
      <c r="X5" s="2164" t="s">
        <v>248</v>
      </c>
      <c r="Y5" s="2373" t="s">
        <v>249</v>
      </c>
      <c r="Z5" s="4785"/>
      <c r="AA5" s="4785"/>
    </row>
    <row r="6" spans="1:27" s="161" customFormat="1" ht="20.25" customHeight="1">
      <c r="A6" s="382"/>
      <c r="B6" s="382" t="s">
        <v>6371</v>
      </c>
      <c r="C6" s="2381"/>
      <c r="D6" s="2381"/>
      <c r="E6" s="2381"/>
      <c r="F6" s="2381"/>
      <c r="G6" s="2382">
        <f>SUM(G7:G8)</f>
        <v>0</v>
      </c>
      <c r="H6" s="2382">
        <f t="shared" ref="H6:X6" si="0">H7</f>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SUM(Z7:Z8)</f>
        <v>0</v>
      </c>
      <c r="AA6" s="2383"/>
    </row>
    <row r="7" spans="1:27" s="165" customFormat="1">
      <c r="A7" s="678">
        <v>193</v>
      </c>
      <c r="B7" s="678" t="s">
        <v>6364</v>
      </c>
      <c r="C7" s="672" t="s">
        <v>407</v>
      </c>
      <c r="D7" s="672">
        <f>141.4275*100000</f>
        <v>14142750</v>
      </c>
      <c r="E7" s="2384">
        <f>D7/100000</f>
        <v>141.42750000000001</v>
      </c>
      <c r="F7" s="672">
        <f>VLOOKUP($A$1,'[4]HSS-11_ Technical Assistance'!$B$6:$D$63,2,0)</f>
        <v>0</v>
      </c>
      <c r="G7" s="441">
        <f>E7*F7</f>
        <v>0</v>
      </c>
      <c r="H7" s="432"/>
      <c r="I7" s="432"/>
      <c r="J7" s="432"/>
      <c r="K7" s="432"/>
      <c r="L7" s="432"/>
      <c r="M7" s="432"/>
      <c r="N7" s="432"/>
      <c r="O7" s="432"/>
      <c r="P7" s="432"/>
      <c r="Q7" s="432"/>
      <c r="R7" s="432"/>
      <c r="S7" s="432"/>
      <c r="T7" s="432"/>
      <c r="U7" s="432"/>
      <c r="V7" s="432">
        <f>G7</f>
        <v>0</v>
      </c>
      <c r="W7" s="432"/>
      <c r="X7" s="432"/>
      <c r="Y7" s="432"/>
      <c r="Z7" s="671">
        <f>X7+V7+T7+R7+N7+L7+H7</f>
        <v>0</v>
      </c>
      <c r="AA7" s="2189" t="s">
        <v>9520</v>
      </c>
    </row>
    <row r="8" spans="1:27" s="165" customFormat="1" ht="96.75" customHeight="1">
      <c r="A8" s="678">
        <v>194</v>
      </c>
      <c r="B8" s="678" t="s">
        <v>6365</v>
      </c>
      <c r="C8" s="672" t="s">
        <v>407</v>
      </c>
      <c r="D8" s="672">
        <f>'Annexure - PM Activities'!N85*100000</f>
        <v>0</v>
      </c>
      <c r="E8" s="2384">
        <f>D8/100000</f>
        <v>0</v>
      </c>
      <c r="F8" s="672">
        <v>1</v>
      </c>
      <c r="G8" s="441">
        <f>E8*F8</f>
        <v>0</v>
      </c>
      <c r="H8" s="432"/>
      <c r="I8" s="432"/>
      <c r="J8" s="432"/>
      <c r="K8" s="432"/>
      <c r="L8" s="432"/>
      <c r="M8" s="432"/>
      <c r="N8" s="432"/>
      <c r="O8" s="432"/>
      <c r="P8" s="432"/>
      <c r="Q8" s="432"/>
      <c r="R8" s="432"/>
      <c r="S8" s="432"/>
      <c r="T8" s="432"/>
      <c r="U8" s="432"/>
      <c r="V8" s="432"/>
      <c r="W8" s="432"/>
      <c r="X8" s="432"/>
      <c r="Y8" s="432"/>
      <c r="Z8" s="432">
        <f>G8</f>
        <v>0</v>
      </c>
      <c r="AA8" s="2189" t="s">
        <v>6366</v>
      </c>
    </row>
    <row r="9" spans="1:27" s="161" customFormat="1" ht="20.25" customHeight="1">
      <c r="A9" s="2284"/>
      <c r="B9" s="2284" t="s">
        <v>6371</v>
      </c>
      <c r="C9" s="2389"/>
      <c r="D9" s="2389"/>
      <c r="E9" s="2389"/>
      <c r="F9" s="2389"/>
      <c r="G9" s="2401">
        <f>G6</f>
        <v>0</v>
      </c>
      <c r="H9" s="2401">
        <f t="shared" ref="H9:X9" si="1">H10</f>
        <v>0</v>
      </c>
      <c r="I9" s="2401"/>
      <c r="J9" s="2401">
        <f t="shared" si="1"/>
        <v>0</v>
      </c>
      <c r="K9" s="2401">
        <f t="shared" si="1"/>
        <v>0</v>
      </c>
      <c r="L9" s="2401">
        <f t="shared" si="1"/>
        <v>0</v>
      </c>
      <c r="M9" s="2401"/>
      <c r="N9" s="2401">
        <f t="shared" si="1"/>
        <v>0</v>
      </c>
      <c r="O9" s="2401"/>
      <c r="P9" s="2401">
        <f t="shared" si="1"/>
        <v>0</v>
      </c>
      <c r="Q9" s="2401">
        <f t="shared" si="1"/>
        <v>0</v>
      </c>
      <c r="R9" s="2401">
        <f t="shared" si="1"/>
        <v>0</v>
      </c>
      <c r="S9" s="2401"/>
      <c r="T9" s="2401">
        <f t="shared" si="1"/>
        <v>0</v>
      </c>
      <c r="U9" s="2401"/>
      <c r="V9" s="2401">
        <f>V6</f>
        <v>0</v>
      </c>
      <c r="W9" s="2401"/>
      <c r="X9" s="2401">
        <f t="shared" si="1"/>
        <v>0</v>
      </c>
      <c r="Y9" s="2401"/>
      <c r="Z9" s="2401">
        <f>Z6</f>
        <v>0</v>
      </c>
      <c r="AA9" s="2402"/>
    </row>
    <row r="10" spans="1:27">
      <c r="J10" s="1879"/>
      <c r="K10" s="1755"/>
      <c r="L10" s="1755"/>
      <c r="M10" s="1755"/>
      <c r="N10" s="1880"/>
    </row>
    <row r="11" spans="1:27">
      <c r="J11" s="1879"/>
      <c r="K11" s="1755"/>
      <c r="L11" s="1755"/>
      <c r="M11" s="1755"/>
      <c r="N11" s="1880"/>
    </row>
    <row r="12" spans="1:27">
      <c r="J12" s="1879"/>
      <c r="K12" s="1755"/>
      <c r="L12" s="1755"/>
      <c r="M12" s="1755"/>
      <c r="N12" s="1880"/>
    </row>
    <row r="13" spans="1:27">
      <c r="J13" s="1879"/>
      <c r="K13" s="1755"/>
      <c r="L13" s="1755"/>
      <c r="M13" s="1755"/>
      <c r="N13" s="1880"/>
    </row>
    <row r="14" spans="1:27">
      <c r="J14" s="1879"/>
      <c r="K14" s="1755"/>
      <c r="L14" s="1755"/>
      <c r="M14" s="1755"/>
      <c r="N14" s="1880"/>
    </row>
    <row r="15" spans="1:27">
      <c r="C15" s="1881"/>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row r="919" spans="10:14">
      <c r="J919" s="1879"/>
      <c r="K919" s="1755"/>
      <c r="L919" s="1755"/>
      <c r="M919" s="1755"/>
      <c r="N919" s="1880"/>
    </row>
    <row r="920" spans="10:14">
      <c r="J920" s="1879"/>
      <c r="K920" s="1755"/>
      <c r="L920" s="1755"/>
      <c r="M920" s="1755"/>
      <c r="N920" s="1880"/>
    </row>
    <row r="921" spans="10:14">
      <c r="J921" s="1879"/>
      <c r="K921" s="1755"/>
      <c r="L921" s="1755"/>
      <c r="M921" s="1755"/>
      <c r="N921" s="1880"/>
    </row>
  </sheetData>
  <mergeCells count="21">
    <mergeCell ref="A2:AA2"/>
    <mergeCell ref="A3:A5"/>
    <mergeCell ref="B3:B5"/>
    <mergeCell ref="C3:G3"/>
    <mergeCell ref="H3:I4"/>
    <mergeCell ref="J3:M3"/>
    <mergeCell ref="N3:O4"/>
    <mergeCell ref="P3:S3"/>
    <mergeCell ref="T3:U4"/>
    <mergeCell ref="V3:W4"/>
    <mergeCell ref="S4:S5"/>
    <mergeCell ref="X3:Y4"/>
    <mergeCell ref="Z3:Z5"/>
    <mergeCell ref="AA3:AA5"/>
    <mergeCell ref="C4:C5"/>
    <mergeCell ref="D4:D5"/>
    <mergeCell ref="E4:E5"/>
    <mergeCell ref="F4:G4"/>
    <mergeCell ref="L4:L5"/>
    <mergeCell ref="M4:M5"/>
    <mergeCell ref="R4:R5"/>
  </mergeCells>
  <dataValidations count="1">
    <dataValidation type="list" allowBlank="1" sqref="IT65536 SP65536 ACL65536 AMH65536 AWD65536 BFZ65536 BPV65536 BZR65536 CJN65536 CTJ65536 DDF65536 DNB65536 DWX65536 EGT65536 EQP65536 FAL65536 FKH65536 FUD65536 GDZ65536 GNV65536 GXR65536 HHN65536 HRJ65536 IBF65536 ILB65536 IUX65536 JET65536 JOP65536 JYL65536 KIH65536 KSD65536 LBZ65536 LLV65536 LVR65536 MFN65536 MPJ65536 MZF65536 NJB65536 NSX65536 OCT65536 OMP65536 OWL65536 PGH65536 PQD65536 PZZ65536 QJV65536 QTR65536 RDN65536 RNJ65536 RXF65536 SHB65536 SQX65536 TAT65536 TKP65536 TUL65536 UEH65536 UOD65536 UXZ65536 VHV65536 VRR65536 WBN65536 WLJ65536 WVF65536 IT131072 SP131072 ACL131072 AMH131072 AWD131072 BFZ131072 BPV131072 BZR131072 CJN131072 CTJ131072 DDF131072 DNB131072 DWX131072 EGT131072 EQP131072 FAL131072 FKH131072 FUD131072 GDZ131072 GNV131072 GXR131072 HHN131072 HRJ131072 IBF131072 ILB131072 IUX131072 JET131072 JOP131072 JYL131072 KIH131072 KSD131072 LBZ131072 LLV131072 LVR131072 MFN131072 MPJ131072 MZF131072 NJB131072 NSX131072 OCT131072 OMP131072 OWL131072 PGH131072 PQD131072 PZZ131072 QJV131072 QTR131072 RDN131072 RNJ131072 RXF131072 SHB131072 SQX131072 TAT131072 TKP131072 TUL131072 UEH131072 UOD131072 UXZ131072 VHV131072 VRR131072 WBN131072 WLJ131072 WVF131072 IT196608 SP196608 ACL196608 AMH196608 AWD196608 BFZ196608 BPV196608 BZR196608 CJN196608 CTJ196608 DDF196608 DNB196608 DWX196608 EGT196608 EQP196608 FAL196608 FKH196608 FUD196608 GDZ196608 GNV196608 GXR196608 HHN196608 HRJ196608 IBF196608 ILB196608 IUX196608 JET196608 JOP196608 JYL196608 KIH196608 KSD196608 LBZ196608 LLV196608 LVR196608 MFN196608 MPJ196608 MZF196608 NJB196608 NSX196608 OCT196608 OMP196608 OWL196608 PGH196608 PQD196608 PZZ196608 QJV196608 QTR196608 RDN196608 RNJ196608 RXF196608 SHB196608 SQX196608 TAT196608 TKP196608 TUL196608 UEH196608 UOD196608 UXZ196608 VHV196608 VRR196608 WBN196608 WLJ196608 WVF196608 IT262144 SP262144 ACL262144 AMH262144 AWD262144 BFZ262144 BPV262144 BZR262144 CJN262144 CTJ262144 DDF262144 DNB262144 DWX262144 EGT262144 EQP262144 FAL262144 FKH262144 FUD262144 GDZ262144 GNV262144 GXR262144 HHN262144 HRJ262144 IBF262144 ILB262144 IUX262144 JET262144 JOP262144 JYL262144 KIH262144 KSD262144 LBZ262144 LLV262144 LVR262144 MFN262144 MPJ262144 MZF262144 NJB262144 NSX262144 OCT262144 OMP262144 OWL262144 PGH262144 PQD262144 PZZ262144 QJV262144 QTR262144 RDN262144 RNJ262144 RXF262144 SHB262144 SQX262144 TAT262144 TKP262144 TUL262144 UEH262144 UOD262144 UXZ262144 VHV262144 VRR262144 WBN262144 WLJ262144 WVF262144 IT327680 SP327680 ACL327680 AMH327680 AWD327680 BFZ327680 BPV327680 BZR327680 CJN327680 CTJ327680 DDF327680 DNB327680 DWX327680 EGT327680 EQP327680 FAL327680 FKH327680 FUD327680 GDZ327680 GNV327680 GXR327680 HHN327680 HRJ327680 IBF327680 ILB327680 IUX327680 JET327680 JOP327680 JYL327680 KIH327680 KSD327680 LBZ327680 LLV327680 LVR327680 MFN327680 MPJ327680 MZF327680 NJB327680 NSX327680 OCT327680 OMP327680 OWL327680 PGH327680 PQD327680 PZZ327680 QJV327680 QTR327680 RDN327680 RNJ327680 RXF327680 SHB327680 SQX327680 TAT327680 TKP327680 TUL327680 UEH327680 UOD327680 UXZ327680 VHV327680 VRR327680 WBN327680 WLJ327680 WVF327680 IT393216 SP393216 ACL393216 AMH393216 AWD393216 BFZ393216 BPV393216 BZR393216 CJN393216 CTJ393216 DDF393216 DNB393216 DWX393216 EGT393216 EQP393216 FAL393216 FKH393216 FUD393216 GDZ393216 GNV393216 GXR393216 HHN393216 HRJ393216 IBF393216 ILB393216 IUX393216 JET393216 JOP393216 JYL393216 KIH393216 KSD393216 LBZ393216 LLV393216 LVR393216 MFN393216 MPJ393216 MZF393216 NJB393216 NSX393216 OCT393216 OMP393216 OWL393216 PGH393216 PQD393216 PZZ393216 QJV393216 QTR393216 RDN393216 RNJ393216 RXF393216 SHB393216 SQX393216 TAT393216 TKP393216 TUL393216 UEH393216 UOD393216 UXZ393216 VHV393216 VRR393216 WBN393216 WLJ393216 WVF393216 IT458752 SP458752 ACL458752 AMH458752 AWD458752 BFZ458752 BPV458752 BZR458752 CJN458752 CTJ458752 DDF458752 DNB458752 DWX458752 EGT458752 EQP458752 FAL458752 FKH458752 FUD458752 GDZ458752 GNV458752 GXR458752 HHN458752 HRJ458752 IBF458752 ILB458752 IUX458752 JET458752 JOP458752 JYL458752 KIH458752 KSD458752 LBZ458752 LLV458752 LVR458752 MFN458752 MPJ458752 MZF458752 NJB458752 NSX458752 OCT458752 OMP458752 OWL458752 PGH458752 PQD458752 PZZ458752 QJV458752 QTR458752 RDN458752 RNJ458752 RXF458752 SHB458752 SQX458752 TAT458752 TKP458752 TUL458752 UEH458752 UOD458752 UXZ458752 VHV458752 VRR458752 WBN458752 WLJ458752 WVF458752 IT524288 SP524288 ACL524288 AMH524288 AWD524288 BFZ524288 BPV524288 BZR524288 CJN524288 CTJ524288 DDF524288 DNB524288 DWX524288 EGT524288 EQP524288 FAL524288 FKH524288 FUD524288 GDZ524288 GNV524288 GXR524288 HHN524288 HRJ524288 IBF524288 ILB524288 IUX524288 JET524288 JOP524288 JYL524288 KIH524288 KSD524288 LBZ524288 LLV524288 LVR524288 MFN524288 MPJ524288 MZF524288 NJB524288 NSX524288 OCT524288 OMP524288 OWL524288 PGH524288 PQD524288 PZZ524288 QJV524288 QTR524288 RDN524288 RNJ524288 RXF524288 SHB524288 SQX524288 TAT524288 TKP524288 TUL524288 UEH524288 UOD524288 UXZ524288 VHV524288 VRR524288 WBN524288 WLJ524288 WVF524288 IT589824 SP589824 ACL589824 AMH589824 AWD589824 BFZ589824 BPV589824 BZR589824 CJN589824 CTJ589824 DDF589824 DNB589824 DWX589824 EGT589824 EQP589824 FAL589824 FKH589824 FUD589824 GDZ589824 GNV589824 GXR589824 HHN589824 HRJ589824 IBF589824 ILB589824 IUX589824 JET589824 JOP589824 JYL589824 KIH589824 KSD589824 LBZ589824 LLV589824 LVR589824 MFN589824 MPJ589824 MZF589824 NJB589824 NSX589824 OCT589824 OMP589824 OWL589824 PGH589824 PQD589824 PZZ589824 QJV589824 QTR589824 RDN589824 RNJ589824 RXF589824 SHB589824 SQX589824 TAT589824 TKP589824 TUL589824 UEH589824 UOD589824 UXZ589824 VHV589824 VRR589824 WBN589824 WLJ589824 WVF589824 IT655360 SP655360 ACL655360 AMH655360 AWD655360 BFZ655360 BPV655360 BZR655360 CJN655360 CTJ655360 DDF655360 DNB655360 DWX655360 EGT655360 EQP655360 FAL655360 FKH655360 FUD655360 GDZ655360 GNV655360 GXR655360 HHN655360 HRJ655360 IBF655360 ILB655360 IUX655360 JET655360 JOP655360 JYL655360 KIH655360 KSD655360 LBZ655360 LLV655360 LVR655360 MFN655360 MPJ655360 MZF655360 NJB655360 NSX655360 OCT655360 OMP655360 OWL655360 PGH655360 PQD655360 PZZ655360 QJV655360 QTR655360 RDN655360 RNJ655360 RXF655360 SHB655360 SQX655360 TAT655360 TKP655360 TUL655360 UEH655360 UOD655360 UXZ655360 VHV655360 VRR655360 WBN655360 WLJ655360 WVF655360 IT720896 SP720896 ACL720896 AMH720896 AWD720896 BFZ720896 BPV720896 BZR720896 CJN720896 CTJ720896 DDF720896 DNB720896 DWX720896 EGT720896 EQP720896 FAL720896 FKH720896 FUD720896 GDZ720896 GNV720896 GXR720896 HHN720896 HRJ720896 IBF720896 ILB720896 IUX720896 JET720896 JOP720896 JYL720896 KIH720896 KSD720896 LBZ720896 LLV720896 LVR720896 MFN720896 MPJ720896 MZF720896 NJB720896 NSX720896 OCT720896 OMP720896 OWL720896 PGH720896 PQD720896 PZZ720896 QJV720896 QTR720896 RDN720896 RNJ720896 RXF720896 SHB720896 SQX720896 TAT720896 TKP720896 TUL720896 UEH720896 UOD720896 UXZ720896 VHV720896 VRR720896 WBN720896 WLJ720896 WVF720896 IT786432 SP786432 ACL786432 AMH786432 AWD786432 BFZ786432 BPV786432 BZR786432 CJN786432 CTJ786432 DDF786432 DNB786432 DWX786432 EGT786432 EQP786432 FAL786432 FKH786432 FUD786432 GDZ786432 GNV786432 GXR786432 HHN786432 HRJ786432 IBF786432 ILB786432 IUX786432 JET786432 JOP786432 JYL786432 KIH786432 KSD786432 LBZ786432 LLV786432 LVR786432 MFN786432 MPJ786432 MZF786432 NJB786432 NSX786432 OCT786432 OMP786432 OWL786432 PGH786432 PQD786432 PZZ786432 QJV786432 QTR786432 RDN786432 RNJ786432 RXF786432 SHB786432 SQX786432 TAT786432 TKP786432 TUL786432 UEH786432 UOD786432 UXZ786432 VHV786432 VRR786432 WBN786432 WLJ786432 WVF786432 IT851968 SP851968 ACL851968 AMH851968 AWD851968 BFZ851968 BPV851968 BZR851968 CJN851968 CTJ851968 DDF851968 DNB851968 DWX851968 EGT851968 EQP851968 FAL851968 FKH851968 FUD851968 GDZ851968 GNV851968 GXR851968 HHN851968 HRJ851968 IBF851968 ILB851968 IUX851968 JET851968 JOP851968 JYL851968 KIH851968 KSD851968 LBZ851968 LLV851968 LVR851968 MFN851968 MPJ851968 MZF851968 NJB851968 NSX851968 OCT851968 OMP851968 OWL851968 PGH851968 PQD851968 PZZ851968 QJV851968 QTR851968 RDN851968 RNJ851968 RXF851968 SHB851968 SQX851968 TAT851968 TKP851968 TUL851968 UEH851968 UOD851968 UXZ851968 VHV851968 VRR851968 WBN851968 WLJ851968 WVF851968 IT917504 SP917504 ACL917504 AMH917504 AWD917504 BFZ917504 BPV917504 BZR917504 CJN917504 CTJ917504 DDF917504 DNB917504 DWX917504 EGT917504 EQP917504 FAL917504 FKH917504 FUD917504 GDZ917504 GNV917504 GXR917504 HHN917504 HRJ917504 IBF917504 ILB917504 IUX917504 JET917504 JOP917504 JYL917504 KIH917504 KSD917504 LBZ917504 LLV917504 LVR917504 MFN917504 MPJ917504 MZF917504 NJB917504 NSX917504 OCT917504 OMP917504 OWL917504 PGH917504 PQD917504 PZZ917504 QJV917504 QTR917504 RDN917504 RNJ917504 RXF917504 SHB917504 SQX917504 TAT917504 TKP917504 TUL917504 UEH917504 UOD917504 UXZ917504 VHV917504 VRR917504 WBN917504 WLJ917504 WVF917504 IT983040 SP983040 ACL983040 AMH983040 AWD983040 BFZ983040 BPV983040 BZR983040 CJN983040 CTJ983040 DDF983040 DNB983040 DWX983040 EGT983040 EQP983040 FAL983040 FKH983040 FUD983040 GDZ983040 GNV983040 GXR983040 HHN983040 HRJ983040 IBF983040 ILB983040 IUX983040 JET983040 JOP983040 JYL983040 KIH983040 KSD983040 LBZ983040 LLV983040 LVR983040 MFN983040 MPJ983040 MZF983040 NJB983040 NSX983040 OCT983040 OMP983040 OWL983040 PGH983040 PQD983040 PZZ983040 QJV983040 QTR983040 RDN983040 RNJ983040 RXF983040 SHB983040 SQX983040 TAT983040 TKP983040 TUL983040 UEH983040 UOD983040 UXZ983040 VHV983040 VRR983040 WBN983040 WLJ983040 WVF983040 IT65534 SP65534 ACL65534 AMH65534 AWD65534 BFZ65534 BPV65534 BZR65534 CJN65534 CTJ65534 DDF65534 DNB65534 DWX65534 EGT65534 EQP65534 FAL65534 FKH65534 FUD65534 GDZ65534 GNV65534 GXR65534 HHN65534 HRJ65534 IBF65534 ILB65534 IUX65534 JET65534 JOP65534 JYL65534 KIH65534 KSD65534 LBZ65534 LLV65534 LVR65534 MFN65534 MPJ65534 MZF65534 NJB65534 NSX65534 OCT65534 OMP65534 OWL65534 PGH65534 PQD65534 PZZ65534 QJV65534 QTR65534 RDN65534 RNJ65534 RXF65534 SHB65534 SQX65534 TAT65534 TKP65534 TUL65534 UEH65534 UOD65534 UXZ65534 VHV65534 VRR65534 WBN65534 WLJ65534 WVF65534 IT131070 SP131070 ACL131070 AMH131070 AWD131070 BFZ131070 BPV131070 BZR131070 CJN131070 CTJ131070 DDF131070 DNB131070 DWX131070 EGT131070 EQP131070 FAL131070 FKH131070 FUD131070 GDZ131070 GNV131070 GXR131070 HHN131070 HRJ131070 IBF131070 ILB131070 IUX131070 JET131070 JOP131070 JYL131070 KIH131070 KSD131070 LBZ131070 LLV131070 LVR131070 MFN131070 MPJ131070 MZF131070 NJB131070 NSX131070 OCT131070 OMP131070 OWL131070 PGH131070 PQD131070 PZZ131070 QJV131070 QTR131070 RDN131070 RNJ131070 RXF131070 SHB131070 SQX131070 TAT131070 TKP131070 TUL131070 UEH131070 UOD131070 UXZ131070 VHV131070 VRR131070 WBN131070 WLJ131070 WVF131070 IT196606 SP196606 ACL196606 AMH196606 AWD196606 BFZ196606 BPV196606 BZR196606 CJN196606 CTJ196606 DDF196606 DNB196606 DWX196606 EGT196606 EQP196606 FAL196606 FKH196606 FUD196606 GDZ196606 GNV196606 GXR196606 HHN196606 HRJ196606 IBF196606 ILB196606 IUX196606 JET196606 JOP196606 JYL196606 KIH196606 KSD196606 LBZ196606 LLV196606 LVR196606 MFN196606 MPJ196606 MZF196606 NJB196606 NSX196606 OCT196606 OMP196606 OWL196606 PGH196606 PQD196606 PZZ196606 QJV196606 QTR196606 RDN196606 RNJ196606 RXF196606 SHB196606 SQX196606 TAT196606 TKP196606 TUL196606 UEH196606 UOD196606 UXZ196606 VHV196606 VRR196606 WBN196606 WLJ196606 WVF196606 IT262142 SP262142 ACL262142 AMH262142 AWD262142 BFZ262142 BPV262142 BZR262142 CJN262142 CTJ262142 DDF262142 DNB262142 DWX262142 EGT262142 EQP262142 FAL262142 FKH262142 FUD262142 GDZ262142 GNV262142 GXR262142 HHN262142 HRJ262142 IBF262142 ILB262142 IUX262142 JET262142 JOP262142 JYL262142 KIH262142 KSD262142 LBZ262142 LLV262142 LVR262142 MFN262142 MPJ262142 MZF262142 NJB262142 NSX262142 OCT262142 OMP262142 OWL262142 PGH262142 PQD262142 PZZ262142 QJV262142 QTR262142 RDN262142 RNJ262142 RXF262142 SHB262142 SQX262142 TAT262142 TKP262142 TUL262142 UEH262142 UOD262142 UXZ262142 VHV262142 VRR262142 WBN262142 WLJ262142 WVF262142 IT327678 SP327678 ACL327678 AMH327678 AWD327678 BFZ327678 BPV327678 BZR327678 CJN327678 CTJ327678 DDF327678 DNB327678 DWX327678 EGT327678 EQP327678 FAL327678 FKH327678 FUD327678 GDZ327678 GNV327678 GXR327678 HHN327678 HRJ327678 IBF327678 ILB327678 IUX327678 JET327678 JOP327678 JYL327678 KIH327678 KSD327678 LBZ327678 LLV327678 LVR327678 MFN327678 MPJ327678 MZF327678 NJB327678 NSX327678 OCT327678 OMP327678 OWL327678 PGH327678 PQD327678 PZZ327678 QJV327678 QTR327678 RDN327678 RNJ327678 RXF327678 SHB327678 SQX327678 TAT327678 TKP327678 TUL327678 UEH327678 UOD327678 UXZ327678 VHV327678 VRR327678 WBN327678 WLJ327678 WVF327678 IT393214 SP393214 ACL393214 AMH393214 AWD393214 BFZ393214 BPV393214 BZR393214 CJN393214 CTJ393214 DDF393214 DNB393214 DWX393214 EGT393214 EQP393214 FAL393214 FKH393214 FUD393214 GDZ393214 GNV393214 GXR393214 HHN393214 HRJ393214 IBF393214 ILB393214 IUX393214 JET393214 JOP393214 JYL393214 KIH393214 KSD393214 LBZ393214 LLV393214 LVR393214 MFN393214 MPJ393214 MZF393214 NJB393214 NSX393214 OCT393214 OMP393214 OWL393214 PGH393214 PQD393214 PZZ393214 QJV393214 QTR393214 RDN393214 RNJ393214 RXF393214 SHB393214 SQX393214 TAT393214 TKP393214 TUL393214 UEH393214 UOD393214 UXZ393214 VHV393214 VRR393214 WBN393214 WLJ393214 WVF393214 IT458750 SP458750 ACL458750 AMH458750 AWD458750 BFZ458750 BPV458750 BZR458750 CJN458750 CTJ458750 DDF458750 DNB458750 DWX458750 EGT458750 EQP458750 FAL458750 FKH458750 FUD458750 GDZ458750 GNV458750 GXR458750 HHN458750 HRJ458750 IBF458750 ILB458750 IUX458750 JET458750 JOP458750 JYL458750 KIH458750 KSD458750 LBZ458750 LLV458750 LVR458750 MFN458750 MPJ458750 MZF458750 NJB458750 NSX458750 OCT458750 OMP458750 OWL458750 PGH458750 PQD458750 PZZ458750 QJV458750 QTR458750 RDN458750 RNJ458750 RXF458750 SHB458750 SQX458750 TAT458750 TKP458750 TUL458750 UEH458750 UOD458750 UXZ458750 VHV458750 VRR458750 WBN458750 WLJ458750 WVF458750 IT524286 SP524286 ACL524286 AMH524286 AWD524286 BFZ524286 BPV524286 BZR524286 CJN524286 CTJ524286 DDF524286 DNB524286 DWX524286 EGT524286 EQP524286 FAL524286 FKH524286 FUD524286 GDZ524286 GNV524286 GXR524286 HHN524286 HRJ524286 IBF524286 ILB524286 IUX524286 JET524286 JOP524286 JYL524286 KIH524286 KSD524286 LBZ524286 LLV524286 LVR524286 MFN524286 MPJ524286 MZF524286 NJB524286 NSX524286 OCT524286 OMP524286 OWL524286 PGH524286 PQD524286 PZZ524286 QJV524286 QTR524286 RDN524286 RNJ524286 RXF524286 SHB524286 SQX524286 TAT524286 TKP524286 TUL524286 UEH524286 UOD524286 UXZ524286 VHV524286 VRR524286 WBN524286 WLJ524286 WVF524286 IT589822 SP589822 ACL589822 AMH589822 AWD589822 BFZ589822 BPV589822 BZR589822 CJN589822 CTJ589822 DDF589822 DNB589822 DWX589822 EGT589822 EQP589822 FAL589822 FKH589822 FUD589822 GDZ589822 GNV589822 GXR589822 HHN589822 HRJ589822 IBF589822 ILB589822 IUX589822 JET589822 JOP589822 JYL589822 KIH589822 KSD589822 LBZ589822 LLV589822 LVR589822 MFN589822 MPJ589822 MZF589822 NJB589822 NSX589822 OCT589822 OMP589822 OWL589822 PGH589822 PQD589822 PZZ589822 QJV589822 QTR589822 RDN589822 RNJ589822 RXF589822 SHB589822 SQX589822 TAT589822 TKP589822 TUL589822 UEH589822 UOD589822 UXZ589822 VHV589822 VRR589822 WBN589822 WLJ589822 WVF589822 IT655358 SP655358 ACL655358 AMH655358 AWD655358 BFZ655358 BPV655358 BZR655358 CJN655358 CTJ655358 DDF655358 DNB655358 DWX655358 EGT655358 EQP655358 FAL655358 FKH655358 FUD655358 GDZ655358 GNV655358 GXR655358 HHN655358 HRJ655358 IBF655358 ILB655358 IUX655358 JET655358 JOP655358 JYL655358 KIH655358 KSD655358 LBZ655358 LLV655358 LVR655358 MFN655358 MPJ655358 MZF655358 NJB655358 NSX655358 OCT655358 OMP655358 OWL655358 PGH655358 PQD655358 PZZ655358 QJV655358 QTR655358 RDN655358 RNJ655358 RXF655358 SHB655358 SQX655358 TAT655358 TKP655358 TUL655358 UEH655358 UOD655358 UXZ655358 VHV655358 VRR655358 WBN655358 WLJ655358 WVF655358 IT720894 SP720894 ACL720894 AMH720894 AWD720894 BFZ720894 BPV720894 BZR720894 CJN720894 CTJ720894 DDF720894 DNB720894 DWX720894 EGT720894 EQP720894 FAL720894 FKH720894 FUD720894 GDZ720894 GNV720894 GXR720894 HHN720894 HRJ720894 IBF720894 ILB720894 IUX720894 JET720894 JOP720894 JYL720894 KIH720894 KSD720894 LBZ720894 LLV720894 LVR720894 MFN720894 MPJ720894 MZF720894 NJB720894 NSX720894 OCT720894 OMP720894 OWL720894 PGH720894 PQD720894 PZZ720894 QJV720894 QTR720894 RDN720894 RNJ720894 RXF720894 SHB720894 SQX720894 TAT720894 TKP720894 TUL720894 UEH720894 UOD720894 UXZ720894 VHV720894 VRR720894 WBN720894 WLJ720894 WVF720894 IT786430 SP786430 ACL786430 AMH786430 AWD786430 BFZ786430 BPV786430 BZR786430 CJN786430 CTJ786430 DDF786430 DNB786430 DWX786430 EGT786430 EQP786430 FAL786430 FKH786430 FUD786430 GDZ786430 GNV786430 GXR786430 HHN786430 HRJ786430 IBF786430 ILB786430 IUX786430 JET786430 JOP786430 JYL786430 KIH786430 KSD786430 LBZ786430 LLV786430 LVR786430 MFN786430 MPJ786430 MZF786430 NJB786430 NSX786430 OCT786430 OMP786430 OWL786430 PGH786430 PQD786430 PZZ786430 QJV786430 QTR786430 RDN786430 RNJ786430 RXF786430 SHB786430 SQX786430 TAT786430 TKP786430 TUL786430 UEH786430 UOD786430 UXZ786430 VHV786430 VRR786430 WBN786430 WLJ786430 WVF786430 IT851966 SP851966 ACL851966 AMH851966 AWD851966 BFZ851966 BPV851966 BZR851966 CJN851966 CTJ851966 DDF851966 DNB851966 DWX851966 EGT851966 EQP851966 FAL851966 FKH851966 FUD851966 GDZ851966 GNV851966 GXR851966 HHN851966 HRJ851966 IBF851966 ILB851966 IUX851966 JET851966 JOP851966 JYL851966 KIH851966 KSD851966 LBZ851966 LLV851966 LVR851966 MFN851966 MPJ851966 MZF851966 NJB851966 NSX851966 OCT851966 OMP851966 OWL851966 PGH851966 PQD851966 PZZ851966 QJV851966 QTR851966 RDN851966 RNJ851966 RXF851966 SHB851966 SQX851966 TAT851966 TKP851966 TUL851966 UEH851966 UOD851966 UXZ851966 VHV851966 VRR851966 WBN851966 WLJ851966 WVF851966 IT917502 SP917502 ACL917502 AMH917502 AWD917502 BFZ917502 BPV917502 BZR917502 CJN917502 CTJ917502 DDF917502 DNB917502 DWX917502 EGT917502 EQP917502 FAL917502 FKH917502 FUD917502 GDZ917502 GNV917502 GXR917502 HHN917502 HRJ917502 IBF917502 ILB917502 IUX917502 JET917502 JOP917502 JYL917502 KIH917502 KSD917502 LBZ917502 LLV917502 LVR917502 MFN917502 MPJ917502 MZF917502 NJB917502 NSX917502 OCT917502 OMP917502 OWL917502 PGH917502 PQD917502 PZZ917502 QJV917502 QTR917502 RDN917502 RNJ917502 RXF917502 SHB917502 SQX917502 TAT917502 TKP917502 TUL917502 UEH917502 UOD917502 UXZ917502 VHV917502 VRR917502 WBN917502 WLJ917502 WVF917502 IT983038 SP983038 ACL983038 AMH983038 AWD983038 BFZ983038 BPV983038 BZR983038 CJN983038 CTJ983038 DDF983038 DNB983038 DWX983038 EGT983038 EQP983038 FAL983038 FKH983038 FUD983038 GDZ983038 GNV983038 GXR983038 HHN983038 HRJ983038 IBF983038 ILB983038 IUX983038 JET983038 JOP983038 JYL983038 KIH983038 KSD983038 LBZ983038 LLV983038 LVR983038 MFN983038 MPJ983038 MZF983038 NJB983038 NSX983038 OCT983038 OMP983038 OWL983038 PGH983038 PQD983038 PZZ983038 QJV983038 QTR983038 RDN983038 RNJ983038 RXF983038 SHB983038 SQX983038 TAT983038 TKP983038 TUL983038 UEH983038 UOD983038 UXZ983038 VHV983038 VRR983038 WBN983038 WLJ983038 WVF983038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3:IT65528 SP65523:SP65528 ACL65523:ACL65528 AMH65523:AMH65528 AWD65523:AWD65528 BFZ65523:BFZ65528 BPV65523:BPV65528 BZR65523:BZR65528 CJN65523:CJN65528 CTJ65523:CTJ65528 DDF65523:DDF65528 DNB65523:DNB65528 DWX65523:DWX65528 EGT65523:EGT65528 EQP65523:EQP65528 FAL65523:FAL65528 FKH65523:FKH65528 FUD65523:FUD65528 GDZ65523:GDZ65528 GNV65523:GNV65528 GXR65523:GXR65528 HHN65523:HHN65528 HRJ65523:HRJ65528 IBF65523:IBF65528 ILB65523:ILB65528 IUX65523:IUX65528 JET65523:JET65528 JOP65523:JOP65528 JYL65523:JYL65528 KIH65523:KIH65528 KSD65523:KSD65528 LBZ65523:LBZ65528 LLV65523:LLV65528 LVR65523:LVR65528 MFN65523:MFN65528 MPJ65523:MPJ65528 MZF65523:MZF65528 NJB65523:NJB65528 NSX65523:NSX65528 OCT65523:OCT65528 OMP65523:OMP65528 OWL65523:OWL65528 PGH65523:PGH65528 PQD65523:PQD65528 PZZ65523:PZZ65528 QJV65523:QJV65528 QTR65523:QTR65528 RDN65523:RDN65528 RNJ65523:RNJ65528 RXF65523:RXF65528 SHB65523:SHB65528 SQX65523:SQX65528 TAT65523:TAT65528 TKP65523:TKP65528 TUL65523:TUL65528 UEH65523:UEH65528 UOD65523:UOD65528 UXZ65523:UXZ65528 VHV65523:VHV65528 VRR65523:VRR65528 WBN65523:WBN65528 WLJ65523:WLJ65528 WVF65523:WVF65528 IT131059:IT131064 SP131059:SP131064 ACL131059:ACL131064 AMH131059:AMH131064 AWD131059:AWD131064 BFZ131059:BFZ131064 BPV131059:BPV131064 BZR131059:BZR131064 CJN131059:CJN131064 CTJ131059:CTJ131064 DDF131059:DDF131064 DNB131059:DNB131064 DWX131059:DWX131064 EGT131059:EGT131064 EQP131059:EQP131064 FAL131059:FAL131064 FKH131059:FKH131064 FUD131059:FUD131064 GDZ131059:GDZ131064 GNV131059:GNV131064 GXR131059:GXR131064 HHN131059:HHN131064 HRJ131059:HRJ131064 IBF131059:IBF131064 ILB131059:ILB131064 IUX131059:IUX131064 JET131059:JET131064 JOP131059:JOP131064 JYL131059:JYL131064 KIH131059:KIH131064 KSD131059:KSD131064 LBZ131059:LBZ131064 LLV131059:LLV131064 LVR131059:LVR131064 MFN131059:MFN131064 MPJ131059:MPJ131064 MZF131059:MZF131064 NJB131059:NJB131064 NSX131059:NSX131064 OCT131059:OCT131064 OMP131059:OMP131064 OWL131059:OWL131064 PGH131059:PGH131064 PQD131059:PQD131064 PZZ131059:PZZ131064 QJV131059:QJV131064 QTR131059:QTR131064 RDN131059:RDN131064 RNJ131059:RNJ131064 RXF131059:RXF131064 SHB131059:SHB131064 SQX131059:SQX131064 TAT131059:TAT131064 TKP131059:TKP131064 TUL131059:TUL131064 UEH131059:UEH131064 UOD131059:UOD131064 UXZ131059:UXZ131064 VHV131059:VHV131064 VRR131059:VRR131064 WBN131059:WBN131064 WLJ131059:WLJ131064 WVF131059:WVF131064 IT196595:IT196600 SP196595:SP196600 ACL196595:ACL196600 AMH196595:AMH196600 AWD196595:AWD196600 BFZ196595:BFZ196600 BPV196595:BPV196600 BZR196595:BZR196600 CJN196595:CJN196600 CTJ196595:CTJ196600 DDF196595:DDF196600 DNB196595:DNB196600 DWX196595:DWX196600 EGT196595:EGT196600 EQP196595:EQP196600 FAL196595:FAL196600 FKH196595:FKH196600 FUD196595:FUD196600 GDZ196595:GDZ196600 GNV196595:GNV196600 GXR196595:GXR196600 HHN196595:HHN196600 HRJ196595:HRJ196600 IBF196595:IBF196600 ILB196595:ILB196600 IUX196595:IUX196600 JET196595:JET196600 JOP196595:JOP196600 JYL196595:JYL196600 KIH196595:KIH196600 KSD196595:KSD196600 LBZ196595:LBZ196600 LLV196595:LLV196600 LVR196595:LVR196600 MFN196595:MFN196600 MPJ196595:MPJ196600 MZF196595:MZF196600 NJB196595:NJB196600 NSX196595:NSX196600 OCT196595:OCT196600 OMP196595:OMP196600 OWL196595:OWL196600 PGH196595:PGH196600 PQD196595:PQD196600 PZZ196595:PZZ196600 QJV196595:QJV196600 QTR196595:QTR196600 RDN196595:RDN196600 RNJ196595:RNJ196600 RXF196595:RXF196600 SHB196595:SHB196600 SQX196595:SQX196600 TAT196595:TAT196600 TKP196595:TKP196600 TUL196595:TUL196600 UEH196595:UEH196600 UOD196595:UOD196600 UXZ196595:UXZ196600 VHV196595:VHV196600 VRR196595:VRR196600 WBN196595:WBN196600 WLJ196595:WLJ196600 WVF196595:WVF196600 IT262131:IT262136 SP262131:SP262136 ACL262131:ACL262136 AMH262131:AMH262136 AWD262131:AWD262136 BFZ262131:BFZ262136 BPV262131:BPV262136 BZR262131:BZR262136 CJN262131:CJN262136 CTJ262131:CTJ262136 DDF262131:DDF262136 DNB262131:DNB262136 DWX262131:DWX262136 EGT262131:EGT262136 EQP262131:EQP262136 FAL262131:FAL262136 FKH262131:FKH262136 FUD262131:FUD262136 GDZ262131:GDZ262136 GNV262131:GNV262136 GXR262131:GXR262136 HHN262131:HHN262136 HRJ262131:HRJ262136 IBF262131:IBF262136 ILB262131:ILB262136 IUX262131:IUX262136 JET262131:JET262136 JOP262131:JOP262136 JYL262131:JYL262136 KIH262131:KIH262136 KSD262131:KSD262136 LBZ262131:LBZ262136 LLV262131:LLV262136 LVR262131:LVR262136 MFN262131:MFN262136 MPJ262131:MPJ262136 MZF262131:MZF262136 NJB262131:NJB262136 NSX262131:NSX262136 OCT262131:OCT262136 OMP262131:OMP262136 OWL262131:OWL262136 PGH262131:PGH262136 PQD262131:PQD262136 PZZ262131:PZZ262136 QJV262131:QJV262136 QTR262131:QTR262136 RDN262131:RDN262136 RNJ262131:RNJ262136 RXF262131:RXF262136 SHB262131:SHB262136 SQX262131:SQX262136 TAT262131:TAT262136 TKP262131:TKP262136 TUL262131:TUL262136 UEH262131:UEH262136 UOD262131:UOD262136 UXZ262131:UXZ262136 VHV262131:VHV262136 VRR262131:VRR262136 WBN262131:WBN262136 WLJ262131:WLJ262136 WVF262131:WVF262136 IT327667:IT327672 SP327667:SP327672 ACL327667:ACL327672 AMH327667:AMH327672 AWD327667:AWD327672 BFZ327667:BFZ327672 BPV327667:BPV327672 BZR327667:BZR327672 CJN327667:CJN327672 CTJ327667:CTJ327672 DDF327667:DDF327672 DNB327667:DNB327672 DWX327667:DWX327672 EGT327667:EGT327672 EQP327667:EQP327672 FAL327667:FAL327672 FKH327667:FKH327672 FUD327667:FUD327672 GDZ327667:GDZ327672 GNV327667:GNV327672 GXR327667:GXR327672 HHN327667:HHN327672 HRJ327667:HRJ327672 IBF327667:IBF327672 ILB327667:ILB327672 IUX327667:IUX327672 JET327667:JET327672 JOP327667:JOP327672 JYL327667:JYL327672 KIH327667:KIH327672 KSD327667:KSD327672 LBZ327667:LBZ327672 LLV327667:LLV327672 LVR327667:LVR327672 MFN327667:MFN327672 MPJ327667:MPJ327672 MZF327667:MZF327672 NJB327667:NJB327672 NSX327667:NSX327672 OCT327667:OCT327672 OMP327667:OMP327672 OWL327667:OWL327672 PGH327667:PGH327672 PQD327667:PQD327672 PZZ327667:PZZ327672 QJV327667:QJV327672 QTR327667:QTR327672 RDN327667:RDN327672 RNJ327667:RNJ327672 RXF327667:RXF327672 SHB327667:SHB327672 SQX327667:SQX327672 TAT327667:TAT327672 TKP327667:TKP327672 TUL327667:TUL327672 UEH327667:UEH327672 UOD327667:UOD327672 UXZ327667:UXZ327672 VHV327667:VHV327672 VRR327667:VRR327672 WBN327667:WBN327672 WLJ327667:WLJ327672 WVF327667:WVF327672 IT393203:IT393208 SP393203:SP393208 ACL393203:ACL393208 AMH393203:AMH393208 AWD393203:AWD393208 BFZ393203:BFZ393208 BPV393203:BPV393208 BZR393203:BZR393208 CJN393203:CJN393208 CTJ393203:CTJ393208 DDF393203:DDF393208 DNB393203:DNB393208 DWX393203:DWX393208 EGT393203:EGT393208 EQP393203:EQP393208 FAL393203:FAL393208 FKH393203:FKH393208 FUD393203:FUD393208 GDZ393203:GDZ393208 GNV393203:GNV393208 GXR393203:GXR393208 HHN393203:HHN393208 HRJ393203:HRJ393208 IBF393203:IBF393208 ILB393203:ILB393208 IUX393203:IUX393208 JET393203:JET393208 JOP393203:JOP393208 JYL393203:JYL393208 KIH393203:KIH393208 KSD393203:KSD393208 LBZ393203:LBZ393208 LLV393203:LLV393208 LVR393203:LVR393208 MFN393203:MFN393208 MPJ393203:MPJ393208 MZF393203:MZF393208 NJB393203:NJB393208 NSX393203:NSX393208 OCT393203:OCT393208 OMP393203:OMP393208 OWL393203:OWL393208 PGH393203:PGH393208 PQD393203:PQD393208 PZZ393203:PZZ393208 QJV393203:QJV393208 QTR393203:QTR393208 RDN393203:RDN393208 RNJ393203:RNJ393208 RXF393203:RXF393208 SHB393203:SHB393208 SQX393203:SQX393208 TAT393203:TAT393208 TKP393203:TKP393208 TUL393203:TUL393208 UEH393203:UEH393208 UOD393203:UOD393208 UXZ393203:UXZ393208 VHV393203:VHV393208 VRR393203:VRR393208 WBN393203:WBN393208 WLJ393203:WLJ393208 WVF393203:WVF393208 IT458739:IT458744 SP458739:SP458744 ACL458739:ACL458744 AMH458739:AMH458744 AWD458739:AWD458744 BFZ458739:BFZ458744 BPV458739:BPV458744 BZR458739:BZR458744 CJN458739:CJN458744 CTJ458739:CTJ458744 DDF458739:DDF458744 DNB458739:DNB458744 DWX458739:DWX458744 EGT458739:EGT458744 EQP458739:EQP458744 FAL458739:FAL458744 FKH458739:FKH458744 FUD458739:FUD458744 GDZ458739:GDZ458744 GNV458739:GNV458744 GXR458739:GXR458744 HHN458739:HHN458744 HRJ458739:HRJ458744 IBF458739:IBF458744 ILB458739:ILB458744 IUX458739:IUX458744 JET458739:JET458744 JOP458739:JOP458744 JYL458739:JYL458744 KIH458739:KIH458744 KSD458739:KSD458744 LBZ458739:LBZ458744 LLV458739:LLV458744 LVR458739:LVR458744 MFN458739:MFN458744 MPJ458739:MPJ458744 MZF458739:MZF458744 NJB458739:NJB458744 NSX458739:NSX458744 OCT458739:OCT458744 OMP458739:OMP458744 OWL458739:OWL458744 PGH458739:PGH458744 PQD458739:PQD458744 PZZ458739:PZZ458744 QJV458739:QJV458744 QTR458739:QTR458744 RDN458739:RDN458744 RNJ458739:RNJ458744 RXF458739:RXF458744 SHB458739:SHB458744 SQX458739:SQX458744 TAT458739:TAT458744 TKP458739:TKP458744 TUL458739:TUL458744 UEH458739:UEH458744 UOD458739:UOD458744 UXZ458739:UXZ458744 VHV458739:VHV458744 VRR458739:VRR458744 WBN458739:WBN458744 WLJ458739:WLJ458744 WVF458739:WVF458744 IT524275:IT524280 SP524275:SP524280 ACL524275:ACL524280 AMH524275:AMH524280 AWD524275:AWD524280 BFZ524275:BFZ524280 BPV524275:BPV524280 BZR524275:BZR524280 CJN524275:CJN524280 CTJ524275:CTJ524280 DDF524275:DDF524280 DNB524275:DNB524280 DWX524275:DWX524280 EGT524275:EGT524280 EQP524275:EQP524280 FAL524275:FAL524280 FKH524275:FKH524280 FUD524275:FUD524280 GDZ524275:GDZ524280 GNV524275:GNV524280 GXR524275:GXR524280 HHN524275:HHN524280 HRJ524275:HRJ524280 IBF524275:IBF524280 ILB524275:ILB524280 IUX524275:IUX524280 JET524275:JET524280 JOP524275:JOP524280 JYL524275:JYL524280 KIH524275:KIH524280 KSD524275:KSD524280 LBZ524275:LBZ524280 LLV524275:LLV524280 LVR524275:LVR524280 MFN524275:MFN524280 MPJ524275:MPJ524280 MZF524275:MZF524280 NJB524275:NJB524280 NSX524275:NSX524280 OCT524275:OCT524280 OMP524275:OMP524280 OWL524275:OWL524280 PGH524275:PGH524280 PQD524275:PQD524280 PZZ524275:PZZ524280 QJV524275:QJV524280 QTR524275:QTR524280 RDN524275:RDN524280 RNJ524275:RNJ524280 RXF524275:RXF524280 SHB524275:SHB524280 SQX524275:SQX524280 TAT524275:TAT524280 TKP524275:TKP524280 TUL524275:TUL524280 UEH524275:UEH524280 UOD524275:UOD524280 UXZ524275:UXZ524280 VHV524275:VHV524280 VRR524275:VRR524280 WBN524275:WBN524280 WLJ524275:WLJ524280 WVF524275:WVF524280 IT589811:IT589816 SP589811:SP589816 ACL589811:ACL589816 AMH589811:AMH589816 AWD589811:AWD589816 BFZ589811:BFZ589816 BPV589811:BPV589816 BZR589811:BZR589816 CJN589811:CJN589816 CTJ589811:CTJ589816 DDF589811:DDF589816 DNB589811:DNB589816 DWX589811:DWX589816 EGT589811:EGT589816 EQP589811:EQP589816 FAL589811:FAL589816 FKH589811:FKH589816 FUD589811:FUD589816 GDZ589811:GDZ589816 GNV589811:GNV589816 GXR589811:GXR589816 HHN589811:HHN589816 HRJ589811:HRJ589816 IBF589811:IBF589816 ILB589811:ILB589816 IUX589811:IUX589816 JET589811:JET589816 JOP589811:JOP589816 JYL589811:JYL589816 KIH589811:KIH589816 KSD589811:KSD589816 LBZ589811:LBZ589816 LLV589811:LLV589816 LVR589811:LVR589816 MFN589811:MFN589816 MPJ589811:MPJ589816 MZF589811:MZF589816 NJB589811:NJB589816 NSX589811:NSX589816 OCT589811:OCT589816 OMP589811:OMP589816 OWL589811:OWL589816 PGH589811:PGH589816 PQD589811:PQD589816 PZZ589811:PZZ589816 QJV589811:QJV589816 QTR589811:QTR589816 RDN589811:RDN589816 RNJ589811:RNJ589816 RXF589811:RXF589816 SHB589811:SHB589816 SQX589811:SQX589816 TAT589811:TAT589816 TKP589811:TKP589816 TUL589811:TUL589816 UEH589811:UEH589816 UOD589811:UOD589816 UXZ589811:UXZ589816 VHV589811:VHV589816 VRR589811:VRR589816 WBN589811:WBN589816 WLJ589811:WLJ589816 WVF589811:WVF589816 IT655347:IT655352 SP655347:SP655352 ACL655347:ACL655352 AMH655347:AMH655352 AWD655347:AWD655352 BFZ655347:BFZ655352 BPV655347:BPV655352 BZR655347:BZR655352 CJN655347:CJN655352 CTJ655347:CTJ655352 DDF655347:DDF655352 DNB655347:DNB655352 DWX655347:DWX655352 EGT655347:EGT655352 EQP655347:EQP655352 FAL655347:FAL655352 FKH655347:FKH655352 FUD655347:FUD655352 GDZ655347:GDZ655352 GNV655347:GNV655352 GXR655347:GXR655352 HHN655347:HHN655352 HRJ655347:HRJ655352 IBF655347:IBF655352 ILB655347:ILB655352 IUX655347:IUX655352 JET655347:JET655352 JOP655347:JOP655352 JYL655347:JYL655352 KIH655347:KIH655352 KSD655347:KSD655352 LBZ655347:LBZ655352 LLV655347:LLV655352 LVR655347:LVR655352 MFN655347:MFN655352 MPJ655347:MPJ655352 MZF655347:MZF655352 NJB655347:NJB655352 NSX655347:NSX655352 OCT655347:OCT655352 OMP655347:OMP655352 OWL655347:OWL655352 PGH655347:PGH655352 PQD655347:PQD655352 PZZ655347:PZZ655352 QJV655347:QJV655352 QTR655347:QTR655352 RDN655347:RDN655352 RNJ655347:RNJ655352 RXF655347:RXF655352 SHB655347:SHB655352 SQX655347:SQX655352 TAT655347:TAT655352 TKP655347:TKP655352 TUL655347:TUL655352 UEH655347:UEH655352 UOD655347:UOD655352 UXZ655347:UXZ655352 VHV655347:VHV655352 VRR655347:VRR655352 WBN655347:WBN655352 WLJ655347:WLJ655352 WVF655347:WVF655352 IT720883:IT720888 SP720883:SP720888 ACL720883:ACL720888 AMH720883:AMH720888 AWD720883:AWD720888 BFZ720883:BFZ720888 BPV720883:BPV720888 BZR720883:BZR720888 CJN720883:CJN720888 CTJ720883:CTJ720888 DDF720883:DDF720888 DNB720883:DNB720888 DWX720883:DWX720888 EGT720883:EGT720888 EQP720883:EQP720888 FAL720883:FAL720888 FKH720883:FKH720888 FUD720883:FUD720888 GDZ720883:GDZ720888 GNV720883:GNV720888 GXR720883:GXR720888 HHN720883:HHN720888 HRJ720883:HRJ720888 IBF720883:IBF720888 ILB720883:ILB720888 IUX720883:IUX720888 JET720883:JET720888 JOP720883:JOP720888 JYL720883:JYL720888 KIH720883:KIH720888 KSD720883:KSD720888 LBZ720883:LBZ720888 LLV720883:LLV720888 LVR720883:LVR720888 MFN720883:MFN720888 MPJ720883:MPJ720888 MZF720883:MZF720888 NJB720883:NJB720888 NSX720883:NSX720888 OCT720883:OCT720888 OMP720883:OMP720888 OWL720883:OWL720888 PGH720883:PGH720888 PQD720883:PQD720888 PZZ720883:PZZ720888 QJV720883:QJV720888 QTR720883:QTR720888 RDN720883:RDN720888 RNJ720883:RNJ720888 RXF720883:RXF720888 SHB720883:SHB720888 SQX720883:SQX720888 TAT720883:TAT720888 TKP720883:TKP720888 TUL720883:TUL720888 UEH720883:UEH720888 UOD720883:UOD720888 UXZ720883:UXZ720888 VHV720883:VHV720888 VRR720883:VRR720888 WBN720883:WBN720888 WLJ720883:WLJ720888 WVF720883:WVF720888 IT786419:IT786424 SP786419:SP786424 ACL786419:ACL786424 AMH786419:AMH786424 AWD786419:AWD786424 BFZ786419:BFZ786424 BPV786419:BPV786424 BZR786419:BZR786424 CJN786419:CJN786424 CTJ786419:CTJ786424 DDF786419:DDF786424 DNB786419:DNB786424 DWX786419:DWX786424 EGT786419:EGT786424 EQP786419:EQP786424 FAL786419:FAL786424 FKH786419:FKH786424 FUD786419:FUD786424 GDZ786419:GDZ786424 GNV786419:GNV786424 GXR786419:GXR786424 HHN786419:HHN786424 HRJ786419:HRJ786424 IBF786419:IBF786424 ILB786419:ILB786424 IUX786419:IUX786424 JET786419:JET786424 JOP786419:JOP786424 JYL786419:JYL786424 KIH786419:KIH786424 KSD786419:KSD786424 LBZ786419:LBZ786424 LLV786419:LLV786424 LVR786419:LVR786424 MFN786419:MFN786424 MPJ786419:MPJ786424 MZF786419:MZF786424 NJB786419:NJB786424 NSX786419:NSX786424 OCT786419:OCT786424 OMP786419:OMP786424 OWL786419:OWL786424 PGH786419:PGH786424 PQD786419:PQD786424 PZZ786419:PZZ786424 QJV786419:QJV786424 QTR786419:QTR786424 RDN786419:RDN786424 RNJ786419:RNJ786424 RXF786419:RXF786424 SHB786419:SHB786424 SQX786419:SQX786424 TAT786419:TAT786424 TKP786419:TKP786424 TUL786419:TUL786424 UEH786419:UEH786424 UOD786419:UOD786424 UXZ786419:UXZ786424 VHV786419:VHV786424 VRR786419:VRR786424 WBN786419:WBN786424 WLJ786419:WLJ786424 WVF786419:WVF786424 IT851955:IT851960 SP851955:SP851960 ACL851955:ACL851960 AMH851955:AMH851960 AWD851955:AWD851960 BFZ851955:BFZ851960 BPV851955:BPV851960 BZR851955:BZR851960 CJN851955:CJN851960 CTJ851955:CTJ851960 DDF851955:DDF851960 DNB851955:DNB851960 DWX851955:DWX851960 EGT851955:EGT851960 EQP851955:EQP851960 FAL851955:FAL851960 FKH851955:FKH851960 FUD851955:FUD851960 GDZ851955:GDZ851960 GNV851955:GNV851960 GXR851955:GXR851960 HHN851955:HHN851960 HRJ851955:HRJ851960 IBF851955:IBF851960 ILB851955:ILB851960 IUX851955:IUX851960 JET851955:JET851960 JOP851955:JOP851960 JYL851955:JYL851960 KIH851955:KIH851960 KSD851955:KSD851960 LBZ851955:LBZ851960 LLV851955:LLV851960 LVR851955:LVR851960 MFN851955:MFN851960 MPJ851955:MPJ851960 MZF851955:MZF851960 NJB851955:NJB851960 NSX851955:NSX851960 OCT851955:OCT851960 OMP851955:OMP851960 OWL851955:OWL851960 PGH851955:PGH851960 PQD851955:PQD851960 PZZ851955:PZZ851960 QJV851955:QJV851960 QTR851955:QTR851960 RDN851955:RDN851960 RNJ851955:RNJ851960 RXF851955:RXF851960 SHB851955:SHB851960 SQX851955:SQX851960 TAT851955:TAT851960 TKP851955:TKP851960 TUL851955:TUL851960 UEH851955:UEH851960 UOD851955:UOD851960 UXZ851955:UXZ851960 VHV851955:VHV851960 VRR851955:VRR851960 WBN851955:WBN851960 WLJ851955:WLJ851960 WVF851955:WVF851960 IT917491:IT917496 SP917491:SP917496 ACL917491:ACL917496 AMH917491:AMH917496 AWD917491:AWD917496 BFZ917491:BFZ917496 BPV917491:BPV917496 BZR917491:BZR917496 CJN917491:CJN917496 CTJ917491:CTJ917496 DDF917491:DDF917496 DNB917491:DNB917496 DWX917491:DWX917496 EGT917491:EGT917496 EQP917491:EQP917496 FAL917491:FAL917496 FKH917491:FKH917496 FUD917491:FUD917496 GDZ917491:GDZ917496 GNV917491:GNV917496 GXR917491:GXR917496 HHN917491:HHN917496 HRJ917491:HRJ917496 IBF917491:IBF917496 ILB917491:ILB917496 IUX917491:IUX917496 JET917491:JET917496 JOP917491:JOP917496 JYL917491:JYL917496 KIH917491:KIH917496 KSD917491:KSD917496 LBZ917491:LBZ917496 LLV917491:LLV917496 LVR917491:LVR917496 MFN917491:MFN917496 MPJ917491:MPJ917496 MZF917491:MZF917496 NJB917491:NJB917496 NSX917491:NSX917496 OCT917491:OCT917496 OMP917491:OMP917496 OWL917491:OWL917496 PGH917491:PGH917496 PQD917491:PQD917496 PZZ917491:PZZ917496 QJV917491:QJV917496 QTR917491:QTR917496 RDN917491:RDN917496 RNJ917491:RNJ917496 RXF917491:RXF917496 SHB917491:SHB917496 SQX917491:SQX917496 TAT917491:TAT917496 TKP917491:TKP917496 TUL917491:TUL917496 UEH917491:UEH917496 UOD917491:UOD917496 UXZ917491:UXZ917496 VHV917491:VHV917496 VRR917491:VRR917496 WBN917491:WBN917496 WLJ917491:WLJ917496 WVF917491:WVF917496 IT983027:IT983032 SP983027:SP983032 ACL983027:ACL983032 AMH983027:AMH983032 AWD983027:AWD983032 BFZ983027:BFZ983032 BPV983027:BPV983032 BZR983027:BZR983032 CJN983027:CJN983032 CTJ983027:CTJ983032 DDF983027:DDF983032 DNB983027:DNB983032 DWX983027:DWX983032 EGT983027:EGT983032 EQP983027:EQP983032 FAL983027:FAL983032 FKH983027:FKH983032 FUD983027:FUD983032 GDZ983027:GDZ983032 GNV983027:GNV983032 GXR983027:GXR983032 HHN983027:HHN983032 HRJ983027:HRJ983032 IBF983027:IBF983032 ILB983027:ILB983032 IUX983027:IUX983032 JET983027:JET983032 JOP983027:JOP983032 JYL983027:JYL983032 KIH983027:KIH983032 KSD983027:KSD983032 LBZ983027:LBZ983032 LLV983027:LLV983032 LVR983027:LVR983032 MFN983027:MFN983032 MPJ983027:MPJ983032 MZF983027:MZF983032 NJB983027:NJB983032 NSX983027:NSX983032 OCT983027:OCT983032 OMP983027:OMP983032 OWL983027:OWL983032 PGH983027:PGH983032 PQD983027:PQD983032 PZZ983027:PZZ983032 QJV983027:QJV983032 QTR983027:QTR983032 RDN983027:RDN983032 RNJ983027:RNJ983032 RXF983027:RXF983032 SHB983027:SHB983032 SQX983027:SQX983032 TAT983027:TAT983032 TKP983027:TKP983032 TUL983027:TUL983032 UEH983027:UEH983032 UOD983027:UOD983032 UXZ983027:UXZ983032 VHV983027:VHV983032 VRR983027:VRR983032 WBN983027:WBN983032 WLJ983027:WLJ983032 WVF983027:WVF983032 IT65522:IU65522 SP65522:SQ65522 ACL65522:ACM65522 AMH65522:AMI65522 AWD65522:AWE65522 BFZ65522:BGA65522 BPV65522:BPW65522 BZR65522:BZS65522 CJN65522:CJO65522 CTJ65522:CTK65522 DDF65522:DDG65522 DNB65522:DNC65522 DWX65522:DWY65522 EGT65522:EGU65522 EQP65522:EQQ65522 FAL65522:FAM65522 FKH65522:FKI65522 FUD65522:FUE65522 GDZ65522:GEA65522 GNV65522:GNW65522 GXR65522:GXS65522 HHN65522:HHO65522 HRJ65522:HRK65522 IBF65522:IBG65522 ILB65522:ILC65522 IUX65522:IUY65522 JET65522:JEU65522 JOP65522:JOQ65522 JYL65522:JYM65522 KIH65522:KII65522 KSD65522:KSE65522 LBZ65522:LCA65522 LLV65522:LLW65522 LVR65522:LVS65522 MFN65522:MFO65522 MPJ65522:MPK65522 MZF65522:MZG65522 NJB65522:NJC65522 NSX65522:NSY65522 OCT65522:OCU65522 OMP65522:OMQ65522 OWL65522:OWM65522 PGH65522:PGI65522 PQD65522:PQE65522 PZZ65522:QAA65522 QJV65522:QJW65522 QTR65522:QTS65522 RDN65522:RDO65522 RNJ65522:RNK65522 RXF65522:RXG65522 SHB65522:SHC65522 SQX65522:SQY65522 TAT65522:TAU65522 TKP65522:TKQ65522 TUL65522:TUM65522 UEH65522:UEI65522 UOD65522:UOE65522 UXZ65522:UYA65522 VHV65522:VHW65522 VRR65522:VRS65522 WBN65522:WBO65522 WLJ65522:WLK65522 WVF65522:WVG65522 IT131058:IU131058 SP131058:SQ131058 ACL131058:ACM131058 AMH131058:AMI131058 AWD131058:AWE131058 BFZ131058:BGA131058 BPV131058:BPW131058 BZR131058:BZS131058 CJN131058:CJO131058 CTJ131058:CTK131058 DDF131058:DDG131058 DNB131058:DNC131058 DWX131058:DWY131058 EGT131058:EGU131058 EQP131058:EQQ131058 FAL131058:FAM131058 FKH131058:FKI131058 FUD131058:FUE131058 GDZ131058:GEA131058 GNV131058:GNW131058 GXR131058:GXS131058 HHN131058:HHO131058 HRJ131058:HRK131058 IBF131058:IBG131058 ILB131058:ILC131058 IUX131058:IUY131058 JET131058:JEU131058 JOP131058:JOQ131058 JYL131058:JYM131058 KIH131058:KII131058 KSD131058:KSE131058 LBZ131058:LCA131058 LLV131058:LLW131058 LVR131058:LVS131058 MFN131058:MFO131058 MPJ131058:MPK131058 MZF131058:MZG131058 NJB131058:NJC131058 NSX131058:NSY131058 OCT131058:OCU131058 OMP131058:OMQ131058 OWL131058:OWM131058 PGH131058:PGI131058 PQD131058:PQE131058 PZZ131058:QAA131058 QJV131058:QJW131058 QTR131058:QTS131058 RDN131058:RDO131058 RNJ131058:RNK131058 RXF131058:RXG131058 SHB131058:SHC131058 SQX131058:SQY131058 TAT131058:TAU131058 TKP131058:TKQ131058 TUL131058:TUM131058 UEH131058:UEI131058 UOD131058:UOE131058 UXZ131058:UYA131058 VHV131058:VHW131058 VRR131058:VRS131058 WBN131058:WBO131058 WLJ131058:WLK131058 WVF131058:WVG131058 IT196594:IU196594 SP196594:SQ196594 ACL196594:ACM196594 AMH196594:AMI196594 AWD196594:AWE196594 BFZ196594:BGA196594 BPV196594:BPW196594 BZR196594:BZS196594 CJN196594:CJO196594 CTJ196594:CTK196594 DDF196594:DDG196594 DNB196594:DNC196594 DWX196594:DWY196594 EGT196594:EGU196594 EQP196594:EQQ196594 FAL196594:FAM196594 FKH196594:FKI196594 FUD196594:FUE196594 GDZ196594:GEA196594 GNV196594:GNW196594 GXR196594:GXS196594 HHN196594:HHO196594 HRJ196594:HRK196594 IBF196594:IBG196594 ILB196594:ILC196594 IUX196594:IUY196594 JET196594:JEU196594 JOP196594:JOQ196594 JYL196594:JYM196594 KIH196594:KII196594 KSD196594:KSE196594 LBZ196594:LCA196594 LLV196594:LLW196594 LVR196594:LVS196594 MFN196594:MFO196594 MPJ196594:MPK196594 MZF196594:MZG196594 NJB196594:NJC196594 NSX196594:NSY196594 OCT196594:OCU196594 OMP196594:OMQ196594 OWL196594:OWM196594 PGH196594:PGI196594 PQD196594:PQE196594 PZZ196594:QAA196594 QJV196594:QJW196594 QTR196594:QTS196594 RDN196594:RDO196594 RNJ196594:RNK196594 RXF196594:RXG196594 SHB196594:SHC196594 SQX196594:SQY196594 TAT196594:TAU196594 TKP196594:TKQ196594 TUL196594:TUM196594 UEH196594:UEI196594 UOD196594:UOE196594 UXZ196594:UYA196594 VHV196594:VHW196594 VRR196594:VRS196594 WBN196594:WBO196594 WLJ196594:WLK196594 WVF196594:WVG196594 IT262130:IU262130 SP262130:SQ262130 ACL262130:ACM262130 AMH262130:AMI262130 AWD262130:AWE262130 BFZ262130:BGA262130 BPV262130:BPW262130 BZR262130:BZS262130 CJN262130:CJO262130 CTJ262130:CTK262130 DDF262130:DDG262130 DNB262130:DNC262130 DWX262130:DWY262130 EGT262130:EGU262130 EQP262130:EQQ262130 FAL262130:FAM262130 FKH262130:FKI262130 FUD262130:FUE262130 GDZ262130:GEA262130 GNV262130:GNW262130 GXR262130:GXS262130 HHN262130:HHO262130 HRJ262130:HRK262130 IBF262130:IBG262130 ILB262130:ILC262130 IUX262130:IUY262130 JET262130:JEU262130 JOP262130:JOQ262130 JYL262130:JYM262130 KIH262130:KII262130 KSD262130:KSE262130 LBZ262130:LCA262130 LLV262130:LLW262130 LVR262130:LVS262130 MFN262130:MFO262130 MPJ262130:MPK262130 MZF262130:MZG262130 NJB262130:NJC262130 NSX262130:NSY262130 OCT262130:OCU262130 OMP262130:OMQ262130 OWL262130:OWM262130 PGH262130:PGI262130 PQD262130:PQE262130 PZZ262130:QAA262130 QJV262130:QJW262130 QTR262130:QTS262130 RDN262130:RDO262130 RNJ262130:RNK262130 RXF262130:RXG262130 SHB262130:SHC262130 SQX262130:SQY262130 TAT262130:TAU262130 TKP262130:TKQ262130 TUL262130:TUM262130 UEH262130:UEI262130 UOD262130:UOE262130 UXZ262130:UYA262130 VHV262130:VHW262130 VRR262130:VRS262130 WBN262130:WBO262130 WLJ262130:WLK262130 WVF262130:WVG262130 IT327666:IU327666 SP327666:SQ327666 ACL327666:ACM327666 AMH327666:AMI327666 AWD327666:AWE327666 BFZ327666:BGA327666 BPV327666:BPW327666 BZR327666:BZS327666 CJN327666:CJO327666 CTJ327666:CTK327666 DDF327666:DDG327666 DNB327666:DNC327666 DWX327666:DWY327666 EGT327666:EGU327666 EQP327666:EQQ327666 FAL327666:FAM327666 FKH327666:FKI327666 FUD327666:FUE327666 GDZ327666:GEA327666 GNV327666:GNW327666 GXR327666:GXS327666 HHN327666:HHO327666 HRJ327666:HRK327666 IBF327666:IBG327666 ILB327666:ILC327666 IUX327666:IUY327666 JET327666:JEU327666 JOP327666:JOQ327666 JYL327666:JYM327666 KIH327666:KII327666 KSD327666:KSE327666 LBZ327666:LCA327666 LLV327666:LLW327666 LVR327666:LVS327666 MFN327666:MFO327666 MPJ327666:MPK327666 MZF327666:MZG327666 NJB327666:NJC327666 NSX327666:NSY327666 OCT327666:OCU327666 OMP327666:OMQ327666 OWL327666:OWM327666 PGH327666:PGI327666 PQD327666:PQE327666 PZZ327666:QAA327666 QJV327666:QJW327666 QTR327666:QTS327666 RDN327666:RDO327666 RNJ327666:RNK327666 RXF327666:RXG327666 SHB327666:SHC327666 SQX327666:SQY327666 TAT327666:TAU327666 TKP327666:TKQ327666 TUL327666:TUM327666 UEH327666:UEI327666 UOD327666:UOE327666 UXZ327666:UYA327666 VHV327666:VHW327666 VRR327666:VRS327666 WBN327666:WBO327666 WLJ327666:WLK327666 WVF327666:WVG327666 IT393202:IU393202 SP393202:SQ393202 ACL393202:ACM393202 AMH393202:AMI393202 AWD393202:AWE393202 BFZ393202:BGA393202 BPV393202:BPW393202 BZR393202:BZS393202 CJN393202:CJO393202 CTJ393202:CTK393202 DDF393202:DDG393202 DNB393202:DNC393202 DWX393202:DWY393202 EGT393202:EGU393202 EQP393202:EQQ393202 FAL393202:FAM393202 FKH393202:FKI393202 FUD393202:FUE393202 GDZ393202:GEA393202 GNV393202:GNW393202 GXR393202:GXS393202 HHN393202:HHO393202 HRJ393202:HRK393202 IBF393202:IBG393202 ILB393202:ILC393202 IUX393202:IUY393202 JET393202:JEU393202 JOP393202:JOQ393202 JYL393202:JYM393202 KIH393202:KII393202 KSD393202:KSE393202 LBZ393202:LCA393202 LLV393202:LLW393202 LVR393202:LVS393202 MFN393202:MFO393202 MPJ393202:MPK393202 MZF393202:MZG393202 NJB393202:NJC393202 NSX393202:NSY393202 OCT393202:OCU393202 OMP393202:OMQ393202 OWL393202:OWM393202 PGH393202:PGI393202 PQD393202:PQE393202 PZZ393202:QAA393202 QJV393202:QJW393202 QTR393202:QTS393202 RDN393202:RDO393202 RNJ393202:RNK393202 RXF393202:RXG393202 SHB393202:SHC393202 SQX393202:SQY393202 TAT393202:TAU393202 TKP393202:TKQ393202 TUL393202:TUM393202 UEH393202:UEI393202 UOD393202:UOE393202 UXZ393202:UYA393202 VHV393202:VHW393202 VRR393202:VRS393202 WBN393202:WBO393202 WLJ393202:WLK393202 WVF393202:WVG393202 IT458738:IU458738 SP458738:SQ458738 ACL458738:ACM458738 AMH458738:AMI458738 AWD458738:AWE458738 BFZ458738:BGA458738 BPV458738:BPW458738 BZR458738:BZS458738 CJN458738:CJO458738 CTJ458738:CTK458738 DDF458738:DDG458738 DNB458738:DNC458738 DWX458738:DWY458738 EGT458738:EGU458738 EQP458738:EQQ458738 FAL458738:FAM458738 FKH458738:FKI458738 FUD458738:FUE458738 GDZ458738:GEA458738 GNV458738:GNW458738 GXR458738:GXS458738 HHN458738:HHO458738 HRJ458738:HRK458738 IBF458738:IBG458738 ILB458738:ILC458738 IUX458738:IUY458738 JET458738:JEU458738 JOP458738:JOQ458738 JYL458738:JYM458738 KIH458738:KII458738 KSD458738:KSE458738 LBZ458738:LCA458738 LLV458738:LLW458738 LVR458738:LVS458738 MFN458738:MFO458738 MPJ458738:MPK458738 MZF458738:MZG458738 NJB458738:NJC458738 NSX458738:NSY458738 OCT458738:OCU458738 OMP458738:OMQ458738 OWL458738:OWM458738 PGH458738:PGI458738 PQD458738:PQE458738 PZZ458738:QAA458738 QJV458738:QJW458738 QTR458738:QTS458738 RDN458738:RDO458738 RNJ458738:RNK458738 RXF458738:RXG458738 SHB458738:SHC458738 SQX458738:SQY458738 TAT458738:TAU458738 TKP458738:TKQ458738 TUL458738:TUM458738 UEH458738:UEI458738 UOD458738:UOE458738 UXZ458738:UYA458738 VHV458738:VHW458738 VRR458738:VRS458738 WBN458738:WBO458738 WLJ458738:WLK458738 WVF458738:WVG458738 IT524274:IU524274 SP524274:SQ524274 ACL524274:ACM524274 AMH524274:AMI524274 AWD524274:AWE524274 BFZ524274:BGA524274 BPV524274:BPW524274 BZR524274:BZS524274 CJN524274:CJO524274 CTJ524274:CTK524274 DDF524274:DDG524274 DNB524274:DNC524274 DWX524274:DWY524274 EGT524274:EGU524274 EQP524274:EQQ524274 FAL524274:FAM524274 FKH524274:FKI524274 FUD524274:FUE524274 GDZ524274:GEA524274 GNV524274:GNW524274 GXR524274:GXS524274 HHN524274:HHO524274 HRJ524274:HRK524274 IBF524274:IBG524274 ILB524274:ILC524274 IUX524274:IUY524274 JET524274:JEU524274 JOP524274:JOQ524274 JYL524274:JYM524274 KIH524274:KII524274 KSD524274:KSE524274 LBZ524274:LCA524274 LLV524274:LLW524274 LVR524274:LVS524274 MFN524274:MFO524274 MPJ524274:MPK524274 MZF524274:MZG524274 NJB524274:NJC524274 NSX524274:NSY524274 OCT524274:OCU524274 OMP524274:OMQ524274 OWL524274:OWM524274 PGH524274:PGI524274 PQD524274:PQE524274 PZZ524274:QAA524274 QJV524274:QJW524274 QTR524274:QTS524274 RDN524274:RDO524274 RNJ524274:RNK524274 RXF524274:RXG524274 SHB524274:SHC524274 SQX524274:SQY524274 TAT524274:TAU524274 TKP524274:TKQ524274 TUL524274:TUM524274 UEH524274:UEI524274 UOD524274:UOE524274 UXZ524274:UYA524274 VHV524274:VHW524274 VRR524274:VRS524274 WBN524274:WBO524274 WLJ524274:WLK524274 WVF524274:WVG524274 IT589810:IU589810 SP589810:SQ589810 ACL589810:ACM589810 AMH589810:AMI589810 AWD589810:AWE589810 BFZ589810:BGA589810 BPV589810:BPW589810 BZR589810:BZS589810 CJN589810:CJO589810 CTJ589810:CTK589810 DDF589810:DDG589810 DNB589810:DNC589810 DWX589810:DWY589810 EGT589810:EGU589810 EQP589810:EQQ589810 FAL589810:FAM589810 FKH589810:FKI589810 FUD589810:FUE589810 GDZ589810:GEA589810 GNV589810:GNW589810 GXR589810:GXS589810 HHN589810:HHO589810 HRJ589810:HRK589810 IBF589810:IBG589810 ILB589810:ILC589810 IUX589810:IUY589810 JET589810:JEU589810 JOP589810:JOQ589810 JYL589810:JYM589810 KIH589810:KII589810 KSD589810:KSE589810 LBZ589810:LCA589810 LLV589810:LLW589810 LVR589810:LVS589810 MFN589810:MFO589810 MPJ589810:MPK589810 MZF589810:MZG589810 NJB589810:NJC589810 NSX589810:NSY589810 OCT589810:OCU589810 OMP589810:OMQ589810 OWL589810:OWM589810 PGH589810:PGI589810 PQD589810:PQE589810 PZZ589810:QAA589810 QJV589810:QJW589810 QTR589810:QTS589810 RDN589810:RDO589810 RNJ589810:RNK589810 RXF589810:RXG589810 SHB589810:SHC589810 SQX589810:SQY589810 TAT589810:TAU589810 TKP589810:TKQ589810 TUL589810:TUM589810 UEH589810:UEI589810 UOD589810:UOE589810 UXZ589810:UYA589810 VHV589810:VHW589810 VRR589810:VRS589810 WBN589810:WBO589810 WLJ589810:WLK589810 WVF589810:WVG589810 IT655346:IU655346 SP655346:SQ655346 ACL655346:ACM655346 AMH655346:AMI655346 AWD655346:AWE655346 BFZ655346:BGA655346 BPV655346:BPW655346 BZR655346:BZS655346 CJN655346:CJO655346 CTJ655346:CTK655346 DDF655346:DDG655346 DNB655346:DNC655346 DWX655346:DWY655346 EGT655346:EGU655346 EQP655346:EQQ655346 FAL655346:FAM655346 FKH655346:FKI655346 FUD655346:FUE655346 GDZ655346:GEA655346 GNV655346:GNW655346 GXR655346:GXS655346 HHN655346:HHO655346 HRJ655346:HRK655346 IBF655346:IBG655346 ILB655346:ILC655346 IUX655346:IUY655346 JET655346:JEU655346 JOP655346:JOQ655346 JYL655346:JYM655346 KIH655346:KII655346 KSD655346:KSE655346 LBZ655346:LCA655346 LLV655346:LLW655346 LVR655346:LVS655346 MFN655346:MFO655346 MPJ655346:MPK655346 MZF655346:MZG655346 NJB655346:NJC655346 NSX655346:NSY655346 OCT655346:OCU655346 OMP655346:OMQ655346 OWL655346:OWM655346 PGH655346:PGI655346 PQD655346:PQE655346 PZZ655346:QAA655346 QJV655346:QJW655346 QTR655346:QTS655346 RDN655346:RDO655346 RNJ655346:RNK655346 RXF655346:RXG655346 SHB655346:SHC655346 SQX655346:SQY655346 TAT655346:TAU655346 TKP655346:TKQ655346 TUL655346:TUM655346 UEH655346:UEI655346 UOD655346:UOE655346 UXZ655346:UYA655346 VHV655346:VHW655346 VRR655346:VRS655346 WBN655346:WBO655346 WLJ655346:WLK655346 WVF655346:WVG655346 IT720882:IU720882 SP720882:SQ720882 ACL720882:ACM720882 AMH720882:AMI720882 AWD720882:AWE720882 BFZ720882:BGA720882 BPV720882:BPW720882 BZR720882:BZS720882 CJN720882:CJO720882 CTJ720882:CTK720882 DDF720882:DDG720882 DNB720882:DNC720882 DWX720882:DWY720882 EGT720882:EGU720882 EQP720882:EQQ720882 FAL720882:FAM720882 FKH720882:FKI720882 FUD720882:FUE720882 GDZ720882:GEA720882 GNV720882:GNW720882 GXR720882:GXS720882 HHN720882:HHO720882 HRJ720882:HRK720882 IBF720882:IBG720882 ILB720882:ILC720882 IUX720882:IUY720882 JET720882:JEU720882 JOP720882:JOQ720882 JYL720882:JYM720882 KIH720882:KII720882 KSD720882:KSE720882 LBZ720882:LCA720882 LLV720882:LLW720882 LVR720882:LVS720882 MFN720882:MFO720882 MPJ720882:MPK720882 MZF720882:MZG720882 NJB720882:NJC720882 NSX720882:NSY720882 OCT720882:OCU720882 OMP720882:OMQ720882 OWL720882:OWM720882 PGH720882:PGI720882 PQD720882:PQE720882 PZZ720882:QAA720882 QJV720882:QJW720882 QTR720882:QTS720882 RDN720882:RDO720882 RNJ720882:RNK720882 RXF720882:RXG720882 SHB720882:SHC720882 SQX720882:SQY720882 TAT720882:TAU720882 TKP720882:TKQ720882 TUL720882:TUM720882 UEH720882:UEI720882 UOD720882:UOE720882 UXZ720882:UYA720882 VHV720882:VHW720882 VRR720882:VRS720882 WBN720882:WBO720882 WLJ720882:WLK720882 WVF720882:WVG720882 IT786418:IU786418 SP786418:SQ786418 ACL786418:ACM786418 AMH786418:AMI786418 AWD786418:AWE786418 BFZ786418:BGA786418 BPV786418:BPW786418 BZR786418:BZS786418 CJN786418:CJO786418 CTJ786418:CTK786418 DDF786418:DDG786418 DNB786418:DNC786418 DWX786418:DWY786418 EGT786418:EGU786418 EQP786418:EQQ786418 FAL786418:FAM786418 FKH786418:FKI786418 FUD786418:FUE786418 GDZ786418:GEA786418 GNV786418:GNW786418 GXR786418:GXS786418 HHN786418:HHO786418 HRJ786418:HRK786418 IBF786418:IBG786418 ILB786418:ILC786418 IUX786418:IUY786418 JET786418:JEU786418 JOP786418:JOQ786418 JYL786418:JYM786418 KIH786418:KII786418 KSD786418:KSE786418 LBZ786418:LCA786418 LLV786418:LLW786418 LVR786418:LVS786418 MFN786418:MFO786418 MPJ786418:MPK786418 MZF786418:MZG786418 NJB786418:NJC786418 NSX786418:NSY786418 OCT786418:OCU786418 OMP786418:OMQ786418 OWL786418:OWM786418 PGH786418:PGI786418 PQD786418:PQE786418 PZZ786418:QAA786418 QJV786418:QJW786418 QTR786418:QTS786418 RDN786418:RDO786418 RNJ786418:RNK786418 RXF786418:RXG786418 SHB786418:SHC786418 SQX786418:SQY786418 TAT786418:TAU786418 TKP786418:TKQ786418 TUL786418:TUM786418 UEH786418:UEI786418 UOD786418:UOE786418 UXZ786418:UYA786418 VHV786418:VHW786418 VRR786418:VRS786418 WBN786418:WBO786418 WLJ786418:WLK786418 WVF786418:WVG786418 IT851954:IU851954 SP851954:SQ851954 ACL851954:ACM851954 AMH851954:AMI851954 AWD851954:AWE851954 BFZ851954:BGA851954 BPV851954:BPW851954 BZR851954:BZS851954 CJN851954:CJO851954 CTJ851954:CTK851954 DDF851954:DDG851954 DNB851954:DNC851954 DWX851954:DWY851954 EGT851954:EGU851954 EQP851954:EQQ851954 FAL851954:FAM851954 FKH851954:FKI851954 FUD851954:FUE851954 GDZ851954:GEA851954 GNV851954:GNW851954 GXR851954:GXS851954 HHN851954:HHO851954 HRJ851954:HRK851954 IBF851954:IBG851954 ILB851954:ILC851954 IUX851954:IUY851954 JET851954:JEU851954 JOP851954:JOQ851954 JYL851954:JYM851954 KIH851954:KII851954 KSD851954:KSE851954 LBZ851954:LCA851954 LLV851954:LLW851954 LVR851954:LVS851954 MFN851954:MFO851954 MPJ851954:MPK851954 MZF851954:MZG851954 NJB851954:NJC851954 NSX851954:NSY851954 OCT851954:OCU851954 OMP851954:OMQ851954 OWL851954:OWM851954 PGH851954:PGI851954 PQD851954:PQE851954 PZZ851954:QAA851954 QJV851954:QJW851954 QTR851954:QTS851954 RDN851954:RDO851954 RNJ851954:RNK851954 RXF851954:RXG851954 SHB851954:SHC851954 SQX851954:SQY851954 TAT851954:TAU851954 TKP851954:TKQ851954 TUL851954:TUM851954 UEH851954:UEI851954 UOD851954:UOE851954 UXZ851954:UYA851954 VHV851954:VHW851954 VRR851954:VRS851954 WBN851954:WBO851954 WLJ851954:WLK851954 WVF851954:WVG851954 IT917490:IU917490 SP917490:SQ917490 ACL917490:ACM917490 AMH917490:AMI917490 AWD917490:AWE917490 BFZ917490:BGA917490 BPV917490:BPW917490 BZR917490:BZS917490 CJN917490:CJO917490 CTJ917490:CTK917490 DDF917490:DDG917490 DNB917490:DNC917490 DWX917490:DWY917490 EGT917490:EGU917490 EQP917490:EQQ917490 FAL917490:FAM917490 FKH917490:FKI917490 FUD917490:FUE917490 GDZ917490:GEA917490 GNV917490:GNW917490 GXR917490:GXS917490 HHN917490:HHO917490 HRJ917490:HRK917490 IBF917490:IBG917490 ILB917490:ILC917490 IUX917490:IUY917490 JET917490:JEU917490 JOP917490:JOQ917490 JYL917490:JYM917490 KIH917490:KII917490 KSD917490:KSE917490 LBZ917490:LCA917490 LLV917490:LLW917490 LVR917490:LVS917490 MFN917490:MFO917490 MPJ917490:MPK917490 MZF917490:MZG917490 NJB917490:NJC917490 NSX917490:NSY917490 OCT917490:OCU917490 OMP917490:OMQ917490 OWL917490:OWM917490 PGH917490:PGI917490 PQD917490:PQE917490 PZZ917490:QAA917490 QJV917490:QJW917490 QTR917490:QTS917490 RDN917490:RDO917490 RNJ917490:RNK917490 RXF917490:RXG917490 SHB917490:SHC917490 SQX917490:SQY917490 TAT917490:TAU917490 TKP917490:TKQ917490 TUL917490:TUM917490 UEH917490:UEI917490 UOD917490:UOE917490 UXZ917490:UYA917490 VHV917490:VHW917490 VRR917490:VRS917490 WBN917490:WBO917490 WLJ917490:WLK917490 WVF917490:WVG917490 IT983026:IU983026 SP983026:SQ983026 ACL983026:ACM983026 AMH983026:AMI983026 AWD983026:AWE983026 BFZ983026:BGA983026 BPV983026:BPW983026 BZR983026:BZS983026 CJN983026:CJO983026 CTJ983026:CTK983026 DDF983026:DDG983026 DNB983026:DNC983026 DWX983026:DWY983026 EGT983026:EGU983026 EQP983026:EQQ983026 FAL983026:FAM983026 FKH983026:FKI983026 FUD983026:FUE983026 GDZ983026:GEA983026 GNV983026:GNW983026 GXR983026:GXS983026 HHN983026:HHO983026 HRJ983026:HRK983026 IBF983026:IBG983026 ILB983026:ILC983026 IUX983026:IUY983026 JET983026:JEU983026 JOP983026:JOQ983026 JYL983026:JYM983026 KIH983026:KII983026 KSD983026:KSE983026 LBZ983026:LCA983026 LLV983026:LLW983026 LVR983026:LVS983026 MFN983026:MFO983026 MPJ983026:MPK983026 MZF983026:MZG983026 NJB983026:NJC983026 NSX983026:NSY983026 OCT983026:OCU983026 OMP983026:OMQ983026 OWL983026:OWM983026 PGH983026:PGI983026 PQD983026:PQE983026 PZZ983026:QAA983026 QJV983026:QJW983026 QTR983026:QTS983026 RDN983026:RDO983026 RNJ983026:RNK983026 RXF983026:RXG983026 SHB983026:SHC983026 SQX983026:SQY983026 TAT983026:TAU983026 TKP983026:TKQ983026 TUL983026:TUM983026 UEH983026:UEI983026 UOD983026:UOE983026 UXZ983026:UYA983026 VHV983026:VHW983026 VRR983026:VRS983026 WBN983026:WBO983026 WLJ983026:WLK983026 WVF983026:WVG983026 IT65520:IT65521 SP65520:SP65521 ACL65520:ACL65521 AMH65520:AMH65521 AWD65520:AWD65521 BFZ65520:BFZ65521 BPV65520:BPV65521 BZR65520:BZR65521 CJN65520:CJN65521 CTJ65520:CTJ65521 DDF65520:DDF65521 DNB65520:DNB65521 DWX65520:DWX65521 EGT65520:EGT65521 EQP65520:EQP65521 FAL65520:FAL65521 FKH65520:FKH65521 FUD65520:FUD65521 GDZ65520:GDZ65521 GNV65520:GNV65521 GXR65520:GXR65521 HHN65520:HHN65521 HRJ65520:HRJ65521 IBF65520:IBF65521 ILB65520:ILB65521 IUX65520:IUX65521 JET65520:JET65521 JOP65520:JOP65521 JYL65520:JYL65521 KIH65520:KIH65521 KSD65520:KSD65521 LBZ65520:LBZ65521 LLV65520:LLV65521 LVR65520:LVR65521 MFN65520:MFN65521 MPJ65520:MPJ65521 MZF65520:MZF65521 NJB65520:NJB65521 NSX65520:NSX65521 OCT65520:OCT65521 OMP65520:OMP65521 OWL65520:OWL65521 PGH65520:PGH65521 PQD65520:PQD65521 PZZ65520:PZZ65521 QJV65520:QJV65521 QTR65520:QTR65521 RDN65520:RDN65521 RNJ65520:RNJ65521 RXF65520:RXF65521 SHB65520:SHB65521 SQX65520:SQX65521 TAT65520:TAT65521 TKP65520:TKP65521 TUL65520:TUL65521 UEH65520:UEH65521 UOD65520:UOD65521 UXZ65520:UXZ65521 VHV65520:VHV65521 VRR65520:VRR65521 WBN65520:WBN65521 WLJ65520:WLJ65521 WVF65520:WVF65521 IT131056:IT131057 SP131056:SP131057 ACL131056:ACL131057 AMH131056:AMH131057 AWD131056:AWD131057 BFZ131056:BFZ131057 BPV131056:BPV131057 BZR131056:BZR131057 CJN131056:CJN131057 CTJ131056:CTJ131057 DDF131056:DDF131057 DNB131056:DNB131057 DWX131056:DWX131057 EGT131056:EGT131057 EQP131056:EQP131057 FAL131056:FAL131057 FKH131056:FKH131057 FUD131056:FUD131057 GDZ131056:GDZ131057 GNV131056:GNV131057 GXR131056:GXR131057 HHN131056:HHN131057 HRJ131056:HRJ131057 IBF131056:IBF131057 ILB131056:ILB131057 IUX131056:IUX131057 JET131056:JET131057 JOP131056:JOP131057 JYL131056:JYL131057 KIH131056:KIH131057 KSD131056:KSD131057 LBZ131056:LBZ131057 LLV131056:LLV131057 LVR131056:LVR131057 MFN131056:MFN131057 MPJ131056:MPJ131057 MZF131056:MZF131057 NJB131056:NJB131057 NSX131056:NSX131057 OCT131056:OCT131057 OMP131056:OMP131057 OWL131056:OWL131057 PGH131056:PGH131057 PQD131056:PQD131057 PZZ131056:PZZ131057 QJV131056:QJV131057 QTR131056:QTR131057 RDN131056:RDN131057 RNJ131056:RNJ131057 RXF131056:RXF131057 SHB131056:SHB131057 SQX131056:SQX131057 TAT131056:TAT131057 TKP131056:TKP131057 TUL131056:TUL131057 UEH131056:UEH131057 UOD131056:UOD131057 UXZ131056:UXZ131057 VHV131056:VHV131057 VRR131056:VRR131057 WBN131056:WBN131057 WLJ131056:WLJ131057 WVF131056:WVF131057 IT196592:IT196593 SP196592:SP196593 ACL196592:ACL196593 AMH196592:AMH196593 AWD196592:AWD196593 BFZ196592:BFZ196593 BPV196592:BPV196593 BZR196592:BZR196593 CJN196592:CJN196593 CTJ196592:CTJ196593 DDF196592:DDF196593 DNB196592:DNB196593 DWX196592:DWX196593 EGT196592:EGT196593 EQP196592:EQP196593 FAL196592:FAL196593 FKH196592:FKH196593 FUD196592:FUD196593 GDZ196592:GDZ196593 GNV196592:GNV196593 GXR196592:GXR196593 HHN196592:HHN196593 HRJ196592:HRJ196593 IBF196592:IBF196593 ILB196592:ILB196593 IUX196592:IUX196593 JET196592:JET196593 JOP196592:JOP196593 JYL196592:JYL196593 KIH196592:KIH196593 KSD196592:KSD196593 LBZ196592:LBZ196593 LLV196592:LLV196593 LVR196592:LVR196593 MFN196592:MFN196593 MPJ196592:MPJ196593 MZF196592:MZF196593 NJB196592:NJB196593 NSX196592:NSX196593 OCT196592:OCT196593 OMP196592:OMP196593 OWL196592:OWL196593 PGH196592:PGH196593 PQD196592:PQD196593 PZZ196592:PZZ196593 QJV196592:QJV196593 QTR196592:QTR196593 RDN196592:RDN196593 RNJ196592:RNJ196593 RXF196592:RXF196593 SHB196592:SHB196593 SQX196592:SQX196593 TAT196592:TAT196593 TKP196592:TKP196593 TUL196592:TUL196593 UEH196592:UEH196593 UOD196592:UOD196593 UXZ196592:UXZ196593 VHV196592:VHV196593 VRR196592:VRR196593 WBN196592:WBN196593 WLJ196592:WLJ196593 WVF196592:WVF196593 IT262128:IT262129 SP262128:SP262129 ACL262128:ACL262129 AMH262128:AMH262129 AWD262128:AWD262129 BFZ262128:BFZ262129 BPV262128:BPV262129 BZR262128:BZR262129 CJN262128:CJN262129 CTJ262128:CTJ262129 DDF262128:DDF262129 DNB262128:DNB262129 DWX262128:DWX262129 EGT262128:EGT262129 EQP262128:EQP262129 FAL262128:FAL262129 FKH262128:FKH262129 FUD262128:FUD262129 GDZ262128:GDZ262129 GNV262128:GNV262129 GXR262128:GXR262129 HHN262128:HHN262129 HRJ262128:HRJ262129 IBF262128:IBF262129 ILB262128:ILB262129 IUX262128:IUX262129 JET262128:JET262129 JOP262128:JOP262129 JYL262128:JYL262129 KIH262128:KIH262129 KSD262128:KSD262129 LBZ262128:LBZ262129 LLV262128:LLV262129 LVR262128:LVR262129 MFN262128:MFN262129 MPJ262128:MPJ262129 MZF262128:MZF262129 NJB262128:NJB262129 NSX262128:NSX262129 OCT262128:OCT262129 OMP262128:OMP262129 OWL262128:OWL262129 PGH262128:PGH262129 PQD262128:PQD262129 PZZ262128:PZZ262129 QJV262128:QJV262129 QTR262128:QTR262129 RDN262128:RDN262129 RNJ262128:RNJ262129 RXF262128:RXF262129 SHB262128:SHB262129 SQX262128:SQX262129 TAT262128:TAT262129 TKP262128:TKP262129 TUL262128:TUL262129 UEH262128:UEH262129 UOD262128:UOD262129 UXZ262128:UXZ262129 VHV262128:VHV262129 VRR262128:VRR262129 WBN262128:WBN262129 WLJ262128:WLJ262129 WVF262128:WVF262129 IT327664:IT327665 SP327664:SP327665 ACL327664:ACL327665 AMH327664:AMH327665 AWD327664:AWD327665 BFZ327664:BFZ327665 BPV327664:BPV327665 BZR327664:BZR327665 CJN327664:CJN327665 CTJ327664:CTJ327665 DDF327664:DDF327665 DNB327664:DNB327665 DWX327664:DWX327665 EGT327664:EGT327665 EQP327664:EQP327665 FAL327664:FAL327665 FKH327664:FKH327665 FUD327664:FUD327665 GDZ327664:GDZ327665 GNV327664:GNV327665 GXR327664:GXR327665 HHN327664:HHN327665 HRJ327664:HRJ327665 IBF327664:IBF327665 ILB327664:ILB327665 IUX327664:IUX327665 JET327664:JET327665 JOP327664:JOP327665 JYL327664:JYL327665 KIH327664:KIH327665 KSD327664:KSD327665 LBZ327664:LBZ327665 LLV327664:LLV327665 LVR327664:LVR327665 MFN327664:MFN327665 MPJ327664:MPJ327665 MZF327664:MZF327665 NJB327664:NJB327665 NSX327664:NSX327665 OCT327664:OCT327665 OMP327664:OMP327665 OWL327664:OWL327665 PGH327664:PGH327665 PQD327664:PQD327665 PZZ327664:PZZ327665 QJV327664:QJV327665 QTR327664:QTR327665 RDN327664:RDN327665 RNJ327664:RNJ327665 RXF327664:RXF327665 SHB327664:SHB327665 SQX327664:SQX327665 TAT327664:TAT327665 TKP327664:TKP327665 TUL327664:TUL327665 UEH327664:UEH327665 UOD327664:UOD327665 UXZ327664:UXZ327665 VHV327664:VHV327665 VRR327664:VRR327665 WBN327664:WBN327665 WLJ327664:WLJ327665 WVF327664:WVF327665 IT393200:IT393201 SP393200:SP393201 ACL393200:ACL393201 AMH393200:AMH393201 AWD393200:AWD393201 BFZ393200:BFZ393201 BPV393200:BPV393201 BZR393200:BZR393201 CJN393200:CJN393201 CTJ393200:CTJ393201 DDF393200:DDF393201 DNB393200:DNB393201 DWX393200:DWX393201 EGT393200:EGT393201 EQP393200:EQP393201 FAL393200:FAL393201 FKH393200:FKH393201 FUD393200:FUD393201 GDZ393200:GDZ393201 GNV393200:GNV393201 GXR393200:GXR393201 HHN393200:HHN393201 HRJ393200:HRJ393201 IBF393200:IBF393201 ILB393200:ILB393201 IUX393200:IUX393201 JET393200:JET393201 JOP393200:JOP393201 JYL393200:JYL393201 KIH393200:KIH393201 KSD393200:KSD393201 LBZ393200:LBZ393201 LLV393200:LLV393201 LVR393200:LVR393201 MFN393200:MFN393201 MPJ393200:MPJ393201 MZF393200:MZF393201 NJB393200:NJB393201 NSX393200:NSX393201 OCT393200:OCT393201 OMP393200:OMP393201 OWL393200:OWL393201 PGH393200:PGH393201 PQD393200:PQD393201 PZZ393200:PZZ393201 QJV393200:QJV393201 QTR393200:QTR393201 RDN393200:RDN393201 RNJ393200:RNJ393201 RXF393200:RXF393201 SHB393200:SHB393201 SQX393200:SQX393201 TAT393200:TAT393201 TKP393200:TKP393201 TUL393200:TUL393201 UEH393200:UEH393201 UOD393200:UOD393201 UXZ393200:UXZ393201 VHV393200:VHV393201 VRR393200:VRR393201 WBN393200:WBN393201 WLJ393200:WLJ393201 WVF393200:WVF393201 IT458736:IT458737 SP458736:SP458737 ACL458736:ACL458737 AMH458736:AMH458737 AWD458736:AWD458737 BFZ458736:BFZ458737 BPV458736:BPV458737 BZR458736:BZR458737 CJN458736:CJN458737 CTJ458736:CTJ458737 DDF458736:DDF458737 DNB458736:DNB458737 DWX458736:DWX458737 EGT458736:EGT458737 EQP458736:EQP458737 FAL458736:FAL458737 FKH458736:FKH458737 FUD458736:FUD458737 GDZ458736:GDZ458737 GNV458736:GNV458737 GXR458736:GXR458737 HHN458736:HHN458737 HRJ458736:HRJ458737 IBF458736:IBF458737 ILB458736:ILB458737 IUX458736:IUX458737 JET458736:JET458737 JOP458736:JOP458737 JYL458736:JYL458737 KIH458736:KIH458737 KSD458736:KSD458737 LBZ458736:LBZ458737 LLV458736:LLV458737 LVR458736:LVR458737 MFN458736:MFN458737 MPJ458736:MPJ458737 MZF458736:MZF458737 NJB458736:NJB458737 NSX458736:NSX458737 OCT458736:OCT458737 OMP458736:OMP458737 OWL458736:OWL458737 PGH458736:PGH458737 PQD458736:PQD458737 PZZ458736:PZZ458737 QJV458736:QJV458737 QTR458736:QTR458737 RDN458736:RDN458737 RNJ458736:RNJ458737 RXF458736:RXF458737 SHB458736:SHB458737 SQX458736:SQX458737 TAT458736:TAT458737 TKP458736:TKP458737 TUL458736:TUL458737 UEH458736:UEH458737 UOD458736:UOD458737 UXZ458736:UXZ458737 VHV458736:VHV458737 VRR458736:VRR458737 WBN458736:WBN458737 WLJ458736:WLJ458737 WVF458736:WVF458737 IT524272:IT524273 SP524272:SP524273 ACL524272:ACL524273 AMH524272:AMH524273 AWD524272:AWD524273 BFZ524272:BFZ524273 BPV524272:BPV524273 BZR524272:BZR524273 CJN524272:CJN524273 CTJ524272:CTJ524273 DDF524272:DDF524273 DNB524272:DNB524273 DWX524272:DWX524273 EGT524272:EGT524273 EQP524272:EQP524273 FAL524272:FAL524273 FKH524272:FKH524273 FUD524272:FUD524273 GDZ524272:GDZ524273 GNV524272:GNV524273 GXR524272:GXR524273 HHN524272:HHN524273 HRJ524272:HRJ524273 IBF524272:IBF524273 ILB524272:ILB524273 IUX524272:IUX524273 JET524272:JET524273 JOP524272:JOP524273 JYL524272:JYL524273 KIH524272:KIH524273 KSD524272:KSD524273 LBZ524272:LBZ524273 LLV524272:LLV524273 LVR524272:LVR524273 MFN524272:MFN524273 MPJ524272:MPJ524273 MZF524272:MZF524273 NJB524272:NJB524273 NSX524272:NSX524273 OCT524272:OCT524273 OMP524272:OMP524273 OWL524272:OWL524273 PGH524272:PGH524273 PQD524272:PQD524273 PZZ524272:PZZ524273 QJV524272:QJV524273 QTR524272:QTR524273 RDN524272:RDN524273 RNJ524272:RNJ524273 RXF524272:RXF524273 SHB524272:SHB524273 SQX524272:SQX524273 TAT524272:TAT524273 TKP524272:TKP524273 TUL524272:TUL524273 UEH524272:UEH524273 UOD524272:UOD524273 UXZ524272:UXZ524273 VHV524272:VHV524273 VRR524272:VRR524273 WBN524272:WBN524273 WLJ524272:WLJ524273 WVF524272:WVF524273 IT589808:IT589809 SP589808:SP589809 ACL589808:ACL589809 AMH589808:AMH589809 AWD589808:AWD589809 BFZ589808:BFZ589809 BPV589808:BPV589809 BZR589808:BZR589809 CJN589808:CJN589809 CTJ589808:CTJ589809 DDF589808:DDF589809 DNB589808:DNB589809 DWX589808:DWX589809 EGT589808:EGT589809 EQP589808:EQP589809 FAL589808:FAL589809 FKH589808:FKH589809 FUD589808:FUD589809 GDZ589808:GDZ589809 GNV589808:GNV589809 GXR589808:GXR589809 HHN589808:HHN589809 HRJ589808:HRJ589809 IBF589808:IBF589809 ILB589808:ILB589809 IUX589808:IUX589809 JET589808:JET589809 JOP589808:JOP589809 JYL589808:JYL589809 KIH589808:KIH589809 KSD589808:KSD589809 LBZ589808:LBZ589809 LLV589808:LLV589809 LVR589808:LVR589809 MFN589808:MFN589809 MPJ589808:MPJ589809 MZF589808:MZF589809 NJB589808:NJB589809 NSX589808:NSX589809 OCT589808:OCT589809 OMP589808:OMP589809 OWL589808:OWL589809 PGH589808:PGH589809 PQD589808:PQD589809 PZZ589808:PZZ589809 QJV589808:QJV589809 QTR589808:QTR589809 RDN589808:RDN589809 RNJ589808:RNJ589809 RXF589808:RXF589809 SHB589808:SHB589809 SQX589808:SQX589809 TAT589808:TAT589809 TKP589808:TKP589809 TUL589808:TUL589809 UEH589808:UEH589809 UOD589808:UOD589809 UXZ589808:UXZ589809 VHV589808:VHV589809 VRR589808:VRR589809 WBN589808:WBN589809 WLJ589808:WLJ589809 WVF589808:WVF589809 IT655344:IT655345 SP655344:SP655345 ACL655344:ACL655345 AMH655344:AMH655345 AWD655344:AWD655345 BFZ655344:BFZ655345 BPV655344:BPV655345 BZR655344:BZR655345 CJN655344:CJN655345 CTJ655344:CTJ655345 DDF655344:DDF655345 DNB655344:DNB655345 DWX655344:DWX655345 EGT655344:EGT655345 EQP655344:EQP655345 FAL655344:FAL655345 FKH655344:FKH655345 FUD655344:FUD655345 GDZ655344:GDZ655345 GNV655344:GNV655345 GXR655344:GXR655345 HHN655344:HHN655345 HRJ655344:HRJ655345 IBF655344:IBF655345 ILB655344:ILB655345 IUX655344:IUX655345 JET655344:JET655345 JOP655344:JOP655345 JYL655344:JYL655345 KIH655344:KIH655345 KSD655344:KSD655345 LBZ655344:LBZ655345 LLV655344:LLV655345 LVR655344:LVR655345 MFN655344:MFN655345 MPJ655344:MPJ655345 MZF655344:MZF655345 NJB655344:NJB655345 NSX655344:NSX655345 OCT655344:OCT655345 OMP655344:OMP655345 OWL655344:OWL655345 PGH655344:PGH655345 PQD655344:PQD655345 PZZ655344:PZZ655345 QJV655344:QJV655345 QTR655344:QTR655345 RDN655344:RDN655345 RNJ655344:RNJ655345 RXF655344:RXF655345 SHB655344:SHB655345 SQX655344:SQX655345 TAT655344:TAT655345 TKP655344:TKP655345 TUL655344:TUL655345 UEH655344:UEH655345 UOD655344:UOD655345 UXZ655344:UXZ655345 VHV655344:VHV655345 VRR655344:VRR655345 WBN655344:WBN655345 WLJ655344:WLJ655345 WVF655344:WVF655345 IT720880:IT720881 SP720880:SP720881 ACL720880:ACL720881 AMH720880:AMH720881 AWD720880:AWD720881 BFZ720880:BFZ720881 BPV720880:BPV720881 BZR720880:BZR720881 CJN720880:CJN720881 CTJ720880:CTJ720881 DDF720880:DDF720881 DNB720880:DNB720881 DWX720880:DWX720881 EGT720880:EGT720881 EQP720880:EQP720881 FAL720880:FAL720881 FKH720880:FKH720881 FUD720880:FUD720881 GDZ720880:GDZ720881 GNV720880:GNV720881 GXR720880:GXR720881 HHN720880:HHN720881 HRJ720880:HRJ720881 IBF720880:IBF720881 ILB720880:ILB720881 IUX720880:IUX720881 JET720880:JET720881 JOP720880:JOP720881 JYL720880:JYL720881 KIH720880:KIH720881 KSD720880:KSD720881 LBZ720880:LBZ720881 LLV720880:LLV720881 LVR720880:LVR720881 MFN720880:MFN720881 MPJ720880:MPJ720881 MZF720880:MZF720881 NJB720880:NJB720881 NSX720880:NSX720881 OCT720880:OCT720881 OMP720880:OMP720881 OWL720880:OWL720881 PGH720880:PGH720881 PQD720880:PQD720881 PZZ720880:PZZ720881 QJV720880:QJV720881 QTR720880:QTR720881 RDN720880:RDN720881 RNJ720880:RNJ720881 RXF720880:RXF720881 SHB720880:SHB720881 SQX720880:SQX720881 TAT720880:TAT720881 TKP720880:TKP720881 TUL720880:TUL720881 UEH720880:UEH720881 UOD720880:UOD720881 UXZ720880:UXZ720881 VHV720880:VHV720881 VRR720880:VRR720881 WBN720880:WBN720881 WLJ720880:WLJ720881 WVF720880:WVF720881 IT786416:IT786417 SP786416:SP786417 ACL786416:ACL786417 AMH786416:AMH786417 AWD786416:AWD786417 BFZ786416:BFZ786417 BPV786416:BPV786417 BZR786416:BZR786417 CJN786416:CJN786417 CTJ786416:CTJ786417 DDF786416:DDF786417 DNB786416:DNB786417 DWX786416:DWX786417 EGT786416:EGT786417 EQP786416:EQP786417 FAL786416:FAL786417 FKH786416:FKH786417 FUD786416:FUD786417 GDZ786416:GDZ786417 GNV786416:GNV786417 GXR786416:GXR786417 HHN786416:HHN786417 HRJ786416:HRJ786417 IBF786416:IBF786417 ILB786416:ILB786417 IUX786416:IUX786417 JET786416:JET786417 JOP786416:JOP786417 JYL786416:JYL786417 KIH786416:KIH786417 KSD786416:KSD786417 LBZ786416:LBZ786417 LLV786416:LLV786417 LVR786416:LVR786417 MFN786416:MFN786417 MPJ786416:MPJ786417 MZF786416:MZF786417 NJB786416:NJB786417 NSX786416:NSX786417 OCT786416:OCT786417 OMP786416:OMP786417 OWL786416:OWL786417 PGH786416:PGH786417 PQD786416:PQD786417 PZZ786416:PZZ786417 QJV786416:QJV786417 QTR786416:QTR786417 RDN786416:RDN786417 RNJ786416:RNJ786417 RXF786416:RXF786417 SHB786416:SHB786417 SQX786416:SQX786417 TAT786416:TAT786417 TKP786416:TKP786417 TUL786416:TUL786417 UEH786416:UEH786417 UOD786416:UOD786417 UXZ786416:UXZ786417 VHV786416:VHV786417 VRR786416:VRR786417 WBN786416:WBN786417 WLJ786416:WLJ786417 WVF786416:WVF786417 IT851952:IT851953 SP851952:SP851953 ACL851952:ACL851953 AMH851952:AMH851953 AWD851952:AWD851953 BFZ851952:BFZ851953 BPV851952:BPV851953 BZR851952:BZR851953 CJN851952:CJN851953 CTJ851952:CTJ851953 DDF851952:DDF851953 DNB851952:DNB851953 DWX851952:DWX851953 EGT851952:EGT851953 EQP851952:EQP851953 FAL851952:FAL851953 FKH851952:FKH851953 FUD851952:FUD851953 GDZ851952:GDZ851953 GNV851952:GNV851953 GXR851952:GXR851953 HHN851952:HHN851953 HRJ851952:HRJ851953 IBF851952:IBF851953 ILB851952:ILB851953 IUX851952:IUX851953 JET851952:JET851953 JOP851952:JOP851953 JYL851952:JYL851953 KIH851952:KIH851953 KSD851952:KSD851953 LBZ851952:LBZ851953 LLV851952:LLV851953 LVR851952:LVR851953 MFN851952:MFN851953 MPJ851952:MPJ851953 MZF851952:MZF851953 NJB851952:NJB851953 NSX851952:NSX851953 OCT851952:OCT851953 OMP851952:OMP851953 OWL851952:OWL851953 PGH851952:PGH851953 PQD851952:PQD851953 PZZ851952:PZZ851953 QJV851952:QJV851953 QTR851952:QTR851953 RDN851952:RDN851953 RNJ851952:RNJ851953 RXF851952:RXF851953 SHB851952:SHB851953 SQX851952:SQX851953 TAT851952:TAT851953 TKP851952:TKP851953 TUL851952:TUL851953 UEH851952:UEH851953 UOD851952:UOD851953 UXZ851952:UXZ851953 VHV851952:VHV851953 VRR851952:VRR851953 WBN851952:WBN851953 WLJ851952:WLJ851953 WVF851952:WVF851953 IT917488:IT917489 SP917488:SP917489 ACL917488:ACL917489 AMH917488:AMH917489 AWD917488:AWD917489 BFZ917488:BFZ917489 BPV917488:BPV917489 BZR917488:BZR917489 CJN917488:CJN917489 CTJ917488:CTJ917489 DDF917488:DDF917489 DNB917488:DNB917489 DWX917488:DWX917489 EGT917488:EGT917489 EQP917488:EQP917489 FAL917488:FAL917489 FKH917488:FKH917489 FUD917488:FUD917489 GDZ917488:GDZ917489 GNV917488:GNV917489 GXR917488:GXR917489 HHN917488:HHN917489 HRJ917488:HRJ917489 IBF917488:IBF917489 ILB917488:ILB917489 IUX917488:IUX917489 JET917488:JET917489 JOP917488:JOP917489 JYL917488:JYL917489 KIH917488:KIH917489 KSD917488:KSD917489 LBZ917488:LBZ917489 LLV917488:LLV917489 LVR917488:LVR917489 MFN917488:MFN917489 MPJ917488:MPJ917489 MZF917488:MZF917489 NJB917488:NJB917489 NSX917488:NSX917489 OCT917488:OCT917489 OMP917488:OMP917489 OWL917488:OWL917489 PGH917488:PGH917489 PQD917488:PQD917489 PZZ917488:PZZ917489 QJV917488:QJV917489 QTR917488:QTR917489 RDN917488:RDN917489 RNJ917488:RNJ917489 RXF917488:RXF917489 SHB917488:SHB917489 SQX917488:SQX917489 TAT917488:TAT917489 TKP917488:TKP917489 TUL917488:TUL917489 UEH917488:UEH917489 UOD917488:UOD917489 UXZ917488:UXZ917489 VHV917488:VHV917489 VRR917488:VRR917489 WBN917488:WBN917489 WLJ917488:WLJ917489 WVF917488:WVF917489 IT983024:IT983025 SP983024:SP983025 ACL983024:ACL983025 AMH983024:AMH983025 AWD983024:AWD983025 BFZ983024:BFZ983025 BPV983024:BPV983025 BZR983024:BZR983025 CJN983024:CJN983025 CTJ983024:CTJ983025 DDF983024:DDF983025 DNB983024:DNB983025 DWX983024:DWX983025 EGT983024:EGT983025 EQP983024:EQP983025 FAL983024:FAL983025 FKH983024:FKH983025 FUD983024:FUD983025 GDZ983024:GDZ983025 GNV983024:GNV983025 GXR983024:GXR983025 HHN983024:HHN983025 HRJ983024:HRJ983025 IBF983024:IBF983025 ILB983024:ILB983025 IUX983024:IUX983025 JET983024:JET983025 JOP983024:JOP983025 JYL983024:JYL983025 KIH983024:KIH983025 KSD983024:KSD983025 LBZ983024:LBZ983025 LLV983024:LLV983025 LVR983024:LVR983025 MFN983024:MFN983025 MPJ983024:MPJ983025 MZF983024:MZF983025 NJB983024:NJB983025 NSX983024:NSX983025 OCT983024:OCT983025 OMP983024:OMP983025 OWL983024:OWL983025 PGH983024:PGH983025 PQD983024:PQD983025 PZZ983024:PZZ983025 QJV983024:QJV983025 QTR983024:QTR983025 RDN983024:RDN983025 RNJ983024:RNJ983025 RXF983024:RXF983025 SHB983024:SHB983025 SQX983024:SQX983025 TAT983024:TAT983025 TKP983024:TKP983025 TUL983024:TUL983025 UEH983024:UEH983025 UOD983024:UOD983025 UXZ983024:UXZ983025 VHV983024:VHV983025 VRR983024:VRR983025 WBN983024:WBN983025 WLJ983024:WLJ983025 WVF983024:WVF983025 IT65513:IT65518 SP65513:SP65518 ACL65513:ACL65518 AMH65513:AMH65518 AWD65513:AWD65518 BFZ65513:BFZ65518 BPV65513:BPV65518 BZR65513:BZR65518 CJN65513:CJN65518 CTJ65513:CTJ65518 DDF65513:DDF65518 DNB65513:DNB65518 DWX65513:DWX65518 EGT65513:EGT65518 EQP65513:EQP65518 FAL65513:FAL65518 FKH65513:FKH65518 FUD65513:FUD65518 GDZ65513:GDZ65518 GNV65513:GNV65518 GXR65513:GXR65518 HHN65513:HHN65518 HRJ65513:HRJ65518 IBF65513:IBF65518 ILB65513:ILB65518 IUX65513:IUX65518 JET65513:JET65518 JOP65513:JOP65518 JYL65513:JYL65518 KIH65513:KIH65518 KSD65513:KSD65518 LBZ65513:LBZ65518 LLV65513:LLV65518 LVR65513:LVR65518 MFN65513:MFN65518 MPJ65513:MPJ65518 MZF65513:MZF65518 NJB65513:NJB65518 NSX65513:NSX65518 OCT65513:OCT65518 OMP65513:OMP65518 OWL65513:OWL65518 PGH65513:PGH65518 PQD65513:PQD65518 PZZ65513:PZZ65518 QJV65513:QJV65518 QTR65513:QTR65518 RDN65513:RDN65518 RNJ65513:RNJ65518 RXF65513:RXF65518 SHB65513:SHB65518 SQX65513:SQX65518 TAT65513:TAT65518 TKP65513:TKP65518 TUL65513:TUL65518 UEH65513:UEH65518 UOD65513:UOD65518 UXZ65513:UXZ65518 VHV65513:VHV65518 VRR65513:VRR65518 WBN65513:WBN65518 WLJ65513:WLJ65518 WVF65513:WVF65518 IT131049:IT131054 SP131049:SP131054 ACL131049:ACL131054 AMH131049:AMH131054 AWD131049:AWD131054 BFZ131049:BFZ131054 BPV131049:BPV131054 BZR131049:BZR131054 CJN131049:CJN131054 CTJ131049:CTJ131054 DDF131049:DDF131054 DNB131049:DNB131054 DWX131049:DWX131054 EGT131049:EGT131054 EQP131049:EQP131054 FAL131049:FAL131054 FKH131049:FKH131054 FUD131049:FUD131054 GDZ131049:GDZ131054 GNV131049:GNV131054 GXR131049:GXR131054 HHN131049:HHN131054 HRJ131049:HRJ131054 IBF131049:IBF131054 ILB131049:ILB131054 IUX131049:IUX131054 JET131049:JET131054 JOP131049:JOP131054 JYL131049:JYL131054 KIH131049:KIH131054 KSD131049:KSD131054 LBZ131049:LBZ131054 LLV131049:LLV131054 LVR131049:LVR131054 MFN131049:MFN131054 MPJ131049:MPJ131054 MZF131049:MZF131054 NJB131049:NJB131054 NSX131049:NSX131054 OCT131049:OCT131054 OMP131049:OMP131054 OWL131049:OWL131054 PGH131049:PGH131054 PQD131049:PQD131054 PZZ131049:PZZ131054 QJV131049:QJV131054 QTR131049:QTR131054 RDN131049:RDN131054 RNJ131049:RNJ131054 RXF131049:RXF131054 SHB131049:SHB131054 SQX131049:SQX131054 TAT131049:TAT131054 TKP131049:TKP131054 TUL131049:TUL131054 UEH131049:UEH131054 UOD131049:UOD131054 UXZ131049:UXZ131054 VHV131049:VHV131054 VRR131049:VRR131054 WBN131049:WBN131054 WLJ131049:WLJ131054 WVF131049:WVF131054 IT196585:IT196590 SP196585:SP196590 ACL196585:ACL196590 AMH196585:AMH196590 AWD196585:AWD196590 BFZ196585:BFZ196590 BPV196585:BPV196590 BZR196585:BZR196590 CJN196585:CJN196590 CTJ196585:CTJ196590 DDF196585:DDF196590 DNB196585:DNB196590 DWX196585:DWX196590 EGT196585:EGT196590 EQP196585:EQP196590 FAL196585:FAL196590 FKH196585:FKH196590 FUD196585:FUD196590 GDZ196585:GDZ196590 GNV196585:GNV196590 GXR196585:GXR196590 HHN196585:HHN196590 HRJ196585:HRJ196590 IBF196585:IBF196590 ILB196585:ILB196590 IUX196585:IUX196590 JET196585:JET196590 JOP196585:JOP196590 JYL196585:JYL196590 KIH196585:KIH196590 KSD196585:KSD196590 LBZ196585:LBZ196590 LLV196585:LLV196590 LVR196585:LVR196590 MFN196585:MFN196590 MPJ196585:MPJ196590 MZF196585:MZF196590 NJB196585:NJB196590 NSX196585:NSX196590 OCT196585:OCT196590 OMP196585:OMP196590 OWL196585:OWL196590 PGH196585:PGH196590 PQD196585:PQD196590 PZZ196585:PZZ196590 QJV196585:QJV196590 QTR196585:QTR196590 RDN196585:RDN196590 RNJ196585:RNJ196590 RXF196585:RXF196590 SHB196585:SHB196590 SQX196585:SQX196590 TAT196585:TAT196590 TKP196585:TKP196590 TUL196585:TUL196590 UEH196585:UEH196590 UOD196585:UOD196590 UXZ196585:UXZ196590 VHV196585:VHV196590 VRR196585:VRR196590 WBN196585:WBN196590 WLJ196585:WLJ196590 WVF196585:WVF196590 IT262121:IT262126 SP262121:SP262126 ACL262121:ACL262126 AMH262121:AMH262126 AWD262121:AWD262126 BFZ262121:BFZ262126 BPV262121:BPV262126 BZR262121:BZR262126 CJN262121:CJN262126 CTJ262121:CTJ262126 DDF262121:DDF262126 DNB262121:DNB262126 DWX262121:DWX262126 EGT262121:EGT262126 EQP262121:EQP262126 FAL262121:FAL262126 FKH262121:FKH262126 FUD262121:FUD262126 GDZ262121:GDZ262126 GNV262121:GNV262126 GXR262121:GXR262126 HHN262121:HHN262126 HRJ262121:HRJ262126 IBF262121:IBF262126 ILB262121:ILB262126 IUX262121:IUX262126 JET262121:JET262126 JOP262121:JOP262126 JYL262121:JYL262126 KIH262121:KIH262126 KSD262121:KSD262126 LBZ262121:LBZ262126 LLV262121:LLV262126 LVR262121:LVR262126 MFN262121:MFN262126 MPJ262121:MPJ262126 MZF262121:MZF262126 NJB262121:NJB262126 NSX262121:NSX262126 OCT262121:OCT262126 OMP262121:OMP262126 OWL262121:OWL262126 PGH262121:PGH262126 PQD262121:PQD262126 PZZ262121:PZZ262126 QJV262121:QJV262126 QTR262121:QTR262126 RDN262121:RDN262126 RNJ262121:RNJ262126 RXF262121:RXF262126 SHB262121:SHB262126 SQX262121:SQX262126 TAT262121:TAT262126 TKP262121:TKP262126 TUL262121:TUL262126 UEH262121:UEH262126 UOD262121:UOD262126 UXZ262121:UXZ262126 VHV262121:VHV262126 VRR262121:VRR262126 WBN262121:WBN262126 WLJ262121:WLJ262126 WVF262121:WVF262126 IT327657:IT327662 SP327657:SP327662 ACL327657:ACL327662 AMH327657:AMH327662 AWD327657:AWD327662 BFZ327657:BFZ327662 BPV327657:BPV327662 BZR327657:BZR327662 CJN327657:CJN327662 CTJ327657:CTJ327662 DDF327657:DDF327662 DNB327657:DNB327662 DWX327657:DWX327662 EGT327657:EGT327662 EQP327657:EQP327662 FAL327657:FAL327662 FKH327657:FKH327662 FUD327657:FUD327662 GDZ327657:GDZ327662 GNV327657:GNV327662 GXR327657:GXR327662 HHN327657:HHN327662 HRJ327657:HRJ327662 IBF327657:IBF327662 ILB327657:ILB327662 IUX327657:IUX327662 JET327657:JET327662 JOP327657:JOP327662 JYL327657:JYL327662 KIH327657:KIH327662 KSD327657:KSD327662 LBZ327657:LBZ327662 LLV327657:LLV327662 LVR327657:LVR327662 MFN327657:MFN327662 MPJ327657:MPJ327662 MZF327657:MZF327662 NJB327657:NJB327662 NSX327657:NSX327662 OCT327657:OCT327662 OMP327657:OMP327662 OWL327657:OWL327662 PGH327657:PGH327662 PQD327657:PQD327662 PZZ327657:PZZ327662 QJV327657:QJV327662 QTR327657:QTR327662 RDN327657:RDN327662 RNJ327657:RNJ327662 RXF327657:RXF327662 SHB327657:SHB327662 SQX327657:SQX327662 TAT327657:TAT327662 TKP327657:TKP327662 TUL327657:TUL327662 UEH327657:UEH327662 UOD327657:UOD327662 UXZ327657:UXZ327662 VHV327657:VHV327662 VRR327657:VRR327662 WBN327657:WBN327662 WLJ327657:WLJ327662 WVF327657:WVF327662 IT393193:IT393198 SP393193:SP393198 ACL393193:ACL393198 AMH393193:AMH393198 AWD393193:AWD393198 BFZ393193:BFZ393198 BPV393193:BPV393198 BZR393193:BZR393198 CJN393193:CJN393198 CTJ393193:CTJ393198 DDF393193:DDF393198 DNB393193:DNB393198 DWX393193:DWX393198 EGT393193:EGT393198 EQP393193:EQP393198 FAL393193:FAL393198 FKH393193:FKH393198 FUD393193:FUD393198 GDZ393193:GDZ393198 GNV393193:GNV393198 GXR393193:GXR393198 HHN393193:HHN393198 HRJ393193:HRJ393198 IBF393193:IBF393198 ILB393193:ILB393198 IUX393193:IUX393198 JET393193:JET393198 JOP393193:JOP393198 JYL393193:JYL393198 KIH393193:KIH393198 KSD393193:KSD393198 LBZ393193:LBZ393198 LLV393193:LLV393198 LVR393193:LVR393198 MFN393193:MFN393198 MPJ393193:MPJ393198 MZF393193:MZF393198 NJB393193:NJB393198 NSX393193:NSX393198 OCT393193:OCT393198 OMP393193:OMP393198 OWL393193:OWL393198 PGH393193:PGH393198 PQD393193:PQD393198 PZZ393193:PZZ393198 QJV393193:QJV393198 QTR393193:QTR393198 RDN393193:RDN393198 RNJ393193:RNJ393198 RXF393193:RXF393198 SHB393193:SHB393198 SQX393193:SQX393198 TAT393193:TAT393198 TKP393193:TKP393198 TUL393193:TUL393198 UEH393193:UEH393198 UOD393193:UOD393198 UXZ393193:UXZ393198 VHV393193:VHV393198 VRR393193:VRR393198 WBN393193:WBN393198 WLJ393193:WLJ393198 WVF393193:WVF393198 IT458729:IT458734 SP458729:SP458734 ACL458729:ACL458734 AMH458729:AMH458734 AWD458729:AWD458734 BFZ458729:BFZ458734 BPV458729:BPV458734 BZR458729:BZR458734 CJN458729:CJN458734 CTJ458729:CTJ458734 DDF458729:DDF458734 DNB458729:DNB458734 DWX458729:DWX458734 EGT458729:EGT458734 EQP458729:EQP458734 FAL458729:FAL458734 FKH458729:FKH458734 FUD458729:FUD458734 GDZ458729:GDZ458734 GNV458729:GNV458734 GXR458729:GXR458734 HHN458729:HHN458734 HRJ458729:HRJ458734 IBF458729:IBF458734 ILB458729:ILB458734 IUX458729:IUX458734 JET458729:JET458734 JOP458729:JOP458734 JYL458729:JYL458734 KIH458729:KIH458734 KSD458729:KSD458734 LBZ458729:LBZ458734 LLV458729:LLV458734 LVR458729:LVR458734 MFN458729:MFN458734 MPJ458729:MPJ458734 MZF458729:MZF458734 NJB458729:NJB458734 NSX458729:NSX458734 OCT458729:OCT458734 OMP458729:OMP458734 OWL458729:OWL458734 PGH458729:PGH458734 PQD458729:PQD458734 PZZ458729:PZZ458734 QJV458729:QJV458734 QTR458729:QTR458734 RDN458729:RDN458734 RNJ458729:RNJ458734 RXF458729:RXF458734 SHB458729:SHB458734 SQX458729:SQX458734 TAT458729:TAT458734 TKP458729:TKP458734 TUL458729:TUL458734 UEH458729:UEH458734 UOD458729:UOD458734 UXZ458729:UXZ458734 VHV458729:VHV458734 VRR458729:VRR458734 WBN458729:WBN458734 WLJ458729:WLJ458734 WVF458729:WVF458734 IT524265:IT524270 SP524265:SP524270 ACL524265:ACL524270 AMH524265:AMH524270 AWD524265:AWD524270 BFZ524265:BFZ524270 BPV524265:BPV524270 BZR524265:BZR524270 CJN524265:CJN524270 CTJ524265:CTJ524270 DDF524265:DDF524270 DNB524265:DNB524270 DWX524265:DWX524270 EGT524265:EGT524270 EQP524265:EQP524270 FAL524265:FAL524270 FKH524265:FKH524270 FUD524265:FUD524270 GDZ524265:GDZ524270 GNV524265:GNV524270 GXR524265:GXR524270 HHN524265:HHN524270 HRJ524265:HRJ524270 IBF524265:IBF524270 ILB524265:ILB524270 IUX524265:IUX524270 JET524265:JET524270 JOP524265:JOP524270 JYL524265:JYL524270 KIH524265:KIH524270 KSD524265:KSD524270 LBZ524265:LBZ524270 LLV524265:LLV524270 LVR524265:LVR524270 MFN524265:MFN524270 MPJ524265:MPJ524270 MZF524265:MZF524270 NJB524265:NJB524270 NSX524265:NSX524270 OCT524265:OCT524270 OMP524265:OMP524270 OWL524265:OWL524270 PGH524265:PGH524270 PQD524265:PQD524270 PZZ524265:PZZ524270 QJV524265:QJV524270 QTR524265:QTR524270 RDN524265:RDN524270 RNJ524265:RNJ524270 RXF524265:RXF524270 SHB524265:SHB524270 SQX524265:SQX524270 TAT524265:TAT524270 TKP524265:TKP524270 TUL524265:TUL524270 UEH524265:UEH524270 UOD524265:UOD524270 UXZ524265:UXZ524270 VHV524265:VHV524270 VRR524265:VRR524270 WBN524265:WBN524270 WLJ524265:WLJ524270 WVF524265:WVF524270 IT589801:IT589806 SP589801:SP589806 ACL589801:ACL589806 AMH589801:AMH589806 AWD589801:AWD589806 BFZ589801:BFZ589806 BPV589801:BPV589806 BZR589801:BZR589806 CJN589801:CJN589806 CTJ589801:CTJ589806 DDF589801:DDF589806 DNB589801:DNB589806 DWX589801:DWX589806 EGT589801:EGT589806 EQP589801:EQP589806 FAL589801:FAL589806 FKH589801:FKH589806 FUD589801:FUD589806 GDZ589801:GDZ589806 GNV589801:GNV589806 GXR589801:GXR589806 HHN589801:HHN589806 HRJ589801:HRJ589806 IBF589801:IBF589806 ILB589801:ILB589806 IUX589801:IUX589806 JET589801:JET589806 JOP589801:JOP589806 JYL589801:JYL589806 KIH589801:KIH589806 KSD589801:KSD589806 LBZ589801:LBZ589806 LLV589801:LLV589806 LVR589801:LVR589806 MFN589801:MFN589806 MPJ589801:MPJ589806 MZF589801:MZF589806 NJB589801:NJB589806 NSX589801:NSX589806 OCT589801:OCT589806 OMP589801:OMP589806 OWL589801:OWL589806 PGH589801:PGH589806 PQD589801:PQD589806 PZZ589801:PZZ589806 QJV589801:QJV589806 QTR589801:QTR589806 RDN589801:RDN589806 RNJ589801:RNJ589806 RXF589801:RXF589806 SHB589801:SHB589806 SQX589801:SQX589806 TAT589801:TAT589806 TKP589801:TKP589806 TUL589801:TUL589806 UEH589801:UEH589806 UOD589801:UOD589806 UXZ589801:UXZ589806 VHV589801:VHV589806 VRR589801:VRR589806 WBN589801:WBN589806 WLJ589801:WLJ589806 WVF589801:WVF589806 IT655337:IT655342 SP655337:SP655342 ACL655337:ACL655342 AMH655337:AMH655342 AWD655337:AWD655342 BFZ655337:BFZ655342 BPV655337:BPV655342 BZR655337:BZR655342 CJN655337:CJN655342 CTJ655337:CTJ655342 DDF655337:DDF655342 DNB655337:DNB655342 DWX655337:DWX655342 EGT655337:EGT655342 EQP655337:EQP655342 FAL655337:FAL655342 FKH655337:FKH655342 FUD655337:FUD655342 GDZ655337:GDZ655342 GNV655337:GNV655342 GXR655337:GXR655342 HHN655337:HHN655342 HRJ655337:HRJ655342 IBF655337:IBF655342 ILB655337:ILB655342 IUX655337:IUX655342 JET655337:JET655342 JOP655337:JOP655342 JYL655337:JYL655342 KIH655337:KIH655342 KSD655337:KSD655342 LBZ655337:LBZ655342 LLV655337:LLV655342 LVR655337:LVR655342 MFN655337:MFN655342 MPJ655337:MPJ655342 MZF655337:MZF655342 NJB655337:NJB655342 NSX655337:NSX655342 OCT655337:OCT655342 OMP655337:OMP655342 OWL655337:OWL655342 PGH655337:PGH655342 PQD655337:PQD655342 PZZ655337:PZZ655342 QJV655337:QJV655342 QTR655337:QTR655342 RDN655337:RDN655342 RNJ655337:RNJ655342 RXF655337:RXF655342 SHB655337:SHB655342 SQX655337:SQX655342 TAT655337:TAT655342 TKP655337:TKP655342 TUL655337:TUL655342 UEH655337:UEH655342 UOD655337:UOD655342 UXZ655337:UXZ655342 VHV655337:VHV655342 VRR655337:VRR655342 WBN655337:WBN655342 WLJ655337:WLJ655342 WVF655337:WVF655342 IT720873:IT720878 SP720873:SP720878 ACL720873:ACL720878 AMH720873:AMH720878 AWD720873:AWD720878 BFZ720873:BFZ720878 BPV720873:BPV720878 BZR720873:BZR720878 CJN720873:CJN720878 CTJ720873:CTJ720878 DDF720873:DDF720878 DNB720873:DNB720878 DWX720873:DWX720878 EGT720873:EGT720878 EQP720873:EQP720878 FAL720873:FAL720878 FKH720873:FKH720878 FUD720873:FUD720878 GDZ720873:GDZ720878 GNV720873:GNV720878 GXR720873:GXR720878 HHN720873:HHN720878 HRJ720873:HRJ720878 IBF720873:IBF720878 ILB720873:ILB720878 IUX720873:IUX720878 JET720873:JET720878 JOP720873:JOP720878 JYL720873:JYL720878 KIH720873:KIH720878 KSD720873:KSD720878 LBZ720873:LBZ720878 LLV720873:LLV720878 LVR720873:LVR720878 MFN720873:MFN720878 MPJ720873:MPJ720878 MZF720873:MZF720878 NJB720873:NJB720878 NSX720873:NSX720878 OCT720873:OCT720878 OMP720873:OMP720878 OWL720873:OWL720878 PGH720873:PGH720878 PQD720873:PQD720878 PZZ720873:PZZ720878 QJV720873:QJV720878 QTR720873:QTR720878 RDN720873:RDN720878 RNJ720873:RNJ720878 RXF720873:RXF720878 SHB720873:SHB720878 SQX720873:SQX720878 TAT720873:TAT720878 TKP720873:TKP720878 TUL720873:TUL720878 UEH720873:UEH720878 UOD720873:UOD720878 UXZ720873:UXZ720878 VHV720873:VHV720878 VRR720873:VRR720878 WBN720873:WBN720878 WLJ720873:WLJ720878 WVF720873:WVF720878 IT786409:IT786414 SP786409:SP786414 ACL786409:ACL786414 AMH786409:AMH786414 AWD786409:AWD786414 BFZ786409:BFZ786414 BPV786409:BPV786414 BZR786409:BZR786414 CJN786409:CJN786414 CTJ786409:CTJ786414 DDF786409:DDF786414 DNB786409:DNB786414 DWX786409:DWX786414 EGT786409:EGT786414 EQP786409:EQP786414 FAL786409:FAL786414 FKH786409:FKH786414 FUD786409:FUD786414 GDZ786409:GDZ786414 GNV786409:GNV786414 GXR786409:GXR786414 HHN786409:HHN786414 HRJ786409:HRJ786414 IBF786409:IBF786414 ILB786409:ILB786414 IUX786409:IUX786414 JET786409:JET786414 JOP786409:JOP786414 JYL786409:JYL786414 KIH786409:KIH786414 KSD786409:KSD786414 LBZ786409:LBZ786414 LLV786409:LLV786414 LVR786409:LVR786414 MFN786409:MFN786414 MPJ786409:MPJ786414 MZF786409:MZF786414 NJB786409:NJB786414 NSX786409:NSX786414 OCT786409:OCT786414 OMP786409:OMP786414 OWL786409:OWL786414 PGH786409:PGH786414 PQD786409:PQD786414 PZZ786409:PZZ786414 QJV786409:QJV786414 QTR786409:QTR786414 RDN786409:RDN786414 RNJ786409:RNJ786414 RXF786409:RXF786414 SHB786409:SHB786414 SQX786409:SQX786414 TAT786409:TAT786414 TKP786409:TKP786414 TUL786409:TUL786414 UEH786409:UEH786414 UOD786409:UOD786414 UXZ786409:UXZ786414 VHV786409:VHV786414 VRR786409:VRR786414 WBN786409:WBN786414 WLJ786409:WLJ786414 WVF786409:WVF786414 IT851945:IT851950 SP851945:SP851950 ACL851945:ACL851950 AMH851945:AMH851950 AWD851945:AWD851950 BFZ851945:BFZ851950 BPV851945:BPV851950 BZR851945:BZR851950 CJN851945:CJN851950 CTJ851945:CTJ851950 DDF851945:DDF851950 DNB851945:DNB851950 DWX851945:DWX851950 EGT851945:EGT851950 EQP851945:EQP851950 FAL851945:FAL851950 FKH851945:FKH851950 FUD851945:FUD851950 GDZ851945:GDZ851950 GNV851945:GNV851950 GXR851945:GXR851950 HHN851945:HHN851950 HRJ851945:HRJ851950 IBF851945:IBF851950 ILB851945:ILB851950 IUX851945:IUX851950 JET851945:JET851950 JOP851945:JOP851950 JYL851945:JYL851950 KIH851945:KIH851950 KSD851945:KSD851950 LBZ851945:LBZ851950 LLV851945:LLV851950 LVR851945:LVR851950 MFN851945:MFN851950 MPJ851945:MPJ851950 MZF851945:MZF851950 NJB851945:NJB851950 NSX851945:NSX851950 OCT851945:OCT851950 OMP851945:OMP851950 OWL851945:OWL851950 PGH851945:PGH851950 PQD851945:PQD851950 PZZ851945:PZZ851950 QJV851945:QJV851950 QTR851945:QTR851950 RDN851945:RDN851950 RNJ851945:RNJ851950 RXF851945:RXF851950 SHB851945:SHB851950 SQX851945:SQX851950 TAT851945:TAT851950 TKP851945:TKP851950 TUL851945:TUL851950 UEH851945:UEH851950 UOD851945:UOD851950 UXZ851945:UXZ851950 VHV851945:VHV851950 VRR851945:VRR851950 WBN851945:WBN851950 WLJ851945:WLJ851950 WVF851945:WVF851950 IT917481:IT917486 SP917481:SP917486 ACL917481:ACL917486 AMH917481:AMH917486 AWD917481:AWD917486 BFZ917481:BFZ917486 BPV917481:BPV917486 BZR917481:BZR917486 CJN917481:CJN917486 CTJ917481:CTJ917486 DDF917481:DDF917486 DNB917481:DNB917486 DWX917481:DWX917486 EGT917481:EGT917486 EQP917481:EQP917486 FAL917481:FAL917486 FKH917481:FKH917486 FUD917481:FUD917486 GDZ917481:GDZ917486 GNV917481:GNV917486 GXR917481:GXR917486 HHN917481:HHN917486 HRJ917481:HRJ917486 IBF917481:IBF917486 ILB917481:ILB917486 IUX917481:IUX917486 JET917481:JET917486 JOP917481:JOP917486 JYL917481:JYL917486 KIH917481:KIH917486 KSD917481:KSD917486 LBZ917481:LBZ917486 LLV917481:LLV917486 LVR917481:LVR917486 MFN917481:MFN917486 MPJ917481:MPJ917486 MZF917481:MZF917486 NJB917481:NJB917486 NSX917481:NSX917486 OCT917481:OCT917486 OMP917481:OMP917486 OWL917481:OWL917486 PGH917481:PGH917486 PQD917481:PQD917486 PZZ917481:PZZ917486 QJV917481:QJV917486 QTR917481:QTR917486 RDN917481:RDN917486 RNJ917481:RNJ917486 RXF917481:RXF917486 SHB917481:SHB917486 SQX917481:SQX917486 TAT917481:TAT917486 TKP917481:TKP917486 TUL917481:TUL917486 UEH917481:UEH917486 UOD917481:UOD917486 UXZ917481:UXZ917486 VHV917481:VHV917486 VRR917481:VRR917486 WBN917481:WBN917486 WLJ917481:WLJ917486 WVF917481:WVF917486 IT983017:IT983022 SP983017:SP983022 ACL983017:ACL983022 AMH983017:AMH983022 AWD983017:AWD983022 BFZ983017:BFZ983022 BPV983017:BPV983022 BZR983017:BZR983022 CJN983017:CJN983022 CTJ983017:CTJ983022 DDF983017:DDF983022 DNB983017:DNB983022 DWX983017:DWX983022 EGT983017:EGT983022 EQP983017:EQP983022 FAL983017:FAL983022 FKH983017:FKH983022 FUD983017:FUD983022 GDZ983017:GDZ983022 GNV983017:GNV983022 GXR983017:GXR983022 HHN983017:HHN983022 HRJ983017:HRJ983022 IBF983017:IBF983022 ILB983017:ILB983022 IUX983017:IUX983022 JET983017:JET983022 JOP983017:JOP983022 JYL983017:JYL983022 KIH983017:KIH983022 KSD983017:KSD983022 LBZ983017:LBZ983022 LLV983017:LLV983022 LVR983017:LVR983022 MFN983017:MFN983022 MPJ983017:MPJ983022 MZF983017:MZF983022 NJB983017:NJB983022 NSX983017:NSX983022 OCT983017:OCT983022 OMP983017:OMP983022 OWL983017:OWL983022 PGH983017:PGH983022 PQD983017:PQD983022 PZZ983017:PZZ983022 QJV983017:QJV983022 QTR983017:QTR983022 RDN983017:RDN983022 RNJ983017:RNJ983022 RXF983017:RXF983022 SHB983017:SHB983022 SQX983017:SQX983022 TAT983017:TAT983022 TKP983017:TKP983022 TUL983017:TUL983022 UEH983017:UEH983022 UOD983017:UOD983022 UXZ983017:UXZ983022 VHV983017:VHV983022 VRR983017:VRR983022 WBN983017:WBN983022 WLJ983017:WLJ983022 WVF983017:WVF983022 IT65512:IU65512 SP65512:SQ65512 ACL65512:ACM65512 AMH65512:AMI65512 AWD65512:AWE65512 BFZ65512:BGA65512 BPV65512:BPW65512 BZR65512:BZS65512 CJN65512:CJO65512 CTJ65512:CTK65512 DDF65512:DDG65512 DNB65512:DNC65512 DWX65512:DWY65512 EGT65512:EGU65512 EQP65512:EQQ65512 FAL65512:FAM65512 FKH65512:FKI65512 FUD65512:FUE65512 GDZ65512:GEA65512 GNV65512:GNW65512 GXR65512:GXS65512 HHN65512:HHO65512 HRJ65512:HRK65512 IBF65512:IBG65512 ILB65512:ILC65512 IUX65512:IUY65512 JET65512:JEU65512 JOP65512:JOQ65512 JYL65512:JYM65512 KIH65512:KII65512 KSD65512:KSE65512 LBZ65512:LCA65512 LLV65512:LLW65512 LVR65512:LVS65512 MFN65512:MFO65512 MPJ65512:MPK65512 MZF65512:MZG65512 NJB65512:NJC65512 NSX65512:NSY65512 OCT65512:OCU65512 OMP65512:OMQ65512 OWL65512:OWM65512 PGH65512:PGI65512 PQD65512:PQE65512 PZZ65512:QAA65512 QJV65512:QJW65512 QTR65512:QTS65512 RDN65512:RDO65512 RNJ65512:RNK65512 RXF65512:RXG65512 SHB65512:SHC65512 SQX65512:SQY65512 TAT65512:TAU65512 TKP65512:TKQ65512 TUL65512:TUM65512 UEH65512:UEI65512 UOD65512:UOE65512 UXZ65512:UYA65512 VHV65512:VHW65512 VRR65512:VRS65512 WBN65512:WBO65512 WLJ65512:WLK65512 WVF65512:WVG65512 IT131048:IU131048 SP131048:SQ131048 ACL131048:ACM131048 AMH131048:AMI131048 AWD131048:AWE131048 BFZ131048:BGA131048 BPV131048:BPW131048 BZR131048:BZS131048 CJN131048:CJO131048 CTJ131048:CTK131048 DDF131048:DDG131048 DNB131048:DNC131048 DWX131048:DWY131048 EGT131048:EGU131048 EQP131048:EQQ131048 FAL131048:FAM131048 FKH131048:FKI131048 FUD131048:FUE131048 GDZ131048:GEA131048 GNV131048:GNW131048 GXR131048:GXS131048 HHN131048:HHO131048 HRJ131048:HRK131048 IBF131048:IBG131048 ILB131048:ILC131048 IUX131048:IUY131048 JET131048:JEU131048 JOP131048:JOQ131048 JYL131048:JYM131048 KIH131048:KII131048 KSD131048:KSE131048 LBZ131048:LCA131048 LLV131048:LLW131048 LVR131048:LVS131048 MFN131048:MFO131048 MPJ131048:MPK131048 MZF131048:MZG131048 NJB131048:NJC131048 NSX131048:NSY131048 OCT131048:OCU131048 OMP131048:OMQ131048 OWL131048:OWM131048 PGH131048:PGI131048 PQD131048:PQE131048 PZZ131048:QAA131048 QJV131048:QJW131048 QTR131048:QTS131048 RDN131048:RDO131048 RNJ131048:RNK131048 RXF131048:RXG131048 SHB131048:SHC131048 SQX131048:SQY131048 TAT131048:TAU131048 TKP131048:TKQ131048 TUL131048:TUM131048 UEH131048:UEI131048 UOD131048:UOE131048 UXZ131048:UYA131048 VHV131048:VHW131048 VRR131048:VRS131048 WBN131048:WBO131048 WLJ131048:WLK131048 WVF131048:WVG131048 IT196584:IU196584 SP196584:SQ196584 ACL196584:ACM196584 AMH196584:AMI196584 AWD196584:AWE196584 BFZ196584:BGA196584 BPV196584:BPW196584 BZR196584:BZS196584 CJN196584:CJO196584 CTJ196584:CTK196584 DDF196584:DDG196584 DNB196584:DNC196584 DWX196584:DWY196584 EGT196584:EGU196584 EQP196584:EQQ196584 FAL196584:FAM196584 FKH196584:FKI196584 FUD196584:FUE196584 GDZ196584:GEA196584 GNV196584:GNW196584 GXR196584:GXS196584 HHN196584:HHO196584 HRJ196584:HRK196584 IBF196584:IBG196584 ILB196584:ILC196584 IUX196584:IUY196584 JET196584:JEU196584 JOP196584:JOQ196584 JYL196584:JYM196584 KIH196584:KII196584 KSD196584:KSE196584 LBZ196584:LCA196584 LLV196584:LLW196584 LVR196584:LVS196584 MFN196584:MFO196584 MPJ196584:MPK196584 MZF196584:MZG196584 NJB196584:NJC196584 NSX196584:NSY196584 OCT196584:OCU196584 OMP196584:OMQ196584 OWL196584:OWM196584 PGH196584:PGI196584 PQD196584:PQE196584 PZZ196584:QAA196584 QJV196584:QJW196584 QTR196584:QTS196584 RDN196584:RDO196584 RNJ196584:RNK196584 RXF196584:RXG196584 SHB196584:SHC196584 SQX196584:SQY196584 TAT196584:TAU196584 TKP196584:TKQ196584 TUL196584:TUM196584 UEH196584:UEI196584 UOD196584:UOE196584 UXZ196584:UYA196584 VHV196584:VHW196584 VRR196584:VRS196584 WBN196584:WBO196584 WLJ196584:WLK196584 WVF196584:WVG196584 IT262120:IU262120 SP262120:SQ262120 ACL262120:ACM262120 AMH262120:AMI262120 AWD262120:AWE262120 BFZ262120:BGA262120 BPV262120:BPW262120 BZR262120:BZS262120 CJN262120:CJO262120 CTJ262120:CTK262120 DDF262120:DDG262120 DNB262120:DNC262120 DWX262120:DWY262120 EGT262120:EGU262120 EQP262120:EQQ262120 FAL262120:FAM262120 FKH262120:FKI262120 FUD262120:FUE262120 GDZ262120:GEA262120 GNV262120:GNW262120 GXR262120:GXS262120 HHN262120:HHO262120 HRJ262120:HRK262120 IBF262120:IBG262120 ILB262120:ILC262120 IUX262120:IUY262120 JET262120:JEU262120 JOP262120:JOQ262120 JYL262120:JYM262120 KIH262120:KII262120 KSD262120:KSE262120 LBZ262120:LCA262120 LLV262120:LLW262120 LVR262120:LVS262120 MFN262120:MFO262120 MPJ262120:MPK262120 MZF262120:MZG262120 NJB262120:NJC262120 NSX262120:NSY262120 OCT262120:OCU262120 OMP262120:OMQ262120 OWL262120:OWM262120 PGH262120:PGI262120 PQD262120:PQE262120 PZZ262120:QAA262120 QJV262120:QJW262120 QTR262120:QTS262120 RDN262120:RDO262120 RNJ262120:RNK262120 RXF262120:RXG262120 SHB262120:SHC262120 SQX262120:SQY262120 TAT262120:TAU262120 TKP262120:TKQ262120 TUL262120:TUM262120 UEH262120:UEI262120 UOD262120:UOE262120 UXZ262120:UYA262120 VHV262120:VHW262120 VRR262120:VRS262120 WBN262120:WBO262120 WLJ262120:WLK262120 WVF262120:WVG262120 IT327656:IU327656 SP327656:SQ327656 ACL327656:ACM327656 AMH327656:AMI327656 AWD327656:AWE327656 BFZ327656:BGA327656 BPV327656:BPW327656 BZR327656:BZS327656 CJN327656:CJO327656 CTJ327656:CTK327656 DDF327656:DDG327656 DNB327656:DNC327656 DWX327656:DWY327656 EGT327656:EGU327656 EQP327656:EQQ327656 FAL327656:FAM327656 FKH327656:FKI327656 FUD327656:FUE327656 GDZ327656:GEA327656 GNV327656:GNW327656 GXR327656:GXS327656 HHN327656:HHO327656 HRJ327656:HRK327656 IBF327656:IBG327656 ILB327656:ILC327656 IUX327656:IUY327656 JET327656:JEU327656 JOP327656:JOQ327656 JYL327656:JYM327656 KIH327656:KII327656 KSD327656:KSE327656 LBZ327656:LCA327656 LLV327656:LLW327656 LVR327656:LVS327656 MFN327656:MFO327656 MPJ327656:MPK327656 MZF327656:MZG327656 NJB327656:NJC327656 NSX327656:NSY327656 OCT327656:OCU327656 OMP327656:OMQ327656 OWL327656:OWM327656 PGH327656:PGI327656 PQD327656:PQE327656 PZZ327656:QAA327656 QJV327656:QJW327656 QTR327656:QTS327656 RDN327656:RDO327656 RNJ327656:RNK327656 RXF327656:RXG327656 SHB327656:SHC327656 SQX327656:SQY327656 TAT327656:TAU327656 TKP327656:TKQ327656 TUL327656:TUM327656 UEH327656:UEI327656 UOD327656:UOE327656 UXZ327656:UYA327656 VHV327656:VHW327656 VRR327656:VRS327656 WBN327656:WBO327656 WLJ327656:WLK327656 WVF327656:WVG327656 IT393192:IU393192 SP393192:SQ393192 ACL393192:ACM393192 AMH393192:AMI393192 AWD393192:AWE393192 BFZ393192:BGA393192 BPV393192:BPW393192 BZR393192:BZS393192 CJN393192:CJO393192 CTJ393192:CTK393192 DDF393192:DDG393192 DNB393192:DNC393192 DWX393192:DWY393192 EGT393192:EGU393192 EQP393192:EQQ393192 FAL393192:FAM393192 FKH393192:FKI393192 FUD393192:FUE393192 GDZ393192:GEA393192 GNV393192:GNW393192 GXR393192:GXS393192 HHN393192:HHO393192 HRJ393192:HRK393192 IBF393192:IBG393192 ILB393192:ILC393192 IUX393192:IUY393192 JET393192:JEU393192 JOP393192:JOQ393192 JYL393192:JYM393192 KIH393192:KII393192 KSD393192:KSE393192 LBZ393192:LCA393192 LLV393192:LLW393192 LVR393192:LVS393192 MFN393192:MFO393192 MPJ393192:MPK393192 MZF393192:MZG393192 NJB393192:NJC393192 NSX393192:NSY393192 OCT393192:OCU393192 OMP393192:OMQ393192 OWL393192:OWM393192 PGH393192:PGI393192 PQD393192:PQE393192 PZZ393192:QAA393192 QJV393192:QJW393192 QTR393192:QTS393192 RDN393192:RDO393192 RNJ393192:RNK393192 RXF393192:RXG393192 SHB393192:SHC393192 SQX393192:SQY393192 TAT393192:TAU393192 TKP393192:TKQ393192 TUL393192:TUM393192 UEH393192:UEI393192 UOD393192:UOE393192 UXZ393192:UYA393192 VHV393192:VHW393192 VRR393192:VRS393192 WBN393192:WBO393192 WLJ393192:WLK393192 WVF393192:WVG393192 IT458728:IU458728 SP458728:SQ458728 ACL458728:ACM458728 AMH458728:AMI458728 AWD458728:AWE458728 BFZ458728:BGA458728 BPV458728:BPW458728 BZR458728:BZS458728 CJN458728:CJO458728 CTJ458728:CTK458728 DDF458728:DDG458728 DNB458728:DNC458728 DWX458728:DWY458728 EGT458728:EGU458728 EQP458728:EQQ458728 FAL458728:FAM458728 FKH458728:FKI458728 FUD458728:FUE458728 GDZ458728:GEA458728 GNV458728:GNW458728 GXR458728:GXS458728 HHN458728:HHO458728 HRJ458728:HRK458728 IBF458728:IBG458728 ILB458728:ILC458728 IUX458728:IUY458728 JET458728:JEU458728 JOP458728:JOQ458728 JYL458728:JYM458728 KIH458728:KII458728 KSD458728:KSE458728 LBZ458728:LCA458728 LLV458728:LLW458728 LVR458728:LVS458728 MFN458728:MFO458728 MPJ458728:MPK458728 MZF458728:MZG458728 NJB458728:NJC458728 NSX458728:NSY458728 OCT458728:OCU458728 OMP458728:OMQ458728 OWL458728:OWM458728 PGH458728:PGI458728 PQD458728:PQE458728 PZZ458728:QAA458728 QJV458728:QJW458728 QTR458728:QTS458728 RDN458728:RDO458728 RNJ458728:RNK458728 RXF458728:RXG458728 SHB458728:SHC458728 SQX458728:SQY458728 TAT458728:TAU458728 TKP458728:TKQ458728 TUL458728:TUM458728 UEH458728:UEI458728 UOD458728:UOE458728 UXZ458728:UYA458728 VHV458728:VHW458728 VRR458728:VRS458728 WBN458728:WBO458728 WLJ458728:WLK458728 WVF458728:WVG458728 IT524264:IU524264 SP524264:SQ524264 ACL524264:ACM524264 AMH524264:AMI524264 AWD524264:AWE524264 BFZ524264:BGA524264 BPV524264:BPW524264 BZR524264:BZS524264 CJN524264:CJO524264 CTJ524264:CTK524264 DDF524264:DDG524264 DNB524264:DNC524264 DWX524264:DWY524264 EGT524264:EGU524264 EQP524264:EQQ524264 FAL524264:FAM524264 FKH524264:FKI524264 FUD524264:FUE524264 GDZ524264:GEA524264 GNV524264:GNW524264 GXR524264:GXS524264 HHN524264:HHO524264 HRJ524264:HRK524264 IBF524264:IBG524264 ILB524264:ILC524264 IUX524264:IUY524264 JET524264:JEU524264 JOP524264:JOQ524264 JYL524264:JYM524264 KIH524264:KII524264 KSD524264:KSE524264 LBZ524264:LCA524264 LLV524264:LLW524264 LVR524264:LVS524264 MFN524264:MFO524264 MPJ524264:MPK524264 MZF524264:MZG524264 NJB524264:NJC524264 NSX524264:NSY524264 OCT524264:OCU524264 OMP524264:OMQ524264 OWL524264:OWM524264 PGH524264:PGI524264 PQD524264:PQE524264 PZZ524264:QAA524264 QJV524264:QJW524264 QTR524264:QTS524264 RDN524264:RDO524264 RNJ524264:RNK524264 RXF524264:RXG524264 SHB524264:SHC524264 SQX524264:SQY524264 TAT524264:TAU524264 TKP524264:TKQ524264 TUL524264:TUM524264 UEH524264:UEI524264 UOD524264:UOE524264 UXZ524264:UYA524264 VHV524264:VHW524264 VRR524264:VRS524264 WBN524264:WBO524264 WLJ524264:WLK524264 WVF524264:WVG524264 IT589800:IU589800 SP589800:SQ589800 ACL589800:ACM589800 AMH589800:AMI589800 AWD589800:AWE589800 BFZ589800:BGA589800 BPV589800:BPW589800 BZR589800:BZS589800 CJN589800:CJO589800 CTJ589800:CTK589800 DDF589800:DDG589800 DNB589800:DNC589800 DWX589800:DWY589800 EGT589800:EGU589800 EQP589800:EQQ589800 FAL589800:FAM589800 FKH589800:FKI589800 FUD589800:FUE589800 GDZ589800:GEA589800 GNV589800:GNW589800 GXR589800:GXS589800 HHN589800:HHO589800 HRJ589800:HRK589800 IBF589800:IBG589800 ILB589800:ILC589800 IUX589800:IUY589800 JET589800:JEU589800 JOP589800:JOQ589800 JYL589800:JYM589800 KIH589800:KII589800 KSD589800:KSE589800 LBZ589800:LCA589800 LLV589800:LLW589800 LVR589800:LVS589800 MFN589800:MFO589800 MPJ589800:MPK589800 MZF589800:MZG589800 NJB589800:NJC589800 NSX589800:NSY589800 OCT589800:OCU589800 OMP589800:OMQ589800 OWL589800:OWM589800 PGH589800:PGI589800 PQD589800:PQE589800 PZZ589800:QAA589800 QJV589800:QJW589800 QTR589800:QTS589800 RDN589800:RDO589800 RNJ589800:RNK589800 RXF589800:RXG589800 SHB589800:SHC589800 SQX589800:SQY589800 TAT589800:TAU589800 TKP589800:TKQ589800 TUL589800:TUM589800 UEH589800:UEI589800 UOD589800:UOE589800 UXZ589800:UYA589800 VHV589800:VHW589800 VRR589800:VRS589800 WBN589800:WBO589800 WLJ589800:WLK589800 WVF589800:WVG589800 IT655336:IU655336 SP655336:SQ655336 ACL655336:ACM655336 AMH655336:AMI655336 AWD655336:AWE655336 BFZ655336:BGA655336 BPV655336:BPW655336 BZR655336:BZS655336 CJN655336:CJO655336 CTJ655336:CTK655336 DDF655336:DDG655336 DNB655336:DNC655336 DWX655336:DWY655336 EGT655336:EGU655336 EQP655336:EQQ655336 FAL655336:FAM655336 FKH655336:FKI655336 FUD655336:FUE655336 GDZ655336:GEA655336 GNV655336:GNW655336 GXR655336:GXS655336 HHN655336:HHO655336 HRJ655336:HRK655336 IBF655336:IBG655336 ILB655336:ILC655336 IUX655336:IUY655336 JET655336:JEU655336 JOP655336:JOQ655336 JYL655336:JYM655336 KIH655336:KII655336 KSD655336:KSE655336 LBZ655336:LCA655336 LLV655336:LLW655336 LVR655336:LVS655336 MFN655336:MFO655336 MPJ655336:MPK655336 MZF655336:MZG655336 NJB655336:NJC655336 NSX655336:NSY655336 OCT655336:OCU655336 OMP655336:OMQ655336 OWL655336:OWM655336 PGH655336:PGI655336 PQD655336:PQE655336 PZZ655336:QAA655336 QJV655336:QJW655336 QTR655336:QTS655336 RDN655336:RDO655336 RNJ655336:RNK655336 RXF655336:RXG655336 SHB655336:SHC655336 SQX655336:SQY655336 TAT655336:TAU655336 TKP655336:TKQ655336 TUL655336:TUM655336 UEH655336:UEI655336 UOD655336:UOE655336 UXZ655336:UYA655336 VHV655336:VHW655336 VRR655336:VRS655336 WBN655336:WBO655336 WLJ655336:WLK655336 WVF655336:WVG655336 IT720872:IU720872 SP720872:SQ720872 ACL720872:ACM720872 AMH720872:AMI720872 AWD720872:AWE720872 BFZ720872:BGA720872 BPV720872:BPW720872 BZR720872:BZS720872 CJN720872:CJO720872 CTJ720872:CTK720872 DDF720872:DDG720872 DNB720872:DNC720872 DWX720872:DWY720872 EGT720872:EGU720872 EQP720872:EQQ720872 FAL720872:FAM720872 FKH720872:FKI720872 FUD720872:FUE720872 GDZ720872:GEA720872 GNV720872:GNW720872 GXR720872:GXS720872 HHN720872:HHO720872 HRJ720872:HRK720872 IBF720872:IBG720872 ILB720872:ILC720872 IUX720872:IUY720872 JET720872:JEU720872 JOP720872:JOQ720872 JYL720872:JYM720872 KIH720872:KII720872 KSD720872:KSE720872 LBZ720872:LCA720872 LLV720872:LLW720872 LVR720872:LVS720872 MFN720872:MFO720872 MPJ720872:MPK720872 MZF720872:MZG720872 NJB720872:NJC720872 NSX720872:NSY720872 OCT720872:OCU720872 OMP720872:OMQ720872 OWL720872:OWM720872 PGH720872:PGI720872 PQD720872:PQE720872 PZZ720872:QAA720872 QJV720872:QJW720872 QTR720872:QTS720872 RDN720872:RDO720872 RNJ720872:RNK720872 RXF720872:RXG720872 SHB720872:SHC720872 SQX720872:SQY720872 TAT720872:TAU720872 TKP720872:TKQ720872 TUL720872:TUM720872 UEH720872:UEI720872 UOD720872:UOE720872 UXZ720872:UYA720872 VHV720872:VHW720872 VRR720872:VRS720872 WBN720872:WBO720872 WLJ720872:WLK720872 WVF720872:WVG720872 IT786408:IU786408 SP786408:SQ786408 ACL786408:ACM786408 AMH786408:AMI786408 AWD786408:AWE786408 BFZ786408:BGA786408 BPV786408:BPW786408 BZR786408:BZS786408 CJN786408:CJO786408 CTJ786408:CTK786408 DDF786408:DDG786408 DNB786408:DNC786408 DWX786408:DWY786408 EGT786408:EGU786408 EQP786408:EQQ786408 FAL786408:FAM786408 FKH786408:FKI786408 FUD786408:FUE786408 GDZ786408:GEA786408 GNV786408:GNW786408 GXR786408:GXS786408 HHN786408:HHO786408 HRJ786408:HRK786408 IBF786408:IBG786408 ILB786408:ILC786408 IUX786408:IUY786408 JET786408:JEU786408 JOP786408:JOQ786408 JYL786408:JYM786408 KIH786408:KII786408 KSD786408:KSE786408 LBZ786408:LCA786408 LLV786408:LLW786408 LVR786408:LVS786408 MFN786408:MFO786408 MPJ786408:MPK786408 MZF786408:MZG786408 NJB786408:NJC786408 NSX786408:NSY786408 OCT786408:OCU786408 OMP786408:OMQ786408 OWL786408:OWM786408 PGH786408:PGI786408 PQD786408:PQE786408 PZZ786408:QAA786408 QJV786408:QJW786408 QTR786408:QTS786408 RDN786408:RDO786408 RNJ786408:RNK786408 RXF786408:RXG786408 SHB786408:SHC786408 SQX786408:SQY786408 TAT786408:TAU786408 TKP786408:TKQ786408 TUL786408:TUM786408 UEH786408:UEI786408 UOD786408:UOE786408 UXZ786408:UYA786408 VHV786408:VHW786408 VRR786408:VRS786408 WBN786408:WBO786408 WLJ786408:WLK786408 WVF786408:WVG786408 IT851944:IU851944 SP851944:SQ851944 ACL851944:ACM851944 AMH851944:AMI851944 AWD851944:AWE851944 BFZ851944:BGA851944 BPV851944:BPW851944 BZR851944:BZS851944 CJN851944:CJO851944 CTJ851944:CTK851944 DDF851944:DDG851944 DNB851944:DNC851944 DWX851944:DWY851944 EGT851944:EGU851944 EQP851944:EQQ851944 FAL851944:FAM851944 FKH851944:FKI851944 FUD851944:FUE851944 GDZ851944:GEA851944 GNV851944:GNW851944 GXR851944:GXS851944 HHN851944:HHO851944 HRJ851944:HRK851944 IBF851944:IBG851944 ILB851944:ILC851944 IUX851944:IUY851944 JET851944:JEU851944 JOP851944:JOQ851944 JYL851944:JYM851944 KIH851944:KII851944 KSD851944:KSE851944 LBZ851944:LCA851944 LLV851944:LLW851944 LVR851944:LVS851944 MFN851944:MFO851944 MPJ851944:MPK851944 MZF851944:MZG851944 NJB851944:NJC851944 NSX851944:NSY851944 OCT851944:OCU851944 OMP851944:OMQ851944 OWL851944:OWM851944 PGH851944:PGI851944 PQD851944:PQE851944 PZZ851944:QAA851944 QJV851944:QJW851944 QTR851944:QTS851944 RDN851944:RDO851944 RNJ851944:RNK851944 RXF851944:RXG851944 SHB851944:SHC851944 SQX851944:SQY851944 TAT851944:TAU851944 TKP851944:TKQ851944 TUL851944:TUM851944 UEH851944:UEI851944 UOD851944:UOE851944 UXZ851944:UYA851944 VHV851944:VHW851944 VRR851944:VRS851944 WBN851944:WBO851944 WLJ851944:WLK851944 WVF851944:WVG851944 IT917480:IU917480 SP917480:SQ917480 ACL917480:ACM917480 AMH917480:AMI917480 AWD917480:AWE917480 BFZ917480:BGA917480 BPV917480:BPW917480 BZR917480:BZS917480 CJN917480:CJO917480 CTJ917480:CTK917480 DDF917480:DDG917480 DNB917480:DNC917480 DWX917480:DWY917480 EGT917480:EGU917480 EQP917480:EQQ917480 FAL917480:FAM917480 FKH917480:FKI917480 FUD917480:FUE917480 GDZ917480:GEA917480 GNV917480:GNW917480 GXR917480:GXS917480 HHN917480:HHO917480 HRJ917480:HRK917480 IBF917480:IBG917480 ILB917480:ILC917480 IUX917480:IUY917480 JET917480:JEU917480 JOP917480:JOQ917480 JYL917480:JYM917480 KIH917480:KII917480 KSD917480:KSE917480 LBZ917480:LCA917480 LLV917480:LLW917480 LVR917480:LVS917480 MFN917480:MFO917480 MPJ917480:MPK917480 MZF917480:MZG917480 NJB917480:NJC917480 NSX917480:NSY917480 OCT917480:OCU917480 OMP917480:OMQ917480 OWL917480:OWM917480 PGH917480:PGI917480 PQD917480:PQE917480 PZZ917480:QAA917480 QJV917480:QJW917480 QTR917480:QTS917480 RDN917480:RDO917480 RNJ917480:RNK917480 RXF917480:RXG917480 SHB917480:SHC917480 SQX917480:SQY917480 TAT917480:TAU917480 TKP917480:TKQ917480 TUL917480:TUM917480 UEH917480:UEI917480 UOD917480:UOE917480 UXZ917480:UYA917480 VHV917480:VHW917480 VRR917480:VRS917480 WBN917480:WBO917480 WLJ917480:WLK917480 WVF917480:WVG917480 IT983016:IU983016 SP983016:SQ983016 ACL983016:ACM983016 AMH983016:AMI983016 AWD983016:AWE983016 BFZ983016:BGA983016 BPV983016:BPW983016 BZR983016:BZS983016 CJN983016:CJO983016 CTJ983016:CTK983016 DDF983016:DDG983016 DNB983016:DNC983016 DWX983016:DWY983016 EGT983016:EGU983016 EQP983016:EQQ983016 FAL983016:FAM983016 FKH983016:FKI983016 FUD983016:FUE983016 GDZ983016:GEA983016 GNV983016:GNW983016 GXR983016:GXS983016 HHN983016:HHO983016 HRJ983016:HRK983016 IBF983016:IBG983016 ILB983016:ILC983016 IUX983016:IUY983016 JET983016:JEU983016 JOP983016:JOQ983016 JYL983016:JYM983016 KIH983016:KII983016 KSD983016:KSE983016 LBZ983016:LCA983016 LLV983016:LLW983016 LVR983016:LVS983016 MFN983016:MFO983016 MPJ983016:MPK983016 MZF983016:MZG983016 NJB983016:NJC983016 NSX983016:NSY983016 OCT983016:OCU983016 OMP983016:OMQ983016 OWL983016:OWM983016 PGH983016:PGI983016 PQD983016:PQE983016 PZZ983016:QAA983016 QJV983016:QJW983016 QTR983016:QTS983016 RDN983016:RDO983016 RNJ983016:RNK983016 RXF983016:RXG983016 SHB983016:SHC983016 SQX983016:SQY983016 TAT983016:TAU983016 TKP983016:TKQ983016 TUL983016:TUM983016 UEH983016:UEI983016 UOD983016:UOE983016 UXZ983016:UYA983016 VHV983016:VHW983016 VRR983016:VRS983016 WBN983016:WBO983016 WLJ983016:WLK983016 WVF983016:WVG983016 IT65511 SP65511 ACL65511 AMH65511 AWD65511 BFZ65511 BPV65511 BZR65511 CJN65511 CTJ65511 DDF65511 DNB65511 DWX65511 EGT65511 EQP65511 FAL65511 FKH65511 FUD65511 GDZ65511 GNV65511 GXR65511 HHN65511 HRJ65511 IBF65511 ILB65511 IUX65511 JET65511 JOP65511 JYL65511 KIH65511 KSD65511 LBZ65511 LLV65511 LVR65511 MFN65511 MPJ65511 MZF65511 NJB65511 NSX65511 OCT65511 OMP65511 OWL65511 PGH65511 PQD65511 PZZ65511 QJV65511 QTR65511 RDN65511 RNJ65511 RXF65511 SHB65511 SQX65511 TAT65511 TKP65511 TUL65511 UEH65511 UOD65511 UXZ65511 VHV65511 VRR65511 WBN65511 WLJ65511 WVF65511 IT131047 SP131047 ACL131047 AMH131047 AWD131047 BFZ131047 BPV131047 BZR131047 CJN131047 CTJ131047 DDF131047 DNB131047 DWX131047 EGT131047 EQP131047 FAL131047 FKH131047 FUD131047 GDZ131047 GNV131047 GXR131047 HHN131047 HRJ131047 IBF131047 ILB131047 IUX131047 JET131047 JOP131047 JYL131047 KIH131047 KSD131047 LBZ131047 LLV131047 LVR131047 MFN131047 MPJ131047 MZF131047 NJB131047 NSX131047 OCT131047 OMP131047 OWL131047 PGH131047 PQD131047 PZZ131047 QJV131047 QTR131047 RDN131047 RNJ131047 RXF131047 SHB131047 SQX131047 TAT131047 TKP131047 TUL131047 UEH131047 UOD131047 UXZ131047 VHV131047 VRR131047 WBN131047 WLJ131047 WVF131047 IT196583 SP196583 ACL196583 AMH196583 AWD196583 BFZ196583 BPV196583 BZR196583 CJN196583 CTJ196583 DDF196583 DNB196583 DWX196583 EGT196583 EQP196583 FAL196583 FKH196583 FUD196583 GDZ196583 GNV196583 GXR196583 HHN196583 HRJ196583 IBF196583 ILB196583 IUX196583 JET196583 JOP196583 JYL196583 KIH196583 KSD196583 LBZ196583 LLV196583 LVR196583 MFN196583 MPJ196583 MZF196583 NJB196583 NSX196583 OCT196583 OMP196583 OWL196583 PGH196583 PQD196583 PZZ196583 QJV196583 QTR196583 RDN196583 RNJ196583 RXF196583 SHB196583 SQX196583 TAT196583 TKP196583 TUL196583 UEH196583 UOD196583 UXZ196583 VHV196583 VRR196583 WBN196583 WLJ196583 WVF196583 IT262119 SP262119 ACL262119 AMH262119 AWD262119 BFZ262119 BPV262119 BZR262119 CJN262119 CTJ262119 DDF262119 DNB262119 DWX262119 EGT262119 EQP262119 FAL262119 FKH262119 FUD262119 GDZ262119 GNV262119 GXR262119 HHN262119 HRJ262119 IBF262119 ILB262119 IUX262119 JET262119 JOP262119 JYL262119 KIH262119 KSD262119 LBZ262119 LLV262119 LVR262119 MFN262119 MPJ262119 MZF262119 NJB262119 NSX262119 OCT262119 OMP262119 OWL262119 PGH262119 PQD262119 PZZ262119 QJV262119 QTR262119 RDN262119 RNJ262119 RXF262119 SHB262119 SQX262119 TAT262119 TKP262119 TUL262119 UEH262119 UOD262119 UXZ262119 VHV262119 VRR262119 WBN262119 WLJ262119 WVF262119 IT327655 SP327655 ACL327655 AMH327655 AWD327655 BFZ327655 BPV327655 BZR327655 CJN327655 CTJ327655 DDF327655 DNB327655 DWX327655 EGT327655 EQP327655 FAL327655 FKH327655 FUD327655 GDZ327655 GNV327655 GXR327655 HHN327655 HRJ327655 IBF327655 ILB327655 IUX327655 JET327655 JOP327655 JYL327655 KIH327655 KSD327655 LBZ327655 LLV327655 LVR327655 MFN327655 MPJ327655 MZF327655 NJB327655 NSX327655 OCT327655 OMP327655 OWL327655 PGH327655 PQD327655 PZZ327655 QJV327655 QTR327655 RDN327655 RNJ327655 RXF327655 SHB327655 SQX327655 TAT327655 TKP327655 TUL327655 UEH327655 UOD327655 UXZ327655 VHV327655 VRR327655 WBN327655 WLJ327655 WVF327655 IT393191 SP393191 ACL393191 AMH393191 AWD393191 BFZ393191 BPV393191 BZR393191 CJN393191 CTJ393191 DDF393191 DNB393191 DWX393191 EGT393191 EQP393191 FAL393191 FKH393191 FUD393191 GDZ393191 GNV393191 GXR393191 HHN393191 HRJ393191 IBF393191 ILB393191 IUX393191 JET393191 JOP393191 JYL393191 KIH393191 KSD393191 LBZ393191 LLV393191 LVR393191 MFN393191 MPJ393191 MZF393191 NJB393191 NSX393191 OCT393191 OMP393191 OWL393191 PGH393191 PQD393191 PZZ393191 QJV393191 QTR393191 RDN393191 RNJ393191 RXF393191 SHB393191 SQX393191 TAT393191 TKP393191 TUL393191 UEH393191 UOD393191 UXZ393191 VHV393191 VRR393191 WBN393191 WLJ393191 WVF393191 IT458727 SP458727 ACL458727 AMH458727 AWD458727 BFZ458727 BPV458727 BZR458727 CJN458727 CTJ458727 DDF458727 DNB458727 DWX458727 EGT458727 EQP458727 FAL458727 FKH458727 FUD458727 GDZ458727 GNV458727 GXR458727 HHN458727 HRJ458727 IBF458727 ILB458727 IUX458727 JET458727 JOP458727 JYL458727 KIH458727 KSD458727 LBZ458727 LLV458727 LVR458727 MFN458727 MPJ458727 MZF458727 NJB458727 NSX458727 OCT458727 OMP458727 OWL458727 PGH458727 PQD458727 PZZ458727 QJV458727 QTR458727 RDN458727 RNJ458727 RXF458727 SHB458727 SQX458727 TAT458727 TKP458727 TUL458727 UEH458727 UOD458727 UXZ458727 VHV458727 VRR458727 WBN458727 WLJ458727 WVF458727 IT524263 SP524263 ACL524263 AMH524263 AWD524263 BFZ524263 BPV524263 BZR524263 CJN524263 CTJ524263 DDF524263 DNB524263 DWX524263 EGT524263 EQP524263 FAL524263 FKH524263 FUD524263 GDZ524263 GNV524263 GXR524263 HHN524263 HRJ524263 IBF524263 ILB524263 IUX524263 JET524263 JOP524263 JYL524263 KIH524263 KSD524263 LBZ524263 LLV524263 LVR524263 MFN524263 MPJ524263 MZF524263 NJB524263 NSX524263 OCT524263 OMP524263 OWL524263 PGH524263 PQD524263 PZZ524263 QJV524263 QTR524263 RDN524263 RNJ524263 RXF524263 SHB524263 SQX524263 TAT524263 TKP524263 TUL524263 UEH524263 UOD524263 UXZ524263 VHV524263 VRR524263 WBN524263 WLJ524263 WVF524263 IT589799 SP589799 ACL589799 AMH589799 AWD589799 BFZ589799 BPV589799 BZR589799 CJN589799 CTJ589799 DDF589799 DNB589799 DWX589799 EGT589799 EQP589799 FAL589799 FKH589799 FUD589799 GDZ589799 GNV589799 GXR589799 HHN589799 HRJ589799 IBF589799 ILB589799 IUX589799 JET589799 JOP589799 JYL589799 KIH589799 KSD589799 LBZ589799 LLV589799 LVR589799 MFN589799 MPJ589799 MZF589799 NJB589799 NSX589799 OCT589799 OMP589799 OWL589799 PGH589799 PQD589799 PZZ589799 QJV589799 QTR589799 RDN589799 RNJ589799 RXF589799 SHB589799 SQX589799 TAT589799 TKP589799 TUL589799 UEH589799 UOD589799 UXZ589799 VHV589799 VRR589799 WBN589799 WLJ589799 WVF589799 IT655335 SP655335 ACL655335 AMH655335 AWD655335 BFZ655335 BPV655335 BZR655335 CJN655335 CTJ655335 DDF655335 DNB655335 DWX655335 EGT655335 EQP655335 FAL655335 FKH655335 FUD655335 GDZ655335 GNV655335 GXR655335 HHN655335 HRJ655335 IBF655335 ILB655335 IUX655335 JET655335 JOP655335 JYL655335 KIH655335 KSD655335 LBZ655335 LLV655335 LVR655335 MFN655335 MPJ655335 MZF655335 NJB655335 NSX655335 OCT655335 OMP655335 OWL655335 PGH655335 PQD655335 PZZ655335 QJV655335 QTR655335 RDN655335 RNJ655335 RXF655335 SHB655335 SQX655335 TAT655335 TKP655335 TUL655335 UEH655335 UOD655335 UXZ655335 VHV655335 VRR655335 WBN655335 WLJ655335 WVF655335 IT720871 SP720871 ACL720871 AMH720871 AWD720871 BFZ720871 BPV720871 BZR720871 CJN720871 CTJ720871 DDF720871 DNB720871 DWX720871 EGT720871 EQP720871 FAL720871 FKH720871 FUD720871 GDZ720871 GNV720871 GXR720871 HHN720871 HRJ720871 IBF720871 ILB720871 IUX720871 JET720871 JOP720871 JYL720871 KIH720871 KSD720871 LBZ720871 LLV720871 LVR720871 MFN720871 MPJ720871 MZF720871 NJB720871 NSX720871 OCT720871 OMP720871 OWL720871 PGH720871 PQD720871 PZZ720871 QJV720871 QTR720871 RDN720871 RNJ720871 RXF720871 SHB720871 SQX720871 TAT720871 TKP720871 TUL720871 UEH720871 UOD720871 UXZ720871 VHV720871 VRR720871 WBN720871 WLJ720871 WVF720871 IT786407 SP786407 ACL786407 AMH786407 AWD786407 BFZ786407 BPV786407 BZR786407 CJN786407 CTJ786407 DDF786407 DNB786407 DWX786407 EGT786407 EQP786407 FAL786407 FKH786407 FUD786407 GDZ786407 GNV786407 GXR786407 HHN786407 HRJ786407 IBF786407 ILB786407 IUX786407 JET786407 JOP786407 JYL786407 KIH786407 KSD786407 LBZ786407 LLV786407 LVR786407 MFN786407 MPJ786407 MZF786407 NJB786407 NSX786407 OCT786407 OMP786407 OWL786407 PGH786407 PQD786407 PZZ786407 QJV786407 QTR786407 RDN786407 RNJ786407 RXF786407 SHB786407 SQX786407 TAT786407 TKP786407 TUL786407 UEH786407 UOD786407 UXZ786407 VHV786407 VRR786407 WBN786407 WLJ786407 WVF786407 IT851943 SP851943 ACL851943 AMH851943 AWD851943 BFZ851943 BPV851943 BZR851943 CJN851943 CTJ851943 DDF851943 DNB851943 DWX851943 EGT851943 EQP851943 FAL851943 FKH851943 FUD851943 GDZ851943 GNV851943 GXR851943 HHN851943 HRJ851943 IBF851943 ILB851943 IUX851943 JET851943 JOP851943 JYL851943 KIH851943 KSD851943 LBZ851943 LLV851943 LVR851943 MFN851943 MPJ851943 MZF851943 NJB851943 NSX851943 OCT851943 OMP851943 OWL851943 PGH851943 PQD851943 PZZ851943 QJV851943 QTR851943 RDN851943 RNJ851943 RXF851943 SHB851943 SQX851943 TAT851943 TKP851943 TUL851943 UEH851943 UOD851943 UXZ851943 VHV851943 VRR851943 WBN851943 WLJ851943 WVF851943 IT917479 SP917479 ACL917479 AMH917479 AWD917479 BFZ917479 BPV917479 BZR917479 CJN917479 CTJ917479 DDF917479 DNB917479 DWX917479 EGT917479 EQP917479 FAL917479 FKH917479 FUD917479 GDZ917479 GNV917479 GXR917479 HHN917479 HRJ917479 IBF917479 ILB917479 IUX917479 JET917479 JOP917479 JYL917479 KIH917479 KSD917479 LBZ917479 LLV917479 LVR917479 MFN917479 MPJ917479 MZF917479 NJB917479 NSX917479 OCT917479 OMP917479 OWL917479 PGH917479 PQD917479 PZZ917479 QJV917479 QTR917479 RDN917479 RNJ917479 RXF917479 SHB917479 SQX917479 TAT917479 TKP917479 TUL917479 UEH917479 UOD917479 UXZ917479 VHV917479 VRR917479 WBN917479 WLJ917479 WVF917479 IT983015 SP983015 ACL983015 AMH983015 AWD983015 BFZ983015 BPV983015 BZR983015 CJN983015 CTJ983015 DDF983015 DNB983015 DWX983015 EGT983015 EQP983015 FAL983015 FKH983015 FUD983015 GDZ983015 GNV983015 GXR983015 HHN983015 HRJ983015 IBF983015 ILB983015 IUX983015 JET983015 JOP983015 JYL983015 KIH983015 KSD983015 LBZ983015 LLV983015 LVR983015 MFN983015 MPJ983015 MZF983015 NJB983015 NSX983015 OCT983015 OMP983015 OWL983015 PGH983015 PQD983015 PZZ983015 QJV983015 QTR983015 RDN983015 RNJ983015 RXF983015 SHB983015 SQX983015 TAT983015 TKP983015 TUL983015 UEH983015 UOD983015 UXZ983015 VHV983015 VRR983015 WBN983015 WLJ983015 WVF983015 IT65501 SP65501 ACL65501 AMH65501 AWD65501 BFZ65501 BPV65501 BZR65501 CJN65501 CTJ65501 DDF65501 DNB65501 DWX65501 EGT65501 EQP65501 FAL65501 FKH65501 FUD65501 GDZ65501 GNV65501 GXR65501 HHN65501 HRJ65501 IBF65501 ILB65501 IUX65501 JET65501 JOP65501 JYL65501 KIH65501 KSD65501 LBZ65501 LLV65501 LVR65501 MFN65501 MPJ65501 MZF65501 NJB65501 NSX65501 OCT65501 OMP65501 OWL65501 PGH65501 PQD65501 PZZ65501 QJV65501 QTR65501 RDN65501 RNJ65501 RXF65501 SHB65501 SQX65501 TAT65501 TKP65501 TUL65501 UEH65501 UOD65501 UXZ65501 VHV65501 VRR65501 WBN65501 WLJ65501 WVF65501 IT131037 SP131037 ACL131037 AMH131037 AWD131037 BFZ131037 BPV131037 BZR131037 CJN131037 CTJ131037 DDF131037 DNB131037 DWX131037 EGT131037 EQP131037 FAL131037 FKH131037 FUD131037 GDZ131037 GNV131037 GXR131037 HHN131037 HRJ131037 IBF131037 ILB131037 IUX131037 JET131037 JOP131037 JYL131037 KIH131037 KSD131037 LBZ131037 LLV131037 LVR131037 MFN131037 MPJ131037 MZF131037 NJB131037 NSX131037 OCT131037 OMP131037 OWL131037 PGH131037 PQD131037 PZZ131037 QJV131037 QTR131037 RDN131037 RNJ131037 RXF131037 SHB131037 SQX131037 TAT131037 TKP131037 TUL131037 UEH131037 UOD131037 UXZ131037 VHV131037 VRR131037 WBN131037 WLJ131037 WVF131037 IT196573 SP196573 ACL196573 AMH196573 AWD196573 BFZ196573 BPV196573 BZR196573 CJN196573 CTJ196573 DDF196573 DNB196573 DWX196573 EGT196573 EQP196573 FAL196573 FKH196573 FUD196573 GDZ196573 GNV196573 GXR196573 HHN196573 HRJ196573 IBF196573 ILB196573 IUX196573 JET196573 JOP196573 JYL196573 KIH196573 KSD196573 LBZ196573 LLV196573 LVR196573 MFN196573 MPJ196573 MZF196573 NJB196573 NSX196573 OCT196573 OMP196573 OWL196573 PGH196573 PQD196573 PZZ196573 QJV196573 QTR196573 RDN196573 RNJ196573 RXF196573 SHB196573 SQX196573 TAT196573 TKP196573 TUL196573 UEH196573 UOD196573 UXZ196573 VHV196573 VRR196573 WBN196573 WLJ196573 WVF196573 IT262109 SP262109 ACL262109 AMH262109 AWD262109 BFZ262109 BPV262109 BZR262109 CJN262109 CTJ262109 DDF262109 DNB262109 DWX262109 EGT262109 EQP262109 FAL262109 FKH262109 FUD262109 GDZ262109 GNV262109 GXR262109 HHN262109 HRJ262109 IBF262109 ILB262109 IUX262109 JET262109 JOP262109 JYL262109 KIH262109 KSD262109 LBZ262109 LLV262109 LVR262109 MFN262109 MPJ262109 MZF262109 NJB262109 NSX262109 OCT262109 OMP262109 OWL262109 PGH262109 PQD262109 PZZ262109 QJV262109 QTR262109 RDN262109 RNJ262109 RXF262109 SHB262109 SQX262109 TAT262109 TKP262109 TUL262109 UEH262109 UOD262109 UXZ262109 VHV262109 VRR262109 WBN262109 WLJ262109 WVF262109 IT327645 SP327645 ACL327645 AMH327645 AWD327645 BFZ327645 BPV327645 BZR327645 CJN327645 CTJ327645 DDF327645 DNB327645 DWX327645 EGT327645 EQP327645 FAL327645 FKH327645 FUD327645 GDZ327645 GNV327645 GXR327645 HHN327645 HRJ327645 IBF327645 ILB327645 IUX327645 JET327645 JOP327645 JYL327645 KIH327645 KSD327645 LBZ327645 LLV327645 LVR327645 MFN327645 MPJ327645 MZF327645 NJB327645 NSX327645 OCT327645 OMP327645 OWL327645 PGH327645 PQD327645 PZZ327645 QJV327645 QTR327645 RDN327645 RNJ327645 RXF327645 SHB327645 SQX327645 TAT327645 TKP327645 TUL327645 UEH327645 UOD327645 UXZ327645 VHV327645 VRR327645 WBN327645 WLJ327645 WVF327645 IT393181 SP393181 ACL393181 AMH393181 AWD393181 BFZ393181 BPV393181 BZR393181 CJN393181 CTJ393181 DDF393181 DNB393181 DWX393181 EGT393181 EQP393181 FAL393181 FKH393181 FUD393181 GDZ393181 GNV393181 GXR393181 HHN393181 HRJ393181 IBF393181 ILB393181 IUX393181 JET393181 JOP393181 JYL393181 KIH393181 KSD393181 LBZ393181 LLV393181 LVR393181 MFN393181 MPJ393181 MZF393181 NJB393181 NSX393181 OCT393181 OMP393181 OWL393181 PGH393181 PQD393181 PZZ393181 QJV393181 QTR393181 RDN393181 RNJ393181 RXF393181 SHB393181 SQX393181 TAT393181 TKP393181 TUL393181 UEH393181 UOD393181 UXZ393181 VHV393181 VRR393181 WBN393181 WLJ393181 WVF393181 IT458717 SP458717 ACL458717 AMH458717 AWD458717 BFZ458717 BPV458717 BZR458717 CJN458717 CTJ458717 DDF458717 DNB458717 DWX458717 EGT458717 EQP458717 FAL458717 FKH458717 FUD458717 GDZ458717 GNV458717 GXR458717 HHN458717 HRJ458717 IBF458717 ILB458717 IUX458717 JET458717 JOP458717 JYL458717 KIH458717 KSD458717 LBZ458717 LLV458717 LVR458717 MFN458717 MPJ458717 MZF458717 NJB458717 NSX458717 OCT458717 OMP458717 OWL458717 PGH458717 PQD458717 PZZ458717 QJV458717 QTR458717 RDN458717 RNJ458717 RXF458717 SHB458717 SQX458717 TAT458717 TKP458717 TUL458717 UEH458717 UOD458717 UXZ458717 VHV458717 VRR458717 WBN458717 WLJ458717 WVF458717 IT524253 SP524253 ACL524253 AMH524253 AWD524253 BFZ524253 BPV524253 BZR524253 CJN524253 CTJ524253 DDF524253 DNB524253 DWX524253 EGT524253 EQP524253 FAL524253 FKH524253 FUD524253 GDZ524253 GNV524253 GXR524253 HHN524253 HRJ524253 IBF524253 ILB524253 IUX524253 JET524253 JOP524253 JYL524253 KIH524253 KSD524253 LBZ524253 LLV524253 LVR524253 MFN524253 MPJ524253 MZF524253 NJB524253 NSX524253 OCT524253 OMP524253 OWL524253 PGH524253 PQD524253 PZZ524253 QJV524253 QTR524253 RDN524253 RNJ524253 RXF524253 SHB524253 SQX524253 TAT524253 TKP524253 TUL524253 UEH524253 UOD524253 UXZ524253 VHV524253 VRR524253 WBN524253 WLJ524253 WVF524253 IT589789 SP589789 ACL589789 AMH589789 AWD589789 BFZ589789 BPV589789 BZR589789 CJN589789 CTJ589789 DDF589789 DNB589789 DWX589789 EGT589789 EQP589789 FAL589789 FKH589789 FUD589789 GDZ589789 GNV589789 GXR589789 HHN589789 HRJ589789 IBF589789 ILB589789 IUX589789 JET589789 JOP589789 JYL589789 KIH589789 KSD589789 LBZ589789 LLV589789 LVR589789 MFN589789 MPJ589789 MZF589789 NJB589789 NSX589789 OCT589789 OMP589789 OWL589789 PGH589789 PQD589789 PZZ589789 QJV589789 QTR589789 RDN589789 RNJ589789 RXF589789 SHB589789 SQX589789 TAT589789 TKP589789 TUL589789 UEH589789 UOD589789 UXZ589789 VHV589789 VRR589789 WBN589789 WLJ589789 WVF589789 IT655325 SP655325 ACL655325 AMH655325 AWD655325 BFZ655325 BPV655325 BZR655325 CJN655325 CTJ655325 DDF655325 DNB655325 DWX655325 EGT655325 EQP655325 FAL655325 FKH655325 FUD655325 GDZ655325 GNV655325 GXR655325 HHN655325 HRJ655325 IBF655325 ILB655325 IUX655325 JET655325 JOP655325 JYL655325 KIH655325 KSD655325 LBZ655325 LLV655325 LVR655325 MFN655325 MPJ655325 MZF655325 NJB655325 NSX655325 OCT655325 OMP655325 OWL655325 PGH655325 PQD655325 PZZ655325 QJV655325 QTR655325 RDN655325 RNJ655325 RXF655325 SHB655325 SQX655325 TAT655325 TKP655325 TUL655325 UEH655325 UOD655325 UXZ655325 VHV655325 VRR655325 WBN655325 WLJ655325 WVF655325 IT720861 SP720861 ACL720861 AMH720861 AWD720861 BFZ720861 BPV720861 BZR720861 CJN720861 CTJ720861 DDF720861 DNB720861 DWX720861 EGT720861 EQP720861 FAL720861 FKH720861 FUD720861 GDZ720861 GNV720861 GXR720861 HHN720861 HRJ720861 IBF720861 ILB720861 IUX720861 JET720861 JOP720861 JYL720861 KIH720861 KSD720861 LBZ720861 LLV720861 LVR720861 MFN720861 MPJ720861 MZF720861 NJB720861 NSX720861 OCT720861 OMP720861 OWL720861 PGH720861 PQD720861 PZZ720861 QJV720861 QTR720861 RDN720861 RNJ720861 RXF720861 SHB720861 SQX720861 TAT720861 TKP720861 TUL720861 UEH720861 UOD720861 UXZ720861 VHV720861 VRR720861 WBN720861 WLJ720861 WVF720861 IT786397 SP786397 ACL786397 AMH786397 AWD786397 BFZ786397 BPV786397 BZR786397 CJN786397 CTJ786397 DDF786397 DNB786397 DWX786397 EGT786397 EQP786397 FAL786397 FKH786397 FUD786397 GDZ786397 GNV786397 GXR786397 HHN786397 HRJ786397 IBF786397 ILB786397 IUX786397 JET786397 JOP786397 JYL786397 KIH786397 KSD786397 LBZ786397 LLV786397 LVR786397 MFN786397 MPJ786397 MZF786397 NJB786397 NSX786397 OCT786397 OMP786397 OWL786397 PGH786397 PQD786397 PZZ786397 QJV786397 QTR786397 RDN786397 RNJ786397 RXF786397 SHB786397 SQX786397 TAT786397 TKP786397 TUL786397 UEH786397 UOD786397 UXZ786397 VHV786397 VRR786397 WBN786397 WLJ786397 WVF786397 IT851933 SP851933 ACL851933 AMH851933 AWD851933 BFZ851933 BPV851933 BZR851933 CJN851933 CTJ851933 DDF851933 DNB851933 DWX851933 EGT851933 EQP851933 FAL851933 FKH851933 FUD851933 GDZ851933 GNV851933 GXR851933 HHN851933 HRJ851933 IBF851933 ILB851933 IUX851933 JET851933 JOP851933 JYL851933 KIH851933 KSD851933 LBZ851933 LLV851933 LVR851933 MFN851933 MPJ851933 MZF851933 NJB851933 NSX851933 OCT851933 OMP851933 OWL851933 PGH851933 PQD851933 PZZ851933 QJV851933 QTR851933 RDN851933 RNJ851933 RXF851933 SHB851933 SQX851933 TAT851933 TKP851933 TUL851933 UEH851933 UOD851933 UXZ851933 VHV851933 VRR851933 WBN851933 WLJ851933 WVF851933 IT917469 SP917469 ACL917469 AMH917469 AWD917469 BFZ917469 BPV917469 BZR917469 CJN917469 CTJ917469 DDF917469 DNB917469 DWX917469 EGT917469 EQP917469 FAL917469 FKH917469 FUD917469 GDZ917469 GNV917469 GXR917469 HHN917469 HRJ917469 IBF917469 ILB917469 IUX917469 JET917469 JOP917469 JYL917469 KIH917469 KSD917469 LBZ917469 LLV917469 LVR917469 MFN917469 MPJ917469 MZF917469 NJB917469 NSX917469 OCT917469 OMP917469 OWL917469 PGH917469 PQD917469 PZZ917469 QJV917469 QTR917469 RDN917469 RNJ917469 RXF917469 SHB917469 SQX917469 TAT917469 TKP917469 TUL917469 UEH917469 UOD917469 UXZ917469 VHV917469 VRR917469 WBN917469 WLJ917469 WVF917469 IT983005 SP983005 ACL983005 AMH983005 AWD983005 BFZ983005 BPV983005 BZR983005 CJN983005 CTJ983005 DDF983005 DNB983005 DWX983005 EGT983005 EQP983005 FAL983005 FKH983005 FUD983005 GDZ983005 GNV983005 GXR983005 HHN983005 HRJ983005 IBF983005 ILB983005 IUX983005 JET983005 JOP983005 JYL983005 KIH983005 KSD983005 LBZ983005 LLV983005 LVR983005 MFN983005 MPJ983005 MZF983005 NJB983005 NSX983005 OCT983005 OMP983005 OWL983005 PGH983005 PQD983005 PZZ983005 QJV983005 QTR983005 RDN983005 RNJ983005 RXF983005 SHB983005 SQX983005 TAT983005 TKP983005 TUL983005 UEH983005 UOD983005 UXZ983005 VHV983005 VRR983005 WBN983005 WLJ983005 WVF983005 IT65502:IU65502 SP65502:SQ65502 ACL65502:ACM65502 AMH65502:AMI65502 AWD65502:AWE65502 BFZ65502:BGA65502 BPV65502:BPW65502 BZR65502:BZS65502 CJN65502:CJO65502 CTJ65502:CTK65502 DDF65502:DDG65502 DNB65502:DNC65502 DWX65502:DWY65502 EGT65502:EGU65502 EQP65502:EQQ65502 FAL65502:FAM65502 FKH65502:FKI65502 FUD65502:FUE65502 GDZ65502:GEA65502 GNV65502:GNW65502 GXR65502:GXS65502 HHN65502:HHO65502 HRJ65502:HRK65502 IBF65502:IBG65502 ILB65502:ILC65502 IUX65502:IUY65502 JET65502:JEU65502 JOP65502:JOQ65502 JYL65502:JYM65502 KIH65502:KII65502 KSD65502:KSE65502 LBZ65502:LCA65502 LLV65502:LLW65502 LVR65502:LVS65502 MFN65502:MFO65502 MPJ65502:MPK65502 MZF65502:MZG65502 NJB65502:NJC65502 NSX65502:NSY65502 OCT65502:OCU65502 OMP65502:OMQ65502 OWL65502:OWM65502 PGH65502:PGI65502 PQD65502:PQE65502 PZZ65502:QAA65502 QJV65502:QJW65502 QTR65502:QTS65502 RDN65502:RDO65502 RNJ65502:RNK65502 RXF65502:RXG65502 SHB65502:SHC65502 SQX65502:SQY65502 TAT65502:TAU65502 TKP65502:TKQ65502 TUL65502:TUM65502 UEH65502:UEI65502 UOD65502:UOE65502 UXZ65502:UYA65502 VHV65502:VHW65502 VRR65502:VRS65502 WBN65502:WBO65502 WLJ65502:WLK65502 WVF65502:WVG65502 IT131038:IU131038 SP131038:SQ131038 ACL131038:ACM131038 AMH131038:AMI131038 AWD131038:AWE131038 BFZ131038:BGA131038 BPV131038:BPW131038 BZR131038:BZS131038 CJN131038:CJO131038 CTJ131038:CTK131038 DDF131038:DDG131038 DNB131038:DNC131038 DWX131038:DWY131038 EGT131038:EGU131038 EQP131038:EQQ131038 FAL131038:FAM131038 FKH131038:FKI131038 FUD131038:FUE131038 GDZ131038:GEA131038 GNV131038:GNW131038 GXR131038:GXS131038 HHN131038:HHO131038 HRJ131038:HRK131038 IBF131038:IBG131038 ILB131038:ILC131038 IUX131038:IUY131038 JET131038:JEU131038 JOP131038:JOQ131038 JYL131038:JYM131038 KIH131038:KII131038 KSD131038:KSE131038 LBZ131038:LCA131038 LLV131038:LLW131038 LVR131038:LVS131038 MFN131038:MFO131038 MPJ131038:MPK131038 MZF131038:MZG131038 NJB131038:NJC131038 NSX131038:NSY131038 OCT131038:OCU131038 OMP131038:OMQ131038 OWL131038:OWM131038 PGH131038:PGI131038 PQD131038:PQE131038 PZZ131038:QAA131038 QJV131038:QJW131038 QTR131038:QTS131038 RDN131038:RDO131038 RNJ131038:RNK131038 RXF131038:RXG131038 SHB131038:SHC131038 SQX131038:SQY131038 TAT131038:TAU131038 TKP131038:TKQ131038 TUL131038:TUM131038 UEH131038:UEI131038 UOD131038:UOE131038 UXZ131038:UYA131038 VHV131038:VHW131038 VRR131038:VRS131038 WBN131038:WBO131038 WLJ131038:WLK131038 WVF131038:WVG131038 IT196574:IU196574 SP196574:SQ196574 ACL196574:ACM196574 AMH196574:AMI196574 AWD196574:AWE196574 BFZ196574:BGA196574 BPV196574:BPW196574 BZR196574:BZS196574 CJN196574:CJO196574 CTJ196574:CTK196574 DDF196574:DDG196574 DNB196574:DNC196574 DWX196574:DWY196574 EGT196574:EGU196574 EQP196574:EQQ196574 FAL196574:FAM196574 FKH196574:FKI196574 FUD196574:FUE196574 GDZ196574:GEA196574 GNV196574:GNW196574 GXR196574:GXS196574 HHN196574:HHO196574 HRJ196574:HRK196574 IBF196574:IBG196574 ILB196574:ILC196574 IUX196574:IUY196574 JET196574:JEU196574 JOP196574:JOQ196574 JYL196574:JYM196574 KIH196574:KII196574 KSD196574:KSE196574 LBZ196574:LCA196574 LLV196574:LLW196574 LVR196574:LVS196574 MFN196574:MFO196574 MPJ196574:MPK196574 MZF196574:MZG196574 NJB196574:NJC196574 NSX196574:NSY196574 OCT196574:OCU196574 OMP196574:OMQ196574 OWL196574:OWM196574 PGH196574:PGI196574 PQD196574:PQE196574 PZZ196574:QAA196574 QJV196574:QJW196574 QTR196574:QTS196574 RDN196574:RDO196574 RNJ196574:RNK196574 RXF196574:RXG196574 SHB196574:SHC196574 SQX196574:SQY196574 TAT196574:TAU196574 TKP196574:TKQ196574 TUL196574:TUM196574 UEH196574:UEI196574 UOD196574:UOE196574 UXZ196574:UYA196574 VHV196574:VHW196574 VRR196574:VRS196574 WBN196574:WBO196574 WLJ196574:WLK196574 WVF196574:WVG196574 IT262110:IU262110 SP262110:SQ262110 ACL262110:ACM262110 AMH262110:AMI262110 AWD262110:AWE262110 BFZ262110:BGA262110 BPV262110:BPW262110 BZR262110:BZS262110 CJN262110:CJO262110 CTJ262110:CTK262110 DDF262110:DDG262110 DNB262110:DNC262110 DWX262110:DWY262110 EGT262110:EGU262110 EQP262110:EQQ262110 FAL262110:FAM262110 FKH262110:FKI262110 FUD262110:FUE262110 GDZ262110:GEA262110 GNV262110:GNW262110 GXR262110:GXS262110 HHN262110:HHO262110 HRJ262110:HRK262110 IBF262110:IBG262110 ILB262110:ILC262110 IUX262110:IUY262110 JET262110:JEU262110 JOP262110:JOQ262110 JYL262110:JYM262110 KIH262110:KII262110 KSD262110:KSE262110 LBZ262110:LCA262110 LLV262110:LLW262110 LVR262110:LVS262110 MFN262110:MFO262110 MPJ262110:MPK262110 MZF262110:MZG262110 NJB262110:NJC262110 NSX262110:NSY262110 OCT262110:OCU262110 OMP262110:OMQ262110 OWL262110:OWM262110 PGH262110:PGI262110 PQD262110:PQE262110 PZZ262110:QAA262110 QJV262110:QJW262110 QTR262110:QTS262110 RDN262110:RDO262110 RNJ262110:RNK262110 RXF262110:RXG262110 SHB262110:SHC262110 SQX262110:SQY262110 TAT262110:TAU262110 TKP262110:TKQ262110 TUL262110:TUM262110 UEH262110:UEI262110 UOD262110:UOE262110 UXZ262110:UYA262110 VHV262110:VHW262110 VRR262110:VRS262110 WBN262110:WBO262110 WLJ262110:WLK262110 WVF262110:WVG262110 IT327646:IU327646 SP327646:SQ327646 ACL327646:ACM327646 AMH327646:AMI327646 AWD327646:AWE327646 BFZ327646:BGA327646 BPV327646:BPW327646 BZR327646:BZS327646 CJN327646:CJO327646 CTJ327646:CTK327646 DDF327646:DDG327646 DNB327646:DNC327646 DWX327646:DWY327646 EGT327646:EGU327646 EQP327646:EQQ327646 FAL327646:FAM327646 FKH327646:FKI327646 FUD327646:FUE327646 GDZ327646:GEA327646 GNV327646:GNW327646 GXR327646:GXS327646 HHN327646:HHO327646 HRJ327646:HRK327646 IBF327646:IBG327646 ILB327646:ILC327646 IUX327646:IUY327646 JET327646:JEU327646 JOP327646:JOQ327646 JYL327646:JYM327646 KIH327646:KII327646 KSD327646:KSE327646 LBZ327646:LCA327646 LLV327646:LLW327646 LVR327646:LVS327646 MFN327646:MFO327646 MPJ327646:MPK327646 MZF327646:MZG327646 NJB327646:NJC327646 NSX327646:NSY327646 OCT327646:OCU327646 OMP327646:OMQ327646 OWL327646:OWM327646 PGH327646:PGI327646 PQD327646:PQE327646 PZZ327646:QAA327646 QJV327646:QJW327646 QTR327646:QTS327646 RDN327646:RDO327646 RNJ327646:RNK327646 RXF327646:RXG327646 SHB327646:SHC327646 SQX327646:SQY327646 TAT327646:TAU327646 TKP327646:TKQ327646 TUL327646:TUM327646 UEH327646:UEI327646 UOD327646:UOE327646 UXZ327646:UYA327646 VHV327646:VHW327646 VRR327646:VRS327646 WBN327646:WBO327646 WLJ327646:WLK327646 WVF327646:WVG327646 IT393182:IU393182 SP393182:SQ393182 ACL393182:ACM393182 AMH393182:AMI393182 AWD393182:AWE393182 BFZ393182:BGA393182 BPV393182:BPW393182 BZR393182:BZS393182 CJN393182:CJO393182 CTJ393182:CTK393182 DDF393182:DDG393182 DNB393182:DNC393182 DWX393182:DWY393182 EGT393182:EGU393182 EQP393182:EQQ393182 FAL393182:FAM393182 FKH393182:FKI393182 FUD393182:FUE393182 GDZ393182:GEA393182 GNV393182:GNW393182 GXR393182:GXS393182 HHN393182:HHO393182 HRJ393182:HRK393182 IBF393182:IBG393182 ILB393182:ILC393182 IUX393182:IUY393182 JET393182:JEU393182 JOP393182:JOQ393182 JYL393182:JYM393182 KIH393182:KII393182 KSD393182:KSE393182 LBZ393182:LCA393182 LLV393182:LLW393182 LVR393182:LVS393182 MFN393182:MFO393182 MPJ393182:MPK393182 MZF393182:MZG393182 NJB393182:NJC393182 NSX393182:NSY393182 OCT393182:OCU393182 OMP393182:OMQ393182 OWL393182:OWM393182 PGH393182:PGI393182 PQD393182:PQE393182 PZZ393182:QAA393182 QJV393182:QJW393182 QTR393182:QTS393182 RDN393182:RDO393182 RNJ393182:RNK393182 RXF393182:RXG393182 SHB393182:SHC393182 SQX393182:SQY393182 TAT393182:TAU393182 TKP393182:TKQ393182 TUL393182:TUM393182 UEH393182:UEI393182 UOD393182:UOE393182 UXZ393182:UYA393182 VHV393182:VHW393182 VRR393182:VRS393182 WBN393182:WBO393182 WLJ393182:WLK393182 WVF393182:WVG393182 IT458718:IU458718 SP458718:SQ458718 ACL458718:ACM458718 AMH458718:AMI458718 AWD458718:AWE458718 BFZ458718:BGA458718 BPV458718:BPW458718 BZR458718:BZS458718 CJN458718:CJO458718 CTJ458718:CTK458718 DDF458718:DDG458718 DNB458718:DNC458718 DWX458718:DWY458718 EGT458718:EGU458718 EQP458718:EQQ458718 FAL458718:FAM458718 FKH458718:FKI458718 FUD458718:FUE458718 GDZ458718:GEA458718 GNV458718:GNW458718 GXR458718:GXS458718 HHN458718:HHO458718 HRJ458718:HRK458718 IBF458718:IBG458718 ILB458718:ILC458718 IUX458718:IUY458718 JET458718:JEU458718 JOP458718:JOQ458718 JYL458718:JYM458718 KIH458718:KII458718 KSD458718:KSE458718 LBZ458718:LCA458718 LLV458718:LLW458718 LVR458718:LVS458718 MFN458718:MFO458718 MPJ458718:MPK458718 MZF458718:MZG458718 NJB458718:NJC458718 NSX458718:NSY458718 OCT458718:OCU458718 OMP458718:OMQ458718 OWL458718:OWM458718 PGH458718:PGI458718 PQD458718:PQE458718 PZZ458718:QAA458718 QJV458718:QJW458718 QTR458718:QTS458718 RDN458718:RDO458718 RNJ458718:RNK458718 RXF458718:RXG458718 SHB458718:SHC458718 SQX458718:SQY458718 TAT458718:TAU458718 TKP458718:TKQ458718 TUL458718:TUM458718 UEH458718:UEI458718 UOD458718:UOE458718 UXZ458718:UYA458718 VHV458718:VHW458718 VRR458718:VRS458718 WBN458718:WBO458718 WLJ458718:WLK458718 WVF458718:WVG458718 IT524254:IU524254 SP524254:SQ524254 ACL524254:ACM524254 AMH524254:AMI524254 AWD524254:AWE524254 BFZ524254:BGA524254 BPV524254:BPW524254 BZR524254:BZS524254 CJN524254:CJO524254 CTJ524254:CTK524254 DDF524254:DDG524254 DNB524254:DNC524254 DWX524254:DWY524254 EGT524254:EGU524254 EQP524254:EQQ524254 FAL524254:FAM524254 FKH524254:FKI524254 FUD524254:FUE524254 GDZ524254:GEA524254 GNV524254:GNW524254 GXR524254:GXS524254 HHN524254:HHO524254 HRJ524254:HRK524254 IBF524254:IBG524254 ILB524254:ILC524254 IUX524254:IUY524254 JET524254:JEU524254 JOP524254:JOQ524254 JYL524254:JYM524254 KIH524254:KII524254 KSD524254:KSE524254 LBZ524254:LCA524254 LLV524254:LLW524254 LVR524254:LVS524254 MFN524254:MFO524254 MPJ524254:MPK524254 MZF524254:MZG524254 NJB524254:NJC524254 NSX524254:NSY524254 OCT524254:OCU524254 OMP524254:OMQ524254 OWL524254:OWM524254 PGH524254:PGI524254 PQD524254:PQE524254 PZZ524254:QAA524254 QJV524254:QJW524254 QTR524254:QTS524254 RDN524254:RDO524254 RNJ524254:RNK524254 RXF524254:RXG524254 SHB524254:SHC524254 SQX524254:SQY524254 TAT524254:TAU524254 TKP524254:TKQ524254 TUL524254:TUM524254 UEH524254:UEI524254 UOD524254:UOE524254 UXZ524254:UYA524254 VHV524254:VHW524254 VRR524254:VRS524254 WBN524254:WBO524254 WLJ524254:WLK524254 WVF524254:WVG524254 IT589790:IU589790 SP589790:SQ589790 ACL589790:ACM589790 AMH589790:AMI589790 AWD589790:AWE589790 BFZ589790:BGA589790 BPV589790:BPW589790 BZR589790:BZS589790 CJN589790:CJO589790 CTJ589790:CTK589790 DDF589790:DDG589790 DNB589790:DNC589790 DWX589790:DWY589790 EGT589790:EGU589790 EQP589790:EQQ589790 FAL589790:FAM589790 FKH589790:FKI589790 FUD589790:FUE589790 GDZ589790:GEA589790 GNV589790:GNW589790 GXR589790:GXS589790 HHN589790:HHO589790 HRJ589790:HRK589790 IBF589790:IBG589790 ILB589790:ILC589790 IUX589790:IUY589790 JET589790:JEU589790 JOP589790:JOQ589790 JYL589790:JYM589790 KIH589790:KII589790 KSD589790:KSE589790 LBZ589790:LCA589790 LLV589790:LLW589790 LVR589790:LVS589790 MFN589790:MFO589790 MPJ589790:MPK589790 MZF589790:MZG589790 NJB589790:NJC589790 NSX589790:NSY589790 OCT589790:OCU589790 OMP589790:OMQ589790 OWL589790:OWM589790 PGH589790:PGI589790 PQD589790:PQE589790 PZZ589790:QAA589790 QJV589790:QJW589790 QTR589790:QTS589790 RDN589790:RDO589790 RNJ589790:RNK589790 RXF589790:RXG589790 SHB589790:SHC589790 SQX589790:SQY589790 TAT589790:TAU589790 TKP589790:TKQ589790 TUL589790:TUM589790 UEH589790:UEI589790 UOD589790:UOE589790 UXZ589790:UYA589790 VHV589790:VHW589790 VRR589790:VRS589790 WBN589790:WBO589790 WLJ589790:WLK589790 WVF589790:WVG589790 IT655326:IU655326 SP655326:SQ655326 ACL655326:ACM655326 AMH655326:AMI655326 AWD655326:AWE655326 BFZ655326:BGA655326 BPV655326:BPW655326 BZR655326:BZS655326 CJN655326:CJO655326 CTJ655326:CTK655326 DDF655326:DDG655326 DNB655326:DNC655326 DWX655326:DWY655326 EGT655326:EGU655326 EQP655326:EQQ655326 FAL655326:FAM655326 FKH655326:FKI655326 FUD655326:FUE655326 GDZ655326:GEA655326 GNV655326:GNW655326 GXR655326:GXS655326 HHN655326:HHO655326 HRJ655326:HRK655326 IBF655326:IBG655326 ILB655326:ILC655326 IUX655326:IUY655326 JET655326:JEU655326 JOP655326:JOQ655326 JYL655326:JYM655326 KIH655326:KII655326 KSD655326:KSE655326 LBZ655326:LCA655326 LLV655326:LLW655326 LVR655326:LVS655326 MFN655326:MFO655326 MPJ655326:MPK655326 MZF655326:MZG655326 NJB655326:NJC655326 NSX655326:NSY655326 OCT655326:OCU655326 OMP655326:OMQ655326 OWL655326:OWM655326 PGH655326:PGI655326 PQD655326:PQE655326 PZZ655326:QAA655326 QJV655326:QJW655326 QTR655326:QTS655326 RDN655326:RDO655326 RNJ655326:RNK655326 RXF655326:RXG655326 SHB655326:SHC655326 SQX655326:SQY655326 TAT655326:TAU655326 TKP655326:TKQ655326 TUL655326:TUM655326 UEH655326:UEI655326 UOD655326:UOE655326 UXZ655326:UYA655326 VHV655326:VHW655326 VRR655326:VRS655326 WBN655326:WBO655326 WLJ655326:WLK655326 WVF655326:WVG655326 IT720862:IU720862 SP720862:SQ720862 ACL720862:ACM720862 AMH720862:AMI720862 AWD720862:AWE720862 BFZ720862:BGA720862 BPV720862:BPW720862 BZR720862:BZS720862 CJN720862:CJO720862 CTJ720862:CTK720862 DDF720862:DDG720862 DNB720862:DNC720862 DWX720862:DWY720862 EGT720862:EGU720862 EQP720862:EQQ720862 FAL720862:FAM720862 FKH720862:FKI720862 FUD720862:FUE720862 GDZ720862:GEA720862 GNV720862:GNW720862 GXR720862:GXS720862 HHN720862:HHO720862 HRJ720862:HRK720862 IBF720862:IBG720862 ILB720862:ILC720862 IUX720862:IUY720862 JET720862:JEU720862 JOP720862:JOQ720862 JYL720862:JYM720862 KIH720862:KII720862 KSD720862:KSE720862 LBZ720862:LCA720862 LLV720862:LLW720862 LVR720862:LVS720862 MFN720862:MFO720862 MPJ720862:MPK720862 MZF720862:MZG720862 NJB720862:NJC720862 NSX720862:NSY720862 OCT720862:OCU720862 OMP720862:OMQ720862 OWL720862:OWM720862 PGH720862:PGI720862 PQD720862:PQE720862 PZZ720862:QAA720862 QJV720862:QJW720862 QTR720862:QTS720862 RDN720862:RDO720862 RNJ720862:RNK720862 RXF720862:RXG720862 SHB720862:SHC720862 SQX720862:SQY720862 TAT720862:TAU720862 TKP720862:TKQ720862 TUL720862:TUM720862 UEH720862:UEI720862 UOD720862:UOE720862 UXZ720862:UYA720862 VHV720862:VHW720862 VRR720862:VRS720862 WBN720862:WBO720862 WLJ720862:WLK720862 WVF720862:WVG720862 IT786398:IU786398 SP786398:SQ786398 ACL786398:ACM786398 AMH786398:AMI786398 AWD786398:AWE786398 BFZ786398:BGA786398 BPV786398:BPW786398 BZR786398:BZS786398 CJN786398:CJO786398 CTJ786398:CTK786398 DDF786398:DDG786398 DNB786398:DNC786398 DWX786398:DWY786398 EGT786398:EGU786398 EQP786398:EQQ786398 FAL786398:FAM786398 FKH786398:FKI786398 FUD786398:FUE786398 GDZ786398:GEA786398 GNV786398:GNW786398 GXR786398:GXS786398 HHN786398:HHO786398 HRJ786398:HRK786398 IBF786398:IBG786398 ILB786398:ILC786398 IUX786398:IUY786398 JET786398:JEU786398 JOP786398:JOQ786398 JYL786398:JYM786398 KIH786398:KII786398 KSD786398:KSE786398 LBZ786398:LCA786398 LLV786398:LLW786398 LVR786398:LVS786398 MFN786398:MFO786398 MPJ786398:MPK786398 MZF786398:MZG786398 NJB786398:NJC786398 NSX786398:NSY786398 OCT786398:OCU786398 OMP786398:OMQ786398 OWL786398:OWM786398 PGH786398:PGI786398 PQD786398:PQE786398 PZZ786398:QAA786398 QJV786398:QJW786398 QTR786398:QTS786398 RDN786398:RDO786398 RNJ786398:RNK786398 RXF786398:RXG786398 SHB786398:SHC786398 SQX786398:SQY786398 TAT786398:TAU786398 TKP786398:TKQ786398 TUL786398:TUM786398 UEH786398:UEI786398 UOD786398:UOE786398 UXZ786398:UYA786398 VHV786398:VHW786398 VRR786398:VRS786398 WBN786398:WBO786398 WLJ786398:WLK786398 WVF786398:WVG786398 IT851934:IU851934 SP851934:SQ851934 ACL851934:ACM851934 AMH851934:AMI851934 AWD851934:AWE851934 BFZ851934:BGA851934 BPV851934:BPW851934 BZR851934:BZS851934 CJN851934:CJO851934 CTJ851934:CTK851934 DDF851934:DDG851934 DNB851934:DNC851934 DWX851934:DWY851934 EGT851934:EGU851934 EQP851934:EQQ851934 FAL851934:FAM851934 FKH851934:FKI851934 FUD851934:FUE851934 GDZ851934:GEA851934 GNV851934:GNW851934 GXR851934:GXS851934 HHN851934:HHO851934 HRJ851934:HRK851934 IBF851934:IBG851934 ILB851934:ILC851934 IUX851934:IUY851934 JET851934:JEU851934 JOP851934:JOQ851934 JYL851934:JYM851934 KIH851934:KII851934 KSD851934:KSE851934 LBZ851934:LCA851934 LLV851934:LLW851934 LVR851934:LVS851934 MFN851934:MFO851934 MPJ851934:MPK851934 MZF851934:MZG851934 NJB851934:NJC851934 NSX851934:NSY851934 OCT851934:OCU851934 OMP851934:OMQ851934 OWL851934:OWM851934 PGH851934:PGI851934 PQD851934:PQE851934 PZZ851934:QAA851934 QJV851934:QJW851934 QTR851934:QTS851934 RDN851934:RDO851934 RNJ851934:RNK851934 RXF851934:RXG851934 SHB851934:SHC851934 SQX851934:SQY851934 TAT851934:TAU851934 TKP851934:TKQ851934 TUL851934:TUM851934 UEH851934:UEI851934 UOD851934:UOE851934 UXZ851934:UYA851934 VHV851934:VHW851934 VRR851934:VRS851934 WBN851934:WBO851934 WLJ851934:WLK851934 WVF851934:WVG851934 IT917470:IU917470 SP917470:SQ917470 ACL917470:ACM917470 AMH917470:AMI917470 AWD917470:AWE917470 BFZ917470:BGA917470 BPV917470:BPW917470 BZR917470:BZS917470 CJN917470:CJO917470 CTJ917470:CTK917470 DDF917470:DDG917470 DNB917470:DNC917470 DWX917470:DWY917470 EGT917470:EGU917470 EQP917470:EQQ917470 FAL917470:FAM917470 FKH917470:FKI917470 FUD917470:FUE917470 GDZ917470:GEA917470 GNV917470:GNW917470 GXR917470:GXS917470 HHN917470:HHO917470 HRJ917470:HRK917470 IBF917470:IBG917470 ILB917470:ILC917470 IUX917470:IUY917470 JET917470:JEU917470 JOP917470:JOQ917470 JYL917470:JYM917470 KIH917470:KII917470 KSD917470:KSE917470 LBZ917470:LCA917470 LLV917470:LLW917470 LVR917470:LVS917470 MFN917470:MFO917470 MPJ917470:MPK917470 MZF917470:MZG917470 NJB917470:NJC917470 NSX917470:NSY917470 OCT917470:OCU917470 OMP917470:OMQ917470 OWL917470:OWM917470 PGH917470:PGI917470 PQD917470:PQE917470 PZZ917470:QAA917470 QJV917470:QJW917470 QTR917470:QTS917470 RDN917470:RDO917470 RNJ917470:RNK917470 RXF917470:RXG917470 SHB917470:SHC917470 SQX917470:SQY917470 TAT917470:TAU917470 TKP917470:TKQ917470 TUL917470:TUM917470 UEH917470:UEI917470 UOD917470:UOE917470 UXZ917470:UYA917470 VHV917470:VHW917470 VRR917470:VRS917470 WBN917470:WBO917470 WLJ917470:WLK917470 WVF917470:WVG917470 IT983006:IU983006 SP983006:SQ983006 ACL983006:ACM983006 AMH983006:AMI983006 AWD983006:AWE983006 BFZ983006:BGA983006 BPV983006:BPW983006 BZR983006:BZS983006 CJN983006:CJO983006 CTJ983006:CTK983006 DDF983006:DDG983006 DNB983006:DNC983006 DWX983006:DWY983006 EGT983006:EGU983006 EQP983006:EQQ983006 FAL983006:FAM983006 FKH983006:FKI983006 FUD983006:FUE983006 GDZ983006:GEA983006 GNV983006:GNW983006 GXR983006:GXS983006 HHN983006:HHO983006 HRJ983006:HRK983006 IBF983006:IBG983006 ILB983006:ILC983006 IUX983006:IUY983006 JET983006:JEU983006 JOP983006:JOQ983006 JYL983006:JYM983006 KIH983006:KII983006 KSD983006:KSE983006 LBZ983006:LCA983006 LLV983006:LLW983006 LVR983006:LVS983006 MFN983006:MFO983006 MPJ983006:MPK983006 MZF983006:MZG983006 NJB983006:NJC983006 NSX983006:NSY983006 OCT983006:OCU983006 OMP983006:OMQ983006 OWL983006:OWM983006 PGH983006:PGI983006 PQD983006:PQE983006 PZZ983006:QAA983006 QJV983006:QJW983006 QTR983006:QTS983006 RDN983006:RDO983006 RNJ983006:RNK983006 RXF983006:RXG983006 SHB983006:SHC983006 SQX983006:SQY983006 TAT983006:TAU983006 TKP983006:TKQ983006 TUL983006:TUM983006 UEH983006:UEI983006 UOD983006:UOE983006 UXZ983006:UYA983006 VHV983006:VHW983006 VRR983006:VRS983006 WBN983006:WBO983006 WLJ983006:WLK983006 WVF983006:WVG983006 IT65505 SP65505 ACL65505 AMH65505 AWD65505 BFZ65505 BPV65505 BZR65505 CJN65505 CTJ65505 DDF65505 DNB65505 DWX65505 EGT65505 EQP65505 FAL65505 FKH65505 FUD65505 GDZ65505 GNV65505 GXR65505 HHN65505 HRJ65505 IBF65505 ILB65505 IUX65505 JET65505 JOP65505 JYL65505 KIH65505 KSD65505 LBZ65505 LLV65505 LVR65505 MFN65505 MPJ65505 MZF65505 NJB65505 NSX65505 OCT65505 OMP65505 OWL65505 PGH65505 PQD65505 PZZ65505 QJV65505 QTR65505 RDN65505 RNJ65505 RXF65505 SHB65505 SQX65505 TAT65505 TKP65505 TUL65505 UEH65505 UOD65505 UXZ65505 VHV65505 VRR65505 WBN65505 WLJ65505 WVF65505 IT131041 SP131041 ACL131041 AMH131041 AWD131041 BFZ131041 BPV131041 BZR131041 CJN131041 CTJ131041 DDF131041 DNB131041 DWX131041 EGT131041 EQP131041 FAL131041 FKH131041 FUD131041 GDZ131041 GNV131041 GXR131041 HHN131041 HRJ131041 IBF131041 ILB131041 IUX131041 JET131041 JOP131041 JYL131041 KIH131041 KSD131041 LBZ131041 LLV131041 LVR131041 MFN131041 MPJ131041 MZF131041 NJB131041 NSX131041 OCT131041 OMP131041 OWL131041 PGH131041 PQD131041 PZZ131041 QJV131041 QTR131041 RDN131041 RNJ131041 RXF131041 SHB131041 SQX131041 TAT131041 TKP131041 TUL131041 UEH131041 UOD131041 UXZ131041 VHV131041 VRR131041 WBN131041 WLJ131041 WVF131041 IT196577 SP196577 ACL196577 AMH196577 AWD196577 BFZ196577 BPV196577 BZR196577 CJN196577 CTJ196577 DDF196577 DNB196577 DWX196577 EGT196577 EQP196577 FAL196577 FKH196577 FUD196577 GDZ196577 GNV196577 GXR196577 HHN196577 HRJ196577 IBF196577 ILB196577 IUX196577 JET196577 JOP196577 JYL196577 KIH196577 KSD196577 LBZ196577 LLV196577 LVR196577 MFN196577 MPJ196577 MZF196577 NJB196577 NSX196577 OCT196577 OMP196577 OWL196577 PGH196577 PQD196577 PZZ196577 QJV196577 QTR196577 RDN196577 RNJ196577 RXF196577 SHB196577 SQX196577 TAT196577 TKP196577 TUL196577 UEH196577 UOD196577 UXZ196577 VHV196577 VRR196577 WBN196577 WLJ196577 WVF196577 IT262113 SP262113 ACL262113 AMH262113 AWD262113 BFZ262113 BPV262113 BZR262113 CJN262113 CTJ262113 DDF262113 DNB262113 DWX262113 EGT262113 EQP262113 FAL262113 FKH262113 FUD262113 GDZ262113 GNV262113 GXR262113 HHN262113 HRJ262113 IBF262113 ILB262113 IUX262113 JET262113 JOP262113 JYL262113 KIH262113 KSD262113 LBZ262113 LLV262113 LVR262113 MFN262113 MPJ262113 MZF262113 NJB262113 NSX262113 OCT262113 OMP262113 OWL262113 PGH262113 PQD262113 PZZ262113 QJV262113 QTR262113 RDN262113 RNJ262113 RXF262113 SHB262113 SQX262113 TAT262113 TKP262113 TUL262113 UEH262113 UOD262113 UXZ262113 VHV262113 VRR262113 WBN262113 WLJ262113 WVF262113 IT327649 SP327649 ACL327649 AMH327649 AWD327649 BFZ327649 BPV327649 BZR327649 CJN327649 CTJ327649 DDF327649 DNB327649 DWX327649 EGT327649 EQP327649 FAL327649 FKH327649 FUD327649 GDZ327649 GNV327649 GXR327649 HHN327649 HRJ327649 IBF327649 ILB327649 IUX327649 JET327649 JOP327649 JYL327649 KIH327649 KSD327649 LBZ327649 LLV327649 LVR327649 MFN327649 MPJ327649 MZF327649 NJB327649 NSX327649 OCT327649 OMP327649 OWL327649 PGH327649 PQD327649 PZZ327649 QJV327649 QTR327649 RDN327649 RNJ327649 RXF327649 SHB327649 SQX327649 TAT327649 TKP327649 TUL327649 UEH327649 UOD327649 UXZ327649 VHV327649 VRR327649 WBN327649 WLJ327649 WVF327649 IT393185 SP393185 ACL393185 AMH393185 AWD393185 BFZ393185 BPV393185 BZR393185 CJN393185 CTJ393185 DDF393185 DNB393185 DWX393185 EGT393185 EQP393185 FAL393185 FKH393185 FUD393185 GDZ393185 GNV393185 GXR393185 HHN393185 HRJ393185 IBF393185 ILB393185 IUX393185 JET393185 JOP393185 JYL393185 KIH393185 KSD393185 LBZ393185 LLV393185 LVR393185 MFN393185 MPJ393185 MZF393185 NJB393185 NSX393185 OCT393185 OMP393185 OWL393185 PGH393185 PQD393185 PZZ393185 QJV393185 QTR393185 RDN393185 RNJ393185 RXF393185 SHB393185 SQX393185 TAT393185 TKP393185 TUL393185 UEH393185 UOD393185 UXZ393185 VHV393185 VRR393185 WBN393185 WLJ393185 WVF393185 IT458721 SP458721 ACL458721 AMH458721 AWD458721 BFZ458721 BPV458721 BZR458721 CJN458721 CTJ458721 DDF458721 DNB458721 DWX458721 EGT458721 EQP458721 FAL458721 FKH458721 FUD458721 GDZ458721 GNV458721 GXR458721 HHN458721 HRJ458721 IBF458721 ILB458721 IUX458721 JET458721 JOP458721 JYL458721 KIH458721 KSD458721 LBZ458721 LLV458721 LVR458721 MFN458721 MPJ458721 MZF458721 NJB458721 NSX458721 OCT458721 OMP458721 OWL458721 PGH458721 PQD458721 PZZ458721 QJV458721 QTR458721 RDN458721 RNJ458721 RXF458721 SHB458721 SQX458721 TAT458721 TKP458721 TUL458721 UEH458721 UOD458721 UXZ458721 VHV458721 VRR458721 WBN458721 WLJ458721 WVF458721 IT524257 SP524257 ACL524257 AMH524257 AWD524257 BFZ524257 BPV524257 BZR524257 CJN524257 CTJ524257 DDF524257 DNB524257 DWX524257 EGT524257 EQP524257 FAL524257 FKH524257 FUD524257 GDZ524257 GNV524257 GXR524257 HHN524257 HRJ524257 IBF524257 ILB524257 IUX524257 JET524257 JOP524257 JYL524257 KIH524257 KSD524257 LBZ524257 LLV524257 LVR524257 MFN524257 MPJ524257 MZF524257 NJB524257 NSX524257 OCT524257 OMP524257 OWL524257 PGH524257 PQD524257 PZZ524257 QJV524257 QTR524257 RDN524257 RNJ524257 RXF524257 SHB524257 SQX524257 TAT524257 TKP524257 TUL524257 UEH524257 UOD524257 UXZ524257 VHV524257 VRR524257 WBN524257 WLJ524257 WVF524257 IT589793 SP589793 ACL589793 AMH589793 AWD589793 BFZ589793 BPV589793 BZR589793 CJN589793 CTJ589793 DDF589793 DNB589793 DWX589793 EGT589793 EQP589793 FAL589793 FKH589793 FUD589793 GDZ589793 GNV589793 GXR589793 HHN589793 HRJ589793 IBF589793 ILB589793 IUX589793 JET589793 JOP589793 JYL589793 KIH589793 KSD589793 LBZ589793 LLV589793 LVR589793 MFN589793 MPJ589793 MZF589793 NJB589793 NSX589793 OCT589793 OMP589793 OWL589793 PGH589793 PQD589793 PZZ589793 QJV589793 QTR589793 RDN589793 RNJ589793 RXF589793 SHB589793 SQX589793 TAT589793 TKP589793 TUL589793 UEH589793 UOD589793 UXZ589793 VHV589793 VRR589793 WBN589793 WLJ589793 WVF589793 IT655329 SP655329 ACL655329 AMH655329 AWD655329 BFZ655329 BPV655329 BZR655329 CJN655329 CTJ655329 DDF655329 DNB655329 DWX655329 EGT655329 EQP655329 FAL655329 FKH655329 FUD655329 GDZ655329 GNV655329 GXR655329 HHN655329 HRJ655329 IBF655329 ILB655329 IUX655329 JET655329 JOP655329 JYL655329 KIH655329 KSD655329 LBZ655329 LLV655329 LVR655329 MFN655329 MPJ655329 MZF655329 NJB655329 NSX655329 OCT655329 OMP655329 OWL655329 PGH655329 PQD655329 PZZ655329 QJV655329 QTR655329 RDN655329 RNJ655329 RXF655329 SHB655329 SQX655329 TAT655329 TKP655329 TUL655329 UEH655329 UOD655329 UXZ655329 VHV655329 VRR655329 WBN655329 WLJ655329 WVF655329 IT720865 SP720865 ACL720865 AMH720865 AWD720865 BFZ720865 BPV720865 BZR720865 CJN720865 CTJ720865 DDF720865 DNB720865 DWX720865 EGT720865 EQP720865 FAL720865 FKH720865 FUD720865 GDZ720865 GNV720865 GXR720865 HHN720865 HRJ720865 IBF720865 ILB720865 IUX720865 JET720865 JOP720865 JYL720865 KIH720865 KSD720865 LBZ720865 LLV720865 LVR720865 MFN720865 MPJ720865 MZF720865 NJB720865 NSX720865 OCT720865 OMP720865 OWL720865 PGH720865 PQD720865 PZZ720865 QJV720865 QTR720865 RDN720865 RNJ720865 RXF720865 SHB720865 SQX720865 TAT720865 TKP720865 TUL720865 UEH720865 UOD720865 UXZ720865 VHV720865 VRR720865 WBN720865 WLJ720865 WVF720865 IT786401 SP786401 ACL786401 AMH786401 AWD786401 BFZ786401 BPV786401 BZR786401 CJN786401 CTJ786401 DDF786401 DNB786401 DWX786401 EGT786401 EQP786401 FAL786401 FKH786401 FUD786401 GDZ786401 GNV786401 GXR786401 HHN786401 HRJ786401 IBF786401 ILB786401 IUX786401 JET786401 JOP786401 JYL786401 KIH786401 KSD786401 LBZ786401 LLV786401 LVR786401 MFN786401 MPJ786401 MZF786401 NJB786401 NSX786401 OCT786401 OMP786401 OWL786401 PGH786401 PQD786401 PZZ786401 QJV786401 QTR786401 RDN786401 RNJ786401 RXF786401 SHB786401 SQX786401 TAT786401 TKP786401 TUL786401 UEH786401 UOD786401 UXZ786401 VHV786401 VRR786401 WBN786401 WLJ786401 WVF786401 IT851937 SP851937 ACL851937 AMH851937 AWD851937 BFZ851937 BPV851937 BZR851937 CJN851937 CTJ851937 DDF851937 DNB851937 DWX851937 EGT851937 EQP851937 FAL851937 FKH851937 FUD851937 GDZ851937 GNV851937 GXR851937 HHN851937 HRJ851937 IBF851937 ILB851937 IUX851937 JET851937 JOP851937 JYL851937 KIH851937 KSD851937 LBZ851937 LLV851937 LVR851937 MFN851937 MPJ851937 MZF851937 NJB851937 NSX851937 OCT851937 OMP851937 OWL851937 PGH851937 PQD851937 PZZ851937 QJV851937 QTR851937 RDN851937 RNJ851937 RXF851937 SHB851937 SQX851937 TAT851937 TKP851937 TUL851937 UEH851937 UOD851937 UXZ851937 VHV851937 VRR851937 WBN851937 WLJ851937 WVF851937 IT917473 SP917473 ACL917473 AMH917473 AWD917473 BFZ917473 BPV917473 BZR917473 CJN917473 CTJ917473 DDF917473 DNB917473 DWX917473 EGT917473 EQP917473 FAL917473 FKH917473 FUD917473 GDZ917473 GNV917473 GXR917473 HHN917473 HRJ917473 IBF917473 ILB917473 IUX917473 JET917473 JOP917473 JYL917473 KIH917473 KSD917473 LBZ917473 LLV917473 LVR917473 MFN917473 MPJ917473 MZF917473 NJB917473 NSX917473 OCT917473 OMP917473 OWL917473 PGH917473 PQD917473 PZZ917473 QJV917473 QTR917473 RDN917473 RNJ917473 RXF917473 SHB917473 SQX917473 TAT917473 TKP917473 TUL917473 UEH917473 UOD917473 UXZ917473 VHV917473 VRR917473 WBN917473 WLJ917473 WVF917473 IT983009 SP983009 ACL983009 AMH983009 AWD983009 BFZ983009 BPV983009 BZR983009 CJN983009 CTJ983009 DDF983009 DNB983009 DWX983009 EGT983009 EQP983009 FAL983009 FKH983009 FUD983009 GDZ983009 GNV983009 GXR983009 HHN983009 HRJ983009 IBF983009 ILB983009 IUX983009 JET983009 JOP983009 JYL983009 KIH983009 KSD983009 LBZ983009 LLV983009 LVR983009 MFN983009 MPJ983009 MZF983009 NJB983009 NSX983009 OCT983009 OMP983009 OWL983009 PGH983009 PQD983009 PZZ983009 QJV983009 QTR983009 RDN983009 RNJ983009 RXF983009 SHB983009 SQX983009 TAT983009 TKP983009 TUL983009 UEH983009 UOD983009 UXZ983009 VHV983009 VRR983009 WBN983009 WLJ983009 WVF983009 IT65506:IU65510 SP65506:SQ65510 ACL65506:ACM65510 AMH65506:AMI65510 AWD65506:AWE65510 BFZ65506:BGA65510 BPV65506:BPW65510 BZR65506:BZS65510 CJN65506:CJO65510 CTJ65506:CTK65510 DDF65506:DDG65510 DNB65506:DNC65510 DWX65506:DWY65510 EGT65506:EGU65510 EQP65506:EQQ65510 FAL65506:FAM65510 FKH65506:FKI65510 FUD65506:FUE65510 GDZ65506:GEA65510 GNV65506:GNW65510 GXR65506:GXS65510 HHN65506:HHO65510 HRJ65506:HRK65510 IBF65506:IBG65510 ILB65506:ILC65510 IUX65506:IUY65510 JET65506:JEU65510 JOP65506:JOQ65510 JYL65506:JYM65510 KIH65506:KII65510 KSD65506:KSE65510 LBZ65506:LCA65510 LLV65506:LLW65510 LVR65506:LVS65510 MFN65506:MFO65510 MPJ65506:MPK65510 MZF65506:MZG65510 NJB65506:NJC65510 NSX65506:NSY65510 OCT65506:OCU65510 OMP65506:OMQ65510 OWL65506:OWM65510 PGH65506:PGI65510 PQD65506:PQE65510 PZZ65506:QAA65510 QJV65506:QJW65510 QTR65506:QTS65510 RDN65506:RDO65510 RNJ65506:RNK65510 RXF65506:RXG65510 SHB65506:SHC65510 SQX65506:SQY65510 TAT65506:TAU65510 TKP65506:TKQ65510 TUL65506:TUM65510 UEH65506:UEI65510 UOD65506:UOE65510 UXZ65506:UYA65510 VHV65506:VHW65510 VRR65506:VRS65510 WBN65506:WBO65510 WLJ65506:WLK65510 WVF65506:WVG65510 IT131042:IU131046 SP131042:SQ131046 ACL131042:ACM131046 AMH131042:AMI131046 AWD131042:AWE131046 BFZ131042:BGA131046 BPV131042:BPW131046 BZR131042:BZS131046 CJN131042:CJO131046 CTJ131042:CTK131046 DDF131042:DDG131046 DNB131042:DNC131046 DWX131042:DWY131046 EGT131042:EGU131046 EQP131042:EQQ131046 FAL131042:FAM131046 FKH131042:FKI131046 FUD131042:FUE131046 GDZ131042:GEA131046 GNV131042:GNW131046 GXR131042:GXS131046 HHN131042:HHO131046 HRJ131042:HRK131046 IBF131042:IBG131046 ILB131042:ILC131046 IUX131042:IUY131046 JET131042:JEU131046 JOP131042:JOQ131046 JYL131042:JYM131046 KIH131042:KII131046 KSD131042:KSE131046 LBZ131042:LCA131046 LLV131042:LLW131046 LVR131042:LVS131046 MFN131042:MFO131046 MPJ131042:MPK131046 MZF131042:MZG131046 NJB131042:NJC131046 NSX131042:NSY131046 OCT131042:OCU131046 OMP131042:OMQ131046 OWL131042:OWM131046 PGH131042:PGI131046 PQD131042:PQE131046 PZZ131042:QAA131046 QJV131042:QJW131046 QTR131042:QTS131046 RDN131042:RDO131046 RNJ131042:RNK131046 RXF131042:RXG131046 SHB131042:SHC131046 SQX131042:SQY131046 TAT131042:TAU131046 TKP131042:TKQ131046 TUL131042:TUM131046 UEH131042:UEI131046 UOD131042:UOE131046 UXZ131042:UYA131046 VHV131042:VHW131046 VRR131042:VRS131046 WBN131042:WBO131046 WLJ131042:WLK131046 WVF131042:WVG131046 IT196578:IU196582 SP196578:SQ196582 ACL196578:ACM196582 AMH196578:AMI196582 AWD196578:AWE196582 BFZ196578:BGA196582 BPV196578:BPW196582 BZR196578:BZS196582 CJN196578:CJO196582 CTJ196578:CTK196582 DDF196578:DDG196582 DNB196578:DNC196582 DWX196578:DWY196582 EGT196578:EGU196582 EQP196578:EQQ196582 FAL196578:FAM196582 FKH196578:FKI196582 FUD196578:FUE196582 GDZ196578:GEA196582 GNV196578:GNW196582 GXR196578:GXS196582 HHN196578:HHO196582 HRJ196578:HRK196582 IBF196578:IBG196582 ILB196578:ILC196582 IUX196578:IUY196582 JET196578:JEU196582 JOP196578:JOQ196582 JYL196578:JYM196582 KIH196578:KII196582 KSD196578:KSE196582 LBZ196578:LCA196582 LLV196578:LLW196582 LVR196578:LVS196582 MFN196578:MFO196582 MPJ196578:MPK196582 MZF196578:MZG196582 NJB196578:NJC196582 NSX196578:NSY196582 OCT196578:OCU196582 OMP196578:OMQ196582 OWL196578:OWM196582 PGH196578:PGI196582 PQD196578:PQE196582 PZZ196578:QAA196582 QJV196578:QJW196582 QTR196578:QTS196582 RDN196578:RDO196582 RNJ196578:RNK196582 RXF196578:RXG196582 SHB196578:SHC196582 SQX196578:SQY196582 TAT196578:TAU196582 TKP196578:TKQ196582 TUL196578:TUM196582 UEH196578:UEI196582 UOD196578:UOE196582 UXZ196578:UYA196582 VHV196578:VHW196582 VRR196578:VRS196582 WBN196578:WBO196582 WLJ196578:WLK196582 WVF196578:WVG196582 IT262114:IU262118 SP262114:SQ262118 ACL262114:ACM262118 AMH262114:AMI262118 AWD262114:AWE262118 BFZ262114:BGA262118 BPV262114:BPW262118 BZR262114:BZS262118 CJN262114:CJO262118 CTJ262114:CTK262118 DDF262114:DDG262118 DNB262114:DNC262118 DWX262114:DWY262118 EGT262114:EGU262118 EQP262114:EQQ262118 FAL262114:FAM262118 FKH262114:FKI262118 FUD262114:FUE262118 GDZ262114:GEA262118 GNV262114:GNW262118 GXR262114:GXS262118 HHN262114:HHO262118 HRJ262114:HRK262118 IBF262114:IBG262118 ILB262114:ILC262118 IUX262114:IUY262118 JET262114:JEU262118 JOP262114:JOQ262118 JYL262114:JYM262118 KIH262114:KII262118 KSD262114:KSE262118 LBZ262114:LCA262118 LLV262114:LLW262118 LVR262114:LVS262118 MFN262114:MFO262118 MPJ262114:MPK262118 MZF262114:MZG262118 NJB262114:NJC262118 NSX262114:NSY262118 OCT262114:OCU262118 OMP262114:OMQ262118 OWL262114:OWM262118 PGH262114:PGI262118 PQD262114:PQE262118 PZZ262114:QAA262118 QJV262114:QJW262118 QTR262114:QTS262118 RDN262114:RDO262118 RNJ262114:RNK262118 RXF262114:RXG262118 SHB262114:SHC262118 SQX262114:SQY262118 TAT262114:TAU262118 TKP262114:TKQ262118 TUL262114:TUM262118 UEH262114:UEI262118 UOD262114:UOE262118 UXZ262114:UYA262118 VHV262114:VHW262118 VRR262114:VRS262118 WBN262114:WBO262118 WLJ262114:WLK262118 WVF262114:WVG262118 IT327650:IU327654 SP327650:SQ327654 ACL327650:ACM327654 AMH327650:AMI327654 AWD327650:AWE327654 BFZ327650:BGA327654 BPV327650:BPW327654 BZR327650:BZS327654 CJN327650:CJO327654 CTJ327650:CTK327654 DDF327650:DDG327654 DNB327650:DNC327654 DWX327650:DWY327654 EGT327650:EGU327654 EQP327650:EQQ327654 FAL327650:FAM327654 FKH327650:FKI327654 FUD327650:FUE327654 GDZ327650:GEA327654 GNV327650:GNW327654 GXR327650:GXS327654 HHN327650:HHO327654 HRJ327650:HRK327654 IBF327650:IBG327654 ILB327650:ILC327654 IUX327650:IUY327654 JET327650:JEU327654 JOP327650:JOQ327654 JYL327650:JYM327654 KIH327650:KII327654 KSD327650:KSE327654 LBZ327650:LCA327654 LLV327650:LLW327654 LVR327650:LVS327654 MFN327650:MFO327654 MPJ327650:MPK327654 MZF327650:MZG327654 NJB327650:NJC327654 NSX327650:NSY327654 OCT327650:OCU327654 OMP327650:OMQ327654 OWL327650:OWM327654 PGH327650:PGI327654 PQD327650:PQE327654 PZZ327650:QAA327654 QJV327650:QJW327654 QTR327650:QTS327654 RDN327650:RDO327654 RNJ327650:RNK327654 RXF327650:RXG327654 SHB327650:SHC327654 SQX327650:SQY327654 TAT327650:TAU327654 TKP327650:TKQ327654 TUL327650:TUM327654 UEH327650:UEI327654 UOD327650:UOE327654 UXZ327650:UYA327654 VHV327650:VHW327654 VRR327650:VRS327654 WBN327650:WBO327654 WLJ327650:WLK327654 WVF327650:WVG327654 IT393186:IU393190 SP393186:SQ393190 ACL393186:ACM393190 AMH393186:AMI393190 AWD393186:AWE393190 BFZ393186:BGA393190 BPV393186:BPW393190 BZR393186:BZS393190 CJN393186:CJO393190 CTJ393186:CTK393190 DDF393186:DDG393190 DNB393186:DNC393190 DWX393186:DWY393190 EGT393186:EGU393190 EQP393186:EQQ393190 FAL393186:FAM393190 FKH393186:FKI393190 FUD393186:FUE393190 GDZ393186:GEA393190 GNV393186:GNW393190 GXR393186:GXS393190 HHN393186:HHO393190 HRJ393186:HRK393190 IBF393186:IBG393190 ILB393186:ILC393190 IUX393186:IUY393190 JET393186:JEU393190 JOP393186:JOQ393190 JYL393186:JYM393190 KIH393186:KII393190 KSD393186:KSE393190 LBZ393186:LCA393190 LLV393186:LLW393190 LVR393186:LVS393190 MFN393186:MFO393190 MPJ393186:MPK393190 MZF393186:MZG393190 NJB393186:NJC393190 NSX393186:NSY393190 OCT393186:OCU393190 OMP393186:OMQ393190 OWL393186:OWM393190 PGH393186:PGI393190 PQD393186:PQE393190 PZZ393186:QAA393190 QJV393186:QJW393190 QTR393186:QTS393190 RDN393186:RDO393190 RNJ393186:RNK393190 RXF393186:RXG393190 SHB393186:SHC393190 SQX393186:SQY393190 TAT393186:TAU393190 TKP393186:TKQ393190 TUL393186:TUM393190 UEH393186:UEI393190 UOD393186:UOE393190 UXZ393186:UYA393190 VHV393186:VHW393190 VRR393186:VRS393190 WBN393186:WBO393190 WLJ393186:WLK393190 WVF393186:WVG393190 IT458722:IU458726 SP458722:SQ458726 ACL458722:ACM458726 AMH458722:AMI458726 AWD458722:AWE458726 BFZ458722:BGA458726 BPV458722:BPW458726 BZR458722:BZS458726 CJN458722:CJO458726 CTJ458722:CTK458726 DDF458722:DDG458726 DNB458722:DNC458726 DWX458722:DWY458726 EGT458722:EGU458726 EQP458722:EQQ458726 FAL458722:FAM458726 FKH458722:FKI458726 FUD458722:FUE458726 GDZ458722:GEA458726 GNV458722:GNW458726 GXR458722:GXS458726 HHN458722:HHO458726 HRJ458722:HRK458726 IBF458722:IBG458726 ILB458722:ILC458726 IUX458722:IUY458726 JET458722:JEU458726 JOP458722:JOQ458726 JYL458722:JYM458726 KIH458722:KII458726 KSD458722:KSE458726 LBZ458722:LCA458726 LLV458722:LLW458726 LVR458722:LVS458726 MFN458722:MFO458726 MPJ458722:MPK458726 MZF458722:MZG458726 NJB458722:NJC458726 NSX458722:NSY458726 OCT458722:OCU458726 OMP458722:OMQ458726 OWL458722:OWM458726 PGH458722:PGI458726 PQD458722:PQE458726 PZZ458722:QAA458726 QJV458722:QJW458726 QTR458722:QTS458726 RDN458722:RDO458726 RNJ458722:RNK458726 RXF458722:RXG458726 SHB458722:SHC458726 SQX458722:SQY458726 TAT458722:TAU458726 TKP458722:TKQ458726 TUL458722:TUM458726 UEH458722:UEI458726 UOD458722:UOE458726 UXZ458722:UYA458726 VHV458722:VHW458726 VRR458722:VRS458726 WBN458722:WBO458726 WLJ458722:WLK458726 WVF458722:WVG458726 IT524258:IU524262 SP524258:SQ524262 ACL524258:ACM524262 AMH524258:AMI524262 AWD524258:AWE524262 BFZ524258:BGA524262 BPV524258:BPW524262 BZR524258:BZS524262 CJN524258:CJO524262 CTJ524258:CTK524262 DDF524258:DDG524262 DNB524258:DNC524262 DWX524258:DWY524262 EGT524258:EGU524262 EQP524258:EQQ524262 FAL524258:FAM524262 FKH524258:FKI524262 FUD524258:FUE524262 GDZ524258:GEA524262 GNV524258:GNW524262 GXR524258:GXS524262 HHN524258:HHO524262 HRJ524258:HRK524262 IBF524258:IBG524262 ILB524258:ILC524262 IUX524258:IUY524262 JET524258:JEU524262 JOP524258:JOQ524262 JYL524258:JYM524262 KIH524258:KII524262 KSD524258:KSE524262 LBZ524258:LCA524262 LLV524258:LLW524262 LVR524258:LVS524262 MFN524258:MFO524262 MPJ524258:MPK524262 MZF524258:MZG524262 NJB524258:NJC524262 NSX524258:NSY524262 OCT524258:OCU524262 OMP524258:OMQ524262 OWL524258:OWM524262 PGH524258:PGI524262 PQD524258:PQE524262 PZZ524258:QAA524262 QJV524258:QJW524262 QTR524258:QTS524262 RDN524258:RDO524262 RNJ524258:RNK524262 RXF524258:RXG524262 SHB524258:SHC524262 SQX524258:SQY524262 TAT524258:TAU524262 TKP524258:TKQ524262 TUL524258:TUM524262 UEH524258:UEI524262 UOD524258:UOE524262 UXZ524258:UYA524262 VHV524258:VHW524262 VRR524258:VRS524262 WBN524258:WBO524262 WLJ524258:WLK524262 WVF524258:WVG524262 IT589794:IU589798 SP589794:SQ589798 ACL589794:ACM589798 AMH589794:AMI589798 AWD589794:AWE589798 BFZ589794:BGA589798 BPV589794:BPW589798 BZR589794:BZS589798 CJN589794:CJO589798 CTJ589794:CTK589798 DDF589794:DDG589798 DNB589794:DNC589798 DWX589794:DWY589798 EGT589794:EGU589798 EQP589794:EQQ589798 FAL589794:FAM589798 FKH589794:FKI589798 FUD589794:FUE589798 GDZ589794:GEA589798 GNV589794:GNW589798 GXR589794:GXS589798 HHN589794:HHO589798 HRJ589794:HRK589798 IBF589794:IBG589798 ILB589794:ILC589798 IUX589794:IUY589798 JET589794:JEU589798 JOP589794:JOQ589798 JYL589794:JYM589798 KIH589794:KII589798 KSD589794:KSE589798 LBZ589794:LCA589798 LLV589794:LLW589798 LVR589794:LVS589798 MFN589794:MFO589798 MPJ589794:MPK589798 MZF589794:MZG589798 NJB589794:NJC589798 NSX589794:NSY589798 OCT589794:OCU589798 OMP589794:OMQ589798 OWL589794:OWM589798 PGH589794:PGI589798 PQD589794:PQE589798 PZZ589794:QAA589798 QJV589794:QJW589798 QTR589794:QTS589798 RDN589794:RDO589798 RNJ589794:RNK589798 RXF589794:RXG589798 SHB589794:SHC589798 SQX589794:SQY589798 TAT589794:TAU589798 TKP589794:TKQ589798 TUL589794:TUM589798 UEH589794:UEI589798 UOD589794:UOE589798 UXZ589794:UYA589798 VHV589794:VHW589798 VRR589794:VRS589798 WBN589794:WBO589798 WLJ589794:WLK589798 WVF589794:WVG589798 IT655330:IU655334 SP655330:SQ655334 ACL655330:ACM655334 AMH655330:AMI655334 AWD655330:AWE655334 BFZ655330:BGA655334 BPV655330:BPW655334 BZR655330:BZS655334 CJN655330:CJO655334 CTJ655330:CTK655334 DDF655330:DDG655334 DNB655330:DNC655334 DWX655330:DWY655334 EGT655330:EGU655334 EQP655330:EQQ655334 FAL655330:FAM655334 FKH655330:FKI655334 FUD655330:FUE655334 GDZ655330:GEA655334 GNV655330:GNW655334 GXR655330:GXS655334 HHN655330:HHO655334 HRJ655330:HRK655334 IBF655330:IBG655334 ILB655330:ILC655334 IUX655330:IUY655334 JET655330:JEU655334 JOP655330:JOQ655334 JYL655330:JYM655334 KIH655330:KII655334 KSD655330:KSE655334 LBZ655330:LCA655334 LLV655330:LLW655334 LVR655330:LVS655334 MFN655330:MFO655334 MPJ655330:MPK655334 MZF655330:MZG655334 NJB655330:NJC655334 NSX655330:NSY655334 OCT655330:OCU655334 OMP655330:OMQ655334 OWL655330:OWM655334 PGH655330:PGI655334 PQD655330:PQE655334 PZZ655330:QAA655334 QJV655330:QJW655334 QTR655330:QTS655334 RDN655330:RDO655334 RNJ655330:RNK655334 RXF655330:RXG655334 SHB655330:SHC655334 SQX655330:SQY655334 TAT655330:TAU655334 TKP655330:TKQ655334 TUL655330:TUM655334 UEH655330:UEI655334 UOD655330:UOE655334 UXZ655330:UYA655334 VHV655330:VHW655334 VRR655330:VRS655334 WBN655330:WBO655334 WLJ655330:WLK655334 WVF655330:WVG655334 IT720866:IU720870 SP720866:SQ720870 ACL720866:ACM720870 AMH720866:AMI720870 AWD720866:AWE720870 BFZ720866:BGA720870 BPV720866:BPW720870 BZR720866:BZS720870 CJN720866:CJO720870 CTJ720866:CTK720870 DDF720866:DDG720870 DNB720866:DNC720870 DWX720866:DWY720870 EGT720866:EGU720870 EQP720866:EQQ720870 FAL720866:FAM720870 FKH720866:FKI720870 FUD720866:FUE720870 GDZ720866:GEA720870 GNV720866:GNW720870 GXR720866:GXS720870 HHN720866:HHO720870 HRJ720866:HRK720870 IBF720866:IBG720870 ILB720866:ILC720870 IUX720866:IUY720870 JET720866:JEU720870 JOP720866:JOQ720870 JYL720866:JYM720870 KIH720866:KII720870 KSD720866:KSE720870 LBZ720866:LCA720870 LLV720866:LLW720870 LVR720866:LVS720870 MFN720866:MFO720870 MPJ720866:MPK720870 MZF720866:MZG720870 NJB720866:NJC720870 NSX720866:NSY720870 OCT720866:OCU720870 OMP720866:OMQ720870 OWL720866:OWM720870 PGH720866:PGI720870 PQD720866:PQE720870 PZZ720866:QAA720870 QJV720866:QJW720870 QTR720866:QTS720870 RDN720866:RDO720870 RNJ720866:RNK720870 RXF720866:RXG720870 SHB720866:SHC720870 SQX720866:SQY720870 TAT720866:TAU720870 TKP720866:TKQ720870 TUL720866:TUM720870 UEH720866:UEI720870 UOD720866:UOE720870 UXZ720866:UYA720870 VHV720866:VHW720870 VRR720866:VRS720870 WBN720866:WBO720870 WLJ720866:WLK720870 WVF720866:WVG720870 IT786402:IU786406 SP786402:SQ786406 ACL786402:ACM786406 AMH786402:AMI786406 AWD786402:AWE786406 BFZ786402:BGA786406 BPV786402:BPW786406 BZR786402:BZS786406 CJN786402:CJO786406 CTJ786402:CTK786406 DDF786402:DDG786406 DNB786402:DNC786406 DWX786402:DWY786406 EGT786402:EGU786406 EQP786402:EQQ786406 FAL786402:FAM786406 FKH786402:FKI786406 FUD786402:FUE786406 GDZ786402:GEA786406 GNV786402:GNW786406 GXR786402:GXS786406 HHN786402:HHO786406 HRJ786402:HRK786406 IBF786402:IBG786406 ILB786402:ILC786406 IUX786402:IUY786406 JET786402:JEU786406 JOP786402:JOQ786406 JYL786402:JYM786406 KIH786402:KII786406 KSD786402:KSE786406 LBZ786402:LCA786406 LLV786402:LLW786406 LVR786402:LVS786406 MFN786402:MFO786406 MPJ786402:MPK786406 MZF786402:MZG786406 NJB786402:NJC786406 NSX786402:NSY786406 OCT786402:OCU786406 OMP786402:OMQ786406 OWL786402:OWM786406 PGH786402:PGI786406 PQD786402:PQE786406 PZZ786402:QAA786406 QJV786402:QJW786406 QTR786402:QTS786406 RDN786402:RDO786406 RNJ786402:RNK786406 RXF786402:RXG786406 SHB786402:SHC786406 SQX786402:SQY786406 TAT786402:TAU786406 TKP786402:TKQ786406 TUL786402:TUM786406 UEH786402:UEI786406 UOD786402:UOE786406 UXZ786402:UYA786406 VHV786402:VHW786406 VRR786402:VRS786406 WBN786402:WBO786406 WLJ786402:WLK786406 WVF786402:WVG786406 IT851938:IU851942 SP851938:SQ851942 ACL851938:ACM851942 AMH851938:AMI851942 AWD851938:AWE851942 BFZ851938:BGA851942 BPV851938:BPW851942 BZR851938:BZS851942 CJN851938:CJO851942 CTJ851938:CTK851942 DDF851938:DDG851942 DNB851938:DNC851942 DWX851938:DWY851942 EGT851938:EGU851942 EQP851938:EQQ851942 FAL851938:FAM851942 FKH851938:FKI851942 FUD851938:FUE851942 GDZ851938:GEA851942 GNV851938:GNW851942 GXR851938:GXS851942 HHN851938:HHO851942 HRJ851938:HRK851942 IBF851938:IBG851942 ILB851938:ILC851942 IUX851938:IUY851942 JET851938:JEU851942 JOP851938:JOQ851942 JYL851938:JYM851942 KIH851938:KII851942 KSD851938:KSE851942 LBZ851938:LCA851942 LLV851938:LLW851942 LVR851938:LVS851942 MFN851938:MFO851942 MPJ851938:MPK851942 MZF851938:MZG851942 NJB851938:NJC851942 NSX851938:NSY851942 OCT851938:OCU851942 OMP851938:OMQ851942 OWL851938:OWM851942 PGH851938:PGI851942 PQD851938:PQE851942 PZZ851938:QAA851942 QJV851938:QJW851942 QTR851938:QTS851942 RDN851938:RDO851942 RNJ851938:RNK851942 RXF851938:RXG851942 SHB851938:SHC851942 SQX851938:SQY851942 TAT851938:TAU851942 TKP851938:TKQ851942 TUL851938:TUM851942 UEH851938:UEI851942 UOD851938:UOE851942 UXZ851938:UYA851942 VHV851938:VHW851942 VRR851938:VRS851942 WBN851938:WBO851942 WLJ851938:WLK851942 WVF851938:WVG851942 IT917474:IU917478 SP917474:SQ917478 ACL917474:ACM917478 AMH917474:AMI917478 AWD917474:AWE917478 BFZ917474:BGA917478 BPV917474:BPW917478 BZR917474:BZS917478 CJN917474:CJO917478 CTJ917474:CTK917478 DDF917474:DDG917478 DNB917474:DNC917478 DWX917474:DWY917478 EGT917474:EGU917478 EQP917474:EQQ917478 FAL917474:FAM917478 FKH917474:FKI917478 FUD917474:FUE917478 GDZ917474:GEA917478 GNV917474:GNW917478 GXR917474:GXS917478 HHN917474:HHO917478 HRJ917474:HRK917478 IBF917474:IBG917478 ILB917474:ILC917478 IUX917474:IUY917478 JET917474:JEU917478 JOP917474:JOQ917478 JYL917474:JYM917478 KIH917474:KII917478 KSD917474:KSE917478 LBZ917474:LCA917478 LLV917474:LLW917478 LVR917474:LVS917478 MFN917474:MFO917478 MPJ917474:MPK917478 MZF917474:MZG917478 NJB917474:NJC917478 NSX917474:NSY917478 OCT917474:OCU917478 OMP917474:OMQ917478 OWL917474:OWM917478 PGH917474:PGI917478 PQD917474:PQE917478 PZZ917474:QAA917478 QJV917474:QJW917478 QTR917474:QTS917478 RDN917474:RDO917478 RNJ917474:RNK917478 RXF917474:RXG917478 SHB917474:SHC917478 SQX917474:SQY917478 TAT917474:TAU917478 TKP917474:TKQ917478 TUL917474:TUM917478 UEH917474:UEI917478 UOD917474:UOE917478 UXZ917474:UYA917478 VHV917474:VHW917478 VRR917474:VRS917478 WBN917474:WBO917478 WLJ917474:WLK917478 WVF917474:WVG917478 IT983010:IU983014 SP983010:SQ983014 ACL983010:ACM983014 AMH983010:AMI983014 AWD983010:AWE983014 BFZ983010:BGA983014 BPV983010:BPW983014 BZR983010:BZS983014 CJN983010:CJO983014 CTJ983010:CTK983014 DDF983010:DDG983014 DNB983010:DNC983014 DWX983010:DWY983014 EGT983010:EGU983014 EQP983010:EQQ983014 FAL983010:FAM983014 FKH983010:FKI983014 FUD983010:FUE983014 GDZ983010:GEA983014 GNV983010:GNW983014 GXR983010:GXS983014 HHN983010:HHO983014 HRJ983010:HRK983014 IBF983010:IBG983014 ILB983010:ILC983014 IUX983010:IUY983014 JET983010:JEU983014 JOP983010:JOQ983014 JYL983010:JYM983014 KIH983010:KII983014 KSD983010:KSE983014 LBZ983010:LCA983014 LLV983010:LLW983014 LVR983010:LVS983014 MFN983010:MFO983014 MPJ983010:MPK983014 MZF983010:MZG983014 NJB983010:NJC983014 NSX983010:NSY983014 OCT983010:OCU983014 OMP983010:OMQ983014 OWL983010:OWM983014 PGH983010:PGI983014 PQD983010:PQE983014 PZZ983010:QAA983014 QJV983010:QJW983014 QTR983010:QTS983014 RDN983010:RDO983014 RNJ983010:RNK983014 RXF983010:RXG983014 SHB983010:SHC983014 SQX983010:SQY983014 TAT983010:TAU983014 TKP983010:TKQ983014 TUL983010:TUM983014 UEH983010:UEI983014 UOD983010:UOE983014 UXZ983010:UYA983014 VHV983010:VHW983014 VRR983010:VRS983014 WBN983010:WBO983014 WLJ983010:WLK983014 WVF983010:WVG983014 IT65498:IU65500 SP65498:SQ65500 ACL65498:ACM65500 AMH65498:AMI65500 AWD65498:AWE65500 BFZ65498:BGA65500 BPV65498:BPW65500 BZR65498:BZS65500 CJN65498:CJO65500 CTJ65498:CTK65500 DDF65498:DDG65500 DNB65498:DNC65500 DWX65498:DWY65500 EGT65498:EGU65500 EQP65498:EQQ65500 FAL65498:FAM65500 FKH65498:FKI65500 FUD65498:FUE65500 GDZ65498:GEA65500 GNV65498:GNW65500 GXR65498:GXS65500 HHN65498:HHO65500 HRJ65498:HRK65500 IBF65498:IBG65500 ILB65498:ILC65500 IUX65498:IUY65500 JET65498:JEU65500 JOP65498:JOQ65500 JYL65498:JYM65500 KIH65498:KII65500 KSD65498:KSE65500 LBZ65498:LCA65500 LLV65498:LLW65500 LVR65498:LVS65500 MFN65498:MFO65500 MPJ65498:MPK65500 MZF65498:MZG65500 NJB65498:NJC65500 NSX65498:NSY65500 OCT65498:OCU65500 OMP65498:OMQ65500 OWL65498:OWM65500 PGH65498:PGI65500 PQD65498:PQE65500 PZZ65498:QAA65500 QJV65498:QJW65500 QTR65498:QTS65500 RDN65498:RDO65500 RNJ65498:RNK65500 RXF65498:RXG65500 SHB65498:SHC65500 SQX65498:SQY65500 TAT65498:TAU65500 TKP65498:TKQ65500 TUL65498:TUM65500 UEH65498:UEI65500 UOD65498:UOE65500 UXZ65498:UYA65500 VHV65498:VHW65500 VRR65498:VRS65500 WBN65498:WBO65500 WLJ65498:WLK65500 WVF65498:WVG65500 IT131034:IU131036 SP131034:SQ131036 ACL131034:ACM131036 AMH131034:AMI131036 AWD131034:AWE131036 BFZ131034:BGA131036 BPV131034:BPW131036 BZR131034:BZS131036 CJN131034:CJO131036 CTJ131034:CTK131036 DDF131034:DDG131036 DNB131034:DNC131036 DWX131034:DWY131036 EGT131034:EGU131036 EQP131034:EQQ131036 FAL131034:FAM131036 FKH131034:FKI131036 FUD131034:FUE131036 GDZ131034:GEA131036 GNV131034:GNW131036 GXR131034:GXS131036 HHN131034:HHO131036 HRJ131034:HRK131036 IBF131034:IBG131036 ILB131034:ILC131036 IUX131034:IUY131036 JET131034:JEU131036 JOP131034:JOQ131036 JYL131034:JYM131036 KIH131034:KII131036 KSD131034:KSE131036 LBZ131034:LCA131036 LLV131034:LLW131036 LVR131034:LVS131036 MFN131034:MFO131036 MPJ131034:MPK131036 MZF131034:MZG131036 NJB131034:NJC131036 NSX131034:NSY131036 OCT131034:OCU131036 OMP131034:OMQ131036 OWL131034:OWM131036 PGH131034:PGI131036 PQD131034:PQE131036 PZZ131034:QAA131036 QJV131034:QJW131036 QTR131034:QTS131036 RDN131034:RDO131036 RNJ131034:RNK131036 RXF131034:RXG131036 SHB131034:SHC131036 SQX131034:SQY131036 TAT131034:TAU131036 TKP131034:TKQ131036 TUL131034:TUM131036 UEH131034:UEI131036 UOD131034:UOE131036 UXZ131034:UYA131036 VHV131034:VHW131036 VRR131034:VRS131036 WBN131034:WBO131036 WLJ131034:WLK131036 WVF131034:WVG131036 IT196570:IU196572 SP196570:SQ196572 ACL196570:ACM196572 AMH196570:AMI196572 AWD196570:AWE196572 BFZ196570:BGA196572 BPV196570:BPW196572 BZR196570:BZS196572 CJN196570:CJO196572 CTJ196570:CTK196572 DDF196570:DDG196572 DNB196570:DNC196572 DWX196570:DWY196572 EGT196570:EGU196572 EQP196570:EQQ196572 FAL196570:FAM196572 FKH196570:FKI196572 FUD196570:FUE196572 GDZ196570:GEA196572 GNV196570:GNW196572 GXR196570:GXS196572 HHN196570:HHO196572 HRJ196570:HRK196572 IBF196570:IBG196572 ILB196570:ILC196572 IUX196570:IUY196572 JET196570:JEU196572 JOP196570:JOQ196572 JYL196570:JYM196572 KIH196570:KII196572 KSD196570:KSE196572 LBZ196570:LCA196572 LLV196570:LLW196572 LVR196570:LVS196572 MFN196570:MFO196572 MPJ196570:MPK196572 MZF196570:MZG196572 NJB196570:NJC196572 NSX196570:NSY196572 OCT196570:OCU196572 OMP196570:OMQ196572 OWL196570:OWM196572 PGH196570:PGI196572 PQD196570:PQE196572 PZZ196570:QAA196572 QJV196570:QJW196572 QTR196570:QTS196572 RDN196570:RDO196572 RNJ196570:RNK196572 RXF196570:RXG196572 SHB196570:SHC196572 SQX196570:SQY196572 TAT196570:TAU196572 TKP196570:TKQ196572 TUL196570:TUM196572 UEH196570:UEI196572 UOD196570:UOE196572 UXZ196570:UYA196572 VHV196570:VHW196572 VRR196570:VRS196572 WBN196570:WBO196572 WLJ196570:WLK196572 WVF196570:WVG196572 IT262106:IU262108 SP262106:SQ262108 ACL262106:ACM262108 AMH262106:AMI262108 AWD262106:AWE262108 BFZ262106:BGA262108 BPV262106:BPW262108 BZR262106:BZS262108 CJN262106:CJO262108 CTJ262106:CTK262108 DDF262106:DDG262108 DNB262106:DNC262108 DWX262106:DWY262108 EGT262106:EGU262108 EQP262106:EQQ262108 FAL262106:FAM262108 FKH262106:FKI262108 FUD262106:FUE262108 GDZ262106:GEA262108 GNV262106:GNW262108 GXR262106:GXS262108 HHN262106:HHO262108 HRJ262106:HRK262108 IBF262106:IBG262108 ILB262106:ILC262108 IUX262106:IUY262108 JET262106:JEU262108 JOP262106:JOQ262108 JYL262106:JYM262108 KIH262106:KII262108 KSD262106:KSE262108 LBZ262106:LCA262108 LLV262106:LLW262108 LVR262106:LVS262108 MFN262106:MFO262108 MPJ262106:MPK262108 MZF262106:MZG262108 NJB262106:NJC262108 NSX262106:NSY262108 OCT262106:OCU262108 OMP262106:OMQ262108 OWL262106:OWM262108 PGH262106:PGI262108 PQD262106:PQE262108 PZZ262106:QAA262108 QJV262106:QJW262108 QTR262106:QTS262108 RDN262106:RDO262108 RNJ262106:RNK262108 RXF262106:RXG262108 SHB262106:SHC262108 SQX262106:SQY262108 TAT262106:TAU262108 TKP262106:TKQ262108 TUL262106:TUM262108 UEH262106:UEI262108 UOD262106:UOE262108 UXZ262106:UYA262108 VHV262106:VHW262108 VRR262106:VRS262108 WBN262106:WBO262108 WLJ262106:WLK262108 WVF262106:WVG262108 IT327642:IU327644 SP327642:SQ327644 ACL327642:ACM327644 AMH327642:AMI327644 AWD327642:AWE327644 BFZ327642:BGA327644 BPV327642:BPW327644 BZR327642:BZS327644 CJN327642:CJO327644 CTJ327642:CTK327644 DDF327642:DDG327644 DNB327642:DNC327644 DWX327642:DWY327644 EGT327642:EGU327644 EQP327642:EQQ327644 FAL327642:FAM327644 FKH327642:FKI327644 FUD327642:FUE327644 GDZ327642:GEA327644 GNV327642:GNW327644 GXR327642:GXS327644 HHN327642:HHO327644 HRJ327642:HRK327644 IBF327642:IBG327644 ILB327642:ILC327644 IUX327642:IUY327644 JET327642:JEU327644 JOP327642:JOQ327644 JYL327642:JYM327644 KIH327642:KII327644 KSD327642:KSE327644 LBZ327642:LCA327644 LLV327642:LLW327644 LVR327642:LVS327644 MFN327642:MFO327644 MPJ327642:MPK327644 MZF327642:MZG327644 NJB327642:NJC327644 NSX327642:NSY327644 OCT327642:OCU327644 OMP327642:OMQ327644 OWL327642:OWM327644 PGH327642:PGI327644 PQD327642:PQE327644 PZZ327642:QAA327644 QJV327642:QJW327644 QTR327642:QTS327644 RDN327642:RDO327644 RNJ327642:RNK327644 RXF327642:RXG327644 SHB327642:SHC327644 SQX327642:SQY327644 TAT327642:TAU327644 TKP327642:TKQ327644 TUL327642:TUM327644 UEH327642:UEI327644 UOD327642:UOE327644 UXZ327642:UYA327644 VHV327642:VHW327644 VRR327642:VRS327644 WBN327642:WBO327644 WLJ327642:WLK327644 WVF327642:WVG327644 IT393178:IU393180 SP393178:SQ393180 ACL393178:ACM393180 AMH393178:AMI393180 AWD393178:AWE393180 BFZ393178:BGA393180 BPV393178:BPW393180 BZR393178:BZS393180 CJN393178:CJO393180 CTJ393178:CTK393180 DDF393178:DDG393180 DNB393178:DNC393180 DWX393178:DWY393180 EGT393178:EGU393180 EQP393178:EQQ393180 FAL393178:FAM393180 FKH393178:FKI393180 FUD393178:FUE393180 GDZ393178:GEA393180 GNV393178:GNW393180 GXR393178:GXS393180 HHN393178:HHO393180 HRJ393178:HRK393180 IBF393178:IBG393180 ILB393178:ILC393180 IUX393178:IUY393180 JET393178:JEU393180 JOP393178:JOQ393180 JYL393178:JYM393180 KIH393178:KII393180 KSD393178:KSE393180 LBZ393178:LCA393180 LLV393178:LLW393180 LVR393178:LVS393180 MFN393178:MFO393180 MPJ393178:MPK393180 MZF393178:MZG393180 NJB393178:NJC393180 NSX393178:NSY393180 OCT393178:OCU393180 OMP393178:OMQ393180 OWL393178:OWM393180 PGH393178:PGI393180 PQD393178:PQE393180 PZZ393178:QAA393180 QJV393178:QJW393180 QTR393178:QTS393180 RDN393178:RDO393180 RNJ393178:RNK393180 RXF393178:RXG393180 SHB393178:SHC393180 SQX393178:SQY393180 TAT393178:TAU393180 TKP393178:TKQ393180 TUL393178:TUM393180 UEH393178:UEI393180 UOD393178:UOE393180 UXZ393178:UYA393180 VHV393178:VHW393180 VRR393178:VRS393180 WBN393178:WBO393180 WLJ393178:WLK393180 WVF393178:WVG393180 IT458714:IU458716 SP458714:SQ458716 ACL458714:ACM458716 AMH458714:AMI458716 AWD458714:AWE458716 BFZ458714:BGA458716 BPV458714:BPW458716 BZR458714:BZS458716 CJN458714:CJO458716 CTJ458714:CTK458716 DDF458714:DDG458716 DNB458714:DNC458716 DWX458714:DWY458716 EGT458714:EGU458716 EQP458714:EQQ458716 FAL458714:FAM458716 FKH458714:FKI458716 FUD458714:FUE458716 GDZ458714:GEA458716 GNV458714:GNW458716 GXR458714:GXS458716 HHN458714:HHO458716 HRJ458714:HRK458716 IBF458714:IBG458716 ILB458714:ILC458716 IUX458714:IUY458716 JET458714:JEU458716 JOP458714:JOQ458716 JYL458714:JYM458716 KIH458714:KII458716 KSD458714:KSE458716 LBZ458714:LCA458716 LLV458714:LLW458716 LVR458714:LVS458716 MFN458714:MFO458716 MPJ458714:MPK458716 MZF458714:MZG458716 NJB458714:NJC458716 NSX458714:NSY458716 OCT458714:OCU458716 OMP458714:OMQ458716 OWL458714:OWM458716 PGH458714:PGI458716 PQD458714:PQE458716 PZZ458714:QAA458716 QJV458714:QJW458716 QTR458714:QTS458716 RDN458714:RDO458716 RNJ458714:RNK458716 RXF458714:RXG458716 SHB458714:SHC458716 SQX458714:SQY458716 TAT458714:TAU458716 TKP458714:TKQ458716 TUL458714:TUM458716 UEH458714:UEI458716 UOD458714:UOE458716 UXZ458714:UYA458716 VHV458714:VHW458716 VRR458714:VRS458716 WBN458714:WBO458716 WLJ458714:WLK458716 WVF458714:WVG458716 IT524250:IU524252 SP524250:SQ524252 ACL524250:ACM524252 AMH524250:AMI524252 AWD524250:AWE524252 BFZ524250:BGA524252 BPV524250:BPW524252 BZR524250:BZS524252 CJN524250:CJO524252 CTJ524250:CTK524252 DDF524250:DDG524252 DNB524250:DNC524252 DWX524250:DWY524252 EGT524250:EGU524252 EQP524250:EQQ524252 FAL524250:FAM524252 FKH524250:FKI524252 FUD524250:FUE524252 GDZ524250:GEA524252 GNV524250:GNW524252 GXR524250:GXS524252 HHN524250:HHO524252 HRJ524250:HRK524252 IBF524250:IBG524252 ILB524250:ILC524252 IUX524250:IUY524252 JET524250:JEU524252 JOP524250:JOQ524252 JYL524250:JYM524252 KIH524250:KII524252 KSD524250:KSE524252 LBZ524250:LCA524252 LLV524250:LLW524252 LVR524250:LVS524252 MFN524250:MFO524252 MPJ524250:MPK524252 MZF524250:MZG524252 NJB524250:NJC524252 NSX524250:NSY524252 OCT524250:OCU524252 OMP524250:OMQ524252 OWL524250:OWM524252 PGH524250:PGI524252 PQD524250:PQE524252 PZZ524250:QAA524252 QJV524250:QJW524252 QTR524250:QTS524252 RDN524250:RDO524252 RNJ524250:RNK524252 RXF524250:RXG524252 SHB524250:SHC524252 SQX524250:SQY524252 TAT524250:TAU524252 TKP524250:TKQ524252 TUL524250:TUM524252 UEH524250:UEI524252 UOD524250:UOE524252 UXZ524250:UYA524252 VHV524250:VHW524252 VRR524250:VRS524252 WBN524250:WBO524252 WLJ524250:WLK524252 WVF524250:WVG524252 IT589786:IU589788 SP589786:SQ589788 ACL589786:ACM589788 AMH589786:AMI589788 AWD589786:AWE589788 BFZ589786:BGA589788 BPV589786:BPW589788 BZR589786:BZS589788 CJN589786:CJO589788 CTJ589786:CTK589788 DDF589786:DDG589788 DNB589786:DNC589788 DWX589786:DWY589788 EGT589786:EGU589788 EQP589786:EQQ589788 FAL589786:FAM589788 FKH589786:FKI589788 FUD589786:FUE589788 GDZ589786:GEA589788 GNV589786:GNW589788 GXR589786:GXS589788 HHN589786:HHO589788 HRJ589786:HRK589788 IBF589786:IBG589788 ILB589786:ILC589788 IUX589786:IUY589788 JET589786:JEU589788 JOP589786:JOQ589788 JYL589786:JYM589788 KIH589786:KII589788 KSD589786:KSE589788 LBZ589786:LCA589788 LLV589786:LLW589788 LVR589786:LVS589788 MFN589786:MFO589788 MPJ589786:MPK589788 MZF589786:MZG589788 NJB589786:NJC589788 NSX589786:NSY589788 OCT589786:OCU589788 OMP589786:OMQ589788 OWL589786:OWM589788 PGH589786:PGI589788 PQD589786:PQE589788 PZZ589786:QAA589788 QJV589786:QJW589788 QTR589786:QTS589788 RDN589786:RDO589788 RNJ589786:RNK589788 RXF589786:RXG589788 SHB589786:SHC589788 SQX589786:SQY589788 TAT589786:TAU589788 TKP589786:TKQ589788 TUL589786:TUM589788 UEH589786:UEI589788 UOD589786:UOE589788 UXZ589786:UYA589788 VHV589786:VHW589788 VRR589786:VRS589788 WBN589786:WBO589788 WLJ589786:WLK589788 WVF589786:WVG589788 IT655322:IU655324 SP655322:SQ655324 ACL655322:ACM655324 AMH655322:AMI655324 AWD655322:AWE655324 BFZ655322:BGA655324 BPV655322:BPW655324 BZR655322:BZS655324 CJN655322:CJO655324 CTJ655322:CTK655324 DDF655322:DDG655324 DNB655322:DNC655324 DWX655322:DWY655324 EGT655322:EGU655324 EQP655322:EQQ655324 FAL655322:FAM655324 FKH655322:FKI655324 FUD655322:FUE655324 GDZ655322:GEA655324 GNV655322:GNW655324 GXR655322:GXS655324 HHN655322:HHO655324 HRJ655322:HRK655324 IBF655322:IBG655324 ILB655322:ILC655324 IUX655322:IUY655324 JET655322:JEU655324 JOP655322:JOQ655324 JYL655322:JYM655324 KIH655322:KII655324 KSD655322:KSE655324 LBZ655322:LCA655324 LLV655322:LLW655324 LVR655322:LVS655324 MFN655322:MFO655324 MPJ655322:MPK655324 MZF655322:MZG655324 NJB655322:NJC655324 NSX655322:NSY655324 OCT655322:OCU655324 OMP655322:OMQ655324 OWL655322:OWM655324 PGH655322:PGI655324 PQD655322:PQE655324 PZZ655322:QAA655324 QJV655322:QJW655324 QTR655322:QTS655324 RDN655322:RDO655324 RNJ655322:RNK655324 RXF655322:RXG655324 SHB655322:SHC655324 SQX655322:SQY655324 TAT655322:TAU655324 TKP655322:TKQ655324 TUL655322:TUM655324 UEH655322:UEI655324 UOD655322:UOE655324 UXZ655322:UYA655324 VHV655322:VHW655324 VRR655322:VRS655324 WBN655322:WBO655324 WLJ655322:WLK655324 WVF655322:WVG655324 IT720858:IU720860 SP720858:SQ720860 ACL720858:ACM720860 AMH720858:AMI720860 AWD720858:AWE720860 BFZ720858:BGA720860 BPV720858:BPW720860 BZR720858:BZS720860 CJN720858:CJO720860 CTJ720858:CTK720860 DDF720858:DDG720860 DNB720858:DNC720860 DWX720858:DWY720860 EGT720858:EGU720860 EQP720858:EQQ720860 FAL720858:FAM720860 FKH720858:FKI720860 FUD720858:FUE720860 GDZ720858:GEA720860 GNV720858:GNW720860 GXR720858:GXS720860 HHN720858:HHO720860 HRJ720858:HRK720860 IBF720858:IBG720860 ILB720858:ILC720860 IUX720858:IUY720860 JET720858:JEU720860 JOP720858:JOQ720860 JYL720858:JYM720860 KIH720858:KII720860 KSD720858:KSE720860 LBZ720858:LCA720860 LLV720858:LLW720860 LVR720858:LVS720860 MFN720858:MFO720860 MPJ720858:MPK720860 MZF720858:MZG720860 NJB720858:NJC720860 NSX720858:NSY720860 OCT720858:OCU720860 OMP720858:OMQ720860 OWL720858:OWM720860 PGH720858:PGI720860 PQD720858:PQE720860 PZZ720858:QAA720860 QJV720858:QJW720860 QTR720858:QTS720860 RDN720858:RDO720860 RNJ720858:RNK720860 RXF720858:RXG720860 SHB720858:SHC720860 SQX720858:SQY720860 TAT720858:TAU720860 TKP720858:TKQ720860 TUL720858:TUM720860 UEH720858:UEI720860 UOD720858:UOE720860 UXZ720858:UYA720860 VHV720858:VHW720860 VRR720858:VRS720860 WBN720858:WBO720860 WLJ720858:WLK720860 WVF720858:WVG720860 IT786394:IU786396 SP786394:SQ786396 ACL786394:ACM786396 AMH786394:AMI786396 AWD786394:AWE786396 BFZ786394:BGA786396 BPV786394:BPW786396 BZR786394:BZS786396 CJN786394:CJO786396 CTJ786394:CTK786396 DDF786394:DDG786396 DNB786394:DNC786396 DWX786394:DWY786396 EGT786394:EGU786396 EQP786394:EQQ786396 FAL786394:FAM786396 FKH786394:FKI786396 FUD786394:FUE786396 GDZ786394:GEA786396 GNV786394:GNW786396 GXR786394:GXS786396 HHN786394:HHO786396 HRJ786394:HRK786396 IBF786394:IBG786396 ILB786394:ILC786396 IUX786394:IUY786396 JET786394:JEU786396 JOP786394:JOQ786396 JYL786394:JYM786396 KIH786394:KII786396 KSD786394:KSE786396 LBZ786394:LCA786396 LLV786394:LLW786396 LVR786394:LVS786396 MFN786394:MFO786396 MPJ786394:MPK786396 MZF786394:MZG786396 NJB786394:NJC786396 NSX786394:NSY786396 OCT786394:OCU786396 OMP786394:OMQ786396 OWL786394:OWM786396 PGH786394:PGI786396 PQD786394:PQE786396 PZZ786394:QAA786396 QJV786394:QJW786396 QTR786394:QTS786396 RDN786394:RDO786396 RNJ786394:RNK786396 RXF786394:RXG786396 SHB786394:SHC786396 SQX786394:SQY786396 TAT786394:TAU786396 TKP786394:TKQ786396 TUL786394:TUM786396 UEH786394:UEI786396 UOD786394:UOE786396 UXZ786394:UYA786396 VHV786394:VHW786396 VRR786394:VRS786396 WBN786394:WBO786396 WLJ786394:WLK786396 WVF786394:WVG786396 IT851930:IU851932 SP851930:SQ851932 ACL851930:ACM851932 AMH851930:AMI851932 AWD851930:AWE851932 BFZ851930:BGA851932 BPV851930:BPW851932 BZR851930:BZS851932 CJN851930:CJO851932 CTJ851930:CTK851932 DDF851930:DDG851932 DNB851930:DNC851932 DWX851930:DWY851932 EGT851930:EGU851932 EQP851930:EQQ851932 FAL851930:FAM851932 FKH851930:FKI851932 FUD851930:FUE851932 GDZ851930:GEA851932 GNV851930:GNW851932 GXR851930:GXS851932 HHN851930:HHO851932 HRJ851930:HRK851932 IBF851930:IBG851932 ILB851930:ILC851932 IUX851930:IUY851932 JET851930:JEU851932 JOP851930:JOQ851932 JYL851930:JYM851932 KIH851930:KII851932 KSD851930:KSE851932 LBZ851930:LCA851932 LLV851930:LLW851932 LVR851930:LVS851932 MFN851930:MFO851932 MPJ851930:MPK851932 MZF851930:MZG851932 NJB851930:NJC851932 NSX851930:NSY851932 OCT851930:OCU851932 OMP851930:OMQ851932 OWL851930:OWM851932 PGH851930:PGI851932 PQD851930:PQE851932 PZZ851930:QAA851932 QJV851930:QJW851932 QTR851930:QTS851932 RDN851930:RDO851932 RNJ851930:RNK851932 RXF851930:RXG851932 SHB851930:SHC851932 SQX851930:SQY851932 TAT851930:TAU851932 TKP851930:TKQ851932 TUL851930:TUM851932 UEH851930:UEI851932 UOD851930:UOE851932 UXZ851930:UYA851932 VHV851930:VHW851932 VRR851930:VRS851932 WBN851930:WBO851932 WLJ851930:WLK851932 WVF851930:WVG851932 IT917466:IU917468 SP917466:SQ917468 ACL917466:ACM917468 AMH917466:AMI917468 AWD917466:AWE917468 BFZ917466:BGA917468 BPV917466:BPW917468 BZR917466:BZS917468 CJN917466:CJO917468 CTJ917466:CTK917468 DDF917466:DDG917468 DNB917466:DNC917468 DWX917466:DWY917468 EGT917466:EGU917468 EQP917466:EQQ917468 FAL917466:FAM917468 FKH917466:FKI917468 FUD917466:FUE917468 GDZ917466:GEA917468 GNV917466:GNW917468 GXR917466:GXS917468 HHN917466:HHO917468 HRJ917466:HRK917468 IBF917466:IBG917468 ILB917466:ILC917468 IUX917466:IUY917468 JET917466:JEU917468 JOP917466:JOQ917468 JYL917466:JYM917468 KIH917466:KII917468 KSD917466:KSE917468 LBZ917466:LCA917468 LLV917466:LLW917468 LVR917466:LVS917468 MFN917466:MFO917468 MPJ917466:MPK917468 MZF917466:MZG917468 NJB917466:NJC917468 NSX917466:NSY917468 OCT917466:OCU917468 OMP917466:OMQ917468 OWL917466:OWM917468 PGH917466:PGI917468 PQD917466:PQE917468 PZZ917466:QAA917468 QJV917466:QJW917468 QTR917466:QTS917468 RDN917466:RDO917468 RNJ917466:RNK917468 RXF917466:RXG917468 SHB917466:SHC917468 SQX917466:SQY917468 TAT917466:TAU917468 TKP917466:TKQ917468 TUL917466:TUM917468 UEH917466:UEI917468 UOD917466:UOE917468 UXZ917466:UYA917468 VHV917466:VHW917468 VRR917466:VRS917468 WBN917466:WBO917468 WLJ917466:WLK917468 WVF917466:WVG917468 IT983002:IU983004 SP983002:SQ983004 ACL983002:ACM983004 AMH983002:AMI983004 AWD983002:AWE983004 BFZ983002:BGA983004 BPV983002:BPW983004 BZR983002:BZS983004 CJN983002:CJO983004 CTJ983002:CTK983004 DDF983002:DDG983004 DNB983002:DNC983004 DWX983002:DWY983004 EGT983002:EGU983004 EQP983002:EQQ983004 FAL983002:FAM983004 FKH983002:FKI983004 FUD983002:FUE983004 GDZ983002:GEA983004 GNV983002:GNW983004 GXR983002:GXS983004 HHN983002:HHO983004 HRJ983002:HRK983004 IBF983002:IBG983004 ILB983002:ILC983004 IUX983002:IUY983004 JET983002:JEU983004 JOP983002:JOQ983004 JYL983002:JYM983004 KIH983002:KII983004 KSD983002:KSE983004 LBZ983002:LCA983004 LLV983002:LLW983004 LVR983002:LVS983004 MFN983002:MFO983004 MPJ983002:MPK983004 MZF983002:MZG983004 NJB983002:NJC983004 NSX983002:NSY983004 OCT983002:OCU983004 OMP983002:OMQ983004 OWL983002:OWM983004 PGH983002:PGI983004 PQD983002:PQE983004 PZZ983002:QAA983004 QJV983002:QJW983004 QTR983002:QTS983004 RDN983002:RDO983004 RNJ983002:RNK983004 RXF983002:RXG983004 SHB983002:SHC983004 SQX983002:SQY983004 TAT983002:TAU983004 TKP983002:TKQ983004 TUL983002:TUM983004 UEH983002:UEI983004 UOD983002:UOE983004 UXZ983002:UYA983004 VHV983002:VHW983004 VRR983002:VRS983004 WBN983002:WBO983004 WLJ983002:WLK983004 WVF983002:WVG983004 B983002:C983004 B917466:C917468 B851930:C851932 B786394:C786396 B720858:C720860 B655322:C655324 B589786:C589788 B524250:C524252 B458714:C458716 B393178:C393180 B327642:C327644 B262106:C262108 B196570:C196572 B131034:C131036 B65498:C65500 B983010:C983014 B917474:C917478 B851938:C851942 B786402:C786406 B720866:C720870 B655330:C655334 B589794:C589798 B524258:C524262 B458722:C458726 B393186:C393190 B327650:C327654 B262114:C262118 B196578:C196582 B131042:C131046 B65506:C65510 B983009 B917473 B851937 B786401 B720865 B655329 B589793 B524257 B458721 B393185 B327649 B262113 B196577 B131041 B65505 B983006:C983006 B917470:C917470 B851934:C851934 B786398:C786398 B720862:C720862 B655326:C655326 B589790:C589790 B524254:C524254 B458718:C458718 B393182:C393182 B327646:C327646 B262110:C262110 B196574:C196574 B131038:C131038 B65502:C65502 B983005 B917469 B851933 B786397 B720861 B655325 B589789 B524253 B458717 B393181 B327645 B262109 B196573 B131037 B65501 B983015 B917479 B851943 B786407 B720871 B655335 B589799 B524263 B458727 B393191 B327655 B262119 B196583 B131047 B65511 B983016:C983016 B917480:C917480 B851944:C851944 B786408:C786408 B720872:C720872 B655336:C655336 B589800:C589800 B524264:C524264 B458728:C458728 B393192:C393192 B327656:C327656 B262120:C262120 B196584:C196584 B131048:C131048 B65512:C65512 B983017:B983022 B917481:B917486 B851945:B851950 B786409:B786414 B720873:B720878 B655337:B655342 B589801:B589806 B524265:B524270 B458729:B458734 B393193:B393198 B327657:B327662 B262121:B262126 B196585:B196590 B131049:B131054 B65513:B65518 B983024:B983025 B917488:B917489 B851952:B851953 B786416:B786417 B720880:B720881 B655344:B655345 B589808:B589809 B524272:B524273 B458736:B458737 B393200:B393201 B327664:B327665 B262128:B262129 B196592:B196593 B131056:B131057 B65520:B65521 B983026:C983026 B917490:C917490 B851954:C851954 B786418:C786418 B720882:C720882 B655346:C655346 B589810:C589810 B524274:C524274 B458738:C458738 B393202:C393202 B327666:C327666 B262130:C262130 B196594:C196594 B131058:C131058 B65522:C65522 B983027:B983032 B917491:B917496 B851955:B851960 B786419:B786424 B720883:B720888 B655347:B655352 B589811:B589816 B524275:B524280 B458739:B458744 B393203:B393208 B327667:B327672 B262131:B262136 B196595:B196600 B131059:B131064 B65523:B65528 B983035 B917499 B851963 B786427 B720891 B655355 B589819 B524283 B458747 B393211 B327675 B262139 B196603 B131067 B65531 B983038 B917502 B851966 B786430 B720894 B655358 B589822 B524286 B458750 B393214 B327678 B262142 B196606 B131070 B65534 B983040 B917504 B851968 B786432 B720896 B655360 B589824 B524288 B458752 B393216 B327680 B262144 B196608 B131072 B65536">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1.xml><?xml version="1.0" encoding="utf-8"?>
<worksheet xmlns="http://schemas.openxmlformats.org/spreadsheetml/2006/main" xmlns:r="http://schemas.openxmlformats.org/officeDocument/2006/relationships">
  <sheetPr>
    <tabColor rgb="FF0066FF"/>
    <outlinePr summaryBelow="0" summaryRight="0"/>
  </sheetPr>
  <dimension ref="A1:AA15"/>
  <sheetViews>
    <sheetView view="pageBreakPreview" zoomScaleSheetLayoutView="100" workbookViewId="0">
      <pane xSplit="7" ySplit="7" topLeftCell="AA10" activePane="bottomRight" state="frozen"/>
      <selection activeCell="A2" sqref="A2:Y2"/>
      <selection pane="topRight" activeCell="A2" sqref="A2:Y2"/>
      <selection pane="bottomLeft" activeCell="A2" sqref="A2:Y2"/>
      <selection pane="bottomRight" activeCell="A2" sqref="A2:Y2"/>
    </sheetView>
  </sheetViews>
  <sheetFormatPr defaultColWidth="8" defaultRowHeight="15"/>
  <cols>
    <col min="1" max="1" width="9.25" style="150" customWidth="1"/>
    <col min="2" max="2" width="40.75" style="149" customWidth="1"/>
    <col min="3" max="3" width="11.625" style="149" customWidth="1"/>
    <col min="4" max="7" width="10.625" style="149" customWidth="1"/>
    <col min="8" max="22" width="11" style="149" hidden="1" customWidth="1"/>
    <col min="23" max="23" width="9.625" style="149" hidden="1" customWidth="1"/>
    <col min="24" max="24" width="11" style="149" hidden="1" customWidth="1"/>
    <col min="25" max="25" width="9.875" style="149" hidden="1" customWidth="1"/>
    <col min="26" max="26" width="14" style="149" hidden="1" customWidth="1"/>
    <col min="27" max="27" width="71" style="149" customWidth="1"/>
    <col min="28" max="16384" width="8" style="149"/>
  </cols>
  <sheetData>
    <row r="1" spans="1:27">
      <c r="A1" s="3896" t="s">
        <v>7256</v>
      </c>
    </row>
    <row r="2" spans="1:27" ht="18.75" customHeight="1">
      <c r="A2" s="5155" t="s">
        <v>6327</v>
      </c>
      <c r="B2" s="5155"/>
      <c r="C2" s="5155"/>
      <c r="D2" s="5155"/>
      <c r="E2" s="5155"/>
      <c r="F2" s="5155"/>
      <c r="G2" s="5155"/>
      <c r="H2" s="5155"/>
      <c r="I2" s="5155"/>
      <c r="J2" s="5155"/>
      <c r="K2" s="5155"/>
      <c r="L2" s="5155"/>
      <c r="M2" s="5155"/>
      <c r="N2" s="5155"/>
      <c r="O2" s="5155"/>
      <c r="P2" s="5155"/>
      <c r="Q2" s="5155"/>
      <c r="R2" s="5155"/>
      <c r="S2" s="5155"/>
      <c r="T2" s="5155"/>
      <c r="U2" s="5155"/>
      <c r="V2" s="5155"/>
      <c r="W2" s="5155"/>
      <c r="X2" s="5155"/>
      <c r="Y2" s="5155"/>
      <c r="Z2" s="5155"/>
      <c r="AA2" s="5155"/>
    </row>
    <row r="3" spans="1:27" ht="18.75" customHeight="1">
      <c r="A3" s="5156" t="s">
        <v>3</v>
      </c>
      <c r="B3" s="5156" t="s">
        <v>4</v>
      </c>
      <c r="C3" s="5159" t="s">
        <v>5783</v>
      </c>
      <c r="D3" s="5160"/>
      <c r="E3" s="5160"/>
      <c r="F3" s="5160"/>
      <c r="G3" s="5160"/>
      <c r="H3" s="5161" t="s">
        <v>242</v>
      </c>
      <c r="I3" s="5161"/>
      <c r="J3" s="5161" t="s">
        <v>344</v>
      </c>
      <c r="K3" s="5161"/>
      <c r="L3" s="5161"/>
      <c r="M3" s="5161"/>
      <c r="N3" s="5161" t="s">
        <v>243</v>
      </c>
      <c r="O3" s="5161"/>
      <c r="P3" s="5161" t="s">
        <v>345</v>
      </c>
      <c r="Q3" s="5170"/>
      <c r="R3" s="5170"/>
      <c r="S3" s="5170"/>
      <c r="T3" s="5161" t="s">
        <v>4303</v>
      </c>
      <c r="U3" s="5161"/>
      <c r="V3" s="5161" t="s">
        <v>244</v>
      </c>
      <c r="W3" s="5161"/>
      <c r="X3" s="5161" t="s">
        <v>269</v>
      </c>
      <c r="Y3" s="5161"/>
      <c r="Z3" s="5165" t="s">
        <v>281</v>
      </c>
      <c r="AA3" s="5165" t="s">
        <v>364</v>
      </c>
    </row>
    <row r="4" spans="1:27" ht="18" customHeight="1">
      <c r="A4" s="5157"/>
      <c r="B4" s="5157"/>
      <c r="C4" s="5162" t="s">
        <v>367</v>
      </c>
      <c r="D4" s="5162" t="s">
        <v>368</v>
      </c>
      <c r="E4" s="5162" t="s">
        <v>369</v>
      </c>
      <c r="F4" s="5159" t="s">
        <v>1085</v>
      </c>
      <c r="G4" s="5164"/>
      <c r="H4" s="5161"/>
      <c r="I4" s="5161"/>
      <c r="J4" s="922" t="s">
        <v>343</v>
      </c>
      <c r="K4" s="922" t="s">
        <v>245</v>
      </c>
      <c r="L4" s="4805" t="s">
        <v>253</v>
      </c>
      <c r="M4" s="5168" t="s">
        <v>249</v>
      </c>
      <c r="N4" s="5161"/>
      <c r="O4" s="5161"/>
      <c r="P4" s="922" t="s">
        <v>359</v>
      </c>
      <c r="Q4" s="922" t="s">
        <v>246</v>
      </c>
      <c r="R4" s="4805" t="s">
        <v>253</v>
      </c>
      <c r="S4" s="5168" t="s">
        <v>249</v>
      </c>
      <c r="T4" s="5161"/>
      <c r="U4" s="5161"/>
      <c r="V4" s="5161"/>
      <c r="W4" s="5161"/>
      <c r="X4" s="5161"/>
      <c r="Y4" s="5161"/>
      <c r="Z4" s="5166"/>
      <c r="AA4" s="5166"/>
    </row>
    <row r="5" spans="1:27" ht="34.5" customHeight="1">
      <c r="A5" s="5158"/>
      <c r="B5" s="5158"/>
      <c r="C5" s="5163"/>
      <c r="D5" s="5163"/>
      <c r="E5" s="5163"/>
      <c r="F5" s="2047" t="s">
        <v>371</v>
      </c>
      <c r="G5" s="2047" t="s">
        <v>372</v>
      </c>
      <c r="H5" s="923" t="s">
        <v>248</v>
      </c>
      <c r="I5" s="1884" t="s">
        <v>249</v>
      </c>
      <c r="J5" s="923" t="s">
        <v>248</v>
      </c>
      <c r="K5" s="923" t="s">
        <v>248</v>
      </c>
      <c r="L5" s="4806"/>
      <c r="M5" s="5169"/>
      <c r="N5" s="923" t="s">
        <v>248</v>
      </c>
      <c r="O5" s="1884" t="s">
        <v>249</v>
      </c>
      <c r="P5" s="923" t="s">
        <v>351</v>
      </c>
      <c r="Q5" s="923" t="s">
        <v>248</v>
      </c>
      <c r="R5" s="4806"/>
      <c r="S5" s="5169"/>
      <c r="T5" s="923" t="s">
        <v>248</v>
      </c>
      <c r="U5" s="1884" t="s">
        <v>249</v>
      </c>
      <c r="V5" s="923" t="s">
        <v>248</v>
      </c>
      <c r="W5" s="1884" t="s">
        <v>249</v>
      </c>
      <c r="X5" s="923" t="s">
        <v>248</v>
      </c>
      <c r="Y5" s="1884" t="s">
        <v>249</v>
      </c>
      <c r="Z5" s="5167"/>
      <c r="AA5" s="5167"/>
    </row>
    <row r="6" spans="1:27" s="151" customFormat="1">
      <c r="A6" s="647"/>
      <c r="B6" s="647" t="s">
        <v>2771</v>
      </c>
      <c r="C6" s="648"/>
      <c r="D6" s="648"/>
      <c r="E6" s="648"/>
      <c r="F6" s="648"/>
      <c r="G6" s="649">
        <f>G7</f>
        <v>0</v>
      </c>
      <c r="H6" s="649">
        <f t="shared" ref="H6:Z6" si="0">H7</f>
        <v>0</v>
      </c>
      <c r="I6" s="649"/>
      <c r="J6" s="649"/>
      <c r="K6" s="649"/>
      <c r="L6" s="649">
        <f t="shared" si="0"/>
        <v>0</v>
      </c>
      <c r="M6" s="649"/>
      <c r="N6" s="649">
        <f t="shared" si="0"/>
        <v>0</v>
      </c>
      <c r="O6" s="649"/>
      <c r="P6" s="649"/>
      <c r="Q6" s="649"/>
      <c r="R6" s="649">
        <f t="shared" si="0"/>
        <v>0</v>
      </c>
      <c r="S6" s="649"/>
      <c r="T6" s="649">
        <f t="shared" si="0"/>
        <v>0</v>
      </c>
      <c r="U6" s="649"/>
      <c r="V6" s="649">
        <f t="shared" si="0"/>
        <v>0</v>
      </c>
      <c r="W6" s="649"/>
      <c r="X6" s="649">
        <f t="shared" si="0"/>
        <v>0</v>
      </c>
      <c r="Y6" s="649"/>
      <c r="Z6" s="649">
        <f t="shared" si="0"/>
        <v>0</v>
      </c>
      <c r="AA6" s="1875"/>
    </row>
    <row r="7" spans="1:27" s="151" customFormat="1" ht="15" customHeight="1">
      <c r="A7" s="650">
        <v>199</v>
      </c>
      <c r="B7" s="651" t="s">
        <v>190</v>
      </c>
      <c r="C7" s="651"/>
      <c r="D7" s="651"/>
      <c r="E7" s="651"/>
      <c r="F7" s="651"/>
      <c r="G7" s="652">
        <f>SUM(G8:G14)</f>
        <v>0</v>
      </c>
      <c r="H7" s="652">
        <f>SUM(H8:H14)</f>
        <v>0</v>
      </c>
      <c r="I7" s="653"/>
      <c r="J7" s="653"/>
      <c r="K7" s="653"/>
      <c r="L7" s="652">
        <f>SUM(L8:L14)</f>
        <v>0</v>
      </c>
      <c r="M7" s="653"/>
      <c r="N7" s="652">
        <f>SUM(N8:N14)</f>
        <v>0</v>
      </c>
      <c r="O7" s="653"/>
      <c r="P7" s="653"/>
      <c r="Q7" s="653"/>
      <c r="R7" s="652">
        <f>SUM(R8:R14)</f>
        <v>0</v>
      </c>
      <c r="S7" s="653"/>
      <c r="T7" s="652">
        <f>SUM(T8:T14)</f>
        <v>0</v>
      </c>
      <c r="U7" s="653"/>
      <c r="V7" s="652">
        <f>SUM(V8:V14)</f>
        <v>0</v>
      </c>
      <c r="W7" s="653"/>
      <c r="X7" s="652">
        <f>SUM(X8:X14)</f>
        <v>0</v>
      </c>
      <c r="Y7" s="653"/>
      <c r="Z7" s="652">
        <f>SUM(Z8:Z14)</f>
        <v>0</v>
      </c>
      <c r="AA7" s="1876"/>
    </row>
    <row r="8" spans="1:27" s="155" customFormat="1" ht="83.25" customHeight="1">
      <c r="A8" s="654">
        <v>199.1</v>
      </c>
      <c r="B8" s="628" t="s">
        <v>2772</v>
      </c>
      <c r="C8" s="1885" t="s">
        <v>2773</v>
      </c>
      <c r="D8" s="1886">
        <f>1000000</f>
        <v>1000000</v>
      </c>
      <c r="E8" s="1887">
        <f>D8/100000</f>
        <v>10</v>
      </c>
      <c r="F8" s="1526">
        <f>VLOOKUP($A$1,'[4]HSS-14_Untied Grants'!$B$5:$I$62,2,0)</f>
        <v>0</v>
      </c>
      <c r="G8" s="1888">
        <f t="shared" ref="G8:G13" si="1">E8*F8*0.5</f>
        <v>0</v>
      </c>
      <c r="H8" s="1497"/>
      <c r="I8" s="1497"/>
      <c r="J8" s="1497"/>
      <c r="K8" s="1497"/>
      <c r="L8" s="1497"/>
      <c r="M8" s="1497"/>
      <c r="N8" s="1497"/>
      <c r="O8" s="1497"/>
      <c r="P8" s="1497"/>
      <c r="Q8" s="1497"/>
      <c r="R8" s="1497"/>
      <c r="S8" s="1497"/>
      <c r="T8" s="1497"/>
      <c r="U8" s="1497"/>
      <c r="V8" s="1471">
        <f>G8</f>
        <v>0</v>
      </c>
      <c r="W8" s="1497"/>
      <c r="X8" s="1497"/>
      <c r="Y8" s="1497"/>
      <c r="Z8" s="1889">
        <f>X8+V8+T8+R8+N8+L8+H8</f>
        <v>0</v>
      </c>
      <c r="AA8" s="1497" t="s">
        <v>6065</v>
      </c>
    </row>
    <row r="9" spans="1:27" s="155" customFormat="1" ht="83.25" customHeight="1">
      <c r="A9" s="654">
        <v>199.2</v>
      </c>
      <c r="B9" s="628" t="s">
        <v>2352</v>
      </c>
      <c r="C9" s="1885" t="s">
        <v>2773</v>
      </c>
      <c r="D9" s="1886">
        <f>500000</f>
        <v>500000</v>
      </c>
      <c r="E9" s="1887">
        <f>D9/100000</f>
        <v>5</v>
      </c>
      <c r="F9" s="1526">
        <f>VLOOKUP($A$1,'[4]HSS-14_Untied Grants'!$B$5:$I$62,3,0)</f>
        <v>0</v>
      </c>
      <c r="G9" s="1888">
        <f t="shared" si="1"/>
        <v>0</v>
      </c>
      <c r="H9" s="1497"/>
      <c r="I9" s="1497"/>
      <c r="J9" s="1497"/>
      <c r="K9" s="1497"/>
      <c r="L9" s="1497"/>
      <c r="M9" s="1497"/>
      <c r="N9" s="1497"/>
      <c r="O9" s="1497"/>
      <c r="P9" s="1497"/>
      <c r="Q9" s="1497"/>
      <c r="R9" s="1497"/>
      <c r="S9" s="1497"/>
      <c r="T9" s="1497"/>
      <c r="U9" s="1497"/>
      <c r="V9" s="1471">
        <f t="shared" ref="V9:V13" si="2">G9</f>
        <v>0</v>
      </c>
      <c r="W9" s="1497"/>
      <c r="X9" s="1497"/>
      <c r="Y9" s="1497"/>
      <c r="Z9" s="1889">
        <f t="shared" ref="Z9:Z14" si="3">X9+V9+T9+R9+N9+L9+H9</f>
        <v>0</v>
      </c>
      <c r="AA9" s="1497" t="s">
        <v>6066</v>
      </c>
    </row>
    <row r="10" spans="1:27" s="155" customFormat="1" ht="83.25" customHeight="1">
      <c r="A10" s="654">
        <v>199.3</v>
      </c>
      <c r="B10" s="628" t="s">
        <v>2774</v>
      </c>
      <c r="C10" s="1885" t="s">
        <v>2773</v>
      </c>
      <c r="D10" s="1886">
        <f>500000</f>
        <v>500000</v>
      </c>
      <c r="E10" s="1887">
        <f>D10/100000</f>
        <v>5</v>
      </c>
      <c r="F10" s="1526">
        <f>VLOOKUP($A$1,'[4]HSS-14_Untied Grants'!$B$5:$I$62,4,0)</f>
        <v>0</v>
      </c>
      <c r="G10" s="1888">
        <f t="shared" si="1"/>
        <v>0</v>
      </c>
      <c r="H10" s="1497"/>
      <c r="I10" s="1497"/>
      <c r="J10" s="1497"/>
      <c r="K10" s="1497"/>
      <c r="L10" s="1497"/>
      <c r="M10" s="1497"/>
      <c r="N10" s="1497"/>
      <c r="O10" s="1497"/>
      <c r="P10" s="1497"/>
      <c r="Q10" s="1497"/>
      <c r="R10" s="1497"/>
      <c r="S10" s="1497"/>
      <c r="T10" s="1497"/>
      <c r="U10" s="1497"/>
      <c r="V10" s="1471">
        <f t="shared" si="2"/>
        <v>0</v>
      </c>
      <c r="W10" s="1497"/>
      <c r="X10" s="1497"/>
      <c r="Y10" s="1497"/>
      <c r="Z10" s="1889">
        <f t="shared" si="3"/>
        <v>0</v>
      </c>
      <c r="AA10" s="1497" t="s">
        <v>6067</v>
      </c>
    </row>
    <row r="11" spans="1:27" s="155" customFormat="1" ht="83.25" customHeight="1">
      <c r="A11" s="654">
        <v>199.4</v>
      </c>
      <c r="B11" s="628" t="s">
        <v>2775</v>
      </c>
      <c r="C11" s="1885" t="s">
        <v>2773</v>
      </c>
      <c r="D11" s="1890">
        <f>150000</f>
        <v>150000</v>
      </c>
      <c r="E11" s="1887">
        <f>D11/100000</f>
        <v>1.5</v>
      </c>
      <c r="F11" s="1526">
        <f>VLOOKUP($A$1,'[4]HSS-14_Untied Grants'!$B$5:$I$62,5,0)</f>
        <v>0</v>
      </c>
      <c r="G11" s="1888">
        <f t="shared" si="1"/>
        <v>0</v>
      </c>
      <c r="H11" s="1497"/>
      <c r="I11" s="1497"/>
      <c r="J11" s="1497"/>
      <c r="K11" s="1497"/>
      <c r="L11" s="1497"/>
      <c r="M11" s="1497"/>
      <c r="N11" s="1497"/>
      <c r="O11" s="1497"/>
      <c r="P11" s="1497"/>
      <c r="Q11" s="1497"/>
      <c r="R11" s="1497"/>
      <c r="S11" s="1497"/>
      <c r="T11" s="1497"/>
      <c r="U11" s="1497"/>
      <c r="V11" s="1471">
        <f t="shared" si="2"/>
        <v>0</v>
      </c>
      <c r="W11" s="1497"/>
      <c r="X11" s="1497"/>
      <c r="Y11" s="1497"/>
      <c r="Z11" s="1889">
        <f t="shared" si="3"/>
        <v>0</v>
      </c>
      <c r="AA11" s="1497" t="s">
        <v>6068</v>
      </c>
    </row>
    <row r="12" spans="1:27" s="155" customFormat="1" ht="83.25" customHeight="1">
      <c r="A12" s="654">
        <v>199.5</v>
      </c>
      <c r="B12" s="628" t="s">
        <v>2776</v>
      </c>
      <c r="C12" s="1885" t="s">
        <v>793</v>
      </c>
      <c r="D12" s="1890">
        <v>25000</v>
      </c>
      <c r="E12" s="1887">
        <f t="shared" ref="E12:E14" si="4">D12/100000</f>
        <v>0.25</v>
      </c>
      <c r="F12" s="1526">
        <f>VLOOKUP($A$1,'[4]HSS-14_Untied Grants'!$B$5:$I$62,6,0)</f>
        <v>0</v>
      </c>
      <c r="G12" s="1888">
        <f t="shared" si="1"/>
        <v>0</v>
      </c>
      <c r="H12" s="1497"/>
      <c r="I12" s="1497"/>
      <c r="J12" s="1497"/>
      <c r="K12" s="1497"/>
      <c r="L12" s="1497"/>
      <c r="M12" s="1497"/>
      <c r="N12" s="1497"/>
      <c r="O12" s="1497"/>
      <c r="P12" s="1497"/>
      <c r="Q12" s="1497"/>
      <c r="R12" s="1497"/>
      <c r="S12" s="1497"/>
      <c r="T12" s="1497"/>
      <c r="U12" s="1497"/>
      <c r="V12" s="1471">
        <f t="shared" si="2"/>
        <v>0</v>
      </c>
      <c r="W12" s="1497"/>
      <c r="X12" s="1497"/>
      <c r="Y12" s="1497"/>
      <c r="Z12" s="1889">
        <f t="shared" si="3"/>
        <v>0</v>
      </c>
      <c r="AA12" s="1497" t="s">
        <v>6069</v>
      </c>
    </row>
    <row r="13" spans="1:27" s="155" customFormat="1" ht="114" customHeight="1">
      <c r="A13" s="654">
        <v>199.6</v>
      </c>
      <c r="B13" s="637" t="s">
        <v>2777</v>
      </c>
      <c r="C13" s="1080" t="s">
        <v>2778</v>
      </c>
      <c r="D13" s="1886">
        <f>10000</f>
        <v>10000</v>
      </c>
      <c r="E13" s="1891">
        <f t="shared" si="4"/>
        <v>0.1</v>
      </c>
      <c r="F13" s="1526">
        <f>VLOOKUP($A$1,'[4]HSS-14_Untied Grants'!$B$5:$I$62,7,0)</f>
        <v>0</v>
      </c>
      <c r="G13" s="1888">
        <f t="shared" si="1"/>
        <v>0</v>
      </c>
      <c r="H13" s="1497"/>
      <c r="I13" s="1497"/>
      <c r="J13" s="1497"/>
      <c r="K13" s="1497"/>
      <c r="L13" s="1497"/>
      <c r="M13" s="1497"/>
      <c r="N13" s="1497"/>
      <c r="O13" s="1497"/>
      <c r="P13" s="1497"/>
      <c r="Q13" s="1497"/>
      <c r="R13" s="1497"/>
      <c r="S13" s="1497"/>
      <c r="T13" s="1497"/>
      <c r="U13" s="1497"/>
      <c r="V13" s="1471">
        <f t="shared" si="2"/>
        <v>0</v>
      </c>
      <c r="W13" s="1497"/>
      <c r="X13" s="1497"/>
      <c r="Y13" s="1497"/>
      <c r="Z13" s="1889">
        <f t="shared" si="3"/>
        <v>0</v>
      </c>
      <c r="AA13" s="1497" t="s">
        <v>6070</v>
      </c>
    </row>
    <row r="14" spans="1:27" s="155" customFormat="1">
      <c r="A14" s="654">
        <v>199.7</v>
      </c>
      <c r="B14" s="628" t="s">
        <v>2779</v>
      </c>
      <c r="C14" s="1885" t="s">
        <v>2773</v>
      </c>
      <c r="D14" s="1892">
        <f>75000</f>
        <v>75000</v>
      </c>
      <c r="E14" s="1887">
        <f t="shared" si="4"/>
        <v>0.75</v>
      </c>
      <c r="F14" s="1892"/>
      <c r="G14" s="1893">
        <f t="shared" ref="G14" si="5">E14*F14</f>
        <v>0</v>
      </c>
      <c r="H14" s="1497"/>
      <c r="I14" s="1497"/>
      <c r="J14" s="1497"/>
      <c r="K14" s="1497"/>
      <c r="L14" s="1497"/>
      <c r="M14" s="1497"/>
      <c r="N14" s="1497"/>
      <c r="O14" s="1497"/>
      <c r="P14" s="1497"/>
      <c r="Q14" s="1497"/>
      <c r="R14" s="1497"/>
      <c r="S14" s="1497"/>
      <c r="T14" s="1497"/>
      <c r="U14" s="1497"/>
      <c r="V14" s="1471">
        <f>G14</f>
        <v>0</v>
      </c>
      <c r="W14" s="1497"/>
      <c r="X14" s="1497"/>
      <c r="Y14" s="1497"/>
      <c r="Z14" s="1889">
        <f t="shared" si="3"/>
        <v>0</v>
      </c>
      <c r="AA14" s="1497" t="s">
        <v>2780</v>
      </c>
    </row>
    <row r="15" spans="1:27">
      <c r="A15" s="2300"/>
      <c r="B15" s="2301" t="s">
        <v>2771</v>
      </c>
      <c r="C15" s="2302"/>
      <c r="D15" s="2303"/>
      <c r="E15" s="2303"/>
      <c r="F15" s="2303"/>
      <c r="G15" s="2304">
        <f>G6</f>
        <v>0</v>
      </c>
      <c r="H15" s="2304"/>
      <c r="I15" s="2304"/>
      <c r="J15" s="2304"/>
      <c r="K15" s="2304"/>
      <c r="L15" s="2304"/>
      <c r="M15" s="2304"/>
      <c r="N15" s="2304"/>
      <c r="O15" s="2304"/>
      <c r="P15" s="2304"/>
      <c r="Q15" s="2304"/>
      <c r="R15" s="2304"/>
      <c r="S15" s="2304"/>
      <c r="T15" s="2304"/>
      <c r="U15" s="2304"/>
      <c r="V15" s="2304"/>
      <c r="W15" s="2304"/>
      <c r="X15" s="2304"/>
      <c r="Y15" s="2304"/>
      <c r="Z15" s="2304">
        <f>Z6</f>
        <v>0</v>
      </c>
      <c r="AA15" s="2305"/>
    </row>
  </sheetData>
  <mergeCells count="21">
    <mergeCell ref="P3:S3"/>
    <mergeCell ref="T3:U4"/>
    <mergeCell ref="V3:W4"/>
    <mergeCell ref="X3:Y4"/>
    <mergeCell ref="L4:L5"/>
    <mergeCell ref="A2:AA2"/>
    <mergeCell ref="A3:A5"/>
    <mergeCell ref="B3:B5"/>
    <mergeCell ref="C3:G3"/>
    <mergeCell ref="H3:I4"/>
    <mergeCell ref="C4:C5"/>
    <mergeCell ref="D4:D5"/>
    <mergeCell ref="E4:E5"/>
    <mergeCell ref="F4:G4"/>
    <mergeCell ref="AA3:AA5"/>
    <mergeCell ref="Z3:Z5"/>
    <mergeCell ref="R4:R5"/>
    <mergeCell ref="S4:S5"/>
    <mergeCell ref="J3:M3"/>
    <mergeCell ref="M4:M5"/>
    <mergeCell ref="N3:O4"/>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2.xml><?xml version="1.0" encoding="utf-8"?>
<worksheet xmlns="http://schemas.openxmlformats.org/spreadsheetml/2006/main" xmlns:r="http://schemas.openxmlformats.org/officeDocument/2006/relationships">
  <sheetPr>
    <tabColor rgb="FF0066FF"/>
  </sheetPr>
  <dimension ref="A1:AA74"/>
  <sheetViews>
    <sheetView view="pageBreakPreview" zoomScaleNormal="85" zoomScaleSheetLayoutView="100" workbookViewId="0">
      <pane xSplit="1" ySplit="7" topLeftCell="B8"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9.25" style="1466" customWidth="1"/>
    <col min="2" max="2" width="40.75" style="2008" customWidth="1"/>
    <col min="3" max="3" width="11.625" style="2008" customWidth="1"/>
    <col min="4" max="7" width="10.625" style="2008" customWidth="1"/>
    <col min="8" max="22" width="11" style="2008" hidden="1" customWidth="1"/>
    <col min="23" max="23" width="9.625" style="2008" hidden="1" customWidth="1"/>
    <col min="24" max="24" width="11" style="2008" hidden="1" customWidth="1"/>
    <col min="25" max="25" width="10" style="2008" hidden="1" customWidth="1"/>
    <col min="26" max="26" width="14" style="2008" hidden="1" customWidth="1"/>
    <col min="27" max="27" width="71" style="2008" customWidth="1"/>
    <col min="28" max="16384" width="7.625" style="2008"/>
  </cols>
  <sheetData>
    <row r="1" spans="1:27">
      <c r="A1" s="3894" t="s">
        <v>7256</v>
      </c>
    </row>
    <row r="2" spans="1:27" s="161" customFormat="1" ht="18.600000000000001" hidden="1" customHeight="1">
      <c r="A2" s="2009"/>
      <c r="B2" s="2010"/>
      <c r="C2" s="2010"/>
      <c r="D2" s="2010"/>
      <c r="E2" s="2010"/>
      <c r="F2" s="2010"/>
      <c r="G2" s="2010"/>
    </row>
    <row r="3" spans="1:27" s="161" customFormat="1" ht="18.75" customHeight="1">
      <c r="A3" s="5171" t="s">
        <v>6328</v>
      </c>
      <c r="B3" s="5171"/>
      <c r="C3" s="5171"/>
      <c r="D3" s="5171"/>
      <c r="E3" s="5171"/>
      <c r="F3" s="5171"/>
      <c r="G3" s="5171"/>
      <c r="H3" s="5171"/>
      <c r="I3" s="5171"/>
      <c r="J3" s="5171"/>
      <c r="K3" s="5171"/>
      <c r="L3" s="5171"/>
      <c r="M3" s="5171"/>
      <c r="N3" s="5171"/>
      <c r="O3" s="5171"/>
      <c r="P3" s="5171"/>
      <c r="Q3" s="5171"/>
      <c r="R3" s="5171"/>
      <c r="S3" s="5171"/>
      <c r="T3" s="5171"/>
      <c r="U3" s="5171"/>
      <c r="V3" s="5171"/>
      <c r="W3" s="5171"/>
      <c r="X3" s="5171"/>
      <c r="Y3" s="5171"/>
      <c r="Z3" s="5171"/>
      <c r="AA3" s="5171"/>
    </row>
    <row r="4" spans="1:27" s="161" customFormat="1" ht="18.75" customHeight="1">
      <c r="A4" s="5153" t="s">
        <v>3</v>
      </c>
      <c r="B4" s="5153" t="s">
        <v>4</v>
      </c>
      <c r="C4" s="5153" t="s">
        <v>5783</v>
      </c>
      <c r="D4" s="5153"/>
      <c r="E4" s="5153"/>
      <c r="F4" s="5153"/>
      <c r="G4" s="5153"/>
      <c r="H4" s="4752" t="s">
        <v>242</v>
      </c>
      <c r="I4" s="4752"/>
      <c r="J4" s="4752" t="s">
        <v>344</v>
      </c>
      <c r="K4" s="4752"/>
      <c r="L4" s="4752"/>
      <c r="M4" s="4752"/>
      <c r="N4" s="4752" t="s">
        <v>243</v>
      </c>
      <c r="O4" s="4752"/>
      <c r="P4" s="4752" t="s">
        <v>345</v>
      </c>
      <c r="Q4" s="4983"/>
      <c r="R4" s="4983"/>
      <c r="S4" s="4983"/>
      <c r="T4" s="4752" t="s">
        <v>4303</v>
      </c>
      <c r="U4" s="4752"/>
      <c r="V4" s="4752" t="s">
        <v>244</v>
      </c>
      <c r="W4" s="4752"/>
      <c r="X4" s="4752" t="s">
        <v>269</v>
      </c>
      <c r="Y4" s="4752"/>
      <c r="Z4" s="4908" t="s">
        <v>281</v>
      </c>
      <c r="AA4" s="4908" t="s">
        <v>364</v>
      </c>
    </row>
    <row r="5" spans="1:27" s="161" customFormat="1" ht="18" customHeight="1">
      <c r="A5" s="5153"/>
      <c r="B5" s="5153"/>
      <c r="C5" s="5152" t="s">
        <v>367</v>
      </c>
      <c r="D5" s="5152" t="s">
        <v>368</v>
      </c>
      <c r="E5" s="5152" t="s">
        <v>369</v>
      </c>
      <c r="F5" s="5153" t="s">
        <v>370</v>
      </c>
      <c r="G5" s="5153"/>
      <c r="H5" s="4752"/>
      <c r="I5" s="4752"/>
      <c r="J5" s="2252" t="s">
        <v>343</v>
      </c>
      <c r="K5" s="2252" t="s">
        <v>245</v>
      </c>
      <c r="L5" s="4805" t="s">
        <v>253</v>
      </c>
      <c r="M5" s="5137" t="s">
        <v>249</v>
      </c>
      <c r="N5" s="4752"/>
      <c r="O5" s="4752"/>
      <c r="P5" s="2252" t="s">
        <v>359</v>
      </c>
      <c r="Q5" s="2252" t="s">
        <v>246</v>
      </c>
      <c r="R5" s="4805" t="s">
        <v>253</v>
      </c>
      <c r="S5" s="5137" t="s">
        <v>249</v>
      </c>
      <c r="T5" s="4752"/>
      <c r="U5" s="4752"/>
      <c r="V5" s="4752"/>
      <c r="W5" s="4752"/>
      <c r="X5" s="4752"/>
      <c r="Y5" s="4752"/>
      <c r="Z5" s="4784"/>
      <c r="AA5" s="4784"/>
    </row>
    <row r="6" spans="1:27" s="161" customFormat="1" ht="34.5" customHeight="1">
      <c r="A6" s="5153"/>
      <c r="B6" s="5153"/>
      <c r="C6" s="5152"/>
      <c r="D6" s="5152"/>
      <c r="E6" s="5152"/>
      <c r="F6" s="2306" t="s">
        <v>371</v>
      </c>
      <c r="G6" s="2306" t="s">
        <v>372</v>
      </c>
      <c r="H6" s="2164" t="s">
        <v>248</v>
      </c>
      <c r="I6" s="2251" t="s">
        <v>249</v>
      </c>
      <c r="J6" s="2164" t="s">
        <v>248</v>
      </c>
      <c r="K6" s="2164" t="s">
        <v>248</v>
      </c>
      <c r="L6" s="4806"/>
      <c r="M6" s="4969"/>
      <c r="N6" s="2164" t="s">
        <v>248</v>
      </c>
      <c r="O6" s="2251" t="s">
        <v>249</v>
      </c>
      <c r="P6" s="2164" t="s">
        <v>351</v>
      </c>
      <c r="Q6" s="2164" t="s">
        <v>248</v>
      </c>
      <c r="R6" s="4806"/>
      <c r="S6" s="4969"/>
      <c r="T6" s="2164" t="s">
        <v>248</v>
      </c>
      <c r="U6" s="2251" t="s">
        <v>249</v>
      </c>
      <c r="V6" s="2164" t="s">
        <v>248</v>
      </c>
      <c r="W6" s="2251" t="s">
        <v>249</v>
      </c>
      <c r="X6" s="2164" t="s">
        <v>248</v>
      </c>
      <c r="Y6" s="2251" t="s">
        <v>249</v>
      </c>
      <c r="Z6" s="4785"/>
      <c r="AA6" s="4785"/>
    </row>
    <row r="7" spans="1:27" s="161" customFormat="1" ht="20.25" customHeight="1">
      <c r="A7" s="655"/>
      <c r="B7" s="655" t="s">
        <v>2782</v>
      </c>
      <c r="C7" s="656"/>
      <c r="D7" s="656"/>
      <c r="E7" s="656"/>
      <c r="F7" s="656"/>
      <c r="G7" s="657">
        <f>G8</f>
        <v>0</v>
      </c>
      <c r="H7" s="658">
        <f t="shared" ref="H7:Z7" si="0">H8</f>
        <v>0</v>
      </c>
      <c r="I7" s="658"/>
      <c r="J7" s="658"/>
      <c r="K7" s="658"/>
      <c r="L7" s="658">
        <f t="shared" si="0"/>
        <v>0</v>
      </c>
      <c r="M7" s="658"/>
      <c r="N7" s="658">
        <f t="shared" si="0"/>
        <v>0</v>
      </c>
      <c r="O7" s="658"/>
      <c r="P7" s="658"/>
      <c r="Q7" s="658"/>
      <c r="R7" s="658">
        <f t="shared" si="0"/>
        <v>0</v>
      </c>
      <c r="S7" s="658"/>
      <c r="T7" s="658">
        <f t="shared" si="0"/>
        <v>0</v>
      </c>
      <c r="U7" s="658"/>
      <c r="V7" s="658">
        <f t="shared" si="0"/>
        <v>0</v>
      </c>
      <c r="W7" s="658"/>
      <c r="X7" s="658">
        <f t="shared" si="0"/>
        <v>0</v>
      </c>
      <c r="Y7" s="658"/>
      <c r="Z7" s="658">
        <f t="shared" si="0"/>
        <v>0</v>
      </c>
      <c r="AA7" s="659" t="s">
        <v>6062</v>
      </c>
    </row>
    <row r="8" spans="1:27" s="161" customFormat="1" ht="29.1" customHeight="1">
      <c r="A8" s="660">
        <v>200</v>
      </c>
      <c r="B8" s="661" t="s">
        <v>247</v>
      </c>
      <c r="C8" s="662"/>
      <c r="D8" s="662"/>
      <c r="E8" s="662"/>
      <c r="F8" s="663"/>
      <c r="G8" s="4739">
        <f>SUM(G9:G17)</f>
        <v>0</v>
      </c>
      <c r="H8" s="4739">
        <f>SUM(H9:H17)</f>
        <v>0</v>
      </c>
      <c r="I8" s="4740"/>
      <c r="J8" s="4740"/>
      <c r="K8" s="4740"/>
      <c r="L8" s="4739">
        <f>SUM(L9:L17)</f>
        <v>0</v>
      </c>
      <c r="M8" s="4740"/>
      <c r="N8" s="4739">
        <f>SUM(N9:N17)</f>
        <v>0</v>
      </c>
      <c r="O8" s="4740"/>
      <c r="P8" s="4740"/>
      <c r="Q8" s="4740"/>
      <c r="R8" s="4739">
        <f>SUM(R9:R17)</f>
        <v>0</v>
      </c>
      <c r="S8" s="4740"/>
      <c r="T8" s="4739">
        <f>SUM(T9:T17)</f>
        <v>0</v>
      </c>
      <c r="U8" s="4740"/>
      <c r="V8" s="4739">
        <f>SUM(V9:V17)</f>
        <v>0</v>
      </c>
      <c r="W8" s="4740"/>
      <c r="X8" s="4739">
        <f>SUM(X9:X17)</f>
        <v>0</v>
      </c>
      <c r="Y8" s="4740"/>
      <c r="Z8" s="4739">
        <f>SUM(Z9:Z17)</f>
        <v>0</v>
      </c>
      <c r="AA8" s="4741" t="s">
        <v>2783</v>
      </c>
    </row>
    <row r="9" spans="1:27" s="165" customFormat="1" ht="40.5" customHeight="1">
      <c r="A9" s="453">
        <v>200.1</v>
      </c>
      <c r="B9" s="442" t="s">
        <v>2784</v>
      </c>
      <c r="C9" s="664"/>
      <c r="D9" s="664"/>
      <c r="E9" s="664"/>
      <c r="F9" s="665"/>
      <c r="G9" s="666">
        <f t="shared" ref="G9" si="1">E9*F9</f>
        <v>0</v>
      </c>
      <c r="H9" s="667"/>
      <c r="I9" s="667"/>
      <c r="J9" s="667"/>
      <c r="K9" s="667"/>
      <c r="L9" s="667"/>
      <c r="M9" s="667"/>
      <c r="N9" s="667"/>
      <c r="O9" s="667"/>
      <c r="P9" s="667"/>
      <c r="Q9" s="667"/>
      <c r="R9" s="667"/>
      <c r="S9" s="667"/>
      <c r="T9" s="667"/>
      <c r="U9" s="667"/>
      <c r="V9" s="667"/>
      <c r="W9" s="667"/>
      <c r="X9" s="667"/>
      <c r="Y9" s="667"/>
      <c r="Z9" s="667">
        <f>X9+V9+T9+R9+N9+L9+H9</f>
        <v>0</v>
      </c>
      <c r="AA9" s="667" t="s">
        <v>2785</v>
      </c>
    </row>
    <row r="10" spans="1:27" s="165" customFormat="1" ht="51.75" customHeight="1">
      <c r="A10" s="668">
        <v>200.2</v>
      </c>
      <c r="B10" s="1883" t="s">
        <v>485</v>
      </c>
      <c r="C10" s="435"/>
      <c r="D10" s="435"/>
      <c r="E10" s="435"/>
      <c r="F10" s="453"/>
      <c r="G10" s="669"/>
      <c r="H10" s="630"/>
      <c r="I10" s="630"/>
      <c r="J10" s="630"/>
      <c r="K10" s="630"/>
      <c r="L10" s="630"/>
      <c r="M10" s="630"/>
      <c r="N10" s="630"/>
      <c r="O10" s="630"/>
      <c r="P10" s="630"/>
      <c r="Q10" s="630"/>
      <c r="R10" s="630"/>
      <c r="S10" s="630"/>
      <c r="T10" s="630"/>
      <c r="U10" s="630"/>
      <c r="V10" s="630"/>
      <c r="W10" s="630"/>
      <c r="X10" s="630"/>
      <c r="Y10" s="630"/>
      <c r="Z10" s="667">
        <f t="shared" ref="Z10:Z17" si="2">X10+V10+T10+R10+N10+L10+H10</f>
        <v>0</v>
      </c>
      <c r="AA10" s="630" t="s">
        <v>2786</v>
      </c>
    </row>
    <row r="11" spans="1:27" s="165" customFormat="1" ht="35.25" customHeight="1">
      <c r="A11" s="668">
        <v>200.3</v>
      </c>
      <c r="B11" s="1883" t="s">
        <v>2787</v>
      </c>
      <c r="C11" s="667"/>
      <c r="D11" s="667"/>
      <c r="E11" s="667"/>
      <c r="F11" s="670"/>
      <c r="G11" s="671"/>
      <c r="H11" s="667"/>
      <c r="I11" s="667"/>
      <c r="J11" s="667"/>
      <c r="K11" s="667"/>
      <c r="L11" s="667"/>
      <c r="M11" s="667"/>
      <c r="N11" s="667"/>
      <c r="O11" s="667"/>
      <c r="P11" s="667"/>
      <c r="Q11" s="667"/>
      <c r="R11" s="667"/>
      <c r="S11" s="667"/>
      <c r="T11" s="667"/>
      <c r="U11" s="667"/>
      <c r="V11" s="667"/>
      <c r="W11" s="667"/>
      <c r="X11" s="667"/>
      <c r="Y11" s="667"/>
      <c r="Z11" s="667">
        <f t="shared" si="2"/>
        <v>0</v>
      </c>
      <c r="AA11" s="377" t="s">
        <v>390</v>
      </c>
    </row>
    <row r="12" spans="1:27" s="165" customFormat="1" ht="44.25" customHeight="1">
      <c r="A12" s="672">
        <v>200.4</v>
      </c>
      <c r="B12" s="442" t="s">
        <v>2788</v>
      </c>
      <c r="C12" s="667"/>
      <c r="D12" s="667"/>
      <c r="E12" s="667"/>
      <c r="F12" s="670"/>
      <c r="G12" s="671"/>
      <c r="H12" s="673"/>
      <c r="I12" s="673"/>
      <c r="J12" s="673"/>
      <c r="K12" s="673"/>
      <c r="L12" s="673"/>
      <c r="M12" s="673"/>
      <c r="N12" s="673"/>
      <c r="O12" s="673"/>
      <c r="P12" s="673"/>
      <c r="Q12" s="673"/>
      <c r="R12" s="673"/>
      <c r="S12" s="673"/>
      <c r="T12" s="673"/>
      <c r="U12" s="673"/>
      <c r="V12" s="673"/>
      <c r="W12" s="673"/>
      <c r="X12" s="673"/>
      <c r="Y12" s="673"/>
      <c r="Z12" s="667">
        <f t="shared" si="2"/>
        <v>0</v>
      </c>
      <c r="AA12" s="5172" t="s">
        <v>6063</v>
      </c>
    </row>
    <row r="13" spans="1:27" s="165" customFormat="1" ht="44.25" customHeight="1">
      <c r="A13" s="453" t="s">
        <v>2789</v>
      </c>
      <c r="B13" s="637" t="s">
        <v>2790</v>
      </c>
      <c r="C13" s="667"/>
      <c r="D13" s="667"/>
      <c r="E13" s="667"/>
      <c r="F13" s="670"/>
      <c r="G13" s="674">
        <f t="shared" ref="G13:G14" si="3">E13*F13</f>
        <v>0</v>
      </c>
      <c r="H13" s="675"/>
      <c r="I13" s="675"/>
      <c r="J13" s="675"/>
      <c r="K13" s="675"/>
      <c r="L13" s="675"/>
      <c r="M13" s="675"/>
      <c r="N13" s="675"/>
      <c r="O13" s="675"/>
      <c r="P13" s="675"/>
      <c r="Q13" s="675"/>
      <c r="R13" s="675"/>
      <c r="S13" s="675"/>
      <c r="T13" s="675"/>
      <c r="U13" s="675"/>
      <c r="V13" s="675"/>
      <c r="W13" s="675"/>
      <c r="X13" s="675"/>
      <c r="Y13" s="675"/>
      <c r="Z13" s="667">
        <f t="shared" si="2"/>
        <v>0</v>
      </c>
      <c r="AA13" s="5173"/>
    </row>
    <row r="14" spans="1:27" s="165" customFormat="1" ht="44.25" customHeight="1">
      <c r="A14" s="453" t="s">
        <v>2791</v>
      </c>
      <c r="B14" s="637" t="s">
        <v>2792</v>
      </c>
      <c r="C14" s="667"/>
      <c r="D14" s="667"/>
      <c r="E14" s="667"/>
      <c r="F14" s="670"/>
      <c r="G14" s="674">
        <f t="shared" si="3"/>
        <v>0</v>
      </c>
      <c r="H14" s="676"/>
      <c r="I14" s="676"/>
      <c r="J14" s="676"/>
      <c r="K14" s="676"/>
      <c r="L14" s="676"/>
      <c r="M14" s="676"/>
      <c r="N14" s="676"/>
      <c r="O14" s="676"/>
      <c r="P14" s="676"/>
      <c r="Q14" s="676"/>
      <c r="R14" s="676"/>
      <c r="S14" s="676"/>
      <c r="T14" s="676"/>
      <c r="U14" s="676"/>
      <c r="V14" s="676"/>
      <c r="W14" s="676"/>
      <c r="X14" s="676"/>
      <c r="Y14" s="676"/>
      <c r="Z14" s="667">
        <f t="shared" si="2"/>
        <v>0</v>
      </c>
      <c r="AA14" s="5174"/>
    </row>
    <row r="15" spans="1:27" s="167" customFormat="1" ht="54.75" customHeight="1">
      <c r="A15" s="672">
        <v>200.5</v>
      </c>
      <c r="B15" s="442" t="s">
        <v>2793</v>
      </c>
      <c r="C15" s="677"/>
      <c r="D15" s="677"/>
      <c r="E15" s="677"/>
      <c r="F15" s="678"/>
      <c r="G15" s="671"/>
      <c r="H15" s="673"/>
      <c r="I15" s="673"/>
      <c r="J15" s="673"/>
      <c r="K15" s="673"/>
      <c r="L15" s="673"/>
      <c r="M15" s="673"/>
      <c r="N15" s="673"/>
      <c r="O15" s="673"/>
      <c r="P15" s="673"/>
      <c r="Q15" s="673"/>
      <c r="R15" s="673"/>
      <c r="S15" s="673"/>
      <c r="T15" s="673"/>
      <c r="U15" s="673"/>
      <c r="V15" s="673"/>
      <c r="W15" s="673"/>
      <c r="X15" s="673"/>
      <c r="Y15" s="673"/>
      <c r="Z15" s="667">
        <f t="shared" si="2"/>
        <v>0</v>
      </c>
      <c r="AA15" s="5172" t="s">
        <v>6064</v>
      </c>
    </row>
    <row r="16" spans="1:27" s="165" customFormat="1" ht="54.75" customHeight="1">
      <c r="A16" s="453" t="s">
        <v>2794</v>
      </c>
      <c r="B16" s="637" t="s">
        <v>2795</v>
      </c>
      <c r="C16" s="667"/>
      <c r="D16" s="667"/>
      <c r="E16" s="667"/>
      <c r="F16" s="670"/>
      <c r="G16" s="674">
        <f>E16*F16</f>
        <v>0</v>
      </c>
      <c r="H16" s="675"/>
      <c r="I16" s="675"/>
      <c r="J16" s="675"/>
      <c r="K16" s="675"/>
      <c r="L16" s="675"/>
      <c r="M16" s="675"/>
      <c r="N16" s="675"/>
      <c r="O16" s="675"/>
      <c r="P16" s="675"/>
      <c r="Q16" s="675"/>
      <c r="R16" s="675"/>
      <c r="S16" s="675"/>
      <c r="T16" s="675"/>
      <c r="U16" s="675"/>
      <c r="V16" s="675"/>
      <c r="W16" s="675"/>
      <c r="X16" s="675"/>
      <c r="Y16" s="675"/>
      <c r="Z16" s="667">
        <f t="shared" si="2"/>
        <v>0</v>
      </c>
      <c r="AA16" s="5173"/>
    </row>
    <row r="17" spans="1:27" s="165" customFormat="1" ht="54.75" customHeight="1">
      <c r="A17" s="453" t="s">
        <v>2796</v>
      </c>
      <c r="B17" s="637" t="s">
        <v>2797</v>
      </c>
      <c r="C17" s="667"/>
      <c r="D17" s="667"/>
      <c r="E17" s="667"/>
      <c r="F17" s="670"/>
      <c r="G17" s="674">
        <f>E17*F17</f>
        <v>0</v>
      </c>
      <c r="H17" s="676"/>
      <c r="I17" s="676"/>
      <c r="J17" s="676"/>
      <c r="K17" s="676"/>
      <c r="L17" s="676"/>
      <c r="M17" s="676"/>
      <c r="N17" s="676"/>
      <c r="O17" s="676"/>
      <c r="P17" s="676"/>
      <c r="Q17" s="676"/>
      <c r="R17" s="676"/>
      <c r="S17" s="676"/>
      <c r="T17" s="676"/>
      <c r="U17" s="676"/>
      <c r="V17" s="676"/>
      <c r="W17" s="676"/>
      <c r="X17" s="676"/>
      <c r="Y17" s="676"/>
      <c r="Z17" s="667">
        <f t="shared" si="2"/>
        <v>0</v>
      </c>
      <c r="AA17" s="5174"/>
    </row>
    <row r="18" spans="1:27" s="165" customFormat="1">
      <c r="A18" s="2300"/>
      <c r="B18" s="2301" t="s">
        <v>2798</v>
      </c>
      <c r="C18" s="2302"/>
      <c r="D18" s="2302"/>
      <c r="E18" s="2302"/>
      <c r="F18" s="2303"/>
      <c r="G18" s="2304">
        <f>G7</f>
        <v>0</v>
      </c>
      <c r="H18" s="2304">
        <f t="shared" ref="H18:Z18" si="4">H7</f>
        <v>0</v>
      </c>
      <c r="I18" s="2304">
        <f t="shared" si="4"/>
        <v>0</v>
      </c>
      <c r="J18" s="2304">
        <f t="shared" si="4"/>
        <v>0</v>
      </c>
      <c r="K18" s="2304">
        <f t="shared" si="4"/>
        <v>0</v>
      </c>
      <c r="L18" s="2304">
        <f t="shared" si="4"/>
        <v>0</v>
      </c>
      <c r="M18" s="2304">
        <f t="shared" si="4"/>
        <v>0</v>
      </c>
      <c r="N18" s="2304">
        <f t="shared" si="4"/>
        <v>0</v>
      </c>
      <c r="O18" s="2304">
        <f t="shared" si="4"/>
        <v>0</v>
      </c>
      <c r="P18" s="2304">
        <f t="shared" si="4"/>
        <v>0</v>
      </c>
      <c r="Q18" s="2304">
        <f t="shared" si="4"/>
        <v>0</v>
      </c>
      <c r="R18" s="2304">
        <f t="shared" si="4"/>
        <v>0</v>
      </c>
      <c r="S18" s="2304">
        <f t="shared" si="4"/>
        <v>0</v>
      </c>
      <c r="T18" s="2304">
        <f t="shared" si="4"/>
        <v>0</v>
      </c>
      <c r="U18" s="2304">
        <f t="shared" si="4"/>
        <v>0</v>
      </c>
      <c r="V18" s="2304">
        <f t="shared" si="4"/>
        <v>0</v>
      </c>
      <c r="W18" s="2304">
        <f t="shared" si="4"/>
        <v>0</v>
      </c>
      <c r="X18" s="2304">
        <f t="shared" si="4"/>
        <v>0</v>
      </c>
      <c r="Y18" s="2304">
        <f t="shared" si="4"/>
        <v>0</v>
      </c>
      <c r="Z18" s="2304">
        <f t="shared" si="4"/>
        <v>0</v>
      </c>
      <c r="AA18" s="2305"/>
    </row>
    <row r="74" spans="10:10">
      <c r="J74" s="2008" t="s">
        <v>4419</v>
      </c>
    </row>
  </sheetData>
  <mergeCells count="23">
    <mergeCell ref="AA12:AA14"/>
    <mergeCell ref="AA15:AA17"/>
    <mergeCell ref="R5:R6"/>
    <mergeCell ref="S5:S6"/>
    <mergeCell ref="X4:Y5"/>
    <mergeCell ref="Z4:Z6"/>
    <mergeCell ref="AA4:AA6"/>
    <mergeCell ref="A3:AA3"/>
    <mergeCell ref="A4:A6"/>
    <mergeCell ref="B4:B6"/>
    <mergeCell ref="C4:G4"/>
    <mergeCell ref="H4:I5"/>
    <mergeCell ref="J4:M4"/>
    <mergeCell ref="N4:O5"/>
    <mergeCell ref="P4:S4"/>
    <mergeCell ref="T4:U5"/>
    <mergeCell ref="V4:W5"/>
    <mergeCell ref="C5:C6"/>
    <mergeCell ref="D5:D6"/>
    <mergeCell ref="E5:E6"/>
    <mergeCell ref="F5:G5"/>
    <mergeCell ref="L5:L6"/>
    <mergeCell ref="M5:M6"/>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3.xml><?xml version="1.0" encoding="utf-8"?>
<worksheet xmlns="http://schemas.openxmlformats.org/spreadsheetml/2006/main" xmlns:r="http://schemas.openxmlformats.org/officeDocument/2006/relationships">
  <sheetPr>
    <tabColor theme="4" tint="0.79998168889431442"/>
  </sheetPr>
  <dimension ref="A1:R367"/>
  <sheetViews>
    <sheetView view="pageBreakPreview" zoomScaleSheetLayoutView="100" workbookViewId="0">
      <pane xSplit="4" ySplit="5" topLeftCell="E113" activePane="bottomRight" state="frozen"/>
      <selection activeCell="A2" sqref="A2:Y2"/>
      <selection pane="topRight" activeCell="A2" sqref="A2:Y2"/>
      <selection pane="bottomLeft" activeCell="A2" sqref="A2:Y2"/>
      <selection pane="bottomRight" activeCell="A2" sqref="A2:Y2"/>
    </sheetView>
  </sheetViews>
  <sheetFormatPr defaultColWidth="8.375" defaultRowHeight="15"/>
  <cols>
    <col min="1" max="1" width="9.875" style="3" customWidth="1"/>
    <col min="2" max="2" width="10.125" style="3" customWidth="1"/>
    <col min="3" max="3" width="6" style="909" hidden="1" customWidth="1"/>
    <col min="4" max="4" width="19.625" style="3" customWidth="1"/>
    <col min="5" max="5" width="12.375" style="3" customWidth="1"/>
    <col min="6" max="6" width="9.75" style="3" hidden="1" customWidth="1"/>
    <col min="7" max="7" width="7.375" style="1367" customWidth="1"/>
    <col min="8" max="8" width="9.125" style="1367" customWidth="1"/>
    <col min="9" max="9" width="9.75" style="3" customWidth="1"/>
    <col min="10" max="10" width="7.125" style="3" customWidth="1"/>
    <col min="11" max="11" width="6.75" style="909" customWidth="1"/>
    <col min="12" max="12" width="6.375" style="3" customWidth="1"/>
    <col min="13" max="13" width="8.625" style="3" customWidth="1"/>
    <col min="14" max="14" width="8.875" style="841" customWidth="1"/>
    <col min="15" max="15" width="61.125" style="1368" customWidth="1"/>
    <col min="16" max="16384" width="8.375" style="3"/>
  </cols>
  <sheetData>
    <row r="1" spans="1:18">
      <c r="A1" s="4747" t="s">
        <v>7256</v>
      </c>
    </row>
    <row r="2" spans="1:18" ht="18.75">
      <c r="A2" s="5176" t="s">
        <v>6332</v>
      </c>
      <c r="B2" s="5177"/>
      <c r="C2" s="5177"/>
      <c r="D2" s="5177"/>
      <c r="E2" s="5177"/>
      <c r="F2" s="5177"/>
      <c r="G2" s="5177"/>
      <c r="H2" s="5177"/>
      <c r="I2" s="5178"/>
      <c r="J2" s="5178"/>
      <c r="K2" s="5178"/>
      <c r="L2" s="5178"/>
      <c r="M2" s="5178"/>
      <c r="N2" s="5178"/>
      <c r="O2" s="5179"/>
    </row>
    <row r="3" spans="1:18">
      <c r="A3" s="5180"/>
      <c r="B3" s="5180"/>
      <c r="C3" s="5180"/>
      <c r="D3" s="5180"/>
      <c r="E3" s="2032"/>
      <c r="F3" s="1404"/>
      <c r="G3" s="2033"/>
      <c r="H3" s="2033"/>
      <c r="I3" s="1404"/>
      <c r="J3" s="1404"/>
      <c r="K3" s="2034"/>
      <c r="L3" s="1404"/>
      <c r="M3" s="1404"/>
      <c r="N3" s="1405"/>
      <c r="O3" s="2035" t="s">
        <v>241</v>
      </c>
    </row>
    <row r="4" spans="1:18" s="4709" customFormat="1" ht="76.5" customHeight="1">
      <c r="A4" s="4704" t="s">
        <v>268</v>
      </c>
      <c r="B4" s="4704" t="s">
        <v>261</v>
      </c>
      <c r="C4" s="4705" t="s">
        <v>301</v>
      </c>
      <c r="D4" s="4705" t="s">
        <v>302</v>
      </c>
      <c r="E4" s="4705" t="s">
        <v>257</v>
      </c>
      <c r="F4" s="4705" t="s">
        <v>303</v>
      </c>
      <c r="G4" s="4706" t="s">
        <v>9489</v>
      </c>
      <c r="H4" s="4705" t="s">
        <v>2799</v>
      </c>
      <c r="I4" s="4705" t="s">
        <v>2800</v>
      </c>
      <c r="J4" s="4705" t="s">
        <v>258</v>
      </c>
      <c r="K4" s="4707" t="s">
        <v>259</v>
      </c>
      <c r="L4" s="4707" t="s">
        <v>275</v>
      </c>
      <c r="M4" s="4707" t="s">
        <v>260</v>
      </c>
      <c r="N4" s="4708" t="s">
        <v>5784</v>
      </c>
      <c r="O4" s="4705" t="s">
        <v>249</v>
      </c>
    </row>
    <row r="5" spans="1:18" s="1" customFormat="1" ht="21.75" customHeight="1">
      <c r="A5" s="1992">
        <v>201.1</v>
      </c>
      <c r="B5" s="1413" t="s">
        <v>313</v>
      </c>
      <c r="C5" s="1157"/>
      <c r="D5" s="1157"/>
      <c r="E5" s="1157"/>
      <c r="F5" s="1157"/>
      <c r="G5" s="1157"/>
      <c r="H5" s="1157"/>
      <c r="I5" s="1157"/>
      <c r="J5" s="1157"/>
      <c r="K5" s="1157"/>
      <c r="L5" s="1157"/>
      <c r="M5" s="1157"/>
      <c r="N5" s="1157"/>
      <c r="O5" s="2182"/>
    </row>
    <row r="6" spans="1:18" s="1" customFormat="1" ht="36.75" customHeight="1">
      <c r="A6" s="1218"/>
      <c r="B6" s="1157"/>
      <c r="C6" s="1218"/>
      <c r="D6" s="1816"/>
      <c r="E6" s="1816"/>
      <c r="F6" s="1816"/>
      <c r="G6" s="1219"/>
      <c r="H6" s="1219"/>
      <c r="I6" s="1816"/>
      <c r="J6" s="1816"/>
      <c r="K6" s="1218"/>
      <c r="L6" s="1816"/>
      <c r="M6" s="1816"/>
      <c r="N6" s="1220">
        <f>N7+N10+N13+N16+N19+N24</f>
        <v>0</v>
      </c>
      <c r="O6" s="1221" t="s">
        <v>5886</v>
      </c>
      <c r="R6" s="4712">
        <f>N6-'Annexure - Capacity Building'!N6</f>
        <v>0</v>
      </c>
    </row>
    <row r="7" spans="1:18" s="1" customFormat="1" ht="285">
      <c r="A7" s="1993" t="s">
        <v>5170</v>
      </c>
      <c r="B7" s="1227" t="s">
        <v>2801</v>
      </c>
      <c r="C7" s="1132"/>
      <c r="D7" s="1227"/>
      <c r="E7" s="1224"/>
      <c r="F7" s="945"/>
      <c r="G7" s="1223"/>
      <c r="H7" s="1223"/>
      <c r="I7" s="1224"/>
      <c r="J7" s="1224"/>
      <c r="K7" s="1132"/>
      <c r="L7" s="1224"/>
      <c r="M7" s="1224"/>
      <c r="N7" s="1493">
        <f>N8+N9</f>
        <v>0</v>
      </c>
      <c r="O7" s="953" t="s">
        <v>6396</v>
      </c>
      <c r="R7" s="4712">
        <f>N7-'Annexure - Capacity Building'!N7</f>
        <v>0</v>
      </c>
    </row>
    <row r="8" spans="1:18" s="1" customFormat="1" ht="240">
      <c r="A8" s="1993" t="s">
        <v>5171</v>
      </c>
      <c r="B8" s="1227" t="s">
        <v>2802</v>
      </c>
      <c r="C8" s="1132"/>
      <c r="D8" s="1222" t="s">
        <v>4522</v>
      </c>
      <c r="E8" s="1133" t="s">
        <v>2803</v>
      </c>
      <c r="F8" s="1133" t="s">
        <v>2804</v>
      </c>
      <c r="G8" s="1223">
        <f>VLOOKUP($A$1,'[4]Annexure - Capacity Building'!$B$7:$HG$64,3,0)</f>
        <v>0</v>
      </c>
      <c r="H8" s="1223">
        <v>336920</v>
      </c>
      <c r="I8" s="1224" t="s">
        <v>2805</v>
      </c>
      <c r="J8" s="1132" t="s">
        <v>2806</v>
      </c>
      <c r="K8" s="1225">
        <v>10</v>
      </c>
      <c r="L8" s="1132" t="s">
        <v>2807</v>
      </c>
      <c r="M8" s="1132" t="s">
        <v>2808</v>
      </c>
      <c r="N8" s="1493">
        <f>H8*G8/100000</f>
        <v>0</v>
      </c>
      <c r="O8" s="1226" t="s">
        <v>6397</v>
      </c>
      <c r="R8" s="4712">
        <f>N8-'Annexure - Capacity Building'!N8</f>
        <v>0</v>
      </c>
    </row>
    <row r="9" spans="1:18" s="1" customFormat="1" ht="207.75" customHeight="1">
      <c r="A9" s="1993" t="s">
        <v>5172</v>
      </c>
      <c r="B9" s="1227" t="s">
        <v>2802</v>
      </c>
      <c r="C9" s="1132"/>
      <c r="D9" s="1222" t="s">
        <v>4523</v>
      </c>
      <c r="E9" s="1133" t="s">
        <v>2809</v>
      </c>
      <c r="F9" s="1133" t="s">
        <v>2804</v>
      </c>
      <c r="G9" s="1223">
        <f>VLOOKUP($A$1,'[4]Annexure - Capacity Building'!$B$7:$HG$64,4,0)</f>
        <v>0</v>
      </c>
      <c r="H9" s="1223">
        <v>336920</v>
      </c>
      <c r="I9" s="1224" t="s">
        <v>2805</v>
      </c>
      <c r="J9" s="1132" t="s">
        <v>2806</v>
      </c>
      <c r="K9" s="1225">
        <v>10</v>
      </c>
      <c r="L9" s="1132" t="s">
        <v>2807</v>
      </c>
      <c r="M9" s="1132" t="s">
        <v>2808</v>
      </c>
      <c r="N9" s="1493">
        <f t="shared" ref="N9:N23" si="0">H9*G9/100000</f>
        <v>0</v>
      </c>
      <c r="O9" s="1226" t="s">
        <v>6130</v>
      </c>
      <c r="R9" s="4712">
        <f>N9-'Annexure - Capacity Building'!N9</f>
        <v>0</v>
      </c>
    </row>
    <row r="10" spans="1:18" s="1" customFormat="1" ht="247.5" customHeight="1">
      <c r="A10" s="1993" t="s">
        <v>5173</v>
      </c>
      <c r="B10" s="1227" t="s">
        <v>2802</v>
      </c>
      <c r="C10" s="1132"/>
      <c r="D10" s="1227" t="s">
        <v>2810</v>
      </c>
      <c r="E10" s="1133"/>
      <c r="F10" s="1133"/>
      <c r="G10" s="1223"/>
      <c r="H10" s="1223"/>
      <c r="I10" s="1224"/>
      <c r="J10" s="1132"/>
      <c r="K10" s="1225"/>
      <c r="L10" s="1132"/>
      <c r="M10" s="1132"/>
      <c r="N10" s="1493">
        <f>N11+N12</f>
        <v>0</v>
      </c>
      <c r="O10" s="1136" t="s">
        <v>6131</v>
      </c>
      <c r="R10" s="4712">
        <f>N10-'Annexure - Capacity Building'!N10</f>
        <v>0</v>
      </c>
    </row>
    <row r="11" spans="1:18" s="1" customFormat="1" ht="105">
      <c r="A11" s="1993" t="s">
        <v>5174</v>
      </c>
      <c r="B11" s="1227" t="s">
        <v>2802</v>
      </c>
      <c r="C11" s="1132"/>
      <c r="D11" s="1228" t="s">
        <v>2811</v>
      </c>
      <c r="E11" s="1133" t="s">
        <v>2812</v>
      </c>
      <c r="F11" s="1133" t="s">
        <v>2804</v>
      </c>
      <c r="G11" s="1223">
        <f>VLOOKUP($A$1,'[4]Annexure - Capacity Building'!$B$7:$HG$64,5,0)</f>
        <v>0</v>
      </c>
      <c r="H11" s="1223">
        <v>302000</v>
      </c>
      <c r="I11" s="1224" t="s">
        <v>2805</v>
      </c>
      <c r="J11" s="1132" t="s">
        <v>2806</v>
      </c>
      <c r="K11" s="1225">
        <v>6</v>
      </c>
      <c r="L11" s="1132" t="s">
        <v>2807</v>
      </c>
      <c r="M11" s="1132" t="s">
        <v>2813</v>
      </c>
      <c r="N11" s="1493">
        <f t="shared" si="0"/>
        <v>0</v>
      </c>
      <c r="O11" s="1226" t="s">
        <v>6132</v>
      </c>
      <c r="R11" s="4712">
        <f>N11-'Annexure - Capacity Building'!N11</f>
        <v>0</v>
      </c>
    </row>
    <row r="12" spans="1:18" s="1" customFormat="1" ht="116.25" customHeight="1">
      <c r="A12" s="1993" t="s">
        <v>5175</v>
      </c>
      <c r="B12" s="1227" t="s">
        <v>2802</v>
      </c>
      <c r="C12" s="703"/>
      <c r="D12" s="1229" t="s">
        <v>2814</v>
      </c>
      <c r="E12" s="1133" t="s">
        <v>2809</v>
      </c>
      <c r="F12" s="1133" t="s">
        <v>2815</v>
      </c>
      <c r="G12" s="1223">
        <f>VLOOKUP($A$1,'[4]Annexure - Capacity Building'!$B$7:$HG$64,6,0)</f>
        <v>0</v>
      </c>
      <c r="H12" s="1223">
        <v>336920</v>
      </c>
      <c r="I12" s="1224" t="s">
        <v>2805</v>
      </c>
      <c r="J12" s="1132" t="s">
        <v>2806</v>
      </c>
      <c r="K12" s="1225">
        <v>10</v>
      </c>
      <c r="L12" s="1132" t="s">
        <v>2807</v>
      </c>
      <c r="M12" s="1132" t="s">
        <v>2808</v>
      </c>
      <c r="N12" s="1493">
        <f t="shared" si="0"/>
        <v>0</v>
      </c>
      <c r="O12" s="1226" t="s">
        <v>6133</v>
      </c>
      <c r="R12" s="4712">
        <f>N12-'Annexure - Capacity Building'!N12</f>
        <v>0</v>
      </c>
    </row>
    <row r="13" spans="1:18" s="1" customFormat="1" ht="202.5" customHeight="1">
      <c r="A13" s="1993" t="s">
        <v>5176</v>
      </c>
      <c r="B13" s="1306" t="s">
        <v>2816</v>
      </c>
      <c r="C13" s="703"/>
      <c r="D13" s="1227" t="s">
        <v>2817</v>
      </c>
      <c r="E13" s="1133"/>
      <c r="F13" s="1133"/>
      <c r="G13" s="1223"/>
      <c r="H13" s="1223"/>
      <c r="I13" s="1224"/>
      <c r="J13" s="1132"/>
      <c r="K13" s="1225"/>
      <c r="L13" s="1132"/>
      <c r="M13" s="1132"/>
      <c r="N13" s="1493">
        <f>N14+N15</f>
        <v>0</v>
      </c>
      <c r="O13" s="1226" t="s">
        <v>5887</v>
      </c>
      <c r="R13" s="4712">
        <f>N13-'Annexure - Capacity Building'!N13</f>
        <v>0</v>
      </c>
    </row>
    <row r="14" spans="1:18" s="1" customFormat="1" ht="45">
      <c r="A14" s="1993" t="s">
        <v>5177</v>
      </c>
      <c r="B14" s="1306" t="s">
        <v>2816</v>
      </c>
      <c r="C14" s="703"/>
      <c r="D14" s="1229" t="s">
        <v>2818</v>
      </c>
      <c r="E14" s="1133" t="s">
        <v>2812</v>
      </c>
      <c r="F14" s="1133" t="s">
        <v>2819</v>
      </c>
      <c r="G14" s="1223">
        <f>VLOOKUP($A$1,'[4]Annexure - Capacity Building'!$B$7:$HG$64,7,0)</f>
        <v>0</v>
      </c>
      <c r="H14" s="1135">
        <v>302000</v>
      </c>
      <c r="I14" s="1228" t="s">
        <v>2805</v>
      </c>
      <c r="J14" s="1133" t="s">
        <v>2806</v>
      </c>
      <c r="K14" s="1134">
        <v>6</v>
      </c>
      <c r="L14" s="1133" t="s">
        <v>2807</v>
      </c>
      <c r="M14" s="1133" t="s">
        <v>2813</v>
      </c>
      <c r="N14" s="1493">
        <f t="shared" si="0"/>
        <v>0</v>
      </c>
      <c r="O14" s="1226" t="s">
        <v>6134</v>
      </c>
      <c r="R14" s="4712">
        <f>N14-'Annexure - Capacity Building'!N14</f>
        <v>0</v>
      </c>
    </row>
    <row r="15" spans="1:18" s="1" customFormat="1" ht="60">
      <c r="A15" s="1993" t="s">
        <v>5178</v>
      </c>
      <c r="B15" s="1306" t="s">
        <v>2816</v>
      </c>
      <c r="C15" s="703"/>
      <c r="D15" s="1229" t="s">
        <v>2820</v>
      </c>
      <c r="E15" s="1133" t="s">
        <v>4602</v>
      </c>
      <c r="F15" s="1133" t="s">
        <v>2819</v>
      </c>
      <c r="G15" s="1223">
        <f>VLOOKUP($A$1,'[4]Annexure - Capacity Building'!$B$7:$HG$64,8,0)</f>
        <v>0</v>
      </c>
      <c r="H15" s="1135">
        <v>336920</v>
      </c>
      <c r="I15" s="1228" t="s">
        <v>2805</v>
      </c>
      <c r="J15" s="1133" t="s">
        <v>2806</v>
      </c>
      <c r="K15" s="1134">
        <v>10</v>
      </c>
      <c r="L15" s="1133" t="s">
        <v>2807</v>
      </c>
      <c r="M15" s="1133" t="s">
        <v>2821</v>
      </c>
      <c r="N15" s="1493">
        <f t="shared" si="0"/>
        <v>0</v>
      </c>
      <c r="O15" s="1226" t="s">
        <v>6135</v>
      </c>
      <c r="R15" s="4712">
        <f>N15-'Annexure - Capacity Building'!N15</f>
        <v>0</v>
      </c>
    </row>
    <row r="16" spans="1:18" s="1" customFormat="1" ht="270" customHeight="1">
      <c r="A16" s="1993" t="s">
        <v>5179</v>
      </c>
      <c r="B16" s="1306" t="s">
        <v>2816</v>
      </c>
      <c r="C16" s="703"/>
      <c r="D16" s="1227" t="s">
        <v>2822</v>
      </c>
      <c r="E16" s="1133"/>
      <c r="F16" s="1133"/>
      <c r="G16" s="1223"/>
      <c r="H16" s="1223"/>
      <c r="I16" s="1224"/>
      <c r="J16" s="1132"/>
      <c r="K16" s="1225"/>
      <c r="L16" s="1132"/>
      <c r="M16" s="1132"/>
      <c r="N16" s="1493">
        <f>N17+N18</f>
        <v>0</v>
      </c>
      <c r="O16" s="1226" t="s">
        <v>5888</v>
      </c>
      <c r="R16" s="4712">
        <f>N16-'Annexure - Capacity Building'!N16</f>
        <v>0</v>
      </c>
    </row>
    <row r="17" spans="1:18" s="1" customFormat="1" ht="45">
      <c r="A17" s="1993" t="s">
        <v>5180</v>
      </c>
      <c r="B17" s="1306" t="s">
        <v>2816</v>
      </c>
      <c r="C17" s="1132"/>
      <c r="D17" s="1229" t="s">
        <v>2823</v>
      </c>
      <c r="E17" s="1133" t="s">
        <v>2812</v>
      </c>
      <c r="F17" s="1133" t="s">
        <v>2819</v>
      </c>
      <c r="G17" s="1223">
        <f>VLOOKUP($A$1,'[4]Annexure - Capacity Building'!$B$7:$HG$64,9,0)</f>
        <v>0</v>
      </c>
      <c r="H17" s="1223">
        <v>302000</v>
      </c>
      <c r="I17" s="1224" t="s">
        <v>2805</v>
      </c>
      <c r="J17" s="1132" t="s">
        <v>2806</v>
      </c>
      <c r="K17" s="1225">
        <v>6</v>
      </c>
      <c r="L17" s="1132" t="s">
        <v>2807</v>
      </c>
      <c r="M17" s="1132" t="s">
        <v>2813</v>
      </c>
      <c r="N17" s="1493">
        <f t="shared" si="0"/>
        <v>0</v>
      </c>
      <c r="O17" s="1136" t="s">
        <v>6136</v>
      </c>
      <c r="R17" s="4712">
        <f>N17-'Annexure - Capacity Building'!N17</f>
        <v>0</v>
      </c>
    </row>
    <row r="18" spans="1:18" s="1" customFormat="1" ht="45">
      <c r="A18" s="1993" t="s">
        <v>5181</v>
      </c>
      <c r="B18" s="1306" t="s">
        <v>2816</v>
      </c>
      <c r="C18" s="703"/>
      <c r="D18" s="1229" t="s">
        <v>2824</v>
      </c>
      <c r="E18" s="1133" t="s">
        <v>4602</v>
      </c>
      <c r="F18" s="1133" t="s">
        <v>2819</v>
      </c>
      <c r="G18" s="1223">
        <f>VLOOKUP($A$1,'[4]Annexure - Capacity Building'!$B$7:$HG$64,10,0)</f>
        <v>0</v>
      </c>
      <c r="H18" s="1223">
        <v>336920</v>
      </c>
      <c r="I18" s="1224" t="s">
        <v>2805</v>
      </c>
      <c r="J18" s="1132" t="s">
        <v>2806</v>
      </c>
      <c r="K18" s="1225">
        <v>10</v>
      </c>
      <c r="L18" s="1132" t="s">
        <v>2807</v>
      </c>
      <c r="M18" s="1132" t="s">
        <v>2825</v>
      </c>
      <c r="N18" s="1493">
        <f t="shared" si="0"/>
        <v>0</v>
      </c>
      <c r="O18" s="1136" t="s">
        <v>6137</v>
      </c>
      <c r="R18" s="4712">
        <f>N18-'Annexure - Capacity Building'!N18</f>
        <v>0</v>
      </c>
    </row>
    <row r="19" spans="1:18" s="1" customFormat="1" ht="135">
      <c r="A19" s="1993" t="s">
        <v>5182</v>
      </c>
      <c r="B19" s="1227" t="s">
        <v>2826</v>
      </c>
      <c r="C19" s="1132"/>
      <c r="D19" s="1227" t="s">
        <v>6379</v>
      </c>
      <c r="E19" s="1228"/>
      <c r="F19" s="1224"/>
      <c r="G19" s="1223"/>
      <c r="H19" s="1223"/>
      <c r="I19" s="1224"/>
      <c r="J19" s="1224"/>
      <c r="K19" s="1132"/>
      <c r="L19" s="1224"/>
      <c r="M19" s="1224"/>
      <c r="N19" s="1493">
        <f>N20+N21+N22+N23</f>
        <v>0</v>
      </c>
      <c r="O19" s="1226" t="s">
        <v>5889</v>
      </c>
      <c r="R19" s="4712">
        <f>N19-'Annexure - Capacity Building'!N19</f>
        <v>0</v>
      </c>
    </row>
    <row r="20" spans="1:18" s="1" customFormat="1" ht="210">
      <c r="A20" s="1993" t="s">
        <v>5183</v>
      </c>
      <c r="B20" s="1227" t="s">
        <v>2826</v>
      </c>
      <c r="C20" s="1132"/>
      <c r="D20" s="1229" t="s">
        <v>6380</v>
      </c>
      <c r="E20" s="1133" t="s">
        <v>2827</v>
      </c>
      <c r="F20" s="1133" t="s">
        <v>2828</v>
      </c>
      <c r="G20" s="1223">
        <f>VLOOKUP($A$1,'[4]Annexure - Capacity Building'!$B$7:$HG$64,11,0)</f>
        <v>0</v>
      </c>
      <c r="H20" s="1223">
        <v>8754000</v>
      </c>
      <c r="I20" s="1224" t="s">
        <v>407</v>
      </c>
      <c r="J20" s="1132" t="s">
        <v>2829</v>
      </c>
      <c r="K20" s="1225">
        <v>7</v>
      </c>
      <c r="L20" s="1132" t="s">
        <v>2807</v>
      </c>
      <c r="M20" s="1132" t="s">
        <v>2808</v>
      </c>
      <c r="N20" s="1493">
        <f t="shared" si="0"/>
        <v>0</v>
      </c>
      <c r="O20" s="1226" t="s">
        <v>4524</v>
      </c>
      <c r="R20" s="4712">
        <f>N20-'Annexure - Capacity Building'!N20</f>
        <v>0</v>
      </c>
    </row>
    <row r="21" spans="1:18" s="1" customFormat="1" ht="232.5" customHeight="1">
      <c r="A21" s="1993" t="s">
        <v>5184</v>
      </c>
      <c r="B21" s="1227" t="s">
        <v>2830</v>
      </c>
      <c r="C21" s="1132"/>
      <c r="D21" s="1229" t="s">
        <v>6381</v>
      </c>
      <c r="E21" s="1133" t="s">
        <v>2831</v>
      </c>
      <c r="F21" s="1133" t="s">
        <v>2828</v>
      </c>
      <c r="G21" s="1223">
        <f>VLOOKUP($A$1,'[4]Annexure - Capacity Building'!$B$7:$HG$64,12,0)</f>
        <v>0</v>
      </c>
      <c r="H21" s="1223">
        <v>3966000</v>
      </c>
      <c r="I21" s="1224" t="s">
        <v>407</v>
      </c>
      <c r="J21" s="1132" t="s">
        <v>2806</v>
      </c>
      <c r="K21" s="1134">
        <v>3</v>
      </c>
      <c r="L21" s="1133" t="s">
        <v>2807</v>
      </c>
      <c r="M21" s="1132" t="s">
        <v>2808</v>
      </c>
      <c r="N21" s="1493">
        <f>H21*G21/100000</f>
        <v>0</v>
      </c>
      <c r="O21" s="1136" t="s">
        <v>4525</v>
      </c>
      <c r="R21" s="4712">
        <f>N21-'Annexure - Capacity Building'!N21</f>
        <v>0</v>
      </c>
    </row>
    <row r="22" spans="1:18" s="1" customFormat="1" ht="270">
      <c r="A22" s="1993" t="s">
        <v>5185</v>
      </c>
      <c r="B22" s="1227" t="s">
        <v>2830</v>
      </c>
      <c r="C22" s="1132"/>
      <c r="D22" s="1229" t="s">
        <v>6382</v>
      </c>
      <c r="E22" s="1133" t="s">
        <v>2832</v>
      </c>
      <c r="F22" s="1133" t="s">
        <v>2828</v>
      </c>
      <c r="G22" s="1223">
        <f>VLOOKUP($A$1,'[4]Annexure - Capacity Building'!$B$7:$HG$64,13,0)</f>
        <v>0</v>
      </c>
      <c r="H22" s="1135">
        <v>3510000</v>
      </c>
      <c r="I22" s="1224" t="s">
        <v>407</v>
      </c>
      <c r="J22" s="1133" t="s">
        <v>2806</v>
      </c>
      <c r="K22" s="1134">
        <v>5</v>
      </c>
      <c r="L22" s="1133" t="s">
        <v>2807</v>
      </c>
      <c r="M22" s="1132" t="s">
        <v>2813</v>
      </c>
      <c r="N22" s="1493">
        <f t="shared" si="0"/>
        <v>0</v>
      </c>
      <c r="O22" s="1226" t="s">
        <v>5890</v>
      </c>
      <c r="R22" s="4712">
        <f>N22-'Annexure - Capacity Building'!N22</f>
        <v>0</v>
      </c>
    </row>
    <row r="23" spans="1:18" s="1" customFormat="1" ht="255">
      <c r="A23" s="1993" t="s">
        <v>5186</v>
      </c>
      <c r="B23" s="1227" t="s">
        <v>2830</v>
      </c>
      <c r="C23" s="703"/>
      <c r="D23" s="1229" t="s">
        <v>6383</v>
      </c>
      <c r="E23" s="845" t="s">
        <v>2833</v>
      </c>
      <c r="F23" s="1133" t="s">
        <v>2828</v>
      </c>
      <c r="G23" s="1223">
        <f>VLOOKUP($A$1,'[4]Annexure - Capacity Building'!$B$7:$HG$64,14,0)</f>
        <v>0</v>
      </c>
      <c r="H23" s="1494">
        <v>1986000</v>
      </c>
      <c r="I23" s="1224" t="s">
        <v>407</v>
      </c>
      <c r="J23" s="1132" t="s">
        <v>2806</v>
      </c>
      <c r="K23" s="845">
        <v>3</v>
      </c>
      <c r="L23" s="1133" t="s">
        <v>2807</v>
      </c>
      <c r="M23" s="845" t="s">
        <v>2813</v>
      </c>
      <c r="N23" s="1493">
        <f t="shared" si="0"/>
        <v>0</v>
      </c>
      <c r="O23" s="1226" t="s">
        <v>5891</v>
      </c>
      <c r="R23" s="4712">
        <f>N23-'Annexure - Capacity Building'!N23</f>
        <v>0</v>
      </c>
    </row>
    <row r="24" spans="1:18" s="1" customFormat="1" ht="359.25" customHeight="1">
      <c r="A24" s="1993" t="s">
        <v>5187</v>
      </c>
      <c r="B24" s="1227" t="s">
        <v>2834</v>
      </c>
      <c r="C24" s="1132"/>
      <c r="D24" s="1227" t="s">
        <v>2835</v>
      </c>
      <c r="E24" s="1133" t="s">
        <v>2836</v>
      </c>
      <c r="F24" s="1133" t="s">
        <v>2828</v>
      </c>
      <c r="G24" s="1223">
        <f>VLOOKUP($A$1,'[4]Annexure - Capacity Building'!$B$7:$HG$64,15,0)</f>
        <v>0</v>
      </c>
      <c r="H24" s="1223">
        <v>237000</v>
      </c>
      <c r="I24" s="1224" t="s">
        <v>1370</v>
      </c>
      <c r="J24" s="1132" t="s">
        <v>2806</v>
      </c>
      <c r="K24" s="1225">
        <v>14</v>
      </c>
      <c r="L24" s="1132" t="s">
        <v>2807</v>
      </c>
      <c r="M24" s="1132" t="s">
        <v>2837</v>
      </c>
      <c r="N24" s="1493">
        <f>H24*G24/100000*0.8</f>
        <v>0</v>
      </c>
      <c r="O24" s="2233" t="s">
        <v>6138</v>
      </c>
      <c r="R24" s="4712">
        <f>N24-'Annexure - Capacity Building'!N24</f>
        <v>0</v>
      </c>
    </row>
    <row r="25" spans="1:18" s="1" customFormat="1" ht="15" customHeight="1">
      <c r="A25" s="1454" t="s">
        <v>314</v>
      </c>
      <c r="B25" s="1453"/>
      <c r="C25" s="1453"/>
      <c r="D25" s="1453"/>
      <c r="E25" s="1453"/>
      <c r="F25" s="1453"/>
      <c r="G25" s="1453"/>
      <c r="H25" s="1453"/>
      <c r="I25" s="1453"/>
      <c r="J25" s="1453"/>
      <c r="K25" s="1453"/>
      <c r="L25" s="1453"/>
      <c r="M25" s="1453"/>
      <c r="N25" s="1453"/>
      <c r="O25" s="2183"/>
      <c r="R25" s="4712">
        <f>N25-'Annexure - Capacity Building'!N25</f>
        <v>0</v>
      </c>
    </row>
    <row r="26" spans="1:18">
      <c r="A26" s="1992">
        <v>201.2</v>
      </c>
      <c r="B26" s="844" t="s">
        <v>2838</v>
      </c>
      <c r="C26" s="844"/>
      <c r="D26" s="844"/>
      <c r="E26" s="844"/>
      <c r="F26" s="844"/>
      <c r="G26" s="844"/>
      <c r="H26" s="844"/>
      <c r="I26" s="844"/>
      <c r="J26" s="844"/>
      <c r="K26" s="844"/>
      <c r="L26" s="844"/>
      <c r="M26" s="844"/>
      <c r="N26" s="1220">
        <f>N27+N56+N63+N89+N103+N116+N133+N148</f>
        <v>0</v>
      </c>
      <c r="O26" s="1231"/>
      <c r="R26" s="4712">
        <f>N26-'Annexure - Capacity Building'!N26</f>
        <v>0</v>
      </c>
    </row>
    <row r="27" spans="1:18">
      <c r="A27" s="1992" t="s">
        <v>5130</v>
      </c>
      <c r="B27" s="844" t="s">
        <v>2839</v>
      </c>
      <c r="C27" s="844"/>
      <c r="D27" s="844" t="s">
        <v>7</v>
      </c>
      <c r="E27" s="1814"/>
      <c r="F27" s="1814"/>
      <c r="G27" s="1230"/>
      <c r="H27" s="1230"/>
      <c r="I27" s="1814"/>
      <c r="J27" s="1814"/>
      <c r="K27" s="843"/>
      <c r="L27" s="1814"/>
      <c r="M27" s="1814"/>
      <c r="N27" s="1220">
        <f>SUM(N28:N55)</f>
        <v>0</v>
      </c>
      <c r="O27" s="1231"/>
      <c r="R27" s="4712">
        <f>N27-'Annexure - Capacity Building'!N27</f>
        <v>0</v>
      </c>
    </row>
    <row r="28" spans="1:18" s="840" customFormat="1">
      <c r="A28" s="1369" t="s">
        <v>4600</v>
      </c>
      <c r="B28" s="1369"/>
      <c r="C28" s="1370"/>
      <c r="D28" s="1371"/>
      <c r="E28" s="1372"/>
      <c r="F28" s="1372"/>
      <c r="G28" s="1373"/>
      <c r="H28" s="1373"/>
      <c r="I28" s="1372"/>
      <c r="J28" s="1232"/>
      <c r="K28" s="1374"/>
      <c r="L28" s="1372"/>
      <c r="M28" s="1372"/>
      <c r="N28" s="1375"/>
      <c r="O28" s="1376"/>
      <c r="R28" s="4712">
        <f>N28-'Annexure - Capacity Building'!N28</f>
        <v>0</v>
      </c>
    </row>
    <row r="29" spans="1:18" ht="409.5">
      <c r="A29" s="845" t="s">
        <v>5188</v>
      </c>
      <c r="B29" s="1123" t="s">
        <v>7</v>
      </c>
      <c r="C29" s="668">
        <v>7.2</v>
      </c>
      <c r="D29" s="532" t="s">
        <v>2840</v>
      </c>
      <c r="E29" s="845" t="s">
        <v>2841</v>
      </c>
      <c r="F29" s="1126" t="s">
        <v>2804</v>
      </c>
      <c r="G29" s="957">
        <f>VLOOKUP($A$1,'[4]Annexure - Capacity Building'!$B$7:$HG$64,16,0)</f>
        <v>0</v>
      </c>
      <c r="H29" s="957">
        <v>28000</v>
      </c>
      <c r="I29" s="1123" t="s">
        <v>2919</v>
      </c>
      <c r="J29" s="845" t="s">
        <v>2842</v>
      </c>
      <c r="K29" s="845">
        <v>1</v>
      </c>
      <c r="L29" s="845" t="s">
        <v>2843</v>
      </c>
      <c r="M29" s="845" t="s">
        <v>2837</v>
      </c>
      <c r="N29" s="1485">
        <f t="shared" ref="N29:N55" si="1">G29*H29/100000</f>
        <v>0</v>
      </c>
      <c r="O29" s="712" t="s">
        <v>6139</v>
      </c>
      <c r="R29" s="4712">
        <f>N29-'Annexure - Capacity Building'!N29</f>
        <v>0</v>
      </c>
    </row>
    <row r="30" spans="1:18" ht="144.75" customHeight="1">
      <c r="A30" s="845" t="s">
        <v>5189</v>
      </c>
      <c r="B30" s="1123" t="s">
        <v>7</v>
      </c>
      <c r="C30" s="668" t="s">
        <v>2844</v>
      </c>
      <c r="D30" s="532" t="s">
        <v>2845</v>
      </c>
      <c r="E30" s="845" t="s">
        <v>4603</v>
      </c>
      <c r="F30" s="1126" t="s">
        <v>2828</v>
      </c>
      <c r="G30" s="957">
        <f>VLOOKUP($A$1,'[4]Annexure - Capacity Building'!$B$7:$HG$64,17,0)</f>
        <v>0</v>
      </c>
      <c r="H30" s="957">
        <f>98000/2</f>
        <v>49000</v>
      </c>
      <c r="I30" s="703" t="s">
        <v>4405</v>
      </c>
      <c r="J30" s="845" t="s">
        <v>2847</v>
      </c>
      <c r="K30" s="845">
        <v>12</v>
      </c>
      <c r="L30" s="845" t="s">
        <v>2843</v>
      </c>
      <c r="M30" s="845" t="s">
        <v>2848</v>
      </c>
      <c r="N30" s="1302">
        <f t="shared" si="1"/>
        <v>0</v>
      </c>
      <c r="O30" s="721" t="s">
        <v>6140</v>
      </c>
      <c r="R30" s="4712">
        <f>N30-'Annexure - Capacity Building'!N30</f>
        <v>0</v>
      </c>
    </row>
    <row r="31" spans="1:18" ht="112.5" customHeight="1">
      <c r="A31" s="845" t="s">
        <v>5190</v>
      </c>
      <c r="B31" s="1123" t="s">
        <v>7</v>
      </c>
      <c r="C31" s="668" t="s">
        <v>2849</v>
      </c>
      <c r="D31" s="532" t="s">
        <v>2850</v>
      </c>
      <c r="E31" s="845" t="s">
        <v>2851</v>
      </c>
      <c r="F31" s="957" t="s">
        <v>2828</v>
      </c>
      <c r="G31" s="957">
        <f>VLOOKUP($A$1,'[4]Annexure - Capacity Building'!$B$7:$HG$64,18,0)</f>
        <v>0</v>
      </c>
      <c r="H31" s="957">
        <v>27000</v>
      </c>
      <c r="I31" s="703" t="s">
        <v>2852</v>
      </c>
      <c r="J31" s="845" t="s">
        <v>2842</v>
      </c>
      <c r="K31" s="845">
        <v>3</v>
      </c>
      <c r="L31" s="845" t="s">
        <v>2843</v>
      </c>
      <c r="M31" s="845" t="s">
        <v>2848</v>
      </c>
      <c r="N31" s="1302">
        <f t="shared" si="1"/>
        <v>0</v>
      </c>
      <c r="O31" s="721" t="s">
        <v>5892</v>
      </c>
      <c r="R31" s="4712">
        <f>N31-'Annexure - Capacity Building'!N31</f>
        <v>0</v>
      </c>
    </row>
    <row r="32" spans="1:18" ht="150">
      <c r="A32" s="845" t="s">
        <v>5191</v>
      </c>
      <c r="B32" s="1123" t="s">
        <v>7</v>
      </c>
      <c r="C32" s="668" t="s">
        <v>2853</v>
      </c>
      <c r="D32" s="532" t="s">
        <v>2854</v>
      </c>
      <c r="E32" s="845" t="s">
        <v>2812</v>
      </c>
      <c r="F32" s="681" t="s">
        <v>2828</v>
      </c>
      <c r="G32" s="957">
        <f>VLOOKUP($A$1,'[4]Annexure - Capacity Building'!$B$7:$HG$64,19,0)</f>
        <v>0</v>
      </c>
      <c r="H32" s="957">
        <v>34000</v>
      </c>
      <c r="I32" s="703" t="s">
        <v>2846</v>
      </c>
      <c r="J32" s="845" t="s">
        <v>2847</v>
      </c>
      <c r="K32" s="845">
        <v>3</v>
      </c>
      <c r="L32" s="845" t="s">
        <v>2843</v>
      </c>
      <c r="M32" s="845" t="s">
        <v>2848</v>
      </c>
      <c r="N32" s="1302">
        <f t="shared" si="1"/>
        <v>0</v>
      </c>
      <c r="O32" s="1495" t="s">
        <v>4526</v>
      </c>
      <c r="R32" s="4712">
        <f>N32-'Annexure - Capacity Building'!N32</f>
        <v>0</v>
      </c>
    </row>
    <row r="33" spans="1:18" ht="36" customHeight="1">
      <c r="A33" s="845" t="s">
        <v>5192</v>
      </c>
      <c r="B33" s="696" t="s">
        <v>7</v>
      </c>
      <c r="C33" s="680">
        <v>12.1</v>
      </c>
      <c r="D33" s="693" t="s">
        <v>490</v>
      </c>
      <c r="E33" s="696"/>
      <c r="F33" s="696"/>
      <c r="G33" s="1234"/>
      <c r="H33" s="1234"/>
      <c r="I33" s="1235"/>
      <c r="J33" s="696"/>
      <c r="K33" s="839"/>
      <c r="L33" s="696"/>
      <c r="M33" s="696"/>
      <c r="N33" s="878">
        <f t="shared" si="1"/>
        <v>0</v>
      </c>
      <c r="O33" s="1236"/>
      <c r="R33" s="4712">
        <f>N33-'Annexure - Capacity Building'!N33</f>
        <v>0</v>
      </c>
    </row>
    <row r="34" spans="1:18" ht="60">
      <c r="A34" s="845" t="s">
        <v>5193</v>
      </c>
      <c r="B34" s="1123" t="s">
        <v>7</v>
      </c>
      <c r="C34" s="703" t="s">
        <v>2855</v>
      </c>
      <c r="D34" s="532" t="s">
        <v>2856</v>
      </c>
      <c r="E34" s="845" t="s">
        <v>2812</v>
      </c>
      <c r="F34" s="839" t="s">
        <v>2828</v>
      </c>
      <c r="G34" s="957">
        <f>VLOOKUP($A$1,'[4]Annexure - Capacity Building'!$B$7:$HG$64,20,0)</f>
        <v>0</v>
      </c>
      <c r="H34" s="957">
        <v>980000</v>
      </c>
      <c r="I34" s="703" t="s">
        <v>2857</v>
      </c>
      <c r="J34" s="845" t="s">
        <v>2858</v>
      </c>
      <c r="K34" s="845">
        <v>168</v>
      </c>
      <c r="L34" s="845" t="s">
        <v>2807</v>
      </c>
      <c r="M34" s="845" t="s">
        <v>2813</v>
      </c>
      <c r="N34" s="1302">
        <f t="shared" si="1"/>
        <v>0</v>
      </c>
      <c r="O34" s="1237" t="s">
        <v>5893</v>
      </c>
      <c r="R34" s="4712">
        <f>N34-'Annexure - Capacity Building'!N34</f>
        <v>0</v>
      </c>
    </row>
    <row r="35" spans="1:18" ht="120">
      <c r="A35" s="845" t="s">
        <v>5194</v>
      </c>
      <c r="B35" s="1123" t="s">
        <v>7</v>
      </c>
      <c r="C35" s="703" t="s">
        <v>2859</v>
      </c>
      <c r="D35" s="532" t="s">
        <v>2860</v>
      </c>
      <c r="E35" s="845" t="s">
        <v>2812</v>
      </c>
      <c r="F35" s="839" t="s">
        <v>2828</v>
      </c>
      <c r="G35" s="957">
        <f>VLOOKUP($A$1,'[4]Annexure - Capacity Building'!$B$7:$HG$64,21,0)</f>
        <v>0</v>
      </c>
      <c r="H35" s="957">
        <v>188000</v>
      </c>
      <c r="I35" s="703" t="s">
        <v>2861</v>
      </c>
      <c r="J35" s="845" t="s">
        <v>2829</v>
      </c>
      <c r="K35" s="845">
        <v>14</v>
      </c>
      <c r="L35" s="845" t="s">
        <v>2843</v>
      </c>
      <c r="M35" s="845" t="s">
        <v>2862</v>
      </c>
      <c r="N35" s="1302">
        <f t="shared" si="1"/>
        <v>0</v>
      </c>
      <c r="O35" s="787" t="s">
        <v>4527</v>
      </c>
      <c r="R35" s="4712">
        <f>N35-'Annexure - Capacity Building'!N35</f>
        <v>0</v>
      </c>
    </row>
    <row r="36" spans="1:18" ht="120">
      <c r="A36" s="845" t="s">
        <v>5195</v>
      </c>
      <c r="B36" s="1123" t="s">
        <v>7</v>
      </c>
      <c r="C36" s="703">
        <v>12.2</v>
      </c>
      <c r="D36" s="532" t="s">
        <v>2863</v>
      </c>
      <c r="E36" s="845" t="s">
        <v>2864</v>
      </c>
      <c r="F36" s="839" t="s">
        <v>2865</v>
      </c>
      <c r="G36" s="957">
        <f>VLOOKUP($A$1,'[4]Annexure - Capacity Building'!$B$7:$HG$64,22,0)</f>
        <v>0</v>
      </c>
      <c r="H36" s="957">
        <v>202000</v>
      </c>
      <c r="I36" s="703" t="s">
        <v>2866</v>
      </c>
      <c r="J36" s="845" t="s">
        <v>2806</v>
      </c>
      <c r="K36" s="845">
        <v>27</v>
      </c>
      <c r="L36" s="845" t="s">
        <v>2807</v>
      </c>
      <c r="M36" s="845" t="s">
        <v>2813</v>
      </c>
      <c r="N36" s="1302">
        <f t="shared" si="1"/>
        <v>0</v>
      </c>
      <c r="O36" s="787" t="s">
        <v>5894</v>
      </c>
      <c r="R36" s="4712">
        <f>N36-'Annexure - Capacity Building'!N36</f>
        <v>0</v>
      </c>
    </row>
    <row r="37" spans="1:18" ht="30">
      <c r="A37" s="845" t="s">
        <v>5196</v>
      </c>
      <c r="B37" s="696" t="s">
        <v>7</v>
      </c>
      <c r="C37" s="680">
        <v>14.1</v>
      </c>
      <c r="D37" s="693" t="s">
        <v>2867</v>
      </c>
      <c r="E37" s="696"/>
      <c r="F37" s="696"/>
      <c r="G37" s="1234"/>
      <c r="H37" s="1234"/>
      <c r="I37" s="1235"/>
      <c r="J37" s="696"/>
      <c r="K37" s="839"/>
      <c r="L37" s="696"/>
      <c r="M37" s="696"/>
      <c r="N37" s="878">
        <f t="shared" si="1"/>
        <v>0</v>
      </c>
      <c r="O37" s="1238"/>
      <c r="R37" s="4712">
        <f>N37-'Annexure - Capacity Building'!N37</f>
        <v>0</v>
      </c>
    </row>
    <row r="38" spans="1:18" ht="90">
      <c r="A38" s="845" t="s">
        <v>5197</v>
      </c>
      <c r="B38" s="1123" t="s">
        <v>7</v>
      </c>
      <c r="C38" s="703" t="s">
        <v>2868</v>
      </c>
      <c r="D38" s="532" t="s">
        <v>2869</v>
      </c>
      <c r="E38" s="845" t="s">
        <v>4601</v>
      </c>
      <c r="F38" s="839" t="s">
        <v>2865</v>
      </c>
      <c r="G38" s="957">
        <f>VLOOKUP($A$1,'[4]Annexure - Capacity Building'!$B$7:$HG$64,23,0)</f>
        <v>0</v>
      </c>
      <c r="H38" s="1309">
        <v>84000</v>
      </c>
      <c r="I38" s="1496" t="s">
        <v>2870</v>
      </c>
      <c r="J38" s="845" t="s">
        <v>2871</v>
      </c>
      <c r="K38" s="845">
        <v>3</v>
      </c>
      <c r="L38" s="845" t="s">
        <v>2807</v>
      </c>
      <c r="M38" s="845" t="s">
        <v>2862</v>
      </c>
      <c r="N38" s="1302">
        <f t="shared" si="1"/>
        <v>0</v>
      </c>
      <c r="O38" s="2166" t="s">
        <v>2872</v>
      </c>
      <c r="R38" s="4712">
        <f>N38-'Annexure - Capacity Building'!N38</f>
        <v>0</v>
      </c>
    </row>
    <row r="39" spans="1:18" ht="150" customHeight="1">
      <c r="A39" s="845" t="s">
        <v>5198</v>
      </c>
      <c r="B39" s="1123" t="s">
        <v>7</v>
      </c>
      <c r="C39" s="703" t="s">
        <v>2873</v>
      </c>
      <c r="D39" s="532" t="s">
        <v>2874</v>
      </c>
      <c r="E39" s="845" t="s">
        <v>4602</v>
      </c>
      <c r="F39" s="839" t="s">
        <v>2828</v>
      </c>
      <c r="G39" s="957">
        <f>VLOOKUP($A$1,'[4]Annexure - Capacity Building'!$B$7:$HG$64,24,0)</f>
        <v>0</v>
      </c>
      <c r="H39" s="957">
        <f>32000*3</f>
        <v>96000</v>
      </c>
      <c r="I39" s="703" t="s">
        <v>2875</v>
      </c>
      <c r="J39" s="845" t="s">
        <v>2876</v>
      </c>
      <c r="K39" s="845">
        <v>21</v>
      </c>
      <c r="L39" s="845" t="s">
        <v>2843</v>
      </c>
      <c r="M39" s="845" t="s">
        <v>2877</v>
      </c>
      <c r="N39" s="1302">
        <f>G39*H39/100000*0.8</f>
        <v>0</v>
      </c>
      <c r="O39" s="787" t="s">
        <v>6335</v>
      </c>
      <c r="R39" s="4712">
        <f>N39-'Annexure - Capacity Building'!N39</f>
        <v>0</v>
      </c>
    </row>
    <row r="40" spans="1:18" ht="40.5" customHeight="1">
      <c r="A40" s="845" t="s">
        <v>5199</v>
      </c>
      <c r="B40" s="696" t="s">
        <v>7</v>
      </c>
      <c r="C40" s="680">
        <v>14.2</v>
      </c>
      <c r="D40" s="693" t="s">
        <v>2878</v>
      </c>
      <c r="E40" s="839"/>
      <c r="F40" s="839"/>
      <c r="G40" s="1242"/>
      <c r="H40" s="1242"/>
      <c r="I40" s="1819"/>
      <c r="J40" s="696"/>
      <c r="K40" s="839"/>
      <c r="L40" s="696"/>
      <c r="M40" s="696"/>
      <c r="N40" s="878">
        <f t="shared" si="1"/>
        <v>0</v>
      </c>
      <c r="O40" s="1237"/>
      <c r="R40" s="4712">
        <f>N40-'Annexure - Capacity Building'!N40</f>
        <v>0</v>
      </c>
    </row>
    <row r="41" spans="1:18" ht="54" customHeight="1">
      <c r="A41" s="845" t="s">
        <v>5200</v>
      </c>
      <c r="B41" s="696" t="s">
        <v>7</v>
      </c>
      <c r="C41" s="679" t="s">
        <v>2879</v>
      </c>
      <c r="D41" s="568" t="s">
        <v>2880</v>
      </c>
      <c r="E41" s="839"/>
      <c r="F41" s="839"/>
      <c r="G41" s="1239"/>
      <c r="H41" s="1239"/>
      <c r="I41" s="1243"/>
      <c r="J41" s="696"/>
      <c r="K41" s="839"/>
      <c r="L41" s="696"/>
      <c r="M41" s="696"/>
      <c r="N41" s="878">
        <f t="shared" si="1"/>
        <v>0</v>
      </c>
      <c r="O41" s="2166" t="s">
        <v>2881</v>
      </c>
      <c r="R41" s="4712">
        <f>N41-'Annexure - Capacity Building'!N41</f>
        <v>0</v>
      </c>
    </row>
    <row r="42" spans="1:18" ht="90">
      <c r="A42" s="845" t="s">
        <v>5201</v>
      </c>
      <c r="B42" s="1123" t="s">
        <v>7</v>
      </c>
      <c r="C42" s="703" t="s">
        <v>2882</v>
      </c>
      <c r="D42" s="532" t="s">
        <v>2883</v>
      </c>
      <c r="E42" s="845" t="s">
        <v>2812</v>
      </c>
      <c r="F42" s="839" t="s">
        <v>2828</v>
      </c>
      <c r="G42" s="957">
        <f>VLOOKUP($A$1,'[4]Annexure - Capacity Building'!$B$7:$HG$64,25,0)</f>
        <v>0</v>
      </c>
      <c r="H42" s="1309">
        <f>22000*10</f>
        <v>220000</v>
      </c>
      <c r="I42" s="1496" t="s">
        <v>2884</v>
      </c>
      <c r="J42" s="845" t="s">
        <v>2885</v>
      </c>
      <c r="K42" s="845">
        <v>10</v>
      </c>
      <c r="L42" s="845" t="s">
        <v>2807</v>
      </c>
      <c r="M42" s="845" t="s">
        <v>2886</v>
      </c>
      <c r="N42" s="1302">
        <f t="shared" si="1"/>
        <v>0</v>
      </c>
      <c r="O42" s="787" t="s">
        <v>2887</v>
      </c>
      <c r="R42" s="4712">
        <f>N42-'Annexure - Capacity Building'!N42</f>
        <v>0</v>
      </c>
    </row>
    <row r="43" spans="1:18" ht="30">
      <c r="A43" s="845" t="s">
        <v>5202</v>
      </c>
      <c r="B43" s="696" t="s">
        <v>7</v>
      </c>
      <c r="C43" s="680">
        <v>14.3</v>
      </c>
      <c r="D43" s="693" t="s">
        <v>2888</v>
      </c>
      <c r="E43" s="696"/>
      <c r="F43" s="696"/>
      <c r="G43" s="1242"/>
      <c r="H43" s="1242"/>
      <c r="I43" s="1819"/>
      <c r="J43" s="696"/>
      <c r="K43" s="839"/>
      <c r="L43" s="696"/>
      <c r="M43" s="696"/>
      <c r="N43" s="878">
        <f t="shared" si="1"/>
        <v>0</v>
      </c>
      <c r="O43" s="1237"/>
      <c r="R43" s="4712">
        <f>N43-'Annexure - Capacity Building'!N43</f>
        <v>0</v>
      </c>
    </row>
    <row r="44" spans="1:18" ht="30">
      <c r="A44" s="1817" t="s">
        <v>5203</v>
      </c>
      <c r="B44" s="1568" t="s">
        <v>7</v>
      </c>
      <c r="C44" s="1569" t="s">
        <v>2889</v>
      </c>
      <c r="D44" s="1570" t="s">
        <v>2890</v>
      </c>
      <c r="E44" s="1817" t="s">
        <v>4603</v>
      </c>
      <c r="F44" s="1817" t="s">
        <v>2828</v>
      </c>
      <c r="G44" s="1571"/>
      <c r="H44" s="1572">
        <v>204000</v>
      </c>
      <c r="I44" s="1573" t="s">
        <v>2891</v>
      </c>
      <c r="J44" s="1817" t="s">
        <v>2806</v>
      </c>
      <c r="K44" s="1817">
        <v>5</v>
      </c>
      <c r="L44" s="1817" t="s">
        <v>2807</v>
      </c>
      <c r="M44" s="1817" t="s">
        <v>2813</v>
      </c>
      <c r="N44" s="1574">
        <f t="shared" si="1"/>
        <v>0</v>
      </c>
      <c r="O44" s="2178" t="s">
        <v>6040</v>
      </c>
      <c r="R44" s="4712">
        <f>N44-'Annexure - Capacity Building'!N44</f>
        <v>0</v>
      </c>
    </row>
    <row r="45" spans="1:18" ht="30">
      <c r="A45" s="1817" t="s">
        <v>5204</v>
      </c>
      <c r="B45" s="1568" t="s">
        <v>7</v>
      </c>
      <c r="C45" s="1569" t="s">
        <v>2892</v>
      </c>
      <c r="D45" s="1570" t="s">
        <v>2893</v>
      </c>
      <c r="E45" s="1817" t="s">
        <v>4603</v>
      </c>
      <c r="F45" s="1817" t="s">
        <v>2828</v>
      </c>
      <c r="G45" s="1571"/>
      <c r="H45" s="1572">
        <v>204000</v>
      </c>
      <c r="I45" s="1573" t="s">
        <v>2891</v>
      </c>
      <c r="J45" s="1817" t="s">
        <v>2894</v>
      </c>
      <c r="K45" s="1817">
        <v>3</v>
      </c>
      <c r="L45" s="1817" t="s">
        <v>2807</v>
      </c>
      <c r="M45" s="1817" t="s">
        <v>2877</v>
      </c>
      <c r="N45" s="1574">
        <f t="shared" si="1"/>
        <v>0</v>
      </c>
      <c r="O45" s="2178" t="s">
        <v>6040</v>
      </c>
      <c r="R45" s="4712">
        <f>N45-'Annexure - Capacity Building'!N45</f>
        <v>0</v>
      </c>
    </row>
    <row r="46" spans="1:18" ht="30">
      <c r="A46" s="1823" t="s">
        <v>5205</v>
      </c>
      <c r="B46" s="696" t="s">
        <v>7</v>
      </c>
      <c r="C46" s="680">
        <v>17.3</v>
      </c>
      <c r="D46" s="693" t="s">
        <v>2895</v>
      </c>
      <c r="E46" s="696"/>
      <c r="F46" s="696"/>
      <c r="G46" s="1244"/>
      <c r="H46" s="698"/>
      <c r="I46" s="1245"/>
      <c r="J46" s="696"/>
      <c r="K46" s="839"/>
      <c r="L46" s="696"/>
      <c r="M46" s="696"/>
      <c r="N46" s="878">
        <f t="shared" si="1"/>
        <v>0</v>
      </c>
      <c r="O46" s="1246"/>
      <c r="R46" s="4712">
        <f>N46-'Annexure - Capacity Building'!N46</f>
        <v>0</v>
      </c>
    </row>
    <row r="47" spans="1:18" ht="30">
      <c r="A47" s="845" t="s">
        <v>5206</v>
      </c>
      <c r="B47" s="696" t="s">
        <v>7</v>
      </c>
      <c r="C47" s="679" t="s">
        <v>2896</v>
      </c>
      <c r="D47" s="568" t="s">
        <v>2897</v>
      </c>
      <c r="E47" s="696"/>
      <c r="F47" s="696"/>
      <c r="G47" s="698"/>
      <c r="H47" s="698"/>
      <c r="I47" s="1243"/>
      <c r="J47" s="696"/>
      <c r="K47" s="839"/>
      <c r="L47" s="696"/>
      <c r="M47" s="696"/>
      <c r="N47" s="878">
        <f t="shared" si="1"/>
        <v>0</v>
      </c>
      <c r="O47" s="1247" t="s">
        <v>2898</v>
      </c>
      <c r="R47" s="4712">
        <f>N47-'Annexure - Capacity Building'!N47</f>
        <v>0</v>
      </c>
    </row>
    <row r="48" spans="1:18" ht="88.5" customHeight="1">
      <c r="A48" s="1817" t="s">
        <v>5207</v>
      </c>
      <c r="B48" s="1568" t="s">
        <v>7</v>
      </c>
      <c r="C48" s="1569" t="s">
        <v>2899</v>
      </c>
      <c r="D48" s="1577" t="s">
        <v>2900</v>
      </c>
      <c r="E48" s="1817" t="s">
        <v>2812</v>
      </c>
      <c r="F48" s="1568" t="s">
        <v>2828</v>
      </c>
      <c r="G48" s="1578"/>
      <c r="H48" s="1572">
        <v>76000</v>
      </c>
      <c r="I48" s="1573" t="s">
        <v>2901</v>
      </c>
      <c r="J48" s="1817" t="s">
        <v>2871</v>
      </c>
      <c r="K48" s="1817">
        <v>2</v>
      </c>
      <c r="L48" s="1817" t="s">
        <v>2843</v>
      </c>
      <c r="M48" s="1817" t="s">
        <v>2877</v>
      </c>
      <c r="N48" s="1574">
        <f t="shared" si="1"/>
        <v>0</v>
      </c>
      <c r="O48" s="1575" t="s">
        <v>6118</v>
      </c>
      <c r="R48" s="4712">
        <f>N48-'Annexure - Capacity Building'!N48</f>
        <v>0</v>
      </c>
    </row>
    <row r="49" spans="1:18" ht="90">
      <c r="A49" s="1817" t="s">
        <v>5208</v>
      </c>
      <c r="B49" s="1568" t="s">
        <v>7</v>
      </c>
      <c r="C49" s="1817" t="s">
        <v>2902</v>
      </c>
      <c r="D49" s="1570" t="s">
        <v>2903</v>
      </c>
      <c r="E49" s="1817" t="s">
        <v>2809</v>
      </c>
      <c r="F49" s="1568" t="s">
        <v>2828</v>
      </c>
      <c r="G49" s="1579"/>
      <c r="H49" s="1579">
        <v>77000</v>
      </c>
      <c r="I49" s="1817" t="s">
        <v>2904</v>
      </c>
      <c r="J49" s="1568" t="s">
        <v>2905</v>
      </c>
      <c r="K49" s="1817">
        <v>3</v>
      </c>
      <c r="L49" s="1817" t="s">
        <v>2807</v>
      </c>
      <c r="M49" s="1817" t="s">
        <v>2877</v>
      </c>
      <c r="N49" s="1574">
        <f>G49*H49/100000*0.8</f>
        <v>0</v>
      </c>
      <c r="O49" s="1576" t="s">
        <v>6336</v>
      </c>
      <c r="R49" s="4712">
        <f>N49-'Annexure - Capacity Building'!N49</f>
        <v>0</v>
      </c>
    </row>
    <row r="50" spans="1:18" ht="48" customHeight="1">
      <c r="A50" s="845" t="s">
        <v>5209</v>
      </c>
      <c r="B50" s="1123" t="s">
        <v>7</v>
      </c>
      <c r="C50" s="845">
        <v>8.1999999999999993</v>
      </c>
      <c r="D50" s="1123" t="s">
        <v>2906</v>
      </c>
      <c r="E50" s="845" t="s">
        <v>2907</v>
      </c>
      <c r="F50" s="1127" t="s">
        <v>2804</v>
      </c>
      <c r="G50" s="944">
        <f>VLOOKUP($A$1,'[4]Annexure - Capacity Building'!$B$7:$HG$64,30,0)</f>
        <v>0</v>
      </c>
      <c r="H50" s="1498">
        <f>34197400/2</f>
        <v>17098700</v>
      </c>
      <c r="I50" s="845">
        <v>30</v>
      </c>
      <c r="J50" s="845" t="s">
        <v>2908</v>
      </c>
      <c r="K50" s="845">
        <f>365+182</f>
        <v>547</v>
      </c>
      <c r="L50" s="845" t="s">
        <v>2843</v>
      </c>
      <c r="M50" s="845" t="s">
        <v>2886</v>
      </c>
      <c r="N50" s="1485">
        <f>G50*H50/100000</f>
        <v>0</v>
      </c>
      <c r="O50" s="1499" t="s">
        <v>5895</v>
      </c>
      <c r="R50" s="4712">
        <f>N50-'Annexure - Capacity Building'!N50</f>
        <v>0</v>
      </c>
    </row>
    <row r="51" spans="1:18" ht="390" customHeight="1">
      <c r="A51" s="845" t="s">
        <v>5210</v>
      </c>
      <c r="B51" s="1123" t="s">
        <v>7</v>
      </c>
      <c r="C51" s="845">
        <v>8.1</v>
      </c>
      <c r="D51" s="1123" t="s">
        <v>5129</v>
      </c>
      <c r="E51" s="1123" t="s">
        <v>2909</v>
      </c>
      <c r="F51" s="1127" t="s">
        <v>2804</v>
      </c>
      <c r="G51" s="944">
        <f>VLOOKUP($A$1,'[4]Annexure - Capacity Building'!$B$7:$HG$64,31,0)</f>
        <v>0</v>
      </c>
      <c r="H51" s="957">
        <f>388500+84000+555000</f>
        <v>1027500</v>
      </c>
      <c r="I51" s="845">
        <v>6</v>
      </c>
      <c r="J51" s="845" t="s">
        <v>2910</v>
      </c>
      <c r="K51" s="845">
        <v>185</v>
      </c>
      <c r="L51" s="845" t="s">
        <v>2843</v>
      </c>
      <c r="M51" s="845" t="s">
        <v>2911</v>
      </c>
      <c r="N51" s="1485">
        <f>G51*H51/100000</f>
        <v>0</v>
      </c>
      <c r="O51" s="1595" t="s">
        <v>6337</v>
      </c>
      <c r="R51" s="4712">
        <f>N51-'Annexure - Capacity Building'!N51</f>
        <v>0</v>
      </c>
    </row>
    <row r="52" spans="1:18" s="840" customFormat="1">
      <c r="A52" s="1369" t="s">
        <v>2912</v>
      </c>
      <c r="B52" s="1369"/>
      <c r="C52" s="1370"/>
      <c r="D52" s="1371"/>
      <c r="E52" s="1372"/>
      <c r="F52" s="1372"/>
      <c r="G52" s="1373"/>
      <c r="H52" s="1373"/>
      <c r="I52" s="1372"/>
      <c r="J52" s="1232"/>
      <c r="K52" s="1374"/>
      <c r="L52" s="1372"/>
      <c r="M52" s="1372"/>
      <c r="N52" s="1375"/>
      <c r="O52" s="1376"/>
      <c r="R52" s="4712">
        <f>N52-'Annexure - Capacity Building'!N52</f>
        <v>0</v>
      </c>
    </row>
    <row r="53" spans="1:18" ht="180">
      <c r="A53" s="1823" t="s">
        <v>5211</v>
      </c>
      <c r="B53" s="696" t="s">
        <v>7</v>
      </c>
      <c r="C53" s="839" t="s">
        <v>2913</v>
      </c>
      <c r="D53" s="684" t="s">
        <v>2914</v>
      </c>
      <c r="E53" s="696" t="s">
        <v>2915</v>
      </c>
      <c r="F53" s="839" t="s">
        <v>2804</v>
      </c>
      <c r="G53" s="687">
        <f>VLOOKUP($A$1,'[4]Annexure - Capacity Building'!$B$7:$HG$64,32,0)</f>
        <v>0</v>
      </c>
      <c r="H53" s="1249">
        <v>0</v>
      </c>
      <c r="I53" s="1250" t="s">
        <v>2916</v>
      </c>
      <c r="J53" s="839" t="s">
        <v>2806</v>
      </c>
      <c r="K53" s="839">
        <v>1</v>
      </c>
      <c r="L53" s="680" t="s">
        <v>2917</v>
      </c>
      <c r="M53" s="839" t="s">
        <v>2862</v>
      </c>
      <c r="N53" s="878">
        <f>G53*H53/100000</f>
        <v>0</v>
      </c>
      <c r="O53" s="1251" t="s">
        <v>4528</v>
      </c>
      <c r="R53" s="4712">
        <f>N53-'Annexure - Capacity Building'!N53</f>
        <v>0</v>
      </c>
    </row>
    <row r="54" spans="1:18" ht="150">
      <c r="A54" s="1823" t="s">
        <v>5212</v>
      </c>
      <c r="B54" s="1123" t="s">
        <v>7</v>
      </c>
      <c r="C54" s="845">
        <v>17.600000000000001</v>
      </c>
      <c r="D54" s="725" t="s">
        <v>568</v>
      </c>
      <c r="E54" s="1123" t="s">
        <v>2918</v>
      </c>
      <c r="F54" s="1127" t="s">
        <v>2804</v>
      </c>
      <c r="G54" s="944"/>
      <c r="H54" s="944">
        <v>114000</v>
      </c>
      <c r="I54" s="1500" t="s">
        <v>2919</v>
      </c>
      <c r="J54" s="845" t="s">
        <v>2806</v>
      </c>
      <c r="K54" s="845">
        <v>1</v>
      </c>
      <c r="L54" s="668" t="s">
        <v>2843</v>
      </c>
      <c r="M54" s="845" t="s">
        <v>2862</v>
      </c>
      <c r="N54" s="1302">
        <f t="shared" si="1"/>
        <v>0</v>
      </c>
      <c r="O54" s="1501" t="s">
        <v>4529</v>
      </c>
      <c r="R54" s="4712">
        <f>N54-'Annexure - Capacity Building'!N54</f>
        <v>0</v>
      </c>
    </row>
    <row r="55" spans="1:18" ht="270" customHeight="1">
      <c r="A55" s="1823" t="s">
        <v>5213</v>
      </c>
      <c r="B55" s="1123" t="s">
        <v>7</v>
      </c>
      <c r="C55" s="845">
        <v>17.600000000000001</v>
      </c>
      <c r="D55" s="725" t="s">
        <v>570</v>
      </c>
      <c r="E55" s="1123" t="s">
        <v>2915</v>
      </c>
      <c r="F55" s="1127" t="s">
        <v>2804</v>
      </c>
      <c r="G55" s="944"/>
      <c r="H55" s="944">
        <v>114000</v>
      </c>
      <c r="I55" s="1500" t="s">
        <v>2919</v>
      </c>
      <c r="J55" s="845" t="s">
        <v>2829</v>
      </c>
      <c r="K55" s="845">
        <v>1</v>
      </c>
      <c r="L55" s="668" t="s">
        <v>2843</v>
      </c>
      <c r="M55" s="845" t="s">
        <v>2862</v>
      </c>
      <c r="N55" s="1302">
        <f t="shared" si="1"/>
        <v>0</v>
      </c>
      <c r="O55" s="1501" t="s">
        <v>4530</v>
      </c>
      <c r="R55" s="4712">
        <f>N55-'Annexure - Capacity Building'!N55</f>
        <v>0</v>
      </c>
    </row>
    <row r="56" spans="1:18">
      <c r="A56" s="685" t="s">
        <v>5137</v>
      </c>
      <c r="B56" s="844" t="s">
        <v>2920</v>
      </c>
      <c r="C56" s="1994" t="s">
        <v>24</v>
      </c>
      <c r="D56" s="1252"/>
      <c r="E56" s="1814"/>
      <c r="F56" s="1814"/>
      <c r="G56" s="1230"/>
      <c r="H56" s="1230"/>
      <c r="I56" s="1814"/>
      <c r="J56" s="1814"/>
      <c r="K56" s="843"/>
      <c r="L56" s="1814"/>
      <c r="M56" s="1814"/>
      <c r="N56" s="1220">
        <f>SUM(N57:N62)</f>
        <v>0</v>
      </c>
      <c r="O56" s="1231"/>
      <c r="R56" s="4712">
        <f>N56-'Annexure - Capacity Building'!N56</f>
        <v>0</v>
      </c>
    </row>
    <row r="57" spans="1:18" s="840" customFormat="1">
      <c r="A57" s="1369" t="s">
        <v>2912</v>
      </c>
      <c r="B57" s="1369"/>
      <c r="C57" s="1370"/>
      <c r="D57" s="1371"/>
      <c r="E57" s="1372"/>
      <c r="F57" s="1372"/>
      <c r="G57" s="1373"/>
      <c r="H57" s="1373"/>
      <c r="I57" s="1372"/>
      <c r="J57" s="1232"/>
      <c r="K57" s="1374"/>
      <c r="L57" s="1372"/>
      <c r="M57" s="1372"/>
      <c r="N57" s="1375"/>
      <c r="O57" s="1376"/>
      <c r="R57" s="4712">
        <f>N57-'Annexure - Capacity Building'!N57</f>
        <v>0</v>
      </c>
    </row>
    <row r="58" spans="1:18" ht="195">
      <c r="A58" s="845" t="s">
        <v>5214</v>
      </c>
      <c r="B58" s="1123" t="s">
        <v>24</v>
      </c>
      <c r="C58" s="703" t="s">
        <v>597</v>
      </c>
      <c r="D58" s="532" t="s">
        <v>2921</v>
      </c>
      <c r="E58" s="1123" t="s">
        <v>2922</v>
      </c>
      <c r="F58" s="696" t="s">
        <v>2804</v>
      </c>
      <c r="G58" s="1309">
        <f>VLOOKUP($A$1,'[4]Annexure - Capacity Building'!$B$7:$HG$64,35,0)</f>
        <v>0</v>
      </c>
      <c r="H58" s="1309">
        <v>79000</v>
      </c>
      <c r="I58" s="1503" t="s">
        <v>2923</v>
      </c>
      <c r="J58" s="845" t="s">
        <v>2871</v>
      </c>
      <c r="K58" s="845" t="s">
        <v>2924</v>
      </c>
      <c r="L58" s="1123" t="s">
        <v>2843</v>
      </c>
      <c r="M58" s="1123" t="s">
        <v>2862</v>
      </c>
      <c r="N58" s="1302">
        <f>G58*H58/100000</f>
        <v>0</v>
      </c>
      <c r="O58" s="1254" t="s">
        <v>5896</v>
      </c>
      <c r="R58" s="4712">
        <f>N58-'Annexure - Capacity Building'!N58</f>
        <v>0</v>
      </c>
    </row>
    <row r="59" spans="1:18" ht="285">
      <c r="A59" s="845" t="s">
        <v>5215</v>
      </c>
      <c r="B59" s="1123" t="s">
        <v>24</v>
      </c>
      <c r="C59" s="703" t="s">
        <v>2925</v>
      </c>
      <c r="D59" s="532" t="s">
        <v>2926</v>
      </c>
      <c r="E59" s="1123" t="s">
        <v>2927</v>
      </c>
      <c r="F59" s="696" t="s">
        <v>2804</v>
      </c>
      <c r="G59" s="1309">
        <f>VLOOKUP($A$1,'[4]Annexure - Capacity Building'!$B$7:$HG$64,36,0)</f>
        <v>0</v>
      </c>
      <c r="H59" s="1309">
        <v>55000</v>
      </c>
      <c r="I59" s="1503" t="s">
        <v>2928</v>
      </c>
      <c r="J59" s="1123"/>
      <c r="K59" s="845" t="s">
        <v>2924</v>
      </c>
      <c r="L59" s="1123"/>
      <c r="M59" s="1123" t="s">
        <v>2862</v>
      </c>
      <c r="N59" s="1302">
        <f>G59*H59/100000</f>
        <v>0</v>
      </c>
      <c r="O59" s="1254" t="s">
        <v>4531</v>
      </c>
      <c r="R59" s="4712">
        <f>N59-'Annexure - Capacity Building'!N59</f>
        <v>0</v>
      </c>
    </row>
    <row r="60" spans="1:18" ht="127.5">
      <c r="A60" s="845" t="s">
        <v>5216</v>
      </c>
      <c r="B60" s="1123" t="s">
        <v>24</v>
      </c>
      <c r="C60" s="703" t="s">
        <v>2929</v>
      </c>
      <c r="D60" s="1502" t="s">
        <v>2930</v>
      </c>
      <c r="E60" s="2181" t="s">
        <v>2931</v>
      </c>
      <c r="F60" s="839" t="s">
        <v>2804</v>
      </c>
      <c r="G60" s="1309">
        <f>VLOOKUP($A$1,'[4]Annexure - Capacity Building'!$B$7:$HG$64,37,0)</f>
        <v>0</v>
      </c>
      <c r="H60" s="1309">
        <v>17000</v>
      </c>
      <c r="I60" s="1496" t="s">
        <v>2932</v>
      </c>
      <c r="J60" s="845" t="s">
        <v>2871</v>
      </c>
      <c r="K60" s="845">
        <v>1</v>
      </c>
      <c r="L60" s="845" t="s">
        <v>2843</v>
      </c>
      <c r="M60" s="845" t="s">
        <v>2877</v>
      </c>
      <c r="N60" s="1302">
        <f>G60*H60/100000</f>
        <v>0</v>
      </c>
      <c r="O60" s="1254" t="s">
        <v>4532</v>
      </c>
      <c r="R60" s="4712">
        <f>N60-'Annexure - Capacity Building'!N60</f>
        <v>0</v>
      </c>
    </row>
    <row r="61" spans="1:18" ht="90">
      <c r="A61" s="1825" t="s">
        <v>5217</v>
      </c>
      <c r="B61" s="1568" t="s">
        <v>24</v>
      </c>
      <c r="C61" s="1569" t="s">
        <v>602</v>
      </c>
      <c r="D61" s="1580" t="s">
        <v>603</v>
      </c>
      <c r="E61" s="1568" t="s">
        <v>4466</v>
      </c>
      <c r="F61" s="1817" t="s">
        <v>2804</v>
      </c>
      <c r="G61" s="1572">
        <f>VLOOKUP($A$1,'[4]Annexure - Capacity Building'!$B$7:$HG$64,38,0)</f>
        <v>0</v>
      </c>
      <c r="H61" s="1572">
        <v>35000</v>
      </c>
      <c r="I61" s="1573" t="s">
        <v>2550</v>
      </c>
      <c r="J61" s="1817" t="s">
        <v>2871</v>
      </c>
      <c r="K61" s="1817">
        <v>1</v>
      </c>
      <c r="L61" s="1817" t="s">
        <v>2843</v>
      </c>
      <c r="M61" s="1817" t="s">
        <v>2877</v>
      </c>
      <c r="N61" s="1574">
        <f>G61*H61/100000</f>
        <v>0</v>
      </c>
      <c r="O61" s="2179" t="s">
        <v>6040</v>
      </c>
      <c r="R61" s="4712">
        <f>N61-'Annexure - Capacity Building'!N61</f>
        <v>0</v>
      </c>
    </row>
    <row r="62" spans="1:18" ht="180">
      <c r="A62" s="1823" t="s">
        <v>5218</v>
      </c>
      <c r="B62" s="1123" t="s">
        <v>2933</v>
      </c>
      <c r="C62" s="703">
        <v>20.2</v>
      </c>
      <c r="D62" s="532" t="s">
        <v>2934</v>
      </c>
      <c r="E62" s="1123" t="s">
        <v>2935</v>
      </c>
      <c r="F62" s="696" t="s">
        <v>2828</v>
      </c>
      <c r="G62" s="1498">
        <f>VLOOKUP($A$1,'[4]Annexure - Capacity Building'!$B$7:$HG$64,39,0)</f>
        <v>0</v>
      </c>
      <c r="H62" s="1309">
        <v>100000</v>
      </c>
      <c r="I62" s="1503" t="s">
        <v>2550</v>
      </c>
      <c r="J62" s="845" t="s">
        <v>2936</v>
      </c>
      <c r="K62" s="845">
        <v>1</v>
      </c>
      <c r="L62" s="1123" t="s">
        <v>2937</v>
      </c>
      <c r="M62" s="845" t="s">
        <v>2862</v>
      </c>
      <c r="N62" s="1302">
        <f>G62*H62/100000</f>
        <v>0</v>
      </c>
      <c r="O62" s="1254" t="s">
        <v>4533</v>
      </c>
      <c r="R62" s="4712">
        <f>N62-'Annexure - Capacity Building'!N62</f>
        <v>0</v>
      </c>
    </row>
    <row r="63" spans="1:18">
      <c r="A63" s="685" t="s">
        <v>5138</v>
      </c>
      <c r="B63" s="844" t="s">
        <v>2938</v>
      </c>
      <c r="C63" s="1994" t="s">
        <v>27</v>
      </c>
      <c r="D63" s="1995"/>
      <c r="E63" s="1814"/>
      <c r="F63" s="1814"/>
      <c r="G63" s="1230"/>
      <c r="H63" s="1230"/>
      <c r="I63" s="1814"/>
      <c r="J63" s="1814"/>
      <c r="K63" s="843"/>
      <c r="L63" s="1814"/>
      <c r="M63" s="1814"/>
      <c r="N63" s="1220">
        <f>SUM(N64:N88)</f>
        <v>0</v>
      </c>
      <c r="O63" s="1231"/>
      <c r="R63" s="4712">
        <f>N63-'Annexure - Capacity Building'!N63</f>
        <v>0</v>
      </c>
    </row>
    <row r="64" spans="1:18" s="840" customFormat="1">
      <c r="A64" s="1369" t="s">
        <v>4600</v>
      </c>
      <c r="B64" s="1369"/>
      <c r="C64" s="1370"/>
      <c r="D64" s="1371"/>
      <c r="E64" s="1372"/>
      <c r="F64" s="1372"/>
      <c r="G64" s="1373"/>
      <c r="H64" s="1373"/>
      <c r="I64" s="1372"/>
      <c r="J64" s="1232"/>
      <c r="K64" s="1374"/>
      <c r="L64" s="1372"/>
      <c r="M64" s="1372"/>
      <c r="N64" s="1375"/>
      <c r="O64" s="1376"/>
      <c r="R64" s="4712">
        <f>N64-'Annexure - Capacity Building'!N64</f>
        <v>0</v>
      </c>
    </row>
    <row r="65" spans="1:18" ht="227.25" customHeight="1">
      <c r="A65" s="845" t="s">
        <v>5219</v>
      </c>
      <c r="B65" s="1123" t="s">
        <v>27</v>
      </c>
      <c r="C65" s="668" t="s">
        <v>2939</v>
      </c>
      <c r="D65" s="532" t="s">
        <v>2940</v>
      </c>
      <c r="E65" s="845" t="s">
        <v>2812</v>
      </c>
      <c r="F65" s="696" t="s">
        <v>2828</v>
      </c>
      <c r="G65" s="1309">
        <f>VLOOKUP($A$1,'[4]Annexure - Capacity Building'!$B$7:$HG$64,40,0)</f>
        <v>0</v>
      </c>
      <c r="H65" s="1309">
        <v>140000</v>
      </c>
      <c r="I65" s="1496" t="s">
        <v>2941</v>
      </c>
      <c r="J65" s="845" t="s">
        <v>2905</v>
      </c>
      <c r="K65" s="845">
        <v>2</v>
      </c>
      <c r="L65" s="845" t="s">
        <v>2807</v>
      </c>
      <c r="M65" s="845" t="s">
        <v>2126</v>
      </c>
      <c r="N65" s="1302">
        <f t="shared" ref="N65:N78" si="2">G65*H65/100000</f>
        <v>0</v>
      </c>
      <c r="O65" s="1254" t="s">
        <v>4534</v>
      </c>
      <c r="R65" s="4712">
        <f>N65-'Annexure - Capacity Building'!N65</f>
        <v>0</v>
      </c>
    </row>
    <row r="66" spans="1:18" ht="147.75" customHeight="1">
      <c r="A66" s="845" t="s">
        <v>5220</v>
      </c>
      <c r="B66" s="1123" t="s">
        <v>27</v>
      </c>
      <c r="C66" s="668" t="s">
        <v>2942</v>
      </c>
      <c r="D66" s="532" t="s">
        <v>2943</v>
      </c>
      <c r="E66" s="845" t="s">
        <v>4602</v>
      </c>
      <c r="F66" s="839" t="s">
        <v>2828</v>
      </c>
      <c r="G66" s="1309">
        <f>VLOOKUP($A$1,'[4]Annexure - Capacity Building'!$B$7:$HG$64,41,0)</f>
        <v>0</v>
      </c>
      <c r="H66" s="1309">
        <v>133000</v>
      </c>
      <c r="I66" s="1496" t="s">
        <v>2941</v>
      </c>
      <c r="J66" s="845" t="s">
        <v>2905</v>
      </c>
      <c r="K66" s="845">
        <v>2</v>
      </c>
      <c r="L66" s="845" t="s">
        <v>2843</v>
      </c>
      <c r="M66" s="845" t="s">
        <v>2862</v>
      </c>
      <c r="N66" s="1302">
        <f t="shared" si="2"/>
        <v>0</v>
      </c>
      <c r="O66" s="682" t="s">
        <v>5897</v>
      </c>
      <c r="R66" s="4712">
        <f>N66-'Annexure - Capacity Building'!N66</f>
        <v>0</v>
      </c>
    </row>
    <row r="67" spans="1:18" ht="165" customHeight="1">
      <c r="A67" s="845" t="s">
        <v>5221</v>
      </c>
      <c r="B67" s="1123" t="s">
        <v>27</v>
      </c>
      <c r="C67" s="668" t="s">
        <v>2944</v>
      </c>
      <c r="D67" s="532" t="s">
        <v>6384</v>
      </c>
      <c r="E67" s="845" t="s">
        <v>4603</v>
      </c>
      <c r="F67" s="839" t="s">
        <v>2828</v>
      </c>
      <c r="G67" s="1309">
        <f>VLOOKUP($A$1,'[4]Annexure - Capacity Building'!$B$7:$HG$64,42,0)</f>
        <v>0</v>
      </c>
      <c r="H67" s="1309">
        <v>114000</v>
      </c>
      <c r="I67" s="520" t="s">
        <v>2945</v>
      </c>
      <c r="J67" s="845" t="s">
        <v>2946</v>
      </c>
      <c r="K67" s="845">
        <v>3</v>
      </c>
      <c r="L67" s="845" t="s">
        <v>2843</v>
      </c>
      <c r="M67" s="845" t="s">
        <v>2848</v>
      </c>
      <c r="N67" s="1302">
        <f t="shared" si="2"/>
        <v>0</v>
      </c>
      <c r="O67" s="1254" t="s">
        <v>4535</v>
      </c>
      <c r="R67" s="4712">
        <f>N67-'Annexure - Capacity Building'!N67</f>
        <v>0</v>
      </c>
    </row>
    <row r="68" spans="1:18" ht="225" customHeight="1">
      <c r="A68" s="845" t="s">
        <v>5222</v>
      </c>
      <c r="B68" s="1123" t="s">
        <v>27</v>
      </c>
      <c r="C68" s="668" t="s">
        <v>2947</v>
      </c>
      <c r="D68" s="532" t="s">
        <v>2948</v>
      </c>
      <c r="E68" s="845" t="s">
        <v>4603</v>
      </c>
      <c r="F68" s="839" t="s">
        <v>2804</v>
      </c>
      <c r="G68" s="1309">
        <f>VLOOKUP($A$1,'[4]Annexure - Capacity Building'!$B$7:$HG$64,43,0)</f>
        <v>0</v>
      </c>
      <c r="H68" s="1255">
        <v>220000</v>
      </c>
      <c r="I68" s="1496" t="s">
        <v>2949</v>
      </c>
      <c r="J68" s="845" t="s">
        <v>2829</v>
      </c>
      <c r="K68" s="845">
        <v>4</v>
      </c>
      <c r="L68" s="845" t="s">
        <v>2807</v>
      </c>
      <c r="M68" s="845" t="s">
        <v>2862</v>
      </c>
      <c r="N68" s="1302">
        <f t="shared" si="2"/>
        <v>0</v>
      </c>
      <c r="O68" s="1254" t="s">
        <v>4536</v>
      </c>
      <c r="R68" s="4712">
        <f>N68-'Annexure - Capacity Building'!N68</f>
        <v>0</v>
      </c>
    </row>
    <row r="69" spans="1:18" ht="180">
      <c r="A69" s="845" t="s">
        <v>5223</v>
      </c>
      <c r="B69" s="1123" t="s">
        <v>27</v>
      </c>
      <c r="C69" s="668" t="s">
        <v>2950</v>
      </c>
      <c r="D69" s="532" t="s">
        <v>2951</v>
      </c>
      <c r="E69" s="845" t="s">
        <v>4603</v>
      </c>
      <c r="F69" s="839" t="s">
        <v>2804</v>
      </c>
      <c r="G69" s="1309">
        <f>VLOOKUP($A$1,'[4]Annexure - Capacity Building'!$B$7:$HG$64,44,0)</f>
        <v>0</v>
      </c>
      <c r="H69" s="1255">
        <v>222000</v>
      </c>
      <c r="I69" s="1496" t="s">
        <v>2952</v>
      </c>
      <c r="J69" s="845" t="s">
        <v>2829</v>
      </c>
      <c r="K69" s="845">
        <v>14</v>
      </c>
      <c r="L69" s="845" t="s">
        <v>2807</v>
      </c>
      <c r="M69" s="845" t="s">
        <v>2862</v>
      </c>
      <c r="N69" s="1302">
        <f t="shared" si="2"/>
        <v>0</v>
      </c>
      <c r="O69" s="1254" t="s">
        <v>4537</v>
      </c>
      <c r="R69" s="4712">
        <f>N69-'Annexure - Capacity Building'!N69</f>
        <v>0</v>
      </c>
    </row>
    <row r="70" spans="1:18" ht="225">
      <c r="A70" s="845" t="s">
        <v>5224</v>
      </c>
      <c r="B70" s="1123" t="s">
        <v>27</v>
      </c>
      <c r="C70" s="668" t="s">
        <v>2953</v>
      </c>
      <c r="D70" s="532" t="s">
        <v>2954</v>
      </c>
      <c r="E70" s="845" t="s">
        <v>4602</v>
      </c>
      <c r="F70" s="839" t="s">
        <v>2804</v>
      </c>
      <c r="G70" s="1309">
        <f>VLOOKUP($A$1,'[4]Annexure - Capacity Building'!$B$7:$HG$64,45,0)</f>
        <v>0</v>
      </c>
      <c r="H70" s="957">
        <v>86000</v>
      </c>
      <c r="I70" s="703" t="s">
        <v>2904</v>
      </c>
      <c r="J70" s="845" t="s">
        <v>2829</v>
      </c>
      <c r="K70" s="845">
        <v>1</v>
      </c>
      <c r="L70" s="845" t="s">
        <v>2807</v>
      </c>
      <c r="M70" s="845" t="s">
        <v>2862</v>
      </c>
      <c r="N70" s="1302">
        <f t="shared" si="2"/>
        <v>0</v>
      </c>
      <c r="O70" s="787" t="s">
        <v>5898</v>
      </c>
      <c r="R70" s="4712">
        <f>N70-'Annexure - Capacity Building'!N70</f>
        <v>0</v>
      </c>
    </row>
    <row r="71" spans="1:18" ht="150">
      <c r="A71" s="845" t="s">
        <v>5225</v>
      </c>
      <c r="B71" s="1123" t="s">
        <v>27</v>
      </c>
      <c r="C71" s="668" t="s">
        <v>2955</v>
      </c>
      <c r="D71" s="532" t="s">
        <v>2956</v>
      </c>
      <c r="E71" s="845" t="s">
        <v>4602</v>
      </c>
      <c r="F71" s="839" t="s">
        <v>2957</v>
      </c>
      <c r="G71" s="1309">
        <f>VLOOKUP($A$1,'[4]Annexure - Capacity Building'!$B$7:$HG$64,46,0)</f>
        <v>0</v>
      </c>
      <c r="H71" s="1309">
        <v>163000</v>
      </c>
      <c r="I71" s="520" t="s">
        <v>2958</v>
      </c>
      <c r="J71" s="845" t="s">
        <v>2871</v>
      </c>
      <c r="K71" s="845">
        <v>2</v>
      </c>
      <c r="L71" s="845" t="s">
        <v>2807</v>
      </c>
      <c r="M71" s="845" t="s">
        <v>2862</v>
      </c>
      <c r="N71" s="1302">
        <f t="shared" si="2"/>
        <v>0</v>
      </c>
      <c r="O71" s="1254" t="s">
        <v>4538</v>
      </c>
      <c r="R71" s="4712">
        <f>N71-'Annexure - Capacity Building'!N71</f>
        <v>0</v>
      </c>
    </row>
    <row r="72" spans="1:18" ht="150">
      <c r="A72" s="839" t="s">
        <v>5226</v>
      </c>
      <c r="B72" s="696" t="s">
        <v>27</v>
      </c>
      <c r="C72" s="680" t="s">
        <v>2959</v>
      </c>
      <c r="D72" s="563" t="s">
        <v>2960</v>
      </c>
      <c r="E72" s="839" t="s">
        <v>2965</v>
      </c>
      <c r="F72" s="839" t="s">
        <v>2804</v>
      </c>
      <c r="G72" s="1240">
        <f>VLOOKUP($A$1,'[4]Annexure - Capacity Building'!$B$7:$HG$64,47,0)</f>
        <v>0</v>
      </c>
      <c r="H72" s="681"/>
      <c r="I72" s="679" t="s">
        <v>2961</v>
      </c>
      <c r="J72" s="839" t="s">
        <v>2829</v>
      </c>
      <c r="K72" s="839">
        <v>1</v>
      </c>
      <c r="L72" s="679" t="s">
        <v>2962</v>
      </c>
      <c r="M72" s="839" t="s">
        <v>2862</v>
      </c>
      <c r="N72" s="878">
        <f t="shared" si="2"/>
        <v>0</v>
      </c>
      <c r="O72" s="787" t="s">
        <v>4539</v>
      </c>
      <c r="R72" s="4712">
        <f>N72-'Annexure - Capacity Building'!N72</f>
        <v>0</v>
      </c>
    </row>
    <row r="73" spans="1:18" ht="165">
      <c r="A73" s="839" t="s">
        <v>5227</v>
      </c>
      <c r="B73" s="696" t="s">
        <v>27</v>
      </c>
      <c r="C73" s="680" t="s">
        <v>2963</v>
      </c>
      <c r="D73" s="563" t="s">
        <v>2964</v>
      </c>
      <c r="E73" s="696" t="s">
        <v>2965</v>
      </c>
      <c r="F73" s="839" t="s">
        <v>2804</v>
      </c>
      <c r="G73" s="1240">
        <f>VLOOKUP($A$1,'[4]Annexure - Capacity Building'!$B$7:$HG$64,48,0)</f>
        <v>0</v>
      </c>
      <c r="H73" s="681"/>
      <c r="I73" s="679" t="s">
        <v>2961</v>
      </c>
      <c r="J73" s="839" t="s">
        <v>2829</v>
      </c>
      <c r="K73" s="839">
        <v>1</v>
      </c>
      <c r="L73" s="839" t="s">
        <v>2917</v>
      </c>
      <c r="M73" s="839" t="s">
        <v>2862</v>
      </c>
      <c r="N73" s="878">
        <f t="shared" si="2"/>
        <v>0</v>
      </c>
      <c r="O73" s="787" t="s">
        <v>4540</v>
      </c>
      <c r="R73" s="4712">
        <f>N73-'Annexure - Capacity Building'!N73</f>
        <v>0</v>
      </c>
    </row>
    <row r="74" spans="1:18" ht="135">
      <c r="A74" s="845" t="s">
        <v>5228</v>
      </c>
      <c r="B74" s="1123" t="s">
        <v>27</v>
      </c>
      <c r="C74" s="668" t="s">
        <v>2966</v>
      </c>
      <c r="D74" s="1505" t="s">
        <v>2967</v>
      </c>
      <c r="E74" s="1123" t="s">
        <v>2968</v>
      </c>
      <c r="F74" s="839" t="s">
        <v>2804</v>
      </c>
      <c r="G74" s="1309">
        <f>VLOOKUP($A$1,'[4]Annexure - Capacity Building'!$B$7:$HG$64,49,0)</f>
        <v>0</v>
      </c>
      <c r="H74" s="1256">
        <v>181000</v>
      </c>
      <c r="I74" s="703" t="s">
        <v>2969</v>
      </c>
      <c r="J74" s="845" t="s">
        <v>2806</v>
      </c>
      <c r="K74" s="845">
        <v>7</v>
      </c>
      <c r="L74" s="845" t="s">
        <v>2843</v>
      </c>
      <c r="M74" s="845" t="s">
        <v>2862</v>
      </c>
      <c r="N74" s="1302">
        <f t="shared" si="2"/>
        <v>0</v>
      </c>
      <c r="O74" s="787" t="s">
        <v>4541</v>
      </c>
      <c r="R74" s="4712">
        <f>N74-'Annexure - Capacity Building'!N74</f>
        <v>0</v>
      </c>
    </row>
    <row r="75" spans="1:18" ht="210">
      <c r="A75" s="845" t="s">
        <v>5229</v>
      </c>
      <c r="B75" s="1123" t="s">
        <v>27</v>
      </c>
      <c r="C75" s="668" t="s">
        <v>2970</v>
      </c>
      <c r="D75" s="532" t="s">
        <v>2971</v>
      </c>
      <c r="E75" s="1123" t="s">
        <v>4604</v>
      </c>
      <c r="F75" s="839" t="s">
        <v>2804</v>
      </c>
      <c r="G75" s="1309">
        <f>VLOOKUP($A$1,'[4]Annexure - Capacity Building'!$B$7:$HG$64,50,0)</f>
        <v>0</v>
      </c>
      <c r="H75" s="1309">
        <v>256000</v>
      </c>
      <c r="I75" s="520" t="s">
        <v>2952</v>
      </c>
      <c r="J75" s="845" t="s">
        <v>2806</v>
      </c>
      <c r="K75" s="845">
        <v>14</v>
      </c>
      <c r="L75" s="845" t="s">
        <v>2843</v>
      </c>
      <c r="M75" s="845" t="s">
        <v>2862</v>
      </c>
      <c r="N75" s="1302">
        <f t="shared" si="2"/>
        <v>0</v>
      </c>
      <c r="O75" s="1254" t="s">
        <v>5899</v>
      </c>
      <c r="R75" s="4712">
        <f>N75-'Annexure - Capacity Building'!N75</f>
        <v>0</v>
      </c>
    </row>
    <row r="76" spans="1:18" ht="105">
      <c r="A76" s="845" t="s">
        <v>5230</v>
      </c>
      <c r="B76" s="1123" t="s">
        <v>27</v>
      </c>
      <c r="C76" s="668" t="s">
        <v>2972</v>
      </c>
      <c r="D76" s="532" t="s">
        <v>2973</v>
      </c>
      <c r="E76" s="845" t="s">
        <v>2812</v>
      </c>
      <c r="F76" s="839" t="s">
        <v>2828</v>
      </c>
      <c r="G76" s="1309">
        <f>VLOOKUP($A$1,'[4]Annexure - Capacity Building'!$B$7:$HG$64,51,0)</f>
        <v>0</v>
      </c>
      <c r="H76" s="1309">
        <v>303000</v>
      </c>
      <c r="I76" s="520" t="s">
        <v>2974</v>
      </c>
      <c r="J76" s="845" t="s">
        <v>2871</v>
      </c>
      <c r="K76" s="845">
        <v>5</v>
      </c>
      <c r="L76" s="845" t="s">
        <v>2843</v>
      </c>
      <c r="M76" s="845" t="s">
        <v>2862</v>
      </c>
      <c r="N76" s="1302">
        <f t="shared" si="2"/>
        <v>0</v>
      </c>
      <c r="O76" s="1254" t="s">
        <v>5900</v>
      </c>
      <c r="R76" s="4712">
        <f>N76-'Annexure - Capacity Building'!N76</f>
        <v>0</v>
      </c>
    </row>
    <row r="77" spans="1:18" ht="96" customHeight="1">
      <c r="A77" s="845" t="s">
        <v>5231</v>
      </c>
      <c r="B77" s="1123" t="s">
        <v>27</v>
      </c>
      <c r="C77" s="668" t="s">
        <v>2975</v>
      </c>
      <c r="D77" s="527" t="s">
        <v>2976</v>
      </c>
      <c r="E77" s="1123" t="s">
        <v>4604</v>
      </c>
      <c r="F77" s="839" t="s">
        <v>2828</v>
      </c>
      <c r="G77" s="1309">
        <f>VLOOKUP($A$1,'[4]Annexure - Capacity Building'!$B$7:$HG$64,52,0)</f>
        <v>0</v>
      </c>
      <c r="H77" s="1255">
        <v>263000</v>
      </c>
      <c r="I77" s="520" t="s">
        <v>2974</v>
      </c>
      <c r="J77" s="845" t="s">
        <v>2871</v>
      </c>
      <c r="K77" s="845">
        <v>5</v>
      </c>
      <c r="L77" s="845" t="s">
        <v>2807</v>
      </c>
      <c r="M77" s="1123" t="s">
        <v>2862</v>
      </c>
      <c r="N77" s="1302">
        <f t="shared" si="2"/>
        <v>0</v>
      </c>
      <c r="O77" s="1254" t="s">
        <v>5901</v>
      </c>
      <c r="R77" s="4712">
        <f>N77-'Annexure - Capacity Building'!N77</f>
        <v>0</v>
      </c>
    </row>
    <row r="78" spans="1:18" ht="99" customHeight="1">
      <c r="A78" s="845" t="s">
        <v>5232</v>
      </c>
      <c r="B78" s="1123" t="s">
        <v>27</v>
      </c>
      <c r="C78" s="703" t="s">
        <v>2977</v>
      </c>
      <c r="D78" s="721" t="s">
        <v>2978</v>
      </c>
      <c r="E78" s="1123"/>
      <c r="F78" s="1128" t="s">
        <v>2828</v>
      </c>
      <c r="G78" s="1309">
        <v>0</v>
      </c>
      <c r="H78" s="1255"/>
      <c r="I78" s="1492"/>
      <c r="J78" s="1123"/>
      <c r="K78" s="845"/>
      <c r="L78" s="1123"/>
      <c r="M78" s="1123"/>
      <c r="N78" s="1302">
        <f t="shared" si="2"/>
        <v>0</v>
      </c>
      <c r="O78" s="5181" t="s">
        <v>5902</v>
      </c>
      <c r="R78" s="4712">
        <f>N78-'Annexure - Capacity Building'!N78</f>
        <v>0</v>
      </c>
    </row>
    <row r="79" spans="1:18" ht="87.75" customHeight="1">
      <c r="A79" s="845" t="s">
        <v>5233</v>
      </c>
      <c r="B79" s="1123" t="s">
        <v>27</v>
      </c>
      <c r="C79" s="703" t="s">
        <v>2979</v>
      </c>
      <c r="D79" s="721" t="s">
        <v>2980</v>
      </c>
      <c r="E79" s="1123" t="s">
        <v>2812</v>
      </c>
      <c r="F79" s="1128" t="s">
        <v>2828</v>
      </c>
      <c r="G79" s="1309"/>
      <c r="H79" s="1255">
        <v>243000</v>
      </c>
      <c r="I79" s="1492" t="s">
        <v>2974</v>
      </c>
      <c r="J79" s="845" t="s">
        <v>2806</v>
      </c>
      <c r="K79" s="845">
        <v>5</v>
      </c>
      <c r="L79" s="845" t="s">
        <v>2843</v>
      </c>
      <c r="M79" s="1123" t="s">
        <v>2848</v>
      </c>
      <c r="N79" s="1302">
        <f>G79*H79/100000*0.8</f>
        <v>0</v>
      </c>
      <c r="O79" s="5181"/>
      <c r="R79" s="4712">
        <f>N79-'Annexure - Capacity Building'!N79</f>
        <v>0</v>
      </c>
    </row>
    <row r="80" spans="1:18" ht="87.75" customHeight="1">
      <c r="A80" s="845" t="s">
        <v>5234</v>
      </c>
      <c r="B80" s="1123" t="s">
        <v>27</v>
      </c>
      <c r="C80" s="703" t="s">
        <v>2981</v>
      </c>
      <c r="D80" s="721" t="s">
        <v>2982</v>
      </c>
      <c r="E80" s="1123" t="s">
        <v>2983</v>
      </c>
      <c r="F80" s="1128" t="s">
        <v>2828</v>
      </c>
      <c r="G80" s="1309"/>
      <c r="H80" s="1255">
        <v>134000</v>
      </c>
      <c r="I80" s="1492" t="s">
        <v>2974</v>
      </c>
      <c r="J80" s="845" t="s">
        <v>2806</v>
      </c>
      <c r="K80" s="845">
        <v>5</v>
      </c>
      <c r="L80" s="845" t="s">
        <v>2843</v>
      </c>
      <c r="M80" s="1123" t="s">
        <v>2877</v>
      </c>
      <c r="N80" s="1302">
        <f>G80*H80/100000*0.8</f>
        <v>0</v>
      </c>
      <c r="O80" s="5181"/>
      <c r="R80" s="4712">
        <f>N80-'Annexure - Capacity Building'!N80</f>
        <v>0</v>
      </c>
    </row>
    <row r="81" spans="1:18" s="840" customFormat="1">
      <c r="A81" s="1369" t="s">
        <v>2912</v>
      </c>
      <c r="B81" s="1369"/>
      <c r="C81" s="1370"/>
      <c r="D81" s="1371"/>
      <c r="E81" s="1372"/>
      <c r="F81" s="1372"/>
      <c r="G81" s="1373"/>
      <c r="H81" s="1373"/>
      <c r="I81" s="1372"/>
      <c r="J81" s="1232"/>
      <c r="K81" s="1374"/>
      <c r="L81" s="1372"/>
      <c r="M81" s="1372"/>
      <c r="N81" s="1375"/>
      <c r="O81" s="1376"/>
      <c r="R81" s="4712">
        <f>N81-'Annexure - Capacity Building'!N81</f>
        <v>0</v>
      </c>
    </row>
    <row r="82" spans="1:18" ht="195">
      <c r="A82" s="1823" t="s">
        <v>5235</v>
      </c>
      <c r="B82" s="1123" t="s">
        <v>27</v>
      </c>
      <c r="C82" s="668">
        <v>21</v>
      </c>
      <c r="D82" s="532" t="s">
        <v>2984</v>
      </c>
      <c r="E82" s="1123" t="s">
        <v>2985</v>
      </c>
      <c r="F82" s="839" t="s">
        <v>2828</v>
      </c>
      <c r="G82" s="1309">
        <f>VLOOKUP($A$1,'[4]Annexure - Capacity Building'!$B$7:$HG$64,54,0)</f>
        <v>0</v>
      </c>
      <c r="H82" s="1309">
        <v>304000</v>
      </c>
      <c r="I82" s="520" t="s">
        <v>604</v>
      </c>
      <c r="J82" s="845" t="s">
        <v>2871</v>
      </c>
      <c r="K82" s="845">
        <v>5</v>
      </c>
      <c r="L82" s="845" t="s">
        <v>2843</v>
      </c>
      <c r="M82" s="845" t="s">
        <v>2848</v>
      </c>
      <c r="N82" s="1302">
        <f t="shared" ref="N82:N88" si="3">G82*H82/100000</f>
        <v>0</v>
      </c>
      <c r="O82" s="1254" t="s">
        <v>4542</v>
      </c>
      <c r="R82" s="4712">
        <f>N82-'Annexure - Capacity Building'!N82</f>
        <v>0</v>
      </c>
    </row>
    <row r="83" spans="1:18" ht="105">
      <c r="A83" s="1823" t="s">
        <v>5236</v>
      </c>
      <c r="B83" s="1123" t="s">
        <v>27</v>
      </c>
      <c r="C83" s="668">
        <v>21</v>
      </c>
      <c r="D83" s="532" t="s">
        <v>2986</v>
      </c>
      <c r="E83" s="1123" t="s">
        <v>2985</v>
      </c>
      <c r="F83" s="839" t="s">
        <v>2828</v>
      </c>
      <c r="G83" s="1309">
        <f>VLOOKUP($A$1,'[4]Annexure - Capacity Building'!$B$7:$HG$64,55,0)</f>
        <v>0</v>
      </c>
      <c r="H83" s="1309">
        <v>82000</v>
      </c>
      <c r="I83" s="520" t="s">
        <v>604</v>
      </c>
      <c r="J83" s="845" t="s">
        <v>2871</v>
      </c>
      <c r="K83" s="845">
        <v>2</v>
      </c>
      <c r="L83" s="845" t="s">
        <v>2843</v>
      </c>
      <c r="M83" s="845" t="s">
        <v>2877</v>
      </c>
      <c r="N83" s="1302">
        <f t="shared" si="3"/>
        <v>0</v>
      </c>
      <c r="O83" s="1238" t="s">
        <v>5903</v>
      </c>
      <c r="R83" s="4712">
        <f>N83-'Annexure - Capacity Building'!N83</f>
        <v>0</v>
      </c>
    </row>
    <row r="84" spans="1:18" ht="165">
      <c r="A84" s="1823" t="s">
        <v>5237</v>
      </c>
      <c r="B84" s="1123" t="s">
        <v>27</v>
      </c>
      <c r="C84" s="719">
        <v>23.7</v>
      </c>
      <c r="D84" s="725" t="s">
        <v>2987</v>
      </c>
      <c r="E84" s="1123" t="s">
        <v>2988</v>
      </c>
      <c r="F84" s="839" t="s">
        <v>2804</v>
      </c>
      <c r="G84" s="1309">
        <f>VLOOKUP($A$1,'[4]Annexure - Capacity Building'!$B$7:$HG$64,56,0)</f>
        <v>0</v>
      </c>
      <c r="H84" s="1508">
        <v>25000</v>
      </c>
      <c r="I84" s="1509" t="s">
        <v>2989</v>
      </c>
      <c r="J84" s="845" t="s">
        <v>2806</v>
      </c>
      <c r="K84" s="845">
        <v>1</v>
      </c>
      <c r="L84" s="845" t="s">
        <v>2843</v>
      </c>
      <c r="M84" s="845" t="s">
        <v>2877</v>
      </c>
      <c r="N84" s="1302">
        <f t="shared" si="3"/>
        <v>0</v>
      </c>
      <c r="O84" s="1590" t="s">
        <v>5904</v>
      </c>
      <c r="R84" s="4712">
        <f>N84-'Annexure - Capacity Building'!N84</f>
        <v>0</v>
      </c>
    </row>
    <row r="85" spans="1:18" ht="255">
      <c r="A85" s="1823" t="s">
        <v>5238</v>
      </c>
      <c r="B85" s="1123" t="s">
        <v>27</v>
      </c>
      <c r="C85" s="719">
        <v>23.8</v>
      </c>
      <c r="D85" s="721" t="s">
        <v>2990</v>
      </c>
      <c r="E85" s="1123" t="s">
        <v>2991</v>
      </c>
      <c r="F85" s="1127" t="s">
        <v>2804</v>
      </c>
      <c r="G85" s="1510"/>
      <c r="H85" s="1508">
        <v>74000</v>
      </c>
      <c r="I85" s="1509" t="s">
        <v>2949</v>
      </c>
      <c r="J85" s="845" t="s">
        <v>2829</v>
      </c>
      <c r="K85" s="845">
        <v>1</v>
      </c>
      <c r="L85" s="845" t="s">
        <v>2807</v>
      </c>
      <c r="M85" s="845" t="s">
        <v>2862</v>
      </c>
      <c r="N85" s="1302">
        <f t="shared" si="3"/>
        <v>0</v>
      </c>
      <c r="O85" s="717" t="s">
        <v>5905</v>
      </c>
      <c r="R85" s="4712">
        <f>N85-'Annexure - Capacity Building'!N85</f>
        <v>0</v>
      </c>
    </row>
    <row r="86" spans="1:18" ht="148.5" customHeight="1">
      <c r="A86" s="1823" t="s">
        <v>5239</v>
      </c>
      <c r="B86" s="1123" t="s">
        <v>27</v>
      </c>
      <c r="C86" s="719">
        <v>23.8</v>
      </c>
      <c r="D86" s="721" t="s">
        <v>2990</v>
      </c>
      <c r="E86" s="1123" t="s">
        <v>2992</v>
      </c>
      <c r="F86" s="1127" t="s">
        <v>2804</v>
      </c>
      <c r="G86" s="1510"/>
      <c r="H86" s="1508">
        <v>38000</v>
      </c>
      <c r="I86" s="1509" t="s">
        <v>2949</v>
      </c>
      <c r="J86" s="845" t="s">
        <v>2829</v>
      </c>
      <c r="K86" s="845">
        <v>1</v>
      </c>
      <c r="L86" s="845" t="s">
        <v>2917</v>
      </c>
      <c r="M86" s="1123" t="s">
        <v>2877</v>
      </c>
      <c r="N86" s="1302">
        <f t="shared" si="3"/>
        <v>0</v>
      </c>
      <c r="O86" s="717" t="s">
        <v>5906</v>
      </c>
      <c r="R86" s="4712">
        <f>N86-'Annexure - Capacity Building'!N86</f>
        <v>0</v>
      </c>
    </row>
    <row r="87" spans="1:18" ht="297" customHeight="1">
      <c r="A87" s="1823" t="s">
        <v>5240</v>
      </c>
      <c r="B87" s="1123" t="s">
        <v>27</v>
      </c>
      <c r="C87" s="719">
        <v>23.9</v>
      </c>
      <c r="D87" s="721" t="s">
        <v>6385</v>
      </c>
      <c r="E87" s="1123" t="s">
        <v>4605</v>
      </c>
      <c r="F87" s="696" t="s">
        <v>2828</v>
      </c>
      <c r="G87" s="1309">
        <f>VLOOKUP($A$1,'[4]Annexure - Capacity Building'!$B$7:$HG$64,59,0)</f>
        <v>0</v>
      </c>
      <c r="H87" s="1508">
        <v>73000</v>
      </c>
      <c r="I87" s="1509" t="s">
        <v>2993</v>
      </c>
      <c r="J87" s="845" t="s">
        <v>2871</v>
      </c>
      <c r="K87" s="845">
        <v>1</v>
      </c>
      <c r="L87" s="845" t="s">
        <v>2843</v>
      </c>
      <c r="M87" s="845" t="s">
        <v>2862</v>
      </c>
      <c r="N87" s="1302">
        <f t="shared" si="3"/>
        <v>0</v>
      </c>
      <c r="O87" s="1590" t="s">
        <v>4543</v>
      </c>
      <c r="R87" s="4712">
        <f>N87-'Annexure - Capacity Building'!N87</f>
        <v>0</v>
      </c>
    </row>
    <row r="88" spans="1:18" ht="150">
      <c r="A88" s="1823" t="s">
        <v>5241</v>
      </c>
      <c r="B88" s="1123" t="s">
        <v>27</v>
      </c>
      <c r="C88" s="703" t="s">
        <v>750</v>
      </c>
      <c r="D88" s="1506" t="s">
        <v>751</v>
      </c>
      <c r="E88" s="1123" t="s">
        <v>2994</v>
      </c>
      <c r="F88" s="696" t="s">
        <v>2804</v>
      </c>
      <c r="G88" s="1309">
        <f>VLOOKUP($A$1,'[4]Annexure - Capacity Building'!$B$7:$HG$64,60,0)</f>
        <v>0</v>
      </c>
      <c r="H88" s="1511">
        <v>84000</v>
      </c>
      <c r="I88" s="1509" t="s">
        <v>2961</v>
      </c>
      <c r="J88" s="845" t="s">
        <v>2871</v>
      </c>
      <c r="K88" s="845">
        <v>1</v>
      </c>
      <c r="L88" s="845" t="s">
        <v>2843</v>
      </c>
      <c r="M88" s="1123" t="s">
        <v>2862</v>
      </c>
      <c r="N88" s="1302">
        <f t="shared" si="3"/>
        <v>0</v>
      </c>
      <c r="O88" s="1590" t="s">
        <v>5907</v>
      </c>
      <c r="R88" s="4712">
        <f>N88-'Annexure - Capacity Building'!N88</f>
        <v>0</v>
      </c>
    </row>
    <row r="89" spans="1:18">
      <c r="A89" s="685" t="s">
        <v>5131</v>
      </c>
      <c r="B89" s="844" t="s">
        <v>2995</v>
      </c>
      <c r="C89" s="843"/>
      <c r="D89" s="1814" t="s">
        <v>2996</v>
      </c>
      <c r="E89" s="1814"/>
      <c r="F89" s="1814"/>
      <c r="G89" s="1230"/>
      <c r="H89" s="1230"/>
      <c r="I89" s="1814"/>
      <c r="J89" s="1814"/>
      <c r="K89" s="843"/>
      <c r="L89" s="1814"/>
      <c r="M89" s="1814"/>
      <c r="N89" s="1220">
        <f>SUM(N90:N102)</f>
        <v>0</v>
      </c>
      <c r="O89" s="1231"/>
      <c r="R89" s="4712">
        <f>N89-'Annexure - Capacity Building'!N89</f>
        <v>0</v>
      </c>
    </row>
    <row r="90" spans="1:18" s="840" customFormat="1">
      <c r="A90" s="1369" t="s">
        <v>4600</v>
      </c>
      <c r="B90" s="1369"/>
      <c r="C90" s="1370"/>
      <c r="D90" s="1371"/>
      <c r="E90" s="1372"/>
      <c r="F90" s="1372"/>
      <c r="G90" s="1373"/>
      <c r="H90" s="1373"/>
      <c r="I90" s="1372"/>
      <c r="J90" s="1232"/>
      <c r="K90" s="1374"/>
      <c r="L90" s="1372"/>
      <c r="M90" s="1372"/>
      <c r="N90" s="1375"/>
      <c r="O90" s="1376"/>
      <c r="R90" s="4712">
        <f>N90-'Annexure - Capacity Building'!N90</f>
        <v>0</v>
      </c>
    </row>
    <row r="91" spans="1:18" ht="90">
      <c r="A91" s="845" t="s">
        <v>5242</v>
      </c>
      <c r="B91" s="1123" t="s">
        <v>2996</v>
      </c>
      <c r="C91" s="1823"/>
      <c r="D91" s="1512" t="s">
        <v>2997</v>
      </c>
      <c r="E91" s="1123" t="s">
        <v>2998</v>
      </c>
      <c r="F91" s="696" t="s">
        <v>2804</v>
      </c>
      <c r="G91" s="1309">
        <f>VLOOKUP($A$1,'[4]Annexure - Capacity Building'!$B$7:$HG$64,61,0)</f>
        <v>0</v>
      </c>
      <c r="H91" s="944">
        <v>57000</v>
      </c>
      <c r="I91" s="846" t="s">
        <v>2941</v>
      </c>
      <c r="J91" s="845" t="s">
        <v>2871</v>
      </c>
      <c r="K91" s="845">
        <v>2</v>
      </c>
      <c r="L91" s="845" t="s">
        <v>2999</v>
      </c>
      <c r="M91" s="845" t="s">
        <v>2877</v>
      </c>
      <c r="N91" s="1302">
        <f t="shared" ref="N91:N102" si="4">G91*H91/100000</f>
        <v>0</v>
      </c>
      <c r="O91" s="1591" t="s">
        <v>5908</v>
      </c>
      <c r="R91" s="4712">
        <f>N91-'Annexure - Capacity Building'!N91</f>
        <v>0</v>
      </c>
    </row>
    <row r="92" spans="1:18" ht="45">
      <c r="A92" s="845" t="s">
        <v>5243</v>
      </c>
      <c r="B92" s="1123" t="s">
        <v>2996</v>
      </c>
      <c r="C92" s="1823">
        <v>34.4</v>
      </c>
      <c r="D92" s="1513" t="s">
        <v>3007</v>
      </c>
      <c r="E92" s="1123" t="s">
        <v>2915</v>
      </c>
      <c r="F92" s="1128" t="s">
        <v>2865</v>
      </c>
      <c r="G92" s="1514">
        <f>VLOOKUP($A$1,'[4]Annexure - Capacity Building'!$B$7:$HG$64,62,0)</f>
        <v>0</v>
      </c>
      <c r="H92" s="944">
        <v>135000</v>
      </c>
      <c r="I92" s="1515" t="s">
        <v>3008</v>
      </c>
      <c r="J92" s="1123" t="s">
        <v>2871</v>
      </c>
      <c r="K92" s="845">
        <v>1</v>
      </c>
      <c r="L92" s="845" t="s">
        <v>2843</v>
      </c>
      <c r="M92" s="845" t="s">
        <v>2862</v>
      </c>
      <c r="N92" s="1302">
        <f t="shared" ref="N92:N93" si="5">G92*H92/100000</f>
        <v>0</v>
      </c>
      <c r="O92" s="1516" t="s">
        <v>4544</v>
      </c>
      <c r="R92" s="4712">
        <f>N92-'Annexure - Capacity Building'!N92</f>
        <v>0</v>
      </c>
    </row>
    <row r="93" spans="1:18" ht="45">
      <c r="A93" s="845" t="s">
        <v>5244</v>
      </c>
      <c r="B93" s="1123" t="s">
        <v>2996</v>
      </c>
      <c r="C93" s="1823" t="s">
        <v>3009</v>
      </c>
      <c r="D93" s="1513" t="s">
        <v>3010</v>
      </c>
      <c r="E93" s="1123" t="s">
        <v>3011</v>
      </c>
      <c r="F93" s="1128" t="s">
        <v>2865</v>
      </c>
      <c r="G93" s="1514">
        <f>VLOOKUP($A$1,'[4]Annexure - Capacity Building'!$B$7:$HG$64,63,0)</f>
        <v>0</v>
      </c>
      <c r="H93" s="1514"/>
      <c r="I93" s="1515" t="s">
        <v>3012</v>
      </c>
      <c r="J93" s="1123" t="s">
        <v>2806</v>
      </c>
      <c r="K93" s="845">
        <v>1</v>
      </c>
      <c r="L93" s="703" t="s">
        <v>2917</v>
      </c>
      <c r="M93" s="845" t="s">
        <v>2877</v>
      </c>
      <c r="N93" s="1302">
        <f t="shared" si="5"/>
        <v>0</v>
      </c>
      <c r="O93" s="1517" t="s">
        <v>4545</v>
      </c>
      <c r="R93" s="4712">
        <f>N93-'Annexure - Capacity Building'!N93</f>
        <v>0</v>
      </c>
    </row>
    <row r="94" spans="1:18" s="840" customFormat="1">
      <c r="A94" s="1369" t="s">
        <v>2912</v>
      </c>
      <c r="B94" s="1369"/>
      <c r="C94" s="1370"/>
      <c r="D94" s="1371"/>
      <c r="E94" s="1372"/>
      <c r="F94" s="1372"/>
      <c r="G94" s="1373"/>
      <c r="H94" s="1373"/>
      <c r="I94" s="1377"/>
      <c r="J94" s="1232"/>
      <c r="K94" s="1374"/>
      <c r="L94" s="1372"/>
      <c r="M94" s="1372"/>
      <c r="N94" s="1375"/>
      <c r="O94" s="1378"/>
      <c r="R94" s="4712">
        <f>N94-'Annexure - Capacity Building'!N94</f>
        <v>0</v>
      </c>
    </row>
    <row r="95" spans="1:18" ht="30">
      <c r="A95" s="839" t="s">
        <v>5245</v>
      </c>
      <c r="B95" s="696" t="s">
        <v>2996</v>
      </c>
      <c r="C95" s="685">
        <v>34.299999999999997</v>
      </c>
      <c r="D95" s="1260" t="s">
        <v>3000</v>
      </c>
      <c r="E95" s="696"/>
      <c r="F95" s="696" t="s">
        <v>2804</v>
      </c>
      <c r="G95" s="1261"/>
      <c r="H95" s="1261"/>
      <c r="I95" s="1262"/>
      <c r="J95" s="696"/>
      <c r="K95" s="839"/>
      <c r="L95" s="696"/>
      <c r="M95" s="696"/>
      <c r="N95" s="878">
        <f t="shared" si="4"/>
        <v>0</v>
      </c>
      <c r="O95" s="686"/>
      <c r="R95" s="4712">
        <f>N95-'Annexure - Capacity Building'!N95</f>
        <v>0</v>
      </c>
    </row>
    <row r="96" spans="1:18" ht="45">
      <c r="A96" s="845" t="s">
        <v>5246</v>
      </c>
      <c r="B96" s="1123" t="s">
        <v>2996</v>
      </c>
      <c r="C96" s="1823" t="s">
        <v>3001</v>
      </c>
      <c r="D96" s="1513" t="s">
        <v>6386</v>
      </c>
      <c r="E96" s="1123" t="s">
        <v>3002</v>
      </c>
      <c r="F96" s="1128" t="s">
        <v>2828</v>
      </c>
      <c r="G96" s="1514">
        <f>VLOOKUP($A$1,'[4]Annexure - Capacity Building'!$B$7:$HG$64,64,0)</f>
        <v>0</v>
      </c>
      <c r="H96" s="944">
        <v>89000</v>
      </c>
      <c r="I96" s="1518" t="s">
        <v>3003</v>
      </c>
      <c r="J96" s="845" t="s">
        <v>2871</v>
      </c>
      <c r="K96" s="845">
        <v>1</v>
      </c>
      <c r="L96" s="845" t="s">
        <v>2843</v>
      </c>
      <c r="M96" s="845" t="s">
        <v>2862</v>
      </c>
      <c r="N96" s="1302">
        <f t="shared" si="4"/>
        <v>0</v>
      </c>
      <c r="O96" s="1516" t="s">
        <v>5909</v>
      </c>
      <c r="R96" s="4712">
        <f>N96-'Annexure - Capacity Building'!N96</f>
        <v>0</v>
      </c>
    </row>
    <row r="97" spans="1:18" ht="30">
      <c r="A97" s="845" t="s">
        <v>5247</v>
      </c>
      <c r="B97" s="1123" t="s">
        <v>2996</v>
      </c>
      <c r="C97" s="1823" t="s">
        <v>3004</v>
      </c>
      <c r="D97" s="1513" t="s">
        <v>3005</v>
      </c>
      <c r="E97" s="1123" t="s">
        <v>3006</v>
      </c>
      <c r="F97" s="1128" t="s">
        <v>2828</v>
      </c>
      <c r="G97" s="1514">
        <f>VLOOKUP($A$1,'[4]Annexure - Capacity Building'!$B$7:$HG$64,65,0)</f>
        <v>0</v>
      </c>
      <c r="H97" s="1519">
        <v>31000</v>
      </c>
      <c r="I97" s="1515" t="s">
        <v>3003</v>
      </c>
      <c r="J97" s="845" t="s">
        <v>2871</v>
      </c>
      <c r="K97" s="845">
        <v>1</v>
      </c>
      <c r="L97" s="845" t="s">
        <v>2843</v>
      </c>
      <c r="M97" s="845" t="s">
        <v>2877</v>
      </c>
      <c r="N97" s="1302">
        <f t="shared" si="4"/>
        <v>0</v>
      </c>
      <c r="O97" s="1516" t="s">
        <v>4546</v>
      </c>
      <c r="R97" s="4712">
        <f>N97-'Annexure - Capacity Building'!N97</f>
        <v>0</v>
      </c>
    </row>
    <row r="98" spans="1:18" ht="98.25" customHeight="1">
      <c r="A98" s="845" t="s">
        <v>5248</v>
      </c>
      <c r="B98" s="1123" t="s">
        <v>2996</v>
      </c>
      <c r="C98" s="1823">
        <v>34.6</v>
      </c>
      <c r="D98" s="1513" t="s">
        <v>3013</v>
      </c>
      <c r="E98" s="1123" t="s">
        <v>3014</v>
      </c>
      <c r="F98" s="696" t="s">
        <v>3015</v>
      </c>
      <c r="G98" s="1514">
        <f>VLOOKUP($A$1,'[4]Annexure - Capacity Building'!$B$7:$HG$64,66,0)</f>
        <v>0</v>
      </c>
      <c r="H98" s="944">
        <v>184000</v>
      </c>
      <c r="I98" s="1515" t="s">
        <v>3016</v>
      </c>
      <c r="J98" s="845" t="s">
        <v>2871</v>
      </c>
      <c r="K98" s="845">
        <v>2</v>
      </c>
      <c r="L98" s="845" t="s">
        <v>2807</v>
      </c>
      <c r="M98" s="845" t="s">
        <v>2862</v>
      </c>
      <c r="N98" s="1302">
        <f t="shared" si="4"/>
        <v>0</v>
      </c>
      <c r="O98" s="686" t="s">
        <v>5910</v>
      </c>
      <c r="R98" s="4712">
        <f>N98-'Annexure - Capacity Building'!N98</f>
        <v>0</v>
      </c>
    </row>
    <row r="99" spans="1:18" ht="105">
      <c r="A99" s="845" t="s">
        <v>5249</v>
      </c>
      <c r="B99" s="1123" t="s">
        <v>2996</v>
      </c>
      <c r="C99" s="1823" t="s">
        <v>849</v>
      </c>
      <c r="D99" s="1512" t="s">
        <v>872</v>
      </c>
      <c r="E99" s="1123" t="s">
        <v>2812</v>
      </c>
      <c r="F99" s="696" t="s">
        <v>2828</v>
      </c>
      <c r="G99" s="1514">
        <f>VLOOKUP($A$1,'[4]Annexure - Capacity Building'!$B$7:$HG$64,67,0)</f>
        <v>0</v>
      </c>
      <c r="H99" s="944">
        <v>99000</v>
      </c>
      <c r="I99" s="845" t="s">
        <v>3017</v>
      </c>
      <c r="J99" s="845" t="s">
        <v>2806</v>
      </c>
      <c r="K99" s="845">
        <v>3</v>
      </c>
      <c r="L99" s="845" t="s">
        <v>2807</v>
      </c>
      <c r="M99" s="845" t="s">
        <v>2848</v>
      </c>
      <c r="N99" s="1302">
        <f t="shared" si="4"/>
        <v>0</v>
      </c>
      <c r="O99" s="1591" t="s">
        <v>4547</v>
      </c>
      <c r="R99" s="4712">
        <f>N99-'Annexure - Capacity Building'!N99</f>
        <v>0</v>
      </c>
    </row>
    <row r="100" spans="1:18" ht="105">
      <c r="A100" s="845" t="s">
        <v>5250</v>
      </c>
      <c r="B100" s="1123" t="s">
        <v>2996</v>
      </c>
      <c r="C100" s="1823"/>
      <c r="D100" s="1512" t="s">
        <v>3018</v>
      </c>
      <c r="E100" s="1123" t="s">
        <v>3019</v>
      </c>
      <c r="F100" s="696" t="s">
        <v>2865</v>
      </c>
      <c r="G100" s="1514">
        <f>VLOOKUP($A$1,'[4]Annexure - Capacity Building'!$B$7:$HG$64,68,0)</f>
        <v>0</v>
      </c>
      <c r="H100" s="944">
        <v>57000</v>
      </c>
      <c r="I100" s="845" t="s">
        <v>2941</v>
      </c>
      <c r="J100" s="845" t="s">
        <v>2806</v>
      </c>
      <c r="K100" s="845">
        <v>2</v>
      </c>
      <c r="L100" s="845" t="s">
        <v>2807</v>
      </c>
      <c r="M100" s="845" t="s">
        <v>2877</v>
      </c>
      <c r="N100" s="1302">
        <f t="shared" si="4"/>
        <v>0</v>
      </c>
      <c r="O100" s="1591" t="s">
        <v>3020</v>
      </c>
      <c r="R100" s="4712">
        <f>N100-'Annexure - Capacity Building'!N100</f>
        <v>0</v>
      </c>
    </row>
    <row r="101" spans="1:18" ht="120">
      <c r="A101" s="845" t="s">
        <v>5251</v>
      </c>
      <c r="B101" s="1123" t="s">
        <v>2996</v>
      </c>
      <c r="C101" s="1823" t="s">
        <v>3021</v>
      </c>
      <c r="D101" s="1512" t="s">
        <v>3022</v>
      </c>
      <c r="E101" s="1123" t="s">
        <v>3023</v>
      </c>
      <c r="F101" s="1128" t="s">
        <v>2865</v>
      </c>
      <c r="G101" s="1514"/>
      <c r="H101" s="944">
        <v>92000</v>
      </c>
      <c r="I101" s="1520" t="s">
        <v>3024</v>
      </c>
      <c r="J101" s="845" t="s">
        <v>2806</v>
      </c>
      <c r="K101" s="845">
        <v>1</v>
      </c>
      <c r="L101" s="845" t="s">
        <v>2807</v>
      </c>
      <c r="M101" s="845" t="s">
        <v>2862</v>
      </c>
      <c r="N101" s="1302">
        <f t="shared" si="4"/>
        <v>0</v>
      </c>
      <c r="O101" s="1521" t="s">
        <v>5911</v>
      </c>
      <c r="R101" s="4712">
        <f>N101-'Annexure - Capacity Building'!N101</f>
        <v>0</v>
      </c>
    </row>
    <row r="102" spans="1:18" ht="120">
      <c r="A102" s="845" t="s">
        <v>5252</v>
      </c>
      <c r="B102" s="1123" t="s">
        <v>2996</v>
      </c>
      <c r="C102" s="1823" t="s">
        <v>3025</v>
      </c>
      <c r="D102" s="1512" t="s">
        <v>6387</v>
      </c>
      <c r="E102" s="1123" t="s">
        <v>3026</v>
      </c>
      <c r="F102" s="1128" t="s">
        <v>2865</v>
      </c>
      <c r="G102" s="1514"/>
      <c r="H102" s="1514">
        <v>31000</v>
      </c>
      <c r="I102" s="1520" t="s">
        <v>604</v>
      </c>
      <c r="J102" s="845" t="s">
        <v>2806</v>
      </c>
      <c r="K102" s="845">
        <v>1</v>
      </c>
      <c r="L102" s="845" t="s">
        <v>2807</v>
      </c>
      <c r="M102" s="845" t="s">
        <v>2877</v>
      </c>
      <c r="N102" s="1302">
        <f t="shared" si="4"/>
        <v>0</v>
      </c>
      <c r="O102" s="1521" t="s">
        <v>5912</v>
      </c>
      <c r="R102" s="4712">
        <f>N102-'Annexure - Capacity Building'!N102</f>
        <v>0</v>
      </c>
    </row>
    <row r="103" spans="1:18">
      <c r="A103" s="685" t="s">
        <v>5139</v>
      </c>
      <c r="B103" s="844" t="s">
        <v>3027</v>
      </c>
      <c r="C103" s="1996" t="s">
        <v>41</v>
      </c>
      <c r="D103" s="1252"/>
      <c r="E103" s="1814"/>
      <c r="F103" s="1814"/>
      <c r="G103" s="1230"/>
      <c r="H103" s="1230"/>
      <c r="I103" s="1814"/>
      <c r="J103" s="1814"/>
      <c r="K103" s="843"/>
      <c r="L103" s="1814"/>
      <c r="M103" s="1814"/>
      <c r="N103" s="1220">
        <f>SUM(N104:N115)</f>
        <v>0</v>
      </c>
      <c r="O103" s="1231"/>
      <c r="R103" s="4712">
        <f>N103-'Annexure - Capacity Building'!N103</f>
        <v>0</v>
      </c>
    </row>
    <row r="104" spans="1:18" s="840" customFormat="1">
      <c r="A104" s="1369" t="s">
        <v>3028</v>
      </c>
      <c r="B104" s="1369"/>
      <c r="C104" s="1370"/>
      <c r="D104" s="1371"/>
      <c r="E104" s="1372"/>
      <c r="F104" s="1372"/>
      <c r="G104" s="1373"/>
      <c r="H104" s="1373"/>
      <c r="I104" s="1372"/>
      <c r="J104" s="1232"/>
      <c r="K104" s="1374"/>
      <c r="L104" s="1372"/>
      <c r="M104" s="1372"/>
      <c r="N104" s="1375"/>
      <c r="O104" s="1376"/>
      <c r="R104" s="4712">
        <f>N104-'Annexure - Capacity Building'!N104</f>
        <v>0</v>
      </c>
    </row>
    <row r="105" spans="1:18" ht="45">
      <c r="A105" s="685" t="s">
        <v>5253</v>
      </c>
      <c r="B105" s="696" t="s">
        <v>41</v>
      </c>
      <c r="C105" s="679" t="s">
        <v>871</v>
      </c>
      <c r="D105" s="1258" t="s">
        <v>3029</v>
      </c>
      <c r="E105" s="696"/>
      <c r="F105" s="696"/>
      <c r="G105" s="1264"/>
      <c r="H105" s="1240"/>
      <c r="I105" s="1253"/>
      <c r="J105" s="696"/>
      <c r="K105" s="839"/>
      <c r="L105" s="696"/>
      <c r="M105" s="696"/>
      <c r="N105" s="878"/>
      <c r="O105" s="688" t="s">
        <v>576</v>
      </c>
      <c r="R105" s="4712">
        <f>N105-'Annexure - Capacity Building'!N105</f>
        <v>0</v>
      </c>
    </row>
    <row r="106" spans="1:18" ht="150">
      <c r="A106" s="685" t="s">
        <v>5254</v>
      </c>
      <c r="B106" s="696" t="s">
        <v>41</v>
      </c>
      <c r="C106" s="679" t="s">
        <v>874</v>
      </c>
      <c r="D106" s="1258" t="s">
        <v>3030</v>
      </c>
      <c r="E106" s="696" t="s">
        <v>3031</v>
      </c>
      <c r="F106" s="696" t="s">
        <v>2828</v>
      </c>
      <c r="G106" s="1264"/>
      <c r="H106" s="1264"/>
      <c r="I106" s="1253"/>
      <c r="J106" s="696"/>
      <c r="K106" s="839"/>
      <c r="L106" s="696"/>
      <c r="M106" s="696"/>
      <c r="N106" s="878"/>
      <c r="O106" s="1265" t="s">
        <v>4548</v>
      </c>
      <c r="R106" s="4712">
        <f>N106-'Annexure - Capacity Building'!N106</f>
        <v>0</v>
      </c>
    </row>
    <row r="107" spans="1:18" ht="45">
      <c r="A107" s="685" t="s">
        <v>5255</v>
      </c>
      <c r="B107" s="696" t="s">
        <v>41</v>
      </c>
      <c r="C107" s="679">
        <v>37.200000000000003</v>
      </c>
      <c r="D107" s="1258" t="s">
        <v>3032</v>
      </c>
      <c r="E107" s="696"/>
      <c r="F107" s="696"/>
      <c r="G107" s="1266"/>
      <c r="H107" s="1264"/>
      <c r="I107" s="1267"/>
      <c r="J107" s="696"/>
      <c r="K107" s="839"/>
      <c r="L107" s="696"/>
      <c r="M107" s="696"/>
      <c r="N107" s="878"/>
      <c r="O107" s="1265" t="s">
        <v>4549</v>
      </c>
      <c r="R107" s="4712">
        <f>N107-'Annexure - Capacity Building'!N107</f>
        <v>0</v>
      </c>
    </row>
    <row r="108" spans="1:18" ht="90" customHeight="1">
      <c r="A108" s="685" t="s">
        <v>5256</v>
      </c>
      <c r="B108" s="696" t="s">
        <v>41</v>
      </c>
      <c r="C108" s="680">
        <v>38.4</v>
      </c>
      <c r="D108" s="1268" t="s">
        <v>3033</v>
      </c>
      <c r="E108" s="696"/>
      <c r="F108" s="696"/>
      <c r="G108" s="1264"/>
      <c r="H108" s="1264"/>
      <c r="I108" s="1267"/>
      <c r="J108" s="696"/>
      <c r="K108" s="839"/>
      <c r="L108" s="696"/>
      <c r="M108" s="696"/>
      <c r="N108" s="878"/>
      <c r="O108" s="1269" t="s">
        <v>3034</v>
      </c>
      <c r="R108" s="4712">
        <f>N108-'Annexure - Capacity Building'!N108</f>
        <v>0</v>
      </c>
    </row>
    <row r="109" spans="1:18" ht="150">
      <c r="A109" s="1823" t="s">
        <v>5257</v>
      </c>
      <c r="B109" s="1123" t="s">
        <v>41</v>
      </c>
      <c r="C109" s="703" t="s">
        <v>3035</v>
      </c>
      <c r="D109" s="1506" t="s">
        <v>3036</v>
      </c>
      <c r="E109" s="1123" t="s">
        <v>3037</v>
      </c>
      <c r="F109" s="839" t="s">
        <v>2804</v>
      </c>
      <c r="G109" s="1519">
        <f>VLOOKUP($A$1,'[4]Annexure - Capacity Building'!$B$7:$HG$64,72,0)</f>
        <v>0</v>
      </c>
      <c r="H109" s="1519">
        <v>344000</v>
      </c>
      <c r="I109" s="1310" t="s">
        <v>3038</v>
      </c>
      <c r="J109" s="845" t="s">
        <v>2806</v>
      </c>
      <c r="K109" s="845">
        <v>5</v>
      </c>
      <c r="L109" s="845" t="s">
        <v>2807</v>
      </c>
      <c r="M109" s="845" t="s">
        <v>2862</v>
      </c>
      <c r="N109" s="1302">
        <f t="shared" ref="N109:N114" si="6">G109*H109/100000</f>
        <v>0</v>
      </c>
      <c r="O109" s="1269" t="s">
        <v>5913</v>
      </c>
      <c r="R109" s="4712">
        <f>N109-'Annexure - Capacity Building'!N109</f>
        <v>0</v>
      </c>
    </row>
    <row r="110" spans="1:18" ht="90">
      <c r="A110" s="1823" t="s">
        <v>5258</v>
      </c>
      <c r="B110" s="1123" t="s">
        <v>41</v>
      </c>
      <c r="C110" s="703" t="s">
        <v>3039</v>
      </c>
      <c r="D110" s="1506" t="s">
        <v>3040</v>
      </c>
      <c r="E110" s="1123" t="s">
        <v>3041</v>
      </c>
      <c r="F110" s="839" t="s">
        <v>2804</v>
      </c>
      <c r="G110" s="1519">
        <f>VLOOKUP($A$1,'[4]Annexure - Capacity Building'!$B$7:$HG$64,73,0)</f>
        <v>0</v>
      </c>
      <c r="H110" s="1519">
        <v>230000</v>
      </c>
      <c r="I110" s="1310" t="s">
        <v>3042</v>
      </c>
      <c r="J110" s="845" t="s">
        <v>2829</v>
      </c>
      <c r="K110" s="845">
        <v>5</v>
      </c>
      <c r="L110" s="845" t="s">
        <v>2807</v>
      </c>
      <c r="M110" s="845" t="s">
        <v>2877</v>
      </c>
      <c r="N110" s="1302">
        <f t="shared" si="6"/>
        <v>0</v>
      </c>
      <c r="O110" s="1269" t="s">
        <v>5914</v>
      </c>
      <c r="R110" s="4712">
        <f>N110-'Annexure - Capacity Building'!N110</f>
        <v>0</v>
      </c>
    </row>
    <row r="111" spans="1:18" ht="90">
      <c r="A111" s="1823" t="s">
        <v>5259</v>
      </c>
      <c r="B111" s="1123" t="s">
        <v>41</v>
      </c>
      <c r="C111" s="703" t="s">
        <v>3043</v>
      </c>
      <c r="D111" s="1506" t="s">
        <v>3044</v>
      </c>
      <c r="E111" s="1123" t="s">
        <v>3045</v>
      </c>
      <c r="F111" s="839" t="s">
        <v>2804</v>
      </c>
      <c r="G111" s="1519">
        <f>VLOOKUP($A$1,'[4]Annexure - Capacity Building'!$B$7:$HG$64,74,0)</f>
        <v>0</v>
      </c>
      <c r="H111" s="1519">
        <v>114000</v>
      </c>
      <c r="I111" s="1310" t="s">
        <v>3042</v>
      </c>
      <c r="J111" s="845" t="s">
        <v>3046</v>
      </c>
      <c r="K111" s="845">
        <v>5</v>
      </c>
      <c r="L111" s="845" t="s">
        <v>2807</v>
      </c>
      <c r="M111" s="845" t="s">
        <v>2877</v>
      </c>
      <c r="N111" s="1302">
        <f t="shared" si="6"/>
        <v>0</v>
      </c>
      <c r="O111" s="1269" t="s">
        <v>5915</v>
      </c>
      <c r="R111" s="4712">
        <f>N111-'Annexure - Capacity Building'!N111</f>
        <v>0</v>
      </c>
    </row>
    <row r="112" spans="1:18" ht="105">
      <c r="A112" s="685" t="s">
        <v>5260</v>
      </c>
      <c r="B112" s="696" t="s">
        <v>41</v>
      </c>
      <c r="C112" s="679" t="s">
        <v>3047</v>
      </c>
      <c r="D112" s="1258" t="s">
        <v>6388</v>
      </c>
      <c r="E112" s="696"/>
      <c r="F112" s="696"/>
      <c r="G112" s="1264"/>
      <c r="H112" s="1264"/>
      <c r="I112" s="1267" t="s">
        <v>3048</v>
      </c>
      <c r="J112" s="696"/>
      <c r="K112" s="839"/>
      <c r="L112" s="696"/>
      <c r="M112" s="696"/>
      <c r="N112" s="878">
        <f t="shared" si="6"/>
        <v>0</v>
      </c>
      <c r="O112" s="2246" t="s">
        <v>6338</v>
      </c>
      <c r="R112" s="4712">
        <f>N112-'Annexure - Capacity Building'!N112</f>
        <v>0</v>
      </c>
    </row>
    <row r="113" spans="1:18" ht="120" customHeight="1">
      <c r="A113" s="1823" t="s">
        <v>5261</v>
      </c>
      <c r="B113" s="1123" t="s">
        <v>41</v>
      </c>
      <c r="C113" s="703">
        <v>39.1</v>
      </c>
      <c r="D113" s="1506" t="s">
        <v>3049</v>
      </c>
      <c r="E113" s="1123" t="s">
        <v>3050</v>
      </c>
      <c r="F113" s="1128" t="s">
        <v>2804</v>
      </c>
      <c r="G113" s="1309">
        <f>VLOOKUP($A$1,'[4]Annexure - Capacity Building'!$B$7:$HG$64,75,0)</f>
        <v>0</v>
      </c>
      <c r="H113" s="1309">
        <v>200000</v>
      </c>
      <c r="I113" s="1503" t="s">
        <v>604</v>
      </c>
      <c r="J113" s="845" t="s">
        <v>2871</v>
      </c>
      <c r="K113" s="845">
        <v>5</v>
      </c>
      <c r="L113" s="845" t="s">
        <v>2843</v>
      </c>
      <c r="M113" s="845" t="s">
        <v>2862</v>
      </c>
      <c r="N113" s="1302">
        <f t="shared" si="6"/>
        <v>0</v>
      </c>
      <c r="O113" s="1523" t="s">
        <v>5916</v>
      </c>
      <c r="R113" s="4712">
        <f>N113-'Annexure - Capacity Building'!N113</f>
        <v>0</v>
      </c>
    </row>
    <row r="114" spans="1:18" ht="135">
      <c r="A114" s="1823" t="s">
        <v>5262</v>
      </c>
      <c r="B114" s="1123" t="s">
        <v>41</v>
      </c>
      <c r="C114" s="703">
        <v>39.200000000000003</v>
      </c>
      <c r="D114" s="1506" t="s">
        <v>3051</v>
      </c>
      <c r="E114" s="1123" t="s">
        <v>3052</v>
      </c>
      <c r="F114" s="1128" t="s">
        <v>2804</v>
      </c>
      <c r="G114" s="1309">
        <f>VLOOKUP($A$1,'[4]Annexure - Capacity Building'!$B$7:$HG$64,76,0)</f>
        <v>0</v>
      </c>
      <c r="H114" s="1309">
        <v>100000</v>
      </c>
      <c r="I114" s="1503" t="s">
        <v>604</v>
      </c>
      <c r="J114" s="845" t="s">
        <v>2806</v>
      </c>
      <c r="K114" s="845">
        <v>5</v>
      </c>
      <c r="L114" s="845" t="s">
        <v>2807</v>
      </c>
      <c r="M114" s="845" t="s">
        <v>2877</v>
      </c>
      <c r="N114" s="1302">
        <f t="shared" si="6"/>
        <v>0</v>
      </c>
      <c r="O114" s="1523" t="s">
        <v>5917</v>
      </c>
      <c r="R114" s="4712">
        <f>N114-'Annexure - Capacity Building'!N114</f>
        <v>0</v>
      </c>
    </row>
    <row r="115" spans="1:18" ht="120">
      <c r="A115" s="1823" t="s">
        <v>5433</v>
      </c>
      <c r="B115" s="1123" t="s">
        <v>41</v>
      </c>
      <c r="C115" s="703">
        <v>39.299999999999997</v>
      </c>
      <c r="D115" s="1506" t="s">
        <v>3053</v>
      </c>
      <c r="E115" s="1123" t="s">
        <v>3054</v>
      </c>
      <c r="F115" s="696" t="s">
        <v>2865</v>
      </c>
      <c r="G115" s="1309">
        <f>VLOOKUP($A$1,'[4]Annexure - Capacity Building'!$B$7:$HG$64,77,0)</f>
        <v>0</v>
      </c>
      <c r="H115" s="1309">
        <v>69000</v>
      </c>
      <c r="I115" s="1503" t="s">
        <v>604</v>
      </c>
      <c r="J115" s="1123" t="s">
        <v>3046</v>
      </c>
      <c r="K115" s="845">
        <v>3</v>
      </c>
      <c r="L115" s="845" t="s">
        <v>2807</v>
      </c>
      <c r="M115" s="845" t="s">
        <v>2837</v>
      </c>
      <c r="N115" s="1302">
        <f>G115*H115/100000</f>
        <v>0</v>
      </c>
      <c r="O115" s="1592" t="s">
        <v>6841</v>
      </c>
      <c r="R115" s="4712">
        <f>N115-'Annexure - Capacity Building'!N115</f>
        <v>0</v>
      </c>
    </row>
    <row r="116" spans="1:18">
      <c r="A116" s="890" t="s">
        <v>5140</v>
      </c>
      <c r="B116" s="844" t="s">
        <v>3055</v>
      </c>
      <c r="C116" s="1996" t="s">
        <v>46</v>
      </c>
      <c r="D116" s="1252"/>
      <c r="E116" s="1814"/>
      <c r="F116" s="1814"/>
      <c r="G116" s="1230"/>
      <c r="H116" s="1230"/>
      <c r="I116" s="1814"/>
      <c r="J116" s="1814"/>
      <c r="K116" s="843"/>
      <c r="L116" s="1814"/>
      <c r="M116" s="1814"/>
      <c r="N116" s="1220">
        <f>SUM(N117:N132)</f>
        <v>0</v>
      </c>
      <c r="O116" s="1231"/>
      <c r="R116" s="4712">
        <f>N116-'Annexure - Capacity Building'!N116</f>
        <v>0</v>
      </c>
    </row>
    <row r="117" spans="1:18" s="840" customFormat="1">
      <c r="A117" s="1369" t="s">
        <v>4600</v>
      </c>
      <c r="B117" s="1369"/>
      <c r="C117" s="1370"/>
      <c r="D117" s="1371"/>
      <c r="E117" s="1372"/>
      <c r="F117" s="1372"/>
      <c r="G117" s="1373"/>
      <c r="H117" s="1373"/>
      <c r="I117" s="1372"/>
      <c r="J117" s="1232"/>
      <c r="K117" s="1374"/>
      <c r="L117" s="1372"/>
      <c r="M117" s="1372"/>
      <c r="N117" s="1375"/>
      <c r="O117" s="1376"/>
      <c r="R117" s="4712">
        <f>N117-'Annexure - Capacity Building'!N117</f>
        <v>0</v>
      </c>
    </row>
    <row r="118" spans="1:18" ht="75">
      <c r="A118" s="845" t="s">
        <v>5263</v>
      </c>
      <c r="B118" s="1123" t="s">
        <v>46</v>
      </c>
      <c r="C118" s="731">
        <v>42.6</v>
      </c>
      <c r="D118" s="1512" t="s">
        <v>3056</v>
      </c>
      <c r="E118" s="845" t="s">
        <v>3057</v>
      </c>
      <c r="F118" s="839" t="s">
        <v>2828</v>
      </c>
      <c r="G118" s="1519">
        <f>VLOOKUP($A$1,'[4]Annexure - Capacity Building'!$B$7:$HG$64,78,0)</f>
        <v>0</v>
      </c>
      <c r="H118" s="1519">
        <v>44000</v>
      </c>
      <c r="I118" s="520" t="s">
        <v>3058</v>
      </c>
      <c r="J118" s="845" t="s">
        <v>2871</v>
      </c>
      <c r="K118" s="845">
        <v>5</v>
      </c>
      <c r="L118" s="1123" t="s">
        <v>2843</v>
      </c>
      <c r="M118" s="1123" t="s">
        <v>2862</v>
      </c>
      <c r="N118" s="1302">
        <f t="shared" ref="N118:N132" si="7">G118*H118/100000</f>
        <v>0</v>
      </c>
      <c r="O118" s="1254" t="s">
        <v>4550</v>
      </c>
      <c r="R118" s="4712">
        <f>N118-'Annexure - Capacity Building'!N118</f>
        <v>0</v>
      </c>
    </row>
    <row r="119" spans="1:18" ht="105">
      <c r="A119" s="845" t="s">
        <v>5264</v>
      </c>
      <c r="B119" s="1123" t="s">
        <v>46</v>
      </c>
      <c r="C119" s="731">
        <v>42.7</v>
      </c>
      <c r="D119" s="1512" t="s">
        <v>3059</v>
      </c>
      <c r="E119" s="845" t="s">
        <v>4606</v>
      </c>
      <c r="F119" s="839" t="s">
        <v>2865</v>
      </c>
      <c r="G119" s="1519">
        <f>VLOOKUP($A$1,'[4]Annexure - Capacity Building'!$B$7:$HG$64,79,0)</f>
        <v>0</v>
      </c>
      <c r="H119" s="1309">
        <v>112000</v>
      </c>
      <c r="I119" s="520" t="s">
        <v>3060</v>
      </c>
      <c r="J119" s="845" t="s">
        <v>2871</v>
      </c>
      <c r="K119" s="845">
        <v>12</v>
      </c>
      <c r="L119" s="1123" t="s">
        <v>2843</v>
      </c>
      <c r="M119" s="1123" t="s">
        <v>2862</v>
      </c>
      <c r="N119" s="1302">
        <f t="shared" si="7"/>
        <v>0</v>
      </c>
      <c r="O119" s="1254" t="s">
        <v>4551</v>
      </c>
      <c r="R119" s="4712">
        <f>N119-'Annexure - Capacity Building'!N119</f>
        <v>0</v>
      </c>
    </row>
    <row r="120" spans="1:18" ht="30">
      <c r="A120" s="839" t="s">
        <v>5265</v>
      </c>
      <c r="B120" s="696" t="s">
        <v>46</v>
      </c>
      <c r="C120" s="1270">
        <v>42.8</v>
      </c>
      <c r="D120" s="1259" t="s">
        <v>3061</v>
      </c>
      <c r="E120" s="696"/>
      <c r="F120" s="696"/>
      <c r="G120" s="1240"/>
      <c r="H120" s="1240"/>
      <c r="I120" s="1243"/>
      <c r="J120" s="696"/>
      <c r="K120" s="839"/>
      <c r="L120" s="696"/>
      <c r="M120" s="696"/>
      <c r="N120" s="878">
        <f t="shared" si="7"/>
        <v>0</v>
      </c>
      <c r="O120" s="689" t="s">
        <v>5918</v>
      </c>
      <c r="R120" s="4712">
        <f>N120-'Annexure - Capacity Building'!N120</f>
        <v>0</v>
      </c>
    </row>
    <row r="121" spans="1:18" ht="30">
      <c r="A121" s="839" t="s">
        <v>5266</v>
      </c>
      <c r="B121" s="696" t="s">
        <v>46</v>
      </c>
      <c r="C121" s="1270">
        <v>42.9</v>
      </c>
      <c r="D121" s="1259" t="s">
        <v>3062</v>
      </c>
      <c r="E121" s="696"/>
      <c r="F121" s="696"/>
      <c r="G121" s="1264"/>
      <c r="H121" s="1240"/>
      <c r="I121" s="1243"/>
      <c r="J121" s="696"/>
      <c r="K121" s="839"/>
      <c r="L121" s="696"/>
      <c r="M121" s="696"/>
      <c r="N121" s="878">
        <f t="shared" si="7"/>
        <v>0</v>
      </c>
      <c r="O121" s="689" t="s">
        <v>5918</v>
      </c>
      <c r="R121" s="4712">
        <f>N121-'Annexure - Capacity Building'!N121</f>
        <v>0</v>
      </c>
    </row>
    <row r="122" spans="1:18" ht="36.75" customHeight="1">
      <c r="A122" s="839" t="s">
        <v>5267</v>
      </c>
      <c r="B122" s="696" t="s">
        <v>46</v>
      </c>
      <c r="C122" s="1271">
        <v>43.4</v>
      </c>
      <c r="D122" s="1259" t="s">
        <v>3063</v>
      </c>
      <c r="E122" s="696"/>
      <c r="F122" s="696"/>
      <c r="G122" s="1264"/>
      <c r="H122" s="1240"/>
      <c r="I122" s="1243"/>
      <c r="J122" s="696"/>
      <c r="K122" s="839"/>
      <c r="L122" s="696"/>
      <c r="M122" s="696"/>
      <c r="N122" s="878"/>
      <c r="O122" s="689" t="s">
        <v>3064</v>
      </c>
      <c r="R122" s="4712">
        <f>N122-'Annexure - Capacity Building'!N122</f>
        <v>0</v>
      </c>
    </row>
    <row r="123" spans="1:18" ht="75">
      <c r="A123" s="845" t="s">
        <v>5268</v>
      </c>
      <c r="B123" s="1123" t="s">
        <v>46</v>
      </c>
      <c r="C123" s="731">
        <v>43.4</v>
      </c>
      <c r="D123" s="1512" t="s">
        <v>3065</v>
      </c>
      <c r="E123" s="845" t="s">
        <v>2812</v>
      </c>
      <c r="F123" s="696" t="s">
        <v>2828</v>
      </c>
      <c r="G123" s="1519">
        <f>VLOOKUP($A$1,'[4]Annexure - Capacity Building'!$B$7:$HG$64,80,0)</f>
        <v>0</v>
      </c>
      <c r="H123" s="1309">
        <v>62000</v>
      </c>
      <c r="I123" s="1496" t="s">
        <v>3066</v>
      </c>
      <c r="J123" s="845" t="s">
        <v>2806</v>
      </c>
      <c r="K123" s="845">
        <v>5</v>
      </c>
      <c r="L123" s="1123" t="s">
        <v>2843</v>
      </c>
      <c r="M123" s="1123" t="s">
        <v>2877</v>
      </c>
      <c r="N123" s="1302">
        <f t="shared" si="7"/>
        <v>0</v>
      </c>
      <c r="O123" s="1254" t="s">
        <v>4552</v>
      </c>
      <c r="R123" s="4712">
        <f>N123-'Annexure - Capacity Building'!N123</f>
        <v>0</v>
      </c>
    </row>
    <row r="124" spans="1:18" ht="40.5" customHeight="1">
      <c r="A124" s="839" t="s">
        <v>5269</v>
      </c>
      <c r="B124" s="696" t="s">
        <v>46</v>
      </c>
      <c r="C124" s="1271">
        <v>44.9</v>
      </c>
      <c r="D124" s="1259" t="s">
        <v>3067</v>
      </c>
      <c r="E124" s="696"/>
      <c r="F124" s="696"/>
      <c r="G124" s="1264"/>
      <c r="H124" s="1264"/>
      <c r="I124" s="1241"/>
      <c r="J124" s="696"/>
      <c r="K124" s="839"/>
      <c r="L124" s="696"/>
      <c r="M124" s="696"/>
      <c r="N124" s="878">
        <f t="shared" si="7"/>
        <v>0</v>
      </c>
      <c r="O124" s="1254" t="s">
        <v>945</v>
      </c>
      <c r="R124" s="4712">
        <f>N124-'Annexure - Capacity Building'!N124</f>
        <v>0</v>
      </c>
    </row>
    <row r="125" spans="1:18" ht="195" customHeight="1">
      <c r="A125" s="845" t="s">
        <v>5270</v>
      </c>
      <c r="B125" s="1123" t="s">
        <v>46</v>
      </c>
      <c r="C125" s="736" t="s">
        <v>3068</v>
      </c>
      <c r="D125" s="1512" t="s">
        <v>3069</v>
      </c>
      <c r="E125" s="845" t="s">
        <v>3070</v>
      </c>
      <c r="F125" s="696" t="s">
        <v>2828</v>
      </c>
      <c r="G125" s="1519">
        <f>VLOOKUP($A$1,'[4]Annexure - Capacity Building'!$B$7:$HG$64,81,0)</f>
        <v>0</v>
      </c>
      <c r="H125" s="1309">
        <v>73000</v>
      </c>
      <c r="I125" s="1496" t="s">
        <v>3071</v>
      </c>
      <c r="J125" s="845" t="s">
        <v>2806</v>
      </c>
      <c r="K125" s="845">
        <v>5</v>
      </c>
      <c r="L125" s="1123" t="s">
        <v>2843</v>
      </c>
      <c r="M125" s="1123" t="s">
        <v>2808</v>
      </c>
      <c r="N125" s="1302">
        <f t="shared" si="7"/>
        <v>0</v>
      </c>
      <c r="O125" s="1254" t="s">
        <v>4553</v>
      </c>
      <c r="R125" s="4712">
        <f>N125-'Annexure - Capacity Building'!N125</f>
        <v>0</v>
      </c>
    </row>
    <row r="126" spans="1:18" ht="39.75" customHeight="1">
      <c r="A126" s="839" t="s">
        <v>5271</v>
      </c>
      <c r="B126" s="696" t="s">
        <v>46</v>
      </c>
      <c r="C126" s="1271">
        <v>45.3</v>
      </c>
      <c r="D126" s="1259" t="s">
        <v>3072</v>
      </c>
      <c r="E126" s="696"/>
      <c r="F126" s="696"/>
      <c r="G126" s="1264"/>
      <c r="H126" s="1264"/>
      <c r="I126" s="1273"/>
      <c r="J126" s="696"/>
      <c r="K126" s="839"/>
      <c r="L126" s="696"/>
      <c r="M126" s="696"/>
      <c r="N126" s="878">
        <f t="shared" si="7"/>
        <v>0</v>
      </c>
      <c r="O126" s="1254" t="s">
        <v>3073</v>
      </c>
      <c r="R126" s="4712">
        <f>N126-'Annexure - Capacity Building'!N126</f>
        <v>0</v>
      </c>
    </row>
    <row r="127" spans="1:18" ht="45">
      <c r="A127" s="839" t="s">
        <v>5272</v>
      </c>
      <c r="B127" s="696" t="s">
        <v>46</v>
      </c>
      <c r="C127" s="1271">
        <v>45.4</v>
      </c>
      <c r="D127" s="1259" t="s">
        <v>3074</v>
      </c>
      <c r="E127" s="696" t="s">
        <v>3057</v>
      </c>
      <c r="F127" s="696" t="s">
        <v>2828</v>
      </c>
      <c r="G127" s="1240">
        <f>VLOOKUP($A$1,'[4]Annexure - Capacity Building'!$B$7:$HG$64,82,0)</f>
        <v>0</v>
      </c>
      <c r="H127" s="1240"/>
      <c r="I127" s="1241" t="s">
        <v>3075</v>
      </c>
      <c r="J127" s="839" t="s">
        <v>2806</v>
      </c>
      <c r="K127" s="839" t="s">
        <v>3076</v>
      </c>
      <c r="L127" s="696" t="s">
        <v>2962</v>
      </c>
      <c r="M127" s="696" t="s">
        <v>2862</v>
      </c>
      <c r="N127" s="878">
        <f t="shared" si="7"/>
        <v>0</v>
      </c>
      <c r="O127" s="1254" t="s">
        <v>5919</v>
      </c>
      <c r="R127" s="4712">
        <f>N127-'Annexure - Capacity Building'!N127</f>
        <v>0</v>
      </c>
    </row>
    <row r="128" spans="1:18" ht="60">
      <c r="A128" s="839" t="s">
        <v>5273</v>
      </c>
      <c r="B128" s="696" t="s">
        <v>46</v>
      </c>
      <c r="C128" s="1271">
        <v>45.5</v>
      </c>
      <c r="D128" s="1259" t="s">
        <v>3077</v>
      </c>
      <c r="E128" s="696" t="s">
        <v>4607</v>
      </c>
      <c r="F128" s="696" t="s">
        <v>2828</v>
      </c>
      <c r="G128" s="1240">
        <f>VLOOKUP($A$1,'[4]Annexure - Capacity Building'!$B$7:$HG$64,83,0)</f>
        <v>0</v>
      </c>
      <c r="H128" s="1240"/>
      <c r="I128" s="1241" t="s">
        <v>3078</v>
      </c>
      <c r="J128" s="839" t="s">
        <v>2806</v>
      </c>
      <c r="K128" s="839" t="s">
        <v>3076</v>
      </c>
      <c r="L128" s="696" t="s">
        <v>2962</v>
      </c>
      <c r="M128" s="696" t="s">
        <v>2862</v>
      </c>
      <c r="N128" s="878">
        <f t="shared" si="7"/>
        <v>0</v>
      </c>
      <c r="O128" s="1254" t="s">
        <v>5919</v>
      </c>
      <c r="R128" s="4712">
        <f>N128-'Annexure - Capacity Building'!N128</f>
        <v>0</v>
      </c>
    </row>
    <row r="129" spans="1:18" s="840" customFormat="1">
      <c r="A129" s="1369" t="s">
        <v>2912</v>
      </c>
      <c r="B129" s="1379"/>
      <c r="C129" s="1370"/>
      <c r="D129" s="1371"/>
      <c r="E129" s="1372"/>
      <c r="F129" s="1372"/>
      <c r="G129" s="1373"/>
      <c r="H129" s="1373"/>
      <c r="I129" s="1372"/>
      <c r="J129" s="1232"/>
      <c r="K129" s="1374"/>
      <c r="L129" s="1372"/>
      <c r="M129" s="1372"/>
      <c r="N129" s="1375"/>
      <c r="O129" s="1376"/>
      <c r="R129" s="4712">
        <f>N129-'Annexure - Capacity Building'!N129</f>
        <v>0</v>
      </c>
    </row>
    <row r="130" spans="1:18" ht="30">
      <c r="A130" s="839" t="s">
        <v>5274</v>
      </c>
      <c r="B130" s="696" t="s">
        <v>46</v>
      </c>
      <c r="C130" s="1270">
        <v>48.1</v>
      </c>
      <c r="D130" s="1260" t="s">
        <v>3079</v>
      </c>
      <c r="E130" s="696"/>
      <c r="F130" s="696"/>
      <c r="G130" s="1264"/>
      <c r="H130" s="1264"/>
      <c r="I130" s="1273"/>
      <c r="J130" s="696"/>
      <c r="K130" s="839"/>
      <c r="L130" s="696"/>
      <c r="M130" s="696"/>
      <c r="N130" s="878">
        <f t="shared" si="7"/>
        <v>0</v>
      </c>
      <c r="O130" s="1254"/>
      <c r="R130" s="4712">
        <f>N130-'Annexure - Capacity Building'!N130</f>
        <v>0</v>
      </c>
    </row>
    <row r="131" spans="1:18" ht="120">
      <c r="A131" s="845" t="s">
        <v>5275</v>
      </c>
      <c r="B131" s="1123" t="s">
        <v>46</v>
      </c>
      <c r="C131" s="747" t="s">
        <v>3080</v>
      </c>
      <c r="D131" s="1506" t="s">
        <v>3081</v>
      </c>
      <c r="E131" s="845" t="s">
        <v>3082</v>
      </c>
      <c r="F131" s="1127" t="s">
        <v>2828</v>
      </c>
      <c r="G131" s="957">
        <f>VLOOKUP($A$1,'[4]Annexure - Capacity Building'!$B$7:$HG$64,84,0)</f>
        <v>0</v>
      </c>
      <c r="H131" s="1309"/>
      <c r="I131" s="703" t="s">
        <v>3083</v>
      </c>
      <c r="J131" s="845" t="s">
        <v>2806</v>
      </c>
      <c r="K131" s="845">
        <v>1</v>
      </c>
      <c r="L131" s="1123" t="s">
        <v>2843</v>
      </c>
      <c r="M131" s="1123" t="s">
        <v>2862</v>
      </c>
      <c r="N131" s="1302">
        <f t="shared" si="7"/>
        <v>0</v>
      </c>
      <c r="O131" s="1523" t="s">
        <v>4554</v>
      </c>
      <c r="R131" s="4712">
        <f>N131-'Annexure - Capacity Building'!N131</f>
        <v>0</v>
      </c>
    </row>
    <row r="132" spans="1:18" ht="105">
      <c r="A132" s="845" t="s">
        <v>5276</v>
      </c>
      <c r="B132" s="1123" t="s">
        <v>46</v>
      </c>
      <c r="C132" s="747" t="s">
        <v>3084</v>
      </c>
      <c r="D132" s="1506" t="s">
        <v>3085</v>
      </c>
      <c r="E132" s="845" t="s">
        <v>3086</v>
      </c>
      <c r="F132" s="1127" t="s">
        <v>2865</v>
      </c>
      <c r="G132" s="957">
        <f>VLOOKUP($A$1,'[4]Annexure - Capacity Building'!$B$7:$HG$64,85,0)</f>
        <v>0</v>
      </c>
      <c r="H132" s="1309"/>
      <c r="I132" s="703" t="s">
        <v>3083</v>
      </c>
      <c r="J132" s="845" t="s">
        <v>2806</v>
      </c>
      <c r="K132" s="845">
        <v>1</v>
      </c>
      <c r="L132" s="1123" t="s">
        <v>2843</v>
      </c>
      <c r="M132" s="1123" t="s">
        <v>2877</v>
      </c>
      <c r="N132" s="1302">
        <f t="shared" si="7"/>
        <v>0</v>
      </c>
      <c r="O132" s="1523" t="s">
        <v>4555</v>
      </c>
      <c r="R132" s="4712">
        <f>N132-'Annexure - Capacity Building'!N132</f>
        <v>0</v>
      </c>
    </row>
    <row r="133" spans="1:18">
      <c r="A133" s="843" t="s">
        <v>5141</v>
      </c>
      <c r="B133" s="844" t="s">
        <v>3087</v>
      </c>
      <c r="C133" s="1996" t="s">
        <v>55</v>
      </c>
      <c r="D133" s="1252"/>
      <c r="E133" s="1814"/>
      <c r="F133" s="1814"/>
      <c r="G133" s="1230"/>
      <c r="H133" s="1230"/>
      <c r="I133" s="1814"/>
      <c r="J133" s="1814"/>
      <c r="K133" s="843"/>
      <c r="L133" s="1814"/>
      <c r="M133" s="1814"/>
      <c r="N133" s="1220">
        <f>SUM(N134:N147)</f>
        <v>0</v>
      </c>
      <c r="O133" s="1231"/>
      <c r="R133" s="4712">
        <f>N133-'Annexure - Capacity Building'!N133</f>
        <v>0</v>
      </c>
    </row>
    <row r="134" spans="1:18" s="840" customFormat="1">
      <c r="A134" s="1369" t="s">
        <v>3028</v>
      </c>
      <c r="B134" s="1369"/>
      <c r="C134" s="1370"/>
      <c r="D134" s="1371"/>
      <c r="E134" s="1372"/>
      <c r="F134" s="1372"/>
      <c r="G134" s="1373"/>
      <c r="H134" s="1373"/>
      <c r="I134" s="1372"/>
      <c r="J134" s="1232"/>
      <c r="K134" s="1374"/>
      <c r="L134" s="1372"/>
      <c r="M134" s="1372"/>
      <c r="N134" s="1375"/>
      <c r="O134" s="1376"/>
      <c r="R134" s="4712">
        <f>N134-'Annexure - Capacity Building'!N134</f>
        <v>0</v>
      </c>
    </row>
    <row r="135" spans="1:18" ht="90">
      <c r="A135" s="845" t="s">
        <v>5277</v>
      </c>
      <c r="B135" s="1123" t="s">
        <v>55</v>
      </c>
      <c r="C135" s="845">
        <v>53.2</v>
      </c>
      <c r="D135" s="1506" t="s">
        <v>1035</v>
      </c>
      <c r="E135" s="1123" t="s">
        <v>3088</v>
      </c>
      <c r="F135" s="696" t="s">
        <v>2865</v>
      </c>
      <c r="G135" s="1309">
        <f>VLOOKUP($A$1,'[4]Annexure - Capacity Building'!$B$7:$HG$64,86,0)</f>
        <v>0</v>
      </c>
      <c r="H135" s="1309">
        <v>2500</v>
      </c>
      <c r="I135" s="1503" t="s">
        <v>3089</v>
      </c>
      <c r="J135" s="845" t="s">
        <v>2858</v>
      </c>
      <c r="K135" s="845" t="s">
        <v>3090</v>
      </c>
      <c r="L135" s="1123" t="s">
        <v>2843</v>
      </c>
      <c r="M135" s="1123" t="s">
        <v>2837</v>
      </c>
      <c r="N135" s="1302">
        <f>G135*H135*2/100000</f>
        <v>0</v>
      </c>
      <c r="O135" s="1247" t="s">
        <v>5920</v>
      </c>
      <c r="R135" s="4712">
        <f>N135-'Annexure - Capacity Building'!N135</f>
        <v>0</v>
      </c>
    </row>
    <row r="136" spans="1:18" ht="30">
      <c r="A136" s="685" t="s">
        <v>5278</v>
      </c>
      <c r="B136" s="696" t="s">
        <v>55</v>
      </c>
      <c r="C136" s="839"/>
      <c r="D136" s="1268" t="s">
        <v>3091</v>
      </c>
      <c r="E136" s="696"/>
      <c r="F136" s="696"/>
      <c r="G136" s="1240"/>
      <c r="H136" s="1240"/>
      <c r="I136" s="1253"/>
      <c r="J136" s="696"/>
      <c r="K136" s="839"/>
      <c r="L136" s="696"/>
      <c r="M136" s="696"/>
      <c r="N136" s="878"/>
      <c r="O136" s="1238" t="s">
        <v>3092</v>
      </c>
      <c r="R136" s="4712">
        <f>N136-'Annexure - Capacity Building'!N136</f>
        <v>0</v>
      </c>
    </row>
    <row r="137" spans="1:18" ht="60">
      <c r="A137" s="845" t="s">
        <v>5279</v>
      </c>
      <c r="B137" s="1123" t="s">
        <v>55</v>
      </c>
      <c r="C137" s="845" t="s">
        <v>3093</v>
      </c>
      <c r="D137" s="1506" t="s">
        <v>3094</v>
      </c>
      <c r="E137" s="1123" t="s">
        <v>2812</v>
      </c>
      <c r="F137" s="696" t="s">
        <v>2804</v>
      </c>
      <c r="G137" s="1309">
        <f>VLOOKUP($A$1,'[4]Annexure - Capacity Building'!$B$7:$HG$64,87,0)</f>
        <v>0</v>
      </c>
      <c r="H137" s="1274">
        <v>178000</v>
      </c>
      <c r="I137" s="1503" t="s">
        <v>2974</v>
      </c>
      <c r="J137" s="845" t="s">
        <v>2871</v>
      </c>
      <c r="K137" s="845">
        <v>2</v>
      </c>
      <c r="L137" s="845" t="s">
        <v>2843</v>
      </c>
      <c r="M137" s="845" t="s">
        <v>2862</v>
      </c>
      <c r="N137" s="1302">
        <f t="shared" ref="N137:N146" si="8">G137*H137/100000</f>
        <v>0</v>
      </c>
      <c r="O137" s="1247" t="s">
        <v>3095</v>
      </c>
      <c r="R137" s="4712">
        <f>N137-'Annexure - Capacity Building'!N137</f>
        <v>0</v>
      </c>
    </row>
    <row r="138" spans="1:18" ht="90">
      <c r="A138" s="845" t="s">
        <v>5280</v>
      </c>
      <c r="B138" s="1123" t="s">
        <v>55</v>
      </c>
      <c r="C138" s="845" t="s">
        <v>3096</v>
      </c>
      <c r="D138" s="1506" t="s">
        <v>3097</v>
      </c>
      <c r="E138" s="1123" t="s">
        <v>3098</v>
      </c>
      <c r="F138" s="696" t="s">
        <v>2804</v>
      </c>
      <c r="G138" s="1309">
        <f>VLOOKUP($A$1,'[4]Annexure - Capacity Building'!$B$7:$HG$64,88,0)</f>
        <v>0</v>
      </c>
      <c r="H138" s="1274">
        <v>190000</v>
      </c>
      <c r="I138" s="1503" t="s">
        <v>2974</v>
      </c>
      <c r="J138" s="845" t="s">
        <v>2871</v>
      </c>
      <c r="K138" s="845">
        <v>3</v>
      </c>
      <c r="L138" s="845" t="s">
        <v>2843</v>
      </c>
      <c r="M138" s="845" t="s">
        <v>2862</v>
      </c>
      <c r="N138" s="1302">
        <f t="shared" si="8"/>
        <v>0</v>
      </c>
      <c r="O138" s="1247" t="s">
        <v>3099</v>
      </c>
      <c r="R138" s="4712">
        <f>N138-'Annexure - Capacity Building'!N138</f>
        <v>0</v>
      </c>
    </row>
    <row r="139" spans="1:18" ht="30">
      <c r="A139" s="839" t="s">
        <v>5281</v>
      </c>
      <c r="B139" s="696" t="s">
        <v>55</v>
      </c>
      <c r="C139" s="839"/>
      <c r="D139" s="1268" t="s">
        <v>1054</v>
      </c>
      <c r="E139" s="696"/>
      <c r="F139" s="696"/>
      <c r="G139" s="1240"/>
      <c r="H139" s="681"/>
      <c r="I139" s="684"/>
      <c r="J139" s="696"/>
      <c r="K139" s="839"/>
      <c r="L139" s="696"/>
      <c r="M139" s="696"/>
      <c r="N139" s="878"/>
      <c r="O139" s="1275"/>
      <c r="R139" s="4712">
        <f>N139-'Annexure - Capacity Building'!N139</f>
        <v>0</v>
      </c>
    </row>
    <row r="140" spans="1:18" ht="90">
      <c r="A140" s="839" t="s">
        <v>5282</v>
      </c>
      <c r="B140" s="696" t="s">
        <v>55</v>
      </c>
      <c r="C140" s="839" t="s">
        <v>3100</v>
      </c>
      <c r="D140" s="1258" t="s">
        <v>3101</v>
      </c>
      <c r="E140" s="895" t="s">
        <v>4608</v>
      </c>
      <c r="F140" s="839" t="s">
        <v>2828</v>
      </c>
      <c r="G140" s="1276">
        <f>VLOOKUP($A$1,'[4]Annexure - Capacity Building'!$B$7:$HG$64,89,0)</f>
        <v>0</v>
      </c>
      <c r="H140" s="1276"/>
      <c r="I140" s="1277" t="s">
        <v>2805</v>
      </c>
      <c r="J140" s="839" t="s">
        <v>2806</v>
      </c>
      <c r="K140" s="839" t="s">
        <v>2924</v>
      </c>
      <c r="L140" s="696" t="s">
        <v>2843</v>
      </c>
      <c r="M140" s="696" t="s">
        <v>2862</v>
      </c>
      <c r="N140" s="878">
        <f t="shared" si="8"/>
        <v>0</v>
      </c>
      <c r="O140" s="1278" t="s">
        <v>5921</v>
      </c>
      <c r="R140" s="4712">
        <f>N140-'Annexure - Capacity Building'!N140</f>
        <v>0</v>
      </c>
    </row>
    <row r="141" spans="1:18" ht="45">
      <c r="A141" s="839" t="s">
        <v>5283</v>
      </c>
      <c r="B141" s="696" t="s">
        <v>55</v>
      </c>
      <c r="C141" s="839" t="s">
        <v>3102</v>
      </c>
      <c r="D141" s="1258" t="s">
        <v>3103</v>
      </c>
      <c r="E141" s="895" t="s">
        <v>4609</v>
      </c>
      <c r="F141" s="839" t="s">
        <v>2828</v>
      </c>
      <c r="G141" s="1276">
        <f>VLOOKUP($A$1,'[4]Annexure - Capacity Building'!$B$7:$HG$64,90,0)</f>
        <v>0</v>
      </c>
      <c r="H141" s="1276"/>
      <c r="I141" s="1277" t="s">
        <v>3016</v>
      </c>
      <c r="J141" s="839" t="s">
        <v>2806</v>
      </c>
      <c r="K141" s="839" t="s">
        <v>2924</v>
      </c>
      <c r="L141" s="855" t="s">
        <v>2917</v>
      </c>
      <c r="M141" s="696" t="s">
        <v>2877</v>
      </c>
      <c r="N141" s="878">
        <f t="shared" si="8"/>
        <v>0</v>
      </c>
      <c r="O141" s="1279"/>
      <c r="R141" s="4712">
        <f>N141-'Annexure - Capacity Building'!N141</f>
        <v>0</v>
      </c>
    </row>
    <row r="142" spans="1:18" ht="120" customHeight="1">
      <c r="A142" s="845" t="s">
        <v>5434</v>
      </c>
      <c r="B142" s="1123" t="s">
        <v>55</v>
      </c>
      <c r="C142" s="845">
        <v>57.3</v>
      </c>
      <c r="D142" s="1506" t="s">
        <v>1071</v>
      </c>
      <c r="E142" s="1123" t="s">
        <v>4610</v>
      </c>
      <c r="F142" s="696" t="s">
        <v>2804</v>
      </c>
      <c r="G142" s="1524">
        <f>VLOOKUP($A$1,'[4]Annexure - Capacity Building'!$B$7:$HG$64,91,0)</f>
        <v>0</v>
      </c>
      <c r="H142" s="1309">
        <v>151000</v>
      </c>
      <c r="I142" s="505" t="s">
        <v>2928</v>
      </c>
      <c r="J142" s="845" t="s">
        <v>2806</v>
      </c>
      <c r="K142" s="845" t="s">
        <v>3104</v>
      </c>
      <c r="L142" s="1123" t="s">
        <v>2843</v>
      </c>
      <c r="M142" s="1123" t="s">
        <v>2862</v>
      </c>
      <c r="N142" s="1302">
        <f t="shared" si="8"/>
        <v>0</v>
      </c>
      <c r="O142" s="688" t="s">
        <v>4556</v>
      </c>
      <c r="R142" s="4712">
        <f>N142-'Annexure - Capacity Building'!N142</f>
        <v>0</v>
      </c>
    </row>
    <row r="143" spans="1:18" s="840" customFormat="1">
      <c r="A143" s="1369" t="s">
        <v>2912</v>
      </c>
      <c r="B143" s="1379"/>
      <c r="C143" s="1370"/>
      <c r="D143" s="1371"/>
      <c r="E143" s="1372"/>
      <c r="F143" s="1372"/>
      <c r="G143" s="1373"/>
      <c r="H143" s="1373"/>
      <c r="I143" s="1372"/>
      <c r="J143" s="1232"/>
      <c r="K143" s="1374"/>
      <c r="L143" s="1372"/>
      <c r="M143" s="1372"/>
      <c r="N143" s="1375"/>
      <c r="O143" s="1376"/>
      <c r="R143" s="4712">
        <f>N143-'Annexure - Capacity Building'!N143</f>
        <v>0</v>
      </c>
    </row>
    <row r="144" spans="1:18" ht="144.75" customHeight="1">
      <c r="A144" s="845" t="s">
        <v>5284</v>
      </c>
      <c r="B144" s="1123" t="s">
        <v>55</v>
      </c>
      <c r="C144" s="845" t="s">
        <v>3105</v>
      </c>
      <c r="D144" s="1506" t="s">
        <v>3106</v>
      </c>
      <c r="E144" s="1123" t="s">
        <v>3107</v>
      </c>
      <c r="F144" s="839" t="s">
        <v>2865</v>
      </c>
      <c r="G144" s="1309">
        <f>VLOOKUP($A$1,'[4]Annexure - Capacity Building'!$B$7:$HG$64,92,0)</f>
        <v>0</v>
      </c>
      <c r="H144" s="1309">
        <v>58000</v>
      </c>
      <c r="I144" s="1503" t="s">
        <v>2989</v>
      </c>
      <c r="J144" s="845" t="s">
        <v>2871</v>
      </c>
      <c r="K144" s="845" t="s">
        <v>2924</v>
      </c>
      <c r="L144" s="1123" t="s">
        <v>2843</v>
      </c>
      <c r="M144" s="1123" t="s">
        <v>2862</v>
      </c>
      <c r="N144" s="1302">
        <f t="shared" si="8"/>
        <v>0</v>
      </c>
      <c r="O144" s="688" t="s">
        <v>4557</v>
      </c>
      <c r="R144" s="4712">
        <f>N144-'Annexure - Capacity Building'!N144</f>
        <v>0</v>
      </c>
    </row>
    <row r="145" spans="1:18" ht="138" customHeight="1">
      <c r="A145" s="845" t="s">
        <v>5285</v>
      </c>
      <c r="B145" s="1123" t="s">
        <v>55</v>
      </c>
      <c r="C145" s="845" t="s">
        <v>3108</v>
      </c>
      <c r="D145" s="1506" t="s">
        <v>3109</v>
      </c>
      <c r="E145" s="1123" t="s">
        <v>3110</v>
      </c>
      <c r="F145" s="839" t="s">
        <v>2828</v>
      </c>
      <c r="G145" s="1309">
        <f>VLOOKUP($A$1,'[4]Annexure - Capacity Building'!$B$7:$HG$64,93,0)</f>
        <v>0</v>
      </c>
      <c r="H145" s="1309">
        <v>29000</v>
      </c>
      <c r="I145" s="1503" t="s">
        <v>2989</v>
      </c>
      <c r="J145" s="845" t="s">
        <v>2871</v>
      </c>
      <c r="K145" s="845">
        <v>1</v>
      </c>
      <c r="L145" s="845" t="s">
        <v>2843</v>
      </c>
      <c r="M145" s="845" t="s">
        <v>2877</v>
      </c>
      <c r="N145" s="1302">
        <f t="shared" si="8"/>
        <v>0</v>
      </c>
      <c r="O145" s="688" t="s">
        <v>5922</v>
      </c>
      <c r="R145" s="4712">
        <f>N145-'Annexure - Capacity Building'!N145</f>
        <v>0</v>
      </c>
    </row>
    <row r="146" spans="1:18" ht="141" customHeight="1">
      <c r="A146" s="845" t="s">
        <v>5286</v>
      </c>
      <c r="B146" s="5186" t="s">
        <v>55</v>
      </c>
      <c r="C146" s="5184" t="s">
        <v>1065</v>
      </c>
      <c r="D146" s="5182" t="s">
        <v>1066</v>
      </c>
      <c r="E146" s="1123" t="s">
        <v>4406</v>
      </c>
      <c r="F146" s="1127" t="s">
        <v>2804</v>
      </c>
      <c r="G146" s="957">
        <f>VLOOKUP($A$1,'[4]Annexure - Capacity Building'!$B$7:$HG$64,94,0)</f>
        <v>0</v>
      </c>
      <c r="H146" s="957">
        <v>140000</v>
      </c>
      <c r="I146" s="505" t="s">
        <v>2928</v>
      </c>
      <c r="J146" s="845" t="s">
        <v>3111</v>
      </c>
      <c r="K146" s="845">
        <v>2</v>
      </c>
      <c r="L146" s="845" t="s">
        <v>2843</v>
      </c>
      <c r="M146" s="845" t="s">
        <v>2862</v>
      </c>
      <c r="N146" s="1302">
        <f t="shared" si="8"/>
        <v>0</v>
      </c>
      <c r="O146" s="4931" t="s">
        <v>5923</v>
      </c>
      <c r="R146" s="4712">
        <f>N146-'Annexure - Capacity Building'!N146</f>
        <v>0</v>
      </c>
    </row>
    <row r="147" spans="1:18" ht="117" customHeight="1">
      <c r="A147" s="845" t="s">
        <v>5287</v>
      </c>
      <c r="B147" s="5187"/>
      <c r="C147" s="5185"/>
      <c r="D147" s="5183"/>
      <c r="E147" s="1123" t="s">
        <v>4430</v>
      </c>
      <c r="F147" s="1127" t="s">
        <v>2804</v>
      </c>
      <c r="G147" s="957">
        <f>VLOOKUP($A$1,'[4]Annexure - Capacity Building'!$B$7:$HG$64,95,0)</f>
        <v>0</v>
      </c>
      <c r="H147" s="957">
        <v>210000</v>
      </c>
      <c r="I147" s="505" t="s">
        <v>2928</v>
      </c>
      <c r="J147" s="845" t="s">
        <v>3111</v>
      </c>
      <c r="K147" s="845">
        <v>3</v>
      </c>
      <c r="L147" s="845" t="s">
        <v>2843</v>
      </c>
      <c r="M147" s="845" t="s">
        <v>2862</v>
      </c>
      <c r="N147" s="1302">
        <f t="shared" ref="N147" si="9">G147*H147/100000</f>
        <v>0</v>
      </c>
      <c r="O147" s="4933"/>
      <c r="R147" s="4712">
        <f>N147-'Annexure - Capacity Building'!N147</f>
        <v>0</v>
      </c>
    </row>
    <row r="148" spans="1:18">
      <c r="A148" s="843" t="s">
        <v>5132</v>
      </c>
      <c r="B148" s="844" t="s">
        <v>3112</v>
      </c>
      <c r="C148" s="843"/>
      <c r="D148" s="1814" t="s">
        <v>3113</v>
      </c>
      <c r="E148" s="1814"/>
      <c r="F148" s="1814"/>
      <c r="G148" s="1230"/>
      <c r="H148" s="1230"/>
      <c r="I148" s="1814"/>
      <c r="J148" s="1814"/>
      <c r="K148" s="843"/>
      <c r="L148" s="1814"/>
      <c r="M148" s="1814"/>
      <c r="N148" s="1220">
        <f>SUM(N149:N150)</f>
        <v>0</v>
      </c>
      <c r="O148" s="1231"/>
      <c r="R148" s="4712">
        <f>N148-'Annexure - Capacity Building'!N148</f>
        <v>0</v>
      </c>
    </row>
    <row r="149" spans="1:18" s="840" customFormat="1">
      <c r="A149" s="1369" t="s">
        <v>4600</v>
      </c>
      <c r="B149" s="1369"/>
      <c r="C149" s="1370"/>
      <c r="D149" s="1371"/>
      <c r="E149" s="1372"/>
      <c r="F149" s="1372"/>
      <c r="G149" s="1373"/>
      <c r="H149" s="1373"/>
      <c r="I149" s="1372"/>
      <c r="J149" s="1232"/>
      <c r="K149" s="1374"/>
      <c r="L149" s="1372"/>
      <c r="M149" s="1372"/>
      <c r="N149" s="1375"/>
      <c r="O149" s="1376"/>
      <c r="R149" s="4712">
        <f>N149-'Annexure - Capacity Building'!N149</f>
        <v>0</v>
      </c>
    </row>
    <row r="150" spans="1:18" ht="76.5" customHeight="1">
      <c r="A150" s="845" t="s">
        <v>5288</v>
      </c>
      <c r="B150" s="1306" t="s">
        <v>3113</v>
      </c>
      <c r="C150" s="703">
        <v>62.6</v>
      </c>
      <c r="D150" s="1506" t="s">
        <v>6389</v>
      </c>
      <c r="E150" s="1123"/>
      <c r="F150" s="696"/>
      <c r="G150" s="944"/>
      <c r="H150" s="944"/>
      <c r="I150" s="1123"/>
      <c r="J150" s="1123"/>
      <c r="K150" s="845"/>
      <c r="L150" s="1123"/>
      <c r="M150" s="1123"/>
      <c r="N150" s="1302"/>
      <c r="O150" s="1275" t="s">
        <v>1094</v>
      </c>
      <c r="R150" s="4712">
        <f>N150-'Annexure - Capacity Building'!N150</f>
        <v>0</v>
      </c>
    </row>
    <row r="151" spans="1:18">
      <c r="A151" s="1602">
        <v>201.3</v>
      </c>
      <c r="B151" s="1593" t="s">
        <v>3114</v>
      </c>
      <c r="C151" s="1593"/>
      <c r="D151" s="1593"/>
      <c r="E151" s="1593"/>
      <c r="F151" s="1593"/>
      <c r="G151" s="1593"/>
      <c r="H151" s="1593"/>
      <c r="I151" s="1593"/>
      <c r="J151" s="1593"/>
      <c r="K151" s="1593"/>
      <c r="L151" s="1593"/>
      <c r="M151" s="1593"/>
      <c r="N151" s="1601">
        <f>N152+N156+N189+N198+N218+N226+N231</f>
        <v>0</v>
      </c>
      <c r="O151" s="2184"/>
      <c r="R151" s="4712">
        <f>N151-'Annexure - Capacity Building'!N151</f>
        <v>0</v>
      </c>
    </row>
    <row r="152" spans="1:18">
      <c r="A152" s="843" t="s">
        <v>5133</v>
      </c>
      <c r="B152" s="844" t="s">
        <v>3115</v>
      </c>
      <c r="C152" s="1280"/>
      <c r="D152" s="1814" t="s">
        <v>3116</v>
      </c>
      <c r="E152" s="1252"/>
      <c r="F152" s="1252"/>
      <c r="G152" s="1281"/>
      <c r="H152" s="1281"/>
      <c r="I152" s="1252"/>
      <c r="J152" s="1252"/>
      <c r="K152" s="1280"/>
      <c r="L152" s="1252"/>
      <c r="M152" s="1252"/>
      <c r="N152" s="1220">
        <f>SUM(N153:N155)</f>
        <v>0</v>
      </c>
      <c r="O152" s="1282"/>
      <c r="R152" s="4712">
        <f>N152-'Annexure - Capacity Building'!N152</f>
        <v>0</v>
      </c>
    </row>
    <row r="153" spans="1:18" s="840" customFormat="1">
      <c r="A153" s="1369" t="s">
        <v>2912</v>
      </c>
      <c r="B153" s="1369"/>
      <c r="C153" s="1370"/>
      <c r="D153" s="1371"/>
      <c r="E153" s="1372"/>
      <c r="F153" s="1372"/>
      <c r="G153" s="1373"/>
      <c r="H153" s="1373"/>
      <c r="I153" s="1372"/>
      <c r="J153" s="1232"/>
      <c r="K153" s="1374"/>
      <c r="L153" s="1372"/>
      <c r="M153" s="1372"/>
      <c r="N153" s="1375"/>
      <c r="O153" s="1376"/>
      <c r="R153" s="4712">
        <f>N153-'Annexure - Capacity Building'!N153</f>
        <v>0</v>
      </c>
    </row>
    <row r="154" spans="1:18" ht="153" customHeight="1">
      <c r="A154" s="845" t="s">
        <v>5289</v>
      </c>
      <c r="B154" s="1123" t="s">
        <v>3116</v>
      </c>
      <c r="C154" s="703" t="s">
        <v>3117</v>
      </c>
      <c r="D154" s="1523" t="s">
        <v>3118</v>
      </c>
      <c r="E154" s="1123" t="s">
        <v>3119</v>
      </c>
      <c r="F154" s="1127" t="s">
        <v>2804</v>
      </c>
      <c r="G154" s="1309">
        <f>VLOOKUP($A$1,'[4]Annexure - Capacity Building'!$B$7:$HG$64,97,0)</f>
        <v>0</v>
      </c>
      <c r="H154" s="1309">
        <v>155000</v>
      </c>
      <c r="I154" s="1503" t="s">
        <v>604</v>
      </c>
      <c r="J154" s="845" t="s">
        <v>2806</v>
      </c>
      <c r="K154" s="845">
        <v>2</v>
      </c>
      <c r="L154" s="845" t="s">
        <v>2807</v>
      </c>
      <c r="M154" s="845" t="s">
        <v>2813</v>
      </c>
      <c r="N154" s="1344">
        <f>G154*H154/100000</f>
        <v>0</v>
      </c>
      <c r="O154" s="5175" t="s">
        <v>4558</v>
      </c>
      <c r="R154" s="4712">
        <f>N154-'Annexure - Capacity Building'!N154</f>
        <v>0</v>
      </c>
    </row>
    <row r="155" spans="1:18" ht="153" customHeight="1">
      <c r="A155" s="845" t="s">
        <v>5290</v>
      </c>
      <c r="B155" s="1123" t="s">
        <v>3116</v>
      </c>
      <c r="C155" s="703" t="s">
        <v>3120</v>
      </c>
      <c r="D155" s="1523" t="s">
        <v>3121</v>
      </c>
      <c r="E155" s="1123" t="s">
        <v>3119</v>
      </c>
      <c r="F155" s="1127" t="s">
        <v>2804</v>
      </c>
      <c r="G155" s="1309">
        <f>VLOOKUP($A$1,'[4]Annexure - Capacity Building'!$B$7:$HG$64,98,0)</f>
        <v>0</v>
      </c>
      <c r="H155" s="1309">
        <v>65000</v>
      </c>
      <c r="I155" s="1503" t="s">
        <v>604</v>
      </c>
      <c r="J155" s="845" t="s">
        <v>2894</v>
      </c>
      <c r="K155" s="845">
        <v>2</v>
      </c>
      <c r="L155" s="845" t="s">
        <v>2807</v>
      </c>
      <c r="M155" s="845" t="s">
        <v>2808</v>
      </c>
      <c r="N155" s="1344">
        <f>G155*H155/100000</f>
        <v>0</v>
      </c>
      <c r="O155" s="5175"/>
      <c r="R155" s="4712">
        <f>N155-'Annexure - Capacity Building'!N155</f>
        <v>0</v>
      </c>
    </row>
    <row r="156" spans="1:18">
      <c r="A156" s="843" t="s">
        <v>5142</v>
      </c>
      <c r="B156" s="844" t="s">
        <v>3122</v>
      </c>
      <c r="C156" s="1996" t="s">
        <v>3123</v>
      </c>
      <c r="D156" s="1252"/>
      <c r="E156" s="1252"/>
      <c r="F156" s="1252"/>
      <c r="G156" s="1284"/>
      <c r="H156" s="1284"/>
      <c r="I156" s="1285"/>
      <c r="J156" s="1252"/>
      <c r="K156" s="1280"/>
      <c r="L156" s="1252"/>
      <c r="M156" s="1252"/>
      <c r="N156" s="1220">
        <f>SUM(N157:N188)</f>
        <v>0</v>
      </c>
      <c r="O156" s="1286"/>
      <c r="R156" s="4712">
        <f>N156-'Annexure - Capacity Building'!N156</f>
        <v>0</v>
      </c>
    </row>
    <row r="157" spans="1:18" s="840" customFormat="1">
      <c r="A157" s="1369" t="s">
        <v>4600</v>
      </c>
      <c r="B157" s="1369"/>
      <c r="C157" s="1370"/>
      <c r="D157" s="1371"/>
      <c r="E157" s="1372"/>
      <c r="F157" s="1372"/>
      <c r="G157" s="1373"/>
      <c r="H157" s="1373"/>
      <c r="I157" s="1372"/>
      <c r="J157" s="1232"/>
      <c r="K157" s="1374"/>
      <c r="L157" s="1372"/>
      <c r="M157" s="1372"/>
      <c r="N157" s="1375"/>
      <c r="O157" s="1376"/>
      <c r="R157" s="4712">
        <f>N157-'Annexure - Capacity Building'!N157</f>
        <v>0</v>
      </c>
    </row>
    <row r="158" spans="1:18" ht="21.75" customHeight="1">
      <c r="A158" s="843" t="s">
        <v>5291</v>
      </c>
      <c r="B158" s="2000" t="s">
        <v>75</v>
      </c>
      <c r="C158" s="1280"/>
      <c r="D158" s="2000"/>
      <c r="E158" s="1252"/>
      <c r="F158" s="1252"/>
      <c r="G158" s="1281"/>
      <c r="H158" s="1281"/>
      <c r="I158" s="1252"/>
      <c r="J158" s="1252"/>
      <c r="K158" s="1280"/>
      <c r="L158" s="1252"/>
      <c r="M158" s="1252"/>
      <c r="N158" s="1291"/>
      <c r="O158" s="1282"/>
      <c r="R158" s="4712">
        <f>N158-'Annexure - Capacity Building'!N158</f>
        <v>0</v>
      </c>
    </row>
    <row r="159" spans="1:18" ht="135">
      <c r="A159" s="845" t="s">
        <v>5292</v>
      </c>
      <c r="B159" s="1123" t="s">
        <v>3123</v>
      </c>
      <c r="C159" s="749" t="s">
        <v>3124</v>
      </c>
      <c r="D159" s="505" t="s">
        <v>3125</v>
      </c>
      <c r="E159" s="845" t="s">
        <v>3126</v>
      </c>
      <c r="F159" s="839" t="s">
        <v>2865</v>
      </c>
      <c r="G159" s="957">
        <f>VLOOKUP($A$1,'[4]Annexure - Capacity Building'!$B$7:$HG$64,99,0)</f>
        <v>0</v>
      </c>
      <c r="H159" s="957">
        <v>370000</v>
      </c>
      <c r="I159" s="703" t="s">
        <v>2870</v>
      </c>
      <c r="J159" s="1123" t="s">
        <v>3127</v>
      </c>
      <c r="K159" s="845">
        <v>10</v>
      </c>
      <c r="L159" s="845" t="s">
        <v>2807</v>
      </c>
      <c r="M159" s="845" t="s">
        <v>2813</v>
      </c>
      <c r="N159" s="1302">
        <f>G159*H159/100000</f>
        <v>0</v>
      </c>
      <c r="O159" s="1237" t="s">
        <v>5924</v>
      </c>
      <c r="R159" s="4712">
        <f>N159-'Annexure - Capacity Building'!N159</f>
        <v>0</v>
      </c>
    </row>
    <row r="160" spans="1:18" ht="135">
      <c r="A160" s="845" t="s">
        <v>5293</v>
      </c>
      <c r="B160" s="1123" t="s">
        <v>3123</v>
      </c>
      <c r="C160" s="749" t="s">
        <v>3124</v>
      </c>
      <c r="D160" s="505" t="s">
        <v>3128</v>
      </c>
      <c r="E160" s="845" t="s">
        <v>3126</v>
      </c>
      <c r="F160" s="839" t="s">
        <v>2865</v>
      </c>
      <c r="G160" s="957">
        <f>VLOOKUP($A$1,'[4]Annexure - Capacity Building'!$B$7:$HG$64,100,0)</f>
        <v>0</v>
      </c>
      <c r="H160" s="957">
        <v>194000</v>
      </c>
      <c r="I160" s="703" t="s">
        <v>2870</v>
      </c>
      <c r="J160" s="1123" t="s">
        <v>3127</v>
      </c>
      <c r="K160" s="845">
        <v>5</v>
      </c>
      <c r="L160" s="845" t="s">
        <v>2807</v>
      </c>
      <c r="M160" s="845" t="s">
        <v>2813</v>
      </c>
      <c r="N160" s="1302">
        <f>G160*H160/100000</f>
        <v>0</v>
      </c>
      <c r="O160" s="1237" t="s">
        <v>5925</v>
      </c>
      <c r="R160" s="4712">
        <f>N160-'Annexure - Capacity Building'!N160</f>
        <v>0</v>
      </c>
    </row>
    <row r="161" spans="1:18" ht="119.25" customHeight="1">
      <c r="A161" s="839" t="s">
        <v>5294</v>
      </c>
      <c r="B161" s="696" t="s">
        <v>3123</v>
      </c>
      <c r="C161" s="692" t="s">
        <v>3129</v>
      </c>
      <c r="D161" s="691" t="s">
        <v>3130</v>
      </c>
      <c r="E161" s="839" t="s">
        <v>3131</v>
      </c>
      <c r="F161" s="839" t="s">
        <v>2865</v>
      </c>
      <c r="G161" s="681"/>
      <c r="H161" s="681"/>
      <c r="I161" s="691"/>
      <c r="J161" s="696"/>
      <c r="K161" s="839"/>
      <c r="L161" s="696"/>
      <c r="M161" s="696"/>
      <c r="N161" s="878">
        <f>G161*H161/100000</f>
        <v>0</v>
      </c>
      <c r="O161" s="787" t="s">
        <v>4559</v>
      </c>
      <c r="R161" s="4712">
        <f>N161-'Annexure - Capacity Building'!N161</f>
        <v>0</v>
      </c>
    </row>
    <row r="162" spans="1:18" ht="120">
      <c r="A162" s="1823" t="s">
        <v>5295</v>
      </c>
      <c r="B162" s="1123" t="s">
        <v>3123</v>
      </c>
      <c r="C162" s="749" t="s">
        <v>3132</v>
      </c>
      <c r="D162" s="505" t="s">
        <v>3133</v>
      </c>
      <c r="E162" s="845" t="s">
        <v>3134</v>
      </c>
      <c r="F162" s="839" t="s">
        <v>2804</v>
      </c>
      <c r="G162" s="957">
        <f>VLOOKUP($A$1,'[4]Annexure - Capacity Building'!$B$7:$HG$64,102,0)</f>
        <v>0</v>
      </c>
      <c r="H162" s="957">
        <v>38000</v>
      </c>
      <c r="I162" s="505" t="s">
        <v>604</v>
      </c>
      <c r="J162" s="845" t="s">
        <v>2871</v>
      </c>
      <c r="K162" s="845">
        <v>1</v>
      </c>
      <c r="L162" s="845" t="s">
        <v>2843</v>
      </c>
      <c r="M162" s="1123" t="s">
        <v>2877</v>
      </c>
      <c r="N162" s="1302">
        <f t="shared" ref="N162:N187" si="10">G162*H162/100000</f>
        <v>0</v>
      </c>
      <c r="O162" s="787" t="s">
        <v>4560</v>
      </c>
      <c r="R162" s="4712">
        <f>N162-'Annexure - Capacity Building'!N162</f>
        <v>0</v>
      </c>
    </row>
    <row r="163" spans="1:18" ht="117" customHeight="1">
      <c r="A163" s="845" t="s">
        <v>5296</v>
      </c>
      <c r="B163" s="1123" t="s">
        <v>3123</v>
      </c>
      <c r="C163" s="749" t="s">
        <v>3135</v>
      </c>
      <c r="D163" s="505" t="s">
        <v>3136</v>
      </c>
      <c r="E163" s="845" t="s">
        <v>3137</v>
      </c>
      <c r="F163" s="839" t="s">
        <v>2828</v>
      </c>
      <c r="G163" s="957">
        <f>VLOOKUP($A$1,'[4]Annexure - Capacity Building'!$B$7:$HG$64,103,0)</f>
        <v>0</v>
      </c>
      <c r="H163" s="957">
        <v>42000</v>
      </c>
      <c r="I163" s="505" t="s">
        <v>604</v>
      </c>
      <c r="J163" s="845" t="s">
        <v>2871</v>
      </c>
      <c r="K163" s="845">
        <v>1</v>
      </c>
      <c r="L163" s="845" t="s">
        <v>2843</v>
      </c>
      <c r="M163" s="1123" t="s">
        <v>2877</v>
      </c>
      <c r="N163" s="1302">
        <f t="shared" si="10"/>
        <v>0</v>
      </c>
      <c r="O163" s="787" t="s">
        <v>4561</v>
      </c>
      <c r="R163" s="4712">
        <f>N163-'Annexure - Capacity Building'!N163</f>
        <v>0</v>
      </c>
    </row>
    <row r="164" spans="1:18" ht="135">
      <c r="A164" s="839" t="s">
        <v>5297</v>
      </c>
      <c r="B164" s="696" t="s">
        <v>3123</v>
      </c>
      <c r="C164" s="692" t="s">
        <v>3138</v>
      </c>
      <c r="D164" s="691" t="s">
        <v>3139</v>
      </c>
      <c r="E164" s="696" t="s">
        <v>2831</v>
      </c>
      <c r="F164" s="839" t="s">
        <v>2828</v>
      </c>
      <c r="G164" s="681"/>
      <c r="H164" s="681"/>
      <c r="I164" s="691"/>
      <c r="J164" s="696"/>
      <c r="K164" s="679" t="s">
        <v>2831</v>
      </c>
      <c r="L164" s="696"/>
      <c r="M164" s="696"/>
      <c r="N164" s="878">
        <f t="shared" si="10"/>
        <v>0</v>
      </c>
      <c r="O164" s="787" t="s">
        <v>4613</v>
      </c>
      <c r="R164" s="4712">
        <f>N164-'Annexure - Capacity Building'!N164</f>
        <v>0</v>
      </c>
    </row>
    <row r="165" spans="1:18" ht="153.75" customHeight="1">
      <c r="A165" s="839" t="s">
        <v>5298</v>
      </c>
      <c r="B165" s="696" t="s">
        <v>3123</v>
      </c>
      <c r="C165" s="692" t="s">
        <v>3140</v>
      </c>
      <c r="D165" s="691" t="s">
        <v>3141</v>
      </c>
      <c r="E165" s="696" t="s">
        <v>3142</v>
      </c>
      <c r="F165" s="839" t="s">
        <v>2804</v>
      </c>
      <c r="G165" s="681"/>
      <c r="H165" s="681"/>
      <c r="I165" s="691"/>
      <c r="J165" s="696"/>
      <c r="K165" s="839" t="s">
        <v>3142</v>
      </c>
      <c r="L165" s="696"/>
      <c r="M165" s="696"/>
      <c r="N165" s="878">
        <f t="shared" si="10"/>
        <v>0</v>
      </c>
      <c r="O165" s="787" t="s">
        <v>4614</v>
      </c>
      <c r="R165" s="4712">
        <f>N165-'Annexure - Capacity Building'!N165</f>
        <v>0</v>
      </c>
    </row>
    <row r="166" spans="1:18" ht="146.25" customHeight="1">
      <c r="A166" s="839" t="s">
        <v>5299</v>
      </c>
      <c r="B166" s="696" t="s">
        <v>3123</v>
      </c>
      <c r="C166" s="692" t="s">
        <v>3143</v>
      </c>
      <c r="D166" s="691" t="s">
        <v>3144</v>
      </c>
      <c r="E166" s="696" t="s">
        <v>2812</v>
      </c>
      <c r="F166" s="839" t="s">
        <v>2865</v>
      </c>
      <c r="G166" s="681"/>
      <c r="H166" s="681"/>
      <c r="I166" s="691"/>
      <c r="J166" s="696"/>
      <c r="K166" s="839"/>
      <c r="L166" s="696"/>
      <c r="M166" s="696"/>
      <c r="N166" s="878">
        <f t="shared" si="10"/>
        <v>0</v>
      </c>
      <c r="O166" s="787" t="s">
        <v>5926</v>
      </c>
      <c r="R166" s="4712">
        <f>N166-'Annexure - Capacity Building'!N166</f>
        <v>0</v>
      </c>
    </row>
    <row r="167" spans="1:18" s="840" customFormat="1">
      <c r="A167" s="1369" t="s">
        <v>2912</v>
      </c>
      <c r="B167" s="1369"/>
      <c r="C167" s="1370"/>
      <c r="D167" s="1371"/>
      <c r="E167" s="1372"/>
      <c r="F167" s="1372"/>
      <c r="G167" s="1380"/>
      <c r="H167" s="1380"/>
      <c r="I167" s="1381"/>
      <c r="J167" s="1232"/>
      <c r="K167" s="1374"/>
      <c r="L167" s="1372"/>
      <c r="M167" s="1372"/>
      <c r="N167" s="1375"/>
      <c r="O167" s="1382"/>
      <c r="R167" s="4712">
        <f>N167-'Annexure - Capacity Building'!N167</f>
        <v>0</v>
      </c>
    </row>
    <row r="168" spans="1:18">
      <c r="A168" s="844"/>
      <c r="B168" s="844" t="s">
        <v>75</v>
      </c>
      <c r="C168" s="1283"/>
      <c r="D168" s="2000"/>
      <c r="E168" s="1252"/>
      <c r="F168" s="1252"/>
      <c r="G168" s="1284"/>
      <c r="H168" s="1284"/>
      <c r="I168" s="1285"/>
      <c r="J168" s="1252"/>
      <c r="K168" s="1280"/>
      <c r="L168" s="1252" t="s">
        <v>2843</v>
      </c>
      <c r="M168" s="1252"/>
      <c r="N168" s="1291">
        <f t="shared" si="10"/>
        <v>0</v>
      </c>
      <c r="O168" s="1286"/>
      <c r="R168" s="4712">
        <f>N168-'Annexure - Capacity Building'!N168</f>
        <v>0</v>
      </c>
    </row>
    <row r="169" spans="1:18" ht="120">
      <c r="A169" s="845" t="s">
        <v>5300</v>
      </c>
      <c r="B169" s="1123" t="s">
        <v>3123</v>
      </c>
      <c r="C169" s="749" t="s">
        <v>3145</v>
      </c>
      <c r="D169" s="505" t="s">
        <v>3146</v>
      </c>
      <c r="E169" s="1123" t="s">
        <v>3147</v>
      </c>
      <c r="F169" s="839" t="s">
        <v>2865</v>
      </c>
      <c r="G169" s="957">
        <f>VLOOKUP($A$1,'[4]Annexure - Capacity Building'!$B$7:$HG$64,104,0)</f>
        <v>0</v>
      </c>
      <c r="H169" s="957">
        <v>194000</v>
      </c>
      <c r="I169" s="505" t="s">
        <v>3024</v>
      </c>
      <c r="J169" s="845" t="s">
        <v>2871</v>
      </c>
      <c r="K169" s="845">
        <v>2</v>
      </c>
      <c r="L169" s="845" t="s">
        <v>2843</v>
      </c>
      <c r="M169" s="845" t="s">
        <v>2862</v>
      </c>
      <c r="N169" s="1302">
        <f t="shared" si="10"/>
        <v>0</v>
      </c>
      <c r="O169" s="787" t="s">
        <v>5927</v>
      </c>
      <c r="R169" s="4712">
        <f>N169-'Annexure - Capacity Building'!N169</f>
        <v>0</v>
      </c>
    </row>
    <row r="170" spans="1:18" ht="195" customHeight="1">
      <c r="A170" s="845" t="s">
        <v>5301</v>
      </c>
      <c r="B170" s="1123" t="s">
        <v>3123</v>
      </c>
      <c r="C170" s="749" t="s">
        <v>3148</v>
      </c>
      <c r="D170" s="505" t="s">
        <v>3149</v>
      </c>
      <c r="E170" s="1123" t="s">
        <v>3150</v>
      </c>
      <c r="F170" s="839" t="s">
        <v>2804</v>
      </c>
      <c r="G170" s="957">
        <f>VLOOKUP($A$1,'[4]Annexure - Capacity Building'!$B$7:$HG$64,105,0)</f>
        <v>0</v>
      </c>
      <c r="H170" s="957">
        <v>166000</v>
      </c>
      <c r="I170" s="505" t="s">
        <v>3016</v>
      </c>
      <c r="J170" s="845" t="s">
        <v>2806</v>
      </c>
      <c r="K170" s="845">
        <v>2</v>
      </c>
      <c r="L170" s="845" t="s">
        <v>2843</v>
      </c>
      <c r="M170" s="845" t="s">
        <v>2862</v>
      </c>
      <c r="N170" s="1302">
        <f t="shared" si="10"/>
        <v>0</v>
      </c>
      <c r="O170" s="787" t="s">
        <v>5928</v>
      </c>
      <c r="R170" s="4712">
        <f>N170-'Annexure - Capacity Building'!N170</f>
        <v>0</v>
      </c>
    </row>
    <row r="171" spans="1:18" ht="165">
      <c r="A171" s="845" t="s">
        <v>5302</v>
      </c>
      <c r="B171" s="1123" t="s">
        <v>3123</v>
      </c>
      <c r="C171" s="749" t="s">
        <v>3151</v>
      </c>
      <c r="D171" s="505" t="s">
        <v>3152</v>
      </c>
      <c r="E171" s="845" t="s">
        <v>3153</v>
      </c>
      <c r="F171" s="839" t="s">
        <v>2804</v>
      </c>
      <c r="G171" s="957">
        <f>VLOOKUP($A$1,'[4]Annexure - Capacity Building'!$B$7:$HG$64,106,0)</f>
        <v>0</v>
      </c>
      <c r="H171" s="957">
        <v>166000</v>
      </c>
      <c r="I171" s="505" t="s">
        <v>604</v>
      </c>
      <c r="J171" s="845" t="s">
        <v>2806</v>
      </c>
      <c r="K171" s="845">
        <v>2</v>
      </c>
      <c r="L171" s="1123" t="s">
        <v>2843</v>
      </c>
      <c r="M171" s="1123" t="s">
        <v>2862</v>
      </c>
      <c r="N171" s="1302">
        <f t="shared" si="10"/>
        <v>0</v>
      </c>
      <c r="O171" s="787" t="s">
        <v>5929</v>
      </c>
      <c r="R171" s="4712">
        <f>N171-'Annexure - Capacity Building'!N171</f>
        <v>0</v>
      </c>
    </row>
    <row r="172" spans="1:18" ht="105">
      <c r="A172" s="845" t="s">
        <v>5303</v>
      </c>
      <c r="B172" s="1123" t="s">
        <v>3123</v>
      </c>
      <c r="C172" s="749" t="s">
        <v>3154</v>
      </c>
      <c r="D172" s="505" t="s">
        <v>3155</v>
      </c>
      <c r="E172" s="845" t="s">
        <v>3156</v>
      </c>
      <c r="F172" s="839" t="s">
        <v>2804</v>
      </c>
      <c r="G172" s="957">
        <f>VLOOKUP($A$1,'[4]Annexure - Capacity Building'!$B$7:$HG$64,107,0)</f>
        <v>0</v>
      </c>
      <c r="H172" s="957">
        <v>127000</v>
      </c>
      <c r="I172" s="505" t="s">
        <v>1819</v>
      </c>
      <c r="J172" s="845" t="s">
        <v>2871</v>
      </c>
      <c r="K172" s="845">
        <v>2</v>
      </c>
      <c r="L172" s="1123" t="s">
        <v>2843</v>
      </c>
      <c r="M172" s="1123" t="s">
        <v>2862</v>
      </c>
      <c r="N172" s="1302">
        <f t="shared" si="10"/>
        <v>0</v>
      </c>
      <c r="O172" s="787" t="s">
        <v>4562</v>
      </c>
      <c r="R172" s="4712">
        <f>N172-'Annexure - Capacity Building'!N172</f>
        <v>0</v>
      </c>
    </row>
    <row r="173" spans="1:18" ht="151.5" customHeight="1">
      <c r="A173" s="845" t="s">
        <v>5304</v>
      </c>
      <c r="B173" s="1123" t="s">
        <v>3123</v>
      </c>
      <c r="C173" s="749" t="s">
        <v>3157</v>
      </c>
      <c r="D173" s="505" t="s">
        <v>3158</v>
      </c>
      <c r="E173" s="1123" t="s">
        <v>3159</v>
      </c>
      <c r="F173" s="839" t="s">
        <v>2804</v>
      </c>
      <c r="G173" s="957">
        <f>VLOOKUP($A$1,'[4]Annexure - Capacity Building'!$B$7:$HG$64,108,0)</f>
        <v>0</v>
      </c>
      <c r="H173" s="957">
        <v>177000</v>
      </c>
      <c r="I173" s="505" t="s">
        <v>1819</v>
      </c>
      <c r="J173" s="845" t="s">
        <v>2871</v>
      </c>
      <c r="K173" s="845">
        <v>3</v>
      </c>
      <c r="L173" s="1123" t="s">
        <v>2843</v>
      </c>
      <c r="M173" s="1123" t="s">
        <v>2862</v>
      </c>
      <c r="N173" s="1302">
        <f t="shared" si="10"/>
        <v>0</v>
      </c>
      <c r="O173" s="787" t="s">
        <v>5930</v>
      </c>
      <c r="R173" s="4712">
        <f>N173-'Annexure - Capacity Building'!N173</f>
        <v>0</v>
      </c>
    </row>
    <row r="174" spans="1:18" ht="30">
      <c r="A174" s="845" t="s">
        <v>5305</v>
      </c>
      <c r="B174" s="1123" t="s">
        <v>3123</v>
      </c>
      <c r="C174" s="749"/>
      <c r="D174" s="505" t="s">
        <v>4393</v>
      </c>
      <c r="E174" s="1123" t="s">
        <v>4394</v>
      </c>
      <c r="F174" s="1127" t="s">
        <v>2804</v>
      </c>
      <c r="G174" s="957">
        <f>VLOOKUP($A$1,'[4]Annexure - Capacity Building'!$B$7:$HG$64,109,0)</f>
        <v>0</v>
      </c>
      <c r="H174" s="957">
        <v>127000</v>
      </c>
      <c r="I174" s="505" t="s">
        <v>1819</v>
      </c>
      <c r="J174" s="845" t="s">
        <v>2871</v>
      </c>
      <c r="K174" s="845">
        <v>5</v>
      </c>
      <c r="L174" s="1123" t="s">
        <v>2843</v>
      </c>
      <c r="M174" s="1123" t="s">
        <v>2862</v>
      </c>
      <c r="N174" s="1302">
        <f t="shared" si="10"/>
        <v>0</v>
      </c>
      <c r="O174" s="1499" t="s">
        <v>4395</v>
      </c>
      <c r="R174" s="4712">
        <f>N174-'Annexure - Capacity Building'!N174</f>
        <v>0</v>
      </c>
    </row>
    <row r="175" spans="1:18" ht="45">
      <c r="A175" s="845" t="s">
        <v>5306</v>
      </c>
      <c r="B175" s="1123" t="s">
        <v>3123</v>
      </c>
      <c r="C175" s="749"/>
      <c r="D175" s="182" t="s">
        <v>4396</v>
      </c>
      <c r="E175" s="1123" t="s">
        <v>4397</v>
      </c>
      <c r="F175" s="1127" t="s">
        <v>2804</v>
      </c>
      <c r="G175" s="957">
        <f>VLOOKUP($A$1,'[4]Annexure - Capacity Building'!$B$7:$HG$64,110,0)</f>
        <v>0</v>
      </c>
      <c r="H175" s="957">
        <v>2000</v>
      </c>
      <c r="I175" s="505" t="s">
        <v>629</v>
      </c>
      <c r="J175" s="845" t="s">
        <v>2871</v>
      </c>
      <c r="K175" s="845">
        <v>1</v>
      </c>
      <c r="L175" s="1123" t="s">
        <v>2843</v>
      </c>
      <c r="M175" s="1123" t="s">
        <v>2877</v>
      </c>
      <c r="N175" s="1302">
        <f t="shared" si="10"/>
        <v>0</v>
      </c>
      <c r="O175" s="1499" t="s">
        <v>4395</v>
      </c>
      <c r="R175" s="4712">
        <f>N175-'Annexure - Capacity Building'!N175</f>
        <v>0</v>
      </c>
    </row>
    <row r="176" spans="1:18">
      <c r="A176" s="843" t="s">
        <v>5307</v>
      </c>
      <c r="B176" s="844" t="s">
        <v>3160</v>
      </c>
      <c r="C176" s="862">
        <v>66.900000000000006</v>
      </c>
      <c r="D176" s="1289"/>
      <c r="E176" s="1252"/>
      <c r="F176" s="1252"/>
      <c r="G176" s="1290"/>
      <c r="H176" s="1290"/>
      <c r="I176" s="1289"/>
      <c r="J176" s="1252"/>
      <c r="K176" s="1280"/>
      <c r="L176" s="1252"/>
      <c r="M176" s="1252"/>
      <c r="N176" s="1291"/>
      <c r="O176" s="1292"/>
      <c r="R176" s="4712">
        <f>N176-'Annexure - Capacity Building'!N176</f>
        <v>0</v>
      </c>
    </row>
    <row r="177" spans="1:18" ht="120">
      <c r="A177" s="845" t="s">
        <v>5308</v>
      </c>
      <c r="B177" s="1123" t="s">
        <v>3123</v>
      </c>
      <c r="C177" s="703" t="s">
        <v>3161</v>
      </c>
      <c r="D177" s="505" t="s">
        <v>3162</v>
      </c>
      <c r="E177" s="1123" t="s">
        <v>3163</v>
      </c>
      <c r="F177" s="696" t="s">
        <v>2828</v>
      </c>
      <c r="G177" s="957">
        <f>VLOOKUP($A$1,'[4]Annexure - Capacity Building'!$B$7:$HG$64,111,0)</f>
        <v>0</v>
      </c>
      <c r="H177" s="957">
        <v>61000</v>
      </c>
      <c r="I177" s="505" t="s">
        <v>3164</v>
      </c>
      <c r="J177" s="845" t="s">
        <v>2806</v>
      </c>
      <c r="K177" s="845">
        <v>1</v>
      </c>
      <c r="L177" s="845" t="s">
        <v>2843</v>
      </c>
      <c r="M177" s="845" t="s">
        <v>2862</v>
      </c>
      <c r="N177" s="1484">
        <f t="shared" si="10"/>
        <v>0</v>
      </c>
      <c r="O177" s="787" t="s">
        <v>5931</v>
      </c>
      <c r="R177" s="4712">
        <f>N177-'Annexure - Capacity Building'!N177</f>
        <v>0</v>
      </c>
    </row>
    <row r="178" spans="1:18" ht="105">
      <c r="A178" s="845" t="s">
        <v>5309</v>
      </c>
      <c r="B178" s="1123" t="s">
        <v>3123</v>
      </c>
      <c r="C178" s="703" t="s">
        <v>3165</v>
      </c>
      <c r="D178" s="505" t="s">
        <v>3166</v>
      </c>
      <c r="E178" s="845" t="s">
        <v>3167</v>
      </c>
      <c r="F178" s="839" t="s">
        <v>2804</v>
      </c>
      <c r="G178" s="957">
        <f>VLOOKUP($A$1,'[4]Annexure - Capacity Building'!$B$7:$HG$64,112,0)</f>
        <v>0</v>
      </c>
      <c r="H178" s="957">
        <v>55000</v>
      </c>
      <c r="I178" s="505" t="s">
        <v>3164</v>
      </c>
      <c r="J178" s="845" t="s">
        <v>2806</v>
      </c>
      <c r="K178" s="845">
        <v>1</v>
      </c>
      <c r="L178" s="845" t="s">
        <v>2843</v>
      </c>
      <c r="M178" s="845" t="s">
        <v>2862</v>
      </c>
      <c r="N178" s="1484">
        <f t="shared" si="10"/>
        <v>0</v>
      </c>
      <c r="O178" s="787" t="s">
        <v>5932</v>
      </c>
      <c r="R178" s="4712">
        <f>N178-'Annexure - Capacity Building'!N178</f>
        <v>0</v>
      </c>
    </row>
    <row r="179" spans="1:18" ht="240">
      <c r="A179" s="845" t="s">
        <v>5310</v>
      </c>
      <c r="B179" s="1123" t="s">
        <v>3123</v>
      </c>
      <c r="C179" s="703" t="s">
        <v>3168</v>
      </c>
      <c r="D179" s="505" t="s">
        <v>3169</v>
      </c>
      <c r="E179" s="1123" t="s">
        <v>3170</v>
      </c>
      <c r="F179" s="839" t="s">
        <v>2828</v>
      </c>
      <c r="G179" s="957">
        <f>VLOOKUP($A$1,'[4]Annexure - Capacity Building'!$B$7:$HG$64,113,0)</f>
        <v>0</v>
      </c>
      <c r="H179" s="957">
        <v>214000</v>
      </c>
      <c r="I179" s="703">
        <v>100</v>
      </c>
      <c r="J179" s="845" t="s">
        <v>2829</v>
      </c>
      <c r="K179" s="845">
        <v>1</v>
      </c>
      <c r="L179" s="845" t="s">
        <v>2843</v>
      </c>
      <c r="M179" s="845" t="s">
        <v>2862</v>
      </c>
      <c r="N179" s="1484">
        <f t="shared" si="10"/>
        <v>0</v>
      </c>
      <c r="O179" s="787" t="s">
        <v>5933</v>
      </c>
      <c r="R179" s="4712">
        <f>N179-'Annexure - Capacity Building'!N179</f>
        <v>0</v>
      </c>
    </row>
    <row r="180" spans="1:18" ht="45">
      <c r="A180" s="843" t="s">
        <v>5311</v>
      </c>
      <c r="B180" s="1293" t="s">
        <v>3171</v>
      </c>
      <c r="C180" s="862">
        <v>67.8</v>
      </c>
      <c r="D180" s="1252"/>
      <c r="E180" s="1252"/>
      <c r="F180" s="1252"/>
      <c r="G180" s="1294"/>
      <c r="H180" s="1294"/>
      <c r="I180" s="1295"/>
      <c r="J180" s="1252"/>
      <c r="K180" s="1280"/>
      <c r="L180" s="1252"/>
      <c r="M180" s="1252"/>
      <c r="N180" s="1291"/>
      <c r="O180" s="1296"/>
      <c r="R180" s="4712">
        <f>N180-'Annexure - Capacity Building'!N180</f>
        <v>0</v>
      </c>
    </row>
    <row r="181" spans="1:18" ht="120">
      <c r="A181" s="845" t="s">
        <v>5312</v>
      </c>
      <c r="B181" s="1123" t="s">
        <v>3123</v>
      </c>
      <c r="C181" s="713" t="s">
        <v>3172</v>
      </c>
      <c r="D181" s="505" t="s">
        <v>3173</v>
      </c>
      <c r="E181" s="1123" t="s">
        <v>3174</v>
      </c>
      <c r="F181" s="839" t="s">
        <v>2865</v>
      </c>
      <c r="G181" s="957">
        <f>VLOOKUP($A$1,'[4]Annexure - Capacity Building'!$B$7:$HG$64,114,0)</f>
        <v>0</v>
      </c>
      <c r="H181" s="957">
        <v>62000</v>
      </c>
      <c r="I181" s="1525" t="s">
        <v>3175</v>
      </c>
      <c r="J181" s="845" t="s">
        <v>2871</v>
      </c>
      <c r="K181" s="845">
        <v>1</v>
      </c>
      <c r="L181" s="845" t="s">
        <v>2843</v>
      </c>
      <c r="M181" s="845" t="s">
        <v>2862</v>
      </c>
      <c r="N181" s="1302">
        <f t="shared" si="10"/>
        <v>0</v>
      </c>
      <c r="O181" s="787" t="s">
        <v>4563</v>
      </c>
      <c r="R181" s="4712">
        <f>N181-'Annexure - Capacity Building'!N181</f>
        <v>0</v>
      </c>
    </row>
    <row r="182" spans="1:18" ht="150">
      <c r="A182" s="845" t="s">
        <v>5313</v>
      </c>
      <c r="B182" s="1123" t="s">
        <v>3123</v>
      </c>
      <c r="C182" s="713" t="s">
        <v>3176</v>
      </c>
      <c r="D182" s="505" t="s">
        <v>3177</v>
      </c>
      <c r="E182" s="1123" t="s">
        <v>3178</v>
      </c>
      <c r="F182" s="696" t="s">
        <v>2865</v>
      </c>
      <c r="G182" s="957">
        <f>VLOOKUP($A$1,'[4]Annexure - Capacity Building'!$B$7:$HG$64,115,0)</f>
        <v>0</v>
      </c>
      <c r="H182" s="957">
        <v>76000</v>
      </c>
      <c r="I182" s="1525" t="s">
        <v>2919</v>
      </c>
      <c r="J182" s="845" t="s">
        <v>2871</v>
      </c>
      <c r="K182" s="845">
        <v>1</v>
      </c>
      <c r="L182" s="845" t="s">
        <v>2843</v>
      </c>
      <c r="M182" s="845" t="s">
        <v>2862</v>
      </c>
      <c r="N182" s="1302">
        <f t="shared" si="10"/>
        <v>0</v>
      </c>
      <c r="O182" s="787" t="s">
        <v>5934</v>
      </c>
      <c r="R182" s="4712">
        <f>N182-'Annexure - Capacity Building'!N182</f>
        <v>0</v>
      </c>
    </row>
    <row r="183" spans="1:18" ht="165">
      <c r="A183" s="845" t="s">
        <v>5314</v>
      </c>
      <c r="B183" s="1123" t="s">
        <v>3123</v>
      </c>
      <c r="C183" s="713" t="s">
        <v>3179</v>
      </c>
      <c r="D183" s="505" t="s">
        <v>3180</v>
      </c>
      <c r="E183" s="845" t="s">
        <v>3126</v>
      </c>
      <c r="F183" s="696" t="s">
        <v>2865</v>
      </c>
      <c r="G183" s="957">
        <f>VLOOKUP($A$1,'[4]Annexure - Capacity Building'!$B$7:$HG$64,116,0)</f>
        <v>0</v>
      </c>
      <c r="H183" s="957">
        <v>55000</v>
      </c>
      <c r="I183" s="1525" t="s">
        <v>3175</v>
      </c>
      <c r="J183" s="845" t="s">
        <v>2806</v>
      </c>
      <c r="K183" s="845">
        <v>1</v>
      </c>
      <c r="L183" s="845" t="s">
        <v>2843</v>
      </c>
      <c r="M183" s="845" t="s">
        <v>2862</v>
      </c>
      <c r="N183" s="1302">
        <f t="shared" si="10"/>
        <v>0</v>
      </c>
      <c r="O183" s="787" t="s">
        <v>4564</v>
      </c>
      <c r="R183" s="4712">
        <f>N183-'Annexure - Capacity Building'!N183</f>
        <v>0</v>
      </c>
    </row>
    <row r="184" spans="1:18" ht="30">
      <c r="A184" s="843" t="s">
        <v>5315</v>
      </c>
      <c r="B184" s="1358" t="s">
        <v>1312</v>
      </c>
      <c r="C184" s="1712" t="s">
        <v>1311</v>
      </c>
      <c r="D184" s="1358"/>
      <c r="E184" s="1252"/>
      <c r="F184" s="1252"/>
      <c r="G184" s="1294"/>
      <c r="H184" s="1294"/>
      <c r="I184" s="1295"/>
      <c r="J184" s="1252"/>
      <c r="K184" s="1280"/>
      <c r="L184" s="1252"/>
      <c r="M184" s="1252"/>
      <c r="N184" s="1291"/>
      <c r="O184" s="1296"/>
      <c r="R184" s="4712">
        <f>N184-'Annexure - Capacity Building'!N184</f>
        <v>0</v>
      </c>
    </row>
    <row r="185" spans="1:18" ht="120">
      <c r="A185" s="845" t="s">
        <v>5316</v>
      </c>
      <c r="B185" s="1123" t="s">
        <v>3123</v>
      </c>
      <c r="C185" s="703" t="s">
        <v>3181</v>
      </c>
      <c r="D185" s="505" t="s">
        <v>3182</v>
      </c>
      <c r="E185" s="1123" t="s">
        <v>3183</v>
      </c>
      <c r="F185" s="696" t="s">
        <v>2828</v>
      </c>
      <c r="G185" s="957">
        <f>VLOOKUP($A$1,'[4]Annexure - Capacity Building'!$B$7:$HG$64,117,0)</f>
        <v>0</v>
      </c>
      <c r="H185" s="957">
        <v>128000</v>
      </c>
      <c r="I185" s="505" t="s">
        <v>3184</v>
      </c>
      <c r="J185" s="845" t="s">
        <v>2829</v>
      </c>
      <c r="K185" s="845">
        <v>1</v>
      </c>
      <c r="L185" s="1123" t="s">
        <v>2843</v>
      </c>
      <c r="M185" s="1123" t="s">
        <v>2862</v>
      </c>
      <c r="N185" s="1302">
        <f>G185*H185/100000</f>
        <v>0</v>
      </c>
      <c r="O185" s="1237" t="s">
        <v>4565</v>
      </c>
      <c r="R185" s="4712">
        <f>N185-'Annexure - Capacity Building'!N185</f>
        <v>0</v>
      </c>
    </row>
    <row r="186" spans="1:18" ht="105">
      <c r="A186" s="845" t="s">
        <v>5317</v>
      </c>
      <c r="B186" s="1123" t="s">
        <v>3123</v>
      </c>
      <c r="C186" s="703" t="s">
        <v>3185</v>
      </c>
      <c r="D186" s="505" t="s">
        <v>3186</v>
      </c>
      <c r="E186" s="1123" t="s">
        <v>3187</v>
      </c>
      <c r="F186" s="839" t="s">
        <v>2865</v>
      </c>
      <c r="G186" s="957">
        <f>VLOOKUP($A$1,'[4]Annexure - Capacity Building'!$B$7:$HG$64,118,0)</f>
        <v>0</v>
      </c>
      <c r="H186" s="957">
        <v>28000</v>
      </c>
      <c r="I186" s="505" t="s">
        <v>1819</v>
      </c>
      <c r="J186" s="845" t="s">
        <v>2829</v>
      </c>
      <c r="K186" s="845">
        <v>1</v>
      </c>
      <c r="L186" s="845" t="s">
        <v>2843</v>
      </c>
      <c r="M186" s="845" t="s">
        <v>2877</v>
      </c>
      <c r="N186" s="1302">
        <f t="shared" si="10"/>
        <v>0</v>
      </c>
      <c r="O186" s="787" t="s">
        <v>5935</v>
      </c>
      <c r="R186" s="4712">
        <f>N186-'Annexure - Capacity Building'!N186</f>
        <v>0</v>
      </c>
    </row>
    <row r="187" spans="1:18" ht="90">
      <c r="A187" s="845" t="s">
        <v>5318</v>
      </c>
      <c r="B187" s="1123" t="s">
        <v>3123</v>
      </c>
      <c r="C187" s="703" t="s">
        <v>3188</v>
      </c>
      <c r="D187" s="505" t="s">
        <v>3189</v>
      </c>
      <c r="E187" s="846" t="s">
        <v>3190</v>
      </c>
      <c r="F187" s="839" t="s">
        <v>2828</v>
      </c>
      <c r="G187" s="957">
        <f>VLOOKUP($A$1,'[4]Annexure - Capacity Building'!$B$7:$HG$64,119,0)</f>
        <v>0</v>
      </c>
      <c r="H187" s="957">
        <v>31000</v>
      </c>
      <c r="I187" s="505" t="s">
        <v>604</v>
      </c>
      <c r="J187" s="845" t="s">
        <v>2829</v>
      </c>
      <c r="K187" s="845">
        <v>1</v>
      </c>
      <c r="L187" s="845" t="s">
        <v>2843</v>
      </c>
      <c r="M187" s="845" t="s">
        <v>3191</v>
      </c>
      <c r="N187" s="1302">
        <f t="shared" si="10"/>
        <v>0</v>
      </c>
      <c r="O187" s="787" t="s">
        <v>5936</v>
      </c>
      <c r="R187" s="4712">
        <f>N187-'Annexure - Capacity Building'!N187</f>
        <v>0</v>
      </c>
    </row>
    <row r="188" spans="1:18" ht="45">
      <c r="A188" s="845" t="s">
        <v>5319</v>
      </c>
      <c r="B188" s="1123" t="s">
        <v>3123</v>
      </c>
      <c r="C188" s="703" t="s">
        <v>3192</v>
      </c>
      <c r="D188" s="505" t="s">
        <v>3193</v>
      </c>
      <c r="E188" s="1123" t="s">
        <v>3194</v>
      </c>
      <c r="F188" s="839" t="s">
        <v>2865</v>
      </c>
      <c r="G188" s="957">
        <f>VLOOKUP($A$1,'[4]Annexure - Capacity Building'!$B$7:$HG$64,120,0)</f>
        <v>0</v>
      </c>
      <c r="H188" s="957">
        <v>200</v>
      </c>
      <c r="I188" s="703" t="s">
        <v>1325</v>
      </c>
      <c r="J188" s="845" t="s">
        <v>2829</v>
      </c>
      <c r="K188" s="845">
        <v>1</v>
      </c>
      <c r="L188" s="845" t="s">
        <v>2843</v>
      </c>
      <c r="M188" s="845" t="s">
        <v>2877</v>
      </c>
      <c r="N188" s="1302">
        <f>G188*H188/100000</f>
        <v>0</v>
      </c>
      <c r="O188" s="1237" t="s">
        <v>4566</v>
      </c>
      <c r="R188" s="4712">
        <f>N188-'Annexure - Capacity Building'!N188</f>
        <v>0</v>
      </c>
    </row>
    <row r="189" spans="1:18">
      <c r="A189" s="843" t="s">
        <v>5143</v>
      </c>
      <c r="B189" s="844" t="s">
        <v>3195</v>
      </c>
      <c r="C189" s="1814" t="s">
        <v>3196</v>
      </c>
      <c r="D189" s="1252"/>
      <c r="E189" s="1252"/>
      <c r="F189" s="1252"/>
      <c r="G189" s="1284"/>
      <c r="H189" s="1284"/>
      <c r="I189" s="1285"/>
      <c r="J189" s="1252"/>
      <c r="K189" s="1280"/>
      <c r="L189" s="1252"/>
      <c r="M189" s="1252"/>
      <c r="N189" s="1220">
        <f>SUM(N190:N197)</f>
        <v>0</v>
      </c>
      <c r="O189" s="1286"/>
      <c r="R189" s="4712">
        <f>N189-'Annexure - Capacity Building'!N189</f>
        <v>0</v>
      </c>
    </row>
    <row r="190" spans="1:18" s="840" customFormat="1">
      <c r="A190" s="1369" t="s">
        <v>4600</v>
      </c>
      <c r="B190" s="1369"/>
      <c r="C190" s="1370"/>
      <c r="D190" s="1371"/>
      <c r="E190" s="1372"/>
      <c r="F190" s="1372"/>
      <c r="G190" s="1373"/>
      <c r="H190" s="1373"/>
      <c r="I190" s="1372"/>
      <c r="J190" s="1232"/>
      <c r="K190" s="1374"/>
      <c r="L190" s="1374"/>
      <c r="M190" s="1372"/>
      <c r="N190" s="1375"/>
      <c r="O190" s="1376"/>
      <c r="R190" s="4712">
        <f>N190-'Annexure - Capacity Building'!N190</f>
        <v>0</v>
      </c>
    </row>
    <row r="191" spans="1:18" ht="135">
      <c r="A191" s="845" t="s">
        <v>5320</v>
      </c>
      <c r="B191" s="1123" t="s">
        <v>3196</v>
      </c>
      <c r="C191" s="668" t="s">
        <v>3197</v>
      </c>
      <c r="D191" s="1522" t="s">
        <v>3198</v>
      </c>
      <c r="E191" s="845" t="s">
        <v>3199</v>
      </c>
      <c r="F191" s="839" t="s">
        <v>2804</v>
      </c>
      <c r="G191" s="957">
        <f>VLOOKUP($A$1,'[4]Annexure - Capacity Building'!$B$7:$HG$64,121,0)</f>
        <v>0</v>
      </c>
      <c r="H191" s="1081">
        <v>146000</v>
      </c>
      <c r="I191" s="1080" t="s">
        <v>2958</v>
      </c>
      <c r="J191" s="845" t="s">
        <v>2871</v>
      </c>
      <c r="K191" s="845">
        <v>2</v>
      </c>
      <c r="L191" s="845" t="s">
        <v>2843</v>
      </c>
      <c r="M191" s="845" t="s">
        <v>2862</v>
      </c>
      <c r="N191" s="1302">
        <f t="shared" ref="N191" si="11">G191*H191/100000</f>
        <v>0</v>
      </c>
      <c r="O191" s="1298" t="s">
        <v>5937</v>
      </c>
      <c r="R191" s="4712">
        <f>N191-'Annexure - Capacity Building'!N191</f>
        <v>0</v>
      </c>
    </row>
    <row r="192" spans="1:18" ht="180">
      <c r="A192" s="839" t="s">
        <v>5321</v>
      </c>
      <c r="B192" s="696" t="s">
        <v>3196</v>
      </c>
      <c r="C192" s="679" t="s">
        <v>3200</v>
      </c>
      <c r="D192" s="1299" t="s">
        <v>3201</v>
      </c>
      <c r="E192" s="895" t="s">
        <v>2803</v>
      </c>
      <c r="F192" s="839" t="s">
        <v>2804</v>
      </c>
      <c r="G192" s="681"/>
      <c r="H192" s="698"/>
      <c r="I192" s="699"/>
      <c r="J192" s="696"/>
      <c r="K192" s="839"/>
      <c r="L192" s="839"/>
      <c r="M192" s="696"/>
      <c r="N192" s="878">
        <f>G192*H192/100000</f>
        <v>0</v>
      </c>
      <c r="O192" s="1298" t="s">
        <v>5938</v>
      </c>
      <c r="R192" s="4712">
        <f>N192-'Annexure - Capacity Building'!N192</f>
        <v>0</v>
      </c>
    </row>
    <row r="193" spans="1:18" ht="80.25" customHeight="1">
      <c r="A193" s="845" t="s">
        <v>5322</v>
      </c>
      <c r="B193" s="1123" t="s">
        <v>3196</v>
      </c>
      <c r="C193" s="703" t="s">
        <v>3202</v>
      </c>
      <c r="D193" s="1523" t="s">
        <v>3203</v>
      </c>
      <c r="E193" s="846" t="s">
        <v>3204</v>
      </c>
      <c r="F193" s="839" t="s">
        <v>2804</v>
      </c>
      <c r="G193" s="1309">
        <f>VLOOKUP($A$1,'[4]Annexure - Capacity Building'!$B$7:$HG$64,123,0)</f>
        <v>0</v>
      </c>
      <c r="H193" s="1081">
        <v>24000</v>
      </c>
      <c r="I193" s="1526" t="s">
        <v>1819</v>
      </c>
      <c r="J193" s="845" t="s">
        <v>2806</v>
      </c>
      <c r="K193" s="845">
        <v>1</v>
      </c>
      <c r="L193" s="845" t="s">
        <v>2843</v>
      </c>
      <c r="M193" s="1123" t="s">
        <v>3205</v>
      </c>
      <c r="N193" s="1302">
        <f t="shared" ref="N193:N230" si="12">G193*H193/100000</f>
        <v>0</v>
      </c>
      <c r="O193" s="1298" t="s">
        <v>6141</v>
      </c>
      <c r="R193" s="4712">
        <f>N193-'Annexure - Capacity Building'!N193</f>
        <v>0</v>
      </c>
    </row>
    <row r="194" spans="1:18" ht="122.25" customHeight="1">
      <c r="A194" s="845" t="s">
        <v>5323</v>
      </c>
      <c r="B194" s="1123" t="s">
        <v>3196</v>
      </c>
      <c r="C194" s="668" t="s">
        <v>3197</v>
      </c>
      <c r="D194" s="1522" t="s">
        <v>3206</v>
      </c>
      <c r="E194" s="1123" t="s">
        <v>3207</v>
      </c>
      <c r="F194" s="839" t="s">
        <v>2804</v>
      </c>
      <c r="G194" s="1309">
        <f>VLOOKUP($A$1,'[4]Annexure - Capacity Building'!$B$7:$HG$64,124,0)</f>
        <v>0</v>
      </c>
      <c r="H194" s="1081">
        <v>268000</v>
      </c>
      <c r="I194" s="1526" t="s">
        <v>3208</v>
      </c>
      <c r="J194" s="845" t="s">
        <v>2871</v>
      </c>
      <c r="K194" s="845">
        <v>2</v>
      </c>
      <c r="L194" s="845" t="s">
        <v>2843</v>
      </c>
      <c r="M194" s="845" t="s">
        <v>2862</v>
      </c>
      <c r="N194" s="1302">
        <f t="shared" si="12"/>
        <v>0</v>
      </c>
      <c r="O194" s="1298" t="s">
        <v>5939</v>
      </c>
      <c r="R194" s="4712">
        <f>N194-'Annexure - Capacity Building'!N194</f>
        <v>0</v>
      </c>
    </row>
    <row r="195" spans="1:18" ht="160.5" customHeight="1">
      <c r="A195" s="845" t="s">
        <v>5324</v>
      </c>
      <c r="B195" s="1123" t="s">
        <v>3196</v>
      </c>
      <c r="C195" s="668" t="s">
        <v>3197</v>
      </c>
      <c r="D195" s="1522" t="s">
        <v>3209</v>
      </c>
      <c r="E195" s="845" t="s">
        <v>3126</v>
      </c>
      <c r="F195" s="839" t="s">
        <v>2804</v>
      </c>
      <c r="G195" s="1309">
        <f>VLOOKUP($A$1,'[4]Annexure - Capacity Building'!$B$7:$HG$64,125,0)</f>
        <v>0</v>
      </c>
      <c r="H195" s="1081">
        <v>94000</v>
      </c>
      <c r="I195" s="1080" t="s">
        <v>3210</v>
      </c>
      <c r="J195" s="845" t="s">
        <v>2806</v>
      </c>
      <c r="K195" s="845">
        <v>2</v>
      </c>
      <c r="L195" s="845" t="s">
        <v>2843</v>
      </c>
      <c r="M195" s="845" t="s">
        <v>2862</v>
      </c>
      <c r="N195" s="1302">
        <f t="shared" si="12"/>
        <v>0</v>
      </c>
      <c r="O195" s="1269" t="s">
        <v>4567</v>
      </c>
      <c r="R195" s="4712">
        <f>N195-'Annexure - Capacity Building'!N195</f>
        <v>0</v>
      </c>
    </row>
    <row r="196" spans="1:18" s="840" customFormat="1">
      <c r="A196" s="1369" t="s">
        <v>2912</v>
      </c>
      <c r="B196" s="1379"/>
      <c r="C196" s="1370"/>
      <c r="D196" s="1371"/>
      <c r="E196" s="1372"/>
      <c r="F196" s="1372"/>
      <c r="G196" s="1380"/>
      <c r="H196" s="1380"/>
      <c r="I196" s="1381"/>
      <c r="J196" s="1232"/>
      <c r="K196" s="1374"/>
      <c r="L196" s="1372"/>
      <c r="M196" s="1372"/>
      <c r="N196" s="1375"/>
      <c r="O196" s="1382"/>
      <c r="R196" s="4712">
        <f>N196-'Annexure - Capacity Building'!N196</f>
        <v>0</v>
      </c>
    </row>
    <row r="197" spans="1:18" ht="90">
      <c r="A197" s="845" t="s">
        <v>5325</v>
      </c>
      <c r="B197" s="1123" t="s">
        <v>3196</v>
      </c>
      <c r="C197" s="668" t="s">
        <v>3197</v>
      </c>
      <c r="D197" s="501" t="s">
        <v>3211</v>
      </c>
      <c r="E197" s="1123" t="s">
        <v>3212</v>
      </c>
      <c r="F197" s="839" t="s">
        <v>2804</v>
      </c>
      <c r="G197" s="957">
        <f>VLOOKUP($A$1,'[4]Annexure - Capacity Building'!$B$7:$HG$64,126,0)</f>
        <v>0</v>
      </c>
      <c r="H197" s="957">
        <v>50000</v>
      </c>
      <c r="I197" s="969" t="s">
        <v>2989</v>
      </c>
      <c r="J197" s="845" t="s">
        <v>2829</v>
      </c>
      <c r="K197" s="845" t="s">
        <v>3090</v>
      </c>
      <c r="L197" s="845" t="s">
        <v>2843</v>
      </c>
      <c r="M197" s="845" t="s">
        <v>2862</v>
      </c>
      <c r="N197" s="1302">
        <f t="shared" si="12"/>
        <v>0</v>
      </c>
      <c r="O197" s="787" t="s">
        <v>5940</v>
      </c>
      <c r="R197" s="4712">
        <f>N197-'Annexure - Capacity Building'!N197</f>
        <v>0</v>
      </c>
    </row>
    <row r="198" spans="1:18">
      <c r="A198" s="843" t="s">
        <v>5144</v>
      </c>
      <c r="B198" s="844" t="s">
        <v>3213</v>
      </c>
      <c r="C198" s="1996" t="s">
        <v>3214</v>
      </c>
      <c r="D198" s="1252"/>
      <c r="E198" s="1252"/>
      <c r="F198" s="1252"/>
      <c r="G198" s="1284"/>
      <c r="H198" s="1284"/>
      <c r="I198" s="1285"/>
      <c r="J198" s="1252"/>
      <c r="K198" s="1280"/>
      <c r="L198" s="1252"/>
      <c r="M198" s="1252"/>
      <c r="N198" s="1220">
        <f>SUM(N199:N217)</f>
        <v>0</v>
      </c>
      <c r="O198" s="1286"/>
      <c r="R198" s="4712">
        <f>N198-'Annexure - Capacity Building'!N198</f>
        <v>0</v>
      </c>
    </row>
    <row r="199" spans="1:18" s="840" customFormat="1">
      <c r="A199" s="1369" t="s">
        <v>4600</v>
      </c>
      <c r="B199" s="1369"/>
      <c r="C199" s="1370"/>
      <c r="D199" s="1371"/>
      <c r="E199" s="1372"/>
      <c r="F199" s="1372"/>
      <c r="G199" s="1373"/>
      <c r="H199" s="1373"/>
      <c r="I199" s="1372"/>
      <c r="J199" s="1232"/>
      <c r="K199" s="1374"/>
      <c r="L199" s="1372"/>
      <c r="M199" s="1372"/>
      <c r="N199" s="1375"/>
      <c r="O199" s="1376"/>
      <c r="R199" s="4712">
        <f>N199-'Annexure - Capacity Building'!N199</f>
        <v>0</v>
      </c>
    </row>
    <row r="200" spans="1:18">
      <c r="A200" s="1823" t="s">
        <v>5326</v>
      </c>
      <c r="B200" s="696" t="s">
        <v>3214</v>
      </c>
      <c r="C200" s="1300" t="s">
        <v>1454</v>
      </c>
      <c r="D200" s="751" t="s">
        <v>3215</v>
      </c>
      <c r="E200" s="696"/>
      <c r="F200" s="696"/>
      <c r="G200" s="1240"/>
      <c r="H200" s="681"/>
      <c r="I200" s="679"/>
      <c r="J200" s="696"/>
      <c r="K200" s="839"/>
      <c r="L200" s="696"/>
      <c r="M200" s="696"/>
      <c r="N200" s="878"/>
      <c r="O200" s="1594"/>
      <c r="R200" s="4712">
        <f>N200-'Annexure - Capacity Building'!N200</f>
        <v>0</v>
      </c>
    </row>
    <row r="201" spans="1:18" ht="210">
      <c r="A201" s="845" t="s">
        <v>5327</v>
      </c>
      <c r="B201" s="696" t="s">
        <v>3214</v>
      </c>
      <c r="C201" s="1301" t="s">
        <v>3216</v>
      </c>
      <c r="D201" s="691" t="s">
        <v>3217</v>
      </c>
      <c r="E201" s="696" t="s">
        <v>3218</v>
      </c>
      <c r="F201" s="696" t="s">
        <v>2804</v>
      </c>
      <c r="G201" s="1240">
        <f>VLOOKUP($A$1,'[4]Annexure - Capacity Building'!$B$7:$HG$64,127,0)</f>
        <v>0</v>
      </c>
      <c r="H201" s="681">
        <v>108000</v>
      </c>
      <c r="I201" s="679" t="s">
        <v>2891</v>
      </c>
      <c r="J201" s="696" t="s">
        <v>2871</v>
      </c>
      <c r="K201" s="839">
        <v>5</v>
      </c>
      <c r="L201" s="696" t="s">
        <v>2843</v>
      </c>
      <c r="M201" s="696" t="s">
        <v>2862</v>
      </c>
      <c r="N201" s="1302">
        <f t="shared" ref="N201:N210" si="13">G201*H201/100000</f>
        <v>0</v>
      </c>
      <c r="O201" s="712" t="s">
        <v>4568</v>
      </c>
      <c r="R201" s="4712">
        <f>N201-'Annexure - Capacity Building'!N201</f>
        <v>0</v>
      </c>
    </row>
    <row r="202" spans="1:18" ht="135">
      <c r="A202" s="845" t="s">
        <v>5328</v>
      </c>
      <c r="B202" s="696" t="s">
        <v>3214</v>
      </c>
      <c r="C202" s="1301" t="s">
        <v>3219</v>
      </c>
      <c r="D202" s="691" t="s">
        <v>3220</v>
      </c>
      <c r="E202" s="696" t="s">
        <v>3221</v>
      </c>
      <c r="F202" s="839" t="s">
        <v>2804</v>
      </c>
      <c r="G202" s="1240">
        <f>VLOOKUP($A$1,'[4]Annexure - Capacity Building'!$B$7:$HG$64,128,0)</f>
        <v>0</v>
      </c>
      <c r="H202" s="681">
        <v>70000</v>
      </c>
      <c r="I202" s="679" t="s">
        <v>2891</v>
      </c>
      <c r="J202" s="839" t="s">
        <v>2871</v>
      </c>
      <c r="K202" s="839">
        <v>3</v>
      </c>
      <c r="L202" s="839" t="s">
        <v>2843</v>
      </c>
      <c r="M202" s="839" t="s">
        <v>2862</v>
      </c>
      <c r="N202" s="1302">
        <f t="shared" si="13"/>
        <v>0</v>
      </c>
      <c r="O202" s="712" t="s">
        <v>4569</v>
      </c>
      <c r="R202" s="4712">
        <f>N202-'Annexure - Capacity Building'!N202</f>
        <v>0</v>
      </c>
    </row>
    <row r="203" spans="1:18">
      <c r="A203" s="1823" t="s">
        <v>5329</v>
      </c>
      <c r="B203" s="696" t="s">
        <v>3214</v>
      </c>
      <c r="C203" s="1301" t="s">
        <v>1456</v>
      </c>
      <c r="D203" s="1297" t="s">
        <v>3222</v>
      </c>
      <c r="E203" s="696"/>
      <c r="F203" s="839" t="s">
        <v>2804</v>
      </c>
      <c r="G203" s="1240"/>
      <c r="H203" s="681"/>
      <c r="I203" s="679"/>
      <c r="J203" s="696"/>
      <c r="K203" s="839"/>
      <c r="L203" s="839"/>
      <c r="M203" s="696"/>
      <c r="N203" s="1302"/>
      <c r="O203" s="1594"/>
      <c r="R203" s="4712">
        <f>N203-'Annexure - Capacity Building'!N203</f>
        <v>0</v>
      </c>
    </row>
    <row r="204" spans="1:18" ht="30">
      <c r="A204" s="845" t="s">
        <v>5330</v>
      </c>
      <c r="B204" s="696" t="s">
        <v>3214</v>
      </c>
      <c r="C204" s="1301" t="s">
        <v>3223</v>
      </c>
      <c r="D204" s="691" t="s">
        <v>3224</v>
      </c>
      <c r="E204" s="696" t="s">
        <v>3225</v>
      </c>
      <c r="F204" s="839" t="s">
        <v>2804</v>
      </c>
      <c r="G204" s="1240"/>
      <c r="H204" s="681"/>
      <c r="I204" s="679"/>
      <c r="J204" s="696"/>
      <c r="K204" s="839"/>
      <c r="L204" s="839" t="s">
        <v>2807</v>
      </c>
      <c r="M204" s="696" t="s">
        <v>3205</v>
      </c>
      <c r="N204" s="1302">
        <f t="shared" si="13"/>
        <v>0</v>
      </c>
      <c r="O204" s="1594" t="s">
        <v>3226</v>
      </c>
      <c r="R204" s="4712">
        <f>N204-'Annexure - Capacity Building'!N204</f>
        <v>0</v>
      </c>
    </row>
    <row r="205" spans="1:18" ht="30">
      <c r="A205" s="845" t="s">
        <v>5331</v>
      </c>
      <c r="B205" s="696" t="s">
        <v>3214</v>
      </c>
      <c r="C205" s="1301" t="s">
        <v>3227</v>
      </c>
      <c r="D205" s="691" t="s">
        <v>3228</v>
      </c>
      <c r="E205" s="696" t="s">
        <v>3126</v>
      </c>
      <c r="F205" s="839" t="s">
        <v>2804</v>
      </c>
      <c r="G205" s="1240"/>
      <c r="H205" s="681"/>
      <c r="I205" s="679"/>
      <c r="J205" s="696"/>
      <c r="K205" s="839">
        <v>1</v>
      </c>
      <c r="L205" s="839" t="s">
        <v>2807</v>
      </c>
      <c r="M205" s="696" t="s">
        <v>3229</v>
      </c>
      <c r="N205" s="1302">
        <f t="shared" si="13"/>
        <v>0</v>
      </c>
      <c r="O205" s="1594" t="s">
        <v>3230</v>
      </c>
      <c r="R205" s="4712">
        <f>N205-'Annexure - Capacity Building'!N205</f>
        <v>0</v>
      </c>
    </row>
    <row r="206" spans="1:18" ht="45">
      <c r="A206" s="845" t="s">
        <v>5332</v>
      </c>
      <c r="B206" s="696" t="s">
        <v>3214</v>
      </c>
      <c r="C206" s="1301" t="s">
        <v>3231</v>
      </c>
      <c r="D206" s="691" t="s">
        <v>3232</v>
      </c>
      <c r="E206" s="696" t="s">
        <v>3233</v>
      </c>
      <c r="F206" s="839" t="s">
        <v>2804</v>
      </c>
      <c r="G206" s="1240">
        <f>VLOOKUP($A$1,'[4]Annexure - Capacity Building'!$B$7:$HG$64,131,0)</f>
        <v>0</v>
      </c>
      <c r="H206" s="681"/>
      <c r="I206" s="679" t="s">
        <v>3234</v>
      </c>
      <c r="J206" s="696" t="s">
        <v>2905</v>
      </c>
      <c r="K206" s="839">
        <v>2</v>
      </c>
      <c r="L206" s="839" t="s">
        <v>2807</v>
      </c>
      <c r="M206" s="696" t="s">
        <v>3229</v>
      </c>
      <c r="N206" s="1302">
        <f t="shared" si="13"/>
        <v>0</v>
      </c>
      <c r="O206" s="1594" t="s">
        <v>3235</v>
      </c>
      <c r="R206" s="4712">
        <f>N206-'Annexure - Capacity Building'!N206</f>
        <v>0</v>
      </c>
    </row>
    <row r="207" spans="1:18" ht="165">
      <c r="A207" s="845" t="s">
        <v>5333</v>
      </c>
      <c r="B207" s="696" t="s">
        <v>3214</v>
      </c>
      <c r="C207" s="1301" t="s">
        <v>3236</v>
      </c>
      <c r="D207" s="694" t="s">
        <v>3237</v>
      </c>
      <c r="E207" s="696" t="s">
        <v>3238</v>
      </c>
      <c r="F207" s="696" t="s">
        <v>2865</v>
      </c>
      <c r="G207" s="1240">
        <f>VLOOKUP($A$1,'[4]Annexure - Capacity Building'!$B$7:$HG$64,132,0)</f>
        <v>0</v>
      </c>
      <c r="H207" s="681">
        <v>28000</v>
      </c>
      <c r="I207" s="679" t="s">
        <v>1487</v>
      </c>
      <c r="J207" s="839" t="s">
        <v>2946</v>
      </c>
      <c r="K207" s="839">
        <v>1</v>
      </c>
      <c r="L207" s="839" t="s">
        <v>2843</v>
      </c>
      <c r="M207" s="839" t="s">
        <v>2877</v>
      </c>
      <c r="N207" s="1302">
        <f t="shared" si="13"/>
        <v>0</v>
      </c>
      <c r="O207" s="1595" t="s">
        <v>4570</v>
      </c>
      <c r="R207" s="4712">
        <f>N207-'Annexure - Capacity Building'!N207</f>
        <v>0</v>
      </c>
    </row>
    <row r="208" spans="1:18" ht="45">
      <c r="A208" s="845" t="s">
        <v>5334</v>
      </c>
      <c r="B208" s="696" t="s">
        <v>3214</v>
      </c>
      <c r="C208" s="1301" t="s">
        <v>3239</v>
      </c>
      <c r="D208" s="694" t="s">
        <v>3240</v>
      </c>
      <c r="E208" s="696" t="s">
        <v>3241</v>
      </c>
      <c r="F208" s="696" t="s">
        <v>2865</v>
      </c>
      <c r="G208" s="1240"/>
      <c r="H208" s="681"/>
      <c r="I208" s="679"/>
      <c r="J208" s="696"/>
      <c r="K208" s="839"/>
      <c r="L208" s="696"/>
      <c r="M208" s="696"/>
      <c r="N208" s="1302"/>
      <c r="O208" s="1594" t="s">
        <v>3242</v>
      </c>
      <c r="R208" s="4712">
        <f>N208-'Annexure - Capacity Building'!N208</f>
        <v>0</v>
      </c>
    </row>
    <row r="209" spans="1:18" ht="150">
      <c r="A209" s="845" t="s">
        <v>5335</v>
      </c>
      <c r="B209" s="696" t="s">
        <v>3214</v>
      </c>
      <c r="C209" s="1301" t="s">
        <v>3243</v>
      </c>
      <c r="D209" s="691" t="s">
        <v>3244</v>
      </c>
      <c r="E209" s="696" t="s">
        <v>3245</v>
      </c>
      <c r="F209" s="696" t="s">
        <v>2865</v>
      </c>
      <c r="G209" s="1240">
        <f>VLOOKUP($A$1,'[4]Annexure - Capacity Building'!$B$7:$HG$64,134,0)</f>
        <v>0</v>
      </c>
      <c r="H209" s="681">
        <v>28000</v>
      </c>
      <c r="I209" s="679" t="s">
        <v>1487</v>
      </c>
      <c r="J209" s="696" t="s">
        <v>2806</v>
      </c>
      <c r="K209" s="839">
        <v>1</v>
      </c>
      <c r="L209" s="696" t="s">
        <v>2843</v>
      </c>
      <c r="M209" s="696" t="s">
        <v>2877</v>
      </c>
      <c r="N209" s="1302">
        <f t="shared" si="13"/>
        <v>0</v>
      </c>
      <c r="O209" s="1595" t="s">
        <v>4571</v>
      </c>
      <c r="R209" s="4712">
        <f>N209-'Annexure - Capacity Building'!N209</f>
        <v>0</v>
      </c>
    </row>
    <row r="210" spans="1:18" ht="135">
      <c r="A210" s="845" t="s">
        <v>5336</v>
      </c>
      <c r="B210" s="696" t="s">
        <v>3214</v>
      </c>
      <c r="C210" s="1301" t="s">
        <v>3246</v>
      </c>
      <c r="D210" s="691" t="s">
        <v>3247</v>
      </c>
      <c r="E210" s="696" t="s">
        <v>3248</v>
      </c>
      <c r="F210" s="696" t="s">
        <v>2865</v>
      </c>
      <c r="G210" s="1240">
        <f>VLOOKUP($A$1,'[4]Annexure - Capacity Building'!$B$7:$HG$64,135,0)</f>
        <v>0</v>
      </c>
      <c r="H210" s="681">
        <v>28000</v>
      </c>
      <c r="I210" s="679" t="s">
        <v>3249</v>
      </c>
      <c r="J210" s="696" t="s">
        <v>2806</v>
      </c>
      <c r="K210" s="839">
        <v>1</v>
      </c>
      <c r="L210" s="696" t="s">
        <v>2843</v>
      </c>
      <c r="M210" s="696" t="s">
        <v>2877</v>
      </c>
      <c r="N210" s="1302">
        <f t="shared" si="13"/>
        <v>0</v>
      </c>
      <c r="O210" s="1595" t="s">
        <v>4572</v>
      </c>
      <c r="R210" s="4712">
        <f>N210-'Annexure - Capacity Building'!N210</f>
        <v>0</v>
      </c>
    </row>
    <row r="211" spans="1:18" ht="30">
      <c r="A211" s="1823" t="s">
        <v>5337</v>
      </c>
      <c r="B211" s="696" t="s">
        <v>3214</v>
      </c>
      <c r="C211" s="1301" t="s">
        <v>3250</v>
      </c>
      <c r="D211" s="1297" t="s">
        <v>3251</v>
      </c>
      <c r="E211" s="696"/>
      <c r="F211" s="696"/>
      <c r="G211" s="1240"/>
      <c r="H211" s="681"/>
      <c r="I211" s="679"/>
      <c r="J211" s="696"/>
      <c r="K211" s="839"/>
      <c r="L211" s="696"/>
      <c r="M211" s="696"/>
      <c r="N211" s="878"/>
      <c r="O211" s="1594"/>
      <c r="R211" s="4712">
        <f>N211-'Annexure - Capacity Building'!N211</f>
        <v>0</v>
      </c>
    </row>
    <row r="212" spans="1:18" ht="210">
      <c r="A212" s="845" t="s">
        <v>5338</v>
      </c>
      <c r="B212" s="696" t="s">
        <v>3214</v>
      </c>
      <c r="C212" s="1301" t="s">
        <v>1544</v>
      </c>
      <c r="D212" s="694" t="s">
        <v>3252</v>
      </c>
      <c r="E212" s="696" t="s">
        <v>3253</v>
      </c>
      <c r="F212" s="696" t="s">
        <v>2828</v>
      </c>
      <c r="G212" s="1240">
        <f>VLOOKUP($A$1,'[4]Annexure - Capacity Building'!$B$7:$HG$64,136,0)</f>
        <v>0</v>
      </c>
      <c r="H212" s="681">
        <v>84000</v>
      </c>
      <c r="I212" s="679" t="s">
        <v>3254</v>
      </c>
      <c r="J212" s="696" t="s">
        <v>2806</v>
      </c>
      <c r="K212" s="839">
        <v>1</v>
      </c>
      <c r="L212" s="696" t="s">
        <v>2843</v>
      </c>
      <c r="M212" s="696" t="s">
        <v>2862</v>
      </c>
      <c r="N212" s="1302">
        <f t="shared" si="12"/>
        <v>0</v>
      </c>
      <c r="O212" s="1594" t="s">
        <v>5941</v>
      </c>
      <c r="R212" s="4712">
        <f>N212-'Annexure - Capacity Building'!N212</f>
        <v>0</v>
      </c>
    </row>
    <row r="213" spans="1:18" s="840" customFormat="1">
      <c r="A213" s="1369" t="s">
        <v>2912</v>
      </c>
      <c r="B213" s="1379"/>
      <c r="C213" s="1370"/>
      <c r="D213" s="1371"/>
      <c r="E213" s="1372"/>
      <c r="F213" s="1372"/>
      <c r="G213" s="1380"/>
      <c r="H213" s="1380"/>
      <c r="I213" s="1381"/>
      <c r="J213" s="1232"/>
      <c r="K213" s="1374"/>
      <c r="L213" s="1372"/>
      <c r="M213" s="1372"/>
      <c r="N213" s="1375"/>
      <c r="O213" s="1382"/>
      <c r="R213" s="4712">
        <f>N213-'Annexure - Capacity Building'!N213</f>
        <v>0</v>
      </c>
    </row>
    <row r="214" spans="1:18" ht="150">
      <c r="A214" s="845" t="s">
        <v>5339</v>
      </c>
      <c r="B214" s="696" t="s">
        <v>3214</v>
      </c>
      <c r="C214" s="1301" t="s">
        <v>3255</v>
      </c>
      <c r="D214" s="691" t="s">
        <v>3256</v>
      </c>
      <c r="E214" s="696" t="s">
        <v>2812</v>
      </c>
      <c r="F214" s="696" t="s">
        <v>2804</v>
      </c>
      <c r="G214" s="1240">
        <f>VLOOKUP($A$1,'[4]Annexure - Capacity Building'!$B$7:$HG$64,137,0)</f>
        <v>0</v>
      </c>
      <c r="H214" s="957">
        <v>846000</v>
      </c>
      <c r="I214" s="703" t="s">
        <v>407</v>
      </c>
      <c r="J214" s="696" t="s">
        <v>2829</v>
      </c>
      <c r="K214" s="1263">
        <v>5</v>
      </c>
      <c r="L214" s="696" t="s">
        <v>2843</v>
      </c>
      <c r="M214" s="696" t="s">
        <v>2862</v>
      </c>
      <c r="N214" s="1302">
        <f>H214*G214/100000</f>
        <v>0</v>
      </c>
      <c r="O214" s="1595" t="s">
        <v>6148</v>
      </c>
      <c r="R214" s="4712">
        <f>N214-'Annexure - Capacity Building'!N214</f>
        <v>0</v>
      </c>
    </row>
    <row r="215" spans="1:18" ht="45">
      <c r="A215" s="845" t="s">
        <v>5340</v>
      </c>
      <c r="B215" s="696" t="s">
        <v>3214</v>
      </c>
      <c r="C215" s="1301" t="s">
        <v>3257</v>
      </c>
      <c r="D215" s="691" t="s">
        <v>3258</v>
      </c>
      <c r="E215" s="696" t="s">
        <v>3142</v>
      </c>
      <c r="F215" s="696" t="s">
        <v>2804</v>
      </c>
      <c r="G215" s="1240"/>
      <c r="H215" s="957"/>
      <c r="I215" s="703"/>
      <c r="J215" s="696"/>
      <c r="K215" s="839"/>
      <c r="L215" s="696"/>
      <c r="M215" s="696"/>
      <c r="N215" s="1302">
        <f t="shared" ref="N215:N217" si="14">H215*G215/100000</f>
        <v>0</v>
      </c>
      <c r="O215" s="1595" t="s">
        <v>3259</v>
      </c>
      <c r="R215" s="4712">
        <f>N215-'Annexure - Capacity Building'!N215</f>
        <v>0</v>
      </c>
    </row>
    <row r="216" spans="1:18" ht="30">
      <c r="A216" s="845" t="s">
        <v>5341</v>
      </c>
      <c r="B216" s="696" t="s">
        <v>3214</v>
      </c>
      <c r="C216" s="1301" t="s">
        <v>3260</v>
      </c>
      <c r="D216" s="691" t="s">
        <v>3261</v>
      </c>
      <c r="E216" s="696" t="s">
        <v>3262</v>
      </c>
      <c r="F216" s="696" t="s">
        <v>2804</v>
      </c>
      <c r="G216" s="1240"/>
      <c r="H216" s="957"/>
      <c r="I216" s="703"/>
      <c r="J216" s="696"/>
      <c r="K216" s="839"/>
      <c r="L216" s="696"/>
      <c r="M216" s="696"/>
      <c r="N216" s="1302">
        <f t="shared" si="14"/>
        <v>0</v>
      </c>
      <c r="O216" s="1594" t="s">
        <v>3263</v>
      </c>
      <c r="R216" s="4712">
        <f>N216-'Annexure - Capacity Building'!N216</f>
        <v>0</v>
      </c>
    </row>
    <row r="217" spans="1:18" ht="165">
      <c r="A217" s="845" t="s">
        <v>5342</v>
      </c>
      <c r="B217" s="696" t="s">
        <v>3214</v>
      </c>
      <c r="C217" s="1301" t="s">
        <v>3264</v>
      </c>
      <c r="D217" s="691" t="s">
        <v>3265</v>
      </c>
      <c r="E217" s="696" t="s">
        <v>3266</v>
      </c>
      <c r="F217" s="696" t="s">
        <v>2804</v>
      </c>
      <c r="G217" s="1240">
        <f>VLOOKUP($A$1,'[4]Annexure - Capacity Building'!$B$7:$HG$64,138,0)</f>
        <v>0</v>
      </c>
      <c r="H217" s="957">
        <v>363000</v>
      </c>
      <c r="I217" s="703" t="s">
        <v>407</v>
      </c>
      <c r="J217" s="696" t="s">
        <v>2806</v>
      </c>
      <c r="K217" s="839">
        <v>2</v>
      </c>
      <c r="L217" s="696" t="s">
        <v>2843</v>
      </c>
      <c r="M217" s="696" t="s">
        <v>2862</v>
      </c>
      <c r="N217" s="1302">
        <f t="shared" si="14"/>
        <v>0</v>
      </c>
      <c r="O217" s="712" t="s">
        <v>6149</v>
      </c>
      <c r="R217" s="4712">
        <f>N217-'Annexure - Capacity Building'!N217</f>
        <v>0</v>
      </c>
    </row>
    <row r="218" spans="1:18">
      <c r="A218" s="843" t="s">
        <v>5145</v>
      </c>
      <c r="B218" s="844" t="s">
        <v>3267</v>
      </c>
      <c r="C218" s="1996" t="s">
        <v>3268</v>
      </c>
      <c r="D218" s="1252"/>
      <c r="E218" s="1252"/>
      <c r="F218" s="1252"/>
      <c r="G218" s="1284"/>
      <c r="H218" s="1284"/>
      <c r="I218" s="1285"/>
      <c r="J218" s="1252"/>
      <c r="K218" s="1280"/>
      <c r="L218" s="1252"/>
      <c r="M218" s="1252"/>
      <c r="N218" s="1220">
        <f>SUM(N219:N225)</f>
        <v>0</v>
      </c>
      <c r="O218" s="1286"/>
      <c r="R218" s="4712">
        <f>N218-'Annexure - Capacity Building'!N218</f>
        <v>0</v>
      </c>
    </row>
    <row r="219" spans="1:18" s="840" customFormat="1">
      <c r="A219" s="1369" t="s">
        <v>4600</v>
      </c>
      <c r="B219" s="1369"/>
      <c r="C219" s="1370"/>
      <c r="D219" s="1371"/>
      <c r="E219" s="1372"/>
      <c r="F219" s="1372"/>
      <c r="G219" s="1373"/>
      <c r="H219" s="1373"/>
      <c r="I219" s="1372"/>
      <c r="J219" s="1232"/>
      <c r="K219" s="1374"/>
      <c r="L219" s="1372"/>
      <c r="M219" s="1372"/>
      <c r="N219" s="1375"/>
      <c r="O219" s="1376"/>
      <c r="R219" s="4712">
        <f>N219-'Annexure - Capacity Building'!N219</f>
        <v>0</v>
      </c>
    </row>
    <row r="220" spans="1:18" ht="150">
      <c r="A220" s="1817" t="s">
        <v>5343</v>
      </c>
      <c r="B220" s="848" t="s">
        <v>3268</v>
      </c>
      <c r="C220" s="1569" t="s">
        <v>3269</v>
      </c>
      <c r="D220" s="1582" t="s">
        <v>3270</v>
      </c>
      <c r="E220" s="1568" t="s">
        <v>3199</v>
      </c>
      <c r="F220" s="1568" t="s">
        <v>2804</v>
      </c>
      <c r="G220" s="1583">
        <f>VLOOKUP($A$1,'[4]Annexure - Capacity Building'!$B$7:$HG$64,139,0)</f>
        <v>0</v>
      </c>
      <c r="H220" s="1584">
        <v>50000</v>
      </c>
      <c r="I220" s="1585" t="s">
        <v>3272</v>
      </c>
      <c r="J220" s="1817" t="s">
        <v>2806</v>
      </c>
      <c r="K220" s="1817">
        <v>1</v>
      </c>
      <c r="L220" s="1568" t="s">
        <v>2843</v>
      </c>
      <c r="M220" s="1568" t="s">
        <v>2862</v>
      </c>
      <c r="N220" s="1574">
        <f t="shared" si="12"/>
        <v>0</v>
      </c>
      <c r="O220" s="1581" t="s">
        <v>6119</v>
      </c>
      <c r="R220" s="4712">
        <f>N220-'Annexure - Capacity Building'!N220</f>
        <v>0</v>
      </c>
    </row>
    <row r="221" spans="1:18" ht="45">
      <c r="A221" s="1817" t="s">
        <v>5344</v>
      </c>
      <c r="B221" s="848" t="s">
        <v>3268</v>
      </c>
      <c r="C221" s="1569" t="s">
        <v>3269</v>
      </c>
      <c r="D221" s="1582" t="s">
        <v>3273</v>
      </c>
      <c r="E221" s="1568" t="s">
        <v>3274</v>
      </c>
      <c r="F221" s="1568" t="s">
        <v>2804</v>
      </c>
      <c r="G221" s="1583">
        <f>VLOOKUP($A$1,'[4]Annexure - Capacity Building'!$B$7:$HG$64,140,0)</f>
        <v>0</v>
      </c>
      <c r="H221" s="1584">
        <v>50000</v>
      </c>
      <c r="I221" s="1585" t="s">
        <v>3272</v>
      </c>
      <c r="J221" s="1817" t="s">
        <v>2806</v>
      </c>
      <c r="K221" s="1817">
        <v>1</v>
      </c>
      <c r="L221" s="1568" t="s">
        <v>2843</v>
      </c>
      <c r="M221" s="1568" t="s">
        <v>2813</v>
      </c>
      <c r="N221" s="1574">
        <f t="shared" si="12"/>
        <v>0</v>
      </c>
      <c r="O221" s="1581" t="s">
        <v>6120</v>
      </c>
      <c r="R221" s="4712">
        <f>N221-'Annexure - Capacity Building'!N221</f>
        <v>0</v>
      </c>
    </row>
    <row r="222" spans="1:18" ht="45">
      <c r="A222" s="1817" t="s">
        <v>5345</v>
      </c>
      <c r="B222" s="848" t="s">
        <v>3268</v>
      </c>
      <c r="C222" s="1569" t="s">
        <v>3269</v>
      </c>
      <c r="D222" s="1582" t="s">
        <v>3275</v>
      </c>
      <c r="E222" s="1568" t="s">
        <v>3276</v>
      </c>
      <c r="F222" s="1568" t="s">
        <v>2804</v>
      </c>
      <c r="G222" s="1583">
        <f>VLOOKUP($A$1,'[4]Annexure - Capacity Building'!$B$7:$HG$64,141,0)</f>
        <v>0</v>
      </c>
      <c r="H222" s="1584">
        <v>50000</v>
      </c>
      <c r="I222" s="1585" t="s">
        <v>3272</v>
      </c>
      <c r="J222" s="1817" t="s">
        <v>2806</v>
      </c>
      <c r="K222" s="1817">
        <v>1</v>
      </c>
      <c r="L222" s="1568" t="s">
        <v>2843</v>
      </c>
      <c r="M222" s="1568" t="s">
        <v>2813</v>
      </c>
      <c r="N222" s="1574">
        <f t="shared" si="12"/>
        <v>0</v>
      </c>
      <c r="O222" s="1581" t="s">
        <v>6121</v>
      </c>
      <c r="R222" s="4712">
        <f>N222-'Annexure - Capacity Building'!N222</f>
        <v>0</v>
      </c>
    </row>
    <row r="223" spans="1:18" ht="45">
      <c r="A223" s="1817" t="s">
        <v>5346</v>
      </c>
      <c r="B223" s="848" t="s">
        <v>3268</v>
      </c>
      <c r="C223" s="1569" t="s">
        <v>3269</v>
      </c>
      <c r="D223" s="1582" t="s">
        <v>3277</v>
      </c>
      <c r="E223" s="1568" t="s">
        <v>3278</v>
      </c>
      <c r="F223" s="1568" t="s">
        <v>2804</v>
      </c>
      <c r="G223" s="1583">
        <f>VLOOKUP($A$1,'[4]Annexure - Capacity Building'!$B$7:$HG$64,142,0)</f>
        <v>0</v>
      </c>
      <c r="H223" s="1584">
        <v>50000</v>
      </c>
      <c r="I223" s="1585" t="s">
        <v>3272</v>
      </c>
      <c r="J223" s="1817" t="s">
        <v>2806</v>
      </c>
      <c r="K223" s="1817">
        <v>1</v>
      </c>
      <c r="L223" s="1568" t="s">
        <v>2843</v>
      </c>
      <c r="M223" s="1568" t="s">
        <v>2862</v>
      </c>
      <c r="N223" s="1574">
        <f t="shared" si="12"/>
        <v>0</v>
      </c>
      <c r="O223" s="1581" t="s">
        <v>6122</v>
      </c>
      <c r="R223" s="4712">
        <f>N223-'Annexure - Capacity Building'!N223</f>
        <v>0</v>
      </c>
    </row>
    <row r="224" spans="1:18" ht="60">
      <c r="A224" s="839" t="s">
        <v>5347</v>
      </c>
      <c r="B224" s="855" t="s">
        <v>3268</v>
      </c>
      <c r="C224" s="679" t="s">
        <v>3269</v>
      </c>
      <c r="D224" s="691" t="s">
        <v>3279</v>
      </c>
      <c r="E224" s="696" t="s">
        <v>3280</v>
      </c>
      <c r="F224" s="696" t="s">
        <v>2804</v>
      </c>
      <c r="G224" s="1303"/>
      <c r="H224" s="1304"/>
      <c r="I224" s="1305"/>
      <c r="J224" s="839"/>
      <c r="K224" s="839"/>
      <c r="L224" s="696"/>
      <c r="M224" s="696"/>
      <c r="N224" s="878"/>
      <c r="O224" s="2166" t="s">
        <v>4573</v>
      </c>
      <c r="R224" s="4712">
        <f>N224-'Annexure - Capacity Building'!N224</f>
        <v>0</v>
      </c>
    </row>
    <row r="225" spans="1:18" ht="60">
      <c r="A225" s="845" t="s">
        <v>5348</v>
      </c>
      <c r="B225" s="1306" t="s">
        <v>3268</v>
      </c>
      <c r="C225" s="747" t="s">
        <v>3281</v>
      </c>
      <c r="D225" s="1307" t="s">
        <v>3282</v>
      </c>
      <c r="E225" s="1123" t="s">
        <v>3283</v>
      </c>
      <c r="F225" s="1123" t="s">
        <v>2804</v>
      </c>
      <c r="G225" s="1308">
        <f>VLOOKUP($A$1,'[4]Annexure - Capacity Building'!$B$7:$HG$64,143,0)</f>
        <v>0</v>
      </c>
      <c r="H225" s="1309">
        <v>46000</v>
      </c>
      <c r="I225" s="1310" t="s">
        <v>3284</v>
      </c>
      <c r="J225" s="845" t="s">
        <v>2871</v>
      </c>
      <c r="K225" s="845">
        <v>1</v>
      </c>
      <c r="L225" s="1123" t="s">
        <v>2843</v>
      </c>
      <c r="M225" s="1123" t="s">
        <v>2862</v>
      </c>
      <c r="N225" s="1302">
        <f t="shared" ref="N225" si="15">G225*H225/100000</f>
        <v>0</v>
      </c>
      <c r="O225" s="1311" t="s">
        <v>4574</v>
      </c>
      <c r="R225" s="4712">
        <f>N225-'Annexure - Capacity Building'!N225</f>
        <v>0</v>
      </c>
    </row>
    <row r="226" spans="1:18">
      <c r="A226" s="843" t="s">
        <v>5146</v>
      </c>
      <c r="B226" s="844" t="s">
        <v>3285</v>
      </c>
      <c r="C226" s="1996" t="s">
        <v>3286</v>
      </c>
      <c r="D226" s="1252"/>
      <c r="E226" s="1252"/>
      <c r="F226" s="1252"/>
      <c r="G226" s="1284"/>
      <c r="H226" s="1284"/>
      <c r="I226" s="1285"/>
      <c r="J226" s="1252"/>
      <c r="K226" s="1280"/>
      <c r="L226" s="1252"/>
      <c r="M226" s="1252"/>
      <c r="N226" s="1220">
        <f>SUM(N227:N230)</f>
        <v>0</v>
      </c>
      <c r="O226" s="1286"/>
      <c r="R226" s="4712">
        <f>N226-'Annexure - Capacity Building'!N226</f>
        <v>0</v>
      </c>
    </row>
    <row r="227" spans="1:18" s="840" customFormat="1">
      <c r="A227" s="1369" t="s">
        <v>4600</v>
      </c>
      <c r="B227" s="1369"/>
      <c r="C227" s="1370"/>
      <c r="D227" s="1371"/>
      <c r="E227" s="1372"/>
      <c r="F227" s="1372"/>
      <c r="G227" s="1373"/>
      <c r="H227" s="1373"/>
      <c r="I227" s="1372"/>
      <c r="J227" s="1232"/>
      <c r="K227" s="1374"/>
      <c r="L227" s="1372"/>
      <c r="M227" s="1372"/>
      <c r="N227" s="1375"/>
      <c r="O227" s="1376"/>
      <c r="R227" s="4712">
        <f>N227-'Annexure - Capacity Building'!N227</f>
        <v>0</v>
      </c>
    </row>
    <row r="228" spans="1:18" ht="30">
      <c r="A228" s="685" t="s">
        <v>5349</v>
      </c>
      <c r="B228" s="855" t="s">
        <v>3286</v>
      </c>
      <c r="C228" s="679">
        <v>84.2</v>
      </c>
      <c r="D228" s="1559" t="s">
        <v>485</v>
      </c>
      <c r="E228" s="696"/>
      <c r="F228" s="696"/>
      <c r="G228" s="687"/>
      <c r="H228" s="687"/>
      <c r="I228" s="696"/>
      <c r="J228" s="696"/>
      <c r="K228" s="839"/>
      <c r="L228" s="696"/>
      <c r="M228" s="696"/>
      <c r="N228" s="878"/>
      <c r="O228" s="1238"/>
      <c r="R228" s="4712">
        <f>N228-'Annexure - Capacity Building'!N228</f>
        <v>0</v>
      </c>
    </row>
    <row r="229" spans="1:18" ht="105">
      <c r="A229" s="845" t="s">
        <v>5350</v>
      </c>
      <c r="B229" s="1306" t="s">
        <v>3286</v>
      </c>
      <c r="C229" s="703" t="s">
        <v>3287</v>
      </c>
      <c r="D229" s="1506" t="s">
        <v>3288</v>
      </c>
      <c r="E229" s="1123" t="s">
        <v>2812</v>
      </c>
      <c r="F229" s="696" t="s">
        <v>3289</v>
      </c>
      <c r="G229" s="1527">
        <f>VLOOKUP($A$1,'[4]Annexure - Capacity Building'!$B$7:$HG$64,144,0)</f>
        <v>0</v>
      </c>
      <c r="H229" s="1528">
        <v>77000</v>
      </c>
      <c r="I229" s="1503" t="s">
        <v>3290</v>
      </c>
      <c r="J229" s="1123" t="s">
        <v>2871</v>
      </c>
      <c r="K229" s="845">
        <v>1</v>
      </c>
      <c r="L229" s="1123" t="s">
        <v>2843</v>
      </c>
      <c r="M229" s="1123" t="s">
        <v>2862</v>
      </c>
      <c r="N229" s="1302">
        <f t="shared" si="12"/>
        <v>0</v>
      </c>
      <c r="O229" s="1507" t="s">
        <v>4575</v>
      </c>
      <c r="R229" s="4712">
        <f>N229-'Annexure - Capacity Building'!N229</f>
        <v>0</v>
      </c>
    </row>
    <row r="230" spans="1:18" ht="300">
      <c r="A230" s="845" t="s">
        <v>5351</v>
      </c>
      <c r="B230" s="1306" t="s">
        <v>3286</v>
      </c>
      <c r="C230" s="703" t="s">
        <v>3291</v>
      </c>
      <c r="D230" s="1506" t="s">
        <v>3292</v>
      </c>
      <c r="E230" s="1123" t="s">
        <v>3293</v>
      </c>
      <c r="F230" s="1128" t="s">
        <v>2804</v>
      </c>
      <c r="G230" s="1527">
        <f>VLOOKUP($A$1,'[4]Annexure - Capacity Building'!$B$7:$HG$64,145,0)</f>
        <v>0</v>
      </c>
      <c r="H230" s="1527">
        <v>19560</v>
      </c>
      <c r="I230" s="1529" t="s">
        <v>3294</v>
      </c>
      <c r="J230" s="1123" t="s">
        <v>2806</v>
      </c>
      <c r="K230" s="845">
        <v>1</v>
      </c>
      <c r="L230" s="1123" t="s">
        <v>2843</v>
      </c>
      <c r="M230" s="1123" t="s">
        <v>2877</v>
      </c>
      <c r="N230" s="1302">
        <f t="shared" si="12"/>
        <v>0</v>
      </c>
      <c r="O230" s="926" t="s">
        <v>6142</v>
      </c>
      <c r="R230" s="4712">
        <f>N230-'Annexure - Capacity Building'!N230</f>
        <v>0</v>
      </c>
    </row>
    <row r="231" spans="1:18">
      <c r="A231" s="843" t="s">
        <v>5147</v>
      </c>
      <c r="B231" s="844" t="s">
        <v>3295</v>
      </c>
      <c r="C231" s="1814" t="s">
        <v>3296</v>
      </c>
      <c r="D231" s="1252"/>
      <c r="E231" s="1252"/>
      <c r="F231" s="1252"/>
      <c r="G231" s="1284"/>
      <c r="H231" s="1284"/>
      <c r="I231" s="1285"/>
      <c r="J231" s="1252"/>
      <c r="K231" s="1280"/>
      <c r="L231" s="1252"/>
      <c r="M231" s="1252"/>
      <c r="N231" s="1220">
        <f>SUM(N232:N235)</f>
        <v>0</v>
      </c>
      <c r="O231" s="1286"/>
      <c r="R231" s="4712">
        <f>N231-'Annexure - Capacity Building'!N231</f>
        <v>0</v>
      </c>
    </row>
    <row r="232" spans="1:18" s="840" customFormat="1">
      <c r="A232" s="1369" t="s">
        <v>4600</v>
      </c>
      <c r="B232" s="1369"/>
      <c r="C232" s="1370"/>
      <c r="D232" s="1371"/>
      <c r="E232" s="1372"/>
      <c r="F232" s="1372"/>
      <c r="G232" s="1373"/>
      <c r="H232" s="1373"/>
      <c r="I232" s="1372"/>
      <c r="J232" s="1232"/>
      <c r="K232" s="1374"/>
      <c r="L232" s="1372"/>
      <c r="M232" s="1372"/>
      <c r="N232" s="1375"/>
      <c r="O232" s="1376"/>
      <c r="R232" s="4712">
        <f>N232-'Annexure - Capacity Building'!N232</f>
        <v>0</v>
      </c>
    </row>
    <row r="233" spans="1:18" ht="135">
      <c r="A233" s="845" t="s">
        <v>5352</v>
      </c>
      <c r="B233" s="1123" t="s">
        <v>3296</v>
      </c>
      <c r="C233" s="504" t="s">
        <v>3297</v>
      </c>
      <c r="D233" s="1506" t="s">
        <v>3298</v>
      </c>
      <c r="E233" s="845" t="s">
        <v>2812</v>
      </c>
      <c r="F233" s="1127" t="s">
        <v>2804</v>
      </c>
      <c r="G233" s="1308">
        <f>VLOOKUP($A$1,'[4]Annexure - Capacity Building'!$B$7:$HG$64,146,0)</f>
        <v>0</v>
      </c>
      <c r="H233" s="1528">
        <v>50000</v>
      </c>
      <c r="I233" s="1496" t="s">
        <v>2928</v>
      </c>
      <c r="J233" s="845" t="s">
        <v>2806</v>
      </c>
      <c r="K233" s="845">
        <v>1</v>
      </c>
      <c r="L233" s="845" t="s">
        <v>2843</v>
      </c>
      <c r="M233" s="1123" t="s">
        <v>2862</v>
      </c>
      <c r="N233" s="1302">
        <f t="shared" ref="N233:N235" si="16">G233*H233/100000</f>
        <v>0</v>
      </c>
      <c r="O233" s="1507" t="s">
        <v>4576</v>
      </c>
      <c r="R233" s="4712">
        <f>N233-'Annexure - Capacity Building'!N233</f>
        <v>0</v>
      </c>
    </row>
    <row r="234" spans="1:18" s="840" customFormat="1">
      <c r="A234" s="1997" t="s">
        <v>2912</v>
      </c>
      <c r="B234" s="1369"/>
      <c r="C234" s="1370"/>
      <c r="D234" s="1371"/>
      <c r="E234" s="1374"/>
      <c r="F234" s="1374"/>
      <c r="G234" s="1380"/>
      <c r="H234" s="1380"/>
      <c r="I234" s="1381"/>
      <c r="J234" s="1233"/>
      <c r="K234" s="1374"/>
      <c r="L234" s="1374"/>
      <c r="M234" s="1372"/>
      <c r="N234" s="1375"/>
      <c r="O234" s="1382"/>
      <c r="R234" s="4712">
        <f>N234-'Annexure - Capacity Building'!N234</f>
        <v>0</v>
      </c>
    </row>
    <row r="235" spans="1:18" ht="105">
      <c r="A235" s="845" t="s">
        <v>5353</v>
      </c>
      <c r="B235" s="1123" t="s">
        <v>3296</v>
      </c>
      <c r="C235" s="504" t="s">
        <v>3299</v>
      </c>
      <c r="D235" s="1512" t="s">
        <v>3300</v>
      </c>
      <c r="E235" s="845" t="s">
        <v>3301</v>
      </c>
      <c r="F235" s="1127" t="s">
        <v>2804</v>
      </c>
      <c r="G235" s="1308">
        <f>VLOOKUP($A$1,'[4]Annexure - Capacity Building'!$B$7:$HG$64,147,0)</f>
        <v>0</v>
      </c>
      <c r="H235" s="1308">
        <v>20000</v>
      </c>
      <c r="I235" s="501" t="s">
        <v>3302</v>
      </c>
      <c r="J235" s="845" t="s">
        <v>2806</v>
      </c>
      <c r="K235" s="845">
        <v>1</v>
      </c>
      <c r="L235" s="845" t="s">
        <v>2843</v>
      </c>
      <c r="M235" s="1123" t="s">
        <v>2877</v>
      </c>
      <c r="N235" s="1302">
        <f t="shared" si="16"/>
        <v>0</v>
      </c>
      <c r="O235" s="926" t="s">
        <v>5942</v>
      </c>
      <c r="R235" s="4712">
        <f>N235-'Annexure - Capacity Building'!N235</f>
        <v>0</v>
      </c>
    </row>
    <row r="236" spans="1:18" ht="15" customHeight="1">
      <c r="A236" s="1998">
        <v>201.4</v>
      </c>
      <c r="B236" s="1999" t="s">
        <v>3303</v>
      </c>
      <c r="C236" s="1593"/>
      <c r="D236" s="1593"/>
      <c r="E236" s="1593"/>
      <c r="F236" s="1593"/>
      <c r="G236" s="1593"/>
      <c r="H236" s="1593"/>
      <c r="I236" s="1593"/>
      <c r="J236" s="1593"/>
      <c r="K236" s="1593"/>
      <c r="L236" s="1593"/>
      <c r="M236" s="1593"/>
      <c r="N236" s="1601">
        <f>N237+N240+N245+N249+N256+N265+N267+N273+N276+N279+N281</f>
        <v>0</v>
      </c>
      <c r="O236" s="1593"/>
      <c r="R236" s="4712">
        <f>N236-'Annexure - Capacity Building'!N236</f>
        <v>0</v>
      </c>
    </row>
    <row r="237" spans="1:18">
      <c r="A237" s="843" t="s">
        <v>5148</v>
      </c>
      <c r="B237" s="844" t="s">
        <v>3304</v>
      </c>
      <c r="C237" s="1818" t="s">
        <v>3305</v>
      </c>
      <c r="D237" s="1252"/>
      <c r="E237" s="1252"/>
      <c r="F237" s="1252"/>
      <c r="G237" s="1284"/>
      <c r="H237" s="1284"/>
      <c r="I237" s="1285"/>
      <c r="J237" s="1252"/>
      <c r="K237" s="1280"/>
      <c r="L237" s="1252"/>
      <c r="M237" s="1252"/>
      <c r="N237" s="1220">
        <f>SUM(N238:N239)</f>
        <v>0</v>
      </c>
      <c r="O237" s="1286"/>
      <c r="R237" s="4712">
        <f>N237-'Annexure - Capacity Building'!N237</f>
        <v>0</v>
      </c>
    </row>
    <row r="238" spans="1:18" s="840" customFormat="1">
      <c r="A238" s="1369" t="s">
        <v>4600</v>
      </c>
      <c r="B238" s="1369"/>
      <c r="C238" s="1370"/>
      <c r="D238" s="1371"/>
      <c r="E238" s="1372"/>
      <c r="F238" s="1372"/>
      <c r="G238" s="1373"/>
      <c r="H238" s="1373"/>
      <c r="I238" s="1372"/>
      <c r="J238" s="1232"/>
      <c r="K238" s="1374"/>
      <c r="L238" s="1372"/>
      <c r="M238" s="1372"/>
      <c r="N238" s="1375"/>
      <c r="O238" s="1376"/>
      <c r="R238" s="4712">
        <f>N238-'Annexure - Capacity Building'!N238</f>
        <v>0</v>
      </c>
    </row>
    <row r="239" spans="1:18" ht="190.5" customHeight="1">
      <c r="A239" s="845" t="s">
        <v>5354</v>
      </c>
      <c r="B239" s="1123" t="s">
        <v>3305</v>
      </c>
      <c r="C239" s="1530">
        <v>96.1</v>
      </c>
      <c r="D239" s="1531" t="s">
        <v>6390</v>
      </c>
      <c r="E239" s="1123" t="s">
        <v>3306</v>
      </c>
      <c r="F239" s="696" t="s">
        <v>2828</v>
      </c>
      <c r="G239" s="1532">
        <f>VLOOKUP($A$1,'[4]Annexure - Capacity Building'!$B$7:$HG$64,148,0)</f>
        <v>0</v>
      </c>
      <c r="H239" s="1532">
        <v>230000</v>
      </c>
      <c r="I239" s="1531" t="s">
        <v>3307</v>
      </c>
      <c r="J239" s="845" t="s">
        <v>2806</v>
      </c>
      <c r="K239" s="845">
        <v>5</v>
      </c>
      <c r="L239" s="1123" t="s">
        <v>2843</v>
      </c>
      <c r="M239" s="1123" t="s">
        <v>2862</v>
      </c>
      <c r="N239" s="1302">
        <f>G239*H239/100000</f>
        <v>0</v>
      </c>
      <c r="O239" s="1238" t="s">
        <v>5943</v>
      </c>
      <c r="R239" s="4712">
        <f>N239-'Annexure - Capacity Building'!N239</f>
        <v>0</v>
      </c>
    </row>
    <row r="240" spans="1:18">
      <c r="A240" s="843" t="s">
        <v>5149</v>
      </c>
      <c r="B240" s="844" t="s">
        <v>3308</v>
      </c>
      <c r="C240" s="1996" t="s">
        <v>3309</v>
      </c>
      <c r="D240" s="1252"/>
      <c r="E240" s="1252"/>
      <c r="F240" s="1252"/>
      <c r="G240" s="1284"/>
      <c r="H240" s="1284"/>
      <c r="I240" s="1285"/>
      <c r="J240" s="1252"/>
      <c r="K240" s="1280"/>
      <c r="L240" s="1252"/>
      <c r="M240" s="1252"/>
      <c r="N240" s="1220">
        <f>SUM(N241:N244)</f>
        <v>0</v>
      </c>
      <c r="O240" s="1286"/>
      <c r="R240" s="4712">
        <f>N240-'Annexure - Capacity Building'!N240</f>
        <v>0</v>
      </c>
    </row>
    <row r="241" spans="1:18" s="840" customFormat="1">
      <c r="A241" s="1369" t="s">
        <v>4600</v>
      </c>
      <c r="B241" s="1369"/>
      <c r="C241" s="1370"/>
      <c r="D241" s="1371"/>
      <c r="E241" s="1372"/>
      <c r="F241" s="1372"/>
      <c r="G241" s="1373"/>
      <c r="H241" s="1373"/>
      <c r="I241" s="1372"/>
      <c r="J241" s="1232"/>
      <c r="K241" s="1374"/>
      <c r="L241" s="1372"/>
      <c r="M241" s="1372"/>
      <c r="N241" s="1375"/>
      <c r="O241" s="1376"/>
      <c r="R241" s="4712">
        <f>N241-'Annexure - Capacity Building'!N241</f>
        <v>0</v>
      </c>
    </row>
    <row r="242" spans="1:18" ht="30">
      <c r="A242" s="839" t="s">
        <v>5355</v>
      </c>
      <c r="B242" s="696" t="s">
        <v>3309</v>
      </c>
      <c r="C242" s="839">
        <v>97.4</v>
      </c>
      <c r="D242" s="2307" t="s">
        <v>1767</v>
      </c>
      <c r="E242" s="696"/>
      <c r="F242" s="696"/>
      <c r="G242" s="1244"/>
      <c r="H242" s="1312"/>
      <c r="I242" s="1313"/>
      <c r="J242" s="696"/>
      <c r="K242" s="839"/>
      <c r="L242" s="696"/>
      <c r="M242" s="696"/>
      <c r="N242" s="878"/>
      <c r="O242" s="1237"/>
      <c r="R242" s="4712">
        <f>N242-'Annexure - Capacity Building'!N242</f>
        <v>0</v>
      </c>
    </row>
    <row r="243" spans="1:18" ht="120">
      <c r="A243" s="839" t="s">
        <v>5356</v>
      </c>
      <c r="B243" s="696" t="s">
        <v>3309</v>
      </c>
      <c r="C243" s="839" t="s">
        <v>3310</v>
      </c>
      <c r="D243" s="1314" t="s">
        <v>3311</v>
      </c>
      <c r="E243" s="696" t="s">
        <v>3312</v>
      </c>
      <c r="F243" s="696" t="s">
        <v>2804</v>
      </c>
      <c r="G243" s="1240"/>
      <c r="H243" s="1240"/>
      <c r="I243" s="1253"/>
      <c r="J243" s="696"/>
      <c r="K243" s="839"/>
      <c r="L243" s="696"/>
      <c r="M243" s="696"/>
      <c r="N243" s="878">
        <f>G243*H243/100000</f>
        <v>0</v>
      </c>
      <c r="O243" s="1254" t="s">
        <v>4577</v>
      </c>
      <c r="R243" s="4712">
        <f>N243-'Annexure - Capacity Building'!N243</f>
        <v>0</v>
      </c>
    </row>
    <row r="244" spans="1:18" ht="150">
      <c r="A244" s="845" t="s">
        <v>5357</v>
      </c>
      <c r="B244" s="1123" t="s">
        <v>3309</v>
      </c>
      <c r="C244" s="845" t="s">
        <v>3313</v>
      </c>
      <c r="D244" s="505" t="s">
        <v>6391</v>
      </c>
      <c r="E244" s="1123" t="s">
        <v>3314</v>
      </c>
      <c r="F244" s="696" t="s">
        <v>2804</v>
      </c>
      <c r="G244" s="957">
        <f>VLOOKUP($A$1,'[4]Annexure - Capacity Building'!$B$7:$HG$64,151,0)</f>
        <v>0</v>
      </c>
      <c r="H244" s="957">
        <v>65000</v>
      </c>
      <c r="I244" s="1123" t="s">
        <v>2932</v>
      </c>
      <c r="J244" s="1123" t="s">
        <v>2871</v>
      </c>
      <c r="K244" s="845">
        <v>3</v>
      </c>
      <c r="L244" s="845" t="s">
        <v>2807</v>
      </c>
      <c r="M244" s="845" t="s">
        <v>2862</v>
      </c>
      <c r="N244" s="1302">
        <f>G244*H244/100000</f>
        <v>0</v>
      </c>
      <c r="O244" s="787" t="s">
        <v>4578</v>
      </c>
      <c r="R244" s="4712">
        <f>N244-'Annexure - Capacity Building'!N244</f>
        <v>0</v>
      </c>
    </row>
    <row r="245" spans="1:18">
      <c r="A245" s="843" t="s">
        <v>5150</v>
      </c>
      <c r="B245" s="844" t="s">
        <v>3315</v>
      </c>
      <c r="C245" s="1996" t="s">
        <v>3316</v>
      </c>
      <c r="D245" s="1252"/>
      <c r="E245" s="1252"/>
      <c r="F245" s="1252"/>
      <c r="G245" s="1284"/>
      <c r="H245" s="1284"/>
      <c r="I245" s="1285"/>
      <c r="J245" s="1252"/>
      <c r="K245" s="1280"/>
      <c r="L245" s="1252"/>
      <c r="M245" s="1252"/>
      <c r="N245" s="1220">
        <f>SUM(N246:N248)</f>
        <v>0</v>
      </c>
      <c r="O245" s="1286"/>
      <c r="R245" s="4712">
        <f>N245-'Annexure - Capacity Building'!N245</f>
        <v>0</v>
      </c>
    </row>
    <row r="246" spans="1:18" s="840" customFormat="1">
      <c r="A246" s="1369" t="s">
        <v>4600</v>
      </c>
      <c r="B246" s="1369"/>
      <c r="C246" s="1370"/>
      <c r="D246" s="1371"/>
      <c r="E246" s="1372"/>
      <c r="F246" s="1372"/>
      <c r="G246" s="1373"/>
      <c r="H246" s="1373"/>
      <c r="I246" s="1372"/>
      <c r="J246" s="1232"/>
      <c r="K246" s="1374"/>
      <c r="L246" s="1372"/>
      <c r="M246" s="1372"/>
      <c r="N246" s="1375"/>
      <c r="O246" s="1376"/>
      <c r="R246" s="4712">
        <f>N246-'Annexure - Capacity Building'!N246</f>
        <v>0</v>
      </c>
    </row>
    <row r="247" spans="1:18" ht="225">
      <c r="A247" s="845" t="s">
        <v>5358</v>
      </c>
      <c r="B247" s="1306" t="s">
        <v>3316</v>
      </c>
      <c r="C247" s="703" t="s">
        <v>1809</v>
      </c>
      <c r="D247" s="1533" t="s">
        <v>1810</v>
      </c>
      <c r="E247" s="1123" t="s">
        <v>3317</v>
      </c>
      <c r="F247" s="696" t="s">
        <v>2804</v>
      </c>
      <c r="G247" s="944">
        <f>VLOOKUP($A$1,'[4]Annexure - Capacity Building'!$B$7:$HG$64,152,0)</f>
        <v>0</v>
      </c>
      <c r="H247" s="1534">
        <v>528000</v>
      </c>
      <c r="I247" s="1535" t="s">
        <v>3318</v>
      </c>
      <c r="J247" s="1123"/>
      <c r="K247" s="845" t="s">
        <v>3319</v>
      </c>
      <c r="L247" s="1123" t="s">
        <v>2843</v>
      </c>
      <c r="M247" s="1123" t="s">
        <v>3320</v>
      </c>
      <c r="N247" s="1302">
        <f>G247*H247/100000</f>
        <v>0</v>
      </c>
      <c r="O247" s="1237" t="s">
        <v>5944</v>
      </c>
      <c r="R247" s="4712">
        <f>N247-'Annexure - Capacity Building'!N247</f>
        <v>0</v>
      </c>
    </row>
    <row r="248" spans="1:18" ht="47.25" customHeight="1">
      <c r="A248" s="839" t="s">
        <v>5359</v>
      </c>
      <c r="B248" s="855" t="s">
        <v>3316</v>
      </c>
      <c r="C248" s="1315" t="s">
        <v>1817</v>
      </c>
      <c r="D248" s="1316" t="s">
        <v>1818</v>
      </c>
      <c r="E248" s="696" t="s">
        <v>2832</v>
      </c>
      <c r="F248" s="696" t="s">
        <v>2828</v>
      </c>
      <c r="G248" s="687"/>
      <c r="H248" s="1094"/>
      <c r="I248" s="1093"/>
      <c r="J248" s="696"/>
      <c r="K248" s="839"/>
      <c r="L248" s="696"/>
      <c r="M248" s="696"/>
      <c r="N248" s="878"/>
      <c r="O248" s="787" t="s">
        <v>4615</v>
      </c>
      <c r="R248" s="4712">
        <f>N248-'Annexure - Capacity Building'!N248</f>
        <v>0</v>
      </c>
    </row>
    <row r="249" spans="1:18">
      <c r="A249" s="843" t="s">
        <v>5151</v>
      </c>
      <c r="B249" s="844" t="s">
        <v>3321</v>
      </c>
      <c r="C249" s="1814" t="s">
        <v>3322</v>
      </c>
      <c r="D249" s="1252"/>
      <c r="E249" s="1252"/>
      <c r="F249" s="1252"/>
      <c r="G249" s="1284"/>
      <c r="H249" s="1284"/>
      <c r="I249" s="1285"/>
      <c r="J249" s="1252"/>
      <c r="K249" s="1280"/>
      <c r="L249" s="1252"/>
      <c r="M249" s="1252"/>
      <c r="N249" s="1220">
        <f>SUM(N250:N255)</f>
        <v>0</v>
      </c>
      <c r="O249" s="1286"/>
      <c r="R249" s="4712">
        <f>N249-'Annexure - Capacity Building'!N249</f>
        <v>0</v>
      </c>
    </row>
    <row r="250" spans="1:18" s="840" customFormat="1">
      <c r="A250" s="1369" t="s">
        <v>4600</v>
      </c>
      <c r="B250" s="1369"/>
      <c r="C250" s="1370"/>
      <c r="D250" s="1371"/>
      <c r="E250" s="1372"/>
      <c r="F250" s="1372"/>
      <c r="G250" s="1373"/>
      <c r="H250" s="1373"/>
      <c r="I250" s="1372"/>
      <c r="J250" s="1232"/>
      <c r="K250" s="1374"/>
      <c r="L250" s="1372"/>
      <c r="M250" s="1372"/>
      <c r="N250" s="1375"/>
      <c r="O250" s="1376"/>
      <c r="R250" s="4712">
        <f>N250-'Annexure - Capacity Building'!N250</f>
        <v>0</v>
      </c>
    </row>
    <row r="251" spans="1:18" ht="105">
      <c r="A251" s="845" t="s">
        <v>5360</v>
      </c>
      <c r="B251" s="1306" t="s">
        <v>3322</v>
      </c>
      <c r="C251" s="1536" t="s">
        <v>1843</v>
      </c>
      <c r="D251" s="1537" t="s">
        <v>6392</v>
      </c>
      <c r="E251" s="1123" t="s">
        <v>3323</v>
      </c>
      <c r="F251" s="696" t="s">
        <v>2828</v>
      </c>
      <c r="G251" s="1540">
        <f>VLOOKUP($A$1,'[4]Annexure - Capacity Building'!$B$7:$HG$64,154,0)</f>
        <v>0</v>
      </c>
      <c r="H251" s="1540">
        <v>24000</v>
      </c>
      <c r="I251" s="1541" t="s">
        <v>3324</v>
      </c>
      <c r="J251" s="1123" t="s">
        <v>2871</v>
      </c>
      <c r="K251" s="845" t="s">
        <v>3090</v>
      </c>
      <c r="L251" s="1123" t="s">
        <v>2843</v>
      </c>
      <c r="M251" s="1123" t="s">
        <v>2877</v>
      </c>
      <c r="N251" s="1302">
        <f>G251*H251/100000</f>
        <v>0</v>
      </c>
      <c r="O251" s="1542" t="s">
        <v>5945</v>
      </c>
      <c r="R251" s="4712">
        <f>N251-'Annexure - Capacity Building'!N251</f>
        <v>0</v>
      </c>
    </row>
    <row r="252" spans="1:18" ht="90">
      <c r="A252" s="845" t="s">
        <v>5361</v>
      </c>
      <c r="B252" s="1306" t="s">
        <v>3322</v>
      </c>
      <c r="C252" s="1538" t="s">
        <v>1858</v>
      </c>
      <c r="D252" s="1537" t="s">
        <v>1859</v>
      </c>
      <c r="E252" s="1123" t="s">
        <v>3325</v>
      </c>
      <c r="F252" s="696" t="s">
        <v>2828</v>
      </c>
      <c r="G252" s="1540">
        <f>VLOOKUP($A$1,'[4]Annexure - Capacity Building'!$B$7:$HG$64,155,0)</f>
        <v>0</v>
      </c>
      <c r="H252" s="1543">
        <v>25000</v>
      </c>
      <c r="I252" s="1544" t="s">
        <v>1819</v>
      </c>
      <c r="J252" s="1123" t="s">
        <v>2806</v>
      </c>
      <c r="K252" s="845">
        <v>1</v>
      </c>
      <c r="L252" s="1123" t="s">
        <v>2843</v>
      </c>
      <c r="M252" s="1123" t="s">
        <v>2877</v>
      </c>
      <c r="N252" s="1302">
        <f>G252*H252/100000</f>
        <v>0</v>
      </c>
      <c r="O252" s="714" t="s">
        <v>4579</v>
      </c>
      <c r="R252" s="4712">
        <f>N252-'Annexure - Capacity Building'!N252</f>
        <v>0</v>
      </c>
    </row>
    <row r="253" spans="1:18" ht="75">
      <c r="A253" s="845" t="s">
        <v>5362</v>
      </c>
      <c r="B253" s="1306" t="s">
        <v>3322</v>
      </c>
      <c r="C253" s="1538" t="s">
        <v>1860</v>
      </c>
      <c r="D253" s="1537" t="s">
        <v>1861</v>
      </c>
      <c r="E253" s="1123" t="s">
        <v>3326</v>
      </c>
      <c r="F253" s="696" t="s">
        <v>2804</v>
      </c>
      <c r="G253" s="1540">
        <f>VLOOKUP($A$1,'[4]Annexure - Capacity Building'!$B$7:$HG$64,156,0)</f>
        <v>0</v>
      </c>
      <c r="H253" s="1543">
        <v>25000</v>
      </c>
      <c r="I253" s="1544" t="s">
        <v>1819</v>
      </c>
      <c r="J253" s="1123" t="s">
        <v>2806</v>
      </c>
      <c r="K253" s="845">
        <v>1</v>
      </c>
      <c r="L253" s="1123" t="s">
        <v>2843</v>
      </c>
      <c r="M253" s="1123" t="s">
        <v>2877</v>
      </c>
      <c r="N253" s="1302">
        <f>G253*H253/100000</f>
        <v>0</v>
      </c>
      <c r="O253" s="714" t="s">
        <v>4580</v>
      </c>
      <c r="R253" s="4712">
        <f>N253-'Annexure - Capacity Building'!N253</f>
        <v>0</v>
      </c>
    </row>
    <row r="254" spans="1:18" ht="118.5" customHeight="1">
      <c r="A254" s="845" t="s">
        <v>5363</v>
      </c>
      <c r="B254" s="1306" t="s">
        <v>3322</v>
      </c>
      <c r="C254" s="1539" t="s">
        <v>1864</v>
      </c>
      <c r="D254" s="1537" t="s">
        <v>3327</v>
      </c>
      <c r="E254" s="1123" t="s">
        <v>3328</v>
      </c>
      <c r="F254" s="1128" t="s">
        <v>2828</v>
      </c>
      <c r="G254" s="1545"/>
      <c r="H254" s="1545">
        <v>147000</v>
      </c>
      <c r="I254" s="1544" t="s">
        <v>1819</v>
      </c>
      <c r="J254" s="1123" t="s">
        <v>2806</v>
      </c>
      <c r="K254" s="845">
        <v>2</v>
      </c>
      <c r="L254" s="1123" t="s">
        <v>2843</v>
      </c>
      <c r="M254" s="1123" t="s">
        <v>2862</v>
      </c>
      <c r="N254" s="1302">
        <f t="shared" ref="N254:N264" si="17">G254*H254/100000</f>
        <v>0</v>
      </c>
      <c r="O254" s="1542" t="s">
        <v>4581</v>
      </c>
      <c r="R254" s="4712">
        <f>N254-'Annexure - Capacity Building'!N254</f>
        <v>0</v>
      </c>
    </row>
    <row r="255" spans="1:18" ht="113.25" customHeight="1">
      <c r="A255" s="845" t="s">
        <v>5364</v>
      </c>
      <c r="B255" s="1306" t="s">
        <v>3322</v>
      </c>
      <c r="C255" s="1539" t="s">
        <v>1864</v>
      </c>
      <c r="D255" s="1537" t="s">
        <v>875</v>
      </c>
      <c r="E255" s="1123" t="s">
        <v>2833</v>
      </c>
      <c r="F255" s="1128" t="s">
        <v>2804</v>
      </c>
      <c r="G255" s="1545"/>
      <c r="H255" s="1545">
        <v>29000</v>
      </c>
      <c r="I255" s="1544" t="s">
        <v>3329</v>
      </c>
      <c r="J255" s="1123" t="s">
        <v>2871</v>
      </c>
      <c r="K255" s="845">
        <v>1</v>
      </c>
      <c r="L255" s="1123" t="s">
        <v>3330</v>
      </c>
      <c r="M255" s="1123" t="s">
        <v>2813</v>
      </c>
      <c r="N255" s="1302">
        <f t="shared" si="17"/>
        <v>0</v>
      </c>
      <c r="O255" s="1546" t="s">
        <v>4582</v>
      </c>
      <c r="R255" s="4712">
        <f>N255-'Annexure - Capacity Building'!N255</f>
        <v>0</v>
      </c>
    </row>
    <row r="256" spans="1:18">
      <c r="A256" s="843" t="s">
        <v>5152</v>
      </c>
      <c r="B256" s="844" t="s">
        <v>3331</v>
      </c>
      <c r="C256" s="1996" t="s">
        <v>3332</v>
      </c>
      <c r="D256" s="1252"/>
      <c r="E256" s="1252"/>
      <c r="F256" s="1252"/>
      <c r="G256" s="1284"/>
      <c r="H256" s="1284"/>
      <c r="I256" s="1285"/>
      <c r="J256" s="1252"/>
      <c r="K256" s="1280"/>
      <c r="L256" s="1252"/>
      <c r="M256" s="1252"/>
      <c r="N256" s="1220">
        <f>SUM(N257:N264)</f>
        <v>0</v>
      </c>
      <c r="O256" s="1286"/>
      <c r="R256" s="4712">
        <f>N256-'Annexure - Capacity Building'!N256</f>
        <v>0</v>
      </c>
    </row>
    <row r="257" spans="1:18" s="840" customFormat="1">
      <c r="A257" s="1369" t="s">
        <v>4600</v>
      </c>
      <c r="B257" s="1369"/>
      <c r="C257" s="1370"/>
      <c r="D257" s="1371"/>
      <c r="E257" s="1372"/>
      <c r="F257" s="1372"/>
      <c r="G257" s="1373"/>
      <c r="H257" s="1373"/>
      <c r="I257" s="1372"/>
      <c r="J257" s="1232"/>
      <c r="K257" s="1374"/>
      <c r="L257" s="1372"/>
      <c r="M257" s="1372"/>
      <c r="N257" s="1375"/>
      <c r="O257" s="1376"/>
      <c r="R257" s="4712">
        <f>N257-'Annexure - Capacity Building'!N257</f>
        <v>0</v>
      </c>
    </row>
    <row r="258" spans="1:18" ht="135">
      <c r="A258" s="845" t="s">
        <v>5365</v>
      </c>
      <c r="B258" s="1306" t="s">
        <v>3332</v>
      </c>
      <c r="C258" s="1547" t="s">
        <v>1910</v>
      </c>
      <c r="D258" s="1548" t="s">
        <v>6393</v>
      </c>
      <c r="E258" s="1123" t="s">
        <v>3333</v>
      </c>
      <c r="F258" s="696" t="s">
        <v>2804</v>
      </c>
      <c r="G258" s="1549">
        <f>VLOOKUP($A$1,'[4]Annexure - Capacity Building'!$B$7:$HG$64,159,0)</f>
        <v>0</v>
      </c>
      <c r="H258" s="1549">
        <v>3397000</v>
      </c>
      <c r="I258" s="1550" t="s">
        <v>3334</v>
      </c>
      <c r="J258" s="1123" t="s">
        <v>2806</v>
      </c>
      <c r="K258" s="845">
        <v>90</v>
      </c>
      <c r="L258" s="1123" t="s">
        <v>2843</v>
      </c>
      <c r="M258" s="1123" t="s">
        <v>2862</v>
      </c>
      <c r="N258" s="1302">
        <f t="shared" si="17"/>
        <v>0</v>
      </c>
      <c r="O258" s="1596" t="s">
        <v>5946</v>
      </c>
      <c r="R258" s="4712">
        <f>N258-'Annexure - Capacity Building'!N258</f>
        <v>0</v>
      </c>
    </row>
    <row r="259" spans="1:18" ht="120">
      <c r="A259" s="845" t="s">
        <v>5366</v>
      </c>
      <c r="B259" s="1306" t="s">
        <v>3332</v>
      </c>
      <c r="C259" s="1547" t="s">
        <v>1923</v>
      </c>
      <c r="D259" s="1548" t="s">
        <v>1924</v>
      </c>
      <c r="E259" s="1123" t="s">
        <v>3335</v>
      </c>
      <c r="F259" s="696" t="s">
        <v>2828</v>
      </c>
      <c r="G259" s="1549">
        <f>VLOOKUP($A$1,'[4]Annexure - Capacity Building'!$B$7:$HG$64,160,0)</f>
        <v>0</v>
      </c>
      <c r="H259" s="1549">
        <v>147000</v>
      </c>
      <c r="I259" s="1551" t="s">
        <v>1819</v>
      </c>
      <c r="J259" s="1123" t="s">
        <v>2806</v>
      </c>
      <c r="K259" s="845">
        <v>2</v>
      </c>
      <c r="L259" s="1123" t="s">
        <v>2843</v>
      </c>
      <c r="M259" s="1123" t="s">
        <v>2862</v>
      </c>
      <c r="N259" s="1302">
        <f t="shared" si="17"/>
        <v>0</v>
      </c>
      <c r="O259" s="1596" t="s">
        <v>4583</v>
      </c>
      <c r="R259" s="4712">
        <f>N259-'Annexure - Capacity Building'!N259</f>
        <v>0</v>
      </c>
    </row>
    <row r="260" spans="1:18" ht="75">
      <c r="A260" s="845" t="s">
        <v>5367</v>
      </c>
      <c r="B260" s="1306" t="s">
        <v>3332</v>
      </c>
      <c r="C260" s="1547" t="s">
        <v>1928</v>
      </c>
      <c r="D260" s="1548" t="s">
        <v>6394</v>
      </c>
      <c r="E260" s="1123" t="s">
        <v>3336</v>
      </c>
      <c r="F260" s="696" t="s">
        <v>2804</v>
      </c>
      <c r="G260" s="1549">
        <f>VLOOKUP($A$1,'[4]Annexure - Capacity Building'!$B$7:$HG$64,161,0)</f>
        <v>0</v>
      </c>
      <c r="H260" s="1549">
        <v>147000</v>
      </c>
      <c r="I260" s="1551" t="s">
        <v>1819</v>
      </c>
      <c r="J260" s="1123" t="s">
        <v>2829</v>
      </c>
      <c r="K260" s="845">
        <v>2</v>
      </c>
      <c r="L260" s="1123" t="s">
        <v>2843</v>
      </c>
      <c r="M260" s="1123" t="s">
        <v>2862</v>
      </c>
      <c r="N260" s="1302">
        <f t="shared" si="17"/>
        <v>0</v>
      </c>
      <c r="O260" s="1596" t="s">
        <v>5947</v>
      </c>
      <c r="R260" s="4712">
        <f>N260-'Annexure - Capacity Building'!N260</f>
        <v>0</v>
      </c>
    </row>
    <row r="261" spans="1:18" ht="90">
      <c r="A261" s="845" t="s">
        <v>5368</v>
      </c>
      <c r="B261" s="1306" t="s">
        <v>3332</v>
      </c>
      <c r="C261" s="1547" t="s">
        <v>1955</v>
      </c>
      <c r="D261" s="1548" t="s">
        <v>3337</v>
      </c>
      <c r="E261" s="1123" t="s">
        <v>3338</v>
      </c>
      <c r="F261" s="696" t="s">
        <v>2804</v>
      </c>
      <c r="G261" s="1549">
        <f>VLOOKUP($A$1,'[4]Annexure - Capacity Building'!$B$7:$HG$64,162,0)</f>
        <v>0</v>
      </c>
      <c r="H261" s="1549">
        <v>723000</v>
      </c>
      <c r="I261" s="1551" t="s">
        <v>3339</v>
      </c>
      <c r="J261" s="1123" t="s">
        <v>2806</v>
      </c>
      <c r="K261" s="845">
        <v>30</v>
      </c>
      <c r="L261" s="1123" t="s">
        <v>2843</v>
      </c>
      <c r="M261" s="1123" t="s">
        <v>2862</v>
      </c>
      <c r="N261" s="1302">
        <f t="shared" si="17"/>
        <v>0</v>
      </c>
      <c r="O261" s="1596" t="s">
        <v>4584</v>
      </c>
      <c r="R261" s="4712">
        <f>N261-'Annexure - Capacity Building'!N261</f>
        <v>0</v>
      </c>
    </row>
    <row r="262" spans="1:18" s="840" customFormat="1">
      <c r="A262" s="1369" t="s">
        <v>2912</v>
      </c>
      <c r="B262" s="1369"/>
      <c r="C262" s="1370"/>
      <c r="D262" s="1371"/>
      <c r="E262" s="1372"/>
      <c r="F262" s="1372"/>
      <c r="G262" s="1380"/>
      <c r="H262" s="1380"/>
      <c r="I262" s="1381"/>
      <c r="J262" s="1232"/>
      <c r="K262" s="1374"/>
      <c r="L262" s="1372"/>
      <c r="M262" s="1372"/>
      <c r="N262" s="1375"/>
      <c r="O262" s="1382"/>
      <c r="R262" s="4712">
        <f>N262-'Annexure - Capacity Building'!N262</f>
        <v>0</v>
      </c>
    </row>
    <row r="263" spans="1:18" ht="135">
      <c r="A263" s="845" t="s">
        <v>5369</v>
      </c>
      <c r="B263" s="1306" t="s">
        <v>3332</v>
      </c>
      <c r="C263" s="1547" t="s">
        <v>1893</v>
      </c>
      <c r="D263" s="1548" t="s">
        <v>1894</v>
      </c>
      <c r="E263" s="1123" t="s">
        <v>3338</v>
      </c>
      <c r="F263" s="696" t="s">
        <v>2804</v>
      </c>
      <c r="G263" s="1549">
        <f>VLOOKUP($A$1,'[4]Annexure - Capacity Building'!$B$7:$HG$64,163,0)</f>
        <v>0</v>
      </c>
      <c r="H263" s="1549">
        <v>108000</v>
      </c>
      <c r="I263" s="1551" t="s">
        <v>604</v>
      </c>
      <c r="J263" s="1123" t="s">
        <v>2871</v>
      </c>
      <c r="K263" s="845">
        <v>2</v>
      </c>
      <c r="L263" s="1123" t="s">
        <v>2843</v>
      </c>
      <c r="M263" s="1123" t="s">
        <v>2862</v>
      </c>
      <c r="N263" s="1302">
        <f t="shared" si="17"/>
        <v>0</v>
      </c>
      <c r="O263" s="1597" t="s">
        <v>6368</v>
      </c>
      <c r="P263" s="182"/>
      <c r="R263" s="4712">
        <f>N263-'Annexure - Capacity Building'!N263</f>
        <v>0</v>
      </c>
    </row>
    <row r="264" spans="1:18" ht="362.25" customHeight="1">
      <c r="A264" s="845" t="s">
        <v>5370</v>
      </c>
      <c r="B264" s="1306" t="s">
        <v>3332</v>
      </c>
      <c r="C264" s="1547" t="s">
        <v>1949</v>
      </c>
      <c r="D264" s="1548" t="s">
        <v>3340</v>
      </c>
      <c r="E264" s="1123" t="s">
        <v>3341</v>
      </c>
      <c r="F264" s="839" t="s">
        <v>2804</v>
      </c>
      <c r="G264" s="1549">
        <f>VLOOKUP($A$1,'[4]Annexure - Capacity Building'!$B$7:$HG$64,164,0)</f>
        <v>0</v>
      </c>
      <c r="H264" s="1552">
        <v>30000</v>
      </c>
      <c r="I264" s="1551" t="s">
        <v>3339</v>
      </c>
      <c r="J264" s="1123" t="s">
        <v>2871</v>
      </c>
      <c r="K264" s="845">
        <v>2</v>
      </c>
      <c r="L264" s="1123" t="s">
        <v>2843</v>
      </c>
      <c r="M264" s="1123" t="s">
        <v>2877</v>
      </c>
      <c r="N264" s="1302">
        <f t="shared" si="17"/>
        <v>0</v>
      </c>
      <c r="O264" s="1254" t="s">
        <v>5948</v>
      </c>
      <c r="R264" s="4712">
        <f>N264-'Annexure - Capacity Building'!N264</f>
        <v>0</v>
      </c>
    </row>
    <row r="265" spans="1:18">
      <c r="A265" s="843" t="s">
        <v>5153</v>
      </c>
      <c r="B265" s="844" t="s">
        <v>3342</v>
      </c>
      <c r="C265" s="1996" t="s">
        <v>3343</v>
      </c>
      <c r="D265" s="1252"/>
      <c r="E265" s="1252"/>
      <c r="F265" s="1252"/>
      <c r="G265" s="1284"/>
      <c r="H265" s="1284"/>
      <c r="I265" s="1285"/>
      <c r="J265" s="1252"/>
      <c r="K265" s="1280"/>
      <c r="L265" s="1252"/>
      <c r="M265" s="1252"/>
      <c r="N265" s="1220">
        <f>SUM(N266:N266)</f>
        <v>0</v>
      </c>
      <c r="O265" s="1286"/>
      <c r="R265" s="4712">
        <f>N265-'Annexure - Capacity Building'!N265</f>
        <v>0</v>
      </c>
    </row>
    <row r="266" spans="1:18">
      <c r="A266" s="839"/>
      <c r="B266" s="855" t="s">
        <v>3343</v>
      </c>
      <c r="C266" s="839"/>
      <c r="D266" s="696"/>
      <c r="E266" s="696"/>
      <c r="F266" s="696"/>
      <c r="G266" s="687"/>
      <c r="H266" s="687"/>
      <c r="I266" s="696"/>
      <c r="J266" s="696"/>
      <c r="K266" s="839"/>
      <c r="L266" s="696"/>
      <c r="M266" s="696"/>
      <c r="N266" s="878">
        <f t="shared" ref="N266:N283" si="18">G266*H266/100000</f>
        <v>0</v>
      </c>
      <c r="O266" s="896"/>
      <c r="R266" s="4712">
        <f>N266-'Annexure - Capacity Building'!N266</f>
        <v>0</v>
      </c>
    </row>
    <row r="267" spans="1:18">
      <c r="A267" s="843" t="s">
        <v>5154</v>
      </c>
      <c r="B267" s="844" t="s">
        <v>3344</v>
      </c>
      <c r="C267" s="1996" t="s">
        <v>3345</v>
      </c>
      <c r="D267" s="1252"/>
      <c r="E267" s="1252"/>
      <c r="F267" s="1252"/>
      <c r="G267" s="1284"/>
      <c r="H267" s="1284"/>
      <c r="I267" s="1285"/>
      <c r="J267" s="1252"/>
      <c r="K267" s="1280"/>
      <c r="L267" s="1252"/>
      <c r="M267" s="1252"/>
      <c r="N267" s="1220">
        <f>SUM(N268:N272)</f>
        <v>0</v>
      </c>
      <c r="O267" s="1286"/>
      <c r="R267" s="4712">
        <f>N267-'Annexure - Capacity Building'!N267</f>
        <v>0</v>
      </c>
    </row>
    <row r="268" spans="1:18" s="840" customFormat="1">
      <c r="A268" s="1369" t="s">
        <v>4600</v>
      </c>
      <c r="B268" s="1369"/>
      <c r="C268" s="1370"/>
      <c r="D268" s="1371"/>
      <c r="E268" s="1372"/>
      <c r="F268" s="1372"/>
      <c r="G268" s="1373"/>
      <c r="H268" s="1373"/>
      <c r="I268" s="1372"/>
      <c r="J268" s="1232"/>
      <c r="K268" s="1374"/>
      <c r="L268" s="1372"/>
      <c r="M268" s="1372"/>
      <c r="N268" s="1375"/>
      <c r="O268" s="1376"/>
      <c r="R268" s="4712">
        <f>N268-'Annexure - Capacity Building'!N268</f>
        <v>0</v>
      </c>
    </row>
    <row r="269" spans="1:18" ht="45" customHeight="1">
      <c r="A269" s="845" t="s">
        <v>5371</v>
      </c>
      <c r="B269" s="1306" t="s">
        <v>3345</v>
      </c>
      <c r="C269" s="504" t="s">
        <v>3346</v>
      </c>
      <c r="D269" s="1553" t="s">
        <v>3347</v>
      </c>
      <c r="E269" s="1123" t="s">
        <v>3348</v>
      </c>
      <c r="F269" s="696" t="s">
        <v>2828</v>
      </c>
      <c r="G269" s="944">
        <f>VLOOKUP($A$1,'[4]Annexure - Capacity Building'!$B$7:$HG$64,165,0)</f>
        <v>0</v>
      </c>
      <c r="H269" s="944">
        <v>94000</v>
      </c>
      <c r="I269" s="1123" t="s">
        <v>1819</v>
      </c>
      <c r="J269" s="1123" t="s">
        <v>2806</v>
      </c>
      <c r="K269" s="845">
        <v>1</v>
      </c>
      <c r="L269" s="1123" t="s">
        <v>2843</v>
      </c>
      <c r="M269" s="1123" t="s">
        <v>2862</v>
      </c>
      <c r="N269" s="1302">
        <f t="shared" si="18"/>
        <v>0</v>
      </c>
      <c r="O269" s="5188" t="s">
        <v>4585</v>
      </c>
      <c r="R269" s="4712">
        <f>N269-'Annexure - Capacity Building'!N269</f>
        <v>0</v>
      </c>
    </row>
    <row r="270" spans="1:18" ht="45">
      <c r="A270" s="845" t="s">
        <v>5372</v>
      </c>
      <c r="B270" s="1306" t="s">
        <v>3345</v>
      </c>
      <c r="C270" s="504" t="s">
        <v>3346</v>
      </c>
      <c r="D270" s="1553" t="s">
        <v>3349</v>
      </c>
      <c r="E270" s="1123" t="s">
        <v>3350</v>
      </c>
      <c r="F270" s="696" t="s">
        <v>2865</v>
      </c>
      <c r="G270" s="944">
        <f>VLOOKUP($A$1,'[4]Annexure - Capacity Building'!$B$7:$HG$64,166,0)</f>
        <v>0</v>
      </c>
      <c r="H270" s="944">
        <v>94000</v>
      </c>
      <c r="I270" s="1123" t="s">
        <v>1819</v>
      </c>
      <c r="J270" s="1123" t="s">
        <v>2806</v>
      </c>
      <c r="K270" s="845">
        <v>1</v>
      </c>
      <c r="L270" s="1123" t="s">
        <v>2843</v>
      </c>
      <c r="M270" s="1123" t="s">
        <v>2862</v>
      </c>
      <c r="N270" s="1302">
        <f t="shared" si="18"/>
        <v>0</v>
      </c>
      <c r="O270" s="5188"/>
      <c r="R270" s="4712">
        <f>N270-'Annexure - Capacity Building'!N270</f>
        <v>0</v>
      </c>
    </row>
    <row r="271" spans="1:18" s="840" customFormat="1">
      <c r="A271" s="1370" t="s">
        <v>2912</v>
      </c>
      <c r="B271" s="1369"/>
      <c r="C271" s="1370"/>
      <c r="D271" s="1371"/>
      <c r="E271" s="1372"/>
      <c r="F271" s="1372"/>
      <c r="G271" s="1380"/>
      <c r="H271" s="1380"/>
      <c r="I271" s="1381"/>
      <c r="J271" s="1232"/>
      <c r="K271" s="1374"/>
      <c r="L271" s="1372"/>
      <c r="M271" s="1372"/>
      <c r="N271" s="1375"/>
      <c r="O271" s="5189"/>
      <c r="R271" s="4712">
        <f>N271-'Annexure - Capacity Building'!N271</f>
        <v>0</v>
      </c>
    </row>
    <row r="272" spans="1:18" ht="75">
      <c r="A272" s="845" t="s">
        <v>5373</v>
      </c>
      <c r="B272" s="1306" t="s">
        <v>3345</v>
      </c>
      <c r="C272" s="504" t="s">
        <v>3346</v>
      </c>
      <c r="D272" s="1123" t="s">
        <v>3351</v>
      </c>
      <c r="E272" s="1123" t="s">
        <v>3352</v>
      </c>
      <c r="F272" s="696" t="s">
        <v>2865</v>
      </c>
      <c r="G272" s="944">
        <f>VLOOKUP($A$1,'[4]Annexure - Capacity Building'!$B$7:$HG$64,167,0)</f>
        <v>0</v>
      </c>
      <c r="H272" s="944">
        <v>94000</v>
      </c>
      <c r="I272" s="1123" t="s">
        <v>1819</v>
      </c>
      <c r="J272" s="1123" t="s">
        <v>2829</v>
      </c>
      <c r="K272" s="845">
        <v>1</v>
      </c>
      <c r="L272" s="1123" t="s">
        <v>2843</v>
      </c>
      <c r="M272" s="1123" t="s">
        <v>2862</v>
      </c>
      <c r="N272" s="1302">
        <f t="shared" si="18"/>
        <v>0</v>
      </c>
      <c r="O272" s="5188"/>
      <c r="R272" s="4712">
        <f>N272-'Annexure - Capacity Building'!N272</f>
        <v>0</v>
      </c>
    </row>
    <row r="273" spans="1:18">
      <c r="A273" s="843" t="s">
        <v>5155</v>
      </c>
      <c r="B273" s="844" t="s">
        <v>3353</v>
      </c>
      <c r="C273" s="1814" t="s">
        <v>3354</v>
      </c>
      <c r="D273" s="1252"/>
      <c r="E273" s="1252"/>
      <c r="F273" s="1252"/>
      <c r="G273" s="1284"/>
      <c r="H273" s="1284"/>
      <c r="I273" s="1285"/>
      <c r="J273" s="1252"/>
      <c r="K273" s="1280"/>
      <c r="L273" s="1252"/>
      <c r="M273" s="1252"/>
      <c r="N273" s="1220">
        <f>SUM(N274:N275)</f>
        <v>0</v>
      </c>
      <c r="O273" s="1286"/>
      <c r="R273" s="4712">
        <f>N273-'Annexure - Capacity Building'!N273</f>
        <v>0</v>
      </c>
    </row>
    <row r="274" spans="1:18" s="840" customFormat="1">
      <c r="A274" s="1370" t="s">
        <v>5374</v>
      </c>
      <c r="B274" s="1369"/>
      <c r="C274" s="1370"/>
      <c r="D274" s="1371"/>
      <c r="E274" s="1372"/>
      <c r="F274" s="1372"/>
      <c r="G274" s="1373"/>
      <c r="H274" s="1373"/>
      <c r="I274" s="1372"/>
      <c r="J274" s="1232"/>
      <c r="K274" s="1374"/>
      <c r="L274" s="1372"/>
      <c r="M274" s="1372"/>
      <c r="N274" s="1375"/>
      <c r="O274" s="1376"/>
      <c r="R274" s="4712">
        <f>N274-'Annexure - Capacity Building'!N274</f>
        <v>0</v>
      </c>
    </row>
    <row r="275" spans="1:18" ht="90">
      <c r="A275" s="1823" t="s">
        <v>5375</v>
      </c>
      <c r="B275" s="1306" t="s">
        <v>3354</v>
      </c>
      <c r="C275" s="504">
        <v>118.1</v>
      </c>
      <c r="D275" s="1554" t="s">
        <v>3355</v>
      </c>
      <c r="E275" s="1123" t="s">
        <v>3356</v>
      </c>
      <c r="F275" s="696" t="s">
        <v>2828</v>
      </c>
      <c r="G275" s="944">
        <f>VLOOKUP($A$1,'[4]Annexure - Capacity Building'!$B$7:$HG$64,168,0)</f>
        <v>0</v>
      </c>
      <c r="H275" s="957">
        <v>192000</v>
      </c>
      <c r="I275" s="703" t="s">
        <v>3003</v>
      </c>
      <c r="J275" s="1123" t="s">
        <v>2806</v>
      </c>
      <c r="K275" s="845">
        <v>2</v>
      </c>
      <c r="L275" s="1123" t="s">
        <v>2843</v>
      </c>
      <c r="M275" s="1123" t="s">
        <v>2862</v>
      </c>
      <c r="N275" s="1302">
        <f t="shared" si="18"/>
        <v>0</v>
      </c>
      <c r="O275" s="1237" t="s">
        <v>4586</v>
      </c>
      <c r="R275" s="4712">
        <f>N275-'Annexure - Capacity Building'!N275</f>
        <v>0</v>
      </c>
    </row>
    <row r="276" spans="1:18">
      <c r="A276" s="1283" t="s">
        <v>5156</v>
      </c>
      <c r="B276" s="1317" t="s">
        <v>139</v>
      </c>
      <c r="C276" s="2000" t="s">
        <v>3357</v>
      </c>
      <c r="D276" s="1252"/>
      <c r="E276" s="1252"/>
      <c r="F276" s="1252"/>
      <c r="G276" s="1284"/>
      <c r="H276" s="1284"/>
      <c r="I276" s="1285"/>
      <c r="J276" s="1252"/>
      <c r="K276" s="1280"/>
      <c r="L276" s="1252"/>
      <c r="M276" s="1252"/>
      <c r="N276" s="1220">
        <f>SUM(N277:N278)</f>
        <v>0</v>
      </c>
      <c r="O276" s="1286"/>
      <c r="R276" s="4712">
        <f>N276-'Annexure - Capacity Building'!N276</f>
        <v>0</v>
      </c>
    </row>
    <row r="277" spans="1:18" s="840" customFormat="1">
      <c r="A277" s="1369" t="s">
        <v>4600</v>
      </c>
      <c r="B277" s="1369"/>
      <c r="C277" s="1370"/>
      <c r="D277" s="1371"/>
      <c r="E277" s="1372"/>
      <c r="F277" s="1372"/>
      <c r="G277" s="1373"/>
      <c r="H277" s="1373"/>
      <c r="I277" s="1372"/>
      <c r="J277" s="1232"/>
      <c r="K277" s="1374"/>
      <c r="L277" s="1372"/>
      <c r="M277" s="1372"/>
      <c r="N277" s="1375"/>
      <c r="O277" s="1376"/>
      <c r="R277" s="4712">
        <f>N277-'Annexure - Capacity Building'!N277</f>
        <v>0</v>
      </c>
    </row>
    <row r="278" spans="1:18" ht="270">
      <c r="A278" s="845" t="s">
        <v>5376</v>
      </c>
      <c r="B278" s="1306" t="s">
        <v>3357</v>
      </c>
      <c r="C278" s="504" t="s">
        <v>2049</v>
      </c>
      <c r="D278" s="1555" t="s">
        <v>643</v>
      </c>
      <c r="E278" s="1123" t="s">
        <v>2812</v>
      </c>
      <c r="F278" s="1128" t="s">
        <v>2804</v>
      </c>
      <c r="G278" s="944">
        <f>VLOOKUP($A$1,'[4]Annexure - Capacity Building'!$B$7:$HG$64,169,0)</f>
        <v>0</v>
      </c>
      <c r="H278" s="1556">
        <v>91000</v>
      </c>
      <c r="I278" s="1557" t="s">
        <v>2919</v>
      </c>
      <c r="J278" s="1123" t="s">
        <v>2871</v>
      </c>
      <c r="K278" s="845">
        <v>2</v>
      </c>
      <c r="L278" s="1123" t="s">
        <v>2843</v>
      </c>
      <c r="M278" s="1123" t="s">
        <v>2862</v>
      </c>
      <c r="N278" s="1302">
        <f t="shared" si="18"/>
        <v>0</v>
      </c>
      <c r="O278" s="2385" t="s">
        <v>6367</v>
      </c>
      <c r="R278" s="4712">
        <f>N278-'Annexure - Capacity Building'!N278</f>
        <v>0</v>
      </c>
    </row>
    <row r="279" spans="1:18">
      <c r="A279" s="1283" t="s">
        <v>5157</v>
      </c>
      <c r="B279" s="1317" t="s">
        <v>142</v>
      </c>
      <c r="C279" s="2001" t="s">
        <v>3358</v>
      </c>
      <c r="D279" s="1252"/>
      <c r="E279" s="1252"/>
      <c r="F279" s="1252"/>
      <c r="G279" s="1284"/>
      <c r="H279" s="1284"/>
      <c r="I279" s="1285"/>
      <c r="J279" s="1252"/>
      <c r="K279" s="1280"/>
      <c r="L279" s="1252"/>
      <c r="M279" s="1252"/>
      <c r="N279" s="1220">
        <f>SUM(N280:N280)</f>
        <v>0</v>
      </c>
      <c r="O279" s="1286"/>
      <c r="R279" s="4712">
        <f>N279-'Annexure - Capacity Building'!N279</f>
        <v>0</v>
      </c>
    </row>
    <row r="280" spans="1:18" ht="95.25" customHeight="1">
      <c r="A280" s="493" t="s">
        <v>5377</v>
      </c>
      <c r="B280" s="547" t="s">
        <v>3358</v>
      </c>
      <c r="C280" s="845">
        <v>120.1</v>
      </c>
      <c r="D280" s="527" t="s">
        <v>4432</v>
      </c>
      <c r="E280" s="1123" t="s">
        <v>4431</v>
      </c>
      <c r="F280" s="1128" t="s">
        <v>2804</v>
      </c>
      <c r="G280" s="944">
        <f>VLOOKUP($A$1,'[4]Annexure - Capacity Building'!$B$7:$HG$64,170,0)</f>
        <v>0</v>
      </c>
      <c r="H280" s="944">
        <v>100000</v>
      </c>
      <c r="I280" s="1123" t="s">
        <v>4260</v>
      </c>
      <c r="J280" s="1123" t="s">
        <v>2806</v>
      </c>
      <c r="K280" s="845">
        <v>2</v>
      </c>
      <c r="L280" s="1123" t="s">
        <v>2843</v>
      </c>
      <c r="M280" s="1123" t="s">
        <v>2862</v>
      </c>
      <c r="N280" s="1302">
        <f t="shared" si="18"/>
        <v>0</v>
      </c>
      <c r="O280" s="1546" t="s">
        <v>5949</v>
      </c>
      <c r="R280" s="4712">
        <f>N280-'Annexure - Capacity Building'!N280</f>
        <v>0</v>
      </c>
    </row>
    <row r="281" spans="1:18">
      <c r="A281" s="1283" t="s">
        <v>5158</v>
      </c>
      <c r="B281" s="1317" t="s">
        <v>145</v>
      </c>
      <c r="C281" s="2001" t="s">
        <v>3359</v>
      </c>
      <c r="D281" s="1252"/>
      <c r="E281" s="1252"/>
      <c r="F281" s="1252"/>
      <c r="G281" s="1284"/>
      <c r="H281" s="1284"/>
      <c r="I281" s="1285"/>
      <c r="J281" s="1252"/>
      <c r="K281" s="1280"/>
      <c r="L281" s="1252"/>
      <c r="M281" s="1252"/>
      <c r="N281" s="1220">
        <f>SUM(N282:N283)</f>
        <v>0</v>
      </c>
      <c r="O281" s="1286"/>
      <c r="R281" s="4712">
        <f>N281-'Annexure - Capacity Building'!N281</f>
        <v>0</v>
      </c>
    </row>
    <row r="282" spans="1:18" s="840" customFormat="1">
      <c r="A282" s="1369" t="s">
        <v>4600</v>
      </c>
      <c r="B282" s="1369"/>
      <c r="C282" s="1370"/>
      <c r="D282" s="1371"/>
      <c r="E282" s="1372"/>
      <c r="F282" s="1372"/>
      <c r="G282" s="1373"/>
      <c r="H282" s="1373"/>
      <c r="I282" s="1372"/>
      <c r="J282" s="1232"/>
      <c r="K282" s="1374"/>
      <c r="L282" s="1372"/>
      <c r="M282" s="1372"/>
      <c r="N282" s="1375"/>
      <c r="O282" s="1376"/>
      <c r="R282" s="4712">
        <f>N282-'Annexure - Capacity Building'!N282</f>
        <v>0</v>
      </c>
    </row>
    <row r="283" spans="1:18" ht="135">
      <c r="A283" s="845" t="s">
        <v>5378</v>
      </c>
      <c r="B283" s="1306" t="s">
        <v>3359</v>
      </c>
      <c r="C283" s="703">
        <v>121.2</v>
      </c>
      <c r="D283" s="505" t="s">
        <v>2056</v>
      </c>
      <c r="E283" s="845" t="s">
        <v>2812</v>
      </c>
      <c r="F283" s="1127" t="s">
        <v>2828</v>
      </c>
      <c r="G283" s="944"/>
      <c r="H283" s="1556">
        <v>41000</v>
      </c>
      <c r="I283" s="501" t="s">
        <v>3360</v>
      </c>
      <c r="J283" s="1123" t="s">
        <v>2806</v>
      </c>
      <c r="K283" s="845">
        <v>1</v>
      </c>
      <c r="L283" s="1123" t="s">
        <v>2843</v>
      </c>
      <c r="M283" s="1123" t="s">
        <v>2877</v>
      </c>
      <c r="N283" s="1302">
        <f t="shared" si="18"/>
        <v>0</v>
      </c>
      <c r="O283" s="1522" t="s">
        <v>4587</v>
      </c>
      <c r="R283" s="4712">
        <f>N283-'Annexure - Capacity Building'!N283</f>
        <v>0</v>
      </c>
    </row>
    <row r="284" spans="1:18" ht="15" customHeight="1">
      <c r="A284" s="2002">
        <v>201.5</v>
      </c>
      <c r="B284" s="1999" t="s">
        <v>3361</v>
      </c>
      <c r="C284" s="1593"/>
      <c r="D284" s="1593"/>
      <c r="E284" s="1593"/>
      <c r="F284" s="1593"/>
      <c r="G284" s="1593"/>
      <c r="H284" s="1593"/>
      <c r="I284" s="1593"/>
      <c r="J284" s="1593"/>
      <c r="K284" s="1593"/>
      <c r="L284" s="1593"/>
      <c r="M284" s="1593"/>
      <c r="N284" s="1601">
        <f>N285</f>
        <v>0</v>
      </c>
      <c r="O284" s="1593"/>
      <c r="R284" s="4712">
        <f>N284-'Annexure - Capacity Building'!N284</f>
        <v>0</v>
      </c>
    </row>
    <row r="285" spans="1:18">
      <c r="A285" s="1283" t="s">
        <v>5379</v>
      </c>
      <c r="B285" s="1317" t="s">
        <v>3362</v>
      </c>
      <c r="C285" s="1283"/>
      <c r="D285" s="1252"/>
      <c r="E285" s="1252"/>
      <c r="F285" s="1252"/>
      <c r="G285" s="1284"/>
      <c r="H285" s="1284"/>
      <c r="I285" s="1285"/>
      <c r="J285" s="1252"/>
      <c r="K285" s="1280"/>
      <c r="L285" s="1252"/>
      <c r="M285" s="1252"/>
      <c r="N285" s="1220">
        <f>SUM(N286:N293)</f>
        <v>0</v>
      </c>
      <c r="O285" s="1286"/>
      <c r="R285" s="4712">
        <f>N285-'Annexure - Capacity Building'!N285</f>
        <v>0</v>
      </c>
    </row>
    <row r="286" spans="1:18" ht="36" customHeight="1">
      <c r="A286" s="685" t="s">
        <v>5380</v>
      </c>
      <c r="B286" s="855" t="s">
        <v>3363</v>
      </c>
      <c r="C286" s="685"/>
      <c r="D286" s="898" t="s">
        <v>3364</v>
      </c>
      <c r="E286" s="898"/>
      <c r="F286" s="898"/>
      <c r="G286" s="1318"/>
      <c r="H286" s="1318"/>
      <c r="I286" s="898"/>
      <c r="J286" s="898"/>
      <c r="K286" s="685"/>
      <c r="L286" s="898"/>
      <c r="M286" s="898"/>
      <c r="N286" s="898"/>
      <c r="O286" s="896" t="s">
        <v>3365</v>
      </c>
      <c r="R286" s="4712">
        <f>N286-'Annexure - Capacity Building'!N286</f>
        <v>0</v>
      </c>
    </row>
    <row r="287" spans="1:18">
      <c r="A287" s="685"/>
      <c r="B287" s="855"/>
      <c r="C287" s="685"/>
      <c r="D287" s="685"/>
      <c r="E287" s="898"/>
      <c r="F287" s="898"/>
      <c r="G287" s="1318"/>
      <c r="H287" s="1318"/>
      <c r="I287" s="898"/>
      <c r="J287" s="898"/>
      <c r="K287" s="685"/>
      <c r="L287" s="898"/>
      <c r="M287" s="898"/>
      <c r="N287" s="898"/>
      <c r="O287" s="856"/>
      <c r="R287" s="4712">
        <f>N287-'Annexure - Capacity Building'!N287</f>
        <v>0</v>
      </c>
    </row>
    <row r="288" spans="1:18" ht="30">
      <c r="A288" s="685" t="s">
        <v>5381</v>
      </c>
      <c r="B288" s="855" t="s">
        <v>3366</v>
      </c>
      <c r="C288" s="685"/>
      <c r="D288" s="898" t="s">
        <v>3367</v>
      </c>
      <c r="E288" s="898"/>
      <c r="F288" s="898"/>
      <c r="G288" s="1318"/>
      <c r="H288" s="1318"/>
      <c r="I288" s="898"/>
      <c r="J288" s="898"/>
      <c r="K288" s="685"/>
      <c r="L288" s="898"/>
      <c r="M288" s="898"/>
      <c r="N288" s="898"/>
      <c r="O288" s="896" t="s">
        <v>3368</v>
      </c>
      <c r="R288" s="4712">
        <f>N288-'Annexure - Capacity Building'!N288</f>
        <v>0</v>
      </c>
    </row>
    <row r="289" spans="1:18">
      <c r="A289" s="685"/>
      <c r="B289" s="855"/>
      <c r="C289" s="685"/>
      <c r="D289" s="898"/>
      <c r="E289" s="898"/>
      <c r="F289" s="898"/>
      <c r="G289" s="1318"/>
      <c r="H289" s="1318"/>
      <c r="I289" s="898"/>
      <c r="J289" s="898"/>
      <c r="K289" s="685"/>
      <c r="L289" s="898"/>
      <c r="M289" s="898"/>
      <c r="N289" s="898"/>
      <c r="O289" s="856"/>
      <c r="R289" s="4712">
        <f>N289-'Annexure - Capacity Building'!N289</f>
        <v>0</v>
      </c>
    </row>
    <row r="290" spans="1:18">
      <c r="A290" s="685" t="s">
        <v>5382</v>
      </c>
      <c r="B290" s="855" t="s">
        <v>3369</v>
      </c>
      <c r="C290" s="685"/>
      <c r="D290" s="898" t="s">
        <v>3370</v>
      </c>
      <c r="E290" s="898"/>
      <c r="F290" s="898"/>
      <c r="G290" s="1318"/>
      <c r="H290" s="1318"/>
      <c r="I290" s="898"/>
      <c r="J290" s="898"/>
      <c r="K290" s="685"/>
      <c r="L290" s="898"/>
      <c r="M290" s="898"/>
      <c r="N290" s="898"/>
      <c r="O290" s="856"/>
      <c r="R290" s="4712">
        <f>N290-'Annexure - Capacity Building'!N290</f>
        <v>0</v>
      </c>
    </row>
    <row r="291" spans="1:18" ht="90">
      <c r="A291" s="1823" t="s">
        <v>5383</v>
      </c>
      <c r="B291" s="1306"/>
      <c r="C291" s="1823"/>
      <c r="D291" s="846" t="s">
        <v>3371</v>
      </c>
      <c r="E291" s="846" t="s">
        <v>3372</v>
      </c>
      <c r="F291" s="1129" t="s">
        <v>3373</v>
      </c>
      <c r="G291" s="944">
        <f>VLOOKUP($A$1,'[4]Annexure - Capacity Building'!$B$7:$HG$64,172,0)</f>
        <v>0</v>
      </c>
      <c r="H291" s="944">
        <v>1450</v>
      </c>
      <c r="I291" s="846" t="s">
        <v>3374</v>
      </c>
      <c r="J291" s="846" t="s">
        <v>3375</v>
      </c>
      <c r="K291" s="845">
        <v>1</v>
      </c>
      <c r="L291" s="846" t="s">
        <v>2807</v>
      </c>
      <c r="M291" s="846" t="s">
        <v>2808</v>
      </c>
      <c r="N291" s="1302">
        <f>G291*H291/100000</f>
        <v>0</v>
      </c>
      <c r="O291" s="1558" t="s">
        <v>4588</v>
      </c>
      <c r="R291" s="4712">
        <f>N291-'Annexure - Capacity Building'!N291</f>
        <v>0</v>
      </c>
    </row>
    <row r="292" spans="1:18">
      <c r="A292" s="685" t="s">
        <v>5384</v>
      </c>
      <c r="B292" s="855" t="s">
        <v>3376</v>
      </c>
      <c r="C292" s="685"/>
      <c r="D292" s="898" t="s">
        <v>3377</v>
      </c>
      <c r="E292" s="898"/>
      <c r="F292" s="898"/>
      <c r="G292" s="1318"/>
      <c r="H292" s="1318"/>
      <c r="I292" s="898"/>
      <c r="J292" s="898"/>
      <c r="K292" s="685"/>
      <c r="L292" s="898"/>
      <c r="M292" s="898"/>
      <c r="N292" s="898"/>
      <c r="O292" s="1558"/>
      <c r="R292" s="4712">
        <f>N292-'Annexure - Capacity Building'!N292</f>
        <v>0</v>
      </c>
    </row>
    <row r="293" spans="1:18" ht="255">
      <c r="A293" s="1823" t="s">
        <v>5385</v>
      </c>
      <c r="B293" s="1306" t="s">
        <v>3378</v>
      </c>
      <c r="C293" s="845"/>
      <c r="D293" s="1123" t="s">
        <v>3379</v>
      </c>
      <c r="E293" s="1123" t="s">
        <v>3380</v>
      </c>
      <c r="F293" s="696" t="s">
        <v>2819</v>
      </c>
      <c r="G293" s="944">
        <f>VLOOKUP($A$1,'[4]Annexure - Capacity Building'!$B$7:$HG$64,173,0)</f>
        <v>0</v>
      </c>
      <c r="H293" s="944">
        <v>186000</v>
      </c>
      <c r="I293" s="1123" t="s">
        <v>3381</v>
      </c>
      <c r="J293" s="1123" t="s">
        <v>3382</v>
      </c>
      <c r="K293" s="845">
        <v>2</v>
      </c>
      <c r="L293" s="845" t="s">
        <v>2843</v>
      </c>
      <c r="M293" s="845" t="s">
        <v>2862</v>
      </c>
      <c r="N293" s="1302">
        <f>G293*H293/100000</f>
        <v>0</v>
      </c>
      <c r="O293" s="573" t="s">
        <v>5950</v>
      </c>
      <c r="R293" s="4712">
        <f>N293-'Annexure - Capacity Building'!N293</f>
        <v>0</v>
      </c>
    </row>
    <row r="294" spans="1:18" ht="15" customHeight="1">
      <c r="A294" s="1602">
        <v>201.6</v>
      </c>
      <c r="B294" s="1999" t="s">
        <v>5159</v>
      </c>
      <c r="C294" s="1593"/>
      <c r="D294" s="1593"/>
      <c r="E294" s="1593"/>
      <c r="F294" s="1593"/>
      <c r="G294" s="1593"/>
      <c r="H294" s="1593"/>
      <c r="I294" s="1593"/>
      <c r="J294" s="1593"/>
      <c r="K294" s="1593"/>
      <c r="L294" s="1593"/>
      <c r="M294" s="1593"/>
      <c r="N294" s="1601">
        <f>N295+N299+N305+N309+N311+N314+N323+N328+N330+N332+N345+N353+N355+N358+N364</f>
        <v>0</v>
      </c>
      <c r="O294" s="1593"/>
      <c r="R294" s="4712">
        <f>N294-'Annexure - Capacity Building'!N294</f>
        <v>0</v>
      </c>
    </row>
    <row r="295" spans="1:18">
      <c r="A295" s="1283" t="s">
        <v>5160</v>
      </c>
      <c r="B295" s="1317" t="s">
        <v>3383</v>
      </c>
      <c r="C295" s="2000" t="s">
        <v>3384</v>
      </c>
      <c r="D295" s="1252"/>
      <c r="E295" s="1252"/>
      <c r="F295" s="1252"/>
      <c r="G295" s="1284"/>
      <c r="H295" s="1284"/>
      <c r="I295" s="1285"/>
      <c r="J295" s="1252"/>
      <c r="K295" s="1280"/>
      <c r="L295" s="1252"/>
      <c r="M295" s="1252"/>
      <c r="N295" s="1220">
        <f>SUM(N296:N298)</f>
        <v>0</v>
      </c>
      <c r="O295" s="1286"/>
      <c r="R295" s="4712">
        <f>N295-'Annexure - Capacity Building'!N295</f>
        <v>0</v>
      </c>
    </row>
    <row r="296" spans="1:18" s="840" customFormat="1">
      <c r="A296" s="1369" t="s">
        <v>4600</v>
      </c>
      <c r="B296" s="1369"/>
      <c r="C296" s="1370"/>
      <c r="D296" s="1371"/>
      <c r="E296" s="1372"/>
      <c r="F296" s="1372"/>
      <c r="G296" s="1373"/>
      <c r="H296" s="1373"/>
      <c r="I296" s="1372"/>
      <c r="J296" s="1232"/>
      <c r="K296" s="1374"/>
      <c r="L296" s="1372"/>
      <c r="M296" s="1372"/>
      <c r="N296" s="1375"/>
      <c r="O296" s="1376"/>
      <c r="R296" s="4712">
        <f>N296-'Annexure - Capacity Building'!N296</f>
        <v>0</v>
      </c>
    </row>
    <row r="297" spans="1:18" ht="30">
      <c r="A297" s="839" t="s">
        <v>5386</v>
      </c>
      <c r="B297" s="855" t="s">
        <v>3384</v>
      </c>
      <c r="C297" s="680">
        <v>150.4</v>
      </c>
      <c r="D297" s="1268" t="s">
        <v>2099</v>
      </c>
      <c r="E297" s="696"/>
      <c r="F297" s="696"/>
      <c r="G297" s="1319"/>
      <c r="H297" s="1320"/>
      <c r="I297" s="1321"/>
      <c r="J297" s="696"/>
      <c r="K297" s="839"/>
      <c r="L297" s="696"/>
      <c r="M297" s="696"/>
      <c r="N297" s="878">
        <f t="shared" ref="N297:N298" si="19">G297*H297/100000</f>
        <v>0</v>
      </c>
      <c r="O297" s="1322" t="s">
        <v>4290</v>
      </c>
      <c r="R297" s="4712">
        <f>N297-'Annexure - Capacity Building'!N297</f>
        <v>0</v>
      </c>
    </row>
    <row r="298" spans="1:18" ht="120">
      <c r="A298" s="845" t="s">
        <v>5387</v>
      </c>
      <c r="B298" s="1306" t="s">
        <v>3384</v>
      </c>
      <c r="C298" s="668"/>
      <c r="D298" s="1559" t="s">
        <v>3385</v>
      </c>
      <c r="E298" s="1123" t="s">
        <v>3142</v>
      </c>
      <c r="F298" s="1128" t="s">
        <v>2804</v>
      </c>
      <c r="G298" s="1519">
        <f>VLOOKUP($A$1,'[4]Annexure - Capacity Building'!$B$7:$HG$64,174,0)</f>
        <v>0</v>
      </c>
      <c r="H298" s="1309">
        <v>2500</v>
      </c>
      <c r="I298" s="520">
        <v>1</v>
      </c>
      <c r="J298" s="1123" t="s">
        <v>2847</v>
      </c>
      <c r="K298" s="845">
        <v>365</v>
      </c>
      <c r="L298" s="1123" t="s">
        <v>2962</v>
      </c>
      <c r="M298" s="1123" t="s">
        <v>2862</v>
      </c>
      <c r="N298" s="1302">
        <f t="shared" si="19"/>
        <v>0</v>
      </c>
      <c r="O298" s="2167" t="s">
        <v>5951</v>
      </c>
      <c r="R298" s="4712">
        <f>N298-'Annexure - Capacity Building'!N298</f>
        <v>0</v>
      </c>
    </row>
    <row r="299" spans="1:18">
      <c r="A299" s="1283" t="s">
        <v>5161</v>
      </c>
      <c r="B299" s="1283" t="s">
        <v>3386</v>
      </c>
      <c r="C299" s="2001" t="s">
        <v>3387</v>
      </c>
      <c r="D299" s="1252"/>
      <c r="E299" s="1252"/>
      <c r="F299" s="1252"/>
      <c r="G299" s="1284"/>
      <c r="H299" s="1284"/>
      <c r="I299" s="1285"/>
      <c r="J299" s="1252"/>
      <c r="K299" s="1280"/>
      <c r="L299" s="1252"/>
      <c r="M299" s="1252"/>
      <c r="N299" s="1220">
        <f>SUM(N300:N304)</f>
        <v>0</v>
      </c>
      <c r="O299" s="1286"/>
      <c r="R299" s="4712">
        <f>N299-'Annexure - Capacity Building'!N299</f>
        <v>0</v>
      </c>
    </row>
    <row r="300" spans="1:18" s="840" customFormat="1">
      <c r="A300" s="1369" t="s">
        <v>4600</v>
      </c>
      <c r="B300" s="1369"/>
      <c r="C300" s="1370"/>
      <c r="D300" s="1371"/>
      <c r="E300" s="1372"/>
      <c r="F300" s="1372"/>
      <c r="G300" s="1373"/>
      <c r="H300" s="1373"/>
      <c r="I300" s="1372"/>
      <c r="J300" s="1232"/>
      <c r="K300" s="1374"/>
      <c r="L300" s="1372"/>
      <c r="M300" s="1372"/>
      <c r="N300" s="1375"/>
      <c r="O300" s="1376"/>
      <c r="R300" s="4712">
        <f>N300-'Annexure - Capacity Building'!N300</f>
        <v>0</v>
      </c>
    </row>
    <row r="301" spans="1:18" ht="75">
      <c r="A301" s="845" t="s">
        <v>5388</v>
      </c>
      <c r="B301" s="1306" t="s">
        <v>3387</v>
      </c>
      <c r="C301" s="845" t="s">
        <v>3388</v>
      </c>
      <c r="D301" s="1506" t="s">
        <v>3389</v>
      </c>
      <c r="E301" s="1123" t="s">
        <v>3271</v>
      </c>
      <c r="F301" s="696" t="s">
        <v>2804</v>
      </c>
      <c r="G301" s="1560">
        <f>VLOOKUP($A$1,'[4]Annexure - Capacity Building'!$B$7:$HG$64,175,0)</f>
        <v>0</v>
      </c>
      <c r="H301" s="1309">
        <v>41000</v>
      </c>
      <c r="I301" s="1503" t="s">
        <v>1819</v>
      </c>
      <c r="J301" s="1123" t="s">
        <v>2871</v>
      </c>
      <c r="K301" s="845">
        <v>1</v>
      </c>
      <c r="L301" s="1123" t="s">
        <v>2843</v>
      </c>
      <c r="M301" s="1123" t="s">
        <v>2877</v>
      </c>
      <c r="N301" s="1302">
        <f>G301*H301/100000</f>
        <v>0</v>
      </c>
      <c r="O301" s="1598" t="s">
        <v>4589</v>
      </c>
      <c r="R301" s="4712">
        <f>N301-'Annexure - Capacity Building'!N301</f>
        <v>0</v>
      </c>
    </row>
    <row r="302" spans="1:18" ht="120">
      <c r="A302" s="845" t="s">
        <v>5389</v>
      </c>
      <c r="B302" s="1306" t="s">
        <v>3387</v>
      </c>
      <c r="C302" s="845">
        <v>156.19999999999999</v>
      </c>
      <c r="D302" s="1506" t="s">
        <v>2168</v>
      </c>
      <c r="E302" s="1123" t="s">
        <v>3390</v>
      </c>
      <c r="F302" s="696" t="s">
        <v>2804</v>
      </c>
      <c r="G302" s="1560">
        <f>VLOOKUP($A$1,'[4]Annexure - Capacity Building'!$B$7:$HG$64,176,0)</f>
        <v>0</v>
      </c>
      <c r="H302" s="1309">
        <v>193000</v>
      </c>
      <c r="I302" s="1503" t="s">
        <v>2904</v>
      </c>
      <c r="J302" s="1123" t="s">
        <v>2806</v>
      </c>
      <c r="K302" s="845">
        <v>3</v>
      </c>
      <c r="L302" s="1123" t="s">
        <v>2843</v>
      </c>
      <c r="M302" s="1123" t="s">
        <v>2862</v>
      </c>
      <c r="N302" s="1302">
        <f>G302*H302/100000</f>
        <v>0</v>
      </c>
      <c r="O302" s="1254" t="s">
        <v>4590</v>
      </c>
      <c r="R302" s="4712">
        <f>N302-'Annexure - Capacity Building'!N302</f>
        <v>0</v>
      </c>
    </row>
    <row r="303" spans="1:18" ht="105">
      <c r="A303" s="845" t="s">
        <v>5390</v>
      </c>
      <c r="B303" s="1306" t="s">
        <v>3387</v>
      </c>
      <c r="C303" s="845" t="s">
        <v>3391</v>
      </c>
      <c r="D303" s="1506" t="s">
        <v>3392</v>
      </c>
      <c r="E303" s="1123" t="s">
        <v>3142</v>
      </c>
      <c r="F303" s="1128" t="s">
        <v>2804</v>
      </c>
      <c r="G303" s="1560"/>
      <c r="H303" s="1309">
        <v>36000</v>
      </c>
      <c r="I303" s="1503" t="s">
        <v>604</v>
      </c>
      <c r="J303" s="1123" t="s">
        <v>2871</v>
      </c>
      <c r="K303" s="845">
        <v>1</v>
      </c>
      <c r="L303" s="1123" t="s">
        <v>2843</v>
      </c>
      <c r="M303" s="1123" t="s">
        <v>2808</v>
      </c>
      <c r="N303" s="1302">
        <f>G303*H303/100000</f>
        <v>0</v>
      </c>
      <c r="O303" s="1561" t="s">
        <v>5952</v>
      </c>
      <c r="R303" s="4712">
        <f>N303-'Annexure - Capacity Building'!N303</f>
        <v>0</v>
      </c>
    </row>
    <row r="304" spans="1:18" ht="30">
      <c r="A304" s="839" t="s">
        <v>5391</v>
      </c>
      <c r="B304" s="855" t="s">
        <v>3387</v>
      </c>
      <c r="C304" s="839" t="s">
        <v>3393</v>
      </c>
      <c r="D304" s="1258" t="s">
        <v>3394</v>
      </c>
      <c r="E304" s="696" t="s">
        <v>2836</v>
      </c>
      <c r="F304" s="696" t="s">
        <v>2804</v>
      </c>
      <c r="G304" s="1323"/>
      <c r="H304" s="1240"/>
      <c r="I304" s="1253"/>
      <c r="J304" s="696"/>
      <c r="K304" s="839"/>
      <c r="L304" s="696"/>
      <c r="M304" s="696"/>
      <c r="N304" s="878">
        <f>G304*H304/100000</f>
        <v>0</v>
      </c>
      <c r="O304" s="676" t="s">
        <v>5953</v>
      </c>
      <c r="R304" s="4712">
        <f>N304-'Annexure - Capacity Building'!N304</f>
        <v>0</v>
      </c>
    </row>
    <row r="305" spans="1:18">
      <c r="A305" s="1283" t="s">
        <v>5162</v>
      </c>
      <c r="B305" s="1317" t="s">
        <v>3395</v>
      </c>
      <c r="C305" s="2000" t="s">
        <v>3396</v>
      </c>
      <c r="D305" s="1252"/>
      <c r="E305" s="1252"/>
      <c r="F305" s="1252"/>
      <c r="G305" s="1284"/>
      <c r="H305" s="1284"/>
      <c r="I305" s="1285"/>
      <c r="J305" s="1252"/>
      <c r="K305" s="1280"/>
      <c r="L305" s="1252"/>
      <c r="M305" s="1252"/>
      <c r="N305" s="1220">
        <f>SUM(N306:N308)</f>
        <v>0</v>
      </c>
      <c r="O305" s="1286"/>
      <c r="R305" s="4712">
        <f>N305-'Annexure - Capacity Building'!N305</f>
        <v>0</v>
      </c>
    </row>
    <row r="306" spans="1:18" s="840" customFormat="1">
      <c r="A306" s="1369" t="s">
        <v>4600</v>
      </c>
      <c r="B306" s="1369"/>
      <c r="C306" s="1370"/>
      <c r="D306" s="1371"/>
      <c r="E306" s="1372"/>
      <c r="F306" s="1372"/>
      <c r="G306" s="1373"/>
      <c r="H306" s="1373"/>
      <c r="I306" s="1372"/>
      <c r="J306" s="1232"/>
      <c r="K306" s="1374"/>
      <c r="L306" s="1372"/>
      <c r="M306" s="1372"/>
      <c r="N306" s="1375"/>
      <c r="O306" s="1376"/>
      <c r="R306" s="4712">
        <f>N306-'Annexure - Capacity Building'!N306</f>
        <v>0</v>
      </c>
    </row>
    <row r="307" spans="1:18" ht="30">
      <c r="A307" s="839" t="s">
        <v>5392</v>
      </c>
      <c r="B307" s="1248" t="s">
        <v>3396</v>
      </c>
      <c r="C307" s="680" t="s">
        <v>2190</v>
      </c>
      <c r="D307" s="1819" t="s">
        <v>2191</v>
      </c>
      <c r="E307" s="696"/>
      <c r="F307" s="696"/>
      <c r="G307" s="698"/>
      <c r="H307" s="698"/>
      <c r="I307" s="699"/>
      <c r="J307" s="696"/>
      <c r="K307" s="839"/>
      <c r="L307" s="696"/>
      <c r="M307" s="696"/>
      <c r="N307" s="878">
        <f>G307*H307/100000</f>
        <v>0</v>
      </c>
      <c r="O307" s="1322" t="s">
        <v>4290</v>
      </c>
      <c r="R307" s="4712">
        <f>N307-'Annexure - Capacity Building'!N307</f>
        <v>0</v>
      </c>
    </row>
    <row r="308" spans="1:18" ht="30">
      <c r="A308" s="839" t="s">
        <v>5393</v>
      </c>
      <c r="B308" s="1248" t="s">
        <v>3396</v>
      </c>
      <c r="C308" s="679">
        <v>160.19999999999999</v>
      </c>
      <c r="D308" s="1819" t="s">
        <v>2272</v>
      </c>
      <c r="E308" s="696"/>
      <c r="F308" s="696"/>
      <c r="G308" s="1324"/>
      <c r="H308" s="1324"/>
      <c r="I308" s="1325"/>
      <c r="J308" s="696"/>
      <c r="K308" s="839"/>
      <c r="L308" s="696"/>
      <c r="M308" s="696"/>
      <c r="N308" s="878">
        <f>G308*H308/100000</f>
        <v>0</v>
      </c>
      <c r="O308" s="1326" t="s">
        <v>2273</v>
      </c>
      <c r="R308" s="4712">
        <f>N308-'Annexure - Capacity Building'!N308</f>
        <v>0</v>
      </c>
    </row>
    <row r="309" spans="1:18" ht="45">
      <c r="A309" s="1283" t="s">
        <v>5134</v>
      </c>
      <c r="B309" s="1317" t="s">
        <v>3397</v>
      </c>
      <c r="C309" s="1283"/>
      <c r="D309" s="2003" t="s">
        <v>3398</v>
      </c>
      <c r="E309" s="1252"/>
      <c r="F309" s="1252"/>
      <c r="G309" s="1284"/>
      <c r="H309" s="1284"/>
      <c r="I309" s="1285"/>
      <c r="J309" s="1252"/>
      <c r="K309" s="1280"/>
      <c r="L309" s="1252"/>
      <c r="M309" s="1252"/>
      <c r="N309" s="1220">
        <f>SUM(N310:N310)</f>
        <v>0</v>
      </c>
      <c r="O309" s="1286"/>
      <c r="R309" s="4712">
        <f>N309-'Annexure - Capacity Building'!N309</f>
        <v>0</v>
      </c>
    </row>
    <row r="310" spans="1:18">
      <c r="A310" s="839" t="s">
        <v>5394</v>
      </c>
      <c r="B310" s="696"/>
      <c r="C310" s="839"/>
      <c r="D310" s="696"/>
      <c r="E310" s="696"/>
      <c r="F310" s="696"/>
      <c r="G310" s="687"/>
      <c r="H310" s="687"/>
      <c r="I310" s="696"/>
      <c r="J310" s="696"/>
      <c r="K310" s="839"/>
      <c r="L310" s="696"/>
      <c r="M310" s="696"/>
      <c r="N310" s="878">
        <f>G310*H310/100000</f>
        <v>0</v>
      </c>
      <c r="O310" s="896"/>
      <c r="R310" s="4712">
        <f>N310-'Annexure - Capacity Building'!N310</f>
        <v>0</v>
      </c>
    </row>
    <row r="311" spans="1:18">
      <c r="A311" s="1283" t="s">
        <v>5163</v>
      </c>
      <c r="B311" s="1317" t="s">
        <v>3399</v>
      </c>
      <c r="C311" s="2001" t="s">
        <v>210</v>
      </c>
      <c r="D311" s="1252"/>
      <c r="E311" s="1252"/>
      <c r="F311" s="1252"/>
      <c r="G311" s="1284"/>
      <c r="H311" s="1284"/>
      <c r="I311" s="1285"/>
      <c r="J311" s="1252"/>
      <c r="K311" s="1280"/>
      <c r="L311" s="1252"/>
      <c r="M311" s="1252"/>
      <c r="N311" s="1220">
        <f>SUM(N312:N313)</f>
        <v>0</v>
      </c>
      <c r="O311" s="1286"/>
      <c r="R311" s="4712">
        <f>N311-'Annexure - Capacity Building'!N311</f>
        <v>0</v>
      </c>
    </row>
    <row r="312" spans="1:18" s="840" customFormat="1">
      <c r="A312" s="1369" t="s">
        <v>4600</v>
      </c>
      <c r="B312" s="1369"/>
      <c r="C312" s="1370"/>
      <c r="D312" s="1371"/>
      <c r="E312" s="1372"/>
      <c r="F312" s="1372"/>
      <c r="G312" s="1373"/>
      <c r="H312" s="1373"/>
      <c r="I312" s="1372"/>
      <c r="J312" s="1232"/>
      <c r="K312" s="1374"/>
      <c r="L312" s="1372"/>
      <c r="M312" s="1372"/>
      <c r="N312" s="1375"/>
      <c r="O312" s="1376"/>
      <c r="R312" s="4712">
        <f>N312-'Annexure - Capacity Building'!N312</f>
        <v>0</v>
      </c>
    </row>
    <row r="313" spans="1:18" ht="45">
      <c r="A313" s="839" t="s">
        <v>5395</v>
      </c>
      <c r="B313" s="1248" t="s">
        <v>210</v>
      </c>
      <c r="C313" s="679">
        <v>172.3</v>
      </c>
      <c r="D313" s="1259" t="s">
        <v>2325</v>
      </c>
      <c r="E313" s="696"/>
      <c r="F313" s="696" t="s">
        <v>2804</v>
      </c>
      <c r="G313" s="687"/>
      <c r="H313" s="687"/>
      <c r="I313" s="696"/>
      <c r="J313" s="696"/>
      <c r="K313" s="839"/>
      <c r="L313" s="696"/>
      <c r="M313" s="696"/>
      <c r="N313" s="878">
        <f t="shared" ref="N313:N366" si="20">G313*H313/100000</f>
        <v>0</v>
      </c>
      <c r="O313" s="1327" t="s">
        <v>3400</v>
      </c>
      <c r="R313" s="4712">
        <f>N313-'Annexure - Capacity Building'!N313</f>
        <v>0</v>
      </c>
    </row>
    <row r="314" spans="1:18">
      <c r="A314" s="1283" t="s">
        <v>5164</v>
      </c>
      <c r="B314" s="1317" t="s">
        <v>3401</v>
      </c>
      <c r="C314" s="2001" t="s">
        <v>172</v>
      </c>
      <c r="D314" s="1252"/>
      <c r="E314" s="1252"/>
      <c r="F314" s="1252"/>
      <c r="G314" s="1284"/>
      <c r="H314" s="1284"/>
      <c r="I314" s="1285"/>
      <c r="J314" s="1252"/>
      <c r="K314" s="1280"/>
      <c r="L314" s="1252"/>
      <c r="M314" s="1252"/>
      <c r="N314" s="1328">
        <f>SUM(N315:N322)</f>
        <v>0</v>
      </c>
      <c r="O314" s="1286"/>
      <c r="R314" s="4712">
        <f>N314-'Annexure - Capacity Building'!N314</f>
        <v>0</v>
      </c>
    </row>
    <row r="315" spans="1:18" s="840" customFormat="1">
      <c r="A315" s="1369" t="s">
        <v>4600</v>
      </c>
      <c r="B315" s="1369"/>
      <c r="C315" s="1370"/>
      <c r="D315" s="1371"/>
      <c r="E315" s="1372"/>
      <c r="F315" s="1372"/>
      <c r="G315" s="1373"/>
      <c r="H315" s="1373"/>
      <c r="I315" s="1372"/>
      <c r="J315" s="1232"/>
      <c r="K315" s="1374"/>
      <c r="L315" s="1372"/>
      <c r="M315" s="1372"/>
      <c r="N315" s="1375"/>
      <c r="O315" s="1376"/>
      <c r="R315" s="4712">
        <f>N315-'Annexure - Capacity Building'!N315</f>
        <v>0</v>
      </c>
    </row>
    <row r="316" spans="1:18" ht="60">
      <c r="A316" s="845" t="s">
        <v>5396</v>
      </c>
      <c r="B316" s="547" t="s">
        <v>172</v>
      </c>
      <c r="C316" s="845" t="s">
        <v>3402</v>
      </c>
      <c r="D316" s="1506" t="s">
        <v>3403</v>
      </c>
      <c r="E316" s="1123" t="s">
        <v>3404</v>
      </c>
      <c r="F316" s="696" t="s">
        <v>2828</v>
      </c>
      <c r="G316" s="1309">
        <f>VLOOKUP($A$1,'[4]Annexure - Capacity Building'!$B$7:$HG$64,179,0)</f>
        <v>0</v>
      </c>
      <c r="H316" s="1309">
        <v>186000</v>
      </c>
      <c r="I316" s="1503" t="s">
        <v>3016</v>
      </c>
      <c r="J316" s="1123" t="s">
        <v>2871</v>
      </c>
      <c r="K316" s="845">
        <v>2</v>
      </c>
      <c r="L316" s="1123" t="s">
        <v>2843</v>
      </c>
      <c r="M316" s="1123" t="s">
        <v>2862</v>
      </c>
      <c r="N316" s="1302">
        <f t="shared" si="20"/>
        <v>0</v>
      </c>
      <c r="O316" s="1522" t="s">
        <v>3405</v>
      </c>
      <c r="R316" s="4712">
        <f>N316-'Annexure - Capacity Building'!N316</f>
        <v>0</v>
      </c>
    </row>
    <row r="317" spans="1:18" ht="120">
      <c r="A317" s="845" t="s">
        <v>5397</v>
      </c>
      <c r="B317" s="547" t="s">
        <v>172</v>
      </c>
      <c r="C317" s="845" t="s">
        <v>3406</v>
      </c>
      <c r="D317" s="1506" t="s">
        <v>3407</v>
      </c>
      <c r="E317" s="1123" t="s">
        <v>3408</v>
      </c>
      <c r="F317" s="1128" t="s">
        <v>2828</v>
      </c>
      <c r="G317" s="1309">
        <f>VLOOKUP($A$1,'[4]Annexure - Capacity Building'!$B$7:$HG$64,180,0)</f>
        <v>0</v>
      </c>
      <c r="H317" s="1309">
        <v>65000</v>
      </c>
      <c r="I317" s="1503" t="s">
        <v>3016</v>
      </c>
      <c r="J317" s="1123" t="s">
        <v>3409</v>
      </c>
      <c r="K317" s="845">
        <v>2</v>
      </c>
      <c r="L317" s="1123" t="s">
        <v>2843</v>
      </c>
      <c r="M317" s="1123" t="s">
        <v>2877</v>
      </c>
      <c r="N317" s="1302">
        <f t="shared" si="20"/>
        <v>0</v>
      </c>
      <c r="O317" s="1522" t="s">
        <v>4591</v>
      </c>
      <c r="R317" s="4712">
        <f>N317-'Annexure - Capacity Building'!N317</f>
        <v>0</v>
      </c>
    </row>
    <row r="318" spans="1:18" ht="120">
      <c r="A318" s="845" t="s">
        <v>5398</v>
      </c>
      <c r="B318" s="547" t="s">
        <v>172</v>
      </c>
      <c r="C318" s="845" t="s">
        <v>3410</v>
      </c>
      <c r="D318" s="1506" t="s">
        <v>3411</v>
      </c>
      <c r="E318" s="1123" t="s">
        <v>3412</v>
      </c>
      <c r="F318" s="1128" t="s">
        <v>2804</v>
      </c>
      <c r="G318" s="1309">
        <f>VLOOKUP($A$1,'[4]Annexure - Capacity Building'!$B$7:$HG$64,181,0)</f>
        <v>0</v>
      </c>
      <c r="H318" s="1309">
        <v>150000</v>
      </c>
      <c r="I318" s="1503" t="s">
        <v>604</v>
      </c>
      <c r="J318" s="1123" t="s">
        <v>2806</v>
      </c>
      <c r="K318" s="845">
        <v>2</v>
      </c>
      <c r="L318" s="1123" t="s">
        <v>2843</v>
      </c>
      <c r="M318" s="1123" t="s">
        <v>2862</v>
      </c>
      <c r="N318" s="1302">
        <f t="shared" si="20"/>
        <v>0</v>
      </c>
      <c r="O318" s="2167" t="s">
        <v>5954</v>
      </c>
      <c r="R318" s="4712">
        <f>N318-'Annexure - Capacity Building'!N318</f>
        <v>0</v>
      </c>
    </row>
    <row r="319" spans="1:18" ht="45">
      <c r="A319" s="839" t="s">
        <v>5399</v>
      </c>
      <c r="B319" s="1248" t="s">
        <v>172</v>
      </c>
      <c r="C319" s="839" t="s">
        <v>3413</v>
      </c>
      <c r="D319" s="1258" t="s">
        <v>3414</v>
      </c>
      <c r="E319" s="696" t="s">
        <v>3415</v>
      </c>
      <c r="F319" s="696" t="s">
        <v>2828</v>
      </c>
      <c r="G319" s="1329"/>
      <c r="H319" s="1329"/>
      <c r="I319" s="1260"/>
      <c r="J319" s="696"/>
      <c r="K319" s="839"/>
      <c r="L319" s="696"/>
      <c r="M319" s="696"/>
      <c r="N319" s="878">
        <f t="shared" si="20"/>
        <v>0</v>
      </c>
      <c r="O319" s="1258" t="s">
        <v>3416</v>
      </c>
      <c r="R319" s="4712">
        <f>N319-'Annexure - Capacity Building'!N319</f>
        <v>0</v>
      </c>
    </row>
    <row r="320" spans="1:18" ht="30">
      <c r="A320" s="685" t="s">
        <v>5400</v>
      </c>
      <c r="B320" s="1248" t="s">
        <v>172</v>
      </c>
      <c r="C320" s="839">
        <v>176.1</v>
      </c>
      <c r="D320" s="1258" t="s">
        <v>2432</v>
      </c>
      <c r="E320" s="696"/>
      <c r="F320" s="696"/>
      <c r="G320" s="1264"/>
      <c r="H320" s="1264"/>
      <c r="I320" s="1267"/>
      <c r="J320" s="696"/>
      <c r="K320" s="839"/>
      <c r="L320" s="696"/>
      <c r="M320" s="696"/>
      <c r="N320" s="878">
        <f t="shared" si="20"/>
        <v>0</v>
      </c>
      <c r="O320" s="1330"/>
      <c r="R320" s="4712">
        <f>N320-'Annexure - Capacity Building'!N320</f>
        <v>0</v>
      </c>
    </row>
    <row r="321" spans="1:18" ht="45">
      <c r="A321" s="845" t="s">
        <v>5401</v>
      </c>
      <c r="B321" s="547" t="s">
        <v>172</v>
      </c>
      <c r="C321" s="845" t="s">
        <v>3417</v>
      </c>
      <c r="D321" s="1506" t="s">
        <v>3418</v>
      </c>
      <c r="E321" s="1123" t="s">
        <v>2915</v>
      </c>
      <c r="F321" s="696" t="s">
        <v>2865</v>
      </c>
      <c r="G321" s="1519">
        <f>VLOOKUP($A$1,'[4]Annexure - Capacity Building'!$B$7:$HG$64,183,0)</f>
        <v>0</v>
      </c>
      <c r="H321" s="1519">
        <v>22000</v>
      </c>
      <c r="I321" s="1310" t="s">
        <v>3324</v>
      </c>
      <c r="J321" s="1123" t="s">
        <v>2806</v>
      </c>
      <c r="K321" s="845">
        <v>1</v>
      </c>
      <c r="L321" s="1123" t="s">
        <v>2843</v>
      </c>
      <c r="M321" s="1123" t="s">
        <v>2862</v>
      </c>
      <c r="N321" s="1302">
        <f t="shared" si="20"/>
        <v>0</v>
      </c>
      <c r="O321" s="1599" t="s">
        <v>3419</v>
      </c>
      <c r="R321" s="4712">
        <f>N321-'Annexure - Capacity Building'!N321</f>
        <v>0</v>
      </c>
    </row>
    <row r="322" spans="1:18" ht="140.25">
      <c r="A322" s="845" t="s">
        <v>5402</v>
      </c>
      <c r="B322" s="547" t="s">
        <v>172</v>
      </c>
      <c r="C322" s="845" t="s">
        <v>3420</v>
      </c>
      <c r="D322" s="1506" t="s">
        <v>3421</v>
      </c>
      <c r="E322" s="2181" t="s">
        <v>3422</v>
      </c>
      <c r="F322" s="696" t="s">
        <v>2865</v>
      </c>
      <c r="G322" s="1519">
        <f>VLOOKUP($A$1,'[4]Annexure - Capacity Building'!$B$7:$HG$64,184,0)</f>
        <v>0</v>
      </c>
      <c r="H322" s="1519">
        <v>34000</v>
      </c>
      <c r="I322" s="1310" t="s">
        <v>3294</v>
      </c>
      <c r="J322" s="1123" t="s">
        <v>2806</v>
      </c>
      <c r="K322" s="845">
        <v>1</v>
      </c>
      <c r="L322" s="1123" t="s">
        <v>2843</v>
      </c>
      <c r="M322" s="1123" t="s">
        <v>2877</v>
      </c>
      <c r="N322" s="1302">
        <f t="shared" si="20"/>
        <v>0</v>
      </c>
      <c r="O322" s="1599" t="s">
        <v>3423</v>
      </c>
      <c r="R322" s="4712">
        <f>N322-'Annexure - Capacity Building'!N322</f>
        <v>0</v>
      </c>
    </row>
    <row r="323" spans="1:18" s="1337" customFormat="1">
      <c r="A323" s="1283" t="s">
        <v>5165</v>
      </c>
      <c r="B323" s="1317" t="s">
        <v>3424</v>
      </c>
      <c r="C323" s="2001" t="s">
        <v>217</v>
      </c>
      <c r="D323" s="1331"/>
      <c r="E323" s="1331"/>
      <c r="F323" s="1331"/>
      <c r="G323" s="1332"/>
      <c r="H323" s="1332"/>
      <c r="I323" s="1333"/>
      <c r="J323" s="1331"/>
      <c r="K323" s="1334"/>
      <c r="L323" s="1331"/>
      <c r="M323" s="1331"/>
      <c r="N323" s="1335">
        <f>SUM(N324:N327)</f>
        <v>0</v>
      </c>
      <c r="O323" s="1336"/>
      <c r="R323" s="4712">
        <f>N323-'Annexure - Capacity Building'!N323</f>
        <v>0</v>
      </c>
    </row>
    <row r="324" spans="1:18" s="840" customFormat="1">
      <c r="A324" s="1369" t="s">
        <v>4600</v>
      </c>
      <c r="B324" s="1369"/>
      <c r="C324" s="1370"/>
      <c r="D324" s="1371"/>
      <c r="E324" s="1372"/>
      <c r="F324" s="1372"/>
      <c r="G324" s="1373"/>
      <c r="H324" s="1373"/>
      <c r="I324" s="1372"/>
      <c r="J324" s="1232"/>
      <c r="K324" s="1374"/>
      <c r="L324" s="1372"/>
      <c r="M324" s="1372"/>
      <c r="N324" s="1375"/>
      <c r="O324" s="1376"/>
      <c r="R324" s="4712">
        <f>N324-'Annexure - Capacity Building'!N324</f>
        <v>0</v>
      </c>
    </row>
    <row r="325" spans="1:18" s="1342" customFormat="1" ht="60">
      <c r="A325" s="493" t="s">
        <v>5403</v>
      </c>
      <c r="B325" s="1248" t="s">
        <v>217</v>
      </c>
      <c r="C325" s="1339"/>
      <c r="D325" s="568" t="s">
        <v>3425</v>
      </c>
      <c r="E325" s="1257" t="s">
        <v>4610</v>
      </c>
      <c r="F325" s="1340" t="s">
        <v>2804</v>
      </c>
      <c r="G325" s="1288"/>
      <c r="H325" s="1288"/>
      <c r="I325" s="691"/>
      <c r="J325" s="691"/>
      <c r="K325" s="679"/>
      <c r="L325" s="691"/>
      <c r="M325" s="691"/>
      <c r="N325" s="691"/>
      <c r="O325" s="1341" t="s">
        <v>3426</v>
      </c>
      <c r="R325" s="4712">
        <f>N325-'Annexure - Capacity Building'!N325</f>
        <v>0</v>
      </c>
    </row>
    <row r="326" spans="1:18" s="1342" customFormat="1" ht="150">
      <c r="A326" s="493" t="s">
        <v>5404</v>
      </c>
      <c r="B326" s="1248" t="s">
        <v>217</v>
      </c>
      <c r="C326" s="1287">
        <v>179.4</v>
      </c>
      <c r="D326" s="568" t="s">
        <v>3427</v>
      </c>
      <c r="E326" s="568" t="s">
        <v>2809</v>
      </c>
      <c r="F326" s="1340" t="s">
        <v>2804</v>
      </c>
      <c r="G326" s="1272">
        <f>VLOOKUP($A$1,'[4]Annexure - Capacity Building'!$B$7:$HG$64,186,0)</f>
        <v>0</v>
      </c>
      <c r="H326" s="1343">
        <v>102000</v>
      </c>
      <c r="I326" s="691" t="s">
        <v>3428</v>
      </c>
      <c r="J326" s="679" t="s">
        <v>2806</v>
      </c>
      <c r="K326" s="679">
        <v>2</v>
      </c>
      <c r="L326" s="691" t="s">
        <v>2807</v>
      </c>
      <c r="M326" s="691" t="s">
        <v>2862</v>
      </c>
      <c r="N326" s="1344">
        <f>G326*H326/100000</f>
        <v>0</v>
      </c>
      <c r="O326" s="568" t="s">
        <v>5955</v>
      </c>
      <c r="R326" s="4712">
        <f>N326-'Annexure - Capacity Building'!N326</f>
        <v>0</v>
      </c>
    </row>
    <row r="327" spans="1:18" s="1342" customFormat="1" ht="135">
      <c r="A327" s="493" t="s">
        <v>5405</v>
      </c>
      <c r="B327" s="1248" t="s">
        <v>217</v>
      </c>
      <c r="C327" s="1287" t="s">
        <v>2537</v>
      </c>
      <c r="D327" s="568" t="s">
        <v>3429</v>
      </c>
      <c r="E327" s="1257" t="s">
        <v>3430</v>
      </c>
      <c r="F327" s="1340" t="s">
        <v>2804</v>
      </c>
      <c r="G327" s="1272">
        <f>VLOOKUP($A$1,'[4]Annexure - Capacity Building'!$B$7:$HG$64,187,0)</f>
        <v>0</v>
      </c>
      <c r="H327" s="1343">
        <v>102000</v>
      </c>
      <c r="I327" s="679" t="s">
        <v>3431</v>
      </c>
      <c r="J327" s="679" t="s">
        <v>2858</v>
      </c>
      <c r="K327" s="679">
        <v>1</v>
      </c>
      <c r="L327" s="691" t="s">
        <v>2807</v>
      </c>
      <c r="M327" s="691" t="s">
        <v>2862</v>
      </c>
      <c r="N327" s="1344">
        <f>G327*H327/100000</f>
        <v>0</v>
      </c>
      <c r="O327" s="568" t="s">
        <v>5956</v>
      </c>
      <c r="R327" s="4712">
        <f>N327-'Annexure - Capacity Building'!N327</f>
        <v>0</v>
      </c>
    </row>
    <row r="328" spans="1:18" s="1387" customFormat="1">
      <c r="A328" s="1283" t="s">
        <v>5135</v>
      </c>
      <c r="B328" s="1317" t="s">
        <v>223</v>
      </c>
      <c r="C328" s="2004"/>
      <c r="D328" s="2004" t="s">
        <v>3432</v>
      </c>
      <c r="E328" s="1384"/>
      <c r="F328" s="1384"/>
      <c r="G328" s="1385"/>
      <c r="H328" s="1385"/>
      <c r="I328" s="1386"/>
      <c r="J328" s="1386"/>
      <c r="K328" s="1386"/>
      <c r="L328" s="1386"/>
      <c r="M328" s="1386"/>
      <c r="N328" s="1388">
        <f>N329</f>
        <v>0</v>
      </c>
      <c r="O328" s="2185"/>
      <c r="R328" s="4712">
        <f>N328-'Annexure - Capacity Building'!N328</f>
        <v>0</v>
      </c>
    </row>
    <row r="329" spans="1:18" s="1342" customFormat="1" ht="11.25" customHeight="1">
      <c r="A329" s="1339"/>
      <c r="B329" s="1338"/>
      <c r="C329" s="1339"/>
      <c r="D329" s="1347"/>
      <c r="E329" s="1347"/>
      <c r="F329" s="1347"/>
      <c r="G329" s="1348"/>
      <c r="H329" s="1348"/>
      <c r="I329" s="1349"/>
      <c r="J329" s="1349"/>
      <c r="K329" s="1350"/>
      <c r="L329" s="1349"/>
      <c r="M329" s="1349"/>
      <c r="N329" s="1349">
        <v>0</v>
      </c>
      <c r="O329" s="2186"/>
      <c r="R329" s="4712">
        <f>N329-'Annexure - Capacity Building'!N329</f>
        <v>0</v>
      </c>
    </row>
    <row r="330" spans="1:18" s="1342" customFormat="1">
      <c r="A330" s="1283" t="s">
        <v>5166</v>
      </c>
      <c r="B330" s="1317" t="s">
        <v>226</v>
      </c>
      <c r="D330" s="2000" t="s">
        <v>177</v>
      </c>
      <c r="E330" s="1333"/>
      <c r="F330" s="1333"/>
      <c r="G330" s="1332"/>
      <c r="H330" s="1332"/>
      <c r="I330" s="1345"/>
      <c r="J330" s="1345"/>
      <c r="K330" s="1346"/>
      <c r="L330" s="1345"/>
      <c r="M330" s="1345"/>
      <c r="N330" s="1345">
        <f>N331</f>
        <v>0</v>
      </c>
      <c r="O330" s="2185"/>
      <c r="R330" s="4712">
        <f>N330-'Annexure - Capacity Building'!N330</f>
        <v>0</v>
      </c>
    </row>
    <row r="331" spans="1:18" s="1353" customFormat="1">
      <c r="A331" s="1287"/>
      <c r="B331" s="1248"/>
      <c r="C331" s="1287"/>
      <c r="D331" s="693"/>
      <c r="E331" s="693"/>
      <c r="F331" s="693"/>
      <c r="G331" s="1288"/>
      <c r="H331" s="1288"/>
      <c r="I331" s="1351"/>
      <c r="J331" s="1351"/>
      <c r="K331" s="1352"/>
      <c r="L331" s="1351"/>
      <c r="M331" s="1351"/>
      <c r="N331" s="1351">
        <v>0</v>
      </c>
      <c r="O331" s="1269"/>
      <c r="R331" s="4712">
        <f>N331-'Annexure - Capacity Building'!N331</f>
        <v>0</v>
      </c>
    </row>
    <row r="332" spans="1:18" s="1337" customFormat="1">
      <c r="A332" s="1283" t="s">
        <v>5136</v>
      </c>
      <c r="B332" s="1317" t="s">
        <v>3433</v>
      </c>
      <c r="C332" s="2005"/>
      <c r="D332" s="2000" t="s">
        <v>230</v>
      </c>
      <c r="E332" s="1331"/>
      <c r="F332" s="1331"/>
      <c r="G332" s="1332"/>
      <c r="H332" s="1332"/>
      <c r="I332" s="1333"/>
      <c r="J332" s="1331"/>
      <c r="K332" s="1334"/>
      <c r="L332" s="1331"/>
      <c r="M332" s="1331"/>
      <c r="N332" s="1335">
        <f>SUM(N333:N344)</f>
        <v>0</v>
      </c>
      <c r="O332" s="1336"/>
      <c r="R332" s="4712">
        <f>N332-'Annexure - Capacity Building'!N332</f>
        <v>0</v>
      </c>
    </row>
    <row r="333" spans="1:18" s="840" customFormat="1">
      <c r="A333" s="1369" t="s">
        <v>4599</v>
      </c>
      <c r="B333" s="1369"/>
      <c r="C333" s="1370"/>
      <c r="D333" s="1371"/>
      <c r="E333" s="1372"/>
      <c r="F333" s="1372"/>
      <c r="G333" s="1373"/>
      <c r="H333" s="1373"/>
      <c r="I333" s="1372"/>
      <c r="J333" s="1232"/>
      <c r="K333" s="1374"/>
      <c r="L333" s="1372"/>
      <c r="M333" s="1372"/>
      <c r="N333" s="1375"/>
      <c r="O333" s="1376"/>
      <c r="R333" s="4712">
        <f>N333-'Annexure - Capacity Building'!N333</f>
        <v>0</v>
      </c>
    </row>
    <row r="334" spans="1:18" s="1356" customFormat="1" ht="60" customHeight="1">
      <c r="A334" s="493" t="s">
        <v>5406</v>
      </c>
      <c r="B334" s="1354" t="s">
        <v>3434</v>
      </c>
      <c r="C334" s="679">
        <v>192</v>
      </c>
      <c r="D334" s="1257" t="s">
        <v>2709</v>
      </c>
      <c r="E334" s="1297"/>
      <c r="F334" s="1297"/>
      <c r="G334" s="1242"/>
      <c r="H334" s="1242"/>
      <c r="I334" s="1297"/>
      <c r="J334" s="1297"/>
      <c r="K334" s="680"/>
      <c r="L334" s="1297"/>
      <c r="M334" s="1297"/>
      <c r="N334" s="1355"/>
      <c r="O334" s="5190" t="s">
        <v>6123</v>
      </c>
      <c r="R334" s="4712">
        <f>N334-'Annexure - Capacity Building'!N334</f>
        <v>0</v>
      </c>
    </row>
    <row r="335" spans="1:18" s="1357" customFormat="1" ht="93" customHeight="1">
      <c r="A335" s="493" t="s">
        <v>5407</v>
      </c>
      <c r="B335" s="1354" t="s">
        <v>3434</v>
      </c>
      <c r="C335" s="679">
        <v>192</v>
      </c>
      <c r="D335" s="1257" t="s">
        <v>3435</v>
      </c>
      <c r="E335" s="691" t="s">
        <v>3436</v>
      </c>
      <c r="F335" s="691" t="s">
        <v>2804</v>
      </c>
      <c r="G335" s="681">
        <f>VLOOKUP($A$1,'[4]Annexure - Capacity Building'!$B$7:$HG$64,189,0)</f>
        <v>0</v>
      </c>
      <c r="H335" s="681">
        <v>129000</v>
      </c>
      <c r="I335" s="691" t="s">
        <v>2891</v>
      </c>
      <c r="J335" s="691" t="s">
        <v>2806</v>
      </c>
      <c r="K335" s="679">
        <v>4</v>
      </c>
      <c r="L335" s="691" t="s">
        <v>2843</v>
      </c>
      <c r="M335" s="691" t="s">
        <v>2862</v>
      </c>
      <c r="N335" s="1344">
        <f>H335*G335/100000</f>
        <v>0</v>
      </c>
      <c r="O335" s="5190"/>
      <c r="R335" s="4712">
        <f>N335-'Annexure - Capacity Building'!N335</f>
        <v>0</v>
      </c>
    </row>
    <row r="336" spans="1:18" s="1357" customFormat="1" ht="93" customHeight="1">
      <c r="A336" s="493" t="s">
        <v>5408</v>
      </c>
      <c r="B336" s="1354" t="s">
        <v>3434</v>
      </c>
      <c r="C336" s="679">
        <v>192</v>
      </c>
      <c r="D336" s="1257" t="s">
        <v>3437</v>
      </c>
      <c r="E336" s="691" t="s">
        <v>3436</v>
      </c>
      <c r="F336" s="691" t="s">
        <v>2804</v>
      </c>
      <c r="G336" s="681">
        <f>VLOOKUP($A$1,'[4]Annexure - Capacity Building'!$B$7:$HG$64,190,0)</f>
        <v>0</v>
      </c>
      <c r="H336" s="681">
        <v>99000</v>
      </c>
      <c r="I336" s="691" t="s">
        <v>3017</v>
      </c>
      <c r="J336" s="691" t="s">
        <v>2829</v>
      </c>
      <c r="K336" s="679">
        <v>3</v>
      </c>
      <c r="L336" s="691" t="s">
        <v>2843</v>
      </c>
      <c r="M336" s="691" t="s">
        <v>2862</v>
      </c>
      <c r="N336" s="1344">
        <f t="shared" ref="N336:N337" si="21">H336*G336/100000</f>
        <v>0</v>
      </c>
      <c r="O336" s="5190"/>
      <c r="R336" s="4712">
        <f>N336-'Annexure - Capacity Building'!N336</f>
        <v>0</v>
      </c>
    </row>
    <row r="337" spans="1:18" s="1357" customFormat="1" ht="93" customHeight="1">
      <c r="A337" s="493" t="s">
        <v>5409</v>
      </c>
      <c r="B337" s="1354" t="s">
        <v>3434</v>
      </c>
      <c r="C337" s="679">
        <v>192</v>
      </c>
      <c r="D337" s="1257" t="s">
        <v>3438</v>
      </c>
      <c r="E337" s="691" t="s">
        <v>3436</v>
      </c>
      <c r="F337" s="691" t="s">
        <v>2804</v>
      </c>
      <c r="G337" s="681">
        <f>VLOOKUP($A$1,'[4]Annexure - Capacity Building'!$B$7:$HG$64,191,0)</f>
        <v>0</v>
      </c>
      <c r="H337" s="681">
        <v>18000</v>
      </c>
      <c r="I337" s="691" t="s">
        <v>3017</v>
      </c>
      <c r="J337" s="691" t="s">
        <v>2829</v>
      </c>
      <c r="K337" s="679">
        <v>3</v>
      </c>
      <c r="L337" s="691" t="s">
        <v>2962</v>
      </c>
      <c r="M337" s="691" t="s">
        <v>2862</v>
      </c>
      <c r="N337" s="1344">
        <f t="shared" si="21"/>
        <v>0</v>
      </c>
      <c r="O337" s="5190"/>
      <c r="R337" s="4712">
        <f>N337-'Annexure - Capacity Building'!N337</f>
        <v>0</v>
      </c>
    </row>
    <row r="338" spans="1:18" ht="165">
      <c r="A338" s="493" t="s">
        <v>5410</v>
      </c>
      <c r="B338" s="562" t="s">
        <v>3434</v>
      </c>
      <c r="C338" s="703">
        <v>192</v>
      </c>
      <c r="D338" s="527" t="s">
        <v>3439</v>
      </c>
      <c r="E338" s="1123" t="s">
        <v>3440</v>
      </c>
      <c r="F338" s="1128" t="s">
        <v>2804</v>
      </c>
      <c r="G338" s="944"/>
      <c r="H338" s="944">
        <v>16000</v>
      </c>
      <c r="I338" s="1123" t="s">
        <v>3441</v>
      </c>
      <c r="J338" s="1123" t="s">
        <v>2871</v>
      </c>
      <c r="K338" s="845">
        <v>6</v>
      </c>
      <c r="L338" s="1123" t="s">
        <v>2843</v>
      </c>
      <c r="M338" s="1123" t="s">
        <v>2862</v>
      </c>
      <c r="N338" s="1302">
        <f>G338*H338/100000</f>
        <v>0</v>
      </c>
      <c r="O338" s="712" t="s">
        <v>5957</v>
      </c>
      <c r="R338" s="4712">
        <f>N338-'Annexure - Capacity Building'!N338</f>
        <v>0</v>
      </c>
    </row>
    <row r="339" spans="1:18" ht="60">
      <c r="A339" s="2006" t="s">
        <v>5411</v>
      </c>
      <c r="B339" s="1587" t="s">
        <v>3434</v>
      </c>
      <c r="C339" s="1569">
        <v>192</v>
      </c>
      <c r="D339" s="1588" t="s">
        <v>3442</v>
      </c>
      <c r="E339" s="1568" t="s">
        <v>4611</v>
      </c>
      <c r="F339" s="1568" t="s">
        <v>2828</v>
      </c>
      <c r="G339" s="1579">
        <f>VLOOKUP($A$1,'[4]Annexure - Capacity Building'!$B$7:$HG$64,193,0)</f>
        <v>0</v>
      </c>
      <c r="H339" s="1579">
        <v>156000</v>
      </c>
      <c r="I339" s="1568" t="s">
        <v>3443</v>
      </c>
      <c r="J339" s="1568" t="s">
        <v>2894</v>
      </c>
      <c r="K339" s="1817">
        <v>6</v>
      </c>
      <c r="L339" s="1568" t="s">
        <v>2843</v>
      </c>
      <c r="M339" s="1568" t="s">
        <v>2848</v>
      </c>
      <c r="N339" s="1574">
        <f>G339*H339/100000</f>
        <v>0</v>
      </c>
      <c r="O339" s="1586" t="s">
        <v>6124</v>
      </c>
      <c r="R339" s="4712">
        <f>N339-'Annexure - Capacity Building'!N339</f>
        <v>0</v>
      </c>
    </row>
    <row r="340" spans="1:18" ht="60">
      <c r="A340" s="2006" t="s">
        <v>5412</v>
      </c>
      <c r="B340" s="1587" t="s">
        <v>3434</v>
      </c>
      <c r="C340" s="1569">
        <v>192</v>
      </c>
      <c r="D340" s="1588" t="s">
        <v>4433</v>
      </c>
      <c r="E340" s="1568" t="s">
        <v>4611</v>
      </c>
      <c r="F340" s="1568" t="s">
        <v>2828</v>
      </c>
      <c r="G340" s="1579">
        <f>VLOOKUP($A$1,'[4]Annexure - Capacity Building'!$B$7:$HG$64,194,0)</f>
        <v>0</v>
      </c>
      <c r="H340" s="1579">
        <v>25000</v>
      </c>
      <c r="I340" s="1568" t="s">
        <v>3443</v>
      </c>
      <c r="J340" s="1568" t="s">
        <v>2842</v>
      </c>
      <c r="K340" s="1817" t="s">
        <v>3090</v>
      </c>
      <c r="L340" s="1568" t="s">
        <v>3444</v>
      </c>
      <c r="M340" s="1568" t="s">
        <v>2877</v>
      </c>
      <c r="N340" s="1574">
        <f>G340*H340/100000</f>
        <v>0</v>
      </c>
      <c r="O340" s="1581" t="s">
        <v>6113</v>
      </c>
      <c r="R340" s="4712">
        <f>N340-'Annexure - Capacity Building'!N340</f>
        <v>0</v>
      </c>
    </row>
    <row r="341" spans="1:18" ht="90">
      <c r="A341" s="493" t="s">
        <v>5413</v>
      </c>
      <c r="B341" s="562" t="s">
        <v>3434</v>
      </c>
      <c r="C341" s="703">
        <v>192</v>
      </c>
      <c r="D341" s="527" t="s">
        <v>3445</v>
      </c>
      <c r="E341" s="1123" t="s">
        <v>4612</v>
      </c>
      <c r="F341" s="696" t="s">
        <v>2828</v>
      </c>
      <c r="G341" s="944">
        <f>VLOOKUP($A$1,'[4]Annexure - Capacity Building'!$B$7:$HG$64,195,0)</f>
        <v>0</v>
      </c>
      <c r="H341" s="944">
        <v>160000</v>
      </c>
      <c r="I341" s="1123" t="s">
        <v>2904</v>
      </c>
      <c r="J341" s="1123" t="s">
        <v>2871</v>
      </c>
      <c r="K341" s="845">
        <v>2</v>
      </c>
      <c r="L341" s="1123" t="s">
        <v>2843</v>
      </c>
      <c r="M341" s="1123" t="s">
        <v>2862</v>
      </c>
      <c r="N341" s="1302">
        <f t="shared" ref="N341:N344" si="22">G341*H341/100000</f>
        <v>0</v>
      </c>
      <c r="O341" s="1504" t="s">
        <v>4592</v>
      </c>
      <c r="R341" s="4712">
        <f>N341-'Annexure - Capacity Building'!N341</f>
        <v>0</v>
      </c>
    </row>
    <row r="342" spans="1:18" ht="60">
      <c r="A342" s="493" t="s">
        <v>5414</v>
      </c>
      <c r="B342" s="1354" t="s">
        <v>3434</v>
      </c>
      <c r="C342" s="679">
        <v>192</v>
      </c>
      <c r="D342" s="1257" t="s">
        <v>3446</v>
      </c>
      <c r="E342" s="696" t="s">
        <v>3447</v>
      </c>
      <c r="F342" s="696" t="s">
        <v>2804</v>
      </c>
      <c r="G342" s="687">
        <f>VLOOKUP($A$1,'[4]Annexure - Capacity Building'!$B$7:$HG$64,196,0)</f>
        <v>0</v>
      </c>
      <c r="H342" s="687">
        <v>160000</v>
      </c>
      <c r="I342" s="696" t="s">
        <v>2958</v>
      </c>
      <c r="J342" s="696" t="s">
        <v>2871</v>
      </c>
      <c r="K342" s="839">
        <v>2</v>
      </c>
      <c r="L342" s="696" t="s">
        <v>2807</v>
      </c>
      <c r="M342" s="696" t="s">
        <v>2813</v>
      </c>
      <c r="N342" s="1302">
        <f t="shared" si="22"/>
        <v>0</v>
      </c>
      <c r="O342" s="2167" t="s">
        <v>3448</v>
      </c>
      <c r="R342" s="4712">
        <f>N342-'Annexure - Capacity Building'!N342</f>
        <v>0</v>
      </c>
    </row>
    <row r="343" spans="1:18" ht="180">
      <c r="A343" s="493" t="s">
        <v>5415</v>
      </c>
      <c r="B343" s="562" t="s">
        <v>230</v>
      </c>
      <c r="C343" s="703">
        <v>192</v>
      </c>
      <c r="D343" s="527" t="s">
        <v>2711</v>
      </c>
      <c r="E343" s="1123" t="s">
        <v>3449</v>
      </c>
      <c r="F343" s="1128" t="s">
        <v>2804</v>
      </c>
      <c r="G343" s="944"/>
      <c r="H343" s="944">
        <v>365000</v>
      </c>
      <c r="I343" s="1123" t="s">
        <v>3441</v>
      </c>
      <c r="J343" s="1123" t="s">
        <v>2847</v>
      </c>
      <c r="K343" s="845">
        <v>365</v>
      </c>
      <c r="L343" s="1123" t="s">
        <v>2807</v>
      </c>
      <c r="M343" s="1123" t="s">
        <v>2813</v>
      </c>
      <c r="N343" s="1302">
        <f t="shared" si="22"/>
        <v>0</v>
      </c>
      <c r="O343" s="2167" t="s">
        <v>5958</v>
      </c>
      <c r="R343" s="4712">
        <f>N343-'Annexure - Capacity Building'!N343</f>
        <v>0</v>
      </c>
    </row>
    <row r="344" spans="1:18" ht="105">
      <c r="A344" s="493" t="s">
        <v>5416</v>
      </c>
      <c r="B344" s="562" t="s">
        <v>230</v>
      </c>
      <c r="C344" s="703">
        <v>192</v>
      </c>
      <c r="D344" s="527" t="s">
        <v>2713</v>
      </c>
      <c r="E344" s="1123" t="s">
        <v>3450</v>
      </c>
      <c r="F344" s="696" t="s">
        <v>2804</v>
      </c>
      <c r="G344" s="944">
        <f>VLOOKUP($A$1,'[4]Annexure - Capacity Building'!$B$7:$HG$64,198,0)</f>
        <v>0</v>
      </c>
      <c r="H344" s="944">
        <v>1339000</v>
      </c>
      <c r="I344" s="1123" t="s">
        <v>2958</v>
      </c>
      <c r="J344" s="1123" t="s">
        <v>2806</v>
      </c>
      <c r="K344" s="845">
        <v>30</v>
      </c>
      <c r="L344" s="1123" t="s">
        <v>2807</v>
      </c>
      <c r="M344" s="1123" t="s">
        <v>2813</v>
      </c>
      <c r="N344" s="1302">
        <f t="shared" si="22"/>
        <v>0</v>
      </c>
      <c r="O344" s="2166" t="s">
        <v>5959</v>
      </c>
      <c r="R344" s="4712">
        <f>N344-'Annexure - Capacity Building'!N344</f>
        <v>0</v>
      </c>
    </row>
    <row r="345" spans="1:18" s="1356" customFormat="1">
      <c r="A345" s="1283" t="s">
        <v>5167</v>
      </c>
      <c r="B345" s="1283" t="s">
        <v>231</v>
      </c>
      <c r="C345" s="1383" t="s">
        <v>3451</v>
      </c>
      <c r="D345" s="1285"/>
      <c r="E345" s="1285"/>
      <c r="F345" s="1285"/>
      <c r="G345" s="1284"/>
      <c r="H345" s="1284"/>
      <c r="I345" s="1358"/>
      <c r="J345" s="1358"/>
      <c r="K345" s="862"/>
      <c r="L345" s="1358"/>
      <c r="M345" s="1358"/>
      <c r="N345" s="1358">
        <f>SUM(N346:N352)</f>
        <v>0</v>
      </c>
      <c r="O345" s="1292"/>
      <c r="R345" s="4712">
        <f>N345-'Annexure - Capacity Building'!N345</f>
        <v>0</v>
      </c>
    </row>
    <row r="346" spans="1:18" s="1353" customFormat="1" ht="135">
      <c r="A346" s="2007" t="s">
        <v>5417</v>
      </c>
      <c r="B346" s="1248" t="s">
        <v>3451</v>
      </c>
      <c r="C346" s="1287"/>
      <c r="D346" s="568" t="s">
        <v>3452</v>
      </c>
      <c r="E346" s="693"/>
      <c r="F346" s="693"/>
      <c r="G346" s="1288"/>
      <c r="H346" s="1288"/>
      <c r="I346" s="1351"/>
      <c r="J346" s="1351"/>
      <c r="K346" s="1352"/>
      <c r="L346" s="1351"/>
      <c r="M346" s="1351"/>
      <c r="N346" s="1351"/>
      <c r="O346" s="1269" t="s">
        <v>5960</v>
      </c>
      <c r="R346" s="4712">
        <f>N346-'Annexure - Capacity Building'!N346</f>
        <v>0</v>
      </c>
    </row>
    <row r="347" spans="1:18" s="1" customFormat="1" ht="45">
      <c r="A347" s="493" t="s">
        <v>5418</v>
      </c>
      <c r="B347" s="547" t="s">
        <v>3451</v>
      </c>
      <c r="C347" s="484"/>
      <c r="D347" s="532" t="s">
        <v>3453</v>
      </c>
      <c r="E347" s="532" t="s">
        <v>3454</v>
      </c>
      <c r="F347" s="568" t="s">
        <v>3289</v>
      </c>
      <c r="G347" s="1562">
        <f>VLOOKUP($A$1,'[4]Annexure - Capacity Building'!$B$7:$HG$64,199,0)</f>
        <v>0</v>
      </c>
      <c r="H347" s="1562">
        <v>40000</v>
      </c>
      <c r="I347" s="501" t="s">
        <v>3441</v>
      </c>
      <c r="J347" s="501" t="s">
        <v>2894</v>
      </c>
      <c r="K347" s="504">
        <v>3</v>
      </c>
      <c r="L347" s="1123" t="s">
        <v>2807</v>
      </c>
      <c r="M347" s="1123" t="s">
        <v>3455</v>
      </c>
      <c r="N347" s="1302">
        <f t="shared" ref="N347:N352" si="23">G347*H347/100000</f>
        <v>0</v>
      </c>
      <c r="O347" s="1269" t="s">
        <v>3456</v>
      </c>
      <c r="R347" s="4712">
        <f>N347-'Annexure - Capacity Building'!N347</f>
        <v>0</v>
      </c>
    </row>
    <row r="348" spans="1:18" s="1353" customFormat="1" ht="30">
      <c r="A348" s="493" t="s">
        <v>5419</v>
      </c>
      <c r="B348" s="547" t="s">
        <v>3451</v>
      </c>
      <c r="C348" s="484"/>
      <c r="D348" s="532" t="s">
        <v>3457</v>
      </c>
      <c r="E348" s="532" t="s">
        <v>3454</v>
      </c>
      <c r="F348" s="568" t="s">
        <v>3289</v>
      </c>
      <c r="G348" s="1562">
        <f>VLOOKUP($A$1,'[4]Annexure - Capacity Building'!$B$7:$HG$64,200,0)</f>
        <v>0</v>
      </c>
      <c r="H348" s="1562">
        <v>30000</v>
      </c>
      <c r="I348" s="501" t="s">
        <v>3441</v>
      </c>
      <c r="J348" s="501" t="s">
        <v>2894</v>
      </c>
      <c r="K348" s="504">
        <v>3</v>
      </c>
      <c r="L348" s="1123" t="s">
        <v>2807</v>
      </c>
      <c r="M348" s="1123" t="s">
        <v>3455</v>
      </c>
      <c r="N348" s="1302">
        <f t="shared" si="23"/>
        <v>0</v>
      </c>
      <c r="O348" s="1269" t="s">
        <v>3458</v>
      </c>
      <c r="R348" s="4712">
        <f>N348-'Annexure - Capacity Building'!N348</f>
        <v>0</v>
      </c>
    </row>
    <row r="349" spans="1:18" s="1353" customFormat="1" ht="45" customHeight="1">
      <c r="A349" s="493" t="s">
        <v>5420</v>
      </c>
      <c r="B349" s="547" t="s">
        <v>3451</v>
      </c>
      <c r="C349" s="484"/>
      <c r="D349" s="532" t="s">
        <v>3459</v>
      </c>
      <c r="E349" s="532" t="s">
        <v>3454</v>
      </c>
      <c r="F349" s="568" t="s">
        <v>3289</v>
      </c>
      <c r="G349" s="1562">
        <f>VLOOKUP($A$1,'[4]Annexure - Capacity Building'!$B$7:$HG$64,201,0)</f>
        <v>0</v>
      </c>
      <c r="H349" s="1562">
        <v>40000</v>
      </c>
      <c r="I349" s="501" t="s">
        <v>3441</v>
      </c>
      <c r="J349" s="501" t="s">
        <v>2894</v>
      </c>
      <c r="K349" s="504">
        <v>3</v>
      </c>
      <c r="L349" s="1123" t="s">
        <v>2807</v>
      </c>
      <c r="M349" s="1123" t="s">
        <v>3455</v>
      </c>
      <c r="N349" s="1302">
        <f t="shared" si="23"/>
        <v>0</v>
      </c>
      <c r="O349" s="4911" t="s">
        <v>3460</v>
      </c>
      <c r="R349" s="4712">
        <f>N349-'Annexure - Capacity Building'!N349</f>
        <v>0</v>
      </c>
    </row>
    <row r="350" spans="1:18" s="1353" customFormat="1" ht="65.25" customHeight="1">
      <c r="A350" s="493" t="s">
        <v>5421</v>
      </c>
      <c r="B350" s="547" t="s">
        <v>3451</v>
      </c>
      <c r="C350" s="484"/>
      <c r="D350" s="532" t="s">
        <v>3461</v>
      </c>
      <c r="E350" s="532" t="s">
        <v>3454</v>
      </c>
      <c r="F350" s="568" t="s">
        <v>3289</v>
      </c>
      <c r="G350" s="1562">
        <f>VLOOKUP($A$1,'[4]Annexure - Capacity Building'!$B$7:$HG$64,202,0)</f>
        <v>0</v>
      </c>
      <c r="H350" s="1562">
        <v>30000</v>
      </c>
      <c r="I350" s="501" t="s">
        <v>3441</v>
      </c>
      <c r="J350" s="501" t="s">
        <v>2894</v>
      </c>
      <c r="K350" s="504">
        <v>3</v>
      </c>
      <c r="L350" s="1123" t="s">
        <v>2807</v>
      </c>
      <c r="M350" s="1123" t="s">
        <v>3455</v>
      </c>
      <c r="N350" s="1302">
        <f t="shared" si="23"/>
        <v>0</v>
      </c>
      <c r="O350" s="4911"/>
      <c r="R350" s="4712">
        <f>N350-'Annexure - Capacity Building'!N350</f>
        <v>0</v>
      </c>
    </row>
    <row r="351" spans="1:18" s="1353" customFormat="1" ht="42.75" customHeight="1">
      <c r="A351" s="493" t="s">
        <v>5422</v>
      </c>
      <c r="B351" s="547" t="s">
        <v>3451</v>
      </c>
      <c r="C351" s="484"/>
      <c r="D351" s="532" t="s">
        <v>3462</v>
      </c>
      <c r="E351" s="532" t="s">
        <v>3454</v>
      </c>
      <c r="F351" s="568" t="s">
        <v>3289</v>
      </c>
      <c r="G351" s="1562">
        <f>VLOOKUP($A$1,'[4]Annexure - Capacity Building'!$B$7:$HG$64,203,0)</f>
        <v>0</v>
      </c>
      <c r="H351" s="1562">
        <v>215250</v>
      </c>
      <c r="I351" s="501" t="s">
        <v>3441</v>
      </c>
      <c r="J351" s="501" t="s">
        <v>2894</v>
      </c>
      <c r="K351" s="504">
        <v>365</v>
      </c>
      <c r="L351" s="1123" t="s">
        <v>2807</v>
      </c>
      <c r="M351" s="1123" t="s">
        <v>3455</v>
      </c>
      <c r="N351" s="1302">
        <f t="shared" si="23"/>
        <v>0</v>
      </c>
      <c r="O351" s="4911" t="s">
        <v>3463</v>
      </c>
      <c r="R351" s="4712">
        <f>N351-'Annexure - Capacity Building'!N351</f>
        <v>0</v>
      </c>
    </row>
    <row r="352" spans="1:18" s="1353" customFormat="1" ht="69" customHeight="1">
      <c r="A352" s="493" t="s">
        <v>5423</v>
      </c>
      <c r="B352" s="547" t="s">
        <v>3451</v>
      </c>
      <c r="C352" s="484"/>
      <c r="D352" s="532" t="s">
        <v>3464</v>
      </c>
      <c r="E352" s="532" t="s">
        <v>3454</v>
      </c>
      <c r="F352" s="568" t="s">
        <v>3289</v>
      </c>
      <c r="G352" s="1562">
        <f>VLOOKUP($A$1,'[4]Annexure - Capacity Building'!$B$7:$HG$64,204,0)</f>
        <v>0</v>
      </c>
      <c r="H352" s="1562">
        <v>40000</v>
      </c>
      <c r="I352" s="501" t="s">
        <v>3441</v>
      </c>
      <c r="J352" s="501" t="s">
        <v>2894</v>
      </c>
      <c r="K352" s="504">
        <v>3</v>
      </c>
      <c r="L352" s="1123" t="s">
        <v>2807</v>
      </c>
      <c r="M352" s="1123" t="s">
        <v>3455</v>
      </c>
      <c r="N352" s="1302">
        <f t="shared" si="23"/>
        <v>0</v>
      </c>
      <c r="O352" s="4911"/>
      <c r="R352" s="4712">
        <f>N352-'Annexure - Capacity Building'!N352</f>
        <v>0</v>
      </c>
    </row>
    <row r="353" spans="1:18" s="1342" customFormat="1">
      <c r="A353" s="1317" t="s">
        <v>239</v>
      </c>
      <c r="B353" s="1317" t="s">
        <v>239</v>
      </c>
      <c r="C353" s="1383" t="s">
        <v>189</v>
      </c>
      <c r="D353" s="1333"/>
      <c r="E353" s="1333"/>
      <c r="F353" s="1333"/>
      <c r="G353" s="1332"/>
      <c r="H353" s="1332"/>
      <c r="I353" s="1345"/>
      <c r="J353" s="1345"/>
      <c r="K353" s="1346"/>
      <c r="L353" s="1345"/>
      <c r="M353" s="1345"/>
      <c r="N353" s="1359">
        <f>N354</f>
        <v>0</v>
      </c>
      <c r="O353" s="2185"/>
      <c r="R353" s="4712">
        <f>N353-'Annexure - Capacity Building'!N353</f>
        <v>0</v>
      </c>
    </row>
    <row r="354" spans="1:18">
      <c r="A354" s="696"/>
      <c r="B354" s="696"/>
      <c r="C354" s="839"/>
      <c r="D354" s="696"/>
      <c r="E354" s="696"/>
      <c r="F354" s="696"/>
      <c r="G354" s="687"/>
      <c r="H354" s="687"/>
      <c r="I354" s="696"/>
      <c r="J354" s="696"/>
      <c r="K354" s="839"/>
      <c r="L354" s="696"/>
      <c r="M354" s="696"/>
      <c r="N354" s="878">
        <f t="shared" si="20"/>
        <v>0</v>
      </c>
      <c r="O354" s="896"/>
      <c r="R354" s="4712">
        <f>N354-'Annexure - Capacity Building'!N354</f>
        <v>0</v>
      </c>
    </row>
    <row r="355" spans="1:18" s="1362" customFormat="1">
      <c r="A355" s="1317" t="s">
        <v>287</v>
      </c>
      <c r="B355" s="1317" t="s">
        <v>287</v>
      </c>
      <c r="C355" s="1383" t="s">
        <v>299</v>
      </c>
      <c r="D355" s="1285"/>
      <c r="E355" s="1285"/>
      <c r="F355" s="1285"/>
      <c r="G355" s="1284"/>
      <c r="H355" s="1284"/>
      <c r="I355" s="1360"/>
      <c r="J355" s="1360"/>
      <c r="K355" s="1361"/>
      <c r="L355" s="1360"/>
      <c r="M355" s="1360"/>
      <c r="N355" s="1335">
        <f>SUM(N356:N357)</f>
        <v>0</v>
      </c>
      <c r="O355" s="1292"/>
      <c r="R355" s="4712">
        <f>N355-'Annexure - Capacity Building'!N355</f>
        <v>0</v>
      </c>
    </row>
    <row r="356" spans="1:18" ht="105">
      <c r="A356" s="845" t="s">
        <v>5424</v>
      </c>
      <c r="B356" s="1306" t="s">
        <v>299</v>
      </c>
      <c r="C356" s="845" t="s">
        <v>3465</v>
      </c>
      <c r="D356" s="1563" t="s">
        <v>3466</v>
      </c>
      <c r="E356" s="1123" t="s">
        <v>3467</v>
      </c>
      <c r="F356" s="696" t="s">
        <v>2828</v>
      </c>
      <c r="G356" s="944">
        <f>VLOOKUP($A$1,'[4]Annexure - Capacity Building'!$B$7:$HG$64,205,0)</f>
        <v>0</v>
      </c>
      <c r="H356" s="1540">
        <v>78000</v>
      </c>
      <c r="I356" s="1541" t="s">
        <v>2928</v>
      </c>
      <c r="J356" s="1123" t="s">
        <v>2871</v>
      </c>
      <c r="K356" s="845">
        <v>1</v>
      </c>
      <c r="L356" s="1123" t="s">
        <v>2843</v>
      </c>
      <c r="M356" s="1123" t="s">
        <v>2862</v>
      </c>
      <c r="N356" s="1302">
        <f t="shared" si="20"/>
        <v>0</v>
      </c>
      <c r="O356" s="1564" t="s">
        <v>4593</v>
      </c>
      <c r="R356" s="4712">
        <f>N356-'Annexure - Capacity Building'!N356</f>
        <v>0</v>
      </c>
    </row>
    <row r="357" spans="1:18" ht="120">
      <c r="A357" s="845" t="s">
        <v>5425</v>
      </c>
      <c r="B357" s="1306" t="s">
        <v>299</v>
      </c>
      <c r="C357" s="845" t="s">
        <v>3468</v>
      </c>
      <c r="D357" s="1563" t="s">
        <v>3222</v>
      </c>
      <c r="E357" s="1123" t="s">
        <v>2812</v>
      </c>
      <c r="F357" s="1128" t="s">
        <v>2865</v>
      </c>
      <c r="G357" s="944">
        <f>VLOOKUP($A$1,'[4]Annexure - Capacity Building'!$B$7:$HG$64,206,0)</f>
        <v>0</v>
      </c>
      <c r="H357" s="1540">
        <v>19560</v>
      </c>
      <c r="I357" s="1541" t="s">
        <v>3469</v>
      </c>
      <c r="J357" s="1123" t="s">
        <v>2871</v>
      </c>
      <c r="K357" s="845">
        <v>1</v>
      </c>
      <c r="L357" s="1123" t="s">
        <v>2843</v>
      </c>
      <c r="M357" s="1123" t="s">
        <v>2877</v>
      </c>
      <c r="N357" s="1302">
        <f t="shared" si="20"/>
        <v>0</v>
      </c>
      <c r="O357" s="1564" t="s">
        <v>4594</v>
      </c>
      <c r="R357" s="4712">
        <f>N357-'Annexure - Capacity Building'!N357</f>
        <v>0</v>
      </c>
    </row>
    <row r="358" spans="1:18" s="1362" customFormat="1">
      <c r="A358" s="1283" t="s">
        <v>5168</v>
      </c>
      <c r="B358" s="1283" t="s">
        <v>290</v>
      </c>
      <c r="C358" s="1383" t="s">
        <v>3470</v>
      </c>
      <c r="D358" s="1285"/>
      <c r="E358" s="1285"/>
      <c r="F358" s="1285"/>
      <c r="G358" s="1284"/>
      <c r="H358" s="1284"/>
      <c r="I358" s="1360"/>
      <c r="J358" s="1360"/>
      <c r="K358" s="1361"/>
      <c r="L358" s="1360"/>
      <c r="M358" s="1360"/>
      <c r="N358" s="1335">
        <f>SUM(N359:N363)</f>
        <v>0</v>
      </c>
      <c r="O358" s="1292"/>
      <c r="R358" s="4712">
        <f>N358-'Annexure - Capacity Building'!N358</f>
        <v>0</v>
      </c>
    </row>
    <row r="359" spans="1:18" ht="120">
      <c r="A359" s="845" t="s">
        <v>5426</v>
      </c>
      <c r="B359" s="1123" t="s">
        <v>3470</v>
      </c>
      <c r="C359" s="845">
        <v>195</v>
      </c>
      <c r="D359" s="501" t="s">
        <v>3471</v>
      </c>
      <c r="E359" s="1123" t="s">
        <v>3472</v>
      </c>
      <c r="F359" s="696" t="s">
        <v>2865</v>
      </c>
      <c r="G359" s="1565">
        <f>VLOOKUP($A$1,'[4]Annexure - Capacity Building'!$B$7:$HG$64,207,0)</f>
        <v>0</v>
      </c>
      <c r="H359" s="1566">
        <v>484204</v>
      </c>
      <c r="I359" s="1567" t="s">
        <v>3473</v>
      </c>
      <c r="J359" s="1123" t="s">
        <v>2806</v>
      </c>
      <c r="K359" s="845">
        <v>3</v>
      </c>
      <c r="L359" s="1123" t="s">
        <v>2843</v>
      </c>
      <c r="M359" s="1123" t="s">
        <v>2862</v>
      </c>
      <c r="N359" s="1302">
        <f t="shared" si="20"/>
        <v>0</v>
      </c>
      <c r="O359" s="1600" t="s">
        <v>4595</v>
      </c>
      <c r="R359" s="4712">
        <f>N359-'Annexure - Capacity Building'!N359</f>
        <v>0</v>
      </c>
    </row>
    <row r="360" spans="1:18" ht="105">
      <c r="A360" s="845" t="s">
        <v>5427</v>
      </c>
      <c r="B360" s="1123" t="s">
        <v>3470</v>
      </c>
      <c r="C360" s="845">
        <v>195</v>
      </c>
      <c r="D360" s="501" t="s">
        <v>3474</v>
      </c>
      <c r="E360" s="1123" t="s">
        <v>3475</v>
      </c>
      <c r="F360" s="696" t="s">
        <v>2865</v>
      </c>
      <c r="G360" s="1565">
        <f>VLOOKUP($A$1,'[4]Annexure - Capacity Building'!$B$7:$HG$64,208,0)</f>
        <v>0</v>
      </c>
      <c r="H360" s="1566">
        <v>90264</v>
      </c>
      <c r="I360" s="1567" t="s">
        <v>3016</v>
      </c>
      <c r="J360" s="1123" t="s">
        <v>2894</v>
      </c>
      <c r="K360" s="845">
        <v>2</v>
      </c>
      <c r="L360" s="1123" t="s">
        <v>2843</v>
      </c>
      <c r="M360" s="1123" t="s">
        <v>2877</v>
      </c>
      <c r="N360" s="1302">
        <f t="shared" si="20"/>
        <v>0</v>
      </c>
      <c r="O360" s="1600" t="s">
        <v>4596</v>
      </c>
      <c r="R360" s="4712">
        <f>N360-'Annexure - Capacity Building'!N360</f>
        <v>0</v>
      </c>
    </row>
    <row r="361" spans="1:18" ht="135">
      <c r="A361" s="845" t="s">
        <v>5428</v>
      </c>
      <c r="B361" s="1123" t="s">
        <v>3470</v>
      </c>
      <c r="C361" s="845">
        <v>195</v>
      </c>
      <c r="D361" s="501" t="s">
        <v>6395</v>
      </c>
      <c r="E361" s="1123" t="s">
        <v>3476</v>
      </c>
      <c r="F361" s="696" t="s">
        <v>2865</v>
      </c>
      <c r="G361" s="1565">
        <f>VLOOKUP($A$1,'[4]Annexure - Capacity Building'!$B$7:$HG$64,209,0)</f>
        <v>0</v>
      </c>
      <c r="H361" s="1566">
        <v>30572</v>
      </c>
      <c r="I361" s="1567" t="s">
        <v>3016</v>
      </c>
      <c r="J361" s="1123" t="s">
        <v>2894</v>
      </c>
      <c r="K361" s="845">
        <v>1</v>
      </c>
      <c r="L361" s="1123" t="s">
        <v>2843</v>
      </c>
      <c r="M361" s="1123" t="s">
        <v>2877</v>
      </c>
      <c r="N361" s="1302">
        <f t="shared" si="20"/>
        <v>0</v>
      </c>
      <c r="O361" s="1600" t="s">
        <v>4597</v>
      </c>
      <c r="R361" s="4712">
        <f>N361-'Annexure - Capacity Building'!N361</f>
        <v>0</v>
      </c>
    </row>
    <row r="362" spans="1:18" ht="60">
      <c r="A362" s="839" t="s">
        <v>5429</v>
      </c>
      <c r="B362" s="696" t="s">
        <v>3470</v>
      </c>
      <c r="C362" s="839">
        <v>195</v>
      </c>
      <c r="D362" s="695" t="s">
        <v>3477</v>
      </c>
      <c r="E362" s="696"/>
      <c r="F362" s="696"/>
      <c r="G362" s="1363"/>
      <c r="H362" s="1364"/>
      <c r="I362" s="1365"/>
      <c r="J362" s="696"/>
      <c r="K362" s="839"/>
      <c r="L362" s="696"/>
      <c r="M362" s="696"/>
      <c r="N362" s="878"/>
      <c r="O362" s="1366" t="s">
        <v>3478</v>
      </c>
      <c r="R362" s="4712">
        <f>N362-'Annexure - Capacity Building'!N362</f>
        <v>0</v>
      </c>
    </row>
    <row r="363" spans="1:18" ht="120">
      <c r="A363" s="845" t="s">
        <v>5430</v>
      </c>
      <c r="B363" s="1123" t="s">
        <v>3470</v>
      </c>
      <c r="C363" s="845">
        <v>195</v>
      </c>
      <c r="D363" s="501" t="s">
        <v>3479</v>
      </c>
      <c r="E363" s="1123" t="s">
        <v>3480</v>
      </c>
      <c r="F363" s="696" t="s">
        <v>2865</v>
      </c>
      <c r="G363" s="1565">
        <f>VLOOKUP($A$1,'[4]Annexure - Capacity Building'!$B$7:$HG$64,210,0)</f>
        <v>0</v>
      </c>
      <c r="H363" s="1566">
        <v>650</v>
      </c>
      <c r="I363" s="1567" t="s">
        <v>3441</v>
      </c>
      <c r="J363" s="1123" t="s">
        <v>2894</v>
      </c>
      <c r="K363" s="845">
        <v>1</v>
      </c>
      <c r="L363" s="1123" t="s">
        <v>2843</v>
      </c>
      <c r="M363" s="1123" t="s">
        <v>2877</v>
      </c>
      <c r="N363" s="1302">
        <f t="shared" ref="N363" si="24">G363*H363/100000</f>
        <v>0</v>
      </c>
      <c r="O363" s="1600" t="s">
        <v>4598</v>
      </c>
      <c r="R363" s="4712">
        <f>N363-'Annexure - Capacity Building'!N363</f>
        <v>0</v>
      </c>
    </row>
    <row r="364" spans="1:18" s="1362" customFormat="1">
      <c r="A364" s="1283" t="s">
        <v>5169</v>
      </c>
      <c r="B364" s="1283" t="s">
        <v>300</v>
      </c>
      <c r="C364" s="2001" t="s">
        <v>3481</v>
      </c>
      <c r="D364" s="1285"/>
      <c r="E364" s="1285"/>
      <c r="F364" s="1285"/>
      <c r="G364" s="1284"/>
      <c r="H364" s="1284"/>
      <c r="I364" s="1360"/>
      <c r="J364" s="1360"/>
      <c r="K364" s="1361"/>
      <c r="L364" s="1360"/>
      <c r="M364" s="1360"/>
      <c r="N364" s="1335">
        <f>SUM(N365:N366)</f>
        <v>0</v>
      </c>
      <c r="O364" s="1292"/>
      <c r="R364" s="4712">
        <f>N364-'Annexure - Capacity Building'!N364</f>
        <v>0</v>
      </c>
    </row>
    <row r="365" spans="1:18" ht="126.75" customHeight="1">
      <c r="A365" s="845" t="s">
        <v>5431</v>
      </c>
      <c r="B365" s="501" t="s">
        <v>3482</v>
      </c>
      <c r="C365" s="845"/>
      <c r="D365" s="1512" t="s">
        <v>568</v>
      </c>
      <c r="E365" s="1123"/>
      <c r="F365" s="1128" t="s">
        <v>2804</v>
      </c>
      <c r="G365" s="944"/>
      <c r="H365" s="944">
        <v>125000</v>
      </c>
      <c r="I365" s="1123" t="s">
        <v>2919</v>
      </c>
      <c r="J365" s="1123" t="s">
        <v>2806</v>
      </c>
      <c r="K365" s="845">
        <v>1</v>
      </c>
      <c r="L365" s="1123" t="s">
        <v>2843</v>
      </c>
      <c r="M365" s="1123" t="s">
        <v>2862</v>
      </c>
      <c r="N365" s="1302">
        <f t="shared" si="20"/>
        <v>0</v>
      </c>
      <c r="O365" s="1501" t="s">
        <v>5961</v>
      </c>
      <c r="R365" s="4712">
        <f>N365-'Annexure - Capacity Building'!N365</f>
        <v>0</v>
      </c>
    </row>
    <row r="366" spans="1:18" ht="225.75" customHeight="1">
      <c r="A366" s="845" t="s">
        <v>5432</v>
      </c>
      <c r="B366" s="501" t="s">
        <v>3482</v>
      </c>
      <c r="C366" s="845"/>
      <c r="D366" s="1554" t="s">
        <v>570</v>
      </c>
      <c r="E366" s="1123"/>
      <c r="F366" s="1128" t="s">
        <v>2804</v>
      </c>
      <c r="G366" s="944"/>
      <c r="H366" s="944">
        <v>78000</v>
      </c>
      <c r="I366" s="1123" t="s">
        <v>1819</v>
      </c>
      <c r="J366" s="1123" t="s">
        <v>2806</v>
      </c>
      <c r="K366" s="845">
        <v>1</v>
      </c>
      <c r="L366" s="1123" t="s">
        <v>2843</v>
      </c>
      <c r="M366" s="1123" t="s">
        <v>2862</v>
      </c>
      <c r="N366" s="1302">
        <f t="shared" si="20"/>
        <v>0</v>
      </c>
      <c r="O366" s="1501" t="s">
        <v>5962</v>
      </c>
      <c r="R366" s="4712">
        <f>N366-'Annexure - Capacity Building'!N366</f>
        <v>0</v>
      </c>
    </row>
    <row r="367" spans="1:18">
      <c r="A367" s="5191" t="s">
        <v>6006</v>
      </c>
      <c r="B367" s="5191"/>
      <c r="C367" s="5191"/>
      <c r="D367" s="5191"/>
      <c r="E367" s="5191"/>
      <c r="F367" s="5191"/>
      <c r="G367" s="5191"/>
      <c r="H367" s="5191"/>
      <c r="I367" s="5191"/>
      <c r="J367" s="5191"/>
      <c r="K367" s="5191"/>
      <c r="L367" s="5191"/>
      <c r="M367" s="5191"/>
      <c r="N367" s="2222">
        <f>N294+N284+N236+N151+N26+N6</f>
        <v>0</v>
      </c>
      <c r="O367" s="2180"/>
      <c r="R367" s="4712">
        <f>N367-'Annexure - Capacity Building'!N367</f>
        <v>0</v>
      </c>
    </row>
  </sheetData>
  <autoFilter ref="A4:T367">
    <filterColumn colId="0"/>
    <filterColumn colId="1"/>
  </autoFilter>
  <mergeCells count="13">
    <mergeCell ref="O269:O272"/>
    <mergeCell ref="O334:O337"/>
    <mergeCell ref="O349:O350"/>
    <mergeCell ref="O351:O352"/>
    <mergeCell ref="A367:M367"/>
    <mergeCell ref="O154:O155"/>
    <mergeCell ref="A2:O2"/>
    <mergeCell ref="A3:D3"/>
    <mergeCell ref="O78:O80"/>
    <mergeCell ref="D146:D147"/>
    <mergeCell ref="C146:C147"/>
    <mergeCell ref="B146:B147"/>
    <mergeCell ref="O146:O147"/>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4.xml><?xml version="1.0" encoding="utf-8"?>
<worksheet xmlns="http://schemas.openxmlformats.org/spreadsheetml/2006/main" xmlns:r="http://schemas.openxmlformats.org/officeDocument/2006/relationships">
  <sheetPr>
    <tabColor theme="4" tint="0.79998168889431442"/>
  </sheetPr>
  <dimension ref="A1:P125"/>
  <sheetViews>
    <sheetView view="pageBreakPreview" zoomScaleSheetLayoutView="100" workbookViewId="0">
      <pane ySplit="4" topLeftCell="A113" activePane="bottomLeft" state="frozen"/>
      <selection activeCell="A2" sqref="A2:Y2"/>
      <selection pane="bottomLeft" activeCell="A2" sqref="A2:Y2"/>
    </sheetView>
  </sheetViews>
  <sheetFormatPr defaultColWidth="8.875" defaultRowHeight="15"/>
  <cols>
    <col min="1" max="1" width="9.125" style="857" customWidth="1"/>
    <col min="2" max="2" width="15.75" style="840" customWidth="1"/>
    <col min="3" max="3" width="6.875" style="857" hidden="1" customWidth="1"/>
    <col min="4" max="4" width="26.875" style="840" customWidth="1"/>
    <col min="5" max="5" width="9.75" style="2308" customWidth="1"/>
    <col min="6" max="6" width="10.375" style="2308" customWidth="1"/>
    <col min="7" max="7" width="10.5" style="2309" customWidth="1"/>
    <col min="8" max="8" width="9.5" style="2310" customWidth="1"/>
    <col min="9" max="9" width="10.75" style="2311" customWidth="1"/>
    <col min="10" max="10" width="74.875" style="2228" customWidth="1"/>
    <col min="11" max="16384" width="8.875" style="840"/>
  </cols>
  <sheetData>
    <row r="1" spans="1:16">
      <c r="A1" s="4747" t="s">
        <v>7256</v>
      </c>
    </row>
    <row r="2" spans="1:16" ht="18.75">
      <c r="A2" s="5203" t="s">
        <v>276</v>
      </c>
      <c r="B2" s="5204"/>
      <c r="C2" s="5204"/>
      <c r="D2" s="5204"/>
      <c r="E2" s="5204"/>
      <c r="F2" s="5204"/>
      <c r="G2" s="5204"/>
      <c r="H2" s="5204"/>
      <c r="I2" s="5205"/>
      <c r="J2" s="5205"/>
    </row>
    <row r="3" spans="1:16">
      <c r="A3" s="5206"/>
      <c r="B3" s="5206"/>
      <c r="C3" s="5206"/>
      <c r="D3" s="5206"/>
      <c r="E3" s="2312"/>
      <c r="F3" s="2312"/>
      <c r="G3" s="2313"/>
      <c r="H3" s="2314"/>
      <c r="I3" s="2315"/>
      <c r="J3" s="2229" t="s">
        <v>241</v>
      </c>
      <c r="K3" s="3"/>
      <c r="L3" s="3"/>
      <c r="M3" s="841"/>
      <c r="N3" s="3"/>
      <c r="O3" s="3"/>
      <c r="P3" s="3"/>
    </row>
    <row r="4" spans="1:16" ht="44.25" customHeight="1">
      <c r="A4" s="842" t="s">
        <v>267</v>
      </c>
      <c r="B4" s="842" t="s">
        <v>261</v>
      </c>
      <c r="C4" s="842" t="s">
        <v>301</v>
      </c>
      <c r="D4" s="842" t="s">
        <v>265</v>
      </c>
      <c r="E4" s="2316" t="s">
        <v>367</v>
      </c>
      <c r="F4" s="2316" t="s">
        <v>3484</v>
      </c>
      <c r="G4" s="2316" t="s">
        <v>3485</v>
      </c>
      <c r="H4" s="2316" t="s">
        <v>371</v>
      </c>
      <c r="I4" s="2317" t="s">
        <v>5784</v>
      </c>
      <c r="J4" s="842" t="s">
        <v>249</v>
      </c>
    </row>
    <row r="5" spans="1:16" ht="99.75" customHeight="1">
      <c r="A5" s="843">
        <v>202.1</v>
      </c>
      <c r="B5" s="843" t="s">
        <v>252</v>
      </c>
      <c r="C5" s="844"/>
      <c r="D5" s="844"/>
      <c r="E5" s="1358"/>
      <c r="F5" s="1358"/>
      <c r="G5" s="1358"/>
      <c r="H5" s="1358"/>
      <c r="I5" s="1335"/>
      <c r="J5" s="4738" t="s">
        <v>9519</v>
      </c>
    </row>
    <row r="6" spans="1:16">
      <c r="A6" s="843" t="s">
        <v>5035</v>
      </c>
      <c r="B6" s="843" t="s">
        <v>7</v>
      </c>
      <c r="C6" s="844"/>
      <c r="D6" s="844"/>
      <c r="E6" s="1358"/>
      <c r="F6" s="1358"/>
      <c r="G6" s="1358"/>
      <c r="H6" s="1358"/>
      <c r="I6" s="1335"/>
      <c r="J6" s="2230"/>
    </row>
    <row r="7" spans="1:16" s="847" customFormat="1" ht="255">
      <c r="A7" s="845" t="s">
        <v>5117</v>
      </c>
      <c r="B7" s="846" t="s">
        <v>7</v>
      </c>
      <c r="C7" s="845">
        <v>3</v>
      </c>
      <c r="D7" s="846" t="s">
        <v>3486</v>
      </c>
      <c r="E7" s="725" t="s">
        <v>647</v>
      </c>
      <c r="F7" s="725">
        <v>600</v>
      </c>
      <c r="G7" s="1611">
        <f t="shared" ref="G7:G18" si="0">F7/100000</f>
        <v>6.0000000000000001E-3</v>
      </c>
      <c r="H7" s="703">
        <f>VLOOKUP($A$1,'[4]Annexure - ASHA Incentives'!$B$7:$CC$64,2,0)</f>
        <v>0</v>
      </c>
      <c r="I7" s="1612">
        <f>G7*H7*0.8</f>
        <v>0</v>
      </c>
      <c r="J7" s="1558" t="s">
        <v>5963</v>
      </c>
    </row>
    <row r="8" spans="1:16" ht="255">
      <c r="A8" s="845" t="s">
        <v>5118</v>
      </c>
      <c r="B8" s="846" t="s">
        <v>7</v>
      </c>
      <c r="C8" s="839">
        <v>3</v>
      </c>
      <c r="D8" s="1123" t="s">
        <v>3487</v>
      </c>
      <c r="E8" s="505" t="s">
        <v>647</v>
      </c>
      <c r="F8" s="2318">
        <v>400</v>
      </c>
      <c r="G8" s="2319">
        <f t="shared" si="0"/>
        <v>4.0000000000000001E-3</v>
      </c>
      <c r="H8" s="703">
        <f>VLOOKUP($A$1,'[4]Annexure - ASHA Incentives'!$B$7:$CC$64,3,0)</f>
        <v>0</v>
      </c>
      <c r="I8" s="2320">
        <f>G8*H8*0.8</f>
        <v>0</v>
      </c>
      <c r="J8" s="702" t="s">
        <v>5964</v>
      </c>
    </row>
    <row r="9" spans="1:16" ht="152.25" customHeight="1">
      <c r="A9" s="845" t="s">
        <v>5119</v>
      </c>
      <c r="B9" s="846" t="s">
        <v>7</v>
      </c>
      <c r="C9" s="703" t="s">
        <v>447</v>
      </c>
      <c r="D9" s="1123" t="s">
        <v>3488</v>
      </c>
      <c r="E9" s="505" t="s">
        <v>518</v>
      </c>
      <c r="F9" s="2318">
        <v>100</v>
      </c>
      <c r="G9" s="2319">
        <f t="shared" si="0"/>
        <v>1E-3</v>
      </c>
      <c r="H9" s="703">
        <f>VLOOKUP($A$1,'[4]Annexure - ASHA Incentives'!$B$7:$CC$64,4,0)</f>
        <v>0</v>
      </c>
      <c r="I9" s="2320">
        <f>G9*H9*0.4</f>
        <v>0</v>
      </c>
      <c r="J9" s="787" t="s">
        <v>4438</v>
      </c>
    </row>
    <row r="10" spans="1:16" ht="123.75" customHeight="1">
      <c r="A10" s="845" t="s">
        <v>5120</v>
      </c>
      <c r="B10" s="846" t="s">
        <v>7</v>
      </c>
      <c r="C10" s="703" t="s">
        <v>447</v>
      </c>
      <c r="D10" s="1123" t="s">
        <v>3489</v>
      </c>
      <c r="E10" s="505" t="s">
        <v>3490</v>
      </c>
      <c r="F10" s="2318">
        <v>500</v>
      </c>
      <c r="G10" s="2319">
        <f t="shared" si="0"/>
        <v>5.0000000000000001E-3</v>
      </c>
      <c r="H10" s="703">
        <f>VLOOKUP($A$1,'[4]Annexure - ASHA Incentives'!$B$7:$CC$64,5,0)</f>
        <v>0</v>
      </c>
      <c r="I10" s="2320">
        <f t="shared" ref="I10:I14" si="1">G10*H10</f>
        <v>0</v>
      </c>
      <c r="J10" s="787" t="s">
        <v>5965</v>
      </c>
    </row>
    <row r="11" spans="1:16" ht="221.25" customHeight="1">
      <c r="A11" s="845" t="s">
        <v>5121</v>
      </c>
      <c r="B11" s="846" t="s">
        <v>7</v>
      </c>
      <c r="C11" s="839">
        <v>7</v>
      </c>
      <c r="D11" s="1123" t="s">
        <v>3491</v>
      </c>
      <c r="E11" s="505" t="s">
        <v>647</v>
      </c>
      <c r="F11" s="2318">
        <v>1000</v>
      </c>
      <c r="G11" s="2319">
        <f t="shared" si="0"/>
        <v>0.01</v>
      </c>
      <c r="H11" s="703">
        <f>VLOOKUP($A$1,'[4]Annexure - ASHA Incentives'!$B$7:$CC$64,6,0)</f>
        <v>0</v>
      </c>
      <c r="I11" s="2320">
        <f t="shared" si="1"/>
        <v>0</v>
      </c>
      <c r="J11" s="704" t="s">
        <v>6143</v>
      </c>
    </row>
    <row r="12" spans="1:16" ht="243" customHeight="1">
      <c r="A12" s="845" t="s">
        <v>5122</v>
      </c>
      <c r="B12" s="846" t="s">
        <v>7</v>
      </c>
      <c r="C12" s="839">
        <v>10.4</v>
      </c>
      <c r="D12" s="1123" t="s">
        <v>3492</v>
      </c>
      <c r="E12" s="505" t="s">
        <v>647</v>
      </c>
      <c r="F12" s="2318">
        <v>200</v>
      </c>
      <c r="G12" s="2319">
        <f t="shared" si="0"/>
        <v>2E-3</v>
      </c>
      <c r="H12" s="703">
        <f>VLOOKUP($A$1,'[4]Annexure - ASHA Incentives'!$B$7:$CC$64,7,0)</f>
        <v>0</v>
      </c>
      <c r="I12" s="2320">
        <f t="shared" si="1"/>
        <v>0</v>
      </c>
      <c r="J12" s="704" t="s">
        <v>3493</v>
      </c>
    </row>
    <row r="13" spans="1:16" ht="232.5" customHeight="1">
      <c r="A13" s="845" t="s">
        <v>5123</v>
      </c>
      <c r="B13" s="846" t="s">
        <v>7</v>
      </c>
      <c r="C13" s="839">
        <v>10.5</v>
      </c>
      <c r="D13" s="1123" t="s">
        <v>3494</v>
      </c>
      <c r="E13" s="505" t="s">
        <v>3495</v>
      </c>
      <c r="F13" s="2318">
        <v>400</v>
      </c>
      <c r="G13" s="2319">
        <f t="shared" si="0"/>
        <v>4.0000000000000001E-3</v>
      </c>
      <c r="H13" s="703">
        <f>VLOOKUP($A$1,'[4]Annexure - ASHA Incentives'!$B$7:$CC$64,8,0)</f>
        <v>0</v>
      </c>
      <c r="I13" s="2320">
        <f t="shared" si="1"/>
        <v>0</v>
      </c>
      <c r="J13" s="704" t="s">
        <v>4283</v>
      </c>
    </row>
    <row r="14" spans="1:16" ht="86.25" customHeight="1">
      <c r="A14" s="1817" t="s">
        <v>5124</v>
      </c>
      <c r="B14" s="1615" t="s">
        <v>7</v>
      </c>
      <c r="C14" s="1817" t="s">
        <v>545</v>
      </c>
      <c r="D14" s="1568" t="s">
        <v>3496</v>
      </c>
      <c r="E14" s="1582" t="s">
        <v>647</v>
      </c>
      <c r="F14" s="2321">
        <v>100</v>
      </c>
      <c r="G14" s="2322">
        <f t="shared" si="0"/>
        <v>1E-3</v>
      </c>
      <c r="H14" s="1569">
        <f>VLOOKUP($A$1,'[4]Annexure - ASHA Incentives'!$B$7:$CC$64,9,0)</f>
        <v>0</v>
      </c>
      <c r="I14" s="2323">
        <f t="shared" si="1"/>
        <v>0</v>
      </c>
      <c r="J14" s="2223" t="s">
        <v>6125</v>
      </c>
    </row>
    <row r="15" spans="1:16" ht="105.75" customHeight="1">
      <c r="A15" s="845" t="s">
        <v>5125</v>
      </c>
      <c r="B15" s="846" t="s">
        <v>7</v>
      </c>
      <c r="C15" s="839" t="s">
        <v>545</v>
      </c>
      <c r="D15" s="696" t="s">
        <v>3497</v>
      </c>
      <c r="E15" s="691" t="s">
        <v>3498</v>
      </c>
      <c r="F15" s="1928">
        <v>100</v>
      </c>
      <c r="G15" s="2324">
        <f t="shared" si="0"/>
        <v>1E-3</v>
      </c>
      <c r="H15" s="1340"/>
      <c r="I15" s="2325"/>
      <c r="J15" s="702" t="s">
        <v>4616</v>
      </c>
    </row>
    <row r="16" spans="1:16" ht="240">
      <c r="A16" s="845" t="s">
        <v>5126</v>
      </c>
      <c r="B16" s="846" t="s">
        <v>7</v>
      </c>
      <c r="C16" s="839" t="s">
        <v>545</v>
      </c>
      <c r="D16" s="1123" t="s">
        <v>3499</v>
      </c>
      <c r="E16" s="505" t="s">
        <v>884</v>
      </c>
      <c r="F16" s="2318">
        <v>250</v>
      </c>
      <c r="G16" s="2319">
        <f t="shared" si="0"/>
        <v>2.5000000000000001E-3</v>
      </c>
      <c r="H16" s="957">
        <f>VLOOKUP($A$1,'[4]Annexure - ASHA Incentives'!$B$7:$CC$64,11,0)</f>
        <v>0</v>
      </c>
      <c r="I16" s="2320">
        <f>G16*H16</f>
        <v>0</v>
      </c>
      <c r="J16" s="787" t="s">
        <v>5966</v>
      </c>
    </row>
    <row r="17" spans="1:10" ht="135">
      <c r="A17" s="845" t="s">
        <v>5127</v>
      </c>
      <c r="B17" s="846" t="s">
        <v>7</v>
      </c>
      <c r="C17" s="1127" t="s">
        <v>476</v>
      </c>
      <c r="D17" s="1123" t="s">
        <v>3500</v>
      </c>
      <c r="E17" s="505" t="s">
        <v>647</v>
      </c>
      <c r="F17" s="505">
        <v>200</v>
      </c>
      <c r="G17" s="2319">
        <f t="shared" si="0"/>
        <v>2E-3</v>
      </c>
      <c r="H17" s="1081">
        <f>VLOOKUP($A$1,'[4]Annexure - ASHA Incentives'!$B$7:$CC$64,12,0)</f>
        <v>0</v>
      </c>
      <c r="I17" s="2320">
        <f>G17*H17</f>
        <v>0</v>
      </c>
      <c r="J17" s="1603" t="s">
        <v>4439</v>
      </c>
    </row>
    <row r="18" spans="1:10" ht="361.5" customHeight="1">
      <c r="A18" s="845" t="s">
        <v>5128</v>
      </c>
      <c r="B18" s="846" t="s">
        <v>7</v>
      </c>
      <c r="C18" s="839">
        <v>10.6</v>
      </c>
      <c r="D18" s="1123" t="s">
        <v>3501</v>
      </c>
      <c r="E18" s="505" t="s">
        <v>647</v>
      </c>
      <c r="F18" s="505">
        <v>50</v>
      </c>
      <c r="G18" s="2319">
        <f t="shared" si="0"/>
        <v>5.0000000000000001E-4</v>
      </c>
      <c r="H18" s="1081">
        <f>VLOOKUP($A$1,'[4]Annexure - ASHA Incentives'!$B$7:$CC$64,13,0)</f>
        <v>0</v>
      </c>
      <c r="I18" s="2320">
        <f>G18*H18</f>
        <v>0</v>
      </c>
      <c r="J18" s="2340" t="s">
        <v>6339</v>
      </c>
    </row>
    <row r="19" spans="1:10" s="849" customFormat="1" ht="15" customHeight="1">
      <c r="A19" s="5192" t="s">
        <v>3502</v>
      </c>
      <c r="B19" s="5193"/>
      <c r="C19" s="5194"/>
      <c r="D19" s="844"/>
      <c r="E19" s="1358"/>
      <c r="F19" s="1358"/>
      <c r="G19" s="2326"/>
      <c r="H19" s="1616"/>
      <c r="I19" s="2327">
        <f>SUM(I7:I18)</f>
        <v>0</v>
      </c>
      <c r="J19" s="1604"/>
    </row>
    <row r="20" spans="1:10">
      <c r="A20" s="843" t="s">
        <v>5036</v>
      </c>
      <c r="B20" s="843" t="s">
        <v>27</v>
      </c>
      <c r="C20" s="844"/>
      <c r="D20" s="844"/>
      <c r="E20" s="1358"/>
      <c r="F20" s="1358"/>
      <c r="G20" s="1358"/>
      <c r="H20" s="1358"/>
      <c r="I20" s="1335"/>
      <c r="J20" s="2230"/>
    </row>
    <row r="21" spans="1:10" ht="210">
      <c r="A21" s="845" t="s">
        <v>5112</v>
      </c>
      <c r="B21" s="1123" t="s">
        <v>27</v>
      </c>
      <c r="C21" s="839">
        <v>21.4</v>
      </c>
      <c r="D21" s="1123" t="s">
        <v>3503</v>
      </c>
      <c r="E21" s="505" t="s">
        <v>518</v>
      </c>
      <c r="F21" s="2318">
        <v>50</v>
      </c>
      <c r="G21" s="2320">
        <f>F21/100000</f>
        <v>5.0000000000000001E-4</v>
      </c>
      <c r="H21" s="2328">
        <f>VLOOKUP($A$1,'[4]Annexure - ASHA Incentives'!$B$7:$CC$64,14,0)</f>
        <v>0</v>
      </c>
      <c r="I21" s="2320">
        <f>G21*H21*2*0.7</f>
        <v>0</v>
      </c>
      <c r="J21" s="688" t="s">
        <v>5967</v>
      </c>
    </row>
    <row r="22" spans="1:10" ht="210">
      <c r="A22" s="845" t="s">
        <v>5113</v>
      </c>
      <c r="B22" s="1123" t="s">
        <v>27</v>
      </c>
      <c r="C22" s="839">
        <v>23</v>
      </c>
      <c r="D22" s="1123" t="s">
        <v>3504</v>
      </c>
      <c r="E22" s="505" t="s">
        <v>647</v>
      </c>
      <c r="F22" s="2318">
        <v>250</v>
      </c>
      <c r="G22" s="2320">
        <f t="shared" ref="G22:G33" si="2">F22/100000</f>
        <v>2.5000000000000001E-3</v>
      </c>
      <c r="H22" s="2328">
        <f>VLOOKUP($A$1,'[4]Annexure - ASHA Incentives'!$B$7:$CC$64,15,0)</f>
        <v>0</v>
      </c>
      <c r="I22" s="2320">
        <f>G22*H22*0.8</f>
        <v>0</v>
      </c>
      <c r="J22" s="688" t="s">
        <v>5968</v>
      </c>
    </row>
    <row r="23" spans="1:10" ht="210">
      <c r="A23" s="845" t="s">
        <v>5114</v>
      </c>
      <c r="B23" s="1123" t="s">
        <v>27</v>
      </c>
      <c r="C23" s="839">
        <v>23</v>
      </c>
      <c r="D23" s="1123" t="s">
        <v>3505</v>
      </c>
      <c r="E23" s="505" t="s">
        <v>3506</v>
      </c>
      <c r="F23" s="2318">
        <v>250</v>
      </c>
      <c r="G23" s="2320">
        <f t="shared" si="2"/>
        <v>2.5000000000000001E-3</v>
      </c>
      <c r="H23" s="2328">
        <f>VLOOKUP($A$1,'[4]Annexure - ASHA Incentives'!$B$7:$CC$64,16,0)</f>
        <v>0</v>
      </c>
      <c r="I23" s="2320">
        <f t="shared" ref="I23" si="3">G23*H23*0.8</f>
        <v>0</v>
      </c>
      <c r="J23" s="682" t="s">
        <v>4280</v>
      </c>
    </row>
    <row r="24" spans="1:10" ht="171.75" customHeight="1">
      <c r="A24" s="845" t="s">
        <v>5115</v>
      </c>
      <c r="B24" s="1123" t="s">
        <v>27</v>
      </c>
      <c r="C24" s="1127">
        <v>25</v>
      </c>
      <c r="D24" s="1123" t="s">
        <v>3507</v>
      </c>
      <c r="E24" s="505" t="s">
        <v>647</v>
      </c>
      <c r="F24" s="2318">
        <v>50</v>
      </c>
      <c r="G24" s="2320">
        <f t="shared" si="2"/>
        <v>5.0000000000000001E-4</v>
      </c>
      <c r="H24" s="2328">
        <f>VLOOKUP($A$1,'[4]Annexure - ASHA Incentives'!$B$7:$CC$64,17,0)</f>
        <v>0</v>
      </c>
      <c r="I24" s="2320">
        <f>G24*H24</f>
        <v>0</v>
      </c>
      <c r="J24" s="721" t="s">
        <v>5969</v>
      </c>
    </row>
    <row r="25" spans="1:10" ht="90">
      <c r="A25" s="845" t="s">
        <v>5116</v>
      </c>
      <c r="B25" s="1123" t="s">
        <v>27</v>
      </c>
      <c r="C25" s="1127">
        <v>58</v>
      </c>
      <c r="D25" s="1123" t="s">
        <v>3527</v>
      </c>
      <c r="E25" s="505" t="s">
        <v>3528</v>
      </c>
      <c r="F25" s="2318">
        <v>1</v>
      </c>
      <c r="G25" s="2320">
        <f t="shared" si="2"/>
        <v>1.0000000000000001E-5</v>
      </c>
      <c r="H25" s="2328">
        <f>VLOOKUP($A$1,'[4]Annexure - ASHA Incentives'!$B$7:$CC$64,18,0)</f>
        <v>0</v>
      </c>
      <c r="I25" s="2320">
        <f t="shared" ref="I25" si="4">G25*H25</f>
        <v>0</v>
      </c>
      <c r="J25" s="1605" t="s">
        <v>5970</v>
      </c>
    </row>
    <row r="26" spans="1:10" s="849" customFormat="1" ht="15" customHeight="1">
      <c r="A26" s="5192" t="s">
        <v>3508</v>
      </c>
      <c r="B26" s="5193"/>
      <c r="C26" s="5194"/>
      <c r="D26" s="844"/>
      <c r="E26" s="1358"/>
      <c r="F26" s="1358"/>
      <c r="G26" s="2326"/>
      <c r="H26" s="1616"/>
      <c r="I26" s="2327">
        <f>SUM(I21:I25)</f>
        <v>0</v>
      </c>
      <c r="J26" s="1604"/>
    </row>
    <row r="27" spans="1:10">
      <c r="A27" s="843" t="s">
        <v>5037</v>
      </c>
      <c r="B27" s="843" t="s">
        <v>37</v>
      </c>
      <c r="C27" s="844"/>
      <c r="D27" s="844"/>
      <c r="E27" s="1358"/>
      <c r="F27" s="1358"/>
      <c r="G27" s="1358"/>
      <c r="H27" s="1358"/>
      <c r="I27" s="1335"/>
      <c r="J27" s="2230"/>
    </row>
    <row r="28" spans="1:10" ht="120" customHeight="1">
      <c r="A28" s="845" t="s">
        <v>5109</v>
      </c>
      <c r="B28" s="1123" t="s">
        <v>37</v>
      </c>
      <c r="C28" s="839">
        <v>32</v>
      </c>
      <c r="D28" s="1123" t="s">
        <v>3509</v>
      </c>
      <c r="E28" s="505" t="s">
        <v>949</v>
      </c>
      <c r="F28" s="2318">
        <v>100</v>
      </c>
      <c r="G28" s="2320">
        <f t="shared" si="2"/>
        <v>1E-3</v>
      </c>
      <c r="H28" s="2328">
        <f>VLOOKUP($A$1,'[4]Annexure - ASHA Incentives'!$B$7:$CC$64,19,0)</f>
        <v>0</v>
      </c>
      <c r="I28" s="2320">
        <f t="shared" ref="I28:I30" si="5">G28*H28</f>
        <v>0</v>
      </c>
      <c r="J28" s="686" t="s">
        <v>4281</v>
      </c>
    </row>
    <row r="29" spans="1:10" ht="120" customHeight="1">
      <c r="A29" s="845" t="s">
        <v>5110</v>
      </c>
      <c r="B29" s="1123" t="s">
        <v>37</v>
      </c>
      <c r="C29" s="839">
        <v>32</v>
      </c>
      <c r="D29" s="1123" t="s">
        <v>3510</v>
      </c>
      <c r="E29" s="505" t="s">
        <v>949</v>
      </c>
      <c r="F29" s="2318">
        <v>75</v>
      </c>
      <c r="G29" s="2320">
        <f t="shared" si="2"/>
        <v>7.5000000000000002E-4</v>
      </c>
      <c r="H29" s="2328">
        <f>VLOOKUP($A$1,'[4]Annexure - ASHA Incentives'!$B$7:$CC$64,20,0)</f>
        <v>0</v>
      </c>
      <c r="I29" s="2320">
        <f t="shared" si="5"/>
        <v>0</v>
      </c>
      <c r="J29" s="686" t="s">
        <v>4282</v>
      </c>
    </row>
    <row r="30" spans="1:10" ht="90">
      <c r="A30" s="845" t="s">
        <v>5111</v>
      </c>
      <c r="B30" s="1123" t="s">
        <v>37</v>
      </c>
      <c r="C30" s="839">
        <v>32</v>
      </c>
      <c r="D30" s="1123" t="s">
        <v>3511</v>
      </c>
      <c r="E30" s="505" t="s">
        <v>949</v>
      </c>
      <c r="F30" s="2318">
        <v>50</v>
      </c>
      <c r="G30" s="2320">
        <f t="shared" si="2"/>
        <v>5.0000000000000001E-4</v>
      </c>
      <c r="H30" s="2328">
        <f>VLOOKUP($A$1,'[4]Annexure - ASHA Incentives'!$B$7:$CC$64,21,0)</f>
        <v>0</v>
      </c>
      <c r="I30" s="2320">
        <f t="shared" si="5"/>
        <v>0</v>
      </c>
      <c r="J30" s="686" t="s">
        <v>4617</v>
      </c>
    </row>
    <row r="31" spans="1:10" s="849" customFormat="1" ht="33" customHeight="1">
      <c r="A31" s="5192" t="s">
        <v>3512</v>
      </c>
      <c r="B31" s="5193"/>
      <c r="C31" s="5194"/>
      <c r="D31" s="844"/>
      <c r="E31" s="1358"/>
      <c r="F31" s="1358"/>
      <c r="G31" s="2326"/>
      <c r="H31" s="1616"/>
      <c r="I31" s="2327">
        <f>SUM(I28:I30)</f>
        <v>0</v>
      </c>
      <c r="J31" s="1604"/>
    </row>
    <row r="32" spans="1:10">
      <c r="A32" s="843" t="s">
        <v>5038</v>
      </c>
      <c r="B32" s="843" t="s">
        <v>41</v>
      </c>
      <c r="C32" s="844"/>
      <c r="D32" s="844"/>
      <c r="E32" s="1358"/>
      <c r="F32" s="1358"/>
      <c r="G32" s="1358"/>
      <c r="H32" s="1358"/>
      <c r="I32" s="1335"/>
      <c r="J32" s="2230"/>
    </row>
    <row r="33" spans="1:10" ht="135">
      <c r="A33" s="845" t="s">
        <v>5108</v>
      </c>
      <c r="B33" s="696" t="s">
        <v>41</v>
      </c>
      <c r="C33" s="839">
        <v>38.299999999999997</v>
      </c>
      <c r="D33" s="696" t="s">
        <v>3513</v>
      </c>
      <c r="E33" s="691" t="s">
        <v>891</v>
      </c>
      <c r="F33" s="1928">
        <v>200</v>
      </c>
      <c r="G33" s="2325">
        <f t="shared" si="2"/>
        <v>2E-3</v>
      </c>
      <c r="H33" s="2329">
        <f>VLOOKUP($A$1,'[4]Annexure - ASHA Incentives'!$B$7:$CC$64,22,0)</f>
        <v>0</v>
      </c>
      <c r="I33" s="2325">
        <f>G33*H33*0.8</f>
        <v>0</v>
      </c>
      <c r="J33" s="705" t="s">
        <v>5971</v>
      </c>
    </row>
    <row r="34" spans="1:10" s="849" customFormat="1" ht="33" customHeight="1">
      <c r="A34" s="5192" t="s">
        <v>3514</v>
      </c>
      <c r="B34" s="5193"/>
      <c r="C34" s="5194"/>
      <c r="D34" s="844"/>
      <c r="E34" s="1358"/>
      <c r="F34" s="1358"/>
      <c r="G34" s="2326"/>
      <c r="H34" s="1616"/>
      <c r="I34" s="2327">
        <f>SUM(I33)</f>
        <v>0</v>
      </c>
      <c r="J34" s="1604"/>
    </row>
    <row r="35" spans="1:10" s="3" customFormat="1">
      <c r="A35" s="843" t="s">
        <v>5039</v>
      </c>
      <c r="B35" s="843" t="s">
        <v>46</v>
      </c>
      <c r="C35" s="844"/>
      <c r="D35" s="844"/>
      <c r="E35" s="1358"/>
      <c r="F35" s="1358"/>
      <c r="G35" s="1358"/>
      <c r="H35" s="1358"/>
      <c r="I35" s="1335"/>
      <c r="J35" s="2230"/>
    </row>
    <row r="36" spans="1:10" ht="135">
      <c r="A36" s="845" t="s">
        <v>5101</v>
      </c>
      <c r="B36" s="1123" t="s">
        <v>46</v>
      </c>
      <c r="C36" s="1127">
        <v>44</v>
      </c>
      <c r="D36" s="1123" t="s">
        <v>3515</v>
      </c>
      <c r="E36" s="505" t="s">
        <v>884</v>
      </c>
      <c r="F36" s="2318">
        <v>150</v>
      </c>
      <c r="G36" s="2320">
        <f>F36/100000</f>
        <v>1.5E-3</v>
      </c>
      <c r="H36" s="1526">
        <f>VLOOKUP($A$1,'[4]Annexure - ASHA Incentives'!$B$7:$CC$64,23,0)</f>
        <v>0</v>
      </c>
      <c r="I36" s="2320">
        <f>G36*H36*0.6</f>
        <v>0</v>
      </c>
      <c r="J36" s="1497" t="s">
        <v>4443</v>
      </c>
    </row>
    <row r="37" spans="1:10" ht="135">
      <c r="A37" s="845" t="s">
        <v>5102</v>
      </c>
      <c r="B37" s="1123" t="s">
        <v>46</v>
      </c>
      <c r="C37" s="1127">
        <v>44</v>
      </c>
      <c r="D37" s="1123" t="s">
        <v>3516</v>
      </c>
      <c r="E37" s="505" t="s">
        <v>884</v>
      </c>
      <c r="F37" s="2318">
        <v>150</v>
      </c>
      <c r="G37" s="2320">
        <f t="shared" ref="G37:G48" si="6">F37/100000</f>
        <v>1.5E-3</v>
      </c>
      <c r="H37" s="1526">
        <f>VLOOKUP($A$1,'[4]Annexure - ASHA Incentives'!$B$7:$CC$64,24,0)</f>
        <v>0</v>
      </c>
      <c r="I37" s="2320">
        <f>G37*H37*0.7</f>
        <v>0</v>
      </c>
      <c r="J37" s="2176" t="s">
        <v>4444</v>
      </c>
    </row>
    <row r="38" spans="1:10" ht="135" customHeight="1">
      <c r="A38" s="845" t="s">
        <v>5103</v>
      </c>
      <c r="B38" s="1123" t="s">
        <v>46</v>
      </c>
      <c r="C38" s="839">
        <v>45</v>
      </c>
      <c r="D38" s="1123" t="s">
        <v>3517</v>
      </c>
      <c r="E38" s="505" t="s">
        <v>3518</v>
      </c>
      <c r="F38" s="2318">
        <v>100</v>
      </c>
      <c r="G38" s="2320">
        <f t="shared" si="6"/>
        <v>1E-3</v>
      </c>
      <c r="H38" s="1526">
        <f>VLOOKUP($A$1,'[4]Annexure - ASHA Incentives'!$B$7:$CC$64,25,0)</f>
        <v>0</v>
      </c>
      <c r="I38" s="2320">
        <f>G38*H38</f>
        <v>0</v>
      </c>
      <c r="J38" s="2176" t="s">
        <v>5972</v>
      </c>
    </row>
    <row r="39" spans="1:10" ht="135">
      <c r="A39" s="845" t="s">
        <v>5104</v>
      </c>
      <c r="B39" s="1123" t="s">
        <v>46</v>
      </c>
      <c r="C39" s="1127">
        <v>45</v>
      </c>
      <c r="D39" s="1123" t="s">
        <v>3519</v>
      </c>
      <c r="E39" s="505" t="s">
        <v>3518</v>
      </c>
      <c r="F39" s="2318">
        <v>100</v>
      </c>
      <c r="G39" s="2320">
        <f>F39/100000</f>
        <v>1E-3</v>
      </c>
      <c r="H39" s="1526">
        <f>VLOOKUP($A$1,'[4]Annexure - ASHA Incentives'!$B$7:$CC$64,26,0)</f>
        <v>0</v>
      </c>
      <c r="I39" s="2320">
        <f>G39*H39</f>
        <v>0</v>
      </c>
      <c r="J39" s="2176" t="s">
        <v>5973</v>
      </c>
    </row>
    <row r="40" spans="1:10" ht="225">
      <c r="A40" s="845" t="s">
        <v>5105</v>
      </c>
      <c r="B40" s="1123" t="s">
        <v>46</v>
      </c>
      <c r="C40" s="839">
        <v>50</v>
      </c>
      <c r="D40" s="1123" t="s">
        <v>3520</v>
      </c>
      <c r="E40" s="505" t="s">
        <v>884</v>
      </c>
      <c r="F40" s="2318">
        <v>500</v>
      </c>
      <c r="G40" s="2320">
        <f t="shared" si="6"/>
        <v>5.0000000000000001E-3</v>
      </c>
      <c r="H40" s="1526">
        <f>VLOOKUP($A$1,'[4]Annexure - ASHA Incentives'!$B$7:$CC$64,27,0)</f>
        <v>0</v>
      </c>
      <c r="I40" s="2320">
        <f>G40*H40*0.8</f>
        <v>0</v>
      </c>
      <c r="J40" s="1497" t="s">
        <v>6340</v>
      </c>
    </row>
    <row r="41" spans="1:10" ht="90">
      <c r="A41" s="845" t="s">
        <v>5106</v>
      </c>
      <c r="B41" s="1123" t="s">
        <v>46</v>
      </c>
      <c r="C41" s="839">
        <v>50</v>
      </c>
      <c r="D41" s="1123" t="s">
        <v>3521</v>
      </c>
      <c r="E41" s="505" t="s">
        <v>884</v>
      </c>
      <c r="F41" s="2318">
        <v>1000</v>
      </c>
      <c r="G41" s="2320">
        <f t="shared" si="6"/>
        <v>0.01</v>
      </c>
      <c r="H41" s="1526">
        <f>VLOOKUP($A$1,'[4]Annexure - ASHA Incentives'!$B$7:$CC$64,28,0)</f>
        <v>0</v>
      </c>
      <c r="I41" s="2320">
        <f>G41*H41*0.8</f>
        <v>0</v>
      </c>
      <c r="J41" s="1497" t="s">
        <v>4286</v>
      </c>
    </row>
    <row r="42" spans="1:10" ht="150">
      <c r="A42" s="845" t="s">
        <v>5107</v>
      </c>
      <c r="B42" s="1123" t="s">
        <v>46</v>
      </c>
      <c r="C42" s="1127">
        <v>51</v>
      </c>
      <c r="D42" s="1123" t="s">
        <v>3522</v>
      </c>
      <c r="E42" s="505" t="s">
        <v>557</v>
      </c>
      <c r="F42" s="2318">
        <v>0</v>
      </c>
      <c r="G42" s="2320">
        <f t="shared" si="6"/>
        <v>0</v>
      </c>
      <c r="H42" s="2328">
        <f>VLOOKUP($A$1,'[4]Annexure - ASHA Incentives'!$B$7:$CC$64,29,0)</f>
        <v>0</v>
      </c>
      <c r="I42" s="2320">
        <f t="shared" ref="I42" si="7">G42*H42</f>
        <v>0</v>
      </c>
      <c r="J42" s="2176" t="s">
        <v>5974</v>
      </c>
    </row>
    <row r="43" spans="1:10" s="849" customFormat="1">
      <c r="A43" s="5192" t="s">
        <v>3523</v>
      </c>
      <c r="B43" s="5193"/>
      <c r="C43" s="5194"/>
      <c r="D43" s="844"/>
      <c r="E43" s="1358"/>
      <c r="F43" s="1358"/>
      <c r="G43" s="2326"/>
      <c r="H43" s="1616"/>
      <c r="I43" s="2327">
        <f>SUM(I36:I42)</f>
        <v>0</v>
      </c>
      <c r="J43" s="1604"/>
    </row>
    <row r="44" spans="1:10" s="3" customFormat="1">
      <c r="A44" s="843" t="s">
        <v>5040</v>
      </c>
      <c r="B44" s="843" t="s">
        <v>55</v>
      </c>
      <c r="C44" s="844"/>
      <c r="D44" s="844"/>
      <c r="E44" s="1358"/>
      <c r="F44" s="1358"/>
      <c r="G44" s="1358"/>
      <c r="H44" s="1358"/>
      <c r="I44" s="1335"/>
      <c r="J44" s="2230"/>
    </row>
    <row r="45" spans="1:10" ht="150">
      <c r="A45" s="845" t="s">
        <v>5097</v>
      </c>
      <c r="B45" s="1123" t="s">
        <v>55</v>
      </c>
      <c r="C45" s="839">
        <v>53</v>
      </c>
      <c r="D45" s="1123" t="s">
        <v>3524</v>
      </c>
      <c r="E45" s="505" t="s">
        <v>3525</v>
      </c>
      <c r="F45" s="2318">
        <v>100</v>
      </c>
      <c r="G45" s="2320">
        <f t="shared" si="6"/>
        <v>1E-3</v>
      </c>
      <c r="H45" s="646">
        <f>VLOOKUP($A$1,'[4]Annexure - ASHA Incentives'!$B$7:$CC$64,30,0)</f>
        <v>0</v>
      </c>
      <c r="I45" s="2320">
        <f>G45*H45*2</f>
        <v>0</v>
      </c>
      <c r="J45" s="689" t="s">
        <v>6144</v>
      </c>
    </row>
    <row r="46" spans="1:10" ht="135">
      <c r="A46" s="845" t="s">
        <v>5098</v>
      </c>
      <c r="B46" s="1123" t="s">
        <v>55</v>
      </c>
      <c r="C46" s="839">
        <v>54</v>
      </c>
      <c r="D46" s="1123" t="s">
        <v>3526</v>
      </c>
      <c r="E46" s="505" t="s">
        <v>647</v>
      </c>
      <c r="F46" s="2318">
        <v>300</v>
      </c>
      <c r="G46" s="2320">
        <f t="shared" si="6"/>
        <v>3.0000000000000001E-3</v>
      </c>
      <c r="H46" s="646">
        <f>VLOOKUP($A$1,'[4]Annexure - ASHA Incentives'!$B$7:$CC$64,31,0)</f>
        <v>0</v>
      </c>
      <c r="I46" s="2320">
        <f t="shared" ref="I46:I47" si="8">G46*H46</f>
        <v>0</v>
      </c>
      <c r="J46" s="2176" t="s">
        <v>6145</v>
      </c>
    </row>
    <row r="47" spans="1:10" ht="75">
      <c r="A47" s="845" t="s">
        <v>5099</v>
      </c>
      <c r="B47" s="1123" t="s">
        <v>55</v>
      </c>
      <c r="C47" s="1127">
        <v>58</v>
      </c>
      <c r="D47" s="1123" t="s">
        <v>3527</v>
      </c>
      <c r="E47" s="505" t="s">
        <v>3528</v>
      </c>
      <c r="F47" s="2318">
        <v>1</v>
      </c>
      <c r="G47" s="2320">
        <f t="shared" si="6"/>
        <v>1.0000000000000001E-5</v>
      </c>
      <c r="H47" s="2328"/>
      <c r="I47" s="2320">
        <f t="shared" si="8"/>
        <v>0</v>
      </c>
      <c r="J47" s="1605" t="s">
        <v>4407</v>
      </c>
    </row>
    <row r="48" spans="1:10" ht="165">
      <c r="A48" s="845" t="s">
        <v>5100</v>
      </c>
      <c r="B48" s="1123" t="s">
        <v>55</v>
      </c>
      <c r="C48" s="839" t="s">
        <v>3197</v>
      </c>
      <c r="D48" s="1123" t="s">
        <v>3529</v>
      </c>
      <c r="E48" s="505" t="s">
        <v>1570</v>
      </c>
      <c r="F48" s="2318">
        <v>100</v>
      </c>
      <c r="G48" s="2320">
        <f t="shared" si="6"/>
        <v>1E-3</v>
      </c>
      <c r="H48" s="2328">
        <f>VLOOKUP($A$1,'[4]Annexure - ASHA Incentives'!$B$7:$CC$64,32,0)</f>
        <v>0</v>
      </c>
      <c r="I48" s="2320">
        <f>G48*H48*12*0.6</f>
        <v>0</v>
      </c>
      <c r="J48" s="688" t="s">
        <v>4287</v>
      </c>
    </row>
    <row r="49" spans="1:10" s="849" customFormat="1" ht="33" customHeight="1">
      <c r="A49" s="5192" t="s">
        <v>3530</v>
      </c>
      <c r="B49" s="5193"/>
      <c r="C49" s="5194"/>
      <c r="D49" s="844"/>
      <c r="E49" s="1358"/>
      <c r="F49" s="1358"/>
      <c r="G49" s="2326"/>
      <c r="H49" s="1616"/>
      <c r="I49" s="2327">
        <f>SUM(I45:I48)</f>
        <v>0</v>
      </c>
      <c r="J49" s="1604"/>
    </row>
    <row r="50" spans="1:10" s="3" customFormat="1">
      <c r="A50" s="843" t="s">
        <v>5041</v>
      </c>
      <c r="B50" s="843" t="s">
        <v>3113</v>
      </c>
      <c r="C50" s="844"/>
      <c r="D50" s="844"/>
      <c r="E50" s="1358"/>
      <c r="F50" s="1358"/>
      <c r="G50" s="1358"/>
      <c r="H50" s="1358"/>
      <c r="I50" s="1335"/>
      <c r="J50" s="2230"/>
    </row>
    <row r="51" spans="1:10" ht="195">
      <c r="A51" s="845" t="s">
        <v>5096</v>
      </c>
      <c r="B51" s="1123" t="s">
        <v>66</v>
      </c>
      <c r="C51" s="839">
        <v>62</v>
      </c>
      <c r="D51" s="1123" t="s">
        <v>1087</v>
      </c>
      <c r="E51" s="505" t="s">
        <v>3531</v>
      </c>
      <c r="F51" s="2318">
        <v>25</v>
      </c>
      <c r="G51" s="2320">
        <f>F51/100000</f>
        <v>2.5000000000000001E-4</v>
      </c>
      <c r="H51" s="1526">
        <f>VLOOKUP($A$1,'[4]Annexure - ASHA Incentives'!$B$7:$CC$64,33,0)</f>
        <v>0</v>
      </c>
      <c r="I51" s="2320">
        <f>H51*G51*12*60%</f>
        <v>0</v>
      </c>
      <c r="J51" s="706" t="s">
        <v>3532</v>
      </c>
    </row>
    <row r="52" spans="1:10" s="849" customFormat="1" ht="33" customHeight="1">
      <c r="A52" s="5192" t="s">
        <v>3533</v>
      </c>
      <c r="B52" s="5193"/>
      <c r="C52" s="5194"/>
      <c r="D52" s="844"/>
      <c r="E52" s="1358"/>
      <c r="F52" s="1358"/>
      <c r="G52" s="2326"/>
      <c r="H52" s="1616"/>
      <c r="I52" s="2327">
        <f>SUM(I51)</f>
        <v>0</v>
      </c>
      <c r="J52" s="1604"/>
    </row>
    <row r="53" spans="1:10" s="849" customFormat="1" ht="33" customHeight="1">
      <c r="A53" s="5195" t="s">
        <v>3534</v>
      </c>
      <c r="B53" s="5196"/>
      <c r="C53" s="5197"/>
      <c r="D53" s="852"/>
      <c r="E53" s="2330"/>
      <c r="F53" s="2330"/>
      <c r="G53" s="2331"/>
      <c r="H53" s="853"/>
      <c r="I53" s="2332">
        <f>I52+I49+I43+I34+I31+I26+I19</f>
        <v>0</v>
      </c>
      <c r="J53" s="854"/>
    </row>
    <row r="54" spans="1:10" ht="15" customHeight="1">
      <c r="A54" s="1815">
        <v>202.2</v>
      </c>
      <c r="B54" s="1451" t="s">
        <v>262</v>
      </c>
      <c r="C54" s="1452"/>
      <c r="D54" s="1452"/>
      <c r="E54" s="2333"/>
      <c r="F54" s="2333"/>
      <c r="G54" s="2333"/>
      <c r="H54" s="2333"/>
      <c r="I54" s="2333"/>
      <c r="J54" s="2231"/>
    </row>
    <row r="55" spans="1:10" s="3" customFormat="1">
      <c r="A55" s="843" t="s">
        <v>5042</v>
      </c>
      <c r="B55" s="843" t="s">
        <v>3116</v>
      </c>
      <c r="C55" s="844"/>
      <c r="D55" s="844"/>
      <c r="E55" s="1358"/>
      <c r="F55" s="1358"/>
      <c r="G55" s="1358"/>
      <c r="H55" s="1358"/>
      <c r="I55" s="1335"/>
      <c r="J55" s="2230"/>
    </row>
    <row r="56" spans="1:10" ht="150">
      <c r="A56" s="703" t="s">
        <v>5095</v>
      </c>
      <c r="B56" s="696" t="s">
        <v>71</v>
      </c>
      <c r="C56" s="839">
        <v>159</v>
      </c>
      <c r="D56" s="696" t="s">
        <v>3535</v>
      </c>
      <c r="E56" s="691" t="s">
        <v>3536</v>
      </c>
      <c r="F56" s="1928">
        <v>100</v>
      </c>
      <c r="G56" s="2325">
        <f>F56/100000</f>
        <v>1E-3</v>
      </c>
      <c r="H56" s="1340">
        <f>VLOOKUP($A$1,'[4]Annexure - ASHA Incentives'!$B$7:$CC$64,34,0)</f>
        <v>0</v>
      </c>
      <c r="I56" s="2320">
        <f>G56*H56*0.9</f>
        <v>0</v>
      </c>
      <c r="J56" s="707" t="s">
        <v>5975</v>
      </c>
    </row>
    <row r="57" spans="1:10" s="849" customFormat="1" ht="33" customHeight="1">
      <c r="A57" s="5192" t="s">
        <v>3537</v>
      </c>
      <c r="B57" s="5193"/>
      <c r="C57" s="5194"/>
      <c r="D57" s="844"/>
      <c r="E57" s="1358"/>
      <c r="F57" s="1358"/>
      <c r="G57" s="2326"/>
      <c r="H57" s="1616"/>
      <c r="I57" s="2327">
        <f>SUM(I56)</f>
        <v>0</v>
      </c>
      <c r="J57" s="1604"/>
    </row>
    <row r="58" spans="1:10" s="3" customFormat="1">
      <c r="A58" s="843" t="s">
        <v>5043</v>
      </c>
      <c r="B58" s="843" t="s">
        <v>3123</v>
      </c>
      <c r="C58" s="844"/>
      <c r="D58" s="844"/>
      <c r="E58" s="1358"/>
      <c r="F58" s="1358"/>
      <c r="G58" s="1358"/>
      <c r="H58" s="1358"/>
      <c r="I58" s="1335"/>
      <c r="J58" s="2230"/>
    </row>
    <row r="59" spans="1:10" ht="240">
      <c r="A59" s="845" t="s">
        <v>5089</v>
      </c>
      <c r="B59" s="1123" t="s">
        <v>74</v>
      </c>
      <c r="C59" s="839">
        <v>64</v>
      </c>
      <c r="D59" s="1123" t="s">
        <v>3538</v>
      </c>
      <c r="E59" s="505" t="s">
        <v>3539</v>
      </c>
      <c r="F59" s="2318">
        <v>15</v>
      </c>
      <c r="G59" s="2320">
        <f t="shared" ref="G59:G71" si="9">F59/100000</f>
        <v>1.4999999999999999E-4</v>
      </c>
      <c r="H59" s="703">
        <f>VLOOKUP($A$1,'[4]Annexure - ASHA Incentives'!$B$7:$CC$64,35,0)</f>
        <v>0</v>
      </c>
      <c r="I59" s="2320">
        <f>G59*H59*0.8</f>
        <v>0</v>
      </c>
      <c r="J59" s="721" t="s">
        <v>5976</v>
      </c>
    </row>
    <row r="60" spans="1:10" ht="180">
      <c r="A60" s="845" t="s">
        <v>5090</v>
      </c>
      <c r="B60" s="1123" t="s">
        <v>74</v>
      </c>
      <c r="C60" s="839">
        <v>64</v>
      </c>
      <c r="D60" s="1123" t="s">
        <v>1140</v>
      </c>
      <c r="E60" s="505" t="s">
        <v>3540</v>
      </c>
      <c r="F60" s="2318">
        <v>200</v>
      </c>
      <c r="G60" s="2320">
        <f t="shared" si="9"/>
        <v>2E-3</v>
      </c>
      <c r="H60" s="703">
        <f>VLOOKUP($A$1,'[4]Annexure - ASHA Incentives'!$B$7:$CC$64,36,0)</f>
        <v>0</v>
      </c>
      <c r="I60" s="2320">
        <f>G60*H60*0.8</f>
        <v>0</v>
      </c>
      <c r="J60" s="721" t="s">
        <v>6146</v>
      </c>
    </row>
    <row r="61" spans="1:10" ht="165">
      <c r="A61" s="845" t="s">
        <v>5091</v>
      </c>
      <c r="B61" s="1123" t="s">
        <v>74</v>
      </c>
      <c r="C61" s="839">
        <v>64</v>
      </c>
      <c r="D61" s="1123" t="s">
        <v>3541</v>
      </c>
      <c r="E61" s="505" t="s">
        <v>1199</v>
      </c>
      <c r="F61" s="2318">
        <v>10</v>
      </c>
      <c r="G61" s="2320">
        <f t="shared" si="9"/>
        <v>1E-4</v>
      </c>
      <c r="H61" s="703">
        <f>VLOOKUP($A$1,'[4]Annexure - ASHA Incentives'!$B$7:$CC$64,37,0)</f>
        <v>0</v>
      </c>
      <c r="I61" s="2320">
        <f t="shared" ref="I61:I71" si="10">G61*H61</f>
        <v>0</v>
      </c>
      <c r="J61" s="721" t="s">
        <v>5977</v>
      </c>
    </row>
    <row r="62" spans="1:10" ht="135">
      <c r="A62" s="845" t="s">
        <v>5092</v>
      </c>
      <c r="B62" s="1123" t="s">
        <v>74</v>
      </c>
      <c r="C62" s="1127">
        <v>66</v>
      </c>
      <c r="D62" s="1123" t="s">
        <v>3542</v>
      </c>
      <c r="E62" s="505" t="s">
        <v>403</v>
      </c>
      <c r="F62" s="2318">
        <v>300</v>
      </c>
      <c r="G62" s="2320">
        <f t="shared" si="9"/>
        <v>3.0000000000000001E-3</v>
      </c>
      <c r="H62" s="2328">
        <f>VLOOKUP($A$1,'[4]Annexure - ASHA Incentives'!$B$7:$CC$64,38,0)</f>
        <v>0</v>
      </c>
      <c r="I62" s="2334">
        <f t="shared" si="10"/>
        <v>0</v>
      </c>
      <c r="J62" s="3951" t="s">
        <v>9490</v>
      </c>
    </row>
    <row r="63" spans="1:10" ht="195">
      <c r="A63" s="845" t="s">
        <v>5093</v>
      </c>
      <c r="B63" s="1123" t="s">
        <v>74</v>
      </c>
      <c r="C63" s="839">
        <v>67</v>
      </c>
      <c r="D63" s="1123" t="s">
        <v>3543</v>
      </c>
      <c r="E63" s="505" t="s">
        <v>1080</v>
      </c>
      <c r="F63" s="2318">
        <v>200</v>
      </c>
      <c r="G63" s="2320">
        <f t="shared" si="9"/>
        <v>2E-3</v>
      </c>
      <c r="H63" s="703">
        <f>VLOOKUP($A$1,'[4]Annexure - ASHA Incentives'!$B$7:$CC$64,39,0)</f>
        <v>0</v>
      </c>
      <c r="I63" s="2320">
        <f>G63*H63*5*0.8</f>
        <v>0</v>
      </c>
      <c r="J63" s="787" t="s">
        <v>5978</v>
      </c>
    </row>
    <row r="64" spans="1:10" ht="120">
      <c r="A64" s="845" t="s">
        <v>5094</v>
      </c>
      <c r="B64" s="1123" t="s">
        <v>74</v>
      </c>
      <c r="C64" s="839">
        <v>68</v>
      </c>
      <c r="D64" s="1123" t="s">
        <v>3544</v>
      </c>
      <c r="E64" s="505" t="s">
        <v>1325</v>
      </c>
      <c r="F64" s="2318">
        <v>750</v>
      </c>
      <c r="G64" s="2320">
        <f t="shared" si="9"/>
        <v>7.4999999999999997E-3</v>
      </c>
      <c r="H64" s="703">
        <f>VLOOKUP($A$1,'[4]Annexure - ASHA Incentives'!$B$7:$CC$64,40,0)</f>
        <v>0</v>
      </c>
      <c r="I64" s="2320">
        <f t="shared" si="10"/>
        <v>0</v>
      </c>
      <c r="J64" s="787" t="s">
        <v>5979</v>
      </c>
    </row>
    <row r="65" spans="1:10" s="849" customFormat="1" ht="33" customHeight="1">
      <c r="A65" s="5192" t="s">
        <v>3545</v>
      </c>
      <c r="B65" s="5193"/>
      <c r="C65" s="5194"/>
      <c r="D65" s="844"/>
      <c r="E65" s="1358"/>
      <c r="F65" s="1358"/>
      <c r="G65" s="2326"/>
      <c r="H65" s="1616"/>
      <c r="I65" s="2327">
        <f>SUM(I59:I64)</f>
        <v>0</v>
      </c>
      <c r="J65" s="1604"/>
    </row>
    <row r="66" spans="1:10" s="3" customFormat="1">
      <c r="A66" s="843" t="s">
        <v>5044</v>
      </c>
      <c r="B66" s="843" t="s">
        <v>3196</v>
      </c>
      <c r="C66" s="844"/>
      <c r="D66" s="844"/>
      <c r="E66" s="1358"/>
      <c r="F66" s="1358"/>
      <c r="G66" s="1358"/>
      <c r="H66" s="1358"/>
      <c r="I66" s="1335"/>
      <c r="J66" s="2230"/>
    </row>
    <row r="67" spans="1:10" ht="88.5" customHeight="1">
      <c r="A67" s="845" t="s">
        <v>5084</v>
      </c>
      <c r="B67" s="1123" t="s">
        <v>81</v>
      </c>
      <c r="C67" s="839">
        <v>69</v>
      </c>
      <c r="D67" s="505" t="s">
        <v>3546</v>
      </c>
      <c r="E67" s="505" t="s">
        <v>647</v>
      </c>
      <c r="F67" s="505">
        <v>250</v>
      </c>
      <c r="G67" s="1611">
        <f t="shared" si="9"/>
        <v>2.5000000000000001E-3</v>
      </c>
      <c r="H67" s="703">
        <f>VLOOKUP($A$1,'[4]Annexure - ASHA Incentives'!$B$7:$CC$64,41,0)</f>
        <v>0</v>
      </c>
      <c r="I67" s="1612">
        <f t="shared" si="10"/>
        <v>0</v>
      </c>
      <c r="J67" s="5207" t="s">
        <v>6147</v>
      </c>
    </row>
    <row r="68" spans="1:10" ht="97.5" customHeight="1">
      <c r="A68" s="845" t="s">
        <v>5085</v>
      </c>
      <c r="B68" s="1123" t="s">
        <v>81</v>
      </c>
      <c r="C68" s="839">
        <v>69</v>
      </c>
      <c r="D68" s="505" t="s">
        <v>3547</v>
      </c>
      <c r="E68" s="505" t="s">
        <v>647</v>
      </c>
      <c r="F68" s="505">
        <v>200</v>
      </c>
      <c r="G68" s="1611">
        <f t="shared" si="9"/>
        <v>2E-3</v>
      </c>
      <c r="H68" s="703">
        <f>VLOOKUP($A$1,'[4]Annexure - ASHA Incentives'!$B$7:$CC$64,42,0)</f>
        <v>0</v>
      </c>
      <c r="I68" s="1612">
        <f t="shared" si="10"/>
        <v>0</v>
      </c>
      <c r="J68" s="5208"/>
    </row>
    <row r="69" spans="1:10" ht="165">
      <c r="A69" s="845" t="s">
        <v>5086</v>
      </c>
      <c r="B69" s="1123" t="s">
        <v>81</v>
      </c>
      <c r="C69" s="839">
        <v>69</v>
      </c>
      <c r="D69" s="1123" t="s">
        <v>3548</v>
      </c>
      <c r="E69" s="505" t="s">
        <v>647</v>
      </c>
      <c r="F69" s="2318">
        <v>400</v>
      </c>
      <c r="G69" s="2320">
        <f t="shared" si="9"/>
        <v>4.0000000000000001E-3</v>
      </c>
      <c r="H69" s="703">
        <f>VLOOKUP($A$1,'[4]Annexure - ASHA Incentives'!$B$7:$CC$64,43,0)</f>
        <v>0</v>
      </c>
      <c r="I69" s="2320">
        <f t="shared" si="10"/>
        <v>0</v>
      </c>
      <c r="J69" s="787" t="s">
        <v>6150</v>
      </c>
    </row>
    <row r="70" spans="1:10" ht="165">
      <c r="A70" s="845" t="s">
        <v>5087</v>
      </c>
      <c r="B70" s="1123" t="s">
        <v>81</v>
      </c>
      <c r="C70" s="839">
        <v>69</v>
      </c>
      <c r="D70" s="1123" t="s">
        <v>3549</v>
      </c>
      <c r="E70" s="505" t="s">
        <v>647</v>
      </c>
      <c r="F70" s="2318">
        <v>600</v>
      </c>
      <c r="G70" s="2320">
        <f t="shared" si="9"/>
        <v>6.0000000000000001E-3</v>
      </c>
      <c r="H70" s="703">
        <f>VLOOKUP($A$1,'[4]Annexure - ASHA Incentives'!$B$7:$CC$64,44,0)</f>
        <v>0</v>
      </c>
      <c r="I70" s="2320">
        <f t="shared" si="10"/>
        <v>0</v>
      </c>
      <c r="J70" s="787" t="s">
        <v>6151</v>
      </c>
    </row>
    <row r="71" spans="1:10" ht="180">
      <c r="A71" s="845" t="s">
        <v>5088</v>
      </c>
      <c r="B71" s="1123" t="s">
        <v>81</v>
      </c>
      <c r="C71" s="839">
        <v>70</v>
      </c>
      <c r="D71" s="1123" t="s">
        <v>3550</v>
      </c>
      <c r="E71" s="505" t="s">
        <v>647</v>
      </c>
      <c r="F71" s="2318">
        <v>500</v>
      </c>
      <c r="G71" s="2320">
        <f t="shared" si="9"/>
        <v>5.0000000000000001E-3</v>
      </c>
      <c r="H71" s="703">
        <f>VLOOKUP($A$1,'[4]Annexure - ASHA Incentives'!$B$7:$CC$64,45,0)</f>
        <v>0</v>
      </c>
      <c r="I71" s="2320">
        <f t="shared" si="10"/>
        <v>0</v>
      </c>
      <c r="J71" s="787" t="s">
        <v>5980</v>
      </c>
    </row>
    <row r="72" spans="1:10" s="849" customFormat="1">
      <c r="A72" s="5192" t="s">
        <v>3551</v>
      </c>
      <c r="B72" s="5193"/>
      <c r="C72" s="5194"/>
      <c r="D72" s="844"/>
      <c r="E72" s="1358"/>
      <c r="F72" s="1358"/>
      <c r="G72" s="2326"/>
      <c r="H72" s="1616"/>
      <c r="I72" s="2327">
        <f>SUM(I67:I71)</f>
        <v>0</v>
      </c>
      <c r="J72" s="1604"/>
    </row>
    <row r="73" spans="1:10" s="3" customFormat="1">
      <c r="A73" s="843" t="s">
        <v>5045</v>
      </c>
      <c r="B73" s="843" t="s">
        <v>3214</v>
      </c>
      <c r="C73" s="844"/>
      <c r="D73" s="844"/>
      <c r="E73" s="1358"/>
      <c r="F73" s="1358"/>
      <c r="G73" s="1358"/>
      <c r="H73" s="1358"/>
      <c r="I73" s="1335"/>
      <c r="J73" s="2230"/>
    </row>
    <row r="74" spans="1:10" ht="150">
      <c r="A74" s="845" t="s">
        <v>5076</v>
      </c>
      <c r="B74" s="1123" t="s">
        <v>85</v>
      </c>
      <c r="C74" s="1127">
        <v>73</v>
      </c>
      <c r="D74" s="1123" t="s">
        <v>3552</v>
      </c>
      <c r="E74" s="505" t="s">
        <v>3553</v>
      </c>
      <c r="F74" s="2318">
        <v>0</v>
      </c>
      <c r="G74" s="2320">
        <f>F74/100000</f>
        <v>0</v>
      </c>
      <c r="H74" s="703"/>
      <c r="I74" s="2320">
        <f>G74*H74*0.8</f>
        <v>0</v>
      </c>
      <c r="J74" s="1154" t="s">
        <v>5981</v>
      </c>
    </row>
    <row r="75" spans="1:10" ht="135">
      <c r="A75" s="845" t="s">
        <v>5077</v>
      </c>
      <c r="B75" s="1123" t="s">
        <v>85</v>
      </c>
      <c r="C75" s="839">
        <v>73</v>
      </c>
      <c r="D75" s="1123" t="s">
        <v>1420</v>
      </c>
      <c r="E75" s="505" t="s">
        <v>1989</v>
      </c>
      <c r="F75" s="2318">
        <v>1000</v>
      </c>
      <c r="G75" s="2320">
        <f>F75/100000</f>
        <v>0.01</v>
      </c>
      <c r="H75" s="2328">
        <f>VLOOKUP($A$1,'[4]Annexure - ASHA Incentives'!$B$7:$CC$64,46,0)</f>
        <v>0</v>
      </c>
      <c r="I75" s="2320">
        <f>G75*H75*0.8</f>
        <v>0</v>
      </c>
      <c r="J75" s="1663" t="s">
        <v>4288</v>
      </c>
    </row>
    <row r="76" spans="1:10" ht="165">
      <c r="A76" s="845" t="s">
        <v>5078</v>
      </c>
      <c r="B76" s="1123" t="s">
        <v>85</v>
      </c>
      <c r="C76" s="839">
        <v>74</v>
      </c>
      <c r="D76" s="1123" t="s">
        <v>3554</v>
      </c>
      <c r="E76" s="505" t="s">
        <v>884</v>
      </c>
      <c r="F76" s="2318">
        <v>50</v>
      </c>
      <c r="G76" s="2320">
        <f t="shared" ref="G76:G87" si="11">F76/100000</f>
        <v>5.0000000000000001E-4</v>
      </c>
      <c r="H76" s="2328">
        <f>VLOOKUP($A$1,'[4]Annexure - ASHA Incentives'!$B$7:$CC$64,47,0)</f>
        <v>0</v>
      </c>
      <c r="I76" s="2320">
        <f t="shared" ref="I76:I87" si="12">G76*H76</f>
        <v>0</v>
      </c>
      <c r="J76" s="709" t="s">
        <v>3555</v>
      </c>
    </row>
    <row r="77" spans="1:10" ht="162" customHeight="1">
      <c r="A77" s="845" t="s">
        <v>5079</v>
      </c>
      <c r="B77" s="1123" t="s">
        <v>85</v>
      </c>
      <c r="C77" s="839">
        <v>75</v>
      </c>
      <c r="D77" s="1123" t="s">
        <v>3556</v>
      </c>
      <c r="E77" s="505" t="s">
        <v>647</v>
      </c>
      <c r="F77" s="2318">
        <v>500</v>
      </c>
      <c r="G77" s="2320">
        <f t="shared" si="11"/>
        <v>5.0000000000000001E-3</v>
      </c>
      <c r="H77" s="2328">
        <f>VLOOKUP($A$1,'[4]Annexure - ASHA Incentives'!$B$7:$CC$64,48,0)</f>
        <v>0</v>
      </c>
      <c r="I77" s="2320">
        <f>G77*H77*0.8</f>
        <v>0</v>
      </c>
      <c r="J77" s="710" t="s">
        <v>4289</v>
      </c>
    </row>
    <row r="78" spans="1:10" ht="135">
      <c r="A78" s="845" t="s">
        <v>5080</v>
      </c>
      <c r="B78" s="1123" t="s">
        <v>85</v>
      </c>
      <c r="C78" s="839">
        <v>76</v>
      </c>
      <c r="D78" s="1123" t="s">
        <v>3557</v>
      </c>
      <c r="E78" s="725" t="s">
        <v>1524</v>
      </c>
      <c r="F78" s="2318">
        <v>250</v>
      </c>
      <c r="G78" s="2320">
        <f t="shared" si="11"/>
        <v>2.5000000000000001E-3</v>
      </c>
      <c r="H78" s="2328">
        <f>VLOOKUP($A$1,'[4]Annexure - ASHA Incentives'!$B$7:$CC$64,49,0)</f>
        <v>0</v>
      </c>
      <c r="I78" s="2320">
        <f>G78*H78*0.6</f>
        <v>0</v>
      </c>
      <c r="J78" s="711" t="s">
        <v>5982</v>
      </c>
    </row>
    <row r="79" spans="1:10" ht="105" customHeight="1">
      <c r="A79" s="845" t="s">
        <v>5081</v>
      </c>
      <c r="B79" s="1123" t="s">
        <v>85</v>
      </c>
      <c r="C79" s="839">
        <v>77</v>
      </c>
      <c r="D79" s="1123" t="s">
        <v>1526</v>
      </c>
      <c r="E79" s="505" t="s">
        <v>1989</v>
      </c>
      <c r="F79" s="2318">
        <v>5000</v>
      </c>
      <c r="G79" s="2320">
        <f t="shared" si="11"/>
        <v>0.05</v>
      </c>
      <c r="H79" s="2328">
        <f>VLOOKUP($A$1,'[4]Annexure - ASHA Incentives'!$B$7:$CC$64,50,0)</f>
        <v>0</v>
      </c>
      <c r="I79" s="2320">
        <f t="shared" si="12"/>
        <v>0</v>
      </c>
      <c r="J79" s="708" t="s">
        <v>3558</v>
      </c>
    </row>
    <row r="80" spans="1:10" ht="33" customHeight="1">
      <c r="A80" s="845" t="s">
        <v>5082</v>
      </c>
      <c r="B80" s="1123" t="s">
        <v>85</v>
      </c>
      <c r="C80" s="845"/>
      <c r="D80" s="1123" t="s">
        <v>4437</v>
      </c>
      <c r="E80" s="505" t="s">
        <v>884</v>
      </c>
      <c r="F80" s="2318">
        <v>1000</v>
      </c>
      <c r="G80" s="2320">
        <f t="shared" si="11"/>
        <v>0.01</v>
      </c>
      <c r="H80" s="2329">
        <f>VLOOKUP($A$1,'[4]Annexure - ASHA Incentives'!$B$7:$CC$64,51,0)</f>
        <v>0</v>
      </c>
      <c r="I80" s="2320">
        <f t="shared" si="12"/>
        <v>0</v>
      </c>
      <c r="J80" s="1154" t="s">
        <v>5983</v>
      </c>
    </row>
    <row r="81" spans="1:10" ht="105" customHeight="1">
      <c r="A81" s="845" t="s">
        <v>5083</v>
      </c>
      <c r="B81" s="1123" t="s">
        <v>85</v>
      </c>
      <c r="C81" s="845"/>
      <c r="D81" s="1123" t="s">
        <v>4436</v>
      </c>
      <c r="E81" s="505" t="s">
        <v>1134</v>
      </c>
      <c r="F81" s="2318">
        <v>200</v>
      </c>
      <c r="G81" s="2320">
        <f t="shared" si="11"/>
        <v>2E-3</v>
      </c>
      <c r="H81" s="2329">
        <f>VLOOKUP($A$1,'[4]Annexure - ASHA Incentives'!$B$7:$CC$64,52,0)</f>
        <v>0</v>
      </c>
      <c r="I81" s="2320">
        <f t="shared" si="12"/>
        <v>0</v>
      </c>
      <c r="J81" s="1154" t="s">
        <v>5984</v>
      </c>
    </row>
    <row r="82" spans="1:10" s="849" customFormat="1" ht="30" customHeight="1">
      <c r="A82" s="5192" t="s">
        <v>3559</v>
      </c>
      <c r="B82" s="5193"/>
      <c r="C82" s="5194"/>
      <c r="D82" s="844"/>
      <c r="E82" s="1358"/>
      <c r="F82" s="1358"/>
      <c r="G82" s="2326"/>
      <c r="H82" s="1616"/>
      <c r="I82" s="2327">
        <f>SUM(I74:I81)</f>
        <v>0</v>
      </c>
      <c r="J82" s="1604"/>
    </row>
    <row r="83" spans="1:10" s="3" customFormat="1" ht="27" customHeight="1">
      <c r="A83" s="843" t="s">
        <v>5046</v>
      </c>
      <c r="B83" s="843" t="s">
        <v>3268</v>
      </c>
      <c r="C83" s="844"/>
      <c r="D83" s="844"/>
      <c r="E83" s="1358"/>
      <c r="F83" s="1358"/>
      <c r="G83" s="1358"/>
      <c r="H83" s="1358"/>
      <c r="I83" s="1335"/>
      <c r="J83" s="2230"/>
    </row>
    <row r="84" spans="1:10" ht="75" customHeight="1">
      <c r="A84" s="1817" t="s">
        <v>5072</v>
      </c>
      <c r="B84" s="1568" t="s">
        <v>93</v>
      </c>
      <c r="C84" s="1817">
        <v>80</v>
      </c>
      <c r="D84" s="1568" t="s">
        <v>3560</v>
      </c>
      <c r="E84" s="1582" t="s">
        <v>647</v>
      </c>
      <c r="F84" s="2321">
        <v>100</v>
      </c>
      <c r="G84" s="2323">
        <f t="shared" si="11"/>
        <v>1E-3</v>
      </c>
      <c r="H84" s="1569">
        <f>VLOOKUP($A$1,'[4]Annexure - ASHA Incentives'!$B$7:$CC$64,53,0)</f>
        <v>0</v>
      </c>
      <c r="I84" s="2323">
        <f t="shared" si="12"/>
        <v>0</v>
      </c>
      <c r="J84" s="1606" t="s">
        <v>6126</v>
      </c>
    </row>
    <row r="85" spans="1:10" ht="75">
      <c r="A85" s="1817" t="s">
        <v>5073</v>
      </c>
      <c r="B85" s="1568" t="s">
        <v>93</v>
      </c>
      <c r="C85" s="1817">
        <v>80</v>
      </c>
      <c r="D85" s="1568" t="s">
        <v>3561</v>
      </c>
      <c r="E85" s="1582" t="s">
        <v>647</v>
      </c>
      <c r="F85" s="2321">
        <v>50</v>
      </c>
      <c r="G85" s="2323">
        <f t="shared" si="11"/>
        <v>5.0000000000000001E-4</v>
      </c>
      <c r="H85" s="1569">
        <f>VLOOKUP($A$1,'[4]Annexure - ASHA Incentives'!$B$7:$CC$64,54,0)</f>
        <v>0</v>
      </c>
      <c r="I85" s="2323">
        <f t="shared" si="12"/>
        <v>0</v>
      </c>
      <c r="J85" s="1606" t="s">
        <v>6127</v>
      </c>
    </row>
    <row r="86" spans="1:10" ht="33" customHeight="1">
      <c r="A86" s="845" t="s">
        <v>5074</v>
      </c>
      <c r="B86" s="1123" t="s">
        <v>93</v>
      </c>
      <c r="C86" s="839">
        <v>80</v>
      </c>
      <c r="D86" s="1123" t="s">
        <v>3562</v>
      </c>
      <c r="E86" s="505" t="s">
        <v>647</v>
      </c>
      <c r="F86" s="2318">
        <v>100</v>
      </c>
      <c r="G86" s="2320">
        <f t="shared" si="11"/>
        <v>1E-3</v>
      </c>
      <c r="H86" s="703">
        <f>VLOOKUP($A$1,'[4]Annexure - ASHA Incentives'!$B$7:$CC$64,55,0)</f>
        <v>0</v>
      </c>
      <c r="I86" s="2320">
        <f t="shared" si="12"/>
        <v>0</v>
      </c>
      <c r="J86" s="1607" t="s">
        <v>3563</v>
      </c>
    </row>
    <row r="87" spans="1:10" ht="33" customHeight="1">
      <c r="A87" s="845" t="s">
        <v>5075</v>
      </c>
      <c r="B87" s="1123" t="s">
        <v>93</v>
      </c>
      <c r="C87" s="839">
        <v>80</v>
      </c>
      <c r="D87" s="1123" t="s">
        <v>3564</v>
      </c>
      <c r="E87" s="505" t="s">
        <v>647</v>
      </c>
      <c r="F87" s="2318">
        <v>100</v>
      </c>
      <c r="G87" s="2320">
        <f t="shared" si="11"/>
        <v>1E-3</v>
      </c>
      <c r="H87" s="703">
        <f>VLOOKUP($A$1,'[4]Annexure - ASHA Incentives'!$B$7:$CC$64,56,0)</f>
        <v>0</v>
      </c>
      <c r="I87" s="2320">
        <f t="shared" si="12"/>
        <v>0</v>
      </c>
      <c r="J87" s="1607" t="s">
        <v>3565</v>
      </c>
    </row>
    <row r="88" spans="1:10" s="849" customFormat="1" ht="31.5" customHeight="1">
      <c r="A88" s="5192" t="s">
        <v>3566</v>
      </c>
      <c r="B88" s="5193"/>
      <c r="C88" s="5194"/>
      <c r="D88" s="844"/>
      <c r="E88" s="1358"/>
      <c r="F88" s="1358"/>
      <c r="G88" s="2326"/>
      <c r="H88" s="1616"/>
      <c r="I88" s="2327">
        <f>SUM(I84:I87)</f>
        <v>0</v>
      </c>
      <c r="J88" s="1604"/>
    </row>
    <row r="89" spans="1:10" s="849" customFormat="1" ht="29.25" customHeight="1">
      <c r="A89" s="5195" t="s">
        <v>3567</v>
      </c>
      <c r="B89" s="5196"/>
      <c r="C89" s="5197"/>
      <c r="D89" s="852"/>
      <c r="E89" s="2330"/>
      <c r="F89" s="2330"/>
      <c r="G89" s="2331"/>
      <c r="H89" s="853"/>
      <c r="I89" s="2332">
        <f>I88+I82+I72+I65+I57</f>
        <v>0</v>
      </c>
      <c r="J89" s="854"/>
    </row>
    <row r="90" spans="1:10" ht="21.75" customHeight="1">
      <c r="A90" s="1815">
        <v>202.3</v>
      </c>
      <c r="B90" s="1451" t="s">
        <v>263</v>
      </c>
      <c r="C90" s="1452"/>
      <c r="D90" s="1452"/>
      <c r="E90" s="2333"/>
      <c r="F90" s="2333"/>
      <c r="G90" s="2333"/>
      <c r="H90" s="2333"/>
      <c r="I90" s="2333"/>
      <c r="J90" s="2231"/>
    </row>
    <row r="91" spans="1:10" s="3" customFormat="1" ht="21.75" customHeight="1">
      <c r="A91" s="843" t="s">
        <v>5047</v>
      </c>
      <c r="B91" s="843" t="s">
        <v>3309</v>
      </c>
      <c r="C91" s="844"/>
      <c r="D91" s="844"/>
      <c r="E91" s="1358"/>
      <c r="F91" s="1358"/>
      <c r="G91" s="1358"/>
      <c r="H91" s="1358"/>
      <c r="I91" s="1335"/>
      <c r="J91" s="2230"/>
    </row>
    <row r="92" spans="1:10" ht="45">
      <c r="A92" s="1817" t="s">
        <v>5071</v>
      </c>
      <c r="B92" s="1568" t="s">
        <v>112</v>
      </c>
      <c r="C92" s="1817">
        <v>150</v>
      </c>
      <c r="D92" s="1568" t="s">
        <v>3568</v>
      </c>
      <c r="E92" s="2321" t="s">
        <v>647</v>
      </c>
      <c r="F92" s="2321">
        <v>100</v>
      </c>
      <c r="G92" s="2323">
        <f t="shared" ref="G92" si="13">F92/100000</f>
        <v>1E-3</v>
      </c>
      <c r="H92" s="2335">
        <f>VLOOKUP($A$1,'[4]Annexure - ASHA Incentives'!$B$7:$CC$64,57,0)</f>
        <v>0</v>
      </c>
      <c r="I92" s="2323">
        <f t="shared" ref="I92" si="14">G92*H92</f>
        <v>0</v>
      </c>
      <c r="J92" s="2224" t="s">
        <v>6040</v>
      </c>
    </row>
    <row r="93" spans="1:10" s="849" customFormat="1" ht="36" customHeight="1">
      <c r="A93" s="5192" t="s">
        <v>3569</v>
      </c>
      <c r="B93" s="5193"/>
      <c r="C93" s="5194"/>
      <c r="D93" s="844"/>
      <c r="E93" s="1358"/>
      <c r="F93" s="1358"/>
      <c r="G93" s="2326"/>
      <c r="H93" s="1616"/>
      <c r="I93" s="2327">
        <f>SUM(I92)</f>
        <v>0</v>
      </c>
      <c r="J93" s="1604"/>
    </row>
    <row r="94" spans="1:10" s="3" customFormat="1" ht="25.5" customHeight="1">
      <c r="A94" s="843" t="s">
        <v>5048</v>
      </c>
      <c r="B94" s="843" t="s">
        <v>3332</v>
      </c>
      <c r="C94" s="844"/>
      <c r="D94" s="844"/>
      <c r="E94" s="1358"/>
      <c r="F94" s="1358"/>
      <c r="G94" s="1358"/>
      <c r="H94" s="1358"/>
      <c r="I94" s="1335"/>
      <c r="J94" s="2230"/>
    </row>
    <row r="95" spans="1:10" ht="360.75" customHeight="1">
      <c r="A95" s="3881" t="s">
        <v>7251</v>
      </c>
      <c r="B95" s="5199" t="s">
        <v>3570</v>
      </c>
      <c r="C95" s="1817">
        <v>150</v>
      </c>
      <c r="D95" s="1617" t="s">
        <v>3571</v>
      </c>
      <c r="E95" s="1587"/>
      <c r="F95" s="2321"/>
      <c r="G95" s="2336"/>
      <c r="H95" s="2006"/>
      <c r="I95" s="2323"/>
      <c r="J95" s="5200" t="s">
        <v>6341</v>
      </c>
    </row>
    <row r="96" spans="1:10" ht="63" customHeight="1">
      <c r="A96" s="3881" t="s">
        <v>7252</v>
      </c>
      <c r="B96" s="5199"/>
      <c r="C96" s="1817"/>
      <c r="D96" s="1617" t="s">
        <v>5748</v>
      </c>
      <c r="E96" s="1587" t="s">
        <v>3964</v>
      </c>
      <c r="F96" s="2321">
        <v>10</v>
      </c>
      <c r="G96" s="2336">
        <f>F96/100000</f>
        <v>1E-4</v>
      </c>
      <c r="H96" s="2006">
        <f>VLOOKUP($A$1,'[4]Annexure - ASHA Incentives'!$B$7:$CC$64,58,0)</f>
        <v>0</v>
      </c>
      <c r="I96" s="2323">
        <f>G96*H96</f>
        <v>0</v>
      </c>
      <c r="J96" s="5201"/>
    </row>
    <row r="97" spans="1:10" ht="65.25" customHeight="1">
      <c r="A97" s="3881" t="s">
        <v>7253</v>
      </c>
      <c r="B97" s="5199"/>
      <c r="C97" s="1817"/>
      <c r="D97" s="1617" t="s">
        <v>5747</v>
      </c>
      <c r="E97" s="1587" t="s">
        <v>5749</v>
      </c>
      <c r="F97" s="2321">
        <v>100</v>
      </c>
      <c r="G97" s="2336">
        <f>F97/100000</f>
        <v>1E-3</v>
      </c>
      <c r="H97" s="2006">
        <f>VLOOKUP($A$1,'[4]Annexure - ASHA Incentives'!$B$7:$CC$64,59,0)</f>
        <v>0</v>
      </c>
      <c r="I97" s="2323">
        <f>G97*H97*12</f>
        <v>0</v>
      </c>
      <c r="J97" s="5201"/>
    </row>
    <row r="98" spans="1:10" ht="60">
      <c r="A98" s="3881" t="s">
        <v>7254</v>
      </c>
      <c r="B98" s="5199"/>
      <c r="C98" s="1817"/>
      <c r="D98" s="1617" t="s">
        <v>5751</v>
      </c>
      <c r="E98" s="1587" t="s">
        <v>5750</v>
      </c>
      <c r="F98" s="2321">
        <v>100</v>
      </c>
      <c r="G98" s="2336">
        <f>F98/100000</f>
        <v>1E-3</v>
      </c>
      <c r="H98" s="2006">
        <f>VLOOKUP($A$1,'[4]Annexure - ASHA Incentives'!$B$7:$CC$64,60,0)</f>
        <v>0</v>
      </c>
      <c r="I98" s="2323">
        <f>G98*H98</f>
        <v>0</v>
      </c>
      <c r="J98" s="5202"/>
    </row>
    <row r="99" spans="1:10" s="849" customFormat="1" ht="21.75" customHeight="1">
      <c r="A99" s="1994" t="s">
        <v>3572</v>
      </c>
      <c r="B99" s="2345"/>
      <c r="C99" s="2346"/>
      <c r="D99" s="844"/>
      <c r="E99" s="1358"/>
      <c r="F99" s="1358"/>
      <c r="G99" s="2326"/>
      <c r="H99" s="1616"/>
      <c r="I99" s="4713">
        <f>SUM(I95:I98)</f>
        <v>0</v>
      </c>
      <c r="J99" s="1604"/>
    </row>
    <row r="100" spans="1:10" s="849" customFormat="1" ht="21.75" customHeight="1">
      <c r="A100" s="2344" t="s">
        <v>3573</v>
      </c>
      <c r="B100" s="2342"/>
      <c r="C100" s="2343"/>
      <c r="D100" s="2341"/>
      <c r="E100" s="2330"/>
      <c r="F100" s="2330"/>
      <c r="G100" s="2331"/>
      <c r="H100" s="853"/>
      <c r="I100" s="2332">
        <f>I99+I93</f>
        <v>0</v>
      </c>
      <c r="J100" s="854"/>
    </row>
    <row r="101" spans="1:10" ht="21.75" customHeight="1">
      <c r="A101" s="1815">
        <v>202.4</v>
      </c>
      <c r="B101" s="1451" t="s">
        <v>304</v>
      </c>
      <c r="C101" s="1452"/>
      <c r="D101" s="1452"/>
      <c r="E101" s="2333"/>
      <c r="F101" s="2333"/>
      <c r="G101" s="2333"/>
      <c r="H101" s="2333"/>
      <c r="I101" s="2333"/>
      <c r="J101" s="2231"/>
    </row>
    <row r="102" spans="1:10" s="3" customFormat="1" ht="21.75" customHeight="1">
      <c r="A102" s="843" t="s">
        <v>5049</v>
      </c>
      <c r="B102" s="843" t="s">
        <v>5053</v>
      </c>
      <c r="C102" s="844"/>
      <c r="D102" s="844"/>
      <c r="E102" s="1358"/>
      <c r="F102" s="1358"/>
      <c r="G102" s="1358"/>
      <c r="H102" s="1358"/>
      <c r="I102" s="1335"/>
      <c r="J102" s="2230"/>
    </row>
    <row r="103" spans="1:10" ht="45" customHeight="1">
      <c r="A103" s="845" t="s">
        <v>5050</v>
      </c>
      <c r="B103" s="855" t="s">
        <v>348</v>
      </c>
      <c r="C103" s="839"/>
      <c r="D103" s="696"/>
      <c r="E103" s="691"/>
      <c r="F103" s="691"/>
      <c r="G103" s="2337"/>
      <c r="H103" s="679"/>
      <c r="I103" s="2338"/>
      <c r="J103" s="896" t="s">
        <v>3574</v>
      </c>
    </row>
    <row r="104" spans="1:10" ht="120">
      <c r="A104" s="845" t="s">
        <v>5051</v>
      </c>
      <c r="B104" s="1123" t="s">
        <v>157</v>
      </c>
      <c r="C104" s="839">
        <v>150</v>
      </c>
      <c r="D104" s="1123" t="s">
        <v>3575</v>
      </c>
      <c r="E104" s="2318" t="s">
        <v>1080</v>
      </c>
      <c r="F104" s="2318">
        <v>100</v>
      </c>
      <c r="G104" s="2320">
        <f t="shared" ref="G104:G105" si="15">F104/100000</f>
        <v>1E-3</v>
      </c>
      <c r="H104" s="2328">
        <f>VLOOKUP($A$1,'[4]Annexure - ASHA Incentives'!$B$7:$CC$64,61,0)</f>
        <v>0</v>
      </c>
      <c r="I104" s="2320">
        <f>G104*H104*12</f>
        <v>0</v>
      </c>
      <c r="J104" s="1546" t="s">
        <v>4284</v>
      </c>
    </row>
    <row r="105" spans="1:10" ht="45">
      <c r="A105" s="845" t="s">
        <v>5052</v>
      </c>
      <c r="B105" s="1123" t="s">
        <v>157</v>
      </c>
      <c r="C105" s="1127">
        <v>150</v>
      </c>
      <c r="D105" s="1123" t="s">
        <v>3576</v>
      </c>
      <c r="E105" s="505" t="s">
        <v>1080</v>
      </c>
      <c r="F105" s="2318"/>
      <c r="G105" s="2320">
        <f t="shared" si="15"/>
        <v>0</v>
      </c>
      <c r="H105" s="2328"/>
      <c r="I105" s="2320">
        <f>G105*H105*12</f>
        <v>0</v>
      </c>
      <c r="J105" s="1499" t="s">
        <v>4384</v>
      </c>
    </row>
    <row r="106" spans="1:10" s="849" customFormat="1" ht="15" customHeight="1">
      <c r="A106" s="5195" t="s">
        <v>3577</v>
      </c>
      <c r="B106" s="5196"/>
      <c r="C106" s="5197"/>
      <c r="D106" s="852"/>
      <c r="E106" s="2330"/>
      <c r="F106" s="2330"/>
      <c r="G106" s="2331"/>
      <c r="H106" s="853"/>
      <c r="I106" s="2332">
        <f>SUM(I103:I105)</f>
        <v>0</v>
      </c>
      <c r="J106" s="854"/>
    </row>
    <row r="107" spans="1:10" ht="15" customHeight="1">
      <c r="A107" s="1815">
        <v>202.5</v>
      </c>
      <c r="B107" s="1451" t="s">
        <v>305</v>
      </c>
      <c r="C107" s="1452"/>
      <c r="D107" s="1452"/>
      <c r="E107" s="2333"/>
      <c r="F107" s="2333"/>
      <c r="G107" s="2333"/>
      <c r="H107" s="2333"/>
      <c r="I107" s="2333"/>
      <c r="J107" s="2231"/>
    </row>
    <row r="108" spans="1:10" s="3" customFormat="1">
      <c r="A108" s="843" t="s">
        <v>5054</v>
      </c>
      <c r="B108" s="843" t="s">
        <v>5055</v>
      </c>
      <c r="C108" s="844"/>
      <c r="D108" s="844"/>
      <c r="E108" s="1358"/>
      <c r="F108" s="1358"/>
      <c r="G108" s="1358"/>
      <c r="H108" s="1358"/>
      <c r="I108" s="1335"/>
      <c r="J108" s="2230"/>
    </row>
    <row r="109" spans="1:10" ht="105">
      <c r="A109" s="1817" t="s">
        <v>5056</v>
      </c>
      <c r="B109" s="1568" t="s">
        <v>348</v>
      </c>
      <c r="C109" s="1817">
        <v>159</v>
      </c>
      <c r="D109" s="1568" t="s">
        <v>3578</v>
      </c>
      <c r="E109" s="1582" t="s">
        <v>1080</v>
      </c>
      <c r="F109" s="2321">
        <v>300</v>
      </c>
      <c r="G109" s="2322">
        <f>F109/100000</f>
        <v>3.0000000000000001E-3</v>
      </c>
      <c r="H109" s="2006">
        <f>VLOOKUP($A$1,'[4]Annexure - ASHA Incentives'!$B$7:$CC$64,62,0)</f>
        <v>0</v>
      </c>
      <c r="I109" s="2323">
        <f>G109*H109*12</f>
        <v>0</v>
      </c>
      <c r="J109" s="1608" t="s">
        <v>6007</v>
      </c>
    </row>
    <row r="110" spans="1:10" ht="120">
      <c r="A110" s="1817" t="s">
        <v>5057</v>
      </c>
      <c r="B110" s="1568" t="s">
        <v>348</v>
      </c>
      <c r="C110" s="1817">
        <v>159</v>
      </c>
      <c r="D110" s="1568" t="s">
        <v>3579</v>
      </c>
      <c r="E110" s="1582" t="s">
        <v>1080</v>
      </c>
      <c r="F110" s="2321">
        <v>300</v>
      </c>
      <c r="G110" s="2322">
        <f t="shared" ref="G110:G122" si="16">F110/100000</f>
        <v>3.0000000000000001E-3</v>
      </c>
      <c r="H110" s="2006">
        <f>VLOOKUP($A$1,'[4]Annexure - ASHA Incentives'!$B$7:$CC$64,63,0)</f>
        <v>0</v>
      </c>
      <c r="I110" s="2323">
        <f>G110*H110*12</f>
        <v>0</v>
      </c>
      <c r="J110" s="1577" t="s">
        <v>6008</v>
      </c>
    </row>
    <row r="111" spans="1:10" ht="105">
      <c r="A111" s="1817" t="s">
        <v>5058</v>
      </c>
      <c r="B111" s="1568" t="s">
        <v>348</v>
      </c>
      <c r="C111" s="1817">
        <v>2</v>
      </c>
      <c r="D111" s="1568" t="s">
        <v>3580</v>
      </c>
      <c r="E111" s="1582" t="s">
        <v>1080</v>
      </c>
      <c r="F111" s="2321">
        <v>300</v>
      </c>
      <c r="G111" s="2322">
        <f t="shared" si="16"/>
        <v>3.0000000000000001E-3</v>
      </c>
      <c r="H111" s="2006">
        <f>VLOOKUP($A$1,'[4]Annexure - ASHA Incentives'!$B$7:$CC$64,64,0)</f>
        <v>0</v>
      </c>
      <c r="I111" s="2323">
        <f>G111*H111*12</f>
        <v>0</v>
      </c>
      <c r="J111" s="1577" t="s">
        <v>6009</v>
      </c>
    </row>
    <row r="112" spans="1:10" ht="165">
      <c r="A112" s="1817" t="s">
        <v>5059</v>
      </c>
      <c r="B112" s="1568" t="s">
        <v>348</v>
      </c>
      <c r="C112" s="1817">
        <v>159</v>
      </c>
      <c r="D112" s="1568" t="s">
        <v>3581</v>
      </c>
      <c r="E112" s="1582" t="s">
        <v>1080</v>
      </c>
      <c r="F112" s="2321">
        <v>300</v>
      </c>
      <c r="G112" s="2322">
        <f t="shared" si="16"/>
        <v>3.0000000000000001E-3</v>
      </c>
      <c r="H112" s="2006">
        <f>VLOOKUP($A$1,'[4]Annexure - ASHA Incentives'!$B$7:$CC$64,65,0)</f>
        <v>0</v>
      </c>
      <c r="I112" s="2323">
        <f>G112*H112*12</f>
        <v>0</v>
      </c>
      <c r="J112" s="1608" t="s">
        <v>6010</v>
      </c>
    </row>
    <row r="113" spans="1:10" ht="210">
      <c r="A113" s="845" t="s">
        <v>5060</v>
      </c>
      <c r="B113" s="1123" t="s">
        <v>348</v>
      </c>
      <c r="C113" s="1127" t="s">
        <v>3197</v>
      </c>
      <c r="D113" s="1123" t="s">
        <v>3582</v>
      </c>
      <c r="E113" s="505" t="s">
        <v>1080</v>
      </c>
      <c r="F113" s="2318"/>
      <c r="G113" s="2319">
        <f t="shared" si="16"/>
        <v>0</v>
      </c>
      <c r="H113" s="493"/>
      <c r="I113" s="2320">
        <f t="shared" ref="I113:I115" si="17">G113*H113*12*0.8</f>
        <v>0</v>
      </c>
      <c r="J113" s="1499" t="s">
        <v>5985</v>
      </c>
    </row>
    <row r="114" spans="1:10" ht="210">
      <c r="A114" s="845" t="s">
        <v>5061</v>
      </c>
      <c r="B114" s="1123" t="s">
        <v>348</v>
      </c>
      <c r="C114" s="1127" t="s">
        <v>3197</v>
      </c>
      <c r="D114" s="1123" t="s">
        <v>3583</v>
      </c>
      <c r="E114" s="505" t="s">
        <v>1080</v>
      </c>
      <c r="F114" s="2318"/>
      <c r="G114" s="2319">
        <f t="shared" si="16"/>
        <v>0</v>
      </c>
      <c r="H114" s="493"/>
      <c r="I114" s="2320">
        <f t="shared" si="17"/>
        <v>0</v>
      </c>
      <c r="J114" s="1499" t="s">
        <v>5986</v>
      </c>
    </row>
    <row r="115" spans="1:10" ht="261" customHeight="1">
      <c r="A115" s="845" t="s">
        <v>5062</v>
      </c>
      <c r="B115" s="1123" t="s">
        <v>348</v>
      </c>
      <c r="C115" s="1127" t="s">
        <v>3197</v>
      </c>
      <c r="D115" s="1123" t="s">
        <v>3584</v>
      </c>
      <c r="E115" s="505" t="s">
        <v>1080</v>
      </c>
      <c r="F115" s="2318"/>
      <c r="G115" s="2319">
        <f t="shared" si="16"/>
        <v>0</v>
      </c>
      <c r="H115" s="493"/>
      <c r="I115" s="2320">
        <f t="shared" si="17"/>
        <v>0</v>
      </c>
      <c r="J115" s="1499" t="s">
        <v>5987</v>
      </c>
    </row>
    <row r="116" spans="1:10" ht="264" customHeight="1">
      <c r="A116" s="845" t="s">
        <v>5063</v>
      </c>
      <c r="B116" s="1123" t="s">
        <v>348</v>
      </c>
      <c r="C116" s="839">
        <v>1</v>
      </c>
      <c r="D116" s="1123" t="s">
        <v>3585</v>
      </c>
      <c r="E116" s="505" t="s">
        <v>989</v>
      </c>
      <c r="F116" s="2318">
        <v>200</v>
      </c>
      <c r="G116" s="2319">
        <f t="shared" si="16"/>
        <v>2E-3</v>
      </c>
      <c r="H116" s="2328">
        <f>VLOOKUP($A$1,'[4]Annexure - ASHA Incentives'!$B$7:$CC$64,66,0)</f>
        <v>0</v>
      </c>
      <c r="I116" s="2320">
        <f>G116*H116*0.8</f>
        <v>0</v>
      </c>
      <c r="J116" s="2225" t="s">
        <v>6128</v>
      </c>
    </row>
    <row r="117" spans="1:10" ht="165">
      <c r="A117" s="845" t="s">
        <v>5064</v>
      </c>
      <c r="B117" s="1123" t="s">
        <v>348</v>
      </c>
      <c r="C117" s="1127">
        <v>32</v>
      </c>
      <c r="D117" s="1123" t="s">
        <v>3586</v>
      </c>
      <c r="E117" s="505" t="s">
        <v>3587</v>
      </c>
      <c r="F117" s="2318">
        <v>150</v>
      </c>
      <c r="G117" s="2319">
        <f t="shared" si="16"/>
        <v>1.5E-3</v>
      </c>
      <c r="H117" s="1614">
        <f>VLOOKUP($A$1,'[4]Annexure - ASHA Incentives'!$B$7:$CC$64,67,0)</f>
        <v>0</v>
      </c>
      <c r="I117" s="2320">
        <f>G117*H117*0.8</f>
        <v>0</v>
      </c>
      <c r="J117" s="1609" t="s">
        <v>5988</v>
      </c>
    </row>
    <row r="118" spans="1:10" ht="165">
      <c r="A118" s="845" t="s">
        <v>5065</v>
      </c>
      <c r="B118" s="1123" t="s">
        <v>348</v>
      </c>
      <c r="C118" s="1127">
        <v>159</v>
      </c>
      <c r="D118" s="1123" t="s">
        <v>3588</v>
      </c>
      <c r="E118" s="505" t="s">
        <v>3589</v>
      </c>
      <c r="F118" s="2318">
        <v>150</v>
      </c>
      <c r="G118" s="2319">
        <f t="shared" si="16"/>
        <v>1.5E-3</v>
      </c>
      <c r="H118" s="493">
        <f>VLOOKUP($A$1,'[4]Annexure - ASHA Incentives'!$B$7:$CC$64,68,0)</f>
        <v>0</v>
      </c>
      <c r="I118" s="2320">
        <f>G118*H118*12*0.8</f>
        <v>0</v>
      </c>
      <c r="J118" s="1558" t="s">
        <v>5989</v>
      </c>
    </row>
    <row r="119" spans="1:10" ht="165">
      <c r="A119" s="845" t="s">
        <v>5066</v>
      </c>
      <c r="B119" s="1123" t="s">
        <v>348</v>
      </c>
      <c r="C119" s="1127" t="s">
        <v>3197</v>
      </c>
      <c r="D119" s="1123" t="s">
        <v>3590</v>
      </c>
      <c r="E119" s="505" t="s">
        <v>3589</v>
      </c>
      <c r="F119" s="2318">
        <v>0</v>
      </c>
      <c r="G119" s="2319">
        <f t="shared" si="16"/>
        <v>0</v>
      </c>
      <c r="H119" s="493">
        <v>0</v>
      </c>
      <c r="I119" s="2320">
        <f>G119*H119*12*0.8</f>
        <v>0</v>
      </c>
      <c r="J119" s="1610" t="s">
        <v>5990</v>
      </c>
    </row>
    <row r="120" spans="1:10" ht="156.75" customHeight="1">
      <c r="A120" s="845" t="s">
        <v>5067</v>
      </c>
      <c r="B120" s="1123" t="s">
        <v>348</v>
      </c>
      <c r="C120" s="1127">
        <v>159</v>
      </c>
      <c r="D120" s="1123" t="s">
        <v>3591</v>
      </c>
      <c r="E120" s="505" t="s">
        <v>3589</v>
      </c>
      <c r="F120" s="2318">
        <v>300</v>
      </c>
      <c r="G120" s="2319">
        <f t="shared" si="16"/>
        <v>3.0000000000000001E-3</v>
      </c>
      <c r="H120" s="493">
        <f>VLOOKUP($A$1,'[4]Annexure - ASHA Incentives'!$B$7:$CC$64,69,0)</f>
        <v>0</v>
      </c>
      <c r="I120" s="2320">
        <f>G120*H120*12*0.8</f>
        <v>0</v>
      </c>
      <c r="J120" s="2226" t="s">
        <v>6129</v>
      </c>
    </row>
    <row r="121" spans="1:10" ht="160.5" customHeight="1">
      <c r="A121" s="1817" t="s">
        <v>5068</v>
      </c>
      <c r="B121" s="1568" t="s">
        <v>348</v>
      </c>
      <c r="C121" s="1817">
        <v>159</v>
      </c>
      <c r="D121" s="1568" t="s">
        <v>3592</v>
      </c>
      <c r="E121" s="1582" t="s">
        <v>3589</v>
      </c>
      <c r="F121" s="2321">
        <v>150</v>
      </c>
      <c r="G121" s="2322">
        <f t="shared" si="16"/>
        <v>1.5E-3</v>
      </c>
      <c r="H121" s="2006">
        <f>VLOOKUP($A$1,'[4]Annexure - ASHA Incentives'!$B$7:$CC$64,70,0)</f>
        <v>0</v>
      </c>
      <c r="I121" s="2323">
        <f>G121*H121*12</f>
        <v>0</v>
      </c>
      <c r="J121" s="2227" t="s">
        <v>6342</v>
      </c>
    </row>
    <row r="122" spans="1:10" ht="33" customHeight="1">
      <c r="A122" s="845" t="s">
        <v>5069</v>
      </c>
      <c r="B122" s="1123" t="s">
        <v>159</v>
      </c>
      <c r="C122" s="839">
        <v>150</v>
      </c>
      <c r="D122" s="1123" t="s">
        <v>3593</v>
      </c>
      <c r="E122" s="2318" t="s">
        <v>1080</v>
      </c>
      <c r="F122" s="2318">
        <v>1000</v>
      </c>
      <c r="G122" s="2320">
        <f t="shared" si="16"/>
        <v>0.01</v>
      </c>
      <c r="H122" s="703">
        <f>VLOOKUP($A$1,'[4]Annexure - ASHA Incentives'!$B$7:$CC$64,71,0)</f>
        <v>0</v>
      </c>
      <c r="I122" s="2320">
        <f>G122*H122*12*0.6</f>
        <v>0</v>
      </c>
      <c r="J122" s="787" t="s">
        <v>5991</v>
      </c>
    </row>
    <row r="123" spans="1:10" ht="105">
      <c r="A123" s="845" t="s">
        <v>5070</v>
      </c>
      <c r="B123" s="696" t="s">
        <v>195</v>
      </c>
      <c r="C123" s="839" t="s">
        <v>3197</v>
      </c>
      <c r="D123" s="819" t="s">
        <v>2150</v>
      </c>
      <c r="E123" s="1928" t="s">
        <v>884</v>
      </c>
      <c r="F123" s="1928">
        <v>100</v>
      </c>
      <c r="G123" s="2339">
        <f>F123/100000</f>
        <v>1E-3</v>
      </c>
      <c r="H123" s="2329"/>
      <c r="I123" s="2325">
        <f>G123*H123</f>
        <v>0</v>
      </c>
      <c r="J123" s="896" t="s">
        <v>4285</v>
      </c>
    </row>
    <row r="124" spans="1:10" s="849" customFormat="1" ht="15" customHeight="1">
      <c r="A124" s="5195" t="s">
        <v>3594</v>
      </c>
      <c r="B124" s="5196"/>
      <c r="C124" s="5197"/>
      <c r="D124" s="852"/>
      <c r="E124" s="2330"/>
      <c r="F124" s="2330"/>
      <c r="G124" s="2331"/>
      <c r="H124" s="853"/>
      <c r="I124" s="2332">
        <f>SUM(I109:I123)</f>
        <v>0</v>
      </c>
      <c r="J124" s="854"/>
    </row>
    <row r="125" spans="1:10" ht="15" customHeight="1">
      <c r="A125" s="5198" t="s">
        <v>6005</v>
      </c>
      <c r="B125" s="5198"/>
      <c r="C125" s="5198"/>
      <c r="D125" s="5198"/>
      <c r="E125" s="2347"/>
      <c r="F125" s="2347"/>
      <c r="G125" s="2348"/>
      <c r="H125" s="2316"/>
      <c r="I125" s="2349">
        <f>I124+I106+I100+I89+I53</f>
        <v>0</v>
      </c>
      <c r="J125" s="2232"/>
    </row>
  </sheetData>
  <autoFilter ref="A4:J125">
    <filterColumn colId="1"/>
    <filterColumn colId="4"/>
    <filterColumn colId="5"/>
    <filterColumn colId="6"/>
    <filterColumn colId="7"/>
    <filterColumn colId="8"/>
  </autoFilter>
  <mergeCells count="23">
    <mergeCell ref="J95:J98"/>
    <mergeCell ref="A2:J2"/>
    <mergeCell ref="A3:D3"/>
    <mergeCell ref="A19:C19"/>
    <mergeCell ref="A26:C26"/>
    <mergeCell ref="A31:C31"/>
    <mergeCell ref="J67:J68"/>
    <mergeCell ref="A72:C72"/>
    <mergeCell ref="A82:C82"/>
    <mergeCell ref="A88:C88"/>
    <mergeCell ref="A34:C34"/>
    <mergeCell ref="A89:C89"/>
    <mergeCell ref="A43:C43"/>
    <mergeCell ref="A49:C49"/>
    <mergeCell ref="A52:C52"/>
    <mergeCell ref="A53:C53"/>
    <mergeCell ref="A57:C57"/>
    <mergeCell ref="A65:C65"/>
    <mergeCell ref="A124:C124"/>
    <mergeCell ref="A125:D125"/>
    <mergeCell ref="A93:C93"/>
    <mergeCell ref="A106:C106"/>
    <mergeCell ref="B95:B98"/>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5.xml><?xml version="1.0" encoding="utf-8"?>
<worksheet xmlns="http://schemas.openxmlformats.org/spreadsheetml/2006/main" xmlns:r="http://schemas.openxmlformats.org/officeDocument/2006/relationships">
  <sheetPr>
    <tabColor theme="4" tint="0.79998168889431442"/>
  </sheetPr>
  <dimension ref="A1:P98"/>
  <sheetViews>
    <sheetView view="pageBreakPreview" zoomScaleSheetLayoutView="100" workbookViewId="0">
      <pane ySplit="4" topLeftCell="A96" activePane="bottomLeft" state="frozen"/>
      <selection activeCell="A2" sqref="A2:Y2"/>
      <selection pane="bottomLeft" activeCell="A2" sqref="A2:Y2"/>
    </sheetView>
  </sheetViews>
  <sheetFormatPr defaultColWidth="8.875" defaultRowHeight="15"/>
  <cols>
    <col min="1" max="1" width="8.875" style="836"/>
    <col min="2" max="2" width="19.25" style="791" customWidth="1"/>
    <col min="3" max="3" width="5.25" style="836" hidden="1" customWidth="1"/>
    <col min="4" max="4" width="34" style="791" customWidth="1"/>
    <col min="5" max="5" width="10.625" style="791" customWidth="1"/>
    <col min="6" max="6" width="10" style="836" customWidth="1"/>
    <col min="7" max="7" width="9.125" style="791" customWidth="1"/>
    <col min="8" max="8" width="9.875" style="836" customWidth="1"/>
    <col min="9" max="9" width="12" style="837" customWidth="1"/>
    <col min="10" max="10" width="58.625" style="1402" customWidth="1"/>
    <col min="11" max="16384" width="8.875" style="791"/>
  </cols>
  <sheetData>
    <row r="1" spans="1:16">
      <c r="A1" s="3895" t="s">
        <v>7256</v>
      </c>
    </row>
    <row r="2" spans="1:16" ht="18.75">
      <c r="A2" s="5210" t="s">
        <v>6333</v>
      </c>
      <c r="B2" s="5211"/>
      <c r="C2" s="5211"/>
      <c r="D2" s="5211"/>
      <c r="E2" s="5211"/>
      <c r="F2" s="5211"/>
      <c r="G2" s="5211"/>
      <c r="H2" s="5211"/>
      <c r="I2" s="5212"/>
      <c r="J2" s="5212"/>
    </row>
    <row r="3" spans="1:16">
      <c r="A3" s="5213"/>
      <c r="B3" s="5213"/>
      <c r="C3" s="5213"/>
      <c r="D3" s="5213"/>
      <c r="E3" s="2039"/>
      <c r="F3" s="2040"/>
      <c r="G3" s="2039"/>
      <c r="H3" s="2040"/>
      <c r="I3" s="2037"/>
      <c r="J3" s="2038" t="s">
        <v>241</v>
      </c>
      <c r="K3" s="789"/>
      <c r="L3" s="789"/>
      <c r="M3" s="790"/>
      <c r="N3" s="789"/>
      <c r="O3" s="789"/>
      <c r="P3" s="789"/>
    </row>
    <row r="4" spans="1:16" ht="45">
      <c r="A4" s="792" t="s">
        <v>267</v>
      </c>
      <c r="B4" s="792" t="s">
        <v>261</v>
      </c>
      <c r="C4" s="792" t="s">
        <v>301</v>
      </c>
      <c r="D4" s="792" t="s">
        <v>265</v>
      </c>
      <c r="E4" s="792" t="s">
        <v>367</v>
      </c>
      <c r="F4" s="792" t="s">
        <v>3596</v>
      </c>
      <c r="G4" s="792" t="s">
        <v>3597</v>
      </c>
      <c r="H4" s="792" t="s">
        <v>371</v>
      </c>
      <c r="I4" s="792" t="s">
        <v>5784</v>
      </c>
      <c r="J4" s="792" t="s">
        <v>249</v>
      </c>
    </row>
    <row r="5" spans="1:16">
      <c r="A5" s="3886">
        <v>203.1</v>
      </c>
      <c r="B5" s="2044" t="s">
        <v>252</v>
      </c>
      <c r="C5" s="2044"/>
      <c r="D5" s="2044"/>
      <c r="E5" s="2044"/>
      <c r="F5" s="2044"/>
      <c r="G5" s="2044"/>
      <c r="H5" s="2044"/>
      <c r="I5" s="2044"/>
      <c r="J5" s="2235"/>
    </row>
    <row r="6" spans="1:16" ht="240">
      <c r="A6" s="793" t="s">
        <v>4868</v>
      </c>
      <c r="B6" s="794" t="s">
        <v>3598</v>
      </c>
      <c r="C6" s="795">
        <v>19</v>
      </c>
      <c r="D6" s="796" t="s">
        <v>607</v>
      </c>
      <c r="E6" s="796" t="s">
        <v>407</v>
      </c>
      <c r="F6" s="798">
        <v>1000000</v>
      </c>
      <c r="G6" s="797">
        <f>F6/100000</f>
        <v>10</v>
      </c>
      <c r="H6" s="798">
        <f>VLOOKUP($A$1,'[4]Annexure - IT Interventions'!$B$5:$AS$62,2,0)</f>
        <v>0</v>
      </c>
      <c r="I6" s="1651">
        <f>G6*H6</f>
        <v>0</v>
      </c>
      <c r="J6" s="776" t="s">
        <v>5992</v>
      </c>
    </row>
    <row r="7" spans="1:16">
      <c r="A7" s="793" t="s">
        <v>4869</v>
      </c>
      <c r="B7" s="794" t="s">
        <v>27</v>
      </c>
      <c r="C7" s="795">
        <v>24</v>
      </c>
      <c r="D7" s="794" t="s">
        <v>726</v>
      </c>
      <c r="E7" s="800"/>
      <c r="F7" s="795"/>
      <c r="G7" s="800"/>
      <c r="H7" s="795"/>
      <c r="I7" s="799"/>
      <c r="J7" s="1391"/>
    </row>
    <row r="8" spans="1:16" ht="165">
      <c r="A8" s="827" t="s">
        <v>4870</v>
      </c>
      <c r="B8" s="824" t="s">
        <v>27</v>
      </c>
      <c r="C8" s="827">
        <v>24</v>
      </c>
      <c r="D8" s="825" t="s">
        <v>3599</v>
      </c>
      <c r="E8" s="1635" t="s">
        <v>693</v>
      </c>
      <c r="F8" s="1636">
        <v>10000</v>
      </c>
      <c r="G8" s="826">
        <f>F8/100000</f>
        <v>0.1</v>
      </c>
      <c r="H8" s="827"/>
      <c r="I8" s="829">
        <f>G8*H8</f>
        <v>0</v>
      </c>
      <c r="J8" s="1618" t="s">
        <v>5993</v>
      </c>
    </row>
    <row r="9" spans="1:16" ht="165">
      <c r="A9" s="827" t="s">
        <v>4871</v>
      </c>
      <c r="B9" s="824" t="s">
        <v>27</v>
      </c>
      <c r="C9" s="827">
        <v>24</v>
      </c>
      <c r="D9" s="825" t="s">
        <v>3600</v>
      </c>
      <c r="E9" s="1635" t="s">
        <v>1080</v>
      </c>
      <c r="F9" s="1636">
        <v>300</v>
      </c>
      <c r="G9" s="826">
        <f t="shared" ref="G9:G10" si="0">F9/100000</f>
        <v>3.0000000000000001E-3</v>
      </c>
      <c r="H9" s="827">
        <f>VLOOKUP($A$1,'[4]Annexure - IT Interventions'!$B$5:$AS$62,3,0)</f>
        <v>0</v>
      </c>
      <c r="I9" s="829">
        <f>G9*H9*12</f>
        <v>0</v>
      </c>
      <c r="J9" s="1618" t="s">
        <v>4462</v>
      </c>
    </row>
    <row r="10" spans="1:16" ht="150">
      <c r="A10" s="827" t="s">
        <v>4872</v>
      </c>
      <c r="B10" s="824" t="s">
        <v>27</v>
      </c>
      <c r="C10" s="827">
        <v>24</v>
      </c>
      <c r="D10" s="825" t="s">
        <v>3601</v>
      </c>
      <c r="E10" s="1635" t="s">
        <v>1080</v>
      </c>
      <c r="F10" s="1636">
        <v>300</v>
      </c>
      <c r="G10" s="826">
        <f t="shared" si="0"/>
        <v>3.0000000000000001E-3</v>
      </c>
      <c r="H10" s="827">
        <f>VLOOKUP($A$1,'[4]Annexure - IT Interventions'!$B$5:$AS$62,4,0)</f>
        <v>0</v>
      </c>
      <c r="I10" s="829">
        <f>G10*H10*12</f>
        <v>0</v>
      </c>
      <c r="J10" s="1618" t="s">
        <v>4463</v>
      </c>
    </row>
    <row r="11" spans="1:16">
      <c r="A11" s="793" t="s">
        <v>4873</v>
      </c>
      <c r="B11" s="794" t="s">
        <v>2996</v>
      </c>
      <c r="C11" s="795"/>
      <c r="D11" s="794" t="s">
        <v>3602</v>
      </c>
      <c r="E11" s="777"/>
      <c r="F11" s="1389"/>
      <c r="G11" s="805"/>
      <c r="H11" s="795"/>
      <c r="I11" s="799"/>
      <c r="J11" s="778"/>
    </row>
    <row r="12" spans="1:16" ht="39" customHeight="1">
      <c r="A12" s="827" t="s">
        <v>4874</v>
      </c>
      <c r="B12" s="824" t="s">
        <v>2996</v>
      </c>
      <c r="C12" s="827">
        <v>34</v>
      </c>
      <c r="D12" s="825" t="s">
        <v>3603</v>
      </c>
      <c r="E12" s="1635" t="s">
        <v>3604</v>
      </c>
      <c r="F12" s="1636">
        <f>12*250</f>
        <v>3000</v>
      </c>
      <c r="G12" s="826">
        <f>F12/100000</f>
        <v>0.03</v>
      </c>
      <c r="H12" s="827">
        <f>VLOOKUP($A$1,'[4]Annexure - IT Interventions'!$B$5:$AS$62,6,0)</f>
        <v>0</v>
      </c>
      <c r="I12" s="829">
        <f>G12*H12</f>
        <v>0</v>
      </c>
      <c r="J12" s="806" t="s">
        <v>4266</v>
      </c>
    </row>
    <row r="13" spans="1:16" ht="60">
      <c r="A13" s="827" t="s">
        <v>4875</v>
      </c>
      <c r="B13" s="824" t="s">
        <v>2996</v>
      </c>
      <c r="C13" s="827">
        <v>34</v>
      </c>
      <c r="D13" s="825" t="s">
        <v>3605</v>
      </c>
      <c r="E13" s="1635" t="s">
        <v>3606</v>
      </c>
      <c r="F13" s="1636">
        <v>150</v>
      </c>
      <c r="G13" s="826">
        <f>F13/100000</f>
        <v>1.5E-3</v>
      </c>
      <c r="H13" s="827">
        <f>VLOOKUP($A$1,'[4]Annexure - IT Interventions'!$B$5:$AS$62,7,0)</f>
        <v>0</v>
      </c>
      <c r="I13" s="829">
        <f>G13*H13*12</f>
        <v>0</v>
      </c>
      <c r="J13" s="807" t="s">
        <v>4267</v>
      </c>
    </row>
    <row r="14" spans="1:16">
      <c r="A14" s="3886">
        <v>203.2</v>
      </c>
      <c r="B14" s="2044" t="s">
        <v>262</v>
      </c>
      <c r="C14" s="2044"/>
      <c r="D14" s="2044"/>
      <c r="E14" s="2044"/>
      <c r="F14" s="2044"/>
      <c r="G14" s="2044"/>
      <c r="H14" s="2044"/>
      <c r="I14" s="2044"/>
      <c r="J14" s="2235"/>
    </row>
    <row r="15" spans="1:16" ht="20.25" customHeight="1">
      <c r="A15" s="801"/>
      <c r="B15" s="694"/>
      <c r="C15" s="801"/>
      <c r="D15" s="694"/>
      <c r="E15" s="694"/>
      <c r="F15" s="801"/>
      <c r="G15" s="694"/>
      <c r="H15" s="801"/>
      <c r="I15" s="804"/>
      <c r="J15" s="1392" t="s">
        <v>3607</v>
      </c>
    </row>
    <row r="16" spans="1:16">
      <c r="A16" s="801"/>
      <c r="B16" s="694"/>
      <c r="C16" s="801"/>
      <c r="D16" s="694"/>
      <c r="E16" s="694"/>
      <c r="F16" s="801"/>
      <c r="G16" s="694"/>
      <c r="H16" s="801"/>
      <c r="I16" s="804"/>
      <c r="J16" s="1393"/>
    </row>
    <row r="17" spans="1:10">
      <c r="A17" s="3886">
        <v>203.3</v>
      </c>
      <c r="B17" s="2044" t="s">
        <v>263</v>
      </c>
      <c r="C17" s="2044"/>
      <c r="D17" s="2044"/>
      <c r="E17" s="2044"/>
      <c r="F17" s="2044"/>
      <c r="G17" s="2044"/>
      <c r="H17" s="2044"/>
      <c r="I17" s="2044"/>
      <c r="J17" s="2235"/>
    </row>
    <row r="18" spans="1:10" ht="18.75" customHeight="1">
      <c r="A18" s="808"/>
      <c r="B18" s="802"/>
      <c r="C18" s="801"/>
      <c r="D18" s="694"/>
      <c r="E18" s="694"/>
      <c r="F18" s="801"/>
      <c r="G18" s="694"/>
      <c r="H18" s="801"/>
      <c r="I18" s="804"/>
      <c r="J18" s="1392" t="s">
        <v>3607</v>
      </c>
    </row>
    <row r="19" spans="1:10">
      <c r="A19" s="808"/>
      <c r="B19" s="802"/>
      <c r="C19" s="801"/>
      <c r="D19" s="694"/>
      <c r="E19" s="694"/>
      <c r="F19" s="801"/>
      <c r="G19" s="694"/>
      <c r="H19" s="801"/>
      <c r="I19" s="804"/>
      <c r="J19" s="1393"/>
    </row>
    <row r="20" spans="1:10">
      <c r="A20" s="3886">
        <v>203.4</v>
      </c>
      <c r="B20" s="2044" t="s">
        <v>304</v>
      </c>
      <c r="C20" s="2044"/>
      <c r="D20" s="2044"/>
      <c r="E20" s="2044"/>
      <c r="F20" s="2044"/>
      <c r="G20" s="2044"/>
      <c r="H20" s="2044"/>
      <c r="I20" s="2044"/>
      <c r="J20" s="2235"/>
    </row>
    <row r="21" spans="1:10">
      <c r="A21" s="793" t="s">
        <v>4876</v>
      </c>
      <c r="B21" s="800" t="s">
        <v>304</v>
      </c>
      <c r="C21" s="793">
        <v>146</v>
      </c>
      <c r="D21" s="794" t="s">
        <v>3608</v>
      </c>
      <c r="E21" s="794"/>
      <c r="F21" s="793"/>
      <c r="G21" s="794"/>
      <c r="H21" s="793"/>
      <c r="I21" s="799"/>
      <c r="J21" s="1394" t="s">
        <v>3609</v>
      </c>
    </row>
    <row r="22" spans="1:10" ht="30">
      <c r="A22" s="801" t="s">
        <v>4877</v>
      </c>
      <c r="B22" s="694" t="s">
        <v>304</v>
      </c>
      <c r="C22" s="801"/>
      <c r="D22" s="694" t="s">
        <v>3610</v>
      </c>
      <c r="E22" s="694"/>
      <c r="F22" s="801"/>
      <c r="G22" s="694"/>
      <c r="H22" s="801"/>
      <c r="I22" s="804"/>
      <c r="J22" s="1395" t="s">
        <v>4468</v>
      </c>
    </row>
    <row r="23" spans="1:10" ht="30">
      <c r="A23" s="801" t="s">
        <v>4878</v>
      </c>
      <c r="B23" s="694" t="s">
        <v>304</v>
      </c>
      <c r="C23" s="801"/>
      <c r="D23" s="694" t="s">
        <v>3611</v>
      </c>
      <c r="E23" s="694"/>
      <c r="F23" s="801"/>
      <c r="G23" s="694"/>
      <c r="H23" s="801"/>
      <c r="I23" s="804"/>
      <c r="J23" s="1395" t="s">
        <v>4468</v>
      </c>
    </row>
    <row r="24" spans="1:10" ht="39.75" customHeight="1">
      <c r="A24" s="793" t="s">
        <v>4879</v>
      </c>
      <c r="B24" s="800" t="s">
        <v>304</v>
      </c>
      <c r="C24" s="793">
        <v>146</v>
      </c>
      <c r="D24" s="794" t="s">
        <v>3612</v>
      </c>
      <c r="E24" s="794"/>
      <c r="F24" s="793"/>
      <c r="G24" s="794"/>
      <c r="H24" s="793"/>
      <c r="I24" s="799"/>
      <c r="J24" s="1394" t="s">
        <v>3609</v>
      </c>
    </row>
    <row r="25" spans="1:10" ht="33" customHeight="1">
      <c r="A25" s="801" t="s">
        <v>4880</v>
      </c>
      <c r="B25" s="694" t="s">
        <v>304</v>
      </c>
      <c r="C25" s="808"/>
      <c r="D25" s="694" t="s">
        <v>3613</v>
      </c>
      <c r="E25" s="694"/>
      <c r="F25" s="801"/>
      <c r="G25" s="803"/>
      <c r="H25" s="801"/>
      <c r="I25" s="804">
        <f>G25*H25</f>
        <v>0</v>
      </c>
      <c r="J25" s="1395" t="s">
        <v>4468</v>
      </c>
    </row>
    <row r="26" spans="1:10" ht="30">
      <c r="A26" s="801" t="s">
        <v>4881</v>
      </c>
      <c r="B26" s="694" t="s">
        <v>304</v>
      </c>
      <c r="C26" s="808"/>
      <c r="D26" s="694" t="s">
        <v>3611</v>
      </c>
      <c r="E26" s="694"/>
      <c r="F26" s="801"/>
      <c r="G26" s="803"/>
      <c r="H26" s="801"/>
      <c r="I26" s="804">
        <f>G26*H26</f>
        <v>0</v>
      </c>
      <c r="J26" s="1395" t="s">
        <v>4468</v>
      </c>
    </row>
    <row r="27" spans="1:10" ht="30">
      <c r="A27" s="793" t="s">
        <v>4882</v>
      </c>
      <c r="B27" s="794" t="s">
        <v>304</v>
      </c>
      <c r="C27" s="793">
        <v>146</v>
      </c>
      <c r="D27" s="794" t="s">
        <v>3614</v>
      </c>
      <c r="E27" s="800"/>
      <c r="F27" s="795"/>
      <c r="G27" s="800"/>
      <c r="H27" s="795"/>
      <c r="I27" s="799"/>
      <c r="J27" s="1391" t="s">
        <v>4468</v>
      </c>
    </row>
    <row r="28" spans="1:10" ht="22.5" customHeight="1">
      <c r="A28" s="827" t="s">
        <v>4883</v>
      </c>
      <c r="B28" s="825" t="s">
        <v>304</v>
      </c>
      <c r="C28" s="827"/>
      <c r="D28" s="825" t="s">
        <v>3615</v>
      </c>
      <c r="E28" s="825" t="s">
        <v>819</v>
      </c>
      <c r="F28" s="827">
        <v>60000</v>
      </c>
      <c r="G28" s="826">
        <f t="shared" ref="G28" si="1">F28/100000</f>
        <v>0.6</v>
      </c>
      <c r="H28" s="827">
        <f>VLOOKUP($A$1,'[4]Annexure - IT Interventions'!$B$5:$AS$62,8,0)</f>
        <v>0</v>
      </c>
      <c r="I28" s="829">
        <f t="shared" ref="I28" si="2">G28*H28</f>
        <v>0</v>
      </c>
      <c r="J28" s="1393" t="s">
        <v>4469</v>
      </c>
    </row>
    <row r="29" spans="1:10" ht="22.5" customHeight="1">
      <c r="A29" s="801" t="s">
        <v>4884</v>
      </c>
      <c r="B29" s="694" t="s">
        <v>304</v>
      </c>
      <c r="C29" s="801"/>
      <c r="D29" s="694" t="s">
        <v>3616</v>
      </c>
      <c r="E29" s="694"/>
      <c r="F29" s="801"/>
      <c r="G29" s="694"/>
      <c r="H29" s="801"/>
      <c r="I29" s="804"/>
      <c r="J29" s="1393"/>
    </row>
    <row r="30" spans="1:10" ht="45">
      <c r="A30" s="793" t="s">
        <v>4885</v>
      </c>
      <c r="B30" s="794" t="s">
        <v>3617</v>
      </c>
      <c r="C30" s="793">
        <v>146</v>
      </c>
      <c r="D30" s="794" t="s">
        <v>3618</v>
      </c>
      <c r="E30" s="800"/>
      <c r="F30" s="795"/>
      <c r="G30" s="800"/>
      <c r="H30" s="795"/>
      <c r="I30" s="799"/>
      <c r="J30" s="1391"/>
    </row>
    <row r="31" spans="1:10" ht="45">
      <c r="A31" s="801" t="s">
        <v>4886</v>
      </c>
      <c r="B31" s="694" t="s">
        <v>3617</v>
      </c>
      <c r="C31" s="801"/>
      <c r="D31" s="694" t="s">
        <v>3619</v>
      </c>
      <c r="E31" s="694"/>
      <c r="F31" s="801"/>
      <c r="G31" s="694"/>
      <c r="H31" s="801"/>
      <c r="I31" s="804"/>
      <c r="J31" s="774" t="s">
        <v>3620</v>
      </c>
    </row>
    <row r="32" spans="1:10" ht="45">
      <c r="A32" s="801" t="s">
        <v>4887</v>
      </c>
      <c r="B32" s="694" t="s">
        <v>3617</v>
      </c>
      <c r="C32" s="801"/>
      <c r="D32" s="694" t="s">
        <v>3621</v>
      </c>
      <c r="E32" s="694" t="s">
        <v>3622</v>
      </c>
      <c r="F32" s="801"/>
      <c r="G32" s="809">
        <f>F32/100000</f>
        <v>0</v>
      </c>
      <c r="H32" s="801"/>
      <c r="I32" s="804">
        <f>H32*G32</f>
        <v>0</v>
      </c>
      <c r="J32" s="774" t="s">
        <v>3623</v>
      </c>
    </row>
    <row r="33" spans="1:10" ht="120">
      <c r="A33" s="793" t="s">
        <v>4888</v>
      </c>
      <c r="B33" s="800" t="s">
        <v>3617</v>
      </c>
      <c r="C33" s="793">
        <v>129</v>
      </c>
      <c r="D33" s="794" t="s">
        <v>3624</v>
      </c>
      <c r="E33" s="794"/>
      <c r="F33" s="793"/>
      <c r="G33" s="794"/>
      <c r="H33" s="793"/>
      <c r="I33" s="810"/>
      <c r="J33" s="1396" t="s">
        <v>4470</v>
      </c>
    </row>
    <row r="34" spans="1:10" ht="120">
      <c r="A34" s="801" t="s">
        <v>4889</v>
      </c>
      <c r="B34" s="694" t="s">
        <v>3617</v>
      </c>
      <c r="C34" s="801"/>
      <c r="D34" s="694" t="s">
        <v>3625</v>
      </c>
      <c r="E34" s="694" t="s">
        <v>693</v>
      </c>
      <c r="F34" s="771">
        <v>60000</v>
      </c>
      <c r="G34" s="811">
        <f>F34/100000</f>
        <v>0.6</v>
      </c>
      <c r="H34" s="380"/>
      <c r="I34" s="811">
        <f>G34*H34</f>
        <v>0</v>
      </c>
      <c r="J34" s="1397" t="s">
        <v>4268</v>
      </c>
    </row>
    <row r="35" spans="1:10" ht="45">
      <c r="A35" s="801" t="s">
        <v>4890</v>
      </c>
      <c r="B35" s="694" t="s">
        <v>3617</v>
      </c>
      <c r="C35" s="801"/>
      <c r="D35" s="694" t="s">
        <v>3626</v>
      </c>
      <c r="E35" s="694"/>
      <c r="F35" s="1390"/>
      <c r="G35" s="811">
        <f>F35/100000</f>
        <v>0</v>
      </c>
      <c r="H35" s="812">
        <v>0</v>
      </c>
      <c r="I35" s="488">
        <f>H35*G35*12</f>
        <v>0</v>
      </c>
      <c r="J35" s="1397" t="s">
        <v>2477</v>
      </c>
    </row>
    <row r="36" spans="1:10" ht="45">
      <c r="A36" s="801" t="s">
        <v>4891</v>
      </c>
      <c r="B36" s="694" t="s">
        <v>3617</v>
      </c>
      <c r="C36" s="801"/>
      <c r="D36" s="694" t="s">
        <v>3627</v>
      </c>
      <c r="E36" s="694" t="s">
        <v>989</v>
      </c>
      <c r="F36" s="1390">
        <v>2500</v>
      </c>
      <c r="G36" s="811"/>
      <c r="H36" s="813"/>
      <c r="I36" s="814"/>
      <c r="J36" s="774" t="s">
        <v>3628</v>
      </c>
    </row>
    <row r="37" spans="1:10" ht="45">
      <c r="A37" s="801" t="s">
        <v>4892</v>
      </c>
      <c r="B37" s="694" t="s">
        <v>3617</v>
      </c>
      <c r="C37" s="801"/>
      <c r="D37" s="694" t="s">
        <v>3629</v>
      </c>
      <c r="E37" s="694" t="s">
        <v>989</v>
      </c>
      <c r="F37" s="1390">
        <v>1000</v>
      </c>
      <c r="G37" s="811"/>
      <c r="H37" s="812"/>
      <c r="I37" s="814"/>
      <c r="J37" s="774" t="s">
        <v>3628</v>
      </c>
    </row>
    <row r="38" spans="1:10" ht="45">
      <c r="A38" s="827" t="s">
        <v>4893</v>
      </c>
      <c r="B38" s="825" t="s">
        <v>3617</v>
      </c>
      <c r="C38" s="827"/>
      <c r="D38" s="825" t="s">
        <v>3630</v>
      </c>
      <c r="E38" s="825" t="s">
        <v>693</v>
      </c>
      <c r="F38" s="1637">
        <v>1000</v>
      </c>
      <c r="G38" s="1638">
        <f>F38/100000</f>
        <v>0.01</v>
      </c>
      <c r="H38" s="378">
        <f>VLOOKUP($A$1,'[4]Annexure - IT Interventions'!$B$5:$AS$62,9,0)</f>
        <v>0</v>
      </c>
      <c r="I38" s="488">
        <f t="shared" ref="I38" si="3">H38*G38*12</f>
        <v>0</v>
      </c>
      <c r="J38" s="1397" t="s">
        <v>3631</v>
      </c>
    </row>
    <row r="39" spans="1:10" ht="45">
      <c r="A39" s="1621" t="s">
        <v>4894</v>
      </c>
      <c r="B39" s="1623" t="s">
        <v>3617</v>
      </c>
      <c r="C39" s="1621"/>
      <c r="D39" s="1623" t="s">
        <v>3632</v>
      </c>
      <c r="E39" s="1623" t="s">
        <v>693</v>
      </c>
      <c r="F39" s="1625">
        <v>1000</v>
      </c>
      <c r="G39" s="1626">
        <f>F39/100000</f>
        <v>0.01</v>
      </c>
      <c r="H39" s="1627">
        <f>VLOOKUP($A$1,'[4]Annexure - IT Interventions'!$B$5:$AS$62,10,0)</f>
        <v>0</v>
      </c>
      <c r="I39" s="1628">
        <f>H39*G39*12</f>
        <v>0</v>
      </c>
      <c r="J39" s="1619" t="s">
        <v>6240</v>
      </c>
    </row>
    <row r="40" spans="1:10" ht="45">
      <c r="A40" s="801" t="s">
        <v>4895</v>
      </c>
      <c r="B40" s="694" t="s">
        <v>3617</v>
      </c>
      <c r="C40" s="801"/>
      <c r="D40" s="694" t="s">
        <v>3633</v>
      </c>
      <c r="E40" s="694"/>
      <c r="F40" s="1390"/>
      <c r="G40" s="811"/>
      <c r="H40" s="812"/>
      <c r="I40" s="488"/>
      <c r="J40" s="1398" t="s">
        <v>4471</v>
      </c>
    </row>
    <row r="41" spans="1:10" s="835" customFormat="1" ht="45">
      <c r="A41" s="1629" t="s">
        <v>4896</v>
      </c>
      <c r="B41" s="1622" t="s">
        <v>3617</v>
      </c>
      <c r="C41" s="1629"/>
      <c r="D41" s="1622" t="s">
        <v>3635</v>
      </c>
      <c r="E41" s="1622"/>
      <c r="F41" s="1630"/>
      <c r="G41" s="1631"/>
      <c r="H41" s="1632"/>
      <c r="I41" s="1633"/>
      <c r="J41" s="5214" t="s">
        <v>6152</v>
      </c>
    </row>
    <row r="42" spans="1:10" ht="45">
      <c r="A42" s="1621" t="s">
        <v>5752</v>
      </c>
      <c r="B42" s="1623" t="s">
        <v>3617</v>
      </c>
      <c r="C42" s="1621"/>
      <c r="D42" s="1623" t="s">
        <v>5753</v>
      </c>
      <c r="E42" s="1623" t="s">
        <v>5754</v>
      </c>
      <c r="F42" s="1625">
        <v>500</v>
      </c>
      <c r="G42" s="1626">
        <f t="shared" ref="G42:G43" si="4">F42/100000</f>
        <v>5.0000000000000001E-3</v>
      </c>
      <c r="H42" s="1634">
        <f>VLOOKUP($A$1,'[4]Annexure - IT Interventions'!$B$5:$AS$62,11,0)</f>
        <v>0</v>
      </c>
      <c r="I42" s="1628">
        <f>H42*G42*12</f>
        <v>0</v>
      </c>
      <c r="J42" s="5215"/>
    </row>
    <row r="43" spans="1:10" ht="45">
      <c r="A43" s="1621" t="s">
        <v>5755</v>
      </c>
      <c r="B43" s="1623" t="s">
        <v>3617</v>
      </c>
      <c r="C43" s="1621"/>
      <c r="D43" s="1623" t="s">
        <v>5756</v>
      </c>
      <c r="E43" s="1623" t="s">
        <v>5754</v>
      </c>
      <c r="F43" s="1625">
        <v>400</v>
      </c>
      <c r="G43" s="1626">
        <f t="shared" si="4"/>
        <v>4.0000000000000001E-3</v>
      </c>
      <c r="H43" s="1634">
        <f>VLOOKUP($A$1,'[4]Annexure - IT Interventions'!$B$5:$AS$62,12,0)</f>
        <v>0</v>
      </c>
      <c r="I43" s="1628">
        <f>H43*G43*12</f>
        <v>0</v>
      </c>
      <c r="J43" s="5216"/>
    </row>
    <row r="44" spans="1:10" ht="20.25" customHeight="1">
      <c r="A44" s="3886">
        <v>203.5</v>
      </c>
      <c r="B44" s="2044" t="s">
        <v>305</v>
      </c>
      <c r="C44" s="2044"/>
      <c r="D44" s="2044"/>
      <c r="E44" s="2044"/>
      <c r="F44" s="2044"/>
      <c r="G44" s="2044"/>
      <c r="H44" s="2044"/>
      <c r="I44" s="2044"/>
      <c r="J44" s="2235"/>
    </row>
    <row r="45" spans="1:10" ht="22.5" customHeight="1">
      <c r="A45" s="793" t="s">
        <v>4897</v>
      </c>
      <c r="B45" s="800" t="s">
        <v>305</v>
      </c>
      <c r="C45" s="793">
        <v>195</v>
      </c>
      <c r="D45" s="794" t="s">
        <v>3608</v>
      </c>
      <c r="E45" s="794"/>
      <c r="F45" s="793"/>
      <c r="G45" s="794"/>
      <c r="H45" s="793"/>
      <c r="I45" s="799"/>
      <c r="J45" s="1394" t="s">
        <v>3609</v>
      </c>
    </row>
    <row r="46" spans="1:10" ht="36" customHeight="1">
      <c r="A46" s="801" t="s">
        <v>4898</v>
      </c>
      <c r="B46" s="694" t="s">
        <v>305</v>
      </c>
      <c r="C46" s="808"/>
      <c r="D46" s="694" t="s">
        <v>4473</v>
      </c>
      <c r="E46" s="694" t="s">
        <v>693</v>
      </c>
      <c r="F46" s="801">
        <v>60000</v>
      </c>
      <c r="G46" s="803">
        <f>F46/100000</f>
        <v>0.6</v>
      </c>
      <c r="H46" s="801"/>
      <c r="I46" s="804">
        <f>G46*H46</f>
        <v>0</v>
      </c>
      <c r="J46" s="1399" t="s">
        <v>3636</v>
      </c>
    </row>
    <row r="47" spans="1:10" ht="27" customHeight="1">
      <c r="A47" s="827" t="s">
        <v>4899</v>
      </c>
      <c r="B47" s="825" t="s">
        <v>305</v>
      </c>
      <c r="C47" s="823"/>
      <c r="D47" s="825" t="s">
        <v>3611</v>
      </c>
      <c r="E47" s="825" t="s">
        <v>693</v>
      </c>
      <c r="F47" s="827">
        <v>2000</v>
      </c>
      <c r="G47" s="826">
        <f>F47/100000</f>
        <v>0.02</v>
      </c>
      <c r="H47" s="827">
        <f>VLOOKUP($A$1,'[4]Annexure - IT Interventions'!$B$5:$AS$62,13,0)</f>
        <v>0</v>
      </c>
      <c r="I47" s="829">
        <f>G47*H47</f>
        <v>0</v>
      </c>
      <c r="J47" s="1393"/>
    </row>
    <row r="48" spans="1:10" ht="30">
      <c r="A48" s="793" t="s">
        <v>4900</v>
      </c>
      <c r="B48" s="800" t="s">
        <v>305</v>
      </c>
      <c r="C48" s="793">
        <v>195</v>
      </c>
      <c r="D48" s="794" t="s">
        <v>3612</v>
      </c>
      <c r="E48" s="794"/>
      <c r="F48" s="793"/>
      <c r="G48" s="794"/>
      <c r="H48" s="793"/>
      <c r="I48" s="799"/>
      <c r="J48" s="1394" t="s">
        <v>3609</v>
      </c>
    </row>
    <row r="49" spans="1:10" ht="270">
      <c r="A49" s="827" t="s">
        <v>4901</v>
      </c>
      <c r="B49" s="825" t="s">
        <v>305</v>
      </c>
      <c r="C49" s="823"/>
      <c r="D49" s="825" t="s">
        <v>3613</v>
      </c>
      <c r="E49" s="825" t="s">
        <v>693</v>
      </c>
      <c r="F49" s="827">
        <v>60000</v>
      </c>
      <c r="G49" s="826">
        <f>F49/100000</f>
        <v>0.6</v>
      </c>
      <c r="H49" s="827">
        <f>VLOOKUP($A$1,'[4]Annexure - IT Interventions'!$B$5:$AS$62,14,0)</f>
        <v>0</v>
      </c>
      <c r="I49" s="829">
        <f>G49*H49</f>
        <v>0</v>
      </c>
      <c r="J49" s="1400" t="s">
        <v>4465</v>
      </c>
    </row>
    <row r="50" spans="1:10" ht="24.75" customHeight="1">
      <c r="A50" s="827" t="s">
        <v>4902</v>
      </c>
      <c r="B50" s="825" t="s">
        <v>305</v>
      </c>
      <c r="C50" s="823"/>
      <c r="D50" s="825" t="s">
        <v>3611</v>
      </c>
      <c r="E50" s="825" t="s">
        <v>693</v>
      </c>
      <c r="F50" s="827">
        <v>2000</v>
      </c>
      <c r="G50" s="826">
        <f>F50/100000</f>
        <v>0.02</v>
      </c>
      <c r="H50" s="827">
        <f>VLOOKUP($A$1,'[4]Annexure - IT Interventions'!$B$5:$AS$62,15,0)</f>
        <v>0</v>
      </c>
      <c r="I50" s="829">
        <f>G50*H50</f>
        <v>0</v>
      </c>
      <c r="J50" s="1400"/>
    </row>
    <row r="51" spans="1:10" ht="30">
      <c r="A51" s="793" t="s">
        <v>4903</v>
      </c>
      <c r="B51" s="794" t="s">
        <v>305</v>
      </c>
      <c r="C51" s="793">
        <v>194</v>
      </c>
      <c r="D51" s="794" t="s">
        <v>3614</v>
      </c>
      <c r="E51" s="800"/>
      <c r="F51" s="795"/>
      <c r="G51" s="800"/>
      <c r="H51" s="795"/>
      <c r="I51" s="799"/>
      <c r="J51" s="1391"/>
    </row>
    <row r="52" spans="1:10" ht="45">
      <c r="A52" s="827" t="s">
        <v>4904</v>
      </c>
      <c r="B52" s="825" t="s">
        <v>305</v>
      </c>
      <c r="C52" s="827"/>
      <c r="D52" s="825" t="s">
        <v>3637</v>
      </c>
      <c r="E52" s="825" t="s">
        <v>407</v>
      </c>
      <c r="F52" s="827">
        <v>968000</v>
      </c>
      <c r="G52" s="826">
        <f>F52/100000</f>
        <v>9.68</v>
      </c>
      <c r="H52" s="827">
        <f>VLOOKUP($A$1,'[4]Annexure - IT Interventions'!$B$5:$AS$62,16,0)</f>
        <v>0</v>
      </c>
      <c r="I52" s="829">
        <f>G52*H52</f>
        <v>0</v>
      </c>
      <c r="J52" s="1393" t="s">
        <v>3638</v>
      </c>
    </row>
    <row r="53" spans="1:10" ht="25.5" customHeight="1">
      <c r="A53" s="827" t="s">
        <v>4905</v>
      </c>
      <c r="B53" s="825" t="s">
        <v>305</v>
      </c>
      <c r="C53" s="827"/>
      <c r="D53" s="825" t="s">
        <v>3639</v>
      </c>
      <c r="E53" s="825" t="s">
        <v>819</v>
      </c>
      <c r="F53" s="827">
        <v>60000</v>
      </c>
      <c r="G53" s="826">
        <f t="shared" ref="G53:G54" si="5">F53/100000</f>
        <v>0.6</v>
      </c>
      <c r="H53" s="827">
        <f>VLOOKUP($A$1,'[4]Annexure - IT Interventions'!$B$5:$AS$62,17,0)</f>
        <v>0</v>
      </c>
      <c r="I53" s="829">
        <f t="shared" ref="I53:I54" si="6">G53*H53</f>
        <v>0</v>
      </c>
      <c r="J53" s="1393" t="s">
        <v>4469</v>
      </c>
    </row>
    <row r="54" spans="1:10" ht="30">
      <c r="A54" s="827" t="s">
        <v>4906</v>
      </c>
      <c r="B54" s="825" t="s">
        <v>305</v>
      </c>
      <c r="C54" s="827"/>
      <c r="D54" s="825" t="s">
        <v>3640</v>
      </c>
      <c r="E54" s="825" t="s">
        <v>461</v>
      </c>
      <c r="F54" s="827">
        <v>36000</v>
      </c>
      <c r="G54" s="826">
        <f t="shared" si="5"/>
        <v>0.36</v>
      </c>
      <c r="H54" s="827">
        <f>VLOOKUP($A$1,'[4]Annexure - IT Interventions'!$B$5:$AS$62,18,0)</f>
        <v>0</v>
      </c>
      <c r="I54" s="829">
        <f t="shared" si="6"/>
        <v>0</v>
      </c>
      <c r="J54" s="1393" t="s">
        <v>3641</v>
      </c>
    </row>
    <row r="55" spans="1:10" ht="45">
      <c r="A55" s="801" t="s">
        <v>4907</v>
      </c>
      <c r="B55" s="694" t="s">
        <v>305</v>
      </c>
      <c r="C55" s="801"/>
      <c r="D55" s="694" t="s">
        <v>3616</v>
      </c>
      <c r="E55" s="694"/>
      <c r="F55" s="801"/>
      <c r="G55" s="694"/>
      <c r="H55" s="801"/>
      <c r="I55" s="804"/>
      <c r="J55" s="1393" t="s">
        <v>3642</v>
      </c>
    </row>
    <row r="56" spans="1:10" ht="317.25" customHeight="1">
      <c r="A56" s="793" t="s">
        <v>4908</v>
      </c>
      <c r="B56" s="794" t="s">
        <v>305</v>
      </c>
      <c r="C56" s="793">
        <v>195</v>
      </c>
      <c r="D56" s="794" t="s">
        <v>3643</v>
      </c>
      <c r="E56" s="800" t="s">
        <v>4472</v>
      </c>
      <c r="F56" s="795">
        <f>3143000+54000+520000+2360000+1132000</f>
        <v>7209000</v>
      </c>
      <c r="G56" s="800">
        <f>F56/100000</f>
        <v>72.09</v>
      </c>
      <c r="H56" s="795">
        <f>VLOOKUP($A$1,'[4]Annexure - IT Interventions'!$B$5:$AS$62,19,0)</f>
        <v>0</v>
      </c>
      <c r="I56" s="1650">
        <f>H56*G56</f>
        <v>0</v>
      </c>
      <c r="J56" s="1391" t="s">
        <v>4269</v>
      </c>
    </row>
    <row r="57" spans="1:10" ht="45">
      <c r="A57" s="793" t="s">
        <v>4909</v>
      </c>
      <c r="B57" s="794" t="s">
        <v>159</v>
      </c>
      <c r="C57" s="793">
        <v>150</v>
      </c>
      <c r="D57" s="794" t="s">
        <v>3644</v>
      </c>
      <c r="E57" s="800"/>
      <c r="F57" s="795"/>
      <c r="G57" s="800"/>
      <c r="H57" s="795"/>
      <c r="I57" s="799"/>
      <c r="J57" s="1391"/>
    </row>
    <row r="58" spans="1:10" ht="45">
      <c r="A58" s="827" t="s">
        <v>4910</v>
      </c>
      <c r="B58" s="694" t="s">
        <v>159</v>
      </c>
      <c r="C58" s="801"/>
      <c r="D58" s="694" t="s">
        <v>3619</v>
      </c>
      <c r="E58" s="694"/>
      <c r="F58" s="801"/>
      <c r="G58" s="694"/>
      <c r="H58" s="801"/>
      <c r="I58" s="804"/>
      <c r="J58" s="774" t="s">
        <v>3620</v>
      </c>
    </row>
    <row r="59" spans="1:10" ht="120">
      <c r="A59" s="827" t="s">
        <v>4911</v>
      </c>
      <c r="B59" s="825" t="s">
        <v>159</v>
      </c>
      <c r="C59" s="827"/>
      <c r="D59" s="825" t="s">
        <v>3621</v>
      </c>
      <c r="E59" s="825" t="s">
        <v>3622</v>
      </c>
      <c r="F59" s="827">
        <v>5000</v>
      </c>
      <c r="G59" s="1639">
        <f>F59/100000</f>
        <v>0.05</v>
      </c>
      <c r="H59" s="827">
        <f>VLOOKUP($A$1,'[4]Annexure - IT Interventions'!$B$5:$AS$62,20,0)</f>
        <v>0</v>
      </c>
      <c r="I59" s="829">
        <f>H59*G59</f>
        <v>0</v>
      </c>
      <c r="J59" s="645" t="s">
        <v>6153</v>
      </c>
    </row>
    <row r="60" spans="1:10" ht="120">
      <c r="A60" s="827" t="s">
        <v>4912</v>
      </c>
      <c r="B60" s="694" t="s">
        <v>159</v>
      </c>
      <c r="C60" s="801"/>
      <c r="D60" s="694" t="s">
        <v>3645</v>
      </c>
      <c r="E60" s="694"/>
      <c r="F60" s="801"/>
      <c r="G60" s="809"/>
      <c r="H60" s="801"/>
      <c r="I60" s="804"/>
      <c r="J60" s="774" t="s">
        <v>4475</v>
      </c>
    </row>
    <row r="61" spans="1:10" ht="120">
      <c r="A61" s="827" t="s">
        <v>4913</v>
      </c>
      <c r="B61" s="825" t="s">
        <v>159</v>
      </c>
      <c r="C61" s="827"/>
      <c r="D61" s="825" t="s">
        <v>3646</v>
      </c>
      <c r="E61" s="825" t="s">
        <v>3622</v>
      </c>
      <c r="F61" s="827">
        <v>5000</v>
      </c>
      <c r="G61" s="1639">
        <f t="shared" ref="G61:G62" si="7">F61/100000</f>
        <v>0.05</v>
      </c>
      <c r="H61" s="827">
        <f>VLOOKUP($A$1,'[4]Annexure - IT Interventions'!$B$5:$AS$62,21,0)</f>
        <v>0</v>
      </c>
      <c r="I61" s="829">
        <f>H61*G61</f>
        <v>0</v>
      </c>
      <c r="J61" s="645" t="s">
        <v>6154</v>
      </c>
    </row>
    <row r="62" spans="1:10" ht="225">
      <c r="A62" s="793" t="s">
        <v>4914</v>
      </c>
      <c r="B62" s="794" t="s">
        <v>159</v>
      </c>
      <c r="C62" s="793">
        <v>150</v>
      </c>
      <c r="D62" s="794" t="s">
        <v>2114</v>
      </c>
      <c r="E62" s="800" t="s">
        <v>407</v>
      </c>
      <c r="F62" s="795">
        <v>700000</v>
      </c>
      <c r="G62" s="800">
        <f t="shared" si="7"/>
        <v>7</v>
      </c>
      <c r="H62" s="795">
        <f>VLOOKUP($A$1,'[4]Annexure - IT Interventions'!$B$5:$AS$62,22,0)</f>
        <v>0</v>
      </c>
      <c r="I62" s="794">
        <f>G62*H62</f>
        <v>0</v>
      </c>
      <c r="J62" s="4710" t="s">
        <v>4270</v>
      </c>
    </row>
    <row r="63" spans="1:10" ht="105">
      <c r="A63" s="793" t="s">
        <v>4915</v>
      </c>
      <c r="B63" s="794" t="s">
        <v>159</v>
      </c>
      <c r="C63" s="793">
        <v>152</v>
      </c>
      <c r="D63" s="794" t="s">
        <v>3647</v>
      </c>
      <c r="E63" s="800"/>
      <c r="F63" s="795"/>
      <c r="G63" s="800"/>
      <c r="H63" s="795"/>
      <c r="I63" s="799"/>
      <c r="J63" s="1391" t="s">
        <v>4271</v>
      </c>
    </row>
    <row r="64" spans="1:10" ht="195">
      <c r="A64" s="823" t="s">
        <v>4916</v>
      </c>
      <c r="B64" s="694" t="s">
        <v>159</v>
      </c>
      <c r="C64" s="815"/>
      <c r="D64" s="816" t="s">
        <v>3648</v>
      </c>
      <c r="E64" s="815"/>
      <c r="F64" s="1390"/>
      <c r="G64" s="817"/>
      <c r="H64" s="818"/>
      <c r="I64" s="492"/>
      <c r="J64" s="774" t="s">
        <v>3649</v>
      </c>
    </row>
    <row r="65" spans="1:10" ht="150">
      <c r="A65" s="827" t="s">
        <v>4917</v>
      </c>
      <c r="B65" s="694" t="s">
        <v>159</v>
      </c>
      <c r="C65" s="772"/>
      <c r="D65" s="819" t="s">
        <v>3650</v>
      </c>
      <c r="E65" s="772" t="s">
        <v>3651</v>
      </c>
      <c r="F65" s="771"/>
      <c r="G65" s="817">
        <f>F65/100000</f>
        <v>0</v>
      </c>
      <c r="H65" s="771"/>
      <c r="I65" s="488">
        <f>H65*G65</f>
        <v>0</v>
      </c>
      <c r="J65" s="774" t="s">
        <v>4272</v>
      </c>
    </row>
    <row r="66" spans="1:10" ht="90">
      <c r="A66" s="827" t="s">
        <v>4918</v>
      </c>
      <c r="B66" s="825" t="s">
        <v>159</v>
      </c>
      <c r="C66" s="1640"/>
      <c r="D66" s="1607" t="s">
        <v>3652</v>
      </c>
      <c r="E66" s="1640" t="s">
        <v>3653</v>
      </c>
      <c r="F66" s="1637">
        <v>19700</v>
      </c>
      <c r="G66" s="1641">
        <f>F66/100000</f>
        <v>0.19700000000000001</v>
      </c>
      <c r="H66" s="409">
        <f>VLOOKUP($A$1,'[4]Annexure - IT Interventions'!$B$5:$AS$62,23,0)</f>
        <v>1</v>
      </c>
      <c r="I66" s="488">
        <f>H66*G66*12</f>
        <v>2.3639999999999999</v>
      </c>
      <c r="J66" s="645" t="s">
        <v>4464</v>
      </c>
    </row>
    <row r="67" spans="1:10" ht="120">
      <c r="A67" s="827" t="s">
        <v>4919</v>
      </c>
      <c r="B67" s="825" t="s">
        <v>159</v>
      </c>
      <c r="C67" s="1640"/>
      <c r="D67" s="1607" t="s">
        <v>3654</v>
      </c>
      <c r="E67" s="1640" t="s">
        <v>378</v>
      </c>
      <c r="F67" s="1637">
        <v>3000</v>
      </c>
      <c r="G67" s="1641">
        <f>F67/100000</f>
        <v>0.03</v>
      </c>
      <c r="H67" s="1642">
        <f>VLOOKUP($A$1,'[4]Annexure - IT Interventions'!$B$5:$AS$62,24,0)</f>
        <v>312</v>
      </c>
      <c r="I67" s="488">
        <f>H67*G67</f>
        <v>9.36</v>
      </c>
      <c r="J67" s="645" t="s">
        <v>4273</v>
      </c>
    </row>
    <row r="68" spans="1:10" ht="87.75" customHeight="1">
      <c r="A68" s="827" t="s">
        <v>4920</v>
      </c>
      <c r="B68" s="825" t="s">
        <v>159</v>
      </c>
      <c r="C68" s="1640"/>
      <c r="D68" s="1607" t="s">
        <v>3655</v>
      </c>
      <c r="E68" s="1640" t="s">
        <v>378</v>
      </c>
      <c r="F68" s="1637">
        <v>2500</v>
      </c>
      <c r="G68" s="1641">
        <f>F68/100000</f>
        <v>2.5000000000000001E-2</v>
      </c>
      <c r="H68" s="1642">
        <f>VLOOKUP($A$1,'[4]Annexure - IT Interventions'!$B$5:$AS$62,25,0)</f>
        <v>250</v>
      </c>
      <c r="I68" s="488">
        <f>H68*G68</f>
        <v>6.25</v>
      </c>
      <c r="J68" s="645" t="s">
        <v>4279</v>
      </c>
    </row>
    <row r="69" spans="1:10" ht="66.75" customHeight="1">
      <c r="A69" s="827" t="s">
        <v>4921</v>
      </c>
      <c r="B69" s="825" t="s">
        <v>159</v>
      </c>
      <c r="C69" s="1640"/>
      <c r="D69" s="1607" t="s">
        <v>3656</v>
      </c>
      <c r="E69" s="1640" t="s">
        <v>3657</v>
      </c>
      <c r="F69" s="1637">
        <v>1000</v>
      </c>
      <c r="G69" s="1641">
        <f t="shared" ref="G69" si="8">F69/100000</f>
        <v>0.01</v>
      </c>
      <c r="H69" s="1642">
        <f>VLOOKUP($A$1,'[4]Annexure - IT Interventions'!$B$5:$AS$62,26,0)</f>
        <v>0</v>
      </c>
      <c r="I69" s="488">
        <f>H69*G69*0.7</f>
        <v>0</v>
      </c>
      <c r="J69" s="774" t="s">
        <v>4278</v>
      </c>
    </row>
    <row r="70" spans="1:10" ht="45">
      <c r="A70" s="827" t="s">
        <v>4922</v>
      </c>
      <c r="B70" s="825" t="s">
        <v>159</v>
      </c>
      <c r="C70" s="1640"/>
      <c r="D70" s="1643" t="s">
        <v>3658</v>
      </c>
      <c r="E70" s="1640" t="s">
        <v>1080</v>
      </c>
      <c r="F70" s="1637">
        <v>2000</v>
      </c>
      <c r="G70" s="1641">
        <f>F70/100000</f>
        <v>0.02</v>
      </c>
      <c r="H70" s="1642">
        <f>VLOOKUP($A$1,'[4]Annexure - IT Interventions'!$B$5:$AS$62,27,0)</f>
        <v>1</v>
      </c>
      <c r="I70" s="488">
        <f>H70*G70*12</f>
        <v>0.24</v>
      </c>
      <c r="J70" s="774" t="s">
        <v>3659</v>
      </c>
    </row>
    <row r="71" spans="1:10" ht="45">
      <c r="A71" s="827" t="s">
        <v>4923</v>
      </c>
      <c r="B71" s="825" t="s">
        <v>159</v>
      </c>
      <c r="C71" s="1640"/>
      <c r="D71" s="1643" t="s">
        <v>3660</v>
      </c>
      <c r="E71" s="1640" t="s">
        <v>1080</v>
      </c>
      <c r="F71" s="1637">
        <v>1000</v>
      </c>
      <c r="G71" s="1641">
        <f>F71/100000</f>
        <v>0.01</v>
      </c>
      <c r="H71" s="1642">
        <f>VLOOKUP($A$1,'[4]Annexure - IT Interventions'!$B$5:$AS$62,28,0)</f>
        <v>0</v>
      </c>
      <c r="I71" s="488">
        <f t="shared" ref="I71" si="9">H71*G71*12</f>
        <v>0</v>
      </c>
      <c r="J71" s="774" t="s">
        <v>3661</v>
      </c>
    </row>
    <row r="72" spans="1:10" ht="60">
      <c r="A72" s="1621" t="s">
        <v>4924</v>
      </c>
      <c r="B72" s="1623" t="s">
        <v>159</v>
      </c>
      <c r="C72" s="1652"/>
      <c r="D72" s="1653" t="s">
        <v>3662</v>
      </c>
      <c r="E72" s="1652" t="s">
        <v>1080</v>
      </c>
      <c r="F72" s="1625">
        <v>1000</v>
      </c>
      <c r="G72" s="1654">
        <f>F72/100000</f>
        <v>0.01</v>
      </c>
      <c r="H72" s="1655">
        <f>VLOOKUP($A$1,'[4]Annexure - IT Interventions'!$B$5:$AS$62,29,0)</f>
        <v>0</v>
      </c>
      <c r="I72" s="1628">
        <f>H72*G72*12</f>
        <v>0</v>
      </c>
      <c r="J72" s="1620" t="s">
        <v>5994</v>
      </c>
    </row>
    <row r="73" spans="1:10" ht="45">
      <c r="A73" s="827" t="s">
        <v>4925</v>
      </c>
      <c r="B73" s="694" t="s">
        <v>159</v>
      </c>
      <c r="C73" s="815"/>
      <c r="D73" s="819" t="s">
        <v>4274</v>
      </c>
      <c r="E73" s="815"/>
      <c r="F73" s="1390"/>
      <c r="G73" s="817"/>
      <c r="H73" s="818"/>
      <c r="I73" s="488"/>
      <c r="J73" s="822" t="s">
        <v>4474</v>
      </c>
    </row>
    <row r="74" spans="1:10" ht="75">
      <c r="A74" s="827" t="s">
        <v>4926</v>
      </c>
      <c r="B74" s="694" t="s">
        <v>159</v>
      </c>
      <c r="C74" s="815"/>
      <c r="D74" s="816" t="s">
        <v>3663</v>
      </c>
      <c r="E74" s="815"/>
      <c r="F74" s="1390"/>
      <c r="G74" s="817"/>
      <c r="H74" s="818"/>
      <c r="I74" s="488"/>
      <c r="J74" s="774" t="s">
        <v>3664</v>
      </c>
    </row>
    <row r="75" spans="1:10" ht="195">
      <c r="A75" s="793" t="s">
        <v>4927</v>
      </c>
      <c r="B75" s="794" t="s">
        <v>3665</v>
      </c>
      <c r="C75" s="793" t="s">
        <v>3666</v>
      </c>
      <c r="D75" s="794" t="s">
        <v>3667</v>
      </c>
      <c r="E75" s="800" t="s">
        <v>4472</v>
      </c>
      <c r="F75" s="795">
        <v>97351000</v>
      </c>
      <c r="G75" s="800">
        <f>F75/100000</f>
        <v>973.51</v>
      </c>
      <c r="H75" s="795">
        <f>VLOOKUP($A$1,'[4]Annexure - IT Interventions'!$B$5:$AS$62,30,0)</f>
        <v>0</v>
      </c>
      <c r="I75" s="1650">
        <f>G75*H75</f>
        <v>0</v>
      </c>
      <c r="J75" s="1391" t="s">
        <v>4275</v>
      </c>
    </row>
    <row r="76" spans="1:10" ht="30">
      <c r="A76" s="793" t="s">
        <v>4928</v>
      </c>
      <c r="B76" s="794" t="s">
        <v>3665</v>
      </c>
      <c r="C76" s="793"/>
      <c r="D76" s="794" t="s">
        <v>3668</v>
      </c>
      <c r="E76" s="800"/>
      <c r="F76" s="795"/>
      <c r="G76" s="800"/>
      <c r="H76" s="795"/>
      <c r="I76" s="810"/>
      <c r="J76" s="1391"/>
    </row>
    <row r="77" spans="1:10" ht="30">
      <c r="A77" s="823" t="s">
        <v>4929</v>
      </c>
      <c r="B77" s="824" t="s">
        <v>3665</v>
      </c>
      <c r="C77" s="823">
        <v>195</v>
      </c>
      <c r="D77" s="824" t="s">
        <v>3669</v>
      </c>
      <c r="E77" s="825" t="s">
        <v>407</v>
      </c>
      <c r="F77" s="827"/>
      <c r="G77" s="826">
        <f>F77/100000</f>
        <v>0</v>
      </c>
      <c r="H77" s="827"/>
      <c r="I77" s="828">
        <f>G77*H77</f>
        <v>0</v>
      </c>
      <c r="J77" s="1400"/>
    </row>
    <row r="78" spans="1:10" ht="30">
      <c r="A78" s="827" t="s">
        <v>4930</v>
      </c>
      <c r="B78" s="802" t="s">
        <v>3665</v>
      </c>
      <c r="C78" s="808"/>
      <c r="D78" s="694" t="s">
        <v>643</v>
      </c>
      <c r="E78" s="694"/>
      <c r="F78" s="801"/>
      <c r="G78" s="803"/>
      <c r="H78" s="801"/>
      <c r="I78" s="828"/>
      <c r="J78" s="1399" t="s">
        <v>615</v>
      </c>
    </row>
    <row r="79" spans="1:10" ht="30">
      <c r="A79" s="827" t="s">
        <v>4931</v>
      </c>
      <c r="B79" s="802" t="s">
        <v>3665</v>
      </c>
      <c r="C79" s="808"/>
      <c r="D79" s="694" t="s">
        <v>3670</v>
      </c>
      <c r="E79" s="694"/>
      <c r="F79" s="801"/>
      <c r="G79" s="803"/>
      <c r="H79" s="801"/>
      <c r="I79" s="828"/>
      <c r="J79" s="1399" t="s">
        <v>5995</v>
      </c>
    </row>
    <row r="80" spans="1:10" ht="30">
      <c r="A80" s="827" t="s">
        <v>4932</v>
      </c>
      <c r="B80" s="802" t="s">
        <v>3665</v>
      </c>
      <c r="C80" s="808"/>
      <c r="D80" s="694" t="s">
        <v>256</v>
      </c>
      <c r="E80" s="694"/>
      <c r="F80" s="801"/>
      <c r="G80" s="803"/>
      <c r="H80" s="801"/>
      <c r="I80" s="828"/>
      <c r="J80" s="1399" t="s">
        <v>964</v>
      </c>
    </row>
    <row r="81" spans="1:10" ht="45">
      <c r="A81" s="827" t="s">
        <v>4933</v>
      </c>
      <c r="B81" s="802" t="s">
        <v>3665</v>
      </c>
      <c r="C81" s="808"/>
      <c r="D81" s="694" t="s">
        <v>3671</v>
      </c>
      <c r="E81" s="694"/>
      <c r="F81" s="801"/>
      <c r="G81" s="803"/>
      <c r="H81" s="801"/>
      <c r="I81" s="828"/>
      <c r="J81" s="1399" t="s">
        <v>5996</v>
      </c>
    </row>
    <row r="82" spans="1:10">
      <c r="A82" s="823" t="s">
        <v>4934</v>
      </c>
      <c r="B82" s="802" t="s">
        <v>3665</v>
      </c>
      <c r="C82" s="808"/>
      <c r="D82" s="802" t="s">
        <v>605</v>
      </c>
      <c r="E82" s="694"/>
      <c r="F82" s="801"/>
      <c r="G82" s="803"/>
      <c r="H82" s="801"/>
      <c r="I82" s="829"/>
      <c r="J82" s="1401"/>
    </row>
    <row r="83" spans="1:10" ht="255">
      <c r="A83" s="827" t="s">
        <v>4936</v>
      </c>
      <c r="B83" s="824" t="s">
        <v>3665</v>
      </c>
      <c r="C83" s="823"/>
      <c r="D83" s="825" t="s">
        <v>3672</v>
      </c>
      <c r="E83" s="825" t="s">
        <v>793</v>
      </c>
      <c r="F83" s="827">
        <v>850</v>
      </c>
      <c r="G83" s="826">
        <f>F83/100000</f>
        <v>8.5000000000000006E-3</v>
      </c>
      <c r="H83" s="827">
        <f>VLOOKUP($A$1,'[4]Annexure - IT Interventions'!$B$5:$AS$62,31,0)</f>
        <v>0</v>
      </c>
      <c r="I83" s="829">
        <f>G83*H83*12*0.6</f>
        <v>0</v>
      </c>
      <c r="J83" s="1401" t="s">
        <v>5997</v>
      </c>
    </row>
    <row r="84" spans="1:10">
      <c r="A84" s="823" t="s">
        <v>4935</v>
      </c>
      <c r="B84" s="802" t="s">
        <v>3665</v>
      </c>
      <c r="C84" s="808"/>
      <c r="D84" s="830" t="s">
        <v>3673</v>
      </c>
      <c r="E84" s="694"/>
      <c r="F84" s="801"/>
      <c r="G84" s="803"/>
      <c r="H84" s="801"/>
      <c r="I84" s="828"/>
      <c r="J84" s="1393"/>
    </row>
    <row r="85" spans="1:10" ht="165" customHeight="1">
      <c r="A85" s="827" t="s">
        <v>4937</v>
      </c>
      <c r="B85" s="824" t="s">
        <v>3665</v>
      </c>
      <c r="C85" s="823"/>
      <c r="D85" s="617" t="s">
        <v>3674</v>
      </c>
      <c r="E85" s="2045" t="s">
        <v>819</v>
      </c>
      <c r="F85" s="1644">
        <v>95000</v>
      </c>
      <c r="G85" s="1645">
        <f>95000/100000</f>
        <v>0.95</v>
      </c>
      <c r="H85" s="1646">
        <f>VLOOKUP($A$1,'[4]Annexure - IT Interventions'!$B$5:$AS$62,32,0)</f>
        <v>0</v>
      </c>
      <c r="I85" s="1647">
        <f t="shared" ref="I85" si="10">G85*H85</f>
        <v>0</v>
      </c>
      <c r="J85" s="832" t="s">
        <v>4276</v>
      </c>
    </row>
    <row r="86" spans="1:10" ht="172.5" customHeight="1">
      <c r="A86" s="827" t="s">
        <v>4938</v>
      </c>
      <c r="B86" s="824" t="s">
        <v>3665</v>
      </c>
      <c r="C86" s="823"/>
      <c r="D86" s="617" t="s">
        <v>3675</v>
      </c>
      <c r="E86" s="825"/>
      <c r="F86" s="827"/>
      <c r="G86" s="826"/>
      <c r="H86" s="827"/>
      <c r="I86" s="828"/>
      <c r="J86" s="832" t="s">
        <v>4277</v>
      </c>
    </row>
    <row r="87" spans="1:10" ht="30">
      <c r="A87" s="823" t="s">
        <v>4939</v>
      </c>
      <c r="B87" s="824" t="s">
        <v>3665</v>
      </c>
      <c r="C87" s="823">
        <v>194</v>
      </c>
      <c r="D87" s="824" t="s">
        <v>3676</v>
      </c>
      <c r="E87" s="825"/>
      <c r="F87" s="827"/>
      <c r="G87" s="825"/>
      <c r="H87" s="827"/>
      <c r="I87" s="828"/>
      <c r="J87" s="1400"/>
    </row>
    <row r="88" spans="1:10" ht="390">
      <c r="A88" s="827" t="s">
        <v>4940</v>
      </c>
      <c r="B88" s="825" t="s">
        <v>3665</v>
      </c>
      <c r="C88" s="827">
        <v>156</v>
      </c>
      <c r="D88" s="825" t="s">
        <v>3679</v>
      </c>
      <c r="E88" s="825" t="s">
        <v>407</v>
      </c>
      <c r="F88" s="827">
        <v>1430970</v>
      </c>
      <c r="G88" s="826">
        <f t="shared" ref="G88" si="11">F88/100000</f>
        <v>14.309699999999999</v>
      </c>
      <c r="H88" s="827">
        <f>VLOOKUP($A$1,'[4]Annexure - IT Interventions'!$B$5:$AS$62,33,0)</f>
        <v>0</v>
      </c>
      <c r="I88" s="829">
        <f t="shared" ref="I88" si="12">H88*G88</f>
        <v>0</v>
      </c>
      <c r="J88" s="1393" t="s">
        <v>6344</v>
      </c>
    </row>
    <row r="89" spans="1:10" ht="30">
      <c r="A89" s="1621" t="s">
        <v>4941</v>
      </c>
      <c r="B89" s="1623" t="s">
        <v>172</v>
      </c>
      <c r="C89" s="1621">
        <v>175</v>
      </c>
      <c r="D89" s="1623" t="s">
        <v>3681</v>
      </c>
      <c r="E89" s="1656" t="s">
        <v>407</v>
      </c>
      <c r="F89" s="1657">
        <v>2030000</v>
      </c>
      <c r="G89" s="1658">
        <f>F89/100000</f>
        <v>20.3</v>
      </c>
      <c r="H89" s="1621">
        <f>VLOOKUP($A$1,'[4]Annexure - IT Interventions'!$B$5:$AS$62,34,0)</f>
        <v>0</v>
      </c>
      <c r="I89" s="1624">
        <f>G89*H89</f>
        <v>0</v>
      </c>
      <c r="J89" s="2234" t="s">
        <v>6040</v>
      </c>
    </row>
    <row r="90" spans="1:10" ht="120">
      <c r="A90" s="827" t="s">
        <v>4942</v>
      </c>
      <c r="B90" s="825" t="s">
        <v>161</v>
      </c>
      <c r="C90" s="827">
        <v>159</v>
      </c>
      <c r="D90" s="825" t="s">
        <v>2250</v>
      </c>
      <c r="E90" s="825" t="s">
        <v>884</v>
      </c>
      <c r="F90" s="827">
        <v>250</v>
      </c>
      <c r="G90" s="825">
        <f>F90/100000</f>
        <v>2.5000000000000001E-3</v>
      </c>
      <c r="H90" s="1648">
        <f>VLOOKUP($A$1,'[4]Annexure - IT Interventions'!$B$5:$AS$62,35,0)</f>
        <v>0</v>
      </c>
      <c r="I90" s="1649">
        <f>(G90*H90*12)*0.7</f>
        <v>0</v>
      </c>
      <c r="J90" s="816" t="s">
        <v>5998</v>
      </c>
    </row>
    <row r="91" spans="1:10" ht="195">
      <c r="A91" s="827" t="s">
        <v>4943</v>
      </c>
      <c r="B91" s="825" t="s">
        <v>177</v>
      </c>
      <c r="C91" s="379">
        <v>190</v>
      </c>
      <c r="D91" s="379" t="s">
        <v>228</v>
      </c>
      <c r="E91" s="423" t="s">
        <v>407</v>
      </c>
      <c r="F91" s="591">
        <v>1000000</v>
      </c>
      <c r="G91" s="423">
        <f>F91/100000</f>
        <v>10</v>
      </c>
      <c r="H91" s="1648">
        <f>VLOOKUP($A$1,'[4]Annexure - IT Interventions'!$B$5:$AS$62,36,0)</f>
        <v>0</v>
      </c>
      <c r="I91" s="600">
        <f>G91*H91</f>
        <v>0</v>
      </c>
      <c r="J91" s="636" t="s">
        <v>4254</v>
      </c>
    </row>
    <row r="92" spans="1:10" s="835" customFormat="1" ht="225">
      <c r="A92" s="808" t="s">
        <v>4944</v>
      </c>
      <c r="B92" s="802" t="s">
        <v>4265</v>
      </c>
      <c r="C92" s="808"/>
      <c r="D92" s="802"/>
      <c r="E92" s="802"/>
      <c r="F92" s="808"/>
      <c r="G92" s="833"/>
      <c r="H92" s="808"/>
      <c r="I92" s="834"/>
      <c r="J92" s="1392" t="s">
        <v>6343</v>
      </c>
    </row>
    <row r="93" spans="1:10" ht="165">
      <c r="A93" s="827" t="s">
        <v>4945</v>
      </c>
      <c r="B93" s="825" t="s">
        <v>4265</v>
      </c>
      <c r="C93" s="827"/>
      <c r="D93" s="825" t="s">
        <v>3677</v>
      </c>
      <c r="E93" s="825" t="s">
        <v>407</v>
      </c>
      <c r="F93" s="827">
        <v>500000</v>
      </c>
      <c r="G93" s="826">
        <f t="shared" ref="G93:G97" si="13">F93/100000</f>
        <v>5</v>
      </c>
      <c r="H93" s="827">
        <f>VLOOKUP($A$1,'[4]Annexure - IT Interventions'!$B$5:$AS$62,37,0)</f>
        <v>0</v>
      </c>
      <c r="I93" s="829">
        <f t="shared" ref="I93:I97" si="14">H93*G93</f>
        <v>0</v>
      </c>
      <c r="J93" s="1393" t="s">
        <v>5999</v>
      </c>
    </row>
    <row r="94" spans="1:10" ht="150">
      <c r="A94" s="827" t="s">
        <v>4946</v>
      </c>
      <c r="B94" s="825" t="s">
        <v>4265</v>
      </c>
      <c r="C94" s="827"/>
      <c r="D94" s="825" t="s">
        <v>3678</v>
      </c>
      <c r="E94" s="825" t="s">
        <v>407</v>
      </c>
      <c r="F94" s="827">
        <v>500000</v>
      </c>
      <c r="G94" s="826">
        <f t="shared" si="13"/>
        <v>5</v>
      </c>
      <c r="H94" s="827">
        <f>VLOOKUP($A$1,'[4]Annexure - IT Interventions'!$B$5:$AS$62,38,0)</f>
        <v>0</v>
      </c>
      <c r="I94" s="829">
        <f t="shared" si="14"/>
        <v>0</v>
      </c>
      <c r="J94" s="1393" t="s">
        <v>6000</v>
      </c>
    </row>
    <row r="95" spans="1:10" ht="180">
      <c r="A95" s="827" t="s">
        <v>4947</v>
      </c>
      <c r="B95" s="825" t="s">
        <v>4265</v>
      </c>
      <c r="C95" s="827"/>
      <c r="D95" s="825" t="s">
        <v>3680</v>
      </c>
      <c r="E95" s="825" t="s">
        <v>407</v>
      </c>
      <c r="F95" s="827">
        <v>500000</v>
      </c>
      <c r="G95" s="826">
        <f t="shared" si="13"/>
        <v>5</v>
      </c>
      <c r="H95" s="827">
        <f>VLOOKUP($A$1,'[4]Annexure - IT Interventions'!$B$5:$AS$62,39,0)</f>
        <v>0</v>
      </c>
      <c r="I95" s="829">
        <f t="shared" si="14"/>
        <v>0</v>
      </c>
      <c r="J95" s="1393" t="s">
        <v>6001</v>
      </c>
    </row>
    <row r="96" spans="1:10" ht="60">
      <c r="A96" s="827" t="s">
        <v>4948</v>
      </c>
      <c r="B96" s="825" t="s">
        <v>4265</v>
      </c>
      <c r="C96" s="827"/>
      <c r="D96" s="825" t="s">
        <v>3682</v>
      </c>
      <c r="E96" s="825" t="s">
        <v>407</v>
      </c>
      <c r="F96" s="827">
        <v>500000</v>
      </c>
      <c r="G96" s="826">
        <f t="shared" si="13"/>
        <v>5</v>
      </c>
      <c r="H96" s="827">
        <f>VLOOKUP($A$1,'[4]Annexure - IT Interventions'!$B$5:$AS$62,40,0)</f>
        <v>0</v>
      </c>
      <c r="I96" s="829">
        <f t="shared" si="14"/>
        <v>0</v>
      </c>
      <c r="J96" s="1393" t="s">
        <v>6002</v>
      </c>
    </row>
    <row r="97" spans="1:10" ht="240">
      <c r="A97" s="827" t="s">
        <v>4949</v>
      </c>
      <c r="B97" s="825" t="s">
        <v>4265</v>
      </c>
      <c r="C97" s="827"/>
      <c r="D97" s="825" t="s">
        <v>3683</v>
      </c>
      <c r="E97" s="825" t="s">
        <v>407</v>
      </c>
      <c r="F97" s="827">
        <v>500000</v>
      </c>
      <c r="G97" s="826">
        <f t="shared" si="13"/>
        <v>5</v>
      </c>
      <c r="H97" s="827">
        <f>VLOOKUP($A$1,'[4]Annexure - IT Interventions'!$B$5:$AS$62,41,0)</f>
        <v>0</v>
      </c>
      <c r="I97" s="829">
        <f t="shared" si="14"/>
        <v>0</v>
      </c>
      <c r="J97" s="1400" t="s">
        <v>6003</v>
      </c>
    </row>
    <row r="98" spans="1:10">
      <c r="A98" s="5209" t="s">
        <v>6004</v>
      </c>
      <c r="B98" s="5209"/>
      <c r="C98" s="5209"/>
      <c r="D98" s="5209"/>
      <c r="E98" s="2236"/>
      <c r="F98" s="792"/>
      <c r="G98" s="2236"/>
      <c r="H98" s="792"/>
      <c r="I98" s="2237">
        <f>SUM(I5:I97)</f>
        <v>18.213999999999999</v>
      </c>
      <c r="J98" s="2238"/>
    </row>
  </sheetData>
  <autoFilter ref="A4:J98"/>
  <mergeCells count="4">
    <mergeCell ref="A98:D98"/>
    <mergeCell ref="A2:J2"/>
    <mergeCell ref="A3:D3"/>
    <mergeCell ref="J41:J43"/>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6.xml><?xml version="1.0" encoding="utf-8"?>
<worksheet xmlns="http://schemas.openxmlformats.org/spreadsheetml/2006/main" xmlns:r="http://schemas.openxmlformats.org/officeDocument/2006/relationships">
  <sheetPr>
    <tabColor theme="4" tint="0.79998168889431442"/>
  </sheetPr>
  <dimension ref="A1:O506"/>
  <sheetViews>
    <sheetView view="pageBreakPreview" zoomScaleNormal="85" zoomScaleSheetLayoutView="100" workbookViewId="0">
      <pane ySplit="4" topLeftCell="A410" activePane="bottomLeft" state="frozen"/>
      <selection activeCell="A2" sqref="A2:Y2"/>
      <selection pane="bottomLeft" activeCell="A2" sqref="A2:Y2"/>
    </sheetView>
  </sheetViews>
  <sheetFormatPr defaultColWidth="8.375" defaultRowHeight="15"/>
  <cols>
    <col min="1" max="1" width="9.875" style="857" customWidth="1"/>
    <col min="2" max="2" width="19.125" style="909" customWidth="1"/>
    <col min="3" max="3" width="6.375" style="857" hidden="1" customWidth="1"/>
    <col min="4" max="4" width="29.75" style="908" customWidth="1"/>
    <col min="5" max="5" width="9" style="909" customWidth="1"/>
    <col min="6" max="6" width="11" style="976" customWidth="1"/>
    <col min="7" max="7" width="10.25" style="977" customWidth="1"/>
    <col min="8" max="8" width="11.625" style="859" customWidth="1"/>
    <col min="9" max="9" width="71.375" style="978" customWidth="1"/>
    <col min="10" max="16384" width="8.375" style="1403"/>
  </cols>
  <sheetData>
    <row r="1" spans="1:15">
      <c r="A1" s="4747" t="s">
        <v>7256</v>
      </c>
    </row>
    <row r="2" spans="1:15" ht="18.75">
      <c r="A2" s="5217" t="s">
        <v>277</v>
      </c>
      <c r="B2" s="5218"/>
      <c r="C2" s="5218"/>
      <c r="D2" s="5218"/>
      <c r="E2" s="5218"/>
      <c r="F2" s="5218"/>
      <c r="G2" s="5218"/>
      <c r="H2" s="5218"/>
      <c r="I2" s="5219"/>
    </row>
    <row r="3" spans="1:15">
      <c r="A3" s="5220"/>
      <c r="B3" s="5220"/>
      <c r="C3" s="5220"/>
      <c r="D3" s="5220"/>
      <c r="E3" s="2036"/>
      <c r="F3" s="2041"/>
      <c r="G3" s="2042"/>
      <c r="H3" s="2043"/>
      <c r="I3" s="2035" t="s">
        <v>241</v>
      </c>
      <c r="J3" s="1404"/>
      <c r="K3" s="1404"/>
      <c r="L3" s="1405"/>
      <c r="M3" s="1404"/>
      <c r="N3" s="1404"/>
      <c r="O3" s="1404"/>
    </row>
    <row r="4" spans="1:15" s="1406" customFormat="1" ht="53.45" customHeight="1">
      <c r="A4" s="842" t="s">
        <v>267</v>
      </c>
      <c r="B4" s="842" t="s">
        <v>261</v>
      </c>
      <c r="C4" s="842" t="s">
        <v>301</v>
      </c>
      <c r="D4" s="842" t="s">
        <v>265</v>
      </c>
      <c r="E4" s="842" t="s">
        <v>367</v>
      </c>
      <c r="F4" s="928" t="s">
        <v>368</v>
      </c>
      <c r="G4" s="929" t="s">
        <v>371</v>
      </c>
      <c r="H4" s="842" t="s">
        <v>5784</v>
      </c>
      <c r="I4" s="930" t="s">
        <v>249</v>
      </c>
    </row>
    <row r="5" spans="1:15" s="1407" customFormat="1" ht="347.25" customHeight="1">
      <c r="A5" s="1218" t="s">
        <v>315</v>
      </c>
      <c r="B5" s="1218"/>
      <c r="C5" s="1157"/>
      <c r="D5" s="1157"/>
      <c r="E5" s="1157"/>
      <c r="F5" s="1157"/>
      <c r="G5" s="1157"/>
      <c r="H5" s="1157"/>
      <c r="I5" s="2239" t="s">
        <v>4311</v>
      </c>
    </row>
    <row r="6" spans="1:15" s="1407" customFormat="1">
      <c r="A6" s="3952">
        <v>204.1</v>
      </c>
      <c r="B6" s="2429" t="s">
        <v>4618</v>
      </c>
      <c r="C6" s="1218"/>
      <c r="D6" s="1816"/>
      <c r="E6" s="1218"/>
      <c r="F6" s="1218"/>
      <c r="G6" s="1218"/>
      <c r="H6" s="1414"/>
      <c r="I6" s="2240"/>
    </row>
    <row r="7" spans="1:15" s="1407" customFormat="1" ht="240">
      <c r="A7" s="1132" t="s">
        <v>5019</v>
      </c>
      <c r="B7" s="1132"/>
      <c r="C7" s="1132"/>
      <c r="D7" s="1228" t="s">
        <v>3684</v>
      </c>
      <c r="E7" s="1133" t="s">
        <v>693</v>
      </c>
      <c r="F7" s="1134">
        <v>60000</v>
      </c>
      <c r="G7" s="1135">
        <f>VLOOKUP($A$1,'[4]Annexure - IEC &amp; Printing'!$B$11:$HH$68,5,0)</f>
        <v>0</v>
      </c>
      <c r="H7" s="935">
        <f>F7*G7/100000</f>
        <v>0</v>
      </c>
      <c r="I7" s="936" t="s">
        <v>6398</v>
      </c>
    </row>
    <row r="8" spans="1:15" ht="334.5" customHeight="1">
      <c r="A8" s="1132" t="s">
        <v>5020</v>
      </c>
      <c r="B8" s="2404"/>
      <c r="C8" s="845"/>
      <c r="D8" s="846" t="s">
        <v>3686</v>
      </c>
      <c r="E8" s="845" t="s">
        <v>3687</v>
      </c>
      <c r="F8" s="1674">
        <v>75000</v>
      </c>
      <c r="G8" s="1135">
        <f>VLOOKUP($A$1,'[4]Annexure - IEC &amp; Printing'!$B$11:$HH$68,6,0)</f>
        <v>0</v>
      </c>
      <c r="H8" s="935">
        <f t="shared" ref="H8:H15" si="0">F8*G8/100000</f>
        <v>0</v>
      </c>
      <c r="I8" s="2427" t="s">
        <v>6400</v>
      </c>
    </row>
    <row r="9" spans="1:15" ht="285">
      <c r="A9" s="1132" t="s">
        <v>5021</v>
      </c>
      <c r="B9" s="2404"/>
      <c r="C9" s="845"/>
      <c r="D9" s="846" t="s">
        <v>4458</v>
      </c>
      <c r="E9" s="845" t="s">
        <v>3688</v>
      </c>
      <c r="F9" s="1131">
        <v>30000</v>
      </c>
      <c r="G9" s="1135">
        <f>VLOOKUP($A$1,'[4]Annexure - IEC &amp; Printing'!$B$11:$HH$68,7,0)</f>
        <v>0</v>
      </c>
      <c r="H9" s="935">
        <f t="shared" si="0"/>
        <v>0</v>
      </c>
      <c r="I9" s="939" t="s">
        <v>6399</v>
      </c>
    </row>
    <row r="10" spans="1:15" s="1407" customFormat="1" ht="399.75" customHeight="1">
      <c r="A10" s="1132" t="s">
        <v>5022</v>
      </c>
      <c r="B10" s="1132"/>
      <c r="C10" s="1132"/>
      <c r="D10" s="1228" t="s">
        <v>3685</v>
      </c>
      <c r="E10" s="1133" t="s">
        <v>1799</v>
      </c>
      <c r="F10" s="1134">
        <v>1000000</v>
      </c>
      <c r="G10" s="1135">
        <f>VLOOKUP($A$1,'[4]Annexure - IEC &amp; Printing'!$B$11:$HH$68,8,0)</f>
        <v>0</v>
      </c>
      <c r="H10" s="935">
        <f t="shared" ref="H10" si="1">F10*G10/100000</f>
        <v>0</v>
      </c>
      <c r="I10" s="2426" t="s">
        <v>6401</v>
      </c>
    </row>
    <row r="11" spans="1:15" s="1408" customFormat="1">
      <c r="A11" s="5221" t="s">
        <v>3689</v>
      </c>
      <c r="B11" s="5221"/>
      <c r="C11" s="843"/>
      <c r="D11" s="1814"/>
      <c r="E11" s="843"/>
      <c r="F11" s="1697"/>
      <c r="G11" s="1230"/>
      <c r="H11" s="1414">
        <f>SUM(H7:H10)</f>
        <v>0</v>
      </c>
      <c r="I11" s="1659"/>
    </row>
    <row r="12" spans="1:15" s="1407" customFormat="1">
      <c r="A12" s="3952">
        <v>204.2</v>
      </c>
      <c r="B12" s="2429" t="s">
        <v>3690</v>
      </c>
      <c r="C12" s="1218"/>
      <c r="D12" s="1816"/>
      <c r="E12" s="1218"/>
      <c r="F12" s="1218"/>
      <c r="G12" s="1218"/>
      <c r="H12" s="1414"/>
      <c r="I12" s="2240"/>
    </row>
    <row r="13" spans="1:15" ht="195">
      <c r="A13" s="1153" t="s">
        <v>5023</v>
      </c>
      <c r="B13" s="845"/>
      <c r="C13" s="845"/>
      <c r="D13" s="846" t="s">
        <v>3691</v>
      </c>
      <c r="E13" s="845" t="s">
        <v>841</v>
      </c>
      <c r="F13" s="1131"/>
      <c r="G13" s="944"/>
      <c r="H13" s="1156">
        <f t="shared" si="0"/>
        <v>0</v>
      </c>
      <c r="I13" s="1124" t="s">
        <v>6402</v>
      </c>
    </row>
    <row r="14" spans="1:15" ht="180">
      <c r="A14" s="2404" t="s">
        <v>5024</v>
      </c>
      <c r="B14" s="845"/>
      <c r="C14" s="845"/>
      <c r="D14" s="846" t="s">
        <v>3692</v>
      </c>
      <c r="E14" s="845" t="s">
        <v>407</v>
      </c>
      <c r="F14" s="1131">
        <v>1000000</v>
      </c>
      <c r="G14" s="944">
        <f>VLOOKUP($A$1,'[4]Annexure - IEC &amp; Printing'!$B$11:$HH$68,9,0)</f>
        <v>0</v>
      </c>
      <c r="H14" s="935">
        <f t="shared" si="0"/>
        <v>0</v>
      </c>
      <c r="I14" s="1124" t="s">
        <v>6403</v>
      </c>
    </row>
    <row r="15" spans="1:15" ht="409.5" customHeight="1">
      <c r="A15" s="2404" t="s">
        <v>5025</v>
      </c>
      <c r="B15" s="845"/>
      <c r="C15" s="845"/>
      <c r="D15" s="846" t="s">
        <v>3693</v>
      </c>
      <c r="E15" s="845" t="s">
        <v>3694</v>
      </c>
      <c r="F15" s="1131">
        <v>200000</v>
      </c>
      <c r="G15" s="944">
        <f>VLOOKUP($A$1,'[4]Annexure - IEC &amp; Printing'!$B$11:$HH$68,10,0)</f>
        <v>0</v>
      </c>
      <c r="H15" s="935">
        <f t="shared" si="0"/>
        <v>0</v>
      </c>
      <c r="I15" s="1124" t="s">
        <v>6155</v>
      </c>
    </row>
    <row r="16" spans="1:15" s="1408" customFormat="1">
      <c r="A16" s="5221" t="s">
        <v>3695</v>
      </c>
      <c r="B16" s="5221"/>
      <c r="C16" s="843"/>
      <c r="D16" s="1814"/>
      <c r="E16" s="843"/>
      <c r="F16" s="1697"/>
      <c r="G16" s="1230"/>
      <c r="H16" s="1414">
        <f>SUM(H13:H15)</f>
        <v>0</v>
      </c>
      <c r="I16" s="1659"/>
    </row>
    <row r="17" spans="1:9" s="1407" customFormat="1">
      <c r="A17" s="1449">
        <v>204.3</v>
      </c>
      <c r="B17" s="2429" t="s">
        <v>3696</v>
      </c>
      <c r="C17" s="1218"/>
      <c r="D17" s="1816"/>
      <c r="E17" s="1218"/>
      <c r="F17" s="1218"/>
      <c r="G17" s="1218"/>
      <c r="H17" s="1414"/>
      <c r="I17" s="2240"/>
    </row>
    <row r="18" spans="1:9" ht="382.5" customHeight="1">
      <c r="A18" s="2404" t="s">
        <v>5026</v>
      </c>
      <c r="B18" s="2404"/>
      <c r="C18" s="845">
        <v>163</v>
      </c>
      <c r="D18" s="846" t="s">
        <v>3697</v>
      </c>
      <c r="E18" s="845" t="s">
        <v>1570</v>
      </c>
      <c r="F18" s="1674">
        <v>850000</v>
      </c>
      <c r="G18" s="1675">
        <f>VLOOKUP($A$1,'[4]Annexure - IEC &amp; Printing'!$B$11:$HH$68,11,0)</f>
        <v>0</v>
      </c>
      <c r="H18" s="1156">
        <f t="shared" ref="H18:H26" si="2">F18*G18/100000</f>
        <v>0</v>
      </c>
      <c r="I18" s="2174" t="s">
        <v>6404</v>
      </c>
    </row>
    <row r="19" spans="1:9" ht="270">
      <c r="A19" s="2404" t="s">
        <v>5027</v>
      </c>
      <c r="B19" s="2404"/>
      <c r="C19" s="845">
        <v>163</v>
      </c>
      <c r="D19" s="846" t="s">
        <v>3698</v>
      </c>
      <c r="E19" s="845" t="s">
        <v>3699</v>
      </c>
      <c r="F19" s="1676">
        <v>0.28000000000000003</v>
      </c>
      <c r="G19" s="1675">
        <f>VLOOKUP($A$1,'[4]Annexure - IEC &amp; Printing'!$B$11:$HH$68,12,0)</f>
        <v>0</v>
      </c>
      <c r="H19" s="1156">
        <f t="shared" si="2"/>
        <v>0</v>
      </c>
      <c r="I19" s="1124" t="s">
        <v>4312</v>
      </c>
    </row>
    <row r="20" spans="1:9" ht="300.75" customHeight="1">
      <c r="A20" s="2404" t="s">
        <v>5028</v>
      </c>
      <c r="B20" s="845"/>
      <c r="C20" s="845">
        <v>163</v>
      </c>
      <c r="D20" s="846" t="s">
        <v>3700</v>
      </c>
      <c r="E20" s="845" t="s">
        <v>3701</v>
      </c>
      <c r="F20" s="1131">
        <f>80004*12</f>
        <v>960048</v>
      </c>
      <c r="G20" s="1675">
        <f>VLOOKUP($A$1,'[4]Annexure - IEC &amp; Printing'!$B$11:$HH$68,13,0)</f>
        <v>0</v>
      </c>
      <c r="H20" s="1156">
        <f>F20*G20/100000*0.7</f>
        <v>0</v>
      </c>
      <c r="I20" s="1124" t="s">
        <v>6156</v>
      </c>
    </row>
    <row r="21" spans="1:9" ht="258.75" customHeight="1">
      <c r="A21" s="2404" t="s">
        <v>5029</v>
      </c>
      <c r="B21" s="845"/>
      <c r="C21" s="845"/>
      <c r="D21" s="838" t="s">
        <v>3702</v>
      </c>
      <c r="E21" s="845" t="s">
        <v>3703</v>
      </c>
      <c r="F21" s="1131">
        <v>50000</v>
      </c>
      <c r="G21" s="1675">
        <f>VLOOKUP($A$1,'[4]Annexure - IEC &amp; Printing'!$B$11:$HH$68,14,0)</f>
        <v>0</v>
      </c>
      <c r="H21" s="935">
        <f t="shared" si="2"/>
        <v>0</v>
      </c>
      <c r="I21" s="1124" t="s">
        <v>6405</v>
      </c>
    </row>
    <row r="22" spans="1:9" ht="210">
      <c r="A22" s="2404" t="s">
        <v>5030</v>
      </c>
      <c r="B22" s="845"/>
      <c r="C22" s="845"/>
      <c r="D22" s="846" t="s">
        <v>3704</v>
      </c>
      <c r="E22" s="845" t="s">
        <v>3705</v>
      </c>
      <c r="F22" s="1131"/>
      <c r="G22" s="944"/>
      <c r="H22" s="1156">
        <f t="shared" si="2"/>
        <v>0</v>
      </c>
      <c r="I22" s="1124" t="s">
        <v>6406</v>
      </c>
    </row>
    <row r="23" spans="1:9" ht="134.25" customHeight="1">
      <c r="A23" s="2404" t="s">
        <v>5031</v>
      </c>
      <c r="B23" s="845"/>
      <c r="C23" s="845"/>
      <c r="D23" s="846" t="s">
        <v>3706</v>
      </c>
      <c r="E23" s="845" t="s">
        <v>3707</v>
      </c>
      <c r="F23" s="1131">
        <v>50000</v>
      </c>
      <c r="G23" s="944">
        <f>VLOOKUP($A$1,'[4]Annexure - IEC &amp; Printing'!$B$11:$HH$68,15,0)</f>
        <v>0</v>
      </c>
      <c r="H23" s="935">
        <f t="shared" si="2"/>
        <v>0</v>
      </c>
      <c r="I23" s="1124" t="s">
        <v>4313</v>
      </c>
    </row>
    <row r="24" spans="1:9" ht="213.75" customHeight="1">
      <c r="A24" s="2404" t="s">
        <v>5032</v>
      </c>
      <c r="B24" s="2404"/>
      <c r="C24" s="845">
        <v>163</v>
      </c>
      <c r="D24" s="846" t="s">
        <v>3708</v>
      </c>
      <c r="E24" s="845" t="s">
        <v>407</v>
      </c>
      <c r="F24" s="1674"/>
      <c r="G24" s="1675"/>
      <c r="H24" s="1156">
        <f t="shared" si="2"/>
        <v>0</v>
      </c>
      <c r="I24" s="1124" t="s">
        <v>6407</v>
      </c>
    </row>
    <row r="25" spans="1:9" ht="180">
      <c r="A25" s="2404" t="s">
        <v>5033</v>
      </c>
      <c r="B25" s="2404"/>
      <c r="C25" s="845">
        <v>163</v>
      </c>
      <c r="D25" s="846" t="s">
        <v>3708</v>
      </c>
      <c r="E25" s="845" t="s">
        <v>407</v>
      </c>
      <c r="F25" s="1131">
        <v>1000000</v>
      </c>
      <c r="G25" s="944">
        <f>VLOOKUP($A$1,'[4]Annexure - IEC &amp; Printing'!$B$11:$HH$68,16,0)</f>
        <v>0</v>
      </c>
      <c r="H25" s="935">
        <f t="shared" si="2"/>
        <v>0</v>
      </c>
      <c r="I25" s="1124" t="s">
        <v>6408</v>
      </c>
    </row>
    <row r="26" spans="1:9" ht="195">
      <c r="A26" s="2404" t="s">
        <v>5034</v>
      </c>
      <c r="B26" s="2404"/>
      <c r="C26" s="845">
        <v>163</v>
      </c>
      <c r="D26" s="846" t="s">
        <v>3708</v>
      </c>
      <c r="E26" s="845" t="s">
        <v>407</v>
      </c>
      <c r="F26" s="1131">
        <v>1000000</v>
      </c>
      <c r="G26" s="944">
        <f>VLOOKUP($A$1,'[4]Annexure - IEC &amp; Printing'!$B$11:$HH$68,17,0)</f>
        <v>0</v>
      </c>
      <c r="H26" s="935">
        <f t="shared" si="2"/>
        <v>0</v>
      </c>
      <c r="I26" s="1124" t="s">
        <v>6409</v>
      </c>
    </row>
    <row r="27" spans="1:9" s="1408" customFormat="1">
      <c r="A27" s="5221" t="s">
        <v>3709</v>
      </c>
      <c r="B27" s="5221"/>
      <c r="C27" s="843"/>
      <c r="D27" s="1814"/>
      <c r="E27" s="843"/>
      <c r="F27" s="1697"/>
      <c r="G27" s="1230"/>
      <c r="H27" s="1414">
        <f>SUM(H18:H26)</f>
        <v>0</v>
      </c>
      <c r="I27" s="1659"/>
    </row>
    <row r="28" spans="1:9" s="1407" customFormat="1" ht="15" customHeight="1">
      <c r="A28" s="843">
        <v>204.4</v>
      </c>
      <c r="B28" s="1218" t="s">
        <v>316</v>
      </c>
      <c r="C28" s="1157"/>
      <c r="D28" s="1157"/>
      <c r="E28" s="1157"/>
      <c r="F28" s="1157"/>
      <c r="G28" s="1157"/>
      <c r="H28" s="1157"/>
      <c r="I28" s="2240"/>
    </row>
    <row r="29" spans="1:9">
      <c r="A29" s="843" t="s">
        <v>4619</v>
      </c>
      <c r="B29" s="843" t="s">
        <v>2839</v>
      </c>
      <c r="C29" s="844"/>
      <c r="D29" s="844"/>
      <c r="E29" s="844"/>
      <c r="F29" s="844"/>
      <c r="G29" s="844"/>
      <c r="H29" s="844"/>
      <c r="I29" s="1231"/>
    </row>
    <row r="30" spans="1:9" ht="30">
      <c r="A30" s="1440" t="s">
        <v>4620</v>
      </c>
      <c r="B30" s="2413" t="s">
        <v>3710</v>
      </c>
      <c r="C30" s="1817">
        <v>17.399999999999999</v>
      </c>
      <c r="D30" s="1615" t="s">
        <v>3711</v>
      </c>
      <c r="E30" s="1817" t="s">
        <v>3712</v>
      </c>
      <c r="F30" s="1670">
        <v>300</v>
      </c>
      <c r="G30" s="1579">
        <f>VLOOKUP($A$1,'[4]Annexure - IEC &amp; Printing'!$B$11:$HH$68,18,0)</f>
        <v>0</v>
      </c>
      <c r="H30" s="1716">
        <f t="shared" ref="H30:H88" si="3">F30*G30/100000</f>
        <v>0</v>
      </c>
      <c r="I30" s="1660" t="s">
        <v>6114</v>
      </c>
    </row>
    <row r="31" spans="1:9" ht="120">
      <c r="A31" s="1426" t="s">
        <v>4621</v>
      </c>
      <c r="B31" s="839" t="s">
        <v>3710</v>
      </c>
      <c r="C31" s="839">
        <v>17.399999999999999</v>
      </c>
      <c r="D31" s="895" t="s">
        <v>3713</v>
      </c>
      <c r="E31" s="839" t="s">
        <v>3714</v>
      </c>
      <c r="F31" s="943">
        <v>25000</v>
      </c>
      <c r="G31" s="944"/>
      <c r="H31" s="935">
        <f t="shared" si="3"/>
        <v>0</v>
      </c>
      <c r="I31" s="939" t="s">
        <v>6410</v>
      </c>
    </row>
    <row r="32" spans="1:9" ht="80.25" customHeight="1">
      <c r="A32" s="1426" t="s">
        <v>4622</v>
      </c>
      <c r="B32" s="839" t="s">
        <v>3710</v>
      </c>
      <c r="C32" s="839">
        <v>17.399999999999999</v>
      </c>
      <c r="D32" s="895" t="s">
        <v>3715</v>
      </c>
      <c r="E32" s="839"/>
      <c r="F32" s="943"/>
      <c r="G32" s="687"/>
      <c r="H32" s="935">
        <f t="shared" si="3"/>
        <v>0</v>
      </c>
      <c r="I32" s="939" t="s">
        <v>6411</v>
      </c>
    </row>
    <row r="33" spans="1:9" ht="210">
      <c r="A33" s="1153" t="s">
        <v>4623</v>
      </c>
      <c r="B33" s="845" t="s">
        <v>3710</v>
      </c>
      <c r="C33" s="845">
        <v>17.399999999999999</v>
      </c>
      <c r="D33" s="846" t="s">
        <v>4445</v>
      </c>
      <c r="E33" s="845" t="s">
        <v>4058</v>
      </c>
      <c r="F33" s="1131">
        <v>10</v>
      </c>
      <c r="G33" s="944">
        <f>VLOOKUP($A$1,'[4]Annexure - IEC &amp; Printing'!$B$11:$HH$68,19,0)</f>
        <v>0</v>
      </c>
      <c r="H33" s="1156">
        <f t="shared" si="3"/>
        <v>0</v>
      </c>
      <c r="I33" s="1124" t="s">
        <v>6157</v>
      </c>
    </row>
    <row r="34" spans="1:9" ht="101.25" customHeight="1">
      <c r="A34" s="1153" t="s">
        <v>4624</v>
      </c>
      <c r="B34" s="845" t="s">
        <v>3710</v>
      </c>
      <c r="C34" s="845">
        <v>17.399999999999999</v>
      </c>
      <c r="D34" s="846" t="s">
        <v>3716</v>
      </c>
      <c r="E34" s="845" t="s">
        <v>3717</v>
      </c>
      <c r="F34" s="1131">
        <v>10</v>
      </c>
      <c r="G34" s="944">
        <f>VLOOKUP($A$1,'[4]Annexure - IEC &amp; Printing'!$B$11:$HH$68,20,0)</f>
        <v>0</v>
      </c>
      <c r="H34" s="1156">
        <f t="shared" si="3"/>
        <v>0</v>
      </c>
      <c r="I34" s="939" t="s">
        <v>6412</v>
      </c>
    </row>
    <row r="35" spans="1:9" ht="148.5" customHeight="1">
      <c r="A35" s="1153" t="s">
        <v>4625</v>
      </c>
      <c r="B35" s="845" t="s">
        <v>3710</v>
      </c>
      <c r="C35" s="845">
        <v>17.399999999999999</v>
      </c>
      <c r="D35" s="846" t="s">
        <v>3718</v>
      </c>
      <c r="E35" s="845"/>
      <c r="F35" s="1131"/>
      <c r="G35" s="944"/>
      <c r="H35" s="1156"/>
      <c r="I35" s="5225" t="s">
        <v>6413</v>
      </c>
    </row>
    <row r="36" spans="1:9" s="1407" customFormat="1" ht="147.75" customHeight="1">
      <c r="A36" s="1153" t="s">
        <v>5745</v>
      </c>
      <c r="B36" s="845" t="s">
        <v>3710</v>
      </c>
      <c r="C36" s="845">
        <v>17.399999999999999</v>
      </c>
      <c r="D36" s="1123" t="s">
        <v>5744</v>
      </c>
      <c r="E36" s="845" t="s">
        <v>407</v>
      </c>
      <c r="F36" s="1131">
        <v>650000</v>
      </c>
      <c r="G36" s="944">
        <f>VLOOKUP($A$1,'[4]Annexure - IEC &amp; Printing'!$B$11:$HH$68,21,0)</f>
        <v>0</v>
      </c>
      <c r="H36" s="1156">
        <f t="shared" ref="H36:H37" si="4">F36*G36/100000</f>
        <v>0</v>
      </c>
      <c r="I36" s="5226"/>
    </row>
    <row r="37" spans="1:9" s="1407" customFormat="1" ht="99" customHeight="1">
      <c r="A37" s="1153" t="s">
        <v>5746</v>
      </c>
      <c r="B37" s="845" t="s">
        <v>3710</v>
      </c>
      <c r="C37" s="845">
        <v>17.399999999999999</v>
      </c>
      <c r="D37" s="1123" t="s">
        <v>5757</v>
      </c>
      <c r="E37" s="845" t="s">
        <v>5758</v>
      </c>
      <c r="F37" s="1131">
        <v>2000</v>
      </c>
      <c r="G37" s="944">
        <f>VLOOKUP($A$1,'[4]Annexure - IEC &amp; Printing'!$B$11:$HH$68,22,0)</f>
        <v>0</v>
      </c>
      <c r="H37" s="1156">
        <f t="shared" si="4"/>
        <v>0</v>
      </c>
      <c r="I37" s="5227"/>
    </row>
    <row r="38" spans="1:9" s="1407" customFormat="1" ht="312" customHeight="1">
      <c r="A38" s="1153" t="s">
        <v>4626</v>
      </c>
      <c r="B38" s="845" t="s">
        <v>3710</v>
      </c>
      <c r="C38" s="845">
        <v>17.399999999999999</v>
      </c>
      <c r="D38" s="1228" t="s">
        <v>3719</v>
      </c>
      <c r="E38" s="1133" t="s">
        <v>407</v>
      </c>
      <c r="F38" s="1134">
        <v>650000</v>
      </c>
      <c r="G38" s="944">
        <f>VLOOKUP($A$1,'[4]Annexure - IEC &amp; Printing'!$B$11:$HH$68,23,0)</f>
        <v>0</v>
      </c>
      <c r="H38" s="1156">
        <f t="shared" si="3"/>
        <v>0</v>
      </c>
      <c r="I38" s="936" t="s">
        <v>4446</v>
      </c>
    </row>
    <row r="39" spans="1:9" s="1407" customFormat="1" ht="376.5" customHeight="1">
      <c r="A39" s="1153" t="s">
        <v>4627</v>
      </c>
      <c r="B39" s="845" t="s">
        <v>3710</v>
      </c>
      <c r="C39" s="845">
        <v>17.399999999999999</v>
      </c>
      <c r="D39" s="1224" t="s">
        <v>3720</v>
      </c>
      <c r="E39" s="1133" t="s">
        <v>407</v>
      </c>
      <c r="F39" s="1134">
        <v>6295000</v>
      </c>
      <c r="G39" s="1135">
        <f>VLOOKUP($A$1,'[4]Annexure - IEC &amp; Printing'!$B$11:$HH$68,24,0)</f>
        <v>0</v>
      </c>
      <c r="H39" s="1156">
        <f t="shared" si="3"/>
        <v>0</v>
      </c>
      <c r="I39" s="1226" t="s">
        <v>4447</v>
      </c>
    </row>
    <row r="40" spans="1:9" s="1407" customFormat="1" ht="45">
      <c r="A40" s="1426" t="s">
        <v>4628</v>
      </c>
      <c r="B40" s="839" t="s">
        <v>3710</v>
      </c>
      <c r="C40" s="839">
        <v>17.399999999999999</v>
      </c>
      <c r="D40" s="945" t="s">
        <v>3721</v>
      </c>
      <c r="E40" s="931"/>
      <c r="F40" s="946"/>
      <c r="G40" s="947"/>
      <c r="H40" s="935">
        <f t="shared" si="3"/>
        <v>0</v>
      </c>
      <c r="I40" s="936" t="s">
        <v>3722</v>
      </c>
    </row>
    <row r="41" spans="1:9" s="1408" customFormat="1">
      <c r="A41" s="5221" t="s">
        <v>3723</v>
      </c>
      <c r="B41" s="5221"/>
      <c r="C41" s="843"/>
      <c r="D41" s="1814"/>
      <c r="E41" s="843"/>
      <c r="F41" s="1697"/>
      <c r="G41" s="1230"/>
      <c r="H41" s="1414">
        <f>SUM(H30:H40)</f>
        <v>0</v>
      </c>
      <c r="I41" s="1659"/>
    </row>
    <row r="42" spans="1:9" s="1408" customFormat="1">
      <c r="A42" s="2414" t="s">
        <v>4629</v>
      </c>
      <c r="B42" s="1218" t="s">
        <v>2920</v>
      </c>
      <c r="C42" s="843"/>
      <c r="D42" s="1814"/>
      <c r="E42" s="843"/>
      <c r="F42" s="1697"/>
      <c r="G42" s="1230"/>
      <c r="H42" s="1414"/>
      <c r="I42" s="1414"/>
    </row>
    <row r="43" spans="1:9" s="1407" customFormat="1" ht="184.5" customHeight="1">
      <c r="A43" s="1153" t="s">
        <v>4630</v>
      </c>
      <c r="B43" s="1132" t="s">
        <v>3724</v>
      </c>
      <c r="C43" s="1677">
        <v>19.5</v>
      </c>
      <c r="D43" s="1228" t="s">
        <v>3725</v>
      </c>
      <c r="E43" s="1133" t="s">
        <v>461</v>
      </c>
      <c r="F43" s="1134">
        <v>20000</v>
      </c>
      <c r="G43" s="1223">
        <f>VLOOKUP($A$1,'[4]Annexure - IEC &amp; Printing'!$B$11:$HH$68,25,0)</f>
        <v>0</v>
      </c>
      <c r="H43" s="1156">
        <f t="shared" ref="H43" si="5">F43*G43/100000</f>
        <v>0</v>
      </c>
      <c r="I43" s="2241" t="s">
        <v>4448</v>
      </c>
    </row>
    <row r="44" spans="1:9" ht="114.75" customHeight="1">
      <c r="A44" s="1440" t="s">
        <v>4631</v>
      </c>
      <c r="B44" s="1728" t="s">
        <v>3724</v>
      </c>
      <c r="C44" s="1717">
        <v>19.5</v>
      </c>
      <c r="D44" s="1615" t="s">
        <v>3718</v>
      </c>
      <c r="E44" s="1817"/>
      <c r="F44" s="1670"/>
      <c r="G44" s="1579"/>
      <c r="H44" s="1716"/>
      <c r="I44" s="5222" t="s">
        <v>6414</v>
      </c>
    </row>
    <row r="45" spans="1:9" ht="114.75" customHeight="1">
      <c r="A45" s="1440" t="s">
        <v>5435</v>
      </c>
      <c r="B45" s="1728" t="s">
        <v>3724</v>
      </c>
      <c r="C45" s="1717"/>
      <c r="D45" s="1615" t="s">
        <v>5438</v>
      </c>
      <c r="E45" s="1817" t="s">
        <v>407</v>
      </c>
      <c r="F45" s="1670">
        <v>820000</v>
      </c>
      <c r="G45" s="1579">
        <f>VLOOKUP($A$1,'[4]Annexure - IEC &amp; Printing'!$B$11:$HH$68,26,0)</f>
        <v>0</v>
      </c>
      <c r="H45" s="1716">
        <f t="shared" ref="H45:H46" si="6">F45*G45/100000</f>
        <v>0</v>
      </c>
      <c r="I45" s="5223"/>
    </row>
    <row r="46" spans="1:9" ht="114.75" customHeight="1">
      <c r="A46" s="1440" t="s">
        <v>5436</v>
      </c>
      <c r="B46" s="1728" t="s">
        <v>3724</v>
      </c>
      <c r="C46" s="1717"/>
      <c r="D46" s="1615" t="s">
        <v>5437</v>
      </c>
      <c r="E46" s="1817" t="s">
        <v>2358</v>
      </c>
      <c r="F46" s="1670">
        <v>2000</v>
      </c>
      <c r="G46" s="1579">
        <f>VLOOKUP($A$1,'[4]Annexure - IEC &amp; Printing'!$B$11:$HH$68,27,0)</f>
        <v>0</v>
      </c>
      <c r="H46" s="1716">
        <f t="shared" si="6"/>
        <v>0</v>
      </c>
      <c r="I46" s="5224"/>
    </row>
    <row r="47" spans="1:9" s="1408" customFormat="1">
      <c r="A47" s="5221" t="s">
        <v>3726</v>
      </c>
      <c r="B47" s="5221"/>
      <c r="C47" s="843"/>
      <c r="D47" s="1814"/>
      <c r="E47" s="843"/>
      <c r="F47" s="1697"/>
      <c r="G47" s="1230"/>
      <c r="H47" s="1414">
        <f>SUM(H43:H46)</f>
        <v>0</v>
      </c>
      <c r="I47" s="1659"/>
    </row>
    <row r="48" spans="1:9" s="1408" customFormat="1">
      <c r="A48" s="2414" t="s">
        <v>4632</v>
      </c>
      <c r="B48" s="843" t="s">
        <v>2938</v>
      </c>
      <c r="C48" s="843"/>
      <c r="D48" s="1814"/>
      <c r="E48" s="843"/>
      <c r="F48" s="1697"/>
      <c r="G48" s="1230"/>
      <c r="H48" s="1414"/>
      <c r="I48" s="1414"/>
    </row>
    <row r="49" spans="1:9" ht="57" customHeight="1">
      <c r="A49" s="1433" t="s">
        <v>4633</v>
      </c>
      <c r="B49" s="2404" t="s">
        <v>3727</v>
      </c>
      <c r="C49" s="1823">
        <v>30.1</v>
      </c>
      <c r="D49" s="838" t="s">
        <v>3728</v>
      </c>
      <c r="E49" s="1823"/>
      <c r="F49" s="1131"/>
      <c r="G49" s="944"/>
      <c r="H49" s="1156"/>
      <c r="I49" s="5225" t="s">
        <v>6183</v>
      </c>
    </row>
    <row r="50" spans="1:9" ht="81" customHeight="1">
      <c r="A50" s="1153" t="s">
        <v>5441</v>
      </c>
      <c r="B50" s="2404" t="s">
        <v>3727</v>
      </c>
      <c r="C50" s="1823">
        <v>30.1</v>
      </c>
      <c r="D50" s="846" t="s">
        <v>5438</v>
      </c>
      <c r="E50" s="845" t="s">
        <v>407</v>
      </c>
      <c r="F50" s="1131">
        <f>30000+400000+350000+360000</f>
        <v>1140000</v>
      </c>
      <c r="G50" s="944">
        <f>VLOOKUP($A$1,'[4]Annexure - IEC &amp; Printing'!$B$11:$HH$68,28,0)</f>
        <v>0</v>
      </c>
      <c r="H50" s="1156">
        <f t="shared" ref="H50:H53" si="7">F50*G50/100000</f>
        <v>0</v>
      </c>
      <c r="I50" s="5226"/>
    </row>
    <row r="51" spans="1:9" ht="69.75" customHeight="1">
      <c r="A51" s="1153" t="s">
        <v>5442</v>
      </c>
      <c r="B51" s="2404" t="s">
        <v>3727</v>
      </c>
      <c r="C51" s="1823">
        <v>30.1</v>
      </c>
      <c r="D51" s="846" t="s">
        <v>5439</v>
      </c>
      <c r="E51" s="845" t="s">
        <v>1462</v>
      </c>
      <c r="F51" s="1131">
        <v>15000</v>
      </c>
      <c r="G51" s="944">
        <f>VLOOKUP($A$1,'[4]Annexure - IEC &amp; Printing'!$B$11:$HH$68,29,0)</f>
        <v>0</v>
      </c>
      <c r="H51" s="1156">
        <f t="shared" si="7"/>
        <v>0</v>
      </c>
      <c r="I51" s="5226"/>
    </row>
    <row r="52" spans="1:9" ht="45" customHeight="1">
      <c r="A52" s="1153" t="s">
        <v>5443</v>
      </c>
      <c r="B52" s="2404" t="s">
        <v>3727</v>
      </c>
      <c r="C52" s="1823">
        <v>30.1</v>
      </c>
      <c r="D52" s="846" t="s">
        <v>5440</v>
      </c>
      <c r="E52" s="845" t="s">
        <v>693</v>
      </c>
      <c r="F52" s="1131">
        <v>6</v>
      </c>
      <c r="G52" s="944">
        <f>VLOOKUP($A$1,'[4]Annexure - IEC &amp; Printing'!$B$11:$HH$68,30,0)</f>
        <v>0</v>
      </c>
      <c r="H52" s="1156">
        <f t="shared" si="7"/>
        <v>0</v>
      </c>
      <c r="I52" s="5226"/>
    </row>
    <row r="53" spans="1:9" ht="62.25" customHeight="1">
      <c r="A53" s="1153" t="s">
        <v>5444</v>
      </c>
      <c r="B53" s="2404" t="s">
        <v>3727</v>
      </c>
      <c r="C53" s="1823">
        <v>30.1</v>
      </c>
      <c r="D53" s="846" t="s">
        <v>5437</v>
      </c>
      <c r="E53" s="845" t="s">
        <v>2358</v>
      </c>
      <c r="F53" s="1131">
        <v>2000</v>
      </c>
      <c r="G53" s="944">
        <f>VLOOKUP($A$1,'[4]Annexure - IEC &amp; Printing'!$B$11:$HH$68,31,0)</f>
        <v>0</v>
      </c>
      <c r="H53" s="1156">
        <f t="shared" si="7"/>
        <v>0</v>
      </c>
      <c r="I53" s="5227"/>
    </row>
    <row r="54" spans="1:9" ht="57" customHeight="1">
      <c r="A54" s="1433" t="s">
        <v>4634</v>
      </c>
      <c r="B54" s="2404" t="s">
        <v>3727</v>
      </c>
      <c r="C54" s="1823">
        <v>30.1</v>
      </c>
      <c r="D54" s="838" t="s">
        <v>3729</v>
      </c>
      <c r="E54" s="845"/>
      <c r="F54" s="1131"/>
      <c r="G54" s="944"/>
      <c r="H54" s="1156"/>
      <c r="I54" s="5225" t="s">
        <v>6158</v>
      </c>
    </row>
    <row r="55" spans="1:9" ht="57" customHeight="1">
      <c r="A55" s="1153" t="s">
        <v>5447</v>
      </c>
      <c r="B55" s="2404" t="s">
        <v>3727</v>
      </c>
      <c r="C55" s="1823">
        <v>30.1</v>
      </c>
      <c r="D55" s="846" t="s">
        <v>5438</v>
      </c>
      <c r="E55" s="845" t="s">
        <v>407</v>
      </c>
      <c r="F55" s="1131">
        <v>50000</v>
      </c>
      <c r="G55" s="944">
        <f>VLOOKUP($A$1,'[4]Annexure - IEC &amp; Printing'!$B$11:$HH$68,32,0)</f>
        <v>0</v>
      </c>
      <c r="H55" s="1156">
        <f t="shared" si="3"/>
        <v>0</v>
      </c>
      <c r="I55" s="5226"/>
    </row>
    <row r="56" spans="1:9" ht="57" customHeight="1">
      <c r="A56" s="1153" t="s">
        <v>5448</v>
      </c>
      <c r="B56" s="2404" t="s">
        <v>3727</v>
      </c>
      <c r="C56" s="1823">
        <v>30.1</v>
      </c>
      <c r="D56" s="846" t="s">
        <v>5445</v>
      </c>
      <c r="E56" s="845" t="s">
        <v>5446</v>
      </c>
      <c r="F56" s="1131">
        <v>5000</v>
      </c>
      <c r="G56" s="944">
        <f>VLOOKUP($A$1,'[4]Annexure - IEC &amp; Printing'!$B$11:$HH$68,33,0)</f>
        <v>0</v>
      </c>
      <c r="H56" s="1156">
        <f t="shared" si="3"/>
        <v>0</v>
      </c>
      <c r="I56" s="5227"/>
    </row>
    <row r="57" spans="1:9" ht="69" customHeight="1">
      <c r="A57" s="1433" t="s">
        <v>4635</v>
      </c>
      <c r="B57" s="2404" t="s">
        <v>3727</v>
      </c>
      <c r="C57" s="1823">
        <v>30.1</v>
      </c>
      <c r="D57" s="838" t="s">
        <v>3730</v>
      </c>
      <c r="E57" s="845"/>
      <c r="F57" s="1131"/>
      <c r="G57" s="944"/>
      <c r="H57" s="1156"/>
      <c r="I57" s="5228" t="s">
        <v>6184</v>
      </c>
    </row>
    <row r="58" spans="1:9" ht="69" customHeight="1">
      <c r="A58" s="1153" t="s">
        <v>5449</v>
      </c>
      <c r="B58" s="2404" t="s">
        <v>3727</v>
      </c>
      <c r="C58" s="845"/>
      <c r="D58" s="846" t="s">
        <v>5438</v>
      </c>
      <c r="E58" s="845" t="s">
        <v>407</v>
      </c>
      <c r="F58" s="1131">
        <f>30000+200000+175000+180000</f>
        <v>585000</v>
      </c>
      <c r="G58" s="944">
        <f>VLOOKUP($A$1,'[4]Annexure - IEC &amp; Printing'!$B$11:$HH$68,34,0)</f>
        <v>0</v>
      </c>
      <c r="H58" s="1156">
        <f t="shared" si="3"/>
        <v>0</v>
      </c>
      <c r="I58" s="5229"/>
    </row>
    <row r="59" spans="1:9" ht="73.5" customHeight="1">
      <c r="A59" s="1153" t="s">
        <v>5450</v>
      </c>
      <c r="B59" s="2404" t="s">
        <v>3727</v>
      </c>
      <c r="C59" s="845"/>
      <c r="D59" s="846" t="s">
        <v>5440</v>
      </c>
      <c r="E59" s="845" t="s">
        <v>693</v>
      </c>
      <c r="F59" s="1131">
        <v>6</v>
      </c>
      <c r="G59" s="944">
        <f>VLOOKUP($A$1,'[4]Annexure - IEC &amp; Printing'!$B$11:$HH$68,35,0)</f>
        <v>0</v>
      </c>
      <c r="H59" s="1156">
        <f t="shared" si="3"/>
        <v>0</v>
      </c>
      <c r="I59" s="5229"/>
    </row>
    <row r="60" spans="1:9" ht="49.5" customHeight="1">
      <c r="A60" s="1153" t="s">
        <v>5451</v>
      </c>
      <c r="B60" s="2404" t="s">
        <v>3727</v>
      </c>
      <c r="C60" s="845"/>
      <c r="D60" s="846" t="s">
        <v>5437</v>
      </c>
      <c r="E60" s="845" t="s">
        <v>2358</v>
      </c>
      <c r="F60" s="1131">
        <v>2000</v>
      </c>
      <c r="G60" s="944">
        <f>VLOOKUP($A$1,'[4]Annexure - IEC &amp; Printing'!$B$11:$HH$68,36,0)</f>
        <v>0</v>
      </c>
      <c r="H60" s="1156">
        <f t="shared" si="3"/>
        <v>0</v>
      </c>
      <c r="I60" s="5230"/>
    </row>
    <row r="61" spans="1:9" ht="56.25" customHeight="1">
      <c r="A61" s="1426" t="s">
        <v>4636</v>
      </c>
      <c r="B61" s="839" t="s">
        <v>3727</v>
      </c>
      <c r="C61" s="839">
        <v>30.1</v>
      </c>
      <c r="D61" s="895" t="s">
        <v>3721</v>
      </c>
      <c r="E61" s="839"/>
      <c r="F61" s="943"/>
      <c r="G61" s="687"/>
      <c r="H61" s="935">
        <f t="shared" si="3"/>
        <v>0</v>
      </c>
      <c r="I61" s="1124" t="s">
        <v>4314</v>
      </c>
    </row>
    <row r="62" spans="1:9" ht="90">
      <c r="A62" s="1153" t="s">
        <v>4637</v>
      </c>
      <c r="B62" s="845" t="s">
        <v>3727</v>
      </c>
      <c r="C62" s="845" t="s">
        <v>669</v>
      </c>
      <c r="D62" s="846" t="s">
        <v>670</v>
      </c>
      <c r="E62" s="845" t="s">
        <v>625</v>
      </c>
      <c r="F62" s="1131">
        <v>6000</v>
      </c>
      <c r="G62" s="944"/>
      <c r="H62" s="1156">
        <f t="shared" si="3"/>
        <v>0</v>
      </c>
      <c r="I62" s="1124" t="s">
        <v>4449</v>
      </c>
    </row>
    <row r="63" spans="1:9" s="1408" customFormat="1">
      <c r="A63" s="5221" t="s">
        <v>3731</v>
      </c>
      <c r="B63" s="5221"/>
      <c r="C63" s="843"/>
      <c r="D63" s="1814"/>
      <c r="E63" s="843"/>
      <c r="F63" s="1697"/>
      <c r="G63" s="1230"/>
      <c r="H63" s="1414">
        <f>SUM(H49:H62)</f>
        <v>0</v>
      </c>
      <c r="I63" s="1659"/>
    </row>
    <row r="64" spans="1:9" s="1408" customFormat="1">
      <c r="A64" s="2414" t="s">
        <v>4638</v>
      </c>
      <c r="B64" s="2414" t="s">
        <v>2995</v>
      </c>
      <c r="C64" s="843"/>
      <c r="D64" s="1814"/>
      <c r="E64" s="843"/>
      <c r="F64" s="1697"/>
      <c r="G64" s="1230"/>
      <c r="H64" s="1414"/>
      <c r="I64" s="1659"/>
    </row>
    <row r="65" spans="1:9" ht="125.25" customHeight="1">
      <c r="A65" s="1433" t="s">
        <v>4639</v>
      </c>
      <c r="B65" s="2404" t="s">
        <v>3732</v>
      </c>
      <c r="C65" s="1823">
        <v>32.9</v>
      </c>
      <c r="D65" s="838" t="s">
        <v>3733</v>
      </c>
      <c r="E65" s="845"/>
      <c r="F65" s="1131"/>
      <c r="G65" s="944"/>
      <c r="H65" s="1156"/>
      <c r="I65" s="5228" t="s">
        <v>6159</v>
      </c>
    </row>
    <row r="66" spans="1:9" ht="111" customHeight="1">
      <c r="A66" s="1153" t="s">
        <v>5454</v>
      </c>
      <c r="B66" s="2404" t="s">
        <v>3732</v>
      </c>
      <c r="C66" s="845"/>
      <c r="D66" s="846" t="s">
        <v>5452</v>
      </c>
      <c r="E66" s="845" t="s">
        <v>819</v>
      </c>
      <c r="F66" s="1131">
        <v>15000</v>
      </c>
      <c r="G66" s="944">
        <f>VLOOKUP($A$1,'[4]Annexure - IEC &amp; Printing'!$B$11:$HH$68,37,0)</f>
        <v>0</v>
      </c>
      <c r="H66" s="1156">
        <f t="shared" si="3"/>
        <v>0</v>
      </c>
      <c r="I66" s="5229"/>
    </row>
    <row r="67" spans="1:9" ht="111" customHeight="1">
      <c r="A67" s="1153" t="s">
        <v>5455</v>
      </c>
      <c r="B67" s="2404" t="s">
        <v>3732</v>
      </c>
      <c r="C67" s="845"/>
      <c r="D67" s="846" t="s">
        <v>5453</v>
      </c>
      <c r="E67" s="845" t="s">
        <v>461</v>
      </c>
      <c r="F67" s="1131">
        <v>130000</v>
      </c>
      <c r="G67" s="944">
        <f>VLOOKUP($A$1,'[4]Annexure - IEC &amp; Printing'!$B$11:$HH$68,38,0)</f>
        <v>0</v>
      </c>
      <c r="H67" s="1156">
        <f t="shared" si="3"/>
        <v>0</v>
      </c>
      <c r="I67" s="5230"/>
    </row>
    <row r="68" spans="1:9" ht="105">
      <c r="A68" s="1153" t="s">
        <v>4640</v>
      </c>
      <c r="B68" s="845" t="s">
        <v>3732</v>
      </c>
      <c r="C68" s="845">
        <v>32.9</v>
      </c>
      <c r="D68" s="846" t="s">
        <v>3734</v>
      </c>
      <c r="E68" s="845" t="s">
        <v>3735</v>
      </c>
      <c r="F68" s="1131"/>
      <c r="G68" s="944"/>
      <c r="H68" s="1156">
        <f t="shared" si="3"/>
        <v>0</v>
      </c>
      <c r="I68" s="1124" t="s">
        <v>4451</v>
      </c>
    </row>
    <row r="69" spans="1:9" ht="90">
      <c r="A69" s="1153" t="s">
        <v>4641</v>
      </c>
      <c r="B69" s="845" t="s">
        <v>3732</v>
      </c>
      <c r="C69" s="845">
        <v>32.9</v>
      </c>
      <c r="D69" s="846" t="s">
        <v>3736</v>
      </c>
      <c r="E69" s="845" t="s">
        <v>3737</v>
      </c>
      <c r="F69" s="1131">
        <v>39000</v>
      </c>
      <c r="G69" s="944">
        <f>VLOOKUP($A$1,'[4]Annexure - IEC &amp; Printing'!$B$11:$HH$68,39,0)</f>
        <v>0</v>
      </c>
      <c r="H69" s="1156">
        <f t="shared" si="3"/>
        <v>0</v>
      </c>
      <c r="I69" s="1124" t="s">
        <v>6160</v>
      </c>
    </row>
    <row r="70" spans="1:9" s="1407" customFormat="1" ht="155.25" customHeight="1">
      <c r="A70" s="1426" t="s">
        <v>4642</v>
      </c>
      <c r="B70" s="839" t="s">
        <v>3732</v>
      </c>
      <c r="C70" s="839">
        <v>32.9</v>
      </c>
      <c r="D70" s="932" t="s">
        <v>3738</v>
      </c>
      <c r="E70" s="933" t="s">
        <v>3739</v>
      </c>
      <c r="F70" s="937">
        <v>3500</v>
      </c>
      <c r="G70" s="1135">
        <v>0</v>
      </c>
      <c r="H70" s="1156">
        <f t="shared" si="3"/>
        <v>0</v>
      </c>
      <c r="I70" s="936" t="s">
        <v>6011</v>
      </c>
    </row>
    <row r="71" spans="1:9" s="1407" customFormat="1" ht="89.25" customHeight="1">
      <c r="A71" s="1589" t="s">
        <v>4643</v>
      </c>
      <c r="B71" s="1825" t="s">
        <v>3732</v>
      </c>
      <c r="C71" s="1825">
        <v>32.9</v>
      </c>
      <c r="D71" s="1718" t="s">
        <v>3718</v>
      </c>
      <c r="E71" s="1719"/>
      <c r="F71" s="1720"/>
      <c r="G71" s="1721"/>
      <c r="H71" s="1716"/>
      <c r="I71" s="5234" t="s">
        <v>6415</v>
      </c>
    </row>
    <row r="72" spans="1:9" s="1407" customFormat="1" ht="89.25" customHeight="1">
      <c r="A72" s="1440" t="s">
        <v>5456</v>
      </c>
      <c r="B72" s="1825" t="s">
        <v>3732</v>
      </c>
      <c r="C72" s="1817"/>
      <c r="D72" s="1615" t="s">
        <v>5438</v>
      </c>
      <c r="E72" s="1817" t="s">
        <v>407</v>
      </c>
      <c r="F72" s="1670">
        <f>30000+200000+175000+180000</f>
        <v>585000</v>
      </c>
      <c r="G72" s="1721">
        <f>VLOOKUP($A$1,'[4]Annexure - IEC &amp; Printing'!$B$11:$HH$68,40,0)</f>
        <v>0</v>
      </c>
      <c r="H72" s="1716">
        <f t="shared" si="3"/>
        <v>0</v>
      </c>
      <c r="I72" s="5235"/>
    </row>
    <row r="73" spans="1:9" s="1407" customFormat="1" ht="89.25" customHeight="1">
      <c r="A73" s="1440" t="s">
        <v>5457</v>
      </c>
      <c r="B73" s="1825" t="s">
        <v>3732</v>
      </c>
      <c r="C73" s="1817"/>
      <c r="D73" s="1615" t="s">
        <v>5437</v>
      </c>
      <c r="E73" s="1817" t="s">
        <v>2358</v>
      </c>
      <c r="F73" s="1670">
        <v>2000</v>
      </c>
      <c r="G73" s="1721">
        <f>VLOOKUP($A$1,'[4]Annexure - IEC &amp; Printing'!$B$11:$HH$68,41,0)</f>
        <v>0</v>
      </c>
      <c r="H73" s="1716">
        <f t="shared" si="3"/>
        <v>0</v>
      </c>
      <c r="I73" s="5236"/>
    </row>
    <row r="74" spans="1:9" s="1408" customFormat="1">
      <c r="A74" s="5221" t="s">
        <v>3740</v>
      </c>
      <c r="B74" s="5221"/>
      <c r="C74" s="843"/>
      <c r="D74" s="1814"/>
      <c r="E74" s="843"/>
      <c r="F74" s="1697"/>
      <c r="G74" s="1230"/>
      <c r="H74" s="1414">
        <f>SUM(H65:H73)</f>
        <v>0</v>
      </c>
      <c r="I74" s="1659"/>
    </row>
    <row r="75" spans="1:9" s="1408" customFormat="1">
      <c r="A75" s="2414" t="s">
        <v>4644</v>
      </c>
      <c r="B75" s="843" t="s">
        <v>3027</v>
      </c>
      <c r="C75" s="843"/>
      <c r="D75" s="1814"/>
      <c r="E75" s="843"/>
      <c r="F75" s="1697"/>
      <c r="G75" s="1230"/>
      <c r="H75" s="1414"/>
      <c r="I75" s="1659"/>
    </row>
    <row r="76" spans="1:9" s="1407" customFormat="1" ht="134.25" customHeight="1">
      <c r="A76" s="1440" t="s">
        <v>4645</v>
      </c>
      <c r="B76" s="2413" t="s">
        <v>41</v>
      </c>
      <c r="C76" s="1722">
        <v>40</v>
      </c>
      <c r="D76" s="1723" t="s">
        <v>3741</v>
      </c>
      <c r="E76" s="1724" t="s">
        <v>3717</v>
      </c>
      <c r="F76" s="1725">
        <v>300</v>
      </c>
      <c r="G76" s="1726">
        <f>VLOOKUP($A$1,'[4]Annexure - IEC &amp; Printing'!$B$11:$HH$68,42,0)</f>
        <v>0</v>
      </c>
      <c r="H76" s="1671">
        <f t="shared" si="3"/>
        <v>0</v>
      </c>
      <c r="I76" s="1661" t="s">
        <v>6115</v>
      </c>
    </row>
    <row r="77" spans="1:9" s="1407" customFormat="1" ht="135.75" customHeight="1">
      <c r="A77" s="1426" t="s">
        <v>4646</v>
      </c>
      <c r="B77" s="839" t="s">
        <v>41</v>
      </c>
      <c r="C77" s="946">
        <v>40</v>
      </c>
      <c r="D77" s="932" t="s">
        <v>3742</v>
      </c>
      <c r="E77" s="933" t="s">
        <v>407</v>
      </c>
      <c r="F77" s="937">
        <v>1800000</v>
      </c>
      <c r="G77" s="934">
        <f>VLOOKUP($A$1,'[4]Annexure - IEC &amp; Printing'!$B$11:$HH$68,43,0)</f>
        <v>0</v>
      </c>
      <c r="H77" s="935">
        <f t="shared" si="3"/>
        <v>0</v>
      </c>
      <c r="I77" s="936" t="s">
        <v>6161</v>
      </c>
    </row>
    <row r="78" spans="1:9" s="1408" customFormat="1">
      <c r="A78" s="5221" t="s">
        <v>3743</v>
      </c>
      <c r="B78" s="5221"/>
      <c r="C78" s="843"/>
      <c r="D78" s="1814"/>
      <c r="E78" s="843"/>
      <c r="F78" s="1697"/>
      <c r="G78" s="1230"/>
      <c r="H78" s="1414">
        <f>SUM(H76:H77)</f>
        <v>0</v>
      </c>
      <c r="I78" s="1659"/>
    </row>
    <row r="79" spans="1:9" s="1408" customFormat="1">
      <c r="A79" s="2414" t="s">
        <v>4647</v>
      </c>
      <c r="B79" s="2414" t="s">
        <v>3055</v>
      </c>
      <c r="C79" s="843"/>
      <c r="D79" s="1814"/>
      <c r="E79" s="843"/>
      <c r="F79" s="1697"/>
      <c r="G79" s="1230"/>
      <c r="H79" s="1414"/>
      <c r="I79" s="1659"/>
    </row>
    <row r="80" spans="1:9" s="1408" customFormat="1" ht="56.25" customHeight="1">
      <c r="A80" s="1433" t="s">
        <v>4648</v>
      </c>
      <c r="B80" s="2404" t="s">
        <v>3744</v>
      </c>
      <c r="C80" s="1823"/>
      <c r="D80" s="838" t="s">
        <v>3745</v>
      </c>
      <c r="E80" s="1132"/>
      <c r="F80" s="1434"/>
      <c r="G80" s="1435"/>
      <c r="H80" s="1436"/>
      <c r="I80" s="5228" t="s">
        <v>6162</v>
      </c>
    </row>
    <row r="81" spans="1:9" ht="72.75" customHeight="1">
      <c r="A81" s="1153" t="s">
        <v>5460</v>
      </c>
      <c r="B81" s="845" t="s">
        <v>3744</v>
      </c>
      <c r="C81" s="845"/>
      <c r="D81" s="846" t="s">
        <v>5458</v>
      </c>
      <c r="E81" s="845" t="s">
        <v>407</v>
      </c>
      <c r="F81" s="1131">
        <f>30000+200000+175000</f>
        <v>405000</v>
      </c>
      <c r="G81" s="1135">
        <f>VLOOKUP($A$1,'[4]Annexure - IEC &amp; Printing'!$B$11:$HH$68,44,0)</f>
        <v>0</v>
      </c>
      <c r="H81" s="1156">
        <f t="shared" si="3"/>
        <v>0</v>
      </c>
      <c r="I81" s="5229"/>
    </row>
    <row r="82" spans="1:9" ht="61.5" customHeight="1">
      <c r="A82" s="1153" t="s">
        <v>5461</v>
      </c>
      <c r="B82" s="845" t="s">
        <v>3744</v>
      </c>
      <c r="C82" s="845"/>
      <c r="D82" s="846" t="s">
        <v>5459</v>
      </c>
      <c r="E82" s="1133" t="s">
        <v>793</v>
      </c>
      <c r="F82" s="1131">
        <v>500</v>
      </c>
      <c r="G82" s="1135">
        <f>VLOOKUP($A$1,'[4]Annexure - IEC &amp; Printing'!$B$11:$HH$68,45,0)</f>
        <v>0</v>
      </c>
      <c r="H82" s="1156">
        <f t="shared" si="3"/>
        <v>0</v>
      </c>
      <c r="I82" s="5230"/>
    </row>
    <row r="83" spans="1:9" ht="93" customHeight="1">
      <c r="A83" s="1433" t="s">
        <v>4649</v>
      </c>
      <c r="B83" s="2404" t="s">
        <v>3744</v>
      </c>
      <c r="C83" s="668">
        <v>49.1</v>
      </c>
      <c r="D83" s="838" t="s">
        <v>3746</v>
      </c>
      <c r="E83" s="1133"/>
      <c r="F83" s="1131"/>
      <c r="G83" s="944"/>
      <c r="H83" s="1156"/>
      <c r="I83" s="5228" t="s">
        <v>6416</v>
      </c>
    </row>
    <row r="84" spans="1:9" ht="93" customHeight="1">
      <c r="A84" s="1153" t="s">
        <v>5466</v>
      </c>
      <c r="B84" s="845" t="s">
        <v>3744</v>
      </c>
      <c r="C84" s="703"/>
      <c r="D84" s="846" t="s">
        <v>5462</v>
      </c>
      <c r="E84" s="1133" t="s">
        <v>407</v>
      </c>
      <c r="F84" s="1131">
        <v>200000</v>
      </c>
      <c r="G84" s="944">
        <f>VLOOKUP($A$1,'[4]Annexure - IEC &amp; Printing'!$B$11:$HH$68,46,0)</f>
        <v>0</v>
      </c>
      <c r="H84" s="1156">
        <f t="shared" si="3"/>
        <v>0</v>
      </c>
      <c r="I84" s="5229"/>
    </row>
    <row r="85" spans="1:9" ht="93" customHeight="1">
      <c r="A85" s="1153" t="s">
        <v>5467</v>
      </c>
      <c r="B85" s="845" t="s">
        <v>3744</v>
      </c>
      <c r="C85" s="703"/>
      <c r="D85" s="846" t="s">
        <v>5463</v>
      </c>
      <c r="E85" s="1133" t="s">
        <v>407</v>
      </c>
      <c r="F85" s="1131">
        <v>300000</v>
      </c>
      <c r="G85" s="944">
        <f>VLOOKUP($A$1,'[4]Annexure - IEC &amp; Printing'!$B$11:$HH$68,47,0)</f>
        <v>0</v>
      </c>
      <c r="H85" s="1156">
        <f t="shared" si="3"/>
        <v>0</v>
      </c>
      <c r="I85" s="5229"/>
    </row>
    <row r="86" spans="1:9" ht="93" customHeight="1">
      <c r="A86" s="1153" t="s">
        <v>5468</v>
      </c>
      <c r="B86" s="845" t="s">
        <v>3744</v>
      </c>
      <c r="C86" s="703"/>
      <c r="D86" s="846" t="s">
        <v>5464</v>
      </c>
      <c r="E86" s="1133" t="s">
        <v>407</v>
      </c>
      <c r="F86" s="1131">
        <f>200000+350000</f>
        <v>550000</v>
      </c>
      <c r="G86" s="944">
        <f>VLOOKUP($A$1,'[4]Annexure - IEC &amp; Printing'!$B$11:$HH$68,48,0)</f>
        <v>0</v>
      </c>
      <c r="H86" s="1156">
        <f t="shared" si="3"/>
        <v>0</v>
      </c>
      <c r="I86" s="5229"/>
    </row>
    <row r="87" spans="1:9" ht="73.5" customHeight="1">
      <c r="A87" s="1153" t="s">
        <v>5469</v>
      </c>
      <c r="B87" s="845" t="s">
        <v>3744</v>
      </c>
      <c r="C87" s="703"/>
      <c r="D87" s="846" t="s">
        <v>5465</v>
      </c>
      <c r="E87" s="1133" t="s">
        <v>3800</v>
      </c>
      <c r="F87" s="1131">
        <v>85000</v>
      </c>
      <c r="G87" s="944">
        <f>VLOOKUP($A$1,'[4]Annexure - IEC &amp; Printing'!$B$11:$HH$68,49,0)</f>
        <v>0</v>
      </c>
      <c r="H87" s="1156">
        <f t="shared" si="3"/>
        <v>0</v>
      </c>
      <c r="I87" s="5230"/>
    </row>
    <row r="88" spans="1:9" ht="180">
      <c r="A88" s="1153" t="s">
        <v>4650</v>
      </c>
      <c r="B88" s="845" t="s">
        <v>3744</v>
      </c>
      <c r="C88" s="845"/>
      <c r="D88" s="846" t="s">
        <v>3747</v>
      </c>
      <c r="E88" s="845" t="s">
        <v>3748</v>
      </c>
      <c r="F88" s="1131"/>
      <c r="G88" s="944"/>
      <c r="H88" s="1156">
        <f t="shared" si="3"/>
        <v>0</v>
      </c>
      <c r="I88" s="1124" t="s">
        <v>6012</v>
      </c>
    </row>
    <row r="89" spans="1:9" s="1408" customFormat="1">
      <c r="A89" s="5221" t="s">
        <v>3749</v>
      </c>
      <c r="B89" s="5221"/>
      <c r="C89" s="843"/>
      <c r="D89" s="1814"/>
      <c r="E89" s="843"/>
      <c r="F89" s="1697"/>
      <c r="G89" s="1230"/>
      <c r="H89" s="1414">
        <f>SUM(H80:H88)</f>
        <v>0</v>
      </c>
      <c r="I89" s="1659"/>
    </row>
    <row r="90" spans="1:9" s="1408" customFormat="1">
      <c r="A90" s="2414" t="s">
        <v>4651</v>
      </c>
      <c r="B90" s="2414" t="s">
        <v>3087</v>
      </c>
      <c r="C90" s="843"/>
      <c r="D90" s="1814"/>
      <c r="E90" s="843"/>
      <c r="F90" s="1697"/>
      <c r="G90" s="1230"/>
      <c r="H90" s="1414"/>
      <c r="I90" s="1659"/>
    </row>
    <row r="91" spans="1:9" ht="35.25" customHeight="1">
      <c r="A91" s="1153" t="s">
        <v>4652</v>
      </c>
      <c r="B91" s="845" t="s">
        <v>3750</v>
      </c>
      <c r="C91" s="845">
        <v>53</v>
      </c>
      <c r="D91" s="846" t="s">
        <v>3751</v>
      </c>
      <c r="E91" s="845"/>
      <c r="F91" s="1131"/>
      <c r="G91" s="944"/>
      <c r="H91" s="1156"/>
      <c r="I91" s="5228" t="s">
        <v>6163</v>
      </c>
    </row>
    <row r="92" spans="1:9" ht="35.25" customHeight="1">
      <c r="A92" s="1153" t="s">
        <v>5470</v>
      </c>
      <c r="B92" s="845" t="s">
        <v>3750</v>
      </c>
      <c r="C92" s="845"/>
      <c r="D92" s="846" t="s">
        <v>5472</v>
      </c>
      <c r="E92" s="845" t="s">
        <v>407</v>
      </c>
      <c r="F92" s="1131">
        <v>75000</v>
      </c>
      <c r="G92" s="944">
        <f>VLOOKUP($A$1,'[4]Annexure - IEC &amp; Printing'!$B$11:$HH$68,50,0)</f>
        <v>0</v>
      </c>
      <c r="H92" s="1156">
        <f t="shared" ref="H92:H108" si="8">F92*G92/100000</f>
        <v>0</v>
      </c>
      <c r="I92" s="5229"/>
    </row>
    <row r="93" spans="1:9" ht="35.25" customHeight="1">
      <c r="A93" s="1153" t="s">
        <v>5471</v>
      </c>
      <c r="B93" s="845" t="s">
        <v>3750</v>
      </c>
      <c r="C93" s="845"/>
      <c r="D93" s="846" t="s">
        <v>5473</v>
      </c>
      <c r="E93" s="845" t="s">
        <v>819</v>
      </c>
      <c r="F93" s="1131">
        <v>50000</v>
      </c>
      <c r="G93" s="944">
        <f>VLOOKUP($A$1,'[4]Annexure - IEC &amp; Printing'!$B$11:$HH$68,51,0)</f>
        <v>0</v>
      </c>
      <c r="H93" s="1156">
        <f t="shared" si="8"/>
        <v>0</v>
      </c>
      <c r="I93" s="5229"/>
    </row>
    <row r="94" spans="1:9" ht="35.25" customHeight="1">
      <c r="A94" s="1153" t="s">
        <v>5478</v>
      </c>
      <c r="B94" s="845" t="s">
        <v>3750</v>
      </c>
      <c r="C94" s="845"/>
      <c r="D94" s="846" t="s">
        <v>5474</v>
      </c>
      <c r="E94" s="845" t="s">
        <v>5482</v>
      </c>
      <c r="F94" s="1131">
        <v>200000</v>
      </c>
      <c r="G94" s="944">
        <f>VLOOKUP($A$1,'[4]Annexure - IEC &amp; Printing'!$B$11:$HH$68,52,0)</f>
        <v>0</v>
      </c>
      <c r="H94" s="1156">
        <f t="shared" si="8"/>
        <v>0</v>
      </c>
      <c r="I94" s="5229"/>
    </row>
    <row r="95" spans="1:9" ht="35.25" customHeight="1">
      <c r="A95" s="1153" t="s">
        <v>5479</v>
      </c>
      <c r="B95" s="845" t="s">
        <v>3750</v>
      </c>
      <c r="C95" s="845"/>
      <c r="D95" s="846" t="s">
        <v>5475</v>
      </c>
      <c r="E95" s="845" t="s">
        <v>5482</v>
      </c>
      <c r="F95" s="1131">
        <v>350000</v>
      </c>
      <c r="G95" s="944">
        <f>VLOOKUP($A$1,'[4]Annexure - IEC &amp; Printing'!$B$11:$HH$68,53,0)</f>
        <v>0</v>
      </c>
      <c r="H95" s="1156">
        <f t="shared" si="8"/>
        <v>0</v>
      </c>
      <c r="I95" s="5229"/>
    </row>
    <row r="96" spans="1:9" ht="35.25" customHeight="1">
      <c r="A96" s="1153" t="s">
        <v>5480</v>
      </c>
      <c r="B96" s="845" t="s">
        <v>3750</v>
      </c>
      <c r="C96" s="845"/>
      <c r="D96" s="846" t="s">
        <v>5476</v>
      </c>
      <c r="E96" s="845" t="s">
        <v>5482</v>
      </c>
      <c r="F96" s="1131">
        <v>65000</v>
      </c>
      <c r="G96" s="944">
        <f>VLOOKUP($A$1,'[4]Annexure - IEC &amp; Printing'!$B$11:$HH$68,54,0)</f>
        <v>0</v>
      </c>
      <c r="H96" s="1156">
        <f t="shared" si="8"/>
        <v>0</v>
      </c>
      <c r="I96" s="5229"/>
    </row>
    <row r="97" spans="1:9" ht="35.25" customHeight="1">
      <c r="A97" s="1153" t="s">
        <v>5481</v>
      </c>
      <c r="B97" s="845" t="s">
        <v>3750</v>
      </c>
      <c r="C97" s="845"/>
      <c r="D97" s="846" t="s">
        <v>5477</v>
      </c>
      <c r="E97" s="845" t="s">
        <v>793</v>
      </c>
      <c r="F97" s="1131">
        <v>100</v>
      </c>
      <c r="G97" s="944">
        <f>VLOOKUP($A$1,'[4]Annexure - IEC &amp; Printing'!$B$11:$HH$68,55,0)</f>
        <v>0</v>
      </c>
      <c r="H97" s="1156">
        <f t="shared" si="8"/>
        <v>0</v>
      </c>
      <c r="I97" s="5230"/>
    </row>
    <row r="98" spans="1:9" ht="70.5" customHeight="1">
      <c r="A98" s="1433" t="s">
        <v>4653</v>
      </c>
      <c r="B98" s="668" t="s">
        <v>3750</v>
      </c>
      <c r="C98" s="668">
        <v>56</v>
      </c>
      <c r="D98" s="750" t="s">
        <v>3752</v>
      </c>
      <c r="E98" s="703"/>
      <c r="F98" s="1678"/>
      <c r="G98" s="957"/>
      <c r="H98" s="1679"/>
      <c r="I98" s="5231" t="s">
        <v>6185</v>
      </c>
    </row>
    <row r="99" spans="1:9" ht="70.5" customHeight="1">
      <c r="A99" s="1153" t="s">
        <v>5485</v>
      </c>
      <c r="B99" s="703" t="s">
        <v>3750</v>
      </c>
      <c r="C99" s="703"/>
      <c r="D99" s="725" t="s">
        <v>5458</v>
      </c>
      <c r="E99" s="703" t="s">
        <v>407</v>
      </c>
      <c r="F99" s="1678">
        <f>30000+200000+175000+360000</f>
        <v>765000</v>
      </c>
      <c r="G99" s="957">
        <f>VLOOKUP($A$1,'[4]Annexure - IEC &amp; Printing'!$B$11:$HH$68,56,0)</f>
        <v>0</v>
      </c>
      <c r="H99" s="1679">
        <f t="shared" si="8"/>
        <v>0</v>
      </c>
      <c r="I99" s="5232"/>
    </row>
    <row r="100" spans="1:9" ht="70.5" customHeight="1">
      <c r="A100" s="1153" t="s">
        <v>5486</v>
      </c>
      <c r="B100" s="703" t="s">
        <v>3750</v>
      </c>
      <c r="C100" s="703"/>
      <c r="D100" s="725" t="s">
        <v>5483</v>
      </c>
      <c r="E100" s="703" t="s">
        <v>3688</v>
      </c>
      <c r="F100" s="1678">
        <v>2000</v>
      </c>
      <c r="G100" s="957">
        <f>VLOOKUP($A$1,'[4]Annexure - IEC &amp; Printing'!$B$11:$HH$68,57,0)</f>
        <v>0</v>
      </c>
      <c r="H100" s="1679">
        <f t="shared" si="8"/>
        <v>0</v>
      </c>
      <c r="I100" s="5232"/>
    </row>
    <row r="101" spans="1:9" ht="46.5" customHeight="1">
      <c r="A101" s="1153" t="s">
        <v>5487</v>
      </c>
      <c r="B101" s="703" t="s">
        <v>3750</v>
      </c>
      <c r="C101" s="703"/>
      <c r="D101" s="725" t="s">
        <v>5484</v>
      </c>
      <c r="E101" s="703" t="s">
        <v>482</v>
      </c>
      <c r="F101" s="1678">
        <v>30000</v>
      </c>
      <c r="G101" s="957">
        <f>VLOOKUP($A$1,'[4]Annexure - IEC &amp; Printing'!$B$11:$HH$68,58,0)</f>
        <v>0</v>
      </c>
      <c r="H101" s="1679">
        <f t="shared" si="8"/>
        <v>0</v>
      </c>
      <c r="I101" s="5233"/>
    </row>
    <row r="102" spans="1:9" ht="30">
      <c r="A102" s="1153" t="s">
        <v>4654</v>
      </c>
      <c r="B102" s="845" t="s">
        <v>3750</v>
      </c>
      <c r="C102" s="845"/>
      <c r="D102" s="846" t="s">
        <v>3720</v>
      </c>
      <c r="E102" s="845" t="s">
        <v>407</v>
      </c>
      <c r="F102" s="1131">
        <v>6295000</v>
      </c>
      <c r="G102" s="944"/>
      <c r="H102" s="1156">
        <f t="shared" si="8"/>
        <v>0</v>
      </c>
      <c r="I102" s="1432" t="s">
        <v>5488</v>
      </c>
    </row>
    <row r="103" spans="1:9" ht="60">
      <c r="A103" s="1153" t="s">
        <v>4655</v>
      </c>
      <c r="B103" s="839" t="s">
        <v>3750</v>
      </c>
      <c r="C103" s="839"/>
      <c r="D103" s="895" t="s">
        <v>3753</v>
      </c>
      <c r="E103" s="839"/>
      <c r="F103" s="943"/>
      <c r="G103" s="687"/>
      <c r="H103" s="935">
        <f t="shared" si="8"/>
        <v>0</v>
      </c>
      <c r="I103" s="939" t="s">
        <v>3754</v>
      </c>
    </row>
    <row r="104" spans="1:9" s="1408" customFormat="1">
      <c r="A104" s="5221" t="s">
        <v>3755</v>
      </c>
      <c r="B104" s="5221"/>
      <c r="C104" s="843"/>
      <c r="D104" s="1814"/>
      <c r="E104" s="843"/>
      <c r="F104" s="1697"/>
      <c r="G104" s="1230"/>
      <c r="H104" s="1414">
        <f>SUM(H91:H103)</f>
        <v>0</v>
      </c>
      <c r="I104" s="1659"/>
    </row>
    <row r="105" spans="1:9" s="1408" customFormat="1">
      <c r="A105" s="2414" t="s">
        <v>4656</v>
      </c>
      <c r="B105" s="2414" t="s">
        <v>3112</v>
      </c>
      <c r="C105" s="843"/>
      <c r="D105" s="1814"/>
      <c r="E105" s="843"/>
      <c r="F105" s="1697"/>
      <c r="G105" s="1230"/>
      <c r="H105" s="1414"/>
      <c r="I105" s="1659"/>
    </row>
    <row r="106" spans="1:9" ht="62.25" customHeight="1">
      <c r="A106" s="1433" t="s">
        <v>4657</v>
      </c>
      <c r="B106" s="2404" t="s">
        <v>3113</v>
      </c>
      <c r="C106" s="1823">
        <v>62.7</v>
      </c>
      <c r="D106" s="838" t="s">
        <v>3756</v>
      </c>
      <c r="E106" s="845"/>
      <c r="F106" s="1131"/>
      <c r="G106" s="944"/>
      <c r="H106" s="1156">
        <f t="shared" si="8"/>
        <v>0</v>
      </c>
      <c r="I106" s="5225" t="s">
        <v>6180</v>
      </c>
    </row>
    <row r="107" spans="1:9" ht="51" customHeight="1">
      <c r="A107" s="1153" t="s">
        <v>5492</v>
      </c>
      <c r="B107" s="845" t="s">
        <v>3113</v>
      </c>
      <c r="C107" s="845"/>
      <c r="D107" s="846" t="s">
        <v>5489</v>
      </c>
      <c r="E107" s="845" t="s">
        <v>5491</v>
      </c>
      <c r="F107" s="1131">
        <v>50</v>
      </c>
      <c r="G107" s="944">
        <f>VLOOKUP($A$1,'[4]Annexure - IEC &amp; Printing'!$B$11:$HH$68,59,0)</f>
        <v>0</v>
      </c>
      <c r="H107" s="1156">
        <f t="shared" si="8"/>
        <v>0</v>
      </c>
      <c r="I107" s="5226"/>
    </row>
    <row r="108" spans="1:9" ht="45" customHeight="1">
      <c r="A108" s="1153" t="s">
        <v>5493</v>
      </c>
      <c r="B108" s="845" t="s">
        <v>3113</v>
      </c>
      <c r="C108" s="845"/>
      <c r="D108" s="846" t="s">
        <v>5490</v>
      </c>
      <c r="E108" s="845" t="s">
        <v>793</v>
      </c>
      <c r="F108" s="1131">
        <v>200</v>
      </c>
      <c r="G108" s="944">
        <f>VLOOKUP($A$1,'[4]Annexure - IEC &amp; Printing'!$B$11:$HH$68,60,0)</f>
        <v>0</v>
      </c>
      <c r="H108" s="1156">
        <f t="shared" si="8"/>
        <v>0</v>
      </c>
      <c r="I108" s="5227"/>
    </row>
    <row r="109" spans="1:9" s="1408" customFormat="1">
      <c r="A109" s="5221" t="s">
        <v>3757</v>
      </c>
      <c r="B109" s="5221"/>
      <c r="C109" s="843"/>
      <c r="D109" s="1814"/>
      <c r="E109" s="843"/>
      <c r="F109" s="1697"/>
      <c r="G109" s="1230"/>
      <c r="H109" s="1414">
        <f>SUM(H106:H108)</f>
        <v>0</v>
      </c>
      <c r="I109" s="1659"/>
    </row>
    <row r="110" spans="1:9" s="1408" customFormat="1">
      <c r="A110" s="5237" t="s">
        <v>3758</v>
      </c>
      <c r="B110" s="5237"/>
      <c r="C110" s="948"/>
      <c r="D110" s="864"/>
      <c r="E110" s="948"/>
      <c r="F110" s="949"/>
      <c r="G110" s="950"/>
      <c r="H110" s="951">
        <f>H109+H104+H89+H78+H74+H63+H47+H41</f>
        <v>0</v>
      </c>
      <c r="I110" s="952"/>
    </row>
    <row r="111" spans="1:9">
      <c r="A111" s="3952">
        <v>204.5</v>
      </c>
      <c r="B111" s="843" t="s">
        <v>262</v>
      </c>
      <c r="C111" s="844"/>
      <c r="D111" s="844"/>
      <c r="E111" s="844"/>
      <c r="F111" s="844"/>
      <c r="G111" s="844"/>
      <c r="H111" s="844"/>
      <c r="I111" s="1231"/>
    </row>
    <row r="112" spans="1:9">
      <c r="A112" s="2404" t="s">
        <v>4658</v>
      </c>
      <c r="B112" s="1427" t="s">
        <v>3115</v>
      </c>
      <c r="C112" s="838"/>
      <c r="D112" s="838"/>
      <c r="E112" s="838"/>
      <c r="F112" s="838"/>
      <c r="G112" s="838"/>
      <c r="H112" s="1306"/>
      <c r="I112" s="1558"/>
    </row>
    <row r="113" spans="1:9" s="1409" customFormat="1">
      <c r="A113" s="1427" t="s">
        <v>4659</v>
      </c>
      <c r="B113" s="1427" t="s">
        <v>3116</v>
      </c>
      <c r="C113" s="1427"/>
      <c r="D113" s="1428"/>
      <c r="E113" s="1427"/>
      <c r="F113" s="1429"/>
      <c r="G113" s="1430"/>
      <c r="H113" s="1431">
        <f t="shared" ref="H113:H172" si="9">F113*G113/100000</f>
        <v>0</v>
      </c>
      <c r="I113" s="1432" t="s">
        <v>3759</v>
      </c>
    </row>
    <row r="114" spans="1:9">
      <c r="A114" s="843" t="s">
        <v>4660</v>
      </c>
      <c r="B114" s="843" t="s">
        <v>3122</v>
      </c>
      <c r="C114" s="1280"/>
      <c r="D114" s="1699"/>
      <c r="E114" s="1280"/>
      <c r="F114" s="1700"/>
      <c r="G114" s="1281"/>
      <c r="H114" s="1727">
        <f t="shared" si="9"/>
        <v>0</v>
      </c>
      <c r="I114" s="1702"/>
    </row>
    <row r="115" spans="1:9">
      <c r="A115" s="843" t="s">
        <v>4661</v>
      </c>
      <c r="B115" s="843" t="s">
        <v>3123</v>
      </c>
      <c r="C115" s="1280"/>
      <c r="D115" s="1699"/>
      <c r="E115" s="1280"/>
      <c r="F115" s="1700"/>
      <c r="G115" s="1281"/>
      <c r="H115" s="1701"/>
      <c r="I115" s="1702"/>
    </row>
    <row r="116" spans="1:9" s="1407" customFormat="1" ht="159.75" customHeight="1">
      <c r="A116" s="845" t="s">
        <v>4662</v>
      </c>
      <c r="B116" s="1132" t="s">
        <v>75</v>
      </c>
      <c r="C116" s="1132"/>
      <c r="D116" s="846" t="s">
        <v>3760</v>
      </c>
      <c r="E116" s="1133" t="s">
        <v>407</v>
      </c>
      <c r="F116" s="1134">
        <v>650000</v>
      </c>
      <c r="G116" s="1135">
        <f>VLOOKUP($A$1,'[4]Annexure - IEC &amp; Printing'!$B$11:$HH$68,61,0)</f>
        <v>0</v>
      </c>
      <c r="H116" s="1156">
        <f t="shared" si="9"/>
        <v>0</v>
      </c>
      <c r="I116" s="1226" t="s">
        <v>4452</v>
      </c>
    </row>
    <row r="117" spans="1:9" ht="61.5" customHeight="1">
      <c r="A117" s="2404" t="s">
        <v>4663</v>
      </c>
      <c r="B117" s="1132" t="s">
        <v>75</v>
      </c>
      <c r="C117" s="1823"/>
      <c r="D117" s="838" t="s">
        <v>3761</v>
      </c>
      <c r="E117" s="1133"/>
      <c r="F117" s="1674"/>
      <c r="G117" s="1675"/>
      <c r="H117" s="1156"/>
      <c r="I117" s="5238" t="s">
        <v>6186</v>
      </c>
    </row>
    <row r="118" spans="1:9" ht="61.5" customHeight="1">
      <c r="A118" s="845" t="s">
        <v>5494</v>
      </c>
      <c r="B118" s="1133" t="s">
        <v>75</v>
      </c>
      <c r="C118" s="845"/>
      <c r="D118" s="846" t="s">
        <v>5458</v>
      </c>
      <c r="E118" s="1133" t="s">
        <v>407</v>
      </c>
      <c r="F118" s="1674">
        <v>1240000</v>
      </c>
      <c r="G118" s="1675">
        <f>VLOOKUP($A$1,'[4]Annexure - IEC &amp; Printing'!$B$11:$HH$68,62,0)</f>
        <v>0</v>
      </c>
      <c r="H118" s="1156">
        <f t="shared" si="9"/>
        <v>0</v>
      </c>
      <c r="I118" s="5239"/>
    </row>
    <row r="119" spans="1:9" s="1408" customFormat="1" ht="61.5" customHeight="1">
      <c r="A119" s="2404" t="s">
        <v>5495</v>
      </c>
      <c r="B119" s="1132" t="s">
        <v>75</v>
      </c>
      <c r="C119" s="1823"/>
      <c r="D119" s="838" t="s">
        <v>5452</v>
      </c>
      <c r="E119" s="1132"/>
      <c r="F119" s="1680"/>
      <c r="G119" s="1681"/>
      <c r="H119" s="1436"/>
      <c r="I119" s="5239"/>
    </row>
    <row r="120" spans="1:9" ht="61.5" customHeight="1">
      <c r="A120" s="845" t="s">
        <v>5496</v>
      </c>
      <c r="B120" s="1133" t="s">
        <v>75</v>
      </c>
      <c r="C120" s="845"/>
      <c r="D120" s="846" t="s">
        <v>5497</v>
      </c>
      <c r="E120" s="1133" t="s">
        <v>5498</v>
      </c>
      <c r="F120" s="1674">
        <v>15000</v>
      </c>
      <c r="G120" s="1675">
        <f>VLOOKUP($A$1,'[4]Annexure - IEC &amp; Printing'!$B$11:$HH$68,63,0)</f>
        <v>0</v>
      </c>
      <c r="H120" s="1156">
        <f t="shared" ref="H120:H123" si="10">F120*G120/100000</f>
        <v>0</v>
      </c>
      <c r="I120" s="5239"/>
    </row>
    <row r="121" spans="1:9" ht="61.5" customHeight="1">
      <c r="A121" s="845" t="s">
        <v>5503</v>
      </c>
      <c r="B121" s="1133" t="s">
        <v>75</v>
      </c>
      <c r="C121" s="845"/>
      <c r="D121" s="846" t="s">
        <v>5499</v>
      </c>
      <c r="E121" s="1133" t="s">
        <v>5500</v>
      </c>
      <c r="F121" s="1674">
        <v>2000</v>
      </c>
      <c r="G121" s="1675">
        <f>VLOOKUP($A$1,'[4]Annexure - IEC &amp; Printing'!$B$11:$HH$68,64,0)</f>
        <v>0</v>
      </c>
      <c r="H121" s="1156">
        <f t="shared" si="10"/>
        <v>0</v>
      </c>
      <c r="I121" s="5239"/>
    </row>
    <row r="122" spans="1:9" ht="61.5" customHeight="1">
      <c r="A122" s="845" t="s">
        <v>5504</v>
      </c>
      <c r="B122" s="1133" t="s">
        <v>75</v>
      </c>
      <c r="C122" s="845"/>
      <c r="D122" s="846" t="s">
        <v>5501</v>
      </c>
      <c r="E122" s="1133" t="s">
        <v>5498</v>
      </c>
      <c r="F122" s="1674">
        <v>20000</v>
      </c>
      <c r="G122" s="1675">
        <f>VLOOKUP($A$1,'[4]Annexure - IEC &amp; Printing'!$B$11:$HH$68,65,0)</f>
        <v>0</v>
      </c>
      <c r="H122" s="1156">
        <f t="shared" si="10"/>
        <v>0</v>
      </c>
      <c r="I122" s="5239"/>
    </row>
    <row r="123" spans="1:9" ht="61.5" customHeight="1">
      <c r="A123" s="845" t="s">
        <v>5505</v>
      </c>
      <c r="B123" s="1133" t="s">
        <v>75</v>
      </c>
      <c r="C123" s="845"/>
      <c r="D123" s="846" t="s">
        <v>5502</v>
      </c>
      <c r="E123" s="1133" t="s">
        <v>793</v>
      </c>
      <c r="F123" s="1674">
        <v>1500</v>
      </c>
      <c r="G123" s="1675">
        <f>VLOOKUP($A$1,'[4]Annexure - IEC &amp; Printing'!$B$11:$HH$68,66,0)</f>
        <v>0</v>
      </c>
      <c r="H123" s="1156">
        <f t="shared" si="10"/>
        <v>0</v>
      </c>
      <c r="I123" s="5240"/>
    </row>
    <row r="124" spans="1:9" s="1407" customFormat="1" ht="120">
      <c r="A124" s="845" t="s">
        <v>4664</v>
      </c>
      <c r="B124" s="1132" t="s">
        <v>77</v>
      </c>
      <c r="C124" s="1132"/>
      <c r="D124" s="1228" t="s">
        <v>3762</v>
      </c>
      <c r="E124" s="1133" t="s">
        <v>407</v>
      </c>
      <c r="F124" s="1134">
        <v>620000</v>
      </c>
      <c r="G124" s="1675">
        <f>VLOOKUP($A$1,'[4]Annexure - IEC &amp; Printing'!$B$11:$HH$68,67,0)</f>
        <v>0</v>
      </c>
      <c r="H124" s="1156">
        <f t="shared" si="9"/>
        <v>0</v>
      </c>
      <c r="I124" s="1226" t="s">
        <v>4453</v>
      </c>
    </row>
    <row r="125" spans="1:9" s="1407" customFormat="1" ht="73.5" customHeight="1">
      <c r="A125" s="845" t="s">
        <v>4665</v>
      </c>
      <c r="B125" s="1132" t="s">
        <v>3171</v>
      </c>
      <c r="C125" s="1132"/>
      <c r="D125" s="1224" t="s">
        <v>3763</v>
      </c>
      <c r="E125" s="1132"/>
      <c r="F125" s="1225"/>
      <c r="G125" s="1223"/>
      <c r="H125" s="1436"/>
      <c r="I125" s="5241" t="s">
        <v>6187</v>
      </c>
    </row>
    <row r="126" spans="1:9" s="1407" customFormat="1" ht="73.5" customHeight="1">
      <c r="A126" s="845" t="s">
        <v>5507</v>
      </c>
      <c r="B126" s="1133" t="s">
        <v>3171</v>
      </c>
      <c r="C126" s="1132"/>
      <c r="D126" s="1228" t="s">
        <v>5458</v>
      </c>
      <c r="E126" s="1133" t="s">
        <v>407</v>
      </c>
      <c r="F126" s="1134">
        <v>650000</v>
      </c>
      <c r="G126" s="1223">
        <f>VLOOKUP($A$1,'[4]Annexure - IEC &amp; Printing'!$B$11:$HH$68,68,0)</f>
        <v>0</v>
      </c>
      <c r="H126" s="1156">
        <f t="shared" ref="H126:H127" si="11">F126*G126/100000</f>
        <v>0</v>
      </c>
      <c r="I126" s="5242"/>
    </row>
    <row r="127" spans="1:9" s="1407" customFormat="1" ht="73.5" customHeight="1">
      <c r="A127" s="845" t="s">
        <v>5508</v>
      </c>
      <c r="B127" s="1133" t="s">
        <v>3171</v>
      </c>
      <c r="C127" s="1132"/>
      <c r="D127" s="1228" t="s">
        <v>5499</v>
      </c>
      <c r="E127" s="1133" t="s">
        <v>5506</v>
      </c>
      <c r="F127" s="1134">
        <v>2000</v>
      </c>
      <c r="G127" s="1223">
        <f>VLOOKUP($A$1,'[4]Annexure - IEC &amp; Printing'!$B$11:$HH$68,69,0)</f>
        <v>0</v>
      </c>
      <c r="H127" s="1156">
        <f t="shared" si="11"/>
        <v>0</v>
      </c>
      <c r="I127" s="5243"/>
    </row>
    <row r="128" spans="1:9" s="1407" customFormat="1" ht="79.5" customHeight="1">
      <c r="A128" s="845" t="s">
        <v>4666</v>
      </c>
      <c r="B128" s="1132" t="s">
        <v>3171</v>
      </c>
      <c r="C128" s="1132"/>
      <c r="D128" s="1228" t="s">
        <v>3764</v>
      </c>
      <c r="E128" s="1133"/>
      <c r="F128" s="1134"/>
      <c r="G128" s="1135"/>
      <c r="H128" s="1156"/>
      <c r="I128" s="5241" t="s">
        <v>6417</v>
      </c>
    </row>
    <row r="129" spans="1:9" s="1407" customFormat="1" ht="75.75" customHeight="1">
      <c r="A129" s="845" t="s">
        <v>5515</v>
      </c>
      <c r="B129" s="1133" t="s">
        <v>3171</v>
      </c>
      <c r="C129" s="1132"/>
      <c r="D129" s="1228" t="s">
        <v>5458</v>
      </c>
      <c r="E129" s="1133" t="s">
        <v>407</v>
      </c>
      <c r="F129" s="1134">
        <v>1240000</v>
      </c>
      <c r="G129" s="1135">
        <f>VLOOKUP($A$1,'[4]Annexure - IEC &amp; Printing'!$B$11:$HH$68,70,0)</f>
        <v>0</v>
      </c>
      <c r="H129" s="1156">
        <f t="shared" ref="H129" si="12">F129*G129/100000</f>
        <v>0</v>
      </c>
      <c r="I129" s="5242"/>
    </row>
    <row r="130" spans="1:9" s="1407" customFormat="1" ht="69.75" customHeight="1">
      <c r="A130" s="845" t="s">
        <v>5516</v>
      </c>
      <c r="B130" s="1133" t="s">
        <v>3171</v>
      </c>
      <c r="C130" s="1132"/>
      <c r="D130" s="1228" t="s">
        <v>5509</v>
      </c>
      <c r="E130" s="1133"/>
      <c r="F130" s="1134"/>
      <c r="G130" s="1135"/>
      <c r="H130" s="1156"/>
      <c r="I130" s="5242"/>
    </row>
    <row r="131" spans="1:9" s="1407" customFormat="1" ht="69.75" customHeight="1">
      <c r="A131" s="845" t="s">
        <v>5517</v>
      </c>
      <c r="B131" s="1133" t="s">
        <v>3171</v>
      </c>
      <c r="C131" s="1132"/>
      <c r="D131" s="1228" t="s">
        <v>5510</v>
      </c>
      <c r="E131" s="1133" t="s">
        <v>5498</v>
      </c>
      <c r="F131" s="1134">
        <v>15000</v>
      </c>
      <c r="G131" s="1135">
        <f>VLOOKUP($A$1,'[4]Annexure - IEC &amp; Printing'!$B$11:$HH$68,71,0)</f>
        <v>0</v>
      </c>
      <c r="H131" s="1156">
        <f t="shared" ref="H131:H133" si="13">F131*G131/100000</f>
        <v>0</v>
      </c>
      <c r="I131" s="5242"/>
    </row>
    <row r="132" spans="1:9" s="1407" customFormat="1" ht="69.75" customHeight="1">
      <c r="A132" s="845" t="s">
        <v>5518</v>
      </c>
      <c r="B132" s="1133" t="s">
        <v>3171</v>
      </c>
      <c r="C132" s="1132"/>
      <c r="D132" s="1228" t="s">
        <v>5511</v>
      </c>
      <c r="E132" s="1133" t="s">
        <v>5513</v>
      </c>
      <c r="F132" s="1134">
        <v>20</v>
      </c>
      <c r="G132" s="1135">
        <f>VLOOKUP($A$1,'[4]Annexure - IEC &amp; Printing'!$B$11:$HH$68,72,0)</f>
        <v>0</v>
      </c>
      <c r="H132" s="1156">
        <f t="shared" si="13"/>
        <v>0</v>
      </c>
      <c r="I132" s="5242"/>
    </row>
    <row r="133" spans="1:9" s="1407" customFormat="1" ht="69.75" customHeight="1">
      <c r="A133" s="845" t="s">
        <v>5519</v>
      </c>
      <c r="B133" s="1133" t="s">
        <v>3171</v>
      </c>
      <c r="C133" s="1132"/>
      <c r="D133" s="1228" t="s">
        <v>5512</v>
      </c>
      <c r="E133" s="1133" t="s">
        <v>5514</v>
      </c>
      <c r="F133" s="1134">
        <v>100000</v>
      </c>
      <c r="G133" s="1135">
        <f>VLOOKUP($A$1,'[4]Annexure - IEC &amp; Printing'!$B$11:$HH$68,73,0)</f>
        <v>0</v>
      </c>
      <c r="H133" s="1156">
        <f t="shared" si="13"/>
        <v>0</v>
      </c>
      <c r="I133" s="5243"/>
    </row>
    <row r="134" spans="1:9" s="1407" customFormat="1" ht="75.75" customHeight="1">
      <c r="A134" s="845" t="s">
        <v>4667</v>
      </c>
      <c r="B134" s="1132" t="s">
        <v>3765</v>
      </c>
      <c r="C134" s="1132"/>
      <c r="D134" s="1224" t="s">
        <v>3766</v>
      </c>
      <c r="E134" s="1132"/>
      <c r="F134" s="1225"/>
      <c r="G134" s="1223"/>
      <c r="H134" s="935"/>
      <c r="I134" s="5244" t="s">
        <v>6358</v>
      </c>
    </row>
    <row r="135" spans="1:9" s="1407" customFormat="1" ht="75.75" customHeight="1">
      <c r="A135" s="845" t="s">
        <v>5525</v>
      </c>
      <c r="B135" s="1133" t="s">
        <v>3765</v>
      </c>
      <c r="C135" s="1132"/>
      <c r="D135" s="1228" t="s">
        <v>5458</v>
      </c>
      <c r="E135" s="1133" t="s">
        <v>407</v>
      </c>
      <c r="F135" s="1134">
        <v>1290000</v>
      </c>
      <c r="G135" s="1135">
        <f>VLOOKUP($A$1,'[4]Annexure - IEC &amp; Printing'!$B$11:$HH$68,74,0)</f>
        <v>0</v>
      </c>
      <c r="H135" s="935">
        <f t="shared" ref="H135" si="14">F135*G135/100000</f>
        <v>0</v>
      </c>
      <c r="I135" s="5245"/>
    </row>
    <row r="136" spans="1:9" s="1407" customFormat="1" ht="75.75" customHeight="1">
      <c r="A136" s="845" t="s">
        <v>5526</v>
      </c>
      <c r="B136" s="1133" t="s">
        <v>3765</v>
      </c>
      <c r="C136" s="1132"/>
      <c r="D136" s="1224" t="s">
        <v>5520</v>
      </c>
      <c r="E136" s="1132"/>
      <c r="F136" s="1225"/>
      <c r="G136" s="1223"/>
      <c r="H136" s="1458"/>
      <c r="I136" s="5245"/>
    </row>
    <row r="137" spans="1:9" s="1407" customFormat="1" ht="75.75" customHeight="1">
      <c r="A137" s="845" t="s">
        <v>5528</v>
      </c>
      <c r="B137" s="1133" t="s">
        <v>3765</v>
      </c>
      <c r="C137" s="1132"/>
      <c r="D137" s="1228" t="s">
        <v>5522</v>
      </c>
      <c r="E137" s="1133" t="s">
        <v>819</v>
      </c>
      <c r="F137" s="1134">
        <v>15000</v>
      </c>
      <c r="G137" s="1135">
        <f>VLOOKUP($A$1,'[4]Annexure - IEC &amp; Printing'!$B$11:$HH$68,75,0)</f>
        <v>0</v>
      </c>
      <c r="H137" s="935">
        <f t="shared" ref="H137:H139" si="15">F137*G137/100000</f>
        <v>0</v>
      </c>
      <c r="I137" s="5245"/>
    </row>
    <row r="138" spans="1:9" s="1407" customFormat="1" ht="75.75" customHeight="1">
      <c r="A138" s="845" t="s">
        <v>5529</v>
      </c>
      <c r="B138" s="1133" t="s">
        <v>3765</v>
      </c>
      <c r="C138" s="1132"/>
      <c r="D138" s="1228" t="s">
        <v>5523</v>
      </c>
      <c r="E138" s="1133" t="s">
        <v>841</v>
      </c>
      <c r="F138" s="1134">
        <v>5000</v>
      </c>
      <c r="G138" s="1135">
        <f>VLOOKUP($A$1,'[4]Annexure - IEC &amp; Printing'!$B$11:$HH$68,76,0)</f>
        <v>0</v>
      </c>
      <c r="H138" s="935">
        <f t="shared" si="15"/>
        <v>0</v>
      </c>
      <c r="I138" s="5245"/>
    </row>
    <row r="139" spans="1:9" s="1407" customFormat="1" ht="92.25" customHeight="1">
      <c r="A139" s="845" t="s">
        <v>5527</v>
      </c>
      <c r="B139" s="1133" t="s">
        <v>3765</v>
      </c>
      <c r="C139" s="1132"/>
      <c r="D139" s="1224" t="s">
        <v>5521</v>
      </c>
      <c r="E139" s="1133" t="s">
        <v>5524</v>
      </c>
      <c r="F139" s="1134">
        <v>42000</v>
      </c>
      <c r="G139" s="1135">
        <f>VLOOKUP($A$1,'[4]Annexure - IEC &amp; Printing'!$B$11:$HH$68,77,0)</f>
        <v>0</v>
      </c>
      <c r="H139" s="935">
        <f t="shared" si="15"/>
        <v>0</v>
      </c>
      <c r="I139" s="5246"/>
    </row>
    <row r="140" spans="1:9" s="1408" customFormat="1">
      <c r="A140" s="5221" t="s">
        <v>3767</v>
      </c>
      <c r="B140" s="5221"/>
      <c r="C140" s="843"/>
      <c r="D140" s="1814"/>
      <c r="E140" s="843"/>
      <c r="F140" s="1697"/>
      <c r="G140" s="1230"/>
      <c r="H140" s="1414">
        <f>SUM(H114:H139)</f>
        <v>0</v>
      </c>
      <c r="I140" s="1659"/>
    </row>
    <row r="141" spans="1:9" s="1408" customFormat="1">
      <c r="A141" s="2414" t="s">
        <v>4668</v>
      </c>
      <c r="B141" s="2414" t="s">
        <v>3195</v>
      </c>
      <c r="C141" s="843"/>
      <c r="D141" s="1814"/>
      <c r="E141" s="843"/>
      <c r="F141" s="1697"/>
      <c r="G141" s="1230"/>
      <c r="H141" s="1414"/>
      <c r="I141" s="1659"/>
    </row>
    <row r="142" spans="1:9" ht="57.75" customHeight="1">
      <c r="A142" s="1433" t="s">
        <v>4669</v>
      </c>
      <c r="B142" s="685" t="s">
        <v>3768</v>
      </c>
      <c r="C142" s="685"/>
      <c r="D142" s="898" t="s">
        <v>3769</v>
      </c>
      <c r="E142" s="933"/>
      <c r="F142" s="943"/>
      <c r="G142" s="687"/>
      <c r="H142" s="935"/>
      <c r="I142" s="5225" t="s">
        <v>6188</v>
      </c>
    </row>
    <row r="143" spans="1:9" ht="76.5" customHeight="1">
      <c r="A143" s="1153" t="s">
        <v>5533</v>
      </c>
      <c r="B143" s="839" t="s">
        <v>3768</v>
      </c>
      <c r="C143" s="839"/>
      <c r="D143" s="895" t="s">
        <v>5458</v>
      </c>
      <c r="E143" s="933" t="s">
        <v>407</v>
      </c>
      <c r="F143" s="943">
        <v>1270000</v>
      </c>
      <c r="G143" s="687">
        <f>VLOOKUP($A$1,'[4]Annexure - IEC &amp; Printing'!$B$11:$HH$68,78,0)</f>
        <v>0</v>
      </c>
      <c r="H143" s="935">
        <f t="shared" ref="H143:H145" si="16">F143*G143/100000</f>
        <v>0</v>
      </c>
      <c r="I143" s="5226"/>
    </row>
    <row r="144" spans="1:9" s="1408" customFormat="1" ht="76.5" customHeight="1">
      <c r="A144" s="1433" t="s">
        <v>5534</v>
      </c>
      <c r="B144" s="685" t="s">
        <v>3768</v>
      </c>
      <c r="C144" s="685"/>
      <c r="D144" s="898" t="s">
        <v>5530</v>
      </c>
      <c r="E144" s="931"/>
      <c r="F144" s="1455"/>
      <c r="G144" s="1318"/>
      <c r="H144" s="1458"/>
      <c r="I144" s="5226"/>
    </row>
    <row r="145" spans="1:9" ht="76.5" customHeight="1">
      <c r="A145" s="1153" t="s">
        <v>5535</v>
      </c>
      <c r="B145" s="839" t="s">
        <v>3768</v>
      </c>
      <c r="C145" s="839"/>
      <c r="D145" s="895" t="s">
        <v>5531</v>
      </c>
      <c r="E145" s="933" t="s">
        <v>1853</v>
      </c>
      <c r="F145" s="943">
        <v>500</v>
      </c>
      <c r="G145" s="687">
        <f>VLOOKUP($A$1,'[4]Annexure - IEC &amp; Printing'!$B$11:$HH$68,79,0)</f>
        <v>0</v>
      </c>
      <c r="H145" s="935">
        <f t="shared" si="16"/>
        <v>0</v>
      </c>
      <c r="I145" s="5226"/>
    </row>
    <row r="146" spans="1:9" ht="76.5" customHeight="1">
      <c r="A146" s="1153" t="s">
        <v>5536</v>
      </c>
      <c r="B146" s="839" t="s">
        <v>3768</v>
      </c>
      <c r="C146" s="839"/>
      <c r="D146" s="895" t="s">
        <v>5532</v>
      </c>
      <c r="E146" s="933" t="s">
        <v>793</v>
      </c>
      <c r="F146" s="943">
        <v>500</v>
      </c>
      <c r="G146" s="687">
        <f>VLOOKUP($A$1,'[4]Annexure - IEC &amp; Printing'!$B$11:$HH$68,80,0)</f>
        <v>0</v>
      </c>
      <c r="H146" s="935">
        <f t="shared" ref="H146" si="17">F146*G146/100000</f>
        <v>0</v>
      </c>
      <c r="I146" s="5227"/>
    </row>
    <row r="147" spans="1:9" s="1408" customFormat="1">
      <c r="A147" s="5221" t="s">
        <v>3770</v>
      </c>
      <c r="B147" s="5221"/>
      <c r="C147" s="843"/>
      <c r="D147" s="1814"/>
      <c r="E147" s="843"/>
      <c r="F147" s="1697"/>
      <c r="G147" s="1230"/>
      <c r="H147" s="1414">
        <f>SUM(H142:H146)</f>
        <v>0</v>
      </c>
      <c r="I147" s="1659"/>
    </row>
    <row r="148" spans="1:9" s="1408" customFormat="1">
      <c r="A148" s="2414" t="s">
        <v>4670</v>
      </c>
      <c r="B148" s="843" t="s">
        <v>3213</v>
      </c>
      <c r="C148" s="843"/>
      <c r="D148" s="1814"/>
      <c r="E148" s="843"/>
      <c r="F148" s="1697"/>
      <c r="G148" s="1230"/>
      <c r="H148" s="1414"/>
      <c r="I148" s="1659"/>
    </row>
    <row r="149" spans="1:9" s="1408" customFormat="1" ht="95.25" customHeight="1">
      <c r="A149" s="1433" t="s">
        <v>4671</v>
      </c>
      <c r="B149" s="2404" t="s">
        <v>3771</v>
      </c>
      <c r="C149" s="1823"/>
      <c r="D149" s="838" t="s">
        <v>3772</v>
      </c>
      <c r="E149" s="1132"/>
      <c r="F149" s="1434"/>
      <c r="G149" s="1435"/>
      <c r="H149" s="1436"/>
      <c r="I149" s="5228" t="s">
        <v>6164</v>
      </c>
    </row>
    <row r="150" spans="1:9" ht="111.75" customHeight="1">
      <c r="A150" s="1153" t="s">
        <v>5611</v>
      </c>
      <c r="B150" s="845" t="s">
        <v>3771</v>
      </c>
      <c r="C150" s="845"/>
      <c r="D150" s="846" t="s">
        <v>5609</v>
      </c>
      <c r="E150" s="1133" t="s">
        <v>841</v>
      </c>
      <c r="F150" s="1131">
        <v>20000</v>
      </c>
      <c r="G150" s="944">
        <f>VLOOKUP($A$1,'[4]Annexure - IEC &amp; Printing'!$B$11:$HH$68,81,0)</f>
        <v>0</v>
      </c>
      <c r="H150" s="1156">
        <f>F150*G150/100000</f>
        <v>0</v>
      </c>
      <c r="I150" s="5229"/>
    </row>
    <row r="151" spans="1:9" ht="111.75" customHeight="1">
      <c r="A151" s="1153" t="s">
        <v>5612</v>
      </c>
      <c r="B151" s="845" t="s">
        <v>3771</v>
      </c>
      <c r="C151" s="845"/>
      <c r="D151" s="846" t="s">
        <v>5610</v>
      </c>
      <c r="E151" s="1133" t="s">
        <v>461</v>
      </c>
      <c r="F151" s="1131">
        <v>10000</v>
      </c>
      <c r="G151" s="944">
        <f>VLOOKUP($A$1,'[4]Annexure - IEC &amp; Printing'!$B$11:$HH$68,82,0)</f>
        <v>0</v>
      </c>
      <c r="H151" s="1156">
        <f>F151*G151/100000</f>
        <v>0</v>
      </c>
      <c r="I151" s="5230"/>
    </row>
    <row r="152" spans="1:9" ht="310.5" customHeight="1">
      <c r="A152" s="1153" t="s">
        <v>4672</v>
      </c>
      <c r="B152" s="845" t="s">
        <v>3771</v>
      </c>
      <c r="C152" s="845"/>
      <c r="D152" s="846" t="s">
        <v>3773</v>
      </c>
      <c r="E152" s="1133" t="s">
        <v>407</v>
      </c>
      <c r="F152" s="1131"/>
      <c r="G152" s="944"/>
      <c r="H152" s="1156">
        <f t="shared" si="9"/>
        <v>0</v>
      </c>
      <c r="I152" s="1595" t="s">
        <v>4456</v>
      </c>
    </row>
    <row r="153" spans="1:9" ht="403.5" customHeight="1">
      <c r="A153" s="1153" t="s">
        <v>4673</v>
      </c>
      <c r="B153" s="845" t="s">
        <v>3771</v>
      </c>
      <c r="C153" s="845"/>
      <c r="D153" s="846" t="s">
        <v>3774</v>
      </c>
      <c r="E153" s="845" t="s">
        <v>3775</v>
      </c>
      <c r="F153" s="1131">
        <v>2000</v>
      </c>
      <c r="G153" s="944">
        <f>VLOOKUP($A$1,'[4]Annexure - IEC &amp; Printing'!$B$11:$HH$68,83,0)</f>
        <v>0</v>
      </c>
      <c r="H153" s="1156">
        <f>F153*G153/100000</f>
        <v>0</v>
      </c>
      <c r="I153" s="1124" t="s">
        <v>6165</v>
      </c>
    </row>
    <row r="154" spans="1:9" ht="75">
      <c r="A154" s="1153" t="s">
        <v>4674</v>
      </c>
      <c r="B154" s="845" t="s">
        <v>3771</v>
      </c>
      <c r="C154" s="845"/>
      <c r="D154" s="846" t="s">
        <v>3776</v>
      </c>
      <c r="E154" s="845" t="s">
        <v>3777</v>
      </c>
      <c r="F154" s="1674">
        <v>300</v>
      </c>
      <c r="G154" s="944">
        <f>VLOOKUP($A$1,'[4]Annexure - IEC &amp; Printing'!$B$11:$HH$68,84,0)</f>
        <v>0</v>
      </c>
      <c r="H154" s="1156">
        <f t="shared" si="9"/>
        <v>0</v>
      </c>
      <c r="I154" s="1124" t="s">
        <v>6166</v>
      </c>
    </row>
    <row r="155" spans="1:9" ht="270">
      <c r="A155" s="1153" t="s">
        <v>4675</v>
      </c>
      <c r="B155" s="845" t="s">
        <v>3771</v>
      </c>
      <c r="C155" s="845"/>
      <c r="D155" s="846" t="s">
        <v>3778</v>
      </c>
      <c r="E155" s="845" t="s">
        <v>407</v>
      </c>
      <c r="F155" s="1131"/>
      <c r="G155" s="944"/>
      <c r="H155" s="1156">
        <f t="shared" si="9"/>
        <v>0</v>
      </c>
      <c r="I155" s="1124" t="s">
        <v>4457</v>
      </c>
    </row>
    <row r="156" spans="1:9" ht="66.75" customHeight="1">
      <c r="A156" s="1433" t="s">
        <v>4676</v>
      </c>
      <c r="B156" s="2404" t="s">
        <v>3771</v>
      </c>
      <c r="C156" s="1823"/>
      <c r="D156" s="838" t="s">
        <v>3779</v>
      </c>
      <c r="E156" s="845"/>
      <c r="F156" s="1131"/>
      <c r="G156" s="944"/>
      <c r="H156" s="1156"/>
      <c r="I156" s="5228" t="s">
        <v>6356</v>
      </c>
    </row>
    <row r="157" spans="1:9" ht="66.75" customHeight="1">
      <c r="A157" s="1153" t="s">
        <v>5542</v>
      </c>
      <c r="B157" s="845" t="s">
        <v>3771</v>
      </c>
      <c r="C157" s="845"/>
      <c r="D157" s="846" t="s">
        <v>5540</v>
      </c>
      <c r="E157" s="845" t="s">
        <v>407</v>
      </c>
      <c r="F157" s="1131">
        <v>660000</v>
      </c>
      <c r="G157" s="944">
        <f>VLOOKUP($A$1,'[4]Annexure - IEC &amp; Printing'!$B$11:$HH$68,85,0)</f>
        <v>0</v>
      </c>
      <c r="H157" s="1156">
        <f t="shared" ref="H157:H160" si="18">F157*G157/100000</f>
        <v>0</v>
      </c>
      <c r="I157" s="5229"/>
    </row>
    <row r="158" spans="1:9" ht="66.75" customHeight="1">
      <c r="A158" s="1153" t="s">
        <v>5543</v>
      </c>
      <c r="B158" s="845" t="s">
        <v>3771</v>
      </c>
      <c r="C158" s="845"/>
      <c r="D158" s="838" t="s">
        <v>5541</v>
      </c>
      <c r="E158" s="845"/>
      <c r="F158" s="1131"/>
      <c r="G158" s="944"/>
      <c r="H158" s="1156">
        <f t="shared" si="18"/>
        <v>0</v>
      </c>
      <c r="I158" s="5229"/>
    </row>
    <row r="159" spans="1:9" ht="66.75" customHeight="1">
      <c r="A159" s="1153" t="s">
        <v>5547</v>
      </c>
      <c r="B159" s="845" t="s">
        <v>3771</v>
      </c>
      <c r="C159" s="845"/>
      <c r="D159" s="846" t="s">
        <v>5544</v>
      </c>
      <c r="E159" s="845" t="s">
        <v>5545</v>
      </c>
      <c r="F159" s="1131">
        <v>10000</v>
      </c>
      <c r="G159" s="944">
        <f>VLOOKUP($A$1,'[4]Annexure - IEC &amp; Printing'!$B$11:$HH$68,86,0)</f>
        <v>0</v>
      </c>
      <c r="H159" s="1156">
        <f t="shared" si="18"/>
        <v>0</v>
      </c>
      <c r="I159" s="5229"/>
    </row>
    <row r="160" spans="1:9" ht="66.75" customHeight="1">
      <c r="A160" s="1153" t="s">
        <v>5548</v>
      </c>
      <c r="B160" s="845" t="s">
        <v>3771</v>
      </c>
      <c r="C160" s="845"/>
      <c r="D160" s="846" t="s">
        <v>5499</v>
      </c>
      <c r="E160" s="845" t="s">
        <v>5546</v>
      </c>
      <c r="F160" s="1131">
        <v>2000</v>
      </c>
      <c r="G160" s="944">
        <f>VLOOKUP($A$1,'[4]Annexure - IEC &amp; Printing'!$B$11:$HH$68,87,0)</f>
        <v>0</v>
      </c>
      <c r="H160" s="1156">
        <f t="shared" si="18"/>
        <v>0</v>
      </c>
      <c r="I160" s="5230"/>
    </row>
    <row r="161" spans="1:9" ht="369" customHeight="1">
      <c r="A161" s="1153" t="s">
        <v>4677</v>
      </c>
      <c r="B161" s="845" t="s">
        <v>3771</v>
      </c>
      <c r="C161" s="845"/>
      <c r="D161" s="846" t="s">
        <v>3780</v>
      </c>
      <c r="E161" s="845" t="s">
        <v>407</v>
      </c>
      <c r="F161" s="1131">
        <v>6295000</v>
      </c>
      <c r="G161" s="944">
        <f>VLOOKUP($A$1,'[4]Annexure - IEC &amp; Printing'!$B$11:$HH$68,88,0)</f>
        <v>0</v>
      </c>
      <c r="H161" s="1156">
        <f t="shared" si="9"/>
        <v>0</v>
      </c>
      <c r="I161" s="1124" t="s">
        <v>6357</v>
      </c>
    </row>
    <row r="162" spans="1:9" s="1408" customFormat="1">
      <c r="A162" s="5221" t="s">
        <v>3781</v>
      </c>
      <c r="B162" s="5221"/>
      <c r="C162" s="843"/>
      <c r="D162" s="1814"/>
      <c r="E162" s="843"/>
      <c r="F162" s="1697"/>
      <c r="G162" s="1230"/>
      <c r="H162" s="1414">
        <f>SUM(H149:H161)</f>
        <v>0</v>
      </c>
      <c r="I162" s="1659"/>
    </row>
    <row r="163" spans="1:9" s="1408" customFormat="1">
      <c r="A163" s="2414" t="s">
        <v>4678</v>
      </c>
      <c r="B163" s="843" t="s">
        <v>3267</v>
      </c>
      <c r="C163" s="843"/>
      <c r="D163" s="1814"/>
      <c r="E163" s="843"/>
      <c r="F163" s="1697"/>
      <c r="G163" s="1230"/>
      <c r="H163" s="1414"/>
      <c r="I163" s="1659"/>
    </row>
    <row r="164" spans="1:9" ht="90.75" customHeight="1">
      <c r="A164" s="1153" t="s">
        <v>4679</v>
      </c>
      <c r="B164" s="845" t="s">
        <v>3268</v>
      </c>
      <c r="C164" s="845"/>
      <c r="D164" s="846" t="s">
        <v>3782</v>
      </c>
      <c r="E164" s="845"/>
      <c r="F164" s="1131"/>
      <c r="G164" s="944"/>
      <c r="H164" s="1156"/>
      <c r="I164" s="5228" t="s">
        <v>6355</v>
      </c>
    </row>
    <row r="165" spans="1:9" ht="75.75" customHeight="1">
      <c r="A165" s="1153" t="s">
        <v>5537</v>
      </c>
      <c r="B165" s="845" t="s">
        <v>3268</v>
      </c>
      <c r="C165" s="845"/>
      <c r="D165" s="846" t="s">
        <v>5458</v>
      </c>
      <c r="E165" s="845" t="s">
        <v>407</v>
      </c>
      <c r="F165" s="1131">
        <v>650000</v>
      </c>
      <c r="G165" s="944">
        <f>VLOOKUP($A$1,'[4]Annexure - IEC &amp; Printing'!$B$11:$HH$68,89,0)</f>
        <v>0</v>
      </c>
      <c r="H165" s="1156">
        <f t="shared" ref="H165:H166" si="19">F165*G165/100000</f>
        <v>0</v>
      </c>
      <c r="I165" s="5229"/>
    </row>
    <row r="166" spans="1:9" ht="81.75" customHeight="1">
      <c r="A166" s="1153" t="s">
        <v>5538</v>
      </c>
      <c r="B166" s="845" t="s">
        <v>3268</v>
      </c>
      <c r="C166" s="845"/>
      <c r="D166" s="846" t="s">
        <v>5539</v>
      </c>
      <c r="E166" s="845" t="s">
        <v>819</v>
      </c>
      <c r="F166" s="1131">
        <v>10000</v>
      </c>
      <c r="G166" s="944">
        <f>VLOOKUP($A$1,'[4]Annexure - IEC &amp; Printing'!$B$11:$HH$68,90,0)</f>
        <v>0</v>
      </c>
      <c r="H166" s="1156">
        <f t="shared" si="19"/>
        <v>0</v>
      </c>
      <c r="I166" s="5230"/>
    </row>
    <row r="167" spans="1:9" s="1407" customFormat="1" ht="60">
      <c r="A167" s="1153" t="s">
        <v>4680</v>
      </c>
      <c r="B167" s="845" t="s">
        <v>3268</v>
      </c>
      <c r="C167" s="1132"/>
      <c r="D167" s="846" t="s">
        <v>3783</v>
      </c>
      <c r="E167" s="1133" t="s">
        <v>3784</v>
      </c>
      <c r="F167" s="1134">
        <v>30000</v>
      </c>
      <c r="G167" s="944">
        <f>VLOOKUP($A$1,'[4]Annexure - IEC &amp; Printing'!$B$11:$HH$68,91,0)</f>
        <v>0</v>
      </c>
      <c r="H167" s="1156">
        <f t="shared" si="9"/>
        <v>0</v>
      </c>
      <c r="I167" s="1136" t="s">
        <v>6418</v>
      </c>
    </row>
    <row r="168" spans="1:9" s="1408" customFormat="1">
      <c r="A168" s="5221" t="s">
        <v>3785</v>
      </c>
      <c r="B168" s="5221"/>
      <c r="C168" s="843"/>
      <c r="D168" s="1814"/>
      <c r="E168" s="843"/>
      <c r="F168" s="1697"/>
      <c r="G168" s="1230"/>
      <c r="H168" s="1414">
        <f>SUM(H164:H167)</f>
        <v>0</v>
      </c>
      <c r="I168" s="1659"/>
    </row>
    <row r="169" spans="1:9" s="1408" customFormat="1">
      <c r="A169" s="2414" t="s">
        <v>4681</v>
      </c>
      <c r="B169" s="843" t="s">
        <v>3285</v>
      </c>
      <c r="C169" s="843"/>
      <c r="D169" s="1814"/>
      <c r="E169" s="843"/>
      <c r="F169" s="1697"/>
      <c r="G169" s="1230"/>
      <c r="H169" s="1414"/>
      <c r="I169" s="1659"/>
    </row>
    <row r="170" spans="1:9" s="1407" customFormat="1" ht="210">
      <c r="A170" s="1153" t="s">
        <v>4682</v>
      </c>
      <c r="B170" s="1132" t="s">
        <v>3286</v>
      </c>
      <c r="C170" s="1132"/>
      <c r="D170" s="1228" t="s">
        <v>3786</v>
      </c>
      <c r="E170" s="1133" t="s">
        <v>407</v>
      </c>
      <c r="F170" s="1134">
        <v>650000</v>
      </c>
      <c r="G170" s="1135">
        <f>VLOOKUP($A$1,'[4]Annexure - IEC &amp; Printing'!$B$11:$HH$68,92,0)</f>
        <v>0</v>
      </c>
      <c r="H170" s="1156">
        <f t="shared" si="9"/>
        <v>0</v>
      </c>
      <c r="I170" s="936" t="s">
        <v>6190</v>
      </c>
    </row>
    <row r="171" spans="1:9" s="1407" customFormat="1" ht="90">
      <c r="A171" s="1153" t="s">
        <v>4683</v>
      </c>
      <c r="B171" s="1132" t="s">
        <v>3286</v>
      </c>
      <c r="C171" s="1132"/>
      <c r="D171" s="1228" t="s">
        <v>3787</v>
      </c>
      <c r="E171" s="1133" t="s">
        <v>3788</v>
      </c>
      <c r="F171" s="1134">
        <v>3000</v>
      </c>
      <c r="G171" s="1135">
        <f>VLOOKUP($A$1,'[4]Annexure - IEC &amp; Printing'!$B$11:$HH$68,93,0)</f>
        <v>0</v>
      </c>
      <c r="H171" s="1156">
        <f t="shared" si="9"/>
        <v>0</v>
      </c>
      <c r="I171" s="936" t="s">
        <v>6167</v>
      </c>
    </row>
    <row r="172" spans="1:9" s="1407" customFormat="1" ht="225">
      <c r="A172" s="1153" t="s">
        <v>4684</v>
      </c>
      <c r="B172" s="1132" t="s">
        <v>3286</v>
      </c>
      <c r="C172" s="1132"/>
      <c r="D172" s="1228" t="s">
        <v>3789</v>
      </c>
      <c r="E172" s="1133" t="s">
        <v>407</v>
      </c>
      <c r="F172" s="1134">
        <v>3756000</v>
      </c>
      <c r="G172" s="1135">
        <f>VLOOKUP($A$1,'[4]Annexure - IEC &amp; Printing'!$B$11:$HH$68,94,0)</f>
        <v>0</v>
      </c>
      <c r="H172" s="1156">
        <f t="shared" si="9"/>
        <v>0</v>
      </c>
      <c r="I172" s="936" t="s">
        <v>6419</v>
      </c>
    </row>
    <row r="173" spans="1:9" s="1408" customFormat="1">
      <c r="A173" s="5221" t="s">
        <v>3790</v>
      </c>
      <c r="B173" s="5221"/>
      <c r="C173" s="843"/>
      <c r="D173" s="1814"/>
      <c r="E173" s="843"/>
      <c r="F173" s="1697"/>
      <c r="G173" s="1230"/>
      <c r="H173" s="1414">
        <f>SUM(H170:H172)</f>
        <v>0</v>
      </c>
      <c r="I173" s="1659"/>
    </row>
    <row r="174" spans="1:9" s="1408" customFormat="1">
      <c r="A174" s="2414" t="s">
        <v>4685</v>
      </c>
      <c r="B174" s="843" t="s">
        <v>3295</v>
      </c>
      <c r="C174" s="843"/>
      <c r="D174" s="1814"/>
      <c r="E174" s="843"/>
      <c r="F174" s="1697"/>
      <c r="G174" s="1230"/>
      <c r="H174" s="1414"/>
      <c r="I174" s="1659"/>
    </row>
    <row r="175" spans="1:9" ht="62.25" customHeight="1">
      <c r="A175" s="1433" t="s">
        <v>4686</v>
      </c>
      <c r="B175" s="2404" t="s">
        <v>3296</v>
      </c>
      <c r="C175" s="1823"/>
      <c r="D175" s="838" t="s">
        <v>3791</v>
      </c>
      <c r="E175" s="1823"/>
      <c r="F175" s="1434"/>
      <c r="G175" s="1435"/>
      <c r="H175" s="1436"/>
      <c r="I175" s="5225" t="s">
        <v>5767</v>
      </c>
    </row>
    <row r="176" spans="1:9" ht="62.25" customHeight="1">
      <c r="A176" s="1153" t="s">
        <v>5759</v>
      </c>
      <c r="B176" s="845" t="s">
        <v>3296</v>
      </c>
      <c r="C176" s="845"/>
      <c r="D176" s="846" t="s">
        <v>5760</v>
      </c>
      <c r="E176" s="845" t="s">
        <v>5761</v>
      </c>
      <c r="F176" s="1131">
        <v>10000</v>
      </c>
      <c r="G176" s="944">
        <f>VLOOKUP($A$1,'[4]Annexure - IEC &amp; Printing'!$B$11:$HH$68,95,0)</f>
        <v>0</v>
      </c>
      <c r="H176" s="1156">
        <f t="shared" ref="H176:H178" si="20">F176*G176/100000</f>
        <v>0</v>
      </c>
      <c r="I176" s="5226"/>
    </row>
    <row r="177" spans="1:9" ht="62.25" customHeight="1">
      <c r="A177" s="1153" t="s">
        <v>5762</v>
      </c>
      <c r="B177" s="845" t="s">
        <v>3296</v>
      </c>
      <c r="C177" s="845"/>
      <c r="D177" s="846" t="s">
        <v>5763</v>
      </c>
      <c r="E177" s="845" t="s">
        <v>5764</v>
      </c>
      <c r="F177" s="1131">
        <v>5000</v>
      </c>
      <c r="G177" s="944">
        <f>VLOOKUP($A$1,'[4]Annexure - IEC &amp; Printing'!$B$11:$HH$68,96,0)</f>
        <v>0</v>
      </c>
      <c r="H177" s="1156">
        <f t="shared" si="20"/>
        <v>0</v>
      </c>
      <c r="I177" s="5226"/>
    </row>
    <row r="178" spans="1:9" ht="42" customHeight="1">
      <c r="A178" s="1153" t="s">
        <v>5765</v>
      </c>
      <c r="B178" s="845" t="s">
        <v>3296</v>
      </c>
      <c r="C178" s="845"/>
      <c r="D178" s="846" t="s">
        <v>5766</v>
      </c>
      <c r="E178" s="845" t="s">
        <v>889</v>
      </c>
      <c r="F178" s="1131">
        <v>2000</v>
      </c>
      <c r="G178" s="944">
        <f>VLOOKUP($A$1,'[4]Annexure - IEC &amp; Printing'!$B$11:$HH$68,97,0)</f>
        <v>0</v>
      </c>
      <c r="H178" s="1156">
        <f t="shared" si="20"/>
        <v>0</v>
      </c>
      <c r="I178" s="5227"/>
    </row>
    <row r="179" spans="1:9" s="1408" customFormat="1">
      <c r="A179" s="5247" t="s">
        <v>3792</v>
      </c>
      <c r="B179" s="5248"/>
      <c r="C179" s="843"/>
      <c r="D179" s="1814"/>
      <c r="E179" s="843"/>
      <c r="F179" s="1697"/>
      <c r="G179" s="1230"/>
      <c r="H179" s="1414">
        <f>SUM(H175:H178)</f>
        <v>0</v>
      </c>
      <c r="I179" s="1659"/>
    </row>
    <row r="180" spans="1:9" s="1408" customFormat="1">
      <c r="A180" s="5237" t="s">
        <v>3793</v>
      </c>
      <c r="B180" s="5237"/>
      <c r="C180" s="948"/>
      <c r="D180" s="864"/>
      <c r="E180" s="948"/>
      <c r="F180" s="949"/>
      <c r="G180" s="950"/>
      <c r="H180" s="951">
        <f>H179+H173+H168+H162+H147+H140+H113</f>
        <v>0</v>
      </c>
      <c r="I180" s="952"/>
    </row>
    <row r="181" spans="1:9">
      <c r="A181" s="2414">
        <v>204.6</v>
      </c>
      <c r="B181" s="843" t="s">
        <v>263</v>
      </c>
      <c r="C181" s="844"/>
      <c r="D181" s="844"/>
      <c r="E181" s="844"/>
      <c r="F181" s="844"/>
      <c r="G181" s="844"/>
      <c r="H181" s="844"/>
      <c r="I181" s="1231"/>
    </row>
    <row r="182" spans="1:9">
      <c r="A182" s="1698" t="s">
        <v>4687</v>
      </c>
      <c r="B182" s="1698" t="s">
        <v>3304</v>
      </c>
      <c r="C182" s="844"/>
      <c r="D182" s="844"/>
      <c r="E182" s="844"/>
      <c r="F182" s="844"/>
      <c r="G182" s="844"/>
      <c r="H182" s="844"/>
      <c r="I182" s="1231"/>
    </row>
    <row r="183" spans="1:9" ht="102" customHeight="1">
      <c r="A183" s="1153" t="s">
        <v>4689</v>
      </c>
      <c r="B183" s="845" t="s">
        <v>3794</v>
      </c>
      <c r="C183" s="1153"/>
      <c r="D183" s="846" t="s">
        <v>3795</v>
      </c>
      <c r="E183" s="845"/>
      <c r="F183" s="1674"/>
      <c r="G183" s="1675"/>
      <c r="H183" s="1156"/>
      <c r="I183" s="5228" t="s">
        <v>6168</v>
      </c>
    </row>
    <row r="184" spans="1:9" ht="90" customHeight="1">
      <c r="A184" s="1153" t="s">
        <v>5551</v>
      </c>
      <c r="B184" s="845" t="s">
        <v>3794</v>
      </c>
      <c r="C184" s="1153"/>
      <c r="D184" s="846" t="s">
        <v>5458</v>
      </c>
      <c r="E184" s="845" t="s">
        <v>407</v>
      </c>
      <c r="F184" s="1674">
        <v>630000</v>
      </c>
      <c r="G184" s="1675">
        <f>VLOOKUP($A$1,'[4]Annexure - IEC &amp; Printing'!$B$11:$HH$68,98,0)</f>
        <v>0</v>
      </c>
      <c r="H184" s="1156">
        <f t="shared" ref="H184:H185" si="21">F184*G184/100000</f>
        <v>0</v>
      </c>
      <c r="I184" s="5229"/>
    </row>
    <row r="185" spans="1:9" ht="90" customHeight="1">
      <c r="A185" s="1153" t="s">
        <v>5552</v>
      </c>
      <c r="B185" s="845" t="s">
        <v>3794</v>
      </c>
      <c r="C185" s="1153"/>
      <c r="D185" s="846" t="s">
        <v>5549</v>
      </c>
      <c r="E185" s="845" t="s">
        <v>5550</v>
      </c>
      <c r="F185" s="1674">
        <v>50000</v>
      </c>
      <c r="G185" s="1675">
        <f>VLOOKUP($A$1,'[4]Annexure - IEC &amp; Printing'!$B$11:$HH$68,99,0)</f>
        <v>0</v>
      </c>
      <c r="H185" s="1156">
        <f t="shared" si="21"/>
        <v>0</v>
      </c>
      <c r="I185" s="5230"/>
    </row>
    <row r="186" spans="1:9" s="1407" customFormat="1" ht="105">
      <c r="A186" s="1153" t="s">
        <v>4690</v>
      </c>
      <c r="B186" s="845" t="s">
        <v>3794</v>
      </c>
      <c r="C186" s="1132"/>
      <c r="D186" s="1228" t="s">
        <v>3796</v>
      </c>
      <c r="E186" s="1133" t="s">
        <v>3797</v>
      </c>
      <c r="F186" s="1134"/>
      <c r="G186" s="1135"/>
      <c r="H186" s="1156">
        <f t="shared" ref="H186:H228" si="22">F186*G186/100000</f>
        <v>0</v>
      </c>
      <c r="I186" s="1226" t="s">
        <v>6169</v>
      </c>
    </row>
    <row r="187" spans="1:9" ht="104.25" customHeight="1">
      <c r="A187" s="1433" t="s">
        <v>4691</v>
      </c>
      <c r="B187" s="2404" t="s">
        <v>3794</v>
      </c>
      <c r="C187" s="1823"/>
      <c r="D187" s="838" t="s">
        <v>3798</v>
      </c>
      <c r="E187" s="845"/>
      <c r="F187" s="1674"/>
      <c r="G187" s="1675"/>
      <c r="H187" s="1156"/>
      <c r="I187" s="5228" t="s">
        <v>6170</v>
      </c>
    </row>
    <row r="188" spans="1:9" ht="104.25" customHeight="1">
      <c r="A188" s="1153" t="s">
        <v>5554</v>
      </c>
      <c r="B188" s="845" t="s">
        <v>3794</v>
      </c>
      <c r="C188" s="845"/>
      <c r="D188" s="846" t="s">
        <v>5458</v>
      </c>
      <c r="E188" s="845" t="s">
        <v>407</v>
      </c>
      <c r="F188" s="1674">
        <v>620000</v>
      </c>
      <c r="G188" s="1675">
        <f>VLOOKUP($A$1,'[4]Annexure - IEC &amp; Printing'!$B$11:$HH$68,100,0)</f>
        <v>0</v>
      </c>
      <c r="H188" s="1156">
        <f t="shared" ref="H188:H189" si="23">F188*G188/100000</f>
        <v>0</v>
      </c>
      <c r="I188" s="5229"/>
    </row>
    <row r="189" spans="1:9" ht="83.25" customHeight="1">
      <c r="A189" s="1153" t="s">
        <v>5555</v>
      </c>
      <c r="B189" s="845" t="s">
        <v>3794</v>
      </c>
      <c r="C189" s="845"/>
      <c r="D189" s="846" t="s">
        <v>5553</v>
      </c>
      <c r="E189" s="845" t="s">
        <v>819</v>
      </c>
      <c r="F189" s="1674">
        <v>15000</v>
      </c>
      <c r="G189" s="1675">
        <f>VLOOKUP($A$1,'[4]Annexure - IEC &amp; Printing'!$B$11:$HH$68,101,0)</f>
        <v>0</v>
      </c>
      <c r="H189" s="1156">
        <f t="shared" si="23"/>
        <v>0</v>
      </c>
      <c r="I189" s="5230"/>
    </row>
    <row r="190" spans="1:9" ht="90">
      <c r="A190" s="1153" t="s">
        <v>4692</v>
      </c>
      <c r="B190" s="845" t="s">
        <v>3794</v>
      </c>
      <c r="C190" s="845"/>
      <c r="D190" s="846" t="s">
        <v>3799</v>
      </c>
      <c r="E190" s="845" t="s">
        <v>3800</v>
      </c>
      <c r="F190" s="1131"/>
      <c r="G190" s="944"/>
      <c r="H190" s="1156">
        <f t="shared" si="22"/>
        <v>0</v>
      </c>
      <c r="I190" s="1124" t="s">
        <v>6171</v>
      </c>
    </row>
    <row r="191" spans="1:9" ht="315">
      <c r="A191" s="1153" t="s">
        <v>4693</v>
      </c>
      <c r="B191" s="845" t="s">
        <v>3794</v>
      </c>
      <c r="C191" s="845"/>
      <c r="D191" s="846" t="s">
        <v>3801</v>
      </c>
      <c r="E191" s="845" t="s">
        <v>3800</v>
      </c>
      <c r="F191" s="1131"/>
      <c r="G191" s="944"/>
      <c r="H191" s="1156">
        <f t="shared" si="22"/>
        <v>0</v>
      </c>
      <c r="I191" s="1124" t="s">
        <v>6172</v>
      </c>
    </row>
    <row r="192" spans="1:9" s="1408" customFormat="1">
      <c r="A192" s="5221" t="s">
        <v>3802</v>
      </c>
      <c r="B192" s="5221"/>
      <c r="C192" s="843"/>
      <c r="D192" s="1814"/>
      <c r="E192" s="843"/>
      <c r="F192" s="1697"/>
      <c r="G192" s="1230"/>
      <c r="H192" s="1414">
        <f>SUM(H183:H191)</f>
        <v>0</v>
      </c>
      <c r="I192" s="1659"/>
    </row>
    <row r="193" spans="1:9" s="1408" customFormat="1">
      <c r="A193" s="2414" t="s">
        <v>4688</v>
      </c>
      <c r="B193" s="1698" t="s">
        <v>3308</v>
      </c>
      <c r="C193" s="843"/>
      <c r="D193" s="1814"/>
      <c r="E193" s="843"/>
      <c r="F193" s="1697"/>
      <c r="G193" s="1230"/>
      <c r="H193" s="1414"/>
      <c r="I193" s="1659"/>
    </row>
    <row r="194" spans="1:9" ht="409.6" customHeight="1">
      <c r="A194" s="1440" t="s">
        <v>4694</v>
      </c>
      <c r="B194" s="2413" t="s">
        <v>3803</v>
      </c>
      <c r="C194" s="2151"/>
      <c r="D194" s="1615" t="s">
        <v>3804</v>
      </c>
      <c r="E194" s="2151" t="s">
        <v>407</v>
      </c>
      <c r="F194" s="1670">
        <f>2700000-220000</f>
        <v>2480000</v>
      </c>
      <c r="G194" s="1579">
        <f>VLOOKUP($A$1,'[4]Annexure - IEC &amp; Printing'!$B$11:$HH$68,102,0)</f>
        <v>0</v>
      </c>
      <c r="H194" s="1671">
        <f t="shared" si="22"/>
        <v>0</v>
      </c>
      <c r="I194" s="1660" t="s">
        <v>6173</v>
      </c>
    </row>
    <row r="195" spans="1:9" s="1408" customFormat="1">
      <c r="A195" s="5221" t="s">
        <v>3805</v>
      </c>
      <c r="B195" s="5221"/>
      <c r="C195" s="843"/>
      <c r="D195" s="1814"/>
      <c r="E195" s="843"/>
      <c r="F195" s="1697"/>
      <c r="G195" s="1230"/>
      <c r="H195" s="1414">
        <f>SUM(H194)</f>
        <v>0</v>
      </c>
      <c r="I195" s="1659"/>
    </row>
    <row r="196" spans="1:9" s="1408" customFormat="1">
      <c r="A196" s="2414" t="s">
        <v>4695</v>
      </c>
      <c r="B196" s="2414" t="s">
        <v>3315</v>
      </c>
      <c r="C196" s="843"/>
      <c r="D196" s="1814"/>
      <c r="E196" s="843"/>
      <c r="F196" s="1697"/>
      <c r="G196" s="1230"/>
      <c r="H196" s="1414"/>
      <c r="I196" s="1659"/>
    </row>
    <row r="197" spans="1:9" ht="60.75" customHeight="1">
      <c r="A197" s="1153" t="s">
        <v>4696</v>
      </c>
      <c r="B197" s="845" t="s">
        <v>3806</v>
      </c>
      <c r="C197" s="845"/>
      <c r="D197" s="846" t="s">
        <v>3807</v>
      </c>
      <c r="E197" s="845"/>
      <c r="F197" s="1131"/>
      <c r="G197" s="944"/>
      <c r="H197" s="1156">
        <f t="shared" si="22"/>
        <v>0</v>
      </c>
      <c r="I197" s="5225" t="s">
        <v>9491</v>
      </c>
    </row>
    <row r="198" spans="1:9" ht="71.25" customHeight="1">
      <c r="A198" s="1153" t="s">
        <v>5556</v>
      </c>
      <c r="B198" s="845" t="s">
        <v>3806</v>
      </c>
      <c r="C198" s="845"/>
      <c r="D198" s="846" t="s">
        <v>5558</v>
      </c>
      <c r="E198" s="845" t="s">
        <v>407</v>
      </c>
      <c r="F198" s="1131">
        <f>350000+260000</f>
        <v>610000</v>
      </c>
      <c r="G198" s="944">
        <f>VLOOKUP($A$1,'[4]Annexure - IEC &amp; Printing'!$B$11:$HH$68,103,0)</f>
        <v>0</v>
      </c>
      <c r="H198" s="1156">
        <f t="shared" ref="H198:H201" si="24">F198*G198/100000</f>
        <v>0</v>
      </c>
      <c r="I198" s="5226"/>
    </row>
    <row r="199" spans="1:9" s="1408" customFormat="1" ht="40.5" customHeight="1">
      <c r="A199" s="1433" t="s">
        <v>5557</v>
      </c>
      <c r="B199" s="2404" t="s">
        <v>3806</v>
      </c>
      <c r="C199" s="1823"/>
      <c r="D199" s="838" t="s">
        <v>5559</v>
      </c>
      <c r="E199" s="1823"/>
      <c r="F199" s="1434"/>
      <c r="G199" s="1435"/>
      <c r="H199" s="1436"/>
      <c r="I199" s="5226"/>
    </row>
    <row r="200" spans="1:9" ht="60.75" customHeight="1">
      <c r="A200" s="1153" t="s">
        <v>5563</v>
      </c>
      <c r="B200" s="845" t="s">
        <v>3806</v>
      </c>
      <c r="C200" s="845"/>
      <c r="D200" s="846" t="s">
        <v>5560</v>
      </c>
      <c r="E200" s="845" t="s">
        <v>5562</v>
      </c>
      <c r="F200" s="1131">
        <v>1</v>
      </c>
      <c r="G200" s="944">
        <f>VLOOKUP($A$1,'[4]Annexure - IEC &amp; Printing'!$B$11:$HH$68,104,0)</f>
        <v>0</v>
      </c>
      <c r="H200" s="1156">
        <f t="shared" si="24"/>
        <v>0</v>
      </c>
      <c r="I200" s="5226"/>
    </row>
    <row r="201" spans="1:9" ht="42" customHeight="1">
      <c r="A201" s="1153" t="s">
        <v>5564</v>
      </c>
      <c r="B201" s="845" t="s">
        <v>3806</v>
      </c>
      <c r="C201" s="845"/>
      <c r="D201" s="846" t="s">
        <v>5561</v>
      </c>
      <c r="E201" s="845" t="s">
        <v>3788</v>
      </c>
      <c r="F201" s="1131">
        <v>1000</v>
      </c>
      <c r="G201" s="944">
        <f>VLOOKUP($A$1,'[4]Annexure - IEC &amp; Printing'!$B$11:$HH$68,105,0)</f>
        <v>0</v>
      </c>
      <c r="H201" s="1156">
        <f t="shared" si="24"/>
        <v>0</v>
      </c>
      <c r="I201" s="5227"/>
    </row>
    <row r="202" spans="1:9" s="1408" customFormat="1">
      <c r="A202" s="5221" t="s">
        <v>3808</v>
      </c>
      <c r="B202" s="5221"/>
      <c r="C202" s="843"/>
      <c r="D202" s="1814"/>
      <c r="E202" s="843"/>
      <c r="F202" s="1697"/>
      <c r="G202" s="1230"/>
      <c r="H202" s="1414">
        <f>SUM(H197:H201)</f>
        <v>0</v>
      </c>
      <c r="I202" s="1659"/>
    </row>
    <row r="203" spans="1:9" s="1408" customFormat="1">
      <c r="A203" s="2414" t="s">
        <v>4697</v>
      </c>
      <c r="B203" s="2414" t="s">
        <v>3321</v>
      </c>
      <c r="C203" s="843"/>
      <c r="D203" s="1814"/>
      <c r="E203" s="843"/>
      <c r="F203" s="1697"/>
      <c r="G203" s="1230"/>
      <c r="H203" s="1414"/>
      <c r="I203" s="1659"/>
    </row>
    <row r="204" spans="1:9" s="1408" customFormat="1" ht="69" customHeight="1">
      <c r="A204" s="1433" t="s">
        <v>4698</v>
      </c>
      <c r="B204" s="2404" t="s">
        <v>3809</v>
      </c>
      <c r="C204" s="1823"/>
      <c r="D204" s="838" t="s">
        <v>3810</v>
      </c>
      <c r="E204" s="1823"/>
      <c r="F204" s="1434"/>
      <c r="G204" s="1435"/>
      <c r="H204" s="1436"/>
      <c r="I204" s="5225" t="s">
        <v>6174</v>
      </c>
    </row>
    <row r="205" spans="1:9" ht="69" customHeight="1">
      <c r="A205" s="1153" t="s">
        <v>5575</v>
      </c>
      <c r="B205" s="845" t="s">
        <v>3809</v>
      </c>
      <c r="C205" s="845"/>
      <c r="D205" s="846" t="s">
        <v>5458</v>
      </c>
      <c r="E205" s="845" t="s">
        <v>407</v>
      </c>
      <c r="F205" s="1131">
        <v>650000</v>
      </c>
      <c r="G205" s="944">
        <f>VLOOKUP($A$1,'[4]Annexure - IEC &amp; Printing'!$B$11:$HH$68,106,0)</f>
        <v>0</v>
      </c>
      <c r="H205" s="1156">
        <f t="shared" ref="H205:H206" si="25">F205*G205/100000</f>
        <v>0</v>
      </c>
      <c r="I205" s="5226"/>
    </row>
    <row r="206" spans="1:9" ht="54" customHeight="1">
      <c r="A206" s="1153" t="s">
        <v>5576</v>
      </c>
      <c r="B206" s="845" t="s">
        <v>3809</v>
      </c>
      <c r="C206" s="845"/>
      <c r="D206" s="846" t="s">
        <v>5574</v>
      </c>
      <c r="E206" s="845" t="s">
        <v>819</v>
      </c>
      <c r="F206" s="1131">
        <v>10000</v>
      </c>
      <c r="G206" s="944">
        <f>VLOOKUP($A$1,'[4]Annexure - IEC &amp; Printing'!$B$11:$HH$68,107,0)</f>
        <v>0</v>
      </c>
      <c r="H206" s="1156">
        <f t="shared" si="25"/>
        <v>0</v>
      </c>
      <c r="I206" s="5227"/>
    </row>
    <row r="207" spans="1:9" s="1408" customFormat="1" ht="66.75" customHeight="1">
      <c r="A207" s="1433" t="s">
        <v>4699</v>
      </c>
      <c r="B207" s="2404" t="s">
        <v>3809</v>
      </c>
      <c r="C207" s="1823"/>
      <c r="D207" s="838" t="s">
        <v>3811</v>
      </c>
      <c r="E207" s="1823"/>
      <c r="F207" s="1434"/>
      <c r="G207" s="1435"/>
      <c r="H207" s="1436"/>
      <c r="I207" s="5225" t="s">
        <v>6181</v>
      </c>
    </row>
    <row r="208" spans="1:9" ht="62.25" customHeight="1">
      <c r="A208" s="1153" t="s">
        <v>5569</v>
      </c>
      <c r="B208" s="845" t="s">
        <v>3809</v>
      </c>
      <c r="C208" s="845"/>
      <c r="D208" s="846" t="s">
        <v>5565</v>
      </c>
      <c r="E208" s="845" t="s">
        <v>407</v>
      </c>
      <c r="F208" s="1131">
        <v>2480000</v>
      </c>
      <c r="G208" s="944">
        <f>VLOOKUP($A$1,'[4]Annexure - IEC &amp; Printing'!$B$11:$HH$68,108,0)</f>
        <v>0</v>
      </c>
      <c r="H208" s="1156">
        <f t="shared" ref="H208" si="26">F208*G208/100000</f>
        <v>0</v>
      </c>
      <c r="I208" s="5226"/>
    </row>
    <row r="209" spans="1:9" s="1408" customFormat="1" ht="49.5" customHeight="1">
      <c r="A209" s="1433" t="s">
        <v>5570</v>
      </c>
      <c r="B209" s="2404" t="s">
        <v>3809</v>
      </c>
      <c r="C209" s="1823"/>
      <c r="D209" s="838" t="s">
        <v>5567</v>
      </c>
      <c r="E209" s="1823"/>
      <c r="F209" s="1434"/>
      <c r="G209" s="1435"/>
      <c r="H209" s="1436"/>
      <c r="I209" s="5226"/>
    </row>
    <row r="210" spans="1:9" ht="49.5" customHeight="1">
      <c r="A210" s="1153" t="s">
        <v>5571</v>
      </c>
      <c r="B210" s="845" t="s">
        <v>3809</v>
      </c>
      <c r="C210" s="845"/>
      <c r="D210" s="846" t="s">
        <v>5566</v>
      </c>
      <c r="E210" s="845" t="s">
        <v>407</v>
      </c>
      <c r="F210" s="1131">
        <v>30000</v>
      </c>
      <c r="G210" s="944">
        <f>VLOOKUP($A$1,'[4]Annexure - IEC &amp; Printing'!$B$11:$HH$68,109,0)</f>
        <v>0</v>
      </c>
      <c r="H210" s="1156">
        <f t="shared" ref="H210:H212" si="27">F210*G210/100000</f>
        <v>0</v>
      </c>
      <c r="I210" s="5226"/>
    </row>
    <row r="211" spans="1:9" ht="49.5" customHeight="1">
      <c r="A211" s="1153" t="s">
        <v>5572</v>
      </c>
      <c r="B211" s="845" t="s">
        <v>3809</v>
      </c>
      <c r="C211" s="845"/>
      <c r="D211" s="846" t="s">
        <v>5568</v>
      </c>
      <c r="E211" s="845" t="s">
        <v>819</v>
      </c>
      <c r="F211" s="1131">
        <v>10000</v>
      </c>
      <c r="G211" s="944">
        <f>VLOOKUP($A$1,'[4]Annexure - IEC &amp; Printing'!$B$11:$HH$68,110,0)</f>
        <v>0</v>
      </c>
      <c r="H211" s="1156">
        <f t="shared" si="27"/>
        <v>0</v>
      </c>
      <c r="I211" s="5226"/>
    </row>
    <row r="212" spans="1:9" ht="49.5" customHeight="1">
      <c r="A212" s="1153" t="s">
        <v>5573</v>
      </c>
      <c r="B212" s="845" t="s">
        <v>3809</v>
      </c>
      <c r="C212" s="845"/>
      <c r="D212" s="846" t="s">
        <v>5499</v>
      </c>
      <c r="E212" s="845" t="s">
        <v>5500</v>
      </c>
      <c r="F212" s="1131">
        <v>2000</v>
      </c>
      <c r="G212" s="944">
        <f>VLOOKUP($A$1,'[4]Annexure - IEC &amp; Printing'!$B$11:$HH$68,111,0)</f>
        <v>0</v>
      </c>
      <c r="H212" s="1156">
        <f t="shared" si="27"/>
        <v>0</v>
      </c>
      <c r="I212" s="5227"/>
    </row>
    <row r="213" spans="1:9" s="1408" customFormat="1">
      <c r="A213" s="5221" t="s">
        <v>3812</v>
      </c>
      <c r="B213" s="5221"/>
      <c r="C213" s="843"/>
      <c r="D213" s="1814"/>
      <c r="E213" s="843"/>
      <c r="F213" s="1697"/>
      <c r="G213" s="1230"/>
      <c r="H213" s="1414">
        <f>SUM(H204:H212)</f>
        <v>0</v>
      </c>
      <c r="I213" s="1659"/>
    </row>
    <row r="214" spans="1:9" s="1408" customFormat="1">
      <c r="A214" s="2414" t="s">
        <v>4700</v>
      </c>
      <c r="B214" s="2414" t="s">
        <v>3331</v>
      </c>
      <c r="C214" s="843"/>
      <c r="D214" s="1814"/>
      <c r="E214" s="843"/>
      <c r="F214" s="1697"/>
      <c r="G214" s="1230"/>
      <c r="H214" s="1414"/>
      <c r="I214" s="1659"/>
    </row>
    <row r="215" spans="1:9" ht="210">
      <c r="A215" s="1440" t="s">
        <v>4701</v>
      </c>
      <c r="B215" s="1825" t="s">
        <v>3332</v>
      </c>
      <c r="C215" s="2151"/>
      <c r="D215" s="1615" t="s">
        <v>3813</v>
      </c>
      <c r="E215" s="2151" t="s">
        <v>407</v>
      </c>
      <c r="F215" s="1672">
        <v>1330000</v>
      </c>
      <c r="G215" s="1673">
        <f>VLOOKUP($A$1,'[4]Annexure - IEC &amp; Printing'!$B$11:$HH$68,112,0)</f>
        <v>0</v>
      </c>
      <c r="H215" s="1671">
        <f t="shared" si="22"/>
        <v>0</v>
      </c>
      <c r="I215" s="1660" t="s">
        <v>6175</v>
      </c>
    </row>
    <row r="216" spans="1:9" ht="384" customHeight="1">
      <c r="A216" s="1153" t="s">
        <v>4702</v>
      </c>
      <c r="B216" s="2404" t="s">
        <v>3332</v>
      </c>
      <c r="C216" s="845"/>
      <c r="D216" s="846" t="s">
        <v>3814</v>
      </c>
      <c r="E216" s="845" t="s">
        <v>407</v>
      </c>
      <c r="F216" s="1131">
        <v>6295000</v>
      </c>
      <c r="G216" s="944">
        <f>VLOOKUP($A$1,'[4]Annexure - IEC &amp; Printing'!$B$11:$HH$68,113,0)</f>
        <v>0</v>
      </c>
      <c r="H216" s="1156">
        <f t="shared" si="22"/>
        <v>0</v>
      </c>
      <c r="I216" s="4711" t="s">
        <v>9492</v>
      </c>
    </row>
    <row r="217" spans="1:9" ht="67.5" customHeight="1">
      <c r="A217" s="1153" t="s">
        <v>4703</v>
      </c>
      <c r="B217" s="2404" t="s">
        <v>3332</v>
      </c>
      <c r="C217" s="845"/>
      <c r="D217" s="838" t="s">
        <v>3815</v>
      </c>
      <c r="E217" s="845"/>
      <c r="F217" s="1131"/>
      <c r="G217" s="944"/>
      <c r="H217" s="1156"/>
      <c r="I217" s="5228" t="s">
        <v>6176</v>
      </c>
    </row>
    <row r="218" spans="1:9" ht="67.5" customHeight="1">
      <c r="A218" s="1153" t="s">
        <v>5578</v>
      </c>
      <c r="B218" s="845" t="s">
        <v>3332</v>
      </c>
      <c r="C218" s="845"/>
      <c r="D218" s="846" t="s">
        <v>5580</v>
      </c>
      <c r="E218" s="1131" t="s">
        <v>841</v>
      </c>
      <c r="F218" s="1131">
        <v>30000</v>
      </c>
      <c r="G218" s="944">
        <f>VLOOKUP($A$1,'[4]Annexure - IEC &amp; Printing'!$B$11:$HH$68,114,0)</f>
        <v>0</v>
      </c>
      <c r="H218" s="1156">
        <f t="shared" ref="H218:H219" si="28">F218*G218/100000</f>
        <v>0</v>
      </c>
      <c r="I218" s="5229"/>
    </row>
    <row r="219" spans="1:9" ht="67.5" customHeight="1">
      <c r="A219" s="1153" t="s">
        <v>5579</v>
      </c>
      <c r="B219" s="845" t="s">
        <v>3332</v>
      </c>
      <c r="C219" s="845"/>
      <c r="D219" s="846" t="s">
        <v>5577</v>
      </c>
      <c r="E219" s="845" t="s">
        <v>5500</v>
      </c>
      <c r="F219" s="1131">
        <v>2000</v>
      </c>
      <c r="G219" s="944">
        <f>VLOOKUP($A$1,'[4]Annexure - IEC &amp; Printing'!$B$11:$HH$68,115,0)</f>
        <v>0</v>
      </c>
      <c r="H219" s="1156">
        <f t="shared" si="28"/>
        <v>0</v>
      </c>
      <c r="I219" s="5230"/>
    </row>
    <row r="220" spans="1:9" s="1408" customFormat="1">
      <c r="A220" s="5221" t="s">
        <v>3816</v>
      </c>
      <c r="B220" s="5221"/>
      <c r="C220" s="843"/>
      <c r="D220" s="1814"/>
      <c r="E220" s="843"/>
      <c r="F220" s="1697"/>
      <c r="G220" s="1230"/>
      <c r="H220" s="1414">
        <f>SUM(H215:H219)</f>
        <v>0</v>
      </c>
      <c r="I220" s="1659"/>
    </row>
    <row r="221" spans="1:9" s="1408" customFormat="1">
      <c r="A221" s="2414" t="s">
        <v>4704</v>
      </c>
      <c r="B221" s="2414" t="s">
        <v>3342</v>
      </c>
      <c r="C221" s="843"/>
      <c r="D221" s="1814"/>
      <c r="E221" s="843"/>
      <c r="F221" s="1697"/>
      <c r="G221" s="1230"/>
      <c r="H221" s="1414"/>
      <c r="I221" s="1659"/>
    </row>
    <row r="222" spans="1:9" ht="90">
      <c r="A222" s="1153" t="s">
        <v>4705</v>
      </c>
      <c r="B222" s="845" t="s">
        <v>3343</v>
      </c>
      <c r="C222" s="845"/>
      <c r="D222" s="846" t="s">
        <v>3817</v>
      </c>
      <c r="E222" s="845" t="s">
        <v>3797</v>
      </c>
      <c r="F222" s="1131">
        <v>30000</v>
      </c>
      <c r="G222" s="944">
        <f>VLOOKUP($A$1,'[4]Annexure - IEC &amp; Printing'!$B$11:$HH$68,116,0)</f>
        <v>0</v>
      </c>
      <c r="H222" s="935">
        <f t="shared" si="22"/>
        <v>0</v>
      </c>
      <c r="I222" s="939" t="s">
        <v>6354</v>
      </c>
    </row>
    <row r="223" spans="1:9" s="1408" customFormat="1">
      <c r="A223" s="5221" t="s">
        <v>3818</v>
      </c>
      <c r="B223" s="5221"/>
      <c r="C223" s="843"/>
      <c r="D223" s="1814"/>
      <c r="E223" s="843"/>
      <c r="F223" s="1697"/>
      <c r="G223" s="1230"/>
      <c r="H223" s="1414">
        <f>SUM(H222)</f>
        <v>0</v>
      </c>
      <c r="I223" s="1659"/>
    </row>
    <row r="224" spans="1:9" s="1408" customFormat="1">
      <c r="A224" s="2414" t="s">
        <v>4706</v>
      </c>
      <c r="B224" s="2414" t="s">
        <v>3344</v>
      </c>
      <c r="C224" s="843"/>
      <c r="D224" s="1814"/>
      <c r="E224" s="843"/>
      <c r="F224" s="1697"/>
      <c r="G224" s="1230"/>
      <c r="H224" s="1414"/>
      <c r="I224" s="1659"/>
    </row>
    <row r="225" spans="1:9" ht="165">
      <c r="A225" s="1153" t="s">
        <v>4707</v>
      </c>
      <c r="B225" s="845" t="s">
        <v>3345</v>
      </c>
      <c r="C225" s="845"/>
      <c r="D225" s="846" t="s">
        <v>4300</v>
      </c>
      <c r="E225" s="845" t="s">
        <v>407</v>
      </c>
      <c r="F225" s="1131">
        <v>650000</v>
      </c>
      <c r="G225" s="944">
        <f>VLOOKUP($A$1,'[4]Annexure - IEC &amp; Printing'!$B$11:$HH$68,117,0)</f>
        <v>0</v>
      </c>
      <c r="H225" s="1156">
        <f t="shared" si="22"/>
        <v>0</v>
      </c>
      <c r="I225" s="939" t="s">
        <v>6177</v>
      </c>
    </row>
    <row r="226" spans="1:9" s="1408" customFormat="1">
      <c r="A226" s="5221" t="s">
        <v>3820</v>
      </c>
      <c r="B226" s="5221"/>
      <c r="C226" s="843"/>
      <c r="D226" s="1814"/>
      <c r="E226" s="843"/>
      <c r="F226" s="1697"/>
      <c r="G226" s="1230"/>
      <c r="H226" s="1414">
        <f>SUM(H225)</f>
        <v>0</v>
      </c>
      <c r="I226" s="1659"/>
    </row>
    <row r="227" spans="1:9" s="1408" customFormat="1">
      <c r="A227" s="2414" t="s">
        <v>4708</v>
      </c>
      <c r="B227" s="2414" t="s">
        <v>3353</v>
      </c>
      <c r="C227" s="843"/>
      <c r="D227" s="1814"/>
      <c r="E227" s="843"/>
      <c r="F227" s="1697"/>
      <c r="G227" s="1230"/>
      <c r="H227" s="1414"/>
      <c r="I227" s="1659"/>
    </row>
    <row r="228" spans="1:9" ht="150">
      <c r="A228" s="1153" t="s">
        <v>4709</v>
      </c>
      <c r="B228" s="845" t="s">
        <v>3354</v>
      </c>
      <c r="C228" s="845"/>
      <c r="D228" s="846" t="s">
        <v>3819</v>
      </c>
      <c r="E228" s="845" t="s">
        <v>407</v>
      </c>
      <c r="F228" s="1131">
        <v>650000</v>
      </c>
      <c r="G228" s="944">
        <f>VLOOKUP($A$1,'[4]Annexure - IEC &amp; Printing'!$B$11:$HH$68,118,0)</f>
        <v>0</v>
      </c>
      <c r="H228" s="1156">
        <f t="shared" si="22"/>
        <v>0</v>
      </c>
      <c r="I228" s="939" t="s">
        <v>6178</v>
      </c>
    </row>
    <row r="229" spans="1:9" s="1408" customFormat="1">
      <c r="A229" s="5221" t="s">
        <v>3821</v>
      </c>
      <c r="B229" s="5221"/>
      <c r="C229" s="843"/>
      <c r="D229" s="1814"/>
      <c r="E229" s="843"/>
      <c r="F229" s="1697"/>
      <c r="G229" s="1230"/>
      <c r="H229" s="1414">
        <f>SUM(H228)</f>
        <v>0</v>
      </c>
      <c r="I229" s="1659"/>
    </row>
    <row r="230" spans="1:9" s="1408" customFormat="1">
      <c r="A230" s="2414" t="s">
        <v>4712</v>
      </c>
      <c r="B230" s="2414" t="s">
        <v>4051</v>
      </c>
      <c r="C230" s="843"/>
      <c r="D230" s="1814"/>
      <c r="E230" s="843"/>
      <c r="F230" s="1697"/>
      <c r="G230" s="1230"/>
      <c r="H230" s="1414"/>
      <c r="I230" s="1659"/>
    </row>
    <row r="231" spans="1:9" s="1438" customFormat="1">
      <c r="A231" s="1153" t="s">
        <v>4715</v>
      </c>
      <c r="B231" s="1433" t="s">
        <v>3357</v>
      </c>
      <c r="C231" s="1823"/>
      <c r="D231" s="838"/>
      <c r="E231" s="1823"/>
      <c r="F231" s="1434"/>
      <c r="G231" s="1435"/>
      <c r="H231" s="1436"/>
      <c r="I231" s="1437"/>
    </row>
    <row r="232" spans="1:9" s="1408" customFormat="1">
      <c r="A232" s="2414" t="s">
        <v>4713</v>
      </c>
      <c r="B232" s="2414" t="s">
        <v>4714</v>
      </c>
      <c r="C232" s="843"/>
      <c r="D232" s="1814"/>
      <c r="E232" s="843"/>
      <c r="F232" s="1697"/>
      <c r="G232" s="1230"/>
      <c r="H232" s="1414"/>
      <c r="I232" s="1659"/>
    </row>
    <row r="233" spans="1:9" s="1438" customFormat="1">
      <c r="A233" s="1153" t="s">
        <v>4716</v>
      </c>
      <c r="B233" s="1433" t="s">
        <v>3358</v>
      </c>
      <c r="C233" s="1823"/>
      <c r="D233" s="838"/>
      <c r="E233" s="1823"/>
      <c r="F233" s="1434"/>
      <c r="G233" s="1435"/>
      <c r="H233" s="1436"/>
      <c r="I233" s="1437"/>
    </row>
    <row r="234" spans="1:9" s="1408" customFormat="1">
      <c r="A234" s="2414" t="s">
        <v>4710</v>
      </c>
      <c r="B234" s="2414" t="s">
        <v>3822</v>
      </c>
      <c r="C234" s="843"/>
      <c r="D234" s="1814"/>
      <c r="E234" s="843"/>
      <c r="F234" s="1697"/>
      <c r="G234" s="1230"/>
      <c r="H234" s="1414"/>
      <c r="I234" s="1659"/>
    </row>
    <row r="235" spans="1:9" ht="180">
      <c r="A235" s="1153" t="s">
        <v>4711</v>
      </c>
      <c r="B235" s="845" t="s">
        <v>3823</v>
      </c>
      <c r="C235" s="845"/>
      <c r="D235" s="846" t="s">
        <v>3824</v>
      </c>
      <c r="E235" s="845" t="s">
        <v>407</v>
      </c>
      <c r="F235" s="1131">
        <v>650000</v>
      </c>
      <c r="G235" s="944">
        <f>VLOOKUP($A$1,'[4]Annexure - IEC &amp; Printing'!$B$11:$HH$68,119,0)</f>
        <v>0</v>
      </c>
      <c r="H235" s="1156">
        <f t="shared" ref="H235" si="29">F235*G235/100000</f>
        <v>0</v>
      </c>
      <c r="I235" s="939" t="s">
        <v>6179</v>
      </c>
    </row>
    <row r="236" spans="1:9" s="1408" customFormat="1">
      <c r="A236" s="5221" t="s">
        <v>3825</v>
      </c>
      <c r="B236" s="5221"/>
      <c r="C236" s="843"/>
      <c r="D236" s="1814"/>
      <c r="E236" s="843"/>
      <c r="F236" s="1697"/>
      <c r="G236" s="1230"/>
      <c r="H236" s="1414">
        <f>SUM(H235)</f>
        <v>0</v>
      </c>
      <c r="I236" s="1659"/>
    </row>
    <row r="237" spans="1:9" s="1408" customFormat="1">
      <c r="A237" s="5237" t="s">
        <v>3826</v>
      </c>
      <c r="B237" s="5237"/>
      <c r="C237" s="948"/>
      <c r="D237" s="864"/>
      <c r="E237" s="948"/>
      <c r="F237" s="949"/>
      <c r="G237" s="950"/>
      <c r="H237" s="951">
        <f>H236+H229+H226+H223+H220+H213+H202+H195+H192</f>
        <v>0</v>
      </c>
      <c r="I237" s="952"/>
    </row>
    <row r="238" spans="1:9" ht="60.75" customHeight="1">
      <c r="A238" s="1450">
        <v>204.7</v>
      </c>
      <c r="B238" s="843" t="s">
        <v>304</v>
      </c>
      <c r="C238" s="844"/>
      <c r="D238" s="844"/>
      <c r="E238" s="844"/>
      <c r="F238" s="844"/>
      <c r="G238" s="844"/>
      <c r="H238" s="844"/>
      <c r="I238" s="1231" t="s">
        <v>4717</v>
      </c>
    </row>
    <row r="239" spans="1:9" ht="140.25" customHeight="1">
      <c r="A239" s="1440" t="s">
        <v>4718</v>
      </c>
      <c r="B239" s="2413" t="s">
        <v>2819</v>
      </c>
      <c r="C239" s="1817"/>
      <c r="D239" s="1615" t="s">
        <v>3827</v>
      </c>
      <c r="E239" s="1615" t="s">
        <v>693</v>
      </c>
      <c r="F239" s="1670">
        <v>50000</v>
      </c>
      <c r="G239" s="1579">
        <f>VLOOKUP($A$1,'[4]Annexure - IEC &amp; Printing'!$B$11:$HH$68,120,0)</f>
        <v>0</v>
      </c>
      <c r="H239" s="1716">
        <f t="shared" ref="H239:H250" si="30">F239*G239/100000</f>
        <v>0</v>
      </c>
      <c r="I239" s="1660" t="s">
        <v>6353</v>
      </c>
    </row>
    <row r="240" spans="1:9" s="1407" customFormat="1" ht="105">
      <c r="A240" s="1440" t="s">
        <v>4719</v>
      </c>
      <c r="B240" s="2413" t="s">
        <v>2819</v>
      </c>
      <c r="C240" s="1728"/>
      <c r="D240" s="1615" t="s">
        <v>3828</v>
      </c>
      <c r="E240" s="1615" t="s">
        <v>693</v>
      </c>
      <c r="F240" s="1720">
        <v>2000</v>
      </c>
      <c r="G240" s="1579">
        <f>VLOOKUP($A$1,'[4]Annexure - IEC &amp; Printing'!$B$11:$HH$68,121,0)</f>
        <v>0</v>
      </c>
      <c r="H240" s="1716">
        <f>F240*G240*4/100000</f>
        <v>0</v>
      </c>
      <c r="I240" s="1662" t="s">
        <v>6352</v>
      </c>
    </row>
    <row r="241" spans="1:9" ht="90">
      <c r="A241" s="1440" t="s">
        <v>4720</v>
      </c>
      <c r="B241" s="2413" t="s">
        <v>2819</v>
      </c>
      <c r="C241" s="1817"/>
      <c r="D241" s="1615" t="s">
        <v>3829</v>
      </c>
      <c r="E241" s="1817" t="s">
        <v>693</v>
      </c>
      <c r="F241" s="1672">
        <v>70000</v>
      </c>
      <c r="G241" s="1579">
        <f>VLOOKUP($A$1,'[4]Annexure - IEC &amp; Printing'!$B$11:$HH$68,122,0)</f>
        <v>0</v>
      </c>
      <c r="H241" s="1716">
        <f>F241*G241*2/100000</f>
        <v>0</v>
      </c>
      <c r="I241" s="1660" t="s">
        <v>6191</v>
      </c>
    </row>
    <row r="242" spans="1:9" ht="195">
      <c r="A242" s="1440" t="s">
        <v>4721</v>
      </c>
      <c r="B242" s="2413" t="s">
        <v>2819</v>
      </c>
      <c r="C242" s="1817"/>
      <c r="D242" s="1615" t="s">
        <v>3830</v>
      </c>
      <c r="E242" s="1817" t="s">
        <v>3703</v>
      </c>
      <c r="F242" s="1670">
        <v>50000</v>
      </c>
      <c r="G242" s="1579">
        <f>VLOOKUP($A$1,'[4]Annexure - IEC &amp; Printing'!$B$11:$HH$68,123,0)</f>
        <v>0</v>
      </c>
      <c r="H242" s="1716">
        <f t="shared" si="30"/>
        <v>0</v>
      </c>
      <c r="I242" s="942" t="s">
        <v>6351</v>
      </c>
    </row>
    <row r="243" spans="1:9" ht="43.5" customHeight="1">
      <c r="A243" s="1440" t="s">
        <v>4722</v>
      </c>
      <c r="B243" s="2413" t="s">
        <v>2819</v>
      </c>
      <c r="C243" s="1817"/>
      <c r="D243" s="1615" t="s">
        <v>3831</v>
      </c>
      <c r="E243" s="1817"/>
      <c r="F243" s="1670"/>
      <c r="G243" s="1579"/>
      <c r="H243" s="1716"/>
      <c r="I243" s="5222" t="s">
        <v>6350</v>
      </c>
    </row>
    <row r="244" spans="1:9" ht="43.5" customHeight="1">
      <c r="A244" s="1440" t="s">
        <v>5768</v>
      </c>
      <c r="B244" s="2413"/>
      <c r="C244" s="1817"/>
      <c r="D244" s="1615" t="s">
        <v>5770</v>
      </c>
      <c r="E244" s="1817" t="s">
        <v>5772</v>
      </c>
      <c r="F244" s="1670">
        <v>5000</v>
      </c>
      <c r="G244" s="1579">
        <f>VLOOKUP($A$1,'[4]Annexure - IEC &amp; Printing'!$B$11:$HH$68,124,0)</f>
        <v>0</v>
      </c>
      <c r="H244" s="1716">
        <f t="shared" si="30"/>
        <v>0</v>
      </c>
      <c r="I244" s="5223"/>
    </row>
    <row r="245" spans="1:9" ht="43.5" customHeight="1">
      <c r="A245" s="1440" t="s">
        <v>5769</v>
      </c>
      <c r="B245" s="2413"/>
      <c r="C245" s="1817"/>
      <c r="D245" s="1615" t="s">
        <v>5771</v>
      </c>
      <c r="E245" s="1817" t="s">
        <v>841</v>
      </c>
      <c r="F245" s="1670">
        <v>1000</v>
      </c>
      <c r="G245" s="1579">
        <f>VLOOKUP($A$1,'[4]Annexure - IEC &amp; Printing'!$B$11:$HH$68,125,0)</f>
        <v>0</v>
      </c>
      <c r="H245" s="1716">
        <f t="shared" si="30"/>
        <v>0</v>
      </c>
      <c r="I245" s="5224"/>
    </row>
    <row r="246" spans="1:9" ht="285">
      <c r="A246" s="1440" t="s">
        <v>4723</v>
      </c>
      <c r="B246" s="2413" t="s">
        <v>2819</v>
      </c>
      <c r="C246" s="1817"/>
      <c r="D246" s="1615" t="s">
        <v>3832</v>
      </c>
      <c r="E246" s="1817" t="s">
        <v>407</v>
      </c>
      <c r="F246" s="1670">
        <f>VLOOKUP($A$1,'[4]Annexure - IEC &amp; Printing'!$B$11:$HH$68,126,0)</f>
        <v>0</v>
      </c>
      <c r="G246" s="1579">
        <v>1</v>
      </c>
      <c r="H246" s="1716">
        <f t="shared" si="30"/>
        <v>0</v>
      </c>
      <c r="I246" s="1660" t="s">
        <v>6349</v>
      </c>
    </row>
    <row r="247" spans="1:9" ht="135">
      <c r="A247" s="1440" t="s">
        <v>4724</v>
      </c>
      <c r="B247" s="2413" t="s">
        <v>2819</v>
      </c>
      <c r="C247" s="1817"/>
      <c r="D247" s="1615" t="s">
        <v>3833</v>
      </c>
      <c r="E247" s="1817" t="s">
        <v>3834</v>
      </c>
      <c r="F247" s="1670">
        <v>100000</v>
      </c>
      <c r="G247" s="1579">
        <f>VLOOKUP($A$1,'[4]Annexure - IEC &amp; Printing'!$B$11:$HH$68,127,0)</f>
        <v>0</v>
      </c>
      <c r="H247" s="1716">
        <f t="shared" si="30"/>
        <v>0</v>
      </c>
      <c r="I247" s="1660" t="s">
        <v>6189</v>
      </c>
    </row>
    <row r="248" spans="1:9" ht="120">
      <c r="A248" s="1440" t="s">
        <v>4725</v>
      </c>
      <c r="B248" s="2413" t="s">
        <v>2819</v>
      </c>
      <c r="C248" s="1817"/>
      <c r="D248" s="1615" t="s">
        <v>3835</v>
      </c>
      <c r="E248" s="1817" t="s">
        <v>3836</v>
      </c>
      <c r="F248" s="1670">
        <v>100000</v>
      </c>
      <c r="G248" s="1579">
        <f>VLOOKUP($A$1,'[4]Annexure - IEC &amp; Printing'!$B$11:$HH$68,128,0)</f>
        <v>0</v>
      </c>
      <c r="H248" s="1716">
        <f t="shared" si="30"/>
        <v>0</v>
      </c>
      <c r="I248" s="1660" t="s">
        <v>9493</v>
      </c>
    </row>
    <row r="249" spans="1:9" ht="150">
      <c r="A249" s="1440" t="s">
        <v>4726</v>
      </c>
      <c r="B249" s="2413" t="s">
        <v>2819</v>
      </c>
      <c r="C249" s="1817"/>
      <c r="D249" s="1615" t="s">
        <v>3837</v>
      </c>
      <c r="E249" s="1817" t="s">
        <v>407</v>
      </c>
      <c r="F249" s="1672">
        <v>3640000</v>
      </c>
      <c r="G249" s="1579">
        <f>VLOOKUP($A$1,'[4]Annexure - IEC &amp; Printing'!$B$11:$HH$68,129,0)</f>
        <v>0</v>
      </c>
      <c r="H249" s="1716">
        <f t="shared" si="30"/>
        <v>0</v>
      </c>
      <c r="I249" s="1660" t="s">
        <v>6116</v>
      </c>
    </row>
    <row r="250" spans="1:9" ht="120">
      <c r="A250" s="1440" t="s">
        <v>4727</v>
      </c>
      <c r="B250" s="2413" t="s">
        <v>2819</v>
      </c>
      <c r="C250" s="1817"/>
      <c r="D250" s="1615" t="s">
        <v>3838</v>
      </c>
      <c r="E250" s="1817" t="s">
        <v>4459</v>
      </c>
      <c r="F250" s="1670">
        <v>50000</v>
      </c>
      <c r="G250" s="1579">
        <f>VLOOKUP($A$1,'[4]Annexure - IEC &amp; Printing'!$B$11:$HH$68,130,0)</f>
        <v>0</v>
      </c>
      <c r="H250" s="1716">
        <f t="shared" si="30"/>
        <v>0</v>
      </c>
      <c r="I250" s="1660" t="s">
        <v>6117</v>
      </c>
    </row>
    <row r="251" spans="1:9" s="1408" customFormat="1">
      <c r="A251" s="5237" t="s">
        <v>3839</v>
      </c>
      <c r="B251" s="5237"/>
      <c r="C251" s="948"/>
      <c r="D251" s="864"/>
      <c r="E251" s="948"/>
      <c r="F251" s="949"/>
      <c r="G251" s="950"/>
      <c r="H251" s="951">
        <f>SUM(H239:H250)</f>
        <v>0</v>
      </c>
      <c r="I251" s="952"/>
    </row>
    <row r="252" spans="1:9" ht="15" customHeight="1">
      <c r="A252" s="2414">
        <v>204.8</v>
      </c>
      <c r="B252" s="843" t="s">
        <v>305</v>
      </c>
      <c r="C252" s="844"/>
      <c r="D252" s="844"/>
      <c r="E252" s="844"/>
      <c r="F252" s="844"/>
      <c r="G252" s="844"/>
      <c r="H252" s="1439"/>
      <c r="I252" s="2242"/>
    </row>
    <row r="253" spans="1:9" ht="15" customHeight="1">
      <c r="A253" s="2414" t="s">
        <v>4728</v>
      </c>
      <c r="B253" s="843" t="s">
        <v>3383</v>
      </c>
      <c r="C253" s="844"/>
      <c r="D253" s="844"/>
      <c r="E253" s="844"/>
      <c r="F253" s="844"/>
      <c r="G253" s="844"/>
      <c r="H253" s="844"/>
      <c r="I253" s="1231"/>
    </row>
    <row r="254" spans="1:9" ht="101.25" customHeight="1">
      <c r="A254" s="1153" t="s">
        <v>4729</v>
      </c>
      <c r="B254" s="2404" t="s">
        <v>3840</v>
      </c>
      <c r="C254" s="845"/>
      <c r="D254" s="838" t="s">
        <v>3841</v>
      </c>
      <c r="E254" s="845"/>
      <c r="F254" s="1674"/>
      <c r="G254" s="1675"/>
      <c r="H254" s="1682"/>
      <c r="I254" s="5225" t="s">
        <v>6192</v>
      </c>
    </row>
    <row r="255" spans="1:9" ht="86.25" customHeight="1">
      <c r="A255" s="1153" t="s">
        <v>5581</v>
      </c>
      <c r="B255" s="845" t="s">
        <v>3840</v>
      </c>
      <c r="C255" s="845"/>
      <c r="D255" s="846" t="s">
        <v>5458</v>
      </c>
      <c r="E255" s="845" t="s">
        <v>407</v>
      </c>
      <c r="F255" s="1674">
        <f>30000+200000+175000+180000</f>
        <v>585000</v>
      </c>
      <c r="G255" s="1675">
        <f>VLOOKUP($A$1,'[4]Annexure - IEC &amp; Printing'!$B$11:$HH$68,131,0)</f>
        <v>0</v>
      </c>
      <c r="H255" s="1682">
        <f t="shared" ref="H255:H256" si="31">F255*G255/100000</f>
        <v>0</v>
      </c>
      <c r="I255" s="5226"/>
    </row>
    <row r="256" spans="1:9" ht="101.25" customHeight="1">
      <c r="A256" s="1153" t="s">
        <v>5582</v>
      </c>
      <c r="B256" s="845" t="s">
        <v>3840</v>
      </c>
      <c r="C256" s="845"/>
      <c r="D256" s="846" t="s">
        <v>5452</v>
      </c>
      <c r="E256" s="845" t="s">
        <v>819</v>
      </c>
      <c r="F256" s="1674">
        <v>10000</v>
      </c>
      <c r="G256" s="1675">
        <f>VLOOKUP($A$1,'[4]Annexure - IEC &amp; Printing'!$B$11:$HH$68,132,0)</f>
        <v>0</v>
      </c>
      <c r="H256" s="1682">
        <f t="shared" si="31"/>
        <v>0</v>
      </c>
      <c r="I256" s="5227"/>
    </row>
    <row r="257" spans="1:9" ht="225">
      <c r="A257" s="1153" t="s">
        <v>4730</v>
      </c>
      <c r="B257" s="845" t="s">
        <v>3840</v>
      </c>
      <c r="C257" s="845"/>
      <c r="D257" s="846" t="s">
        <v>3842</v>
      </c>
      <c r="E257" s="845" t="s">
        <v>407</v>
      </c>
      <c r="F257" s="1131">
        <f>200000+175000+180000</f>
        <v>555000</v>
      </c>
      <c r="G257" s="1675">
        <f>VLOOKUP($A$1,'[4]Annexure - IEC &amp; Printing'!$B$11:$HH$68,133,0)</f>
        <v>0</v>
      </c>
      <c r="H257" s="1156">
        <f t="shared" ref="H257:H308" si="32">F257*G257/100000</f>
        <v>0</v>
      </c>
      <c r="I257" s="939" t="s">
        <v>6420</v>
      </c>
    </row>
    <row r="258" spans="1:9" s="1407" customFormat="1" ht="45" customHeight="1">
      <c r="A258" s="1153" t="s">
        <v>4731</v>
      </c>
      <c r="B258" s="845" t="s">
        <v>3840</v>
      </c>
      <c r="C258" s="1132"/>
      <c r="D258" s="1228" t="s">
        <v>3843</v>
      </c>
      <c r="E258" s="845"/>
      <c r="F258" s="1134"/>
      <c r="G258" s="1135"/>
      <c r="H258" s="1156"/>
      <c r="I258" s="5244" t="s">
        <v>6193</v>
      </c>
    </row>
    <row r="259" spans="1:9" s="1407" customFormat="1" ht="45" customHeight="1">
      <c r="A259" s="1153" t="s">
        <v>5773</v>
      </c>
      <c r="B259" s="845" t="s">
        <v>3840</v>
      </c>
      <c r="C259" s="1132"/>
      <c r="D259" s="1228" t="s">
        <v>5774</v>
      </c>
      <c r="E259" s="845" t="s">
        <v>3775</v>
      </c>
      <c r="F259" s="1134">
        <v>25000</v>
      </c>
      <c r="G259" s="1135">
        <f>VLOOKUP($A$1,'[4]Annexure - IEC &amp; Printing'!$B$11:$HH$68,134,0)</f>
        <v>0</v>
      </c>
      <c r="H259" s="1156">
        <f t="shared" ref="H259:H260" si="33">F259*G259/100000*0.7</f>
        <v>0</v>
      </c>
      <c r="I259" s="5245"/>
    </row>
    <row r="260" spans="1:9" s="1407" customFormat="1" ht="45" customHeight="1">
      <c r="A260" s="1153" t="s">
        <v>5775</v>
      </c>
      <c r="B260" s="845" t="s">
        <v>3840</v>
      </c>
      <c r="C260" s="1132"/>
      <c r="D260" s="1228" t="s">
        <v>5776</v>
      </c>
      <c r="E260" s="845" t="s">
        <v>5777</v>
      </c>
      <c r="F260" s="1134">
        <v>50000</v>
      </c>
      <c r="G260" s="1135">
        <f>VLOOKUP($A$1,'[4]Annexure - IEC &amp; Printing'!$B$11:$HH$68,135,0)</f>
        <v>0</v>
      </c>
      <c r="H260" s="1156">
        <f t="shared" si="33"/>
        <v>0</v>
      </c>
      <c r="I260" s="5246"/>
    </row>
    <row r="261" spans="1:9" ht="186.75" customHeight="1">
      <c r="A261" s="1153" t="s">
        <v>4732</v>
      </c>
      <c r="B261" s="845" t="s">
        <v>3840</v>
      </c>
      <c r="C261" s="845"/>
      <c r="D261" s="846" t="s">
        <v>3844</v>
      </c>
      <c r="E261" s="845"/>
      <c r="F261" s="1674"/>
      <c r="G261" s="1675"/>
      <c r="H261" s="1156"/>
      <c r="I261" s="5225" t="s">
        <v>6421</v>
      </c>
    </row>
    <row r="262" spans="1:9" ht="183" customHeight="1">
      <c r="A262" s="1153" t="s">
        <v>5778</v>
      </c>
      <c r="B262" s="845" t="s">
        <v>3840</v>
      </c>
      <c r="C262" s="845"/>
      <c r="D262" s="846" t="s">
        <v>5458</v>
      </c>
      <c r="E262" s="845" t="s">
        <v>407</v>
      </c>
      <c r="F262" s="1674">
        <f>800000+280000+720000</f>
        <v>1800000</v>
      </c>
      <c r="G262" s="1675">
        <f>VLOOKUP($A$1,'[4]Annexure - IEC &amp; Printing'!$B$11:$HH$68,136,0)</f>
        <v>0</v>
      </c>
      <c r="H262" s="1156">
        <f t="shared" ref="H262:H263" si="34">F262*G262/100000</f>
        <v>0</v>
      </c>
      <c r="I262" s="5226"/>
    </row>
    <row r="263" spans="1:9" ht="145.5" customHeight="1">
      <c r="A263" s="1153" t="s">
        <v>5779</v>
      </c>
      <c r="B263" s="845" t="s">
        <v>3840</v>
      </c>
      <c r="C263" s="845"/>
      <c r="D263" s="846" t="s">
        <v>5780</v>
      </c>
      <c r="E263" s="845" t="s">
        <v>5781</v>
      </c>
      <c r="F263" s="1674">
        <f>200*30</f>
        <v>6000</v>
      </c>
      <c r="G263" s="1675">
        <f>VLOOKUP($A$1,'[4]Annexure - IEC &amp; Printing'!$B$11:$HH$68,137,0)</f>
        <v>0</v>
      </c>
      <c r="H263" s="1156">
        <f t="shared" si="34"/>
        <v>0</v>
      </c>
      <c r="I263" s="5227"/>
    </row>
    <row r="264" spans="1:9" s="1408" customFormat="1">
      <c r="A264" s="5247" t="s">
        <v>3845</v>
      </c>
      <c r="B264" s="5248"/>
      <c r="C264" s="843"/>
      <c r="D264" s="1814"/>
      <c r="E264" s="843"/>
      <c r="F264" s="1697"/>
      <c r="G264" s="1230"/>
      <c r="H264" s="1414">
        <f>SUM(H254:H263)</f>
        <v>0</v>
      </c>
      <c r="I264" s="1659"/>
    </row>
    <row r="265" spans="1:9" ht="15" customHeight="1">
      <c r="A265" s="2414" t="s">
        <v>4733</v>
      </c>
      <c r="B265" s="843" t="s">
        <v>3386</v>
      </c>
      <c r="C265" s="844"/>
      <c r="D265" s="844"/>
      <c r="E265" s="844"/>
      <c r="F265" s="844"/>
      <c r="G265" s="844"/>
      <c r="H265" s="844"/>
      <c r="I265" s="1231"/>
    </row>
    <row r="266" spans="1:9" ht="30">
      <c r="A266" s="1440" t="s">
        <v>4734</v>
      </c>
      <c r="B266" s="1825" t="s">
        <v>3846</v>
      </c>
      <c r="C266" s="1817"/>
      <c r="D266" s="1468" t="s">
        <v>3847</v>
      </c>
      <c r="E266" s="1817"/>
      <c r="F266" s="1670"/>
      <c r="G266" s="1579"/>
      <c r="H266" s="1716"/>
      <c r="I266" s="5257" t="s">
        <v>6040</v>
      </c>
    </row>
    <row r="267" spans="1:9">
      <c r="A267" s="1440" t="s">
        <v>5586</v>
      </c>
      <c r="B267" s="2413" t="s">
        <v>3846</v>
      </c>
      <c r="C267" s="1817"/>
      <c r="D267" s="1615" t="s">
        <v>5458</v>
      </c>
      <c r="E267" s="1817" t="s">
        <v>407</v>
      </c>
      <c r="F267" s="1670">
        <v>595000</v>
      </c>
      <c r="G267" s="1579">
        <f>VLOOKUP($A$1,'[4]Annexure - IEC &amp; Printing'!$B$11:$HH$68,138,0)</f>
        <v>0</v>
      </c>
      <c r="H267" s="1716">
        <f t="shared" ref="H267" si="35">F267*G267/100000</f>
        <v>0</v>
      </c>
      <c r="I267" s="5223"/>
    </row>
    <row r="268" spans="1:9">
      <c r="A268" s="1440" t="s">
        <v>5587</v>
      </c>
      <c r="B268" s="2413" t="s">
        <v>3846</v>
      </c>
      <c r="C268" s="1817"/>
      <c r="D268" s="1468" t="s">
        <v>5583</v>
      </c>
      <c r="E268" s="1817"/>
      <c r="F268" s="1670"/>
      <c r="G268" s="1579"/>
      <c r="H268" s="1716"/>
      <c r="I268" s="5223"/>
    </row>
    <row r="269" spans="1:9" ht="30">
      <c r="A269" s="1440" t="s">
        <v>5588</v>
      </c>
      <c r="B269" s="2413" t="s">
        <v>3846</v>
      </c>
      <c r="C269" s="1817"/>
      <c r="D269" s="1615" t="s">
        <v>5584</v>
      </c>
      <c r="E269" s="1817" t="s">
        <v>819</v>
      </c>
      <c r="F269" s="1670">
        <v>15000</v>
      </c>
      <c r="G269" s="1579">
        <f>VLOOKUP($A$1,'[4]Annexure - IEC &amp; Printing'!$B$11:$HH$68,139,0)</f>
        <v>0</v>
      </c>
      <c r="H269" s="1716">
        <f t="shared" ref="H269:H270" si="36">F269*G269/100000</f>
        <v>0</v>
      </c>
      <c r="I269" s="5223"/>
    </row>
    <row r="270" spans="1:9" ht="30">
      <c r="A270" s="1440" t="s">
        <v>5589</v>
      </c>
      <c r="B270" s="2413" t="s">
        <v>3846</v>
      </c>
      <c r="C270" s="1817"/>
      <c r="D270" s="1615" t="s">
        <v>5585</v>
      </c>
      <c r="E270" s="1817" t="s">
        <v>819</v>
      </c>
      <c r="F270" s="1670">
        <v>5000</v>
      </c>
      <c r="G270" s="1579">
        <f>VLOOKUP($A$1,'[4]Annexure - IEC &amp; Printing'!$B$11:$HH$68,140,0)</f>
        <v>0</v>
      </c>
      <c r="H270" s="1716">
        <f t="shared" si="36"/>
        <v>0</v>
      </c>
      <c r="I270" s="5224"/>
    </row>
    <row r="271" spans="1:9" s="1408" customFormat="1" ht="48.75" customHeight="1">
      <c r="A271" s="1433" t="s">
        <v>4735</v>
      </c>
      <c r="B271" s="2404" t="s">
        <v>3848</v>
      </c>
      <c r="C271" s="1823"/>
      <c r="D271" s="838" t="s">
        <v>3849</v>
      </c>
      <c r="E271" s="1823"/>
      <c r="F271" s="1434"/>
      <c r="G271" s="1435"/>
      <c r="H271" s="1436"/>
      <c r="I271" s="5225" t="s">
        <v>6182</v>
      </c>
    </row>
    <row r="272" spans="1:9" ht="48.75" customHeight="1">
      <c r="A272" s="1153" t="s">
        <v>5592</v>
      </c>
      <c r="B272" s="845" t="s">
        <v>3848</v>
      </c>
      <c r="C272" s="845"/>
      <c r="D272" s="846" t="s">
        <v>5458</v>
      </c>
      <c r="E272" s="845" t="s">
        <v>407</v>
      </c>
      <c r="F272" s="1131">
        <f>30000+10000+200000+175000+180000</f>
        <v>595000</v>
      </c>
      <c r="G272" s="944">
        <f>VLOOKUP($A$1,'[4]Annexure - IEC &amp; Printing'!$B$11:$HH$68,141,0)</f>
        <v>0</v>
      </c>
      <c r="H272" s="1156">
        <f t="shared" ref="H272:H275" si="37">F272*G272/100000</f>
        <v>0</v>
      </c>
      <c r="I272" s="5226"/>
    </row>
    <row r="273" spans="1:9" ht="48.75" customHeight="1">
      <c r="A273" s="1153" t="s">
        <v>5593</v>
      </c>
      <c r="B273" s="845" t="s">
        <v>3848</v>
      </c>
      <c r="C273" s="845"/>
      <c r="D273" s="838" t="s">
        <v>5583</v>
      </c>
      <c r="E273" s="845"/>
      <c r="F273" s="1131"/>
      <c r="G273" s="944"/>
      <c r="H273" s="1156">
        <f t="shared" si="37"/>
        <v>0</v>
      </c>
      <c r="I273" s="5226"/>
    </row>
    <row r="274" spans="1:9" ht="48.75" customHeight="1">
      <c r="A274" s="1153" t="s">
        <v>5594</v>
      </c>
      <c r="B274" s="845" t="s">
        <v>3848</v>
      </c>
      <c r="C274" s="845"/>
      <c r="D274" s="846" t="s">
        <v>5590</v>
      </c>
      <c r="E274" s="845" t="s">
        <v>819</v>
      </c>
      <c r="F274" s="1131">
        <v>15000</v>
      </c>
      <c r="G274" s="944">
        <f>VLOOKUP($A$1,'[4]Annexure - IEC &amp; Printing'!$B$11:$HH$68,142,0)</f>
        <v>0</v>
      </c>
      <c r="H274" s="1156">
        <f t="shared" si="37"/>
        <v>0</v>
      </c>
      <c r="I274" s="5226"/>
    </row>
    <row r="275" spans="1:9" ht="48.75" customHeight="1">
      <c r="A275" s="1153" t="s">
        <v>5595</v>
      </c>
      <c r="B275" s="845" t="s">
        <v>3848</v>
      </c>
      <c r="C275" s="845"/>
      <c r="D275" s="846" t="s">
        <v>5591</v>
      </c>
      <c r="E275" s="845" t="s">
        <v>5500</v>
      </c>
      <c r="F275" s="1131">
        <v>2000</v>
      </c>
      <c r="G275" s="944">
        <f>VLOOKUP($A$1,'[4]Annexure - IEC &amp; Printing'!$B$11:$HH$68,143,0)</f>
        <v>0</v>
      </c>
      <c r="H275" s="1156">
        <f t="shared" si="37"/>
        <v>0</v>
      </c>
      <c r="I275" s="5227"/>
    </row>
    <row r="276" spans="1:9" ht="114" customHeight="1">
      <c r="A276" s="1433" t="s">
        <v>4736</v>
      </c>
      <c r="B276" s="2404" t="s">
        <v>3848</v>
      </c>
      <c r="C276" s="1823"/>
      <c r="D276" s="838" t="s">
        <v>3850</v>
      </c>
      <c r="E276" s="1823"/>
      <c r="F276" s="1434"/>
      <c r="G276" s="1435"/>
      <c r="H276" s="1436"/>
      <c r="I276" s="5225" t="s">
        <v>9494</v>
      </c>
    </row>
    <row r="277" spans="1:9" ht="99" customHeight="1">
      <c r="A277" s="1153" t="s">
        <v>5599</v>
      </c>
      <c r="B277" s="845" t="s">
        <v>3848</v>
      </c>
      <c r="C277" s="845"/>
      <c r="D277" s="846" t="s">
        <v>5596</v>
      </c>
      <c r="E277" s="845" t="s">
        <v>819</v>
      </c>
      <c r="F277" s="1131">
        <v>20000</v>
      </c>
      <c r="G277" s="944">
        <f>VLOOKUP($A$1,'[4]Annexure - IEC &amp; Printing'!$B$11:$HH$68,144,0)</f>
        <v>0</v>
      </c>
      <c r="H277" s="1156">
        <f t="shared" si="32"/>
        <v>0</v>
      </c>
      <c r="I277" s="5226"/>
    </row>
    <row r="278" spans="1:9" ht="74.25" customHeight="1">
      <c r="A278" s="1153" t="s">
        <v>5600</v>
      </c>
      <c r="B278" s="845" t="s">
        <v>3848</v>
      </c>
      <c r="C278" s="845"/>
      <c r="D278" s="846" t="s">
        <v>5597</v>
      </c>
      <c r="E278" s="845" t="s">
        <v>5513</v>
      </c>
      <c r="F278" s="1131">
        <v>20</v>
      </c>
      <c r="G278" s="944">
        <f>VLOOKUP($A$1,'[4]Annexure - IEC &amp; Printing'!$B$11:$HH$68,145,0)</f>
        <v>0</v>
      </c>
      <c r="H278" s="1156">
        <f t="shared" ref="H278:H279" si="38">F278*G278/100000</f>
        <v>0</v>
      </c>
      <c r="I278" s="5226"/>
    </row>
    <row r="279" spans="1:9" ht="153.75" customHeight="1">
      <c r="A279" s="1153" t="s">
        <v>5601</v>
      </c>
      <c r="B279" s="845" t="s">
        <v>3848</v>
      </c>
      <c r="C279" s="845"/>
      <c r="D279" s="846" t="s">
        <v>5598</v>
      </c>
      <c r="E279" s="845" t="s">
        <v>819</v>
      </c>
      <c r="F279" s="1131">
        <v>20000</v>
      </c>
      <c r="G279" s="944">
        <f>VLOOKUP($A$1,'[4]Annexure - IEC &amp; Printing'!$B$11:$HH$68,146,0)</f>
        <v>0</v>
      </c>
      <c r="H279" s="1156">
        <f t="shared" si="38"/>
        <v>0</v>
      </c>
      <c r="I279" s="5227"/>
    </row>
    <row r="280" spans="1:9" s="1408" customFormat="1" ht="45">
      <c r="A280" s="1589" t="s">
        <v>4737</v>
      </c>
      <c r="B280" s="1825" t="s">
        <v>3848</v>
      </c>
      <c r="C280" s="1825"/>
      <c r="D280" s="1468" t="s">
        <v>3851</v>
      </c>
      <c r="E280" s="1825"/>
      <c r="F280" s="940"/>
      <c r="G280" s="941"/>
      <c r="H280" s="1729"/>
      <c r="I280" s="5257" t="s">
        <v>6040</v>
      </c>
    </row>
    <row r="281" spans="1:9" ht="45">
      <c r="A281" s="1440" t="s">
        <v>5605</v>
      </c>
      <c r="B281" s="2413" t="s">
        <v>3848</v>
      </c>
      <c r="C281" s="1817"/>
      <c r="D281" s="1615" t="s">
        <v>5602</v>
      </c>
      <c r="E281" s="1817" t="s">
        <v>5604</v>
      </c>
      <c r="F281" s="1670">
        <v>3000</v>
      </c>
      <c r="G281" s="1579">
        <f>VLOOKUP($A$1,'[4]Annexure - IEC &amp; Printing'!$B$11:$HH$68,147,0)</f>
        <v>0</v>
      </c>
      <c r="H281" s="1716">
        <f t="shared" ref="H281" si="39">F281*G281/100000</f>
        <v>0</v>
      </c>
      <c r="I281" s="5223"/>
    </row>
    <row r="282" spans="1:9" ht="45">
      <c r="A282" s="1440" t="s">
        <v>5606</v>
      </c>
      <c r="B282" s="2413" t="s">
        <v>3848</v>
      </c>
      <c r="C282" s="1817"/>
      <c r="D282" s="1615" t="s">
        <v>5603</v>
      </c>
      <c r="E282" s="1817" t="s">
        <v>819</v>
      </c>
      <c r="F282" s="1670">
        <v>20000</v>
      </c>
      <c r="G282" s="1579">
        <f>VLOOKUP($A$1,'[4]Annexure - IEC &amp; Printing'!$B$11:$HH$68,148,0)</f>
        <v>0</v>
      </c>
      <c r="H282" s="1716">
        <f t="shared" ref="H282" si="40">F282*G282/100000</f>
        <v>0</v>
      </c>
      <c r="I282" s="5224"/>
    </row>
    <row r="283" spans="1:9" s="1408" customFormat="1">
      <c r="A283" s="5221" t="s">
        <v>3852</v>
      </c>
      <c r="B283" s="5221"/>
      <c r="C283" s="843"/>
      <c r="D283" s="1814"/>
      <c r="E283" s="843"/>
      <c r="F283" s="1697"/>
      <c r="G283" s="1230"/>
      <c r="H283" s="1414">
        <f>SUM(H266:H282)</f>
        <v>0</v>
      </c>
      <c r="I283" s="1659"/>
    </row>
    <row r="284" spans="1:9" ht="15" customHeight="1">
      <c r="A284" s="2414" t="s">
        <v>4738</v>
      </c>
      <c r="B284" s="843" t="s">
        <v>3395</v>
      </c>
      <c r="C284" s="844"/>
      <c r="D284" s="844"/>
      <c r="E284" s="844"/>
      <c r="F284" s="844"/>
      <c r="G284" s="844"/>
      <c r="H284" s="844"/>
      <c r="I284" s="1231"/>
    </row>
    <row r="285" spans="1:9" ht="15" customHeight="1">
      <c r="A285" s="2414" t="s">
        <v>4739</v>
      </c>
      <c r="B285" s="843" t="s">
        <v>3397</v>
      </c>
      <c r="C285" s="844"/>
      <c r="D285" s="844"/>
      <c r="E285" s="844"/>
      <c r="F285" s="844"/>
      <c r="G285" s="844"/>
      <c r="H285" s="844"/>
      <c r="I285" s="1231"/>
    </row>
    <row r="286" spans="1:9" ht="15" customHeight="1">
      <c r="A286" s="2414" t="s">
        <v>4740</v>
      </c>
      <c r="B286" s="843" t="s">
        <v>3399</v>
      </c>
      <c r="C286" s="844"/>
      <c r="D286" s="844"/>
      <c r="E286" s="844"/>
      <c r="F286" s="844"/>
      <c r="G286" s="844"/>
      <c r="H286" s="844"/>
      <c r="I286" s="1231"/>
    </row>
    <row r="287" spans="1:9" ht="340.5" customHeight="1">
      <c r="A287" s="1153" t="s">
        <v>4741</v>
      </c>
      <c r="B287" s="839" t="s">
        <v>3853</v>
      </c>
      <c r="C287" s="839"/>
      <c r="D287" s="895" t="s">
        <v>3854</v>
      </c>
      <c r="E287" s="839" t="s">
        <v>407</v>
      </c>
      <c r="F287" s="839">
        <v>3370000</v>
      </c>
      <c r="G287" s="687">
        <f>VLOOKUP($A$1,'[4]Annexure - IEC &amp; Printing'!$B$11:$HH$68,149,0)</f>
        <v>0</v>
      </c>
      <c r="H287" s="935">
        <f t="shared" si="32"/>
        <v>0</v>
      </c>
      <c r="I287" s="2254" t="s">
        <v>6194</v>
      </c>
    </row>
    <row r="288" spans="1:9" s="1408" customFormat="1">
      <c r="A288" s="5221" t="s">
        <v>3855</v>
      </c>
      <c r="B288" s="5221"/>
      <c r="C288" s="843"/>
      <c r="D288" s="1814"/>
      <c r="E288" s="843"/>
      <c r="F288" s="1697"/>
      <c r="G288" s="1230"/>
      <c r="H288" s="1414">
        <f>SUM(H287)</f>
        <v>0</v>
      </c>
      <c r="I288" s="1659"/>
    </row>
    <row r="289" spans="1:9" ht="15" customHeight="1">
      <c r="A289" s="2414" t="s">
        <v>4742</v>
      </c>
      <c r="B289" s="843" t="s">
        <v>3401</v>
      </c>
      <c r="C289" s="844"/>
      <c r="D289" s="844"/>
      <c r="E289" s="844"/>
      <c r="F289" s="844"/>
      <c r="G289" s="844"/>
      <c r="H289" s="844"/>
      <c r="I289" s="1231"/>
    </row>
    <row r="290" spans="1:9" ht="367.5" customHeight="1">
      <c r="A290" s="1153" t="s">
        <v>4743</v>
      </c>
      <c r="B290" s="2404" t="s">
        <v>3856</v>
      </c>
      <c r="C290" s="845"/>
      <c r="D290" s="846" t="s">
        <v>3857</v>
      </c>
      <c r="E290" s="845" t="s">
        <v>407</v>
      </c>
      <c r="F290" s="845">
        <f>VLOOKUP($A$1,'[4]Annexure - IEC &amp; Printing'!$B$11:$HH$68,150,0)</f>
        <v>0</v>
      </c>
      <c r="G290" s="1675">
        <v>1</v>
      </c>
      <c r="H290" s="935">
        <f t="shared" si="32"/>
        <v>0</v>
      </c>
      <c r="I290" s="939" t="s">
        <v>6195</v>
      </c>
    </row>
    <row r="291" spans="1:9" s="1408" customFormat="1">
      <c r="A291" s="5221" t="s">
        <v>3858</v>
      </c>
      <c r="B291" s="5221"/>
      <c r="C291" s="843"/>
      <c r="D291" s="1814"/>
      <c r="E291" s="843"/>
      <c r="F291" s="1697"/>
      <c r="G291" s="1230"/>
      <c r="H291" s="1414">
        <f>SUM(H290:H290)</f>
        <v>0</v>
      </c>
      <c r="I291" s="1659"/>
    </row>
    <row r="292" spans="1:9" ht="15" customHeight="1">
      <c r="A292" s="2414" t="s">
        <v>4744</v>
      </c>
      <c r="B292" s="843" t="s">
        <v>3424</v>
      </c>
      <c r="C292" s="844"/>
      <c r="D292" s="844"/>
      <c r="E292" s="844"/>
      <c r="F292" s="844"/>
      <c r="G292" s="844"/>
      <c r="H292" s="844"/>
      <c r="I292" s="1231"/>
    </row>
    <row r="293" spans="1:9" ht="15" customHeight="1">
      <c r="A293" s="2414" t="s">
        <v>4745</v>
      </c>
      <c r="B293" s="843" t="s">
        <v>3859</v>
      </c>
      <c r="C293" s="844"/>
      <c r="D293" s="844"/>
      <c r="E293" s="844"/>
      <c r="F293" s="844"/>
      <c r="G293" s="844"/>
      <c r="H293" s="844"/>
      <c r="I293" s="1231"/>
    </row>
    <row r="294" spans="1:9" ht="30">
      <c r="A294" s="1153" t="s">
        <v>4746</v>
      </c>
      <c r="B294" s="685" t="s">
        <v>3860</v>
      </c>
      <c r="C294" s="839"/>
      <c r="D294" s="895" t="s">
        <v>3861</v>
      </c>
      <c r="E294" s="839"/>
      <c r="F294" s="943"/>
      <c r="G294" s="687"/>
      <c r="H294" s="935">
        <f t="shared" si="32"/>
        <v>0</v>
      </c>
      <c r="I294" s="954" t="s">
        <v>3862</v>
      </c>
    </row>
    <row r="295" spans="1:9" s="1408" customFormat="1">
      <c r="A295" s="5221" t="s">
        <v>3863</v>
      </c>
      <c r="B295" s="5221"/>
      <c r="C295" s="843"/>
      <c r="D295" s="1814"/>
      <c r="E295" s="843"/>
      <c r="F295" s="1697"/>
      <c r="G295" s="1230"/>
      <c r="H295" s="1414">
        <f>SUM(H294)</f>
        <v>0</v>
      </c>
      <c r="I295" s="1659"/>
    </row>
    <row r="296" spans="1:9" ht="23.25" customHeight="1">
      <c r="A296" s="2414" t="s">
        <v>4747</v>
      </c>
      <c r="B296" s="843" t="s">
        <v>4092</v>
      </c>
      <c r="C296" s="844"/>
      <c r="D296" s="844"/>
      <c r="E296" s="844"/>
      <c r="F296" s="844"/>
      <c r="G296" s="844"/>
      <c r="H296" s="844"/>
      <c r="I296" s="1231"/>
    </row>
    <row r="297" spans="1:9" ht="23.25" customHeight="1">
      <c r="A297" s="2414" t="s">
        <v>4748</v>
      </c>
      <c r="B297" s="843" t="s">
        <v>3433</v>
      </c>
      <c r="C297" s="844"/>
      <c r="D297" s="844"/>
      <c r="E297" s="844"/>
      <c r="F297" s="844"/>
      <c r="G297" s="844"/>
      <c r="H297" s="844"/>
      <c r="I297" s="1231"/>
    </row>
    <row r="298" spans="1:9" ht="23.25" customHeight="1">
      <c r="A298" s="2414" t="s">
        <v>4749</v>
      </c>
      <c r="B298" s="843" t="s">
        <v>4093</v>
      </c>
      <c r="C298" s="844"/>
      <c r="D298" s="844"/>
      <c r="E298" s="844"/>
      <c r="F298" s="844"/>
      <c r="G298" s="844"/>
      <c r="H298" s="844"/>
      <c r="I298" s="1231"/>
    </row>
    <row r="299" spans="1:9" ht="23.25" customHeight="1">
      <c r="A299" s="2414" t="s">
        <v>4750</v>
      </c>
      <c r="B299" s="843" t="s">
        <v>4094</v>
      </c>
      <c r="C299" s="844"/>
      <c r="D299" s="844"/>
      <c r="E299" s="844"/>
      <c r="F299" s="844"/>
      <c r="G299" s="844"/>
      <c r="H299" s="844"/>
      <c r="I299" s="1231"/>
    </row>
    <row r="300" spans="1:9" ht="23.25" customHeight="1">
      <c r="A300" s="2414" t="s">
        <v>4751</v>
      </c>
      <c r="B300" s="843" t="s">
        <v>4095</v>
      </c>
      <c r="C300" s="844"/>
      <c r="D300" s="844"/>
      <c r="E300" s="844"/>
      <c r="F300" s="844"/>
      <c r="G300" s="844"/>
      <c r="H300" s="844"/>
      <c r="I300" s="1231"/>
    </row>
    <row r="301" spans="1:9" ht="23.25" customHeight="1">
      <c r="A301" s="2414" t="s">
        <v>4752</v>
      </c>
      <c r="B301" s="843" t="s">
        <v>4753</v>
      </c>
      <c r="C301" s="844"/>
      <c r="D301" s="844"/>
      <c r="E301" s="844"/>
      <c r="F301" s="844"/>
      <c r="G301" s="844"/>
      <c r="H301" s="844"/>
      <c r="I301" s="1231"/>
    </row>
    <row r="302" spans="1:9" ht="23.25" customHeight="1">
      <c r="A302" s="2414" t="s">
        <v>4754</v>
      </c>
      <c r="B302" s="843" t="s">
        <v>3864</v>
      </c>
      <c r="C302" s="844"/>
      <c r="D302" s="844"/>
      <c r="E302" s="844"/>
      <c r="F302" s="844"/>
      <c r="G302" s="844"/>
      <c r="H302" s="844"/>
      <c r="I302" s="1231"/>
    </row>
    <row r="303" spans="1:9" ht="105">
      <c r="A303" s="1433" t="s">
        <v>4755</v>
      </c>
      <c r="B303" s="845" t="s">
        <v>3865</v>
      </c>
      <c r="C303" s="845"/>
      <c r="D303" s="846" t="s">
        <v>3866</v>
      </c>
      <c r="E303" s="845" t="s">
        <v>3867</v>
      </c>
      <c r="F303" s="1131">
        <v>10</v>
      </c>
      <c r="G303" s="944">
        <f>VLOOKUP($A$1,'[4]Annexure - IEC &amp; Printing'!$B$11:$HH$68,151,0)</f>
        <v>0</v>
      </c>
      <c r="H303" s="1156">
        <f t="shared" si="32"/>
        <v>0</v>
      </c>
      <c r="I303" s="939" t="s">
        <v>4315</v>
      </c>
    </row>
    <row r="304" spans="1:9" s="1408" customFormat="1">
      <c r="A304" s="5221" t="s">
        <v>3868</v>
      </c>
      <c r="B304" s="5221"/>
      <c r="C304" s="843"/>
      <c r="D304" s="1814"/>
      <c r="E304" s="843"/>
      <c r="F304" s="1697"/>
      <c r="G304" s="1230"/>
      <c r="H304" s="1414">
        <f>SUM(H303)</f>
        <v>0</v>
      </c>
      <c r="I304" s="1659"/>
    </row>
    <row r="305" spans="1:9" ht="15" customHeight="1">
      <c r="A305" s="2414" t="s">
        <v>4756</v>
      </c>
      <c r="B305" s="843" t="s">
        <v>4757</v>
      </c>
      <c r="C305" s="844"/>
      <c r="D305" s="844"/>
      <c r="E305" s="844"/>
      <c r="F305" s="844"/>
      <c r="G305" s="844"/>
      <c r="H305" s="844"/>
      <c r="I305" s="1231"/>
    </row>
    <row r="306" spans="1:9" ht="15" customHeight="1">
      <c r="A306" s="2414" t="s">
        <v>4758</v>
      </c>
      <c r="B306" s="843" t="s">
        <v>4759</v>
      </c>
      <c r="C306" s="844"/>
      <c r="D306" s="844"/>
      <c r="E306" s="844"/>
      <c r="F306" s="844"/>
      <c r="G306" s="844"/>
      <c r="H306" s="844"/>
      <c r="I306" s="1231"/>
    </row>
    <row r="307" spans="1:9" ht="15" customHeight="1">
      <c r="A307" s="2414" t="s">
        <v>4760</v>
      </c>
      <c r="B307" s="843" t="s">
        <v>3869</v>
      </c>
      <c r="C307" s="844"/>
      <c r="D307" s="844"/>
      <c r="E307" s="844"/>
      <c r="F307" s="844"/>
      <c r="G307" s="844"/>
      <c r="H307" s="844"/>
      <c r="I307" s="1231"/>
    </row>
    <row r="308" spans="1:9" ht="90">
      <c r="A308" s="1440" t="s">
        <v>4761</v>
      </c>
      <c r="B308" s="2413" t="s">
        <v>292</v>
      </c>
      <c r="C308" s="1817"/>
      <c r="D308" s="1615" t="s">
        <v>3870</v>
      </c>
      <c r="E308" s="1817" t="s">
        <v>482</v>
      </c>
      <c r="F308" s="1670">
        <v>70</v>
      </c>
      <c r="G308" s="1579">
        <f>VLOOKUP($A$1,'[4]Annexure - IEC &amp; Printing'!$B$11:$HH$68,152,0)</f>
        <v>0</v>
      </c>
      <c r="H308" s="1737">
        <f t="shared" si="32"/>
        <v>0</v>
      </c>
      <c r="I308" s="1660" t="s">
        <v>6196</v>
      </c>
    </row>
    <row r="309" spans="1:9" s="1408" customFormat="1">
      <c r="A309" s="5221" t="s">
        <v>3871</v>
      </c>
      <c r="B309" s="5221"/>
      <c r="C309" s="843"/>
      <c r="D309" s="1814"/>
      <c r="E309" s="843"/>
      <c r="F309" s="1697"/>
      <c r="G309" s="1230"/>
      <c r="H309" s="1414">
        <f>SUM(H308)</f>
        <v>0</v>
      </c>
      <c r="I309" s="1659"/>
    </row>
    <row r="310" spans="1:9" s="1408" customFormat="1">
      <c r="A310" s="5237" t="s">
        <v>3872</v>
      </c>
      <c r="B310" s="5237"/>
      <c r="C310" s="948"/>
      <c r="D310" s="864"/>
      <c r="E310" s="948"/>
      <c r="F310" s="949"/>
      <c r="G310" s="950"/>
      <c r="H310" s="951">
        <f>H309+H304+H295+H291+H288+H283+H264</f>
        <v>0</v>
      </c>
      <c r="I310" s="952"/>
    </row>
    <row r="311" spans="1:9">
      <c r="A311" s="5252" t="s">
        <v>3873</v>
      </c>
      <c r="B311" s="5252"/>
      <c r="C311" s="5252"/>
      <c r="D311" s="5252"/>
      <c r="E311" s="1415"/>
      <c r="F311" s="1416"/>
      <c r="G311" s="1417"/>
      <c r="H311" s="1418">
        <f>H310+H251+H237+H180+H110+H27+H16+H11</f>
        <v>0</v>
      </c>
      <c r="I311" s="1419"/>
    </row>
    <row r="312" spans="1:9" s="1410" customFormat="1" ht="15" customHeight="1">
      <c r="A312" s="5253" t="s">
        <v>3874</v>
      </c>
      <c r="B312" s="5253"/>
      <c r="C312" s="5253"/>
      <c r="D312" s="5253"/>
      <c r="E312" s="5253"/>
      <c r="F312" s="5253"/>
      <c r="G312" s="5253"/>
      <c r="H312" s="1157"/>
      <c r="I312" s="2240"/>
    </row>
    <row r="313" spans="1:9">
      <c r="A313" s="2414" t="s">
        <v>4762</v>
      </c>
      <c r="B313" s="843" t="s">
        <v>2839</v>
      </c>
      <c r="C313" s="844"/>
      <c r="D313" s="844"/>
      <c r="E313" s="844"/>
      <c r="F313" s="844"/>
      <c r="G313" s="844"/>
      <c r="H313" s="844"/>
      <c r="I313" s="1231"/>
    </row>
    <row r="314" spans="1:9" ht="135">
      <c r="A314" s="850" t="s">
        <v>4960</v>
      </c>
      <c r="B314" s="839" t="s">
        <v>3710</v>
      </c>
      <c r="C314" s="668" t="s">
        <v>381</v>
      </c>
      <c r="D314" s="732" t="s">
        <v>382</v>
      </c>
      <c r="E314" s="716" t="s">
        <v>407</v>
      </c>
      <c r="F314" s="729">
        <v>664600</v>
      </c>
      <c r="G314" s="955">
        <v>0</v>
      </c>
      <c r="H314" s="935">
        <f t="shared" ref="H314:H389" si="41">F314*G314/100000</f>
        <v>0</v>
      </c>
      <c r="I314" s="728" t="s">
        <v>4316</v>
      </c>
    </row>
    <row r="315" spans="1:9">
      <c r="A315" s="850" t="s">
        <v>4961</v>
      </c>
      <c r="B315" s="839" t="s">
        <v>3710</v>
      </c>
      <c r="C315" s="668">
        <v>2.1</v>
      </c>
      <c r="D315" s="956" t="s">
        <v>389</v>
      </c>
      <c r="E315" s="703"/>
      <c r="F315" s="703"/>
      <c r="G315" s="957"/>
      <c r="H315" s="935">
        <f t="shared" si="41"/>
        <v>0</v>
      </c>
      <c r="I315" s="712"/>
    </row>
    <row r="316" spans="1:9" ht="172.5" customHeight="1">
      <c r="A316" s="1153" t="s">
        <v>4962</v>
      </c>
      <c r="B316" s="845" t="s">
        <v>3710</v>
      </c>
      <c r="C316" s="668" t="s">
        <v>3875</v>
      </c>
      <c r="D316" s="732" t="s">
        <v>3876</v>
      </c>
      <c r="E316" s="716" t="s">
        <v>3748</v>
      </c>
      <c r="F316" s="729">
        <v>17</v>
      </c>
      <c r="G316" s="958">
        <f>VLOOKUP($A$1,'[4]Annexure - IEC &amp; Printing'!$B$11:$HH$68,153,0)</f>
        <v>0</v>
      </c>
      <c r="H316" s="1156">
        <f t="shared" si="41"/>
        <v>0</v>
      </c>
      <c r="I316" s="714" t="s">
        <v>4317</v>
      </c>
    </row>
    <row r="317" spans="1:9" ht="165">
      <c r="A317" s="850" t="s">
        <v>4963</v>
      </c>
      <c r="B317" s="839" t="s">
        <v>3710</v>
      </c>
      <c r="C317" s="668" t="s">
        <v>3877</v>
      </c>
      <c r="D317" s="732" t="s">
        <v>3878</v>
      </c>
      <c r="E317" s="716" t="s">
        <v>647</v>
      </c>
      <c r="F317" s="729">
        <v>10</v>
      </c>
      <c r="G317" s="958"/>
      <c r="H317" s="935">
        <f t="shared" si="41"/>
        <v>0</v>
      </c>
      <c r="I317" s="714" t="s">
        <v>4318</v>
      </c>
    </row>
    <row r="318" spans="1:9" ht="42" customHeight="1">
      <c r="A318" s="850" t="s">
        <v>4964</v>
      </c>
      <c r="B318" s="839" t="s">
        <v>3710</v>
      </c>
      <c r="C318" s="668">
        <v>9.3000000000000007</v>
      </c>
      <c r="D318" s="737" t="s">
        <v>478</v>
      </c>
      <c r="E318" s="716"/>
      <c r="F318" s="729"/>
      <c r="G318" s="958"/>
      <c r="H318" s="935">
        <f t="shared" si="41"/>
        <v>0</v>
      </c>
      <c r="I318" s="959" t="s">
        <v>3879</v>
      </c>
    </row>
    <row r="319" spans="1:9" ht="57" customHeight="1">
      <c r="A319" s="850" t="s">
        <v>4965</v>
      </c>
      <c r="B319" s="839" t="s">
        <v>3710</v>
      </c>
      <c r="C319" s="668" t="s">
        <v>3880</v>
      </c>
      <c r="D319" s="732" t="s">
        <v>3881</v>
      </c>
      <c r="E319" s="960" t="s">
        <v>693</v>
      </c>
      <c r="F319" s="729">
        <v>4</v>
      </c>
      <c r="G319" s="958"/>
      <c r="H319" s="935">
        <f t="shared" si="41"/>
        <v>0</v>
      </c>
      <c r="I319" s="728" t="s">
        <v>4319</v>
      </c>
    </row>
    <row r="320" spans="1:9" ht="50.25" customHeight="1">
      <c r="A320" s="850" t="s">
        <v>4966</v>
      </c>
      <c r="B320" s="839" t="s">
        <v>3710</v>
      </c>
      <c r="C320" s="668" t="s">
        <v>3882</v>
      </c>
      <c r="D320" s="732" t="s">
        <v>3883</v>
      </c>
      <c r="E320" s="960" t="s">
        <v>693</v>
      </c>
      <c r="F320" s="729">
        <v>5</v>
      </c>
      <c r="G320" s="958"/>
      <c r="H320" s="935">
        <f t="shared" si="41"/>
        <v>0</v>
      </c>
      <c r="I320" s="728" t="s">
        <v>4320</v>
      </c>
    </row>
    <row r="321" spans="1:9" ht="30">
      <c r="A321" s="850" t="s">
        <v>4967</v>
      </c>
      <c r="B321" s="839" t="s">
        <v>3710</v>
      </c>
      <c r="C321" s="668" t="s">
        <v>3884</v>
      </c>
      <c r="D321" s="732" t="s">
        <v>3885</v>
      </c>
      <c r="E321" s="716" t="s">
        <v>693</v>
      </c>
      <c r="F321" s="729">
        <v>2</v>
      </c>
      <c r="G321" s="958"/>
      <c r="H321" s="935">
        <f t="shared" si="41"/>
        <v>0</v>
      </c>
      <c r="I321" s="728" t="s">
        <v>9495</v>
      </c>
    </row>
    <row r="322" spans="1:9" ht="45">
      <c r="A322" s="850" t="s">
        <v>4968</v>
      </c>
      <c r="B322" s="839" t="s">
        <v>3710</v>
      </c>
      <c r="C322" s="668" t="s">
        <v>3886</v>
      </c>
      <c r="D322" s="732" t="s">
        <v>3887</v>
      </c>
      <c r="E322" s="716" t="s">
        <v>647</v>
      </c>
      <c r="F322" s="729">
        <v>4</v>
      </c>
      <c r="G322" s="958"/>
      <c r="H322" s="935">
        <f t="shared" si="41"/>
        <v>0</v>
      </c>
      <c r="I322" s="728" t="s">
        <v>4321</v>
      </c>
    </row>
    <row r="323" spans="1:9" ht="30">
      <c r="A323" s="1450" t="s">
        <v>4969</v>
      </c>
      <c r="B323" s="839" t="s">
        <v>3710</v>
      </c>
      <c r="C323" s="668">
        <v>10.7</v>
      </c>
      <c r="D323" s="737" t="s">
        <v>487</v>
      </c>
      <c r="E323" s="716"/>
      <c r="F323" s="729"/>
      <c r="G323" s="958"/>
      <c r="H323" s="935">
        <f t="shared" si="41"/>
        <v>0</v>
      </c>
      <c r="I323" s="961"/>
    </row>
    <row r="324" spans="1:9" ht="60">
      <c r="A324" s="850" t="s">
        <v>4970</v>
      </c>
      <c r="B324" s="839" t="s">
        <v>3710</v>
      </c>
      <c r="C324" s="668" t="s">
        <v>3888</v>
      </c>
      <c r="D324" s="732" t="s">
        <v>3889</v>
      </c>
      <c r="E324" s="716" t="s">
        <v>3890</v>
      </c>
      <c r="F324" s="729">
        <v>20</v>
      </c>
      <c r="G324" s="955"/>
      <c r="H324" s="935">
        <f t="shared" si="41"/>
        <v>0</v>
      </c>
      <c r="I324" s="728" t="s">
        <v>6348</v>
      </c>
    </row>
    <row r="325" spans="1:9" ht="30">
      <c r="A325" s="850" t="s">
        <v>4971</v>
      </c>
      <c r="B325" s="839" t="s">
        <v>3710</v>
      </c>
      <c r="C325" s="668" t="s">
        <v>3891</v>
      </c>
      <c r="D325" s="732" t="s">
        <v>3892</v>
      </c>
      <c r="E325" s="716" t="s">
        <v>3890</v>
      </c>
      <c r="F325" s="729">
        <v>50</v>
      </c>
      <c r="G325" s="955"/>
      <c r="H325" s="935">
        <f t="shared" si="41"/>
        <v>0</v>
      </c>
      <c r="I325" s="728" t="s">
        <v>6347</v>
      </c>
    </row>
    <row r="326" spans="1:9" ht="30">
      <c r="A326" s="850" t="s">
        <v>4972</v>
      </c>
      <c r="B326" s="839" t="s">
        <v>3710</v>
      </c>
      <c r="C326" s="668" t="s">
        <v>3893</v>
      </c>
      <c r="D326" s="732" t="s">
        <v>3894</v>
      </c>
      <c r="E326" s="716" t="s">
        <v>3890</v>
      </c>
      <c r="F326" s="729">
        <v>50</v>
      </c>
      <c r="G326" s="955"/>
      <c r="H326" s="935">
        <f t="shared" si="41"/>
        <v>0</v>
      </c>
      <c r="I326" s="728" t="s">
        <v>4322</v>
      </c>
    </row>
    <row r="327" spans="1:9" ht="30">
      <c r="A327" s="850" t="s">
        <v>4973</v>
      </c>
      <c r="B327" s="839" t="s">
        <v>3710</v>
      </c>
      <c r="C327" s="668" t="s">
        <v>3895</v>
      </c>
      <c r="D327" s="732" t="s">
        <v>3896</v>
      </c>
      <c r="E327" s="716" t="s">
        <v>3890</v>
      </c>
      <c r="F327" s="729">
        <v>75</v>
      </c>
      <c r="G327" s="955"/>
      <c r="H327" s="935">
        <f t="shared" si="41"/>
        <v>0</v>
      </c>
      <c r="I327" s="728" t="s">
        <v>6346</v>
      </c>
    </row>
    <row r="328" spans="1:9" ht="45">
      <c r="A328" s="850" t="s">
        <v>4974</v>
      </c>
      <c r="B328" s="839" t="s">
        <v>3710</v>
      </c>
      <c r="C328" s="668" t="s">
        <v>3897</v>
      </c>
      <c r="D328" s="732" t="s">
        <v>3898</v>
      </c>
      <c r="E328" s="716" t="s">
        <v>3890</v>
      </c>
      <c r="F328" s="729">
        <v>75</v>
      </c>
      <c r="G328" s="955"/>
      <c r="H328" s="935">
        <f t="shared" si="41"/>
        <v>0</v>
      </c>
      <c r="I328" s="728" t="s">
        <v>4323</v>
      </c>
    </row>
    <row r="329" spans="1:9" ht="30">
      <c r="A329" s="850" t="s">
        <v>4975</v>
      </c>
      <c r="B329" s="839" t="s">
        <v>3710</v>
      </c>
      <c r="C329" s="668" t="s">
        <v>3899</v>
      </c>
      <c r="D329" s="732" t="s">
        <v>3900</v>
      </c>
      <c r="E329" s="716" t="s">
        <v>3748</v>
      </c>
      <c r="F329" s="729">
        <v>1</v>
      </c>
      <c r="G329" s="955"/>
      <c r="H329" s="935">
        <f t="shared" si="41"/>
        <v>0</v>
      </c>
      <c r="I329" s="728" t="s">
        <v>4324</v>
      </c>
    </row>
    <row r="330" spans="1:9" ht="180">
      <c r="A330" s="850" t="s">
        <v>4976</v>
      </c>
      <c r="B330" s="839" t="s">
        <v>3710</v>
      </c>
      <c r="C330" s="668" t="s">
        <v>3901</v>
      </c>
      <c r="D330" s="732" t="s">
        <v>3902</v>
      </c>
      <c r="E330" s="716" t="s">
        <v>693</v>
      </c>
      <c r="F330" s="729">
        <v>600</v>
      </c>
      <c r="G330" s="955"/>
      <c r="H330" s="935">
        <f t="shared" si="41"/>
        <v>0</v>
      </c>
      <c r="I330" s="728" t="s">
        <v>4325</v>
      </c>
    </row>
    <row r="331" spans="1:9" ht="165">
      <c r="A331" s="850" t="s">
        <v>4977</v>
      </c>
      <c r="B331" s="839" t="s">
        <v>3710</v>
      </c>
      <c r="C331" s="668" t="s">
        <v>3903</v>
      </c>
      <c r="D331" s="732" t="s">
        <v>3904</v>
      </c>
      <c r="E331" s="716" t="s">
        <v>693</v>
      </c>
      <c r="F331" s="729">
        <v>150</v>
      </c>
      <c r="G331" s="955"/>
      <c r="H331" s="935">
        <f t="shared" si="41"/>
        <v>0</v>
      </c>
      <c r="I331" s="728" t="s">
        <v>4326</v>
      </c>
    </row>
    <row r="332" spans="1:9" ht="75">
      <c r="A332" s="1450" t="s">
        <v>4978</v>
      </c>
      <c r="B332" s="839" t="s">
        <v>3710</v>
      </c>
      <c r="C332" s="713">
        <v>14.7</v>
      </c>
      <c r="D332" s="732" t="s">
        <v>511</v>
      </c>
      <c r="E332" s="716" t="s">
        <v>693</v>
      </c>
      <c r="F332" s="729">
        <v>300</v>
      </c>
      <c r="G332" s="958"/>
      <c r="H332" s="935">
        <f t="shared" si="41"/>
        <v>0</v>
      </c>
      <c r="I332" s="728" t="s">
        <v>4327</v>
      </c>
    </row>
    <row r="333" spans="1:9" ht="60">
      <c r="A333" s="1450" t="s">
        <v>4979</v>
      </c>
      <c r="B333" s="839" t="s">
        <v>3710</v>
      </c>
      <c r="C333" s="713">
        <v>14.8</v>
      </c>
      <c r="D333" s="732" t="s">
        <v>512</v>
      </c>
      <c r="E333" s="716" t="s">
        <v>693</v>
      </c>
      <c r="F333" s="729">
        <v>7</v>
      </c>
      <c r="G333" s="958"/>
      <c r="H333" s="935">
        <f t="shared" si="41"/>
        <v>0</v>
      </c>
      <c r="I333" s="714" t="s">
        <v>3905</v>
      </c>
    </row>
    <row r="334" spans="1:9">
      <c r="A334" s="1450" t="s">
        <v>4980</v>
      </c>
      <c r="B334" s="839" t="s">
        <v>3710</v>
      </c>
      <c r="C334" s="668">
        <v>17.5</v>
      </c>
      <c r="D334" s="737" t="s">
        <v>564</v>
      </c>
      <c r="E334" s="716"/>
      <c r="F334" s="729"/>
      <c r="G334" s="958"/>
      <c r="H334" s="935">
        <f t="shared" si="41"/>
        <v>0</v>
      </c>
      <c r="I334" s="962" t="s">
        <v>3906</v>
      </c>
    </row>
    <row r="335" spans="1:9" ht="225">
      <c r="A335" s="850" t="s">
        <v>4981</v>
      </c>
      <c r="B335" s="839" t="s">
        <v>3710</v>
      </c>
      <c r="C335" s="703" t="s">
        <v>3907</v>
      </c>
      <c r="D335" s="732" t="s">
        <v>3908</v>
      </c>
      <c r="E335" s="716" t="s">
        <v>693</v>
      </c>
      <c r="F335" s="729">
        <v>90</v>
      </c>
      <c r="G335" s="958"/>
      <c r="H335" s="935">
        <f t="shared" si="41"/>
        <v>0</v>
      </c>
      <c r="I335" s="728" t="s">
        <v>4328</v>
      </c>
    </row>
    <row r="336" spans="1:9" ht="90">
      <c r="A336" s="850" t="s">
        <v>4982</v>
      </c>
      <c r="B336" s="839" t="s">
        <v>3710</v>
      </c>
      <c r="C336" s="703" t="s">
        <v>3909</v>
      </c>
      <c r="D336" s="732" t="s">
        <v>3910</v>
      </c>
      <c r="E336" s="716" t="s">
        <v>3717</v>
      </c>
      <c r="F336" s="729">
        <v>30</v>
      </c>
      <c r="G336" s="955"/>
      <c r="H336" s="935">
        <f t="shared" si="41"/>
        <v>0</v>
      </c>
      <c r="I336" s="728" t="s">
        <v>4329</v>
      </c>
    </row>
    <row r="337" spans="1:9" ht="165">
      <c r="A337" s="850" t="s">
        <v>4983</v>
      </c>
      <c r="B337" s="839" t="s">
        <v>3710</v>
      </c>
      <c r="C337" s="703" t="s">
        <v>3911</v>
      </c>
      <c r="D337" s="732" t="s">
        <v>3912</v>
      </c>
      <c r="E337" s="716" t="s">
        <v>3717</v>
      </c>
      <c r="F337" s="729">
        <v>30</v>
      </c>
      <c r="G337" s="955"/>
      <c r="H337" s="935">
        <f t="shared" si="41"/>
        <v>0</v>
      </c>
      <c r="I337" s="728" t="s">
        <v>4330</v>
      </c>
    </row>
    <row r="338" spans="1:9" ht="270">
      <c r="A338" s="850" t="s">
        <v>4984</v>
      </c>
      <c r="B338" s="839" t="s">
        <v>3710</v>
      </c>
      <c r="C338" s="703" t="s">
        <v>3913</v>
      </c>
      <c r="D338" s="732" t="s">
        <v>3914</v>
      </c>
      <c r="E338" s="716" t="s">
        <v>3717</v>
      </c>
      <c r="F338" s="729">
        <v>50</v>
      </c>
      <c r="G338" s="955"/>
      <c r="H338" s="935">
        <f t="shared" si="41"/>
        <v>0</v>
      </c>
      <c r="I338" s="728" t="s">
        <v>4331</v>
      </c>
    </row>
    <row r="339" spans="1:9" ht="165">
      <c r="A339" s="850" t="s">
        <v>4985</v>
      </c>
      <c r="B339" s="839" t="s">
        <v>3710</v>
      </c>
      <c r="C339" s="703" t="s">
        <v>3915</v>
      </c>
      <c r="D339" s="732" t="s">
        <v>3916</v>
      </c>
      <c r="E339" s="716" t="s">
        <v>3917</v>
      </c>
      <c r="F339" s="729">
        <v>50</v>
      </c>
      <c r="G339" s="955"/>
      <c r="H339" s="935">
        <f t="shared" si="41"/>
        <v>0</v>
      </c>
      <c r="I339" s="728" t="s">
        <v>4332</v>
      </c>
    </row>
    <row r="340" spans="1:9" ht="195">
      <c r="A340" s="850" t="s">
        <v>4986</v>
      </c>
      <c r="B340" s="839" t="s">
        <v>3710</v>
      </c>
      <c r="C340" s="703" t="s">
        <v>3918</v>
      </c>
      <c r="D340" s="732" t="s">
        <v>3919</v>
      </c>
      <c r="E340" s="716" t="s">
        <v>3748</v>
      </c>
      <c r="F340" s="729">
        <v>5</v>
      </c>
      <c r="G340" s="955"/>
      <c r="H340" s="935">
        <f t="shared" si="41"/>
        <v>0</v>
      </c>
      <c r="I340" s="728" t="s">
        <v>4333</v>
      </c>
    </row>
    <row r="341" spans="1:9" s="1408" customFormat="1">
      <c r="A341" s="5221" t="s">
        <v>3920</v>
      </c>
      <c r="B341" s="5221"/>
      <c r="C341" s="843"/>
      <c r="D341" s="1814"/>
      <c r="E341" s="843"/>
      <c r="F341" s="1697"/>
      <c r="G341" s="1230"/>
      <c r="H341" s="1414">
        <f>SUM(H314:H340)</f>
        <v>0</v>
      </c>
      <c r="I341" s="1659"/>
    </row>
    <row r="342" spans="1:9" ht="15" customHeight="1">
      <c r="A342" s="2414" t="s">
        <v>4763</v>
      </c>
      <c r="B342" s="843" t="s">
        <v>2920</v>
      </c>
      <c r="C342" s="844"/>
      <c r="D342" s="844"/>
      <c r="E342" s="844"/>
      <c r="F342" s="844"/>
      <c r="G342" s="844"/>
      <c r="H342" s="844"/>
      <c r="I342" s="1231"/>
    </row>
    <row r="343" spans="1:9" ht="120">
      <c r="A343" s="1153" t="s">
        <v>4950</v>
      </c>
      <c r="B343" s="845" t="s">
        <v>24</v>
      </c>
      <c r="C343" s="963" t="s">
        <v>3921</v>
      </c>
      <c r="D343" s="732" t="s">
        <v>389</v>
      </c>
      <c r="E343" s="733" t="s">
        <v>407</v>
      </c>
      <c r="F343" s="733">
        <v>50000</v>
      </c>
      <c r="G343" s="1675">
        <f>VLOOKUP($A$1,'[4]Annexure - IEC &amp; Printing'!$B$11:$HH$68,154,0)</f>
        <v>0</v>
      </c>
      <c r="H343" s="1156">
        <f t="shared" si="41"/>
        <v>0</v>
      </c>
      <c r="I343" s="715" t="s">
        <v>3922</v>
      </c>
    </row>
    <row r="344" spans="1:9" s="1408" customFormat="1">
      <c r="A344" s="5221" t="s">
        <v>3923</v>
      </c>
      <c r="B344" s="5221"/>
      <c r="C344" s="843"/>
      <c r="D344" s="1814"/>
      <c r="E344" s="843"/>
      <c r="F344" s="1697"/>
      <c r="G344" s="1230"/>
      <c r="H344" s="1414">
        <f>SUM(H343)</f>
        <v>0</v>
      </c>
      <c r="I344" s="1659"/>
    </row>
    <row r="345" spans="1:9" ht="15" customHeight="1">
      <c r="A345" s="2414" t="s">
        <v>4764</v>
      </c>
      <c r="B345" s="843" t="s">
        <v>2938</v>
      </c>
      <c r="C345" s="844"/>
      <c r="D345" s="844"/>
      <c r="E345" s="844"/>
      <c r="F345" s="844"/>
      <c r="G345" s="844"/>
      <c r="H345" s="844"/>
      <c r="I345" s="1231"/>
    </row>
    <row r="346" spans="1:9" ht="135">
      <c r="A346" s="1433" t="s">
        <v>4951</v>
      </c>
      <c r="B346" s="839" t="s">
        <v>3727</v>
      </c>
      <c r="C346" s="668">
        <v>21.3</v>
      </c>
      <c r="D346" s="732" t="s">
        <v>635</v>
      </c>
      <c r="E346" s="716"/>
      <c r="F346" s="716"/>
      <c r="G346" s="851"/>
      <c r="H346" s="935">
        <f t="shared" si="41"/>
        <v>0</v>
      </c>
      <c r="I346" s="717" t="s">
        <v>3924</v>
      </c>
    </row>
    <row r="347" spans="1:9" ht="60">
      <c r="A347" s="1153" t="s">
        <v>4987</v>
      </c>
      <c r="B347" s="845" t="s">
        <v>3727</v>
      </c>
      <c r="C347" s="703" t="s">
        <v>3925</v>
      </c>
      <c r="D347" s="732" t="s">
        <v>3926</v>
      </c>
      <c r="E347" s="716" t="s">
        <v>3917</v>
      </c>
      <c r="F347" s="716">
        <v>325</v>
      </c>
      <c r="G347" s="718">
        <f>VLOOKUP($A$1,'[4]Annexure - IEC &amp; Printing'!$B$11:$HH$68,155,0)</f>
        <v>0</v>
      </c>
      <c r="H347" s="1156">
        <f t="shared" si="41"/>
        <v>0</v>
      </c>
      <c r="I347" s="717" t="s">
        <v>6197</v>
      </c>
    </row>
    <row r="348" spans="1:9" ht="60">
      <c r="A348" s="1153" t="s">
        <v>4988</v>
      </c>
      <c r="B348" s="845" t="s">
        <v>3727</v>
      </c>
      <c r="C348" s="703" t="s">
        <v>3927</v>
      </c>
      <c r="D348" s="732" t="s">
        <v>3928</v>
      </c>
      <c r="E348" s="716" t="s">
        <v>3748</v>
      </c>
      <c r="F348" s="716">
        <v>6</v>
      </c>
      <c r="G348" s="718">
        <f>VLOOKUP($A$1,'[4]Annexure - IEC &amp; Printing'!$B$11:$HH$68,156,0)</f>
        <v>0</v>
      </c>
      <c r="H348" s="1156">
        <f t="shared" si="41"/>
        <v>0</v>
      </c>
      <c r="I348" s="717" t="s">
        <v>6198</v>
      </c>
    </row>
    <row r="349" spans="1:9" ht="150">
      <c r="A349" s="1153" t="s">
        <v>4952</v>
      </c>
      <c r="B349" s="845" t="s">
        <v>3727</v>
      </c>
      <c r="C349" s="703">
        <v>22.3</v>
      </c>
      <c r="D349" s="732" t="s">
        <v>642</v>
      </c>
      <c r="E349" s="716" t="s">
        <v>407</v>
      </c>
      <c r="F349" s="716">
        <f>VLOOKUP($A$1,'[4]Annexure - IEC &amp; Printing'!$B$11:$HH$68,157,0)</f>
        <v>0</v>
      </c>
      <c r="G349" s="1675">
        <v>1</v>
      </c>
      <c r="H349" s="1156">
        <f t="shared" si="41"/>
        <v>0</v>
      </c>
      <c r="I349" s="717" t="s">
        <v>6199</v>
      </c>
    </row>
    <row r="350" spans="1:9" ht="105">
      <c r="A350" s="1153" t="s">
        <v>4953</v>
      </c>
      <c r="B350" s="845" t="s">
        <v>3727</v>
      </c>
      <c r="C350" s="719">
        <v>23.5</v>
      </c>
      <c r="D350" s="720" t="s">
        <v>3929</v>
      </c>
      <c r="E350" s="1509" t="s">
        <v>3930</v>
      </c>
      <c r="F350" s="1683">
        <v>10</v>
      </c>
      <c r="G350" s="1683">
        <f>VLOOKUP($A$1,'[4]Annexure - IEC &amp; Printing'!$B$11:$HH$68,158,0)</f>
        <v>0</v>
      </c>
      <c r="H350" s="1156">
        <f t="shared" si="41"/>
        <v>0</v>
      </c>
      <c r="I350" s="721" t="s">
        <v>6200</v>
      </c>
    </row>
    <row r="351" spans="1:9" ht="150">
      <c r="A351" s="1153" t="s">
        <v>4954</v>
      </c>
      <c r="B351" s="845" t="s">
        <v>3727</v>
      </c>
      <c r="C351" s="719">
        <v>23.6</v>
      </c>
      <c r="D351" s="527" t="s">
        <v>3931</v>
      </c>
      <c r="E351" s="716" t="s">
        <v>3932</v>
      </c>
      <c r="F351" s="733">
        <v>30</v>
      </c>
      <c r="G351" s="1683">
        <f>VLOOKUP($A$1,'[4]Annexure - IEC &amp; Printing'!$B$11:$HH$68,159,0)</f>
        <v>0</v>
      </c>
      <c r="H351" s="1156">
        <f t="shared" si="41"/>
        <v>0</v>
      </c>
      <c r="I351" s="717" t="s">
        <v>3933</v>
      </c>
    </row>
    <row r="352" spans="1:9" ht="180">
      <c r="A352" s="1153" t="s">
        <v>4989</v>
      </c>
      <c r="B352" s="845" t="s">
        <v>3727</v>
      </c>
      <c r="C352" s="668" t="s">
        <v>3934</v>
      </c>
      <c r="D352" s="527" t="s">
        <v>3935</v>
      </c>
      <c r="E352" s="716" t="s">
        <v>3936</v>
      </c>
      <c r="F352" s="733">
        <v>50</v>
      </c>
      <c r="G352" s="1683">
        <f>VLOOKUP($A$1,'[4]Annexure - IEC &amp; Printing'!$B$11:$HH$68,160,0)</f>
        <v>0</v>
      </c>
      <c r="H352" s="1156">
        <f>F352*G352/100000*0.6</f>
        <v>0</v>
      </c>
      <c r="I352" s="717" t="s">
        <v>3937</v>
      </c>
    </row>
    <row r="353" spans="1:9" ht="135">
      <c r="A353" s="1153" t="s">
        <v>4990</v>
      </c>
      <c r="B353" s="845" t="s">
        <v>3727</v>
      </c>
      <c r="C353" s="668" t="s">
        <v>3938</v>
      </c>
      <c r="D353" s="527" t="s">
        <v>3939</v>
      </c>
      <c r="E353" s="716" t="s">
        <v>3936</v>
      </c>
      <c r="F353" s="733">
        <v>50</v>
      </c>
      <c r="G353" s="1683">
        <f>VLOOKUP($A$1,'[4]Annexure - IEC &amp; Printing'!$B$11:$HH$68,161,0)</f>
        <v>0</v>
      </c>
      <c r="H353" s="1156">
        <f>F353*G353/100000*0.6</f>
        <v>0</v>
      </c>
      <c r="I353" s="717" t="s">
        <v>3940</v>
      </c>
    </row>
    <row r="354" spans="1:9" ht="105">
      <c r="A354" s="1153" t="s">
        <v>4991</v>
      </c>
      <c r="B354" s="839" t="s">
        <v>3727</v>
      </c>
      <c r="C354" s="668">
        <v>25.2</v>
      </c>
      <c r="D354" s="548" t="s">
        <v>749</v>
      </c>
      <c r="E354" s="722"/>
      <c r="F354" s="723"/>
      <c r="G354" s="723"/>
      <c r="H354" s="935">
        <f t="shared" si="41"/>
        <v>0</v>
      </c>
      <c r="I354" s="724" t="s">
        <v>3941</v>
      </c>
    </row>
    <row r="355" spans="1:9" ht="30">
      <c r="A355" s="1153" t="s">
        <v>4992</v>
      </c>
      <c r="B355" s="845" t="s">
        <v>3727</v>
      </c>
      <c r="C355" s="668" t="s">
        <v>3942</v>
      </c>
      <c r="D355" s="527" t="s">
        <v>3943</v>
      </c>
      <c r="E355" s="716" t="s">
        <v>3944</v>
      </c>
      <c r="F355" s="1508">
        <v>1</v>
      </c>
      <c r="G355" s="1684">
        <f>VLOOKUP($A$1,'[4]Annexure - IEC &amp; Printing'!$B$11:$HH$68,162,0)</f>
        <v>0</v>
      </c>
      <c r="H355" s="1156">
        <f t="shared" si="41"/>
        <v>0</v>
      </c>
      <c r="I355" s="717" t="s">
        <v>3945</v>
      </c>
    </row>
    <row r="356" spans="1:9" ht="30">
      <c r="A356" s="1153" t="s">
        <v>4993</v>
      </c>
      <c r="B356" s="845" t="s">
        <v>3727</v>
      </c>
      <c r="C356" s="668" t="s">
        <v>3946</v>
      </c>
      <c r="D356" s="527" t="s">
        <v>3947</v>
      </c>
      <c r="E356" s="716" t="s">
        <v>3944</v>
      </c>
      <c r="F356" s="1508">
        <v>2</v>
      </c>
      <c r="G356" s="1684">
        <f>VLOOKUP($A$1,'[4]Annexure - IEC &amp; Printing'!$B$11:$HH$68,163,0)</f>
        <v>0</v>
      </c>
      <c r="H356" s="1156">
        <f t="shared" si="41"/>
        <v>0</v>
      </c>
      <c r="I356" s="717" t="s">
        <v>3948</v>
      </c>
    </row>
    <row r="357" spans="1:9" ht="21.75" customHeight="1">
      <c r="A357" s="1153" t="s">
        <v>4994</v>
      </c>
      <c r="B357" s="845" t="s">
        <v>3727</v>
      </c>
      <c r="C357" s="668" t="s">
        <v>3949</v>
      </c>
      <c r="D357" s="527" t="s">
        <v>3950</v>
      </c>
      <c r="E357" s="716" t="s">
        <v>3944</v>
      </c>
      <c r="F357" s="1508">
        <v>3</v>
      </c>
      <c r="G357" s="1684">
        <f>VLOOKUP($A$1,'[4]Annexure - IEC &amp; Printing'!$B$11:$HH$68,164,0)</f>
        <v>0</v>
      </c>
      <c r="H357" s="1156">
        <f t="shared" si="41"/>
        <v>0</v>
      </c>
      <c r="I357" s="717" t="s">
        <v>3951</v>
      </c>
    </row>
    <row r="358" spans="1:9" ht="21.75" customHeight="1">
      <c r="A358" s="1153" t="s">
        <v>4995</v>
      </c>
      <c r="B358" s="845" t="s">
        <v>3727</v>
      </c>
      <c r="C358" s="668" t="s">
        <v>3952</v>
      </c>
      <c r="D358" s="527" t="s">
        <v>3953</v>
      </c>
      <c r="E358" s="716" t="s">
        <v>3944</v>
      </c>
      <c r="F358" s="1508">
        <v>3</v>
      </c>
      <c r="G358" s="1684">
        <f>VLOOKUP($A$1,'[4]Annexure - IEC &amp; Printing'!$B$11:$HH$68,165,0)</f>
        <v>0</v>
      </c>
      <c r="H358" s="1156">
        <f t="shared" si="41"/>
        <v>0</v>
      </c>
      <c r="I358" s="717" t="s">
        <v>3954</v>
      </c>
    </row>
    <row r="359" spans="1:9" ht="21.75" customHeight="1">
      <c r="A359" s="1153" t="s">
        <v>4996</v>
      </c>
      <c r="B359" s="845" t="s">
        <v>3727</v>
      </c>
      <c r="C359" s="668" t="s">
        <v>3955</v>
      </c>
      <c r="D359" s="527" t="s">
        <v>3956</v>
      </c>
      <c r="E359" s="716" t="s">
        <v>3944</v>
      </c>
      <c r="F359" s="1508">
        <v>2</v>
      </c>
      <c r="G359" s="1684">
        <f>VLOOKUP($A$1,'[4]Annexure - IEC &amp; Printing'!$B$11:$HH$68,166,0)</f>
        <v>0</v>
      </c>
      <c r="H359" s="1156">
        <f t="shared" si="41"/>
        <v>0</v>
      </c>
      <c r="I359" s="717" t="s">
        <v>3957</v>
      </c>
    </row>
    <row r="360" spans="1:9" ht="21.75" customHeight="1">
      <c r="A360" s="1153" t="s">
        <v>4997</v>
      </c>
      <c r="B360" s="845" t="s">
        <v>3727</v>
      </c>
      <c r="C360" s="668" t="s">
        <v>3958</v>
      </c>
      <c r="D360" s="527" t="s">
        <v>3959</v>
      </c>
      <c r="E360" s="716" t="s">
        <v>3944</v>
      </c>
      <c r="F360" s="1508">
        <v>3</v>
      </c>
      <c r="G360" s="1684">
        <f>VLOOKUP($A$1,'[4]Annexure - IEC &amp; Printing'!$B$11:$HH$68,167,0)</f>
        <v>0</v>
      </c>
      <c r="H360" s="1156">
        <f t="shared" si="41"/>
        <v>0</v>
      </c>
      <c r="I360" s="717" t="s">
        <v>3960</v>
      </c>
    </row>
    <row r="361" spans="1:9" ht="21.75" customHeight="1">
      <c r="A361" s="1153" t="s">
        <v>4998</v>
      </c>
      <c r="B361" s="845" t="s">
        <v>3727</v>
      </c>
      <c r="C361" s="668" t="s">
        <v>3961</v>
      </c>
      <c r="D361" s="527" t="s">
        <v>3962</v>
      </c>
      <c r="E361" s="716" t="s">
        <v>3944</v>
      </c>
      <c r="F361" s="1508">
        <v>3</v>
      </c>
      <c r="G361" s="1684">
        <f>VLOOKUP($A$1,'[4]Annexure - IEC &amp; Printing'!$B$11:$HH$68,168,0)</f>
        <v>0</v>
      </c>
      <c r="H361" s="1156">
        <f t="shared" si="41"/>
        <v>0</v>
      </c>
      <c r="I361" s="717" t="s">
        <v>3963</v>
      </c>
    </row>
    <row r="362" spans="1:9" ht="120">
      <c r="A362" s="1153" t="s">
        <v>4999</v>
      </c>
      <c r="B362" s="845" t="s">
        <v>3727</v>
      </c>
      <c r="C362" s="703" t="s">
        <v>752</v>
      </c>
      <c r="D362" s="527" t="s">
        <v>4450</v>
      </c>
      <c r="E362" s="716" t="s">
        <v>3964</v>
      </c>
      <c r="F362" s="1508">
        <v>2</v>
      </c>
      <c r="G362" s="1684">
        <f>VLOOKUP($A$1,'[4]Annexure - IEC &amp; Printing'!$B$11:$HH$68,169,0)</f>
        <v>0</v>
      </c>
      <c r="H362" s="1156">
        <f t="shared" si="41"/>
        <v>0</v>
      </c>
      <c r="I362" s="717" t="s">
        <v>3965</v>
      </c>
    </row>
    <row r="363" spans="1:9" ht="120">
      <c r="A363" s="845" t="s">
        <v>5000</v>
      </c>
      <c r="B363" s="845" t="s">
        <v>3727</v>
      </c>
      <c r="C363" s="668">
        <v>26.3</v>
      </c>
      <c r="D363" s="725" t="s">
        <v>757</v>
      </c>
      <c r="E363" s="716" t="s">
        <v>482</v>
      </c>
      <c r="F363" s="718">
        <v>5</v>
      </c>
      <c r="G363" s="1684">
        <f>VLOOKUP($A$1,'[4]Annexure - IEC &amp; Printing'!$B$11:$HH$68,170,0)</f>
        <v>0</v>
      </c>
      <c r="H363" s="1156">
        <f t="shared" si="41"/>
        <v>0</v>
      </c>
      <c r="I363" s="2188" t="s">
        <v>6013</v>
      </c>
    </row>
    <row r="364" spans="1:9" s="1408" customFormat="1">
      <c r="A364" s="5221" t="s">
        <v>3966</v>
      </c>
      <c r="B364" s="5221"/>
      <c r="C364" s="843"/>
      <c r="D364" s="1814"/>
      <c r="E364" s="843"/>
      <c r="F364" s="1697"/>
      <c r="G364" s="1230"/>
      <c r="H364" s="1414">
        <f>SUM(H346:H363)</f>
        <v>0</v>
      </c>
      <c r="I364" s="1659"/>
    </row>
    <row r="365" spans="1:9" ht="15" customHeight="1">
      <c r="A365" s="2414" t="s">
        <v>4765</v>
      </c>
      <c r="B365" s="843" t="s">
        <v>2995</v>
      </c>
      <c r="C365" s="844"/>
      <c r="D365" s="844"/>
      <c r="E365" s="844"/>
      <c r="F365" s="844"/>
      <c r="G365" s="844"/>
      <c r="H365" s="844"/>
      <c r="I365" s="1231"/>
    </row>
    <row r="366" spans="1:9" ht="60">
      <c r="A366" s="845" t="s">
        <v>4955</v>
      </c>
      <c r="B366" s="845" t="s">
        <v>3732</v>
      </c>
      <c r="C366" s="1823" t="s">
        <v>3967</v>
      </c>
      <c r="D366" s="737" t="s">
        <v>3968</v>
      </c>
      <c r="E366" s="734" t="s">
        <v>393</v>
      </c>
      <c r="F366" s="734">
        <v>20</v>
      </c>
      <c r="G366" s="1685">
        <f>VLOOKUP($A$1,'[4]Annexure - IEC &amp; Printing'!$B$11:$HH$68,171,0)</f>
        <v>0</v>
      </c>
      <c r="H366" s="1156">
        <f t="shared" si="41"/>
        <v>0</v>
      </c>
      <c r="I366" s="714" t="s">
        <v>6345</v>
      </c>
    </row>
    <row r="367" spans="1:9" s="1408" customFormat="1">
      <c r="A367" s="5221" t="s">
        <v>3969</v>
      </c>
      <c r="B367" s="5221"/>
      <c r="C367" s="843"/>
      <c r="D367" s="1814"/>
      <c r="E367" s="843"/>
      <c r="F367" s="1697"/>
      <c r="G367" s="1230"/>
      <c r="H367" s="1414">
        <f>SUM(H366)</f>
        <v>0</v>
      </c>
      <c r="I367" s="1659"/>
    </row>
    <row r="368" spans="1:9" ht="15" customHeight="1">
      <c r="A368" s="2414" t="s">
        <v>4766</v>
      </c>
      <c r="B368" s="843" t="s">
        <v>3027</v>
      </c>
      <c r="C368" s="844"/>
      <c r="D368" s="844"/>
      <c r="E368" s="844"/>
      <c r="F368" s="844"/>
      <c r="G368" s="844"/>
      <c r="H368" s="844"/>
      <c r="I368" s="1231"/>
    </row>
    <row r="369" spans="1:9" ht="240.75" customHeight="1">
      <c r="A369" s="845" t="s">
        <v>5001</v>
      </c>
      <c r="B369" s="845" t="s">
        <v>41</v>
      </c>
      <c r="C369" s="703">
        <v>36.299999999999997</v>
      </c>
      <c r="D369" s="732" t="s">
        <v>878</v>
      </c>
      <c r="E369" s="726" t="s">
        <v>407</v>
      </c>
      <c r="F369" s="727">
        <f>70*127224+100*53000</f>
        <v>14205680</v>
      </c>
      <c r="G369" s="726">
        <f>VLOOKUP($A$1,'[4]Annexure - IEC &amp; Printing'!$B$11:$HH$68,172,0)</f>
        <v>0</v>
      </c>
      <c r="H369" s="935">
        <f t="shared" si="41"/>
        <v>0</v>
      </c>
      <c r="I369" s="728" t="s">
        <v>6201</v>
      </c>
    </row>
    <row r="370" spans="1:9" ht="60">
      <c r="A370" s="845" t="s">
        <v>5002</v>
      </c>
      <c r="B370" s="845" t="s">
        <v>41</v>
      </c>
      <c r="C370" s="703">
        <v>39.4</v>
      </c>
      <c r="D370" s="732" t="s">
        <v>900</v>
      </c>
      <c r="E370" s="729" t="s">
        <v>3970</v>
      </c>
      <c r="F370" s="729">
        <v>200</v>
      </c>
      <c r="G370" s="726">
        <f>VLOOKUP($A$1,'[4]Annexure - IEC &amp; Printing'!$B$11:$HH$68,173,0)</f>
        <v>0</v>
      </c>
      <c r="H370" s="1156">
        <f t="shared" si="41"/>
        <v>0</v>
      </c>
      <c r="I370" s="730" t="s">
        <v>3971</v>
      </c>
    </row>
    <row r="371" spans="1:9" s="1408" customFormat="1">
      <c r="A371" s="5221" t="s">
        <v>3972</v>
      </c>
      <c r="B371" s="5221"/>
      <c r="C371" s="843"/>
      <c r="D371" s="1814"/>
      <c r="E371" s="843"/>
      <c r="F371" s="1697"/>
      <c r="G371" s="1230"/>
      <c r="H371" s="1414">
        <f>SUM(H369:H370)</f>
        <v>0</v>
      </c>
      <c r="I371" s="1659"/>
    </row>
    <row r="372" spans="1:9" ht="15" customHeight="1">
      <c r="A372" s="2414" t="s">
        <v>4767</v>
      </c>
      <c r="B372" s="843" t="s">
        <v>3055</v>
      </c>
      <c r="C372" s="844"/>
      <c r="D372" s="844"/>
      <c r="E372" s="844"/>
      <c r="F372" s="844"/>
      <c r="G372" s="844"/>
      <c r="H372" s="844"/>
      <c r="I372" s="1231"/>
    </row>
    <row r="373" spans="1:9" ht="45">
      <c r="A373" s="845" t="s">
        <v>5003</v>
      </c>
      <c r="B373" s="845" t="s">
        <v>3744</v>
      </c>
      <c r="C373" s="731">
        <v>42.11</v>
      </c>
      <c r="D373" s="732" t="s">
        <v>924</v>
      </c>
      <c r="E373" s="716" t="s">
        <v>1381</v>
      </c>
      <c r="F373" s="733">
        <v>600</v>
      </c>
      <c r="G373" s="716">
        <f>VLOOKUP($A$1,'[4]Annexure - IEC &amp; Printing'!$B$11:$HH$68,174,0)</f>
        <v>0</v>
      </c>
      <c r="H373" s="935">
        <f t="shared" si="41"/>
        <v>0</v>
      </c>
      <c r="I373" s="717" t="s">
        <v>6202</v>
      </c>
    </row>
    <row r="374" spans="1:9" ht="30">
      <c r="A374" s="845" t="s">
        <v>5004</v>
      </c>
      <c r="B374" s="839" t="s">
        <v>3744</v>
      </c>
      <c r="C374" s="731">
        <v>43.6</v>
      </c>
      <c r="D374" s="964" t="s">
        <v>933</v>
      </c>
      <c r="E374" s="734" t="s">
        <v>3973</v>
      </c>
      <c r="F374" s="726">
        <v>200</v>
      </c>
      <c r="G374" s="726"/>
      <c r="H374" s="935">
        <f t="shared" si="41"/>
        <v>0</v>
      </c>
      <c r="I374" s="735" t="s">
        <v>934</v>
      </c>
    </row>
    <row r="375" spans="1:9" ht="45">
      <c r="A375" s="2404" t="s">
        <v>5005</v>
      </c>
      <c r="B375" s="839" t="s">
        <v>3744</v>
      </c>
      <c r="C375" s="736" t="s">
        <v>3974</v>
      </c>
      <c r="D375" s="737" t="s">
        <v>947</v>
      </c>
      <c r="E375" s="738"/>
      <c r="F375" s="739"/>
      <c r="G375" s="738"/>
      <c r="H375" s="935">
        <f t="shared" si="41"/>
        <v>0</v>
      </c>
      <c r="I375" s="724"/>
    </row>
    <row r="376" spans="1:9" ht="27.75" customHeight="1">
      <c r="A376" s="845" t="s">
        <v>5006</v>
      </c>
      <c r="B376" s="845" t="s">
        <v>3744</v>
      </c>
      <c r="C376" s="736" t="s">
        <v>3975</v>
      </c>
      <c r="D376" s="732" t="s">
        <v>3976</v>
      </c>
      <c r="E376" s="716" t="s">
        <v>3748</v>
      </c>
      <c r="F376" s="733">
        <v>2</v>
      </c>
      <c r="G376" s="716">
        <f>VLOOKUP($A$1,'[4]Annexure - IEC &amp; Printing'!$B$11:$HH$68,175,0)</f>
        <v>0</v>
      </c>
      <c r="H376" s="935">
        <f t="shared" si="41"/>
        <v>0</v>
      </c>
      <c r="I376" s="717" t="s">
        <v>3977</v>
      </c>
    </row>
    <row r="377" spans="1:9" ht="30">
      <c r="A377" s="845" t="s">
        <v>5007</v>
      </c>
      <c r="B377" s="845" t="s">
        <v>3744</v>
      </c>
      <c r="C377" s="736" t="s">
        <v>3978</v>
      </c>
      <c r="D377" s="732" t="s">
        <v>3979</v>
      </c>
      <c r="E377" s="716" t="s">
        <v>3917</v>
      </c>
      <c r="F377" s="733">
        <v>300</v>
      </c>
      <c r="G377" s="716">
        <f>VLOOKUP($A$1,'[4]Annexure - IEC &amp; Printing'!$B$11:$HH$68,176,0)</f>
        <v>0</v>
      </c>
      <c r="H377" s="935">
        <f t="shared" si="41"/>
        <v>0</v>
      </c>
      <c r="I377" s="717" t="s">
        <v>3980</v>
      </c>
    </row>
    <row r="378" spans="1:9" ht="40.5" customHeight="1">
      <c r="A378" s="2404" t="s">
        <v>5008</v>
      </c>
      <c r="B378" s="845" t="s">
        <v>3744</v>
      </c>
      <c r="C378" s="731">
        <v>45.6</v>
      </c>
      <c r="D378" s="737" t="s">
        <v>952</v>
      </c>
      <c r="E378" s="738"/>
      <c r="F378" s="739"/>
      <c r="G378" s="738"/>
      <c r="H378" s="935">
        <f t="shared" si="41"/>
        <v>0</v>
      </c>
      <c r="I378" s="5255" t="s">
        <v>3981</v>
      </c>
    </row>
    <row r="379" spans="1:9" ht="40.5" customHeight="1">
      <c r="A379" s="845" t="s">
        <v>5009</v>
      </c>
      <c r="B379" s="845" t="s">
        <v>3744</v>
      </c>
      <c r="C379" s="731" t="s">
        <v>3982</v>
      </c>
      <c r="D379" s="732" t="s">
        <v>3983</v>
      </c>
      <c r="E379" s="716" t="s">
        <v>3748</v>
      </c>
      <c r="F379" s="733">
        <v>10</v>
      </c>
      <c r="G379" s="716">
        <f>VLOOKUP($A$1,'[4]Annexure - IEC &amp; Printing'!$B$11:$HH$68,177,0)</f>
        <v>0</v>
      </c>
      <c r="H379" s="935">
        <f t="shared" si="41"/>
        <v>0</v>
      </c>
      <c r="I379" s="5255"/>
    </row>
    <row r="380" spans="1:9" ht="40.5" customHeight="1">
      <c r="A380" s="845" t="s">
        <v>5010</v>
      </c>
      <c r="B380" s="845" t="s">
        <v>3744</v>
      </c>
      <c r="C380" s="731" t="s">
        <v>3984</v>
      </c>
      <c r="D380" s="732" t="s">
        <v>3985</v>
      </c>
      <c r="E380" s="716" t="s">
        <v>3917</v>
      </c>
      <c r="F380" s="733">
        <v>600</v>
      </c>
      <c r="G380" s="716">
        <f>VLOOKUP($A$1,'[4]Annexure - IEC &amp; Printing'!$B$11:$HH$68,178,0)</f>
        <v>0</v>
      </c>
      <c r="H380" s="935">
        <f t="shared" si="41"/>
        <v>0</v>
      </c>
      <c r="I380" s="5255"/>
    </row>
    <row r="381" spans="1:9" ht="30">
      <c r="A381" s="2404" t="s">
        <v>5011</v>
      </c>
      <c r="B381" s="839" t="s">
        <v>3744</v>
      </c>
      <c r="C381" s="731">
        <v>47.2</v>
      </c>
      <c r="D381" s="732" t="s">
        <v>959</v>
      </c>
      <c r="E381" s="734"/>
      <c r="F381" s="726"/>
      <c r="G381" s="726"/>
      <c r="H381" s="935">
        <f t="shared" si="41"/>
        <v>0</v>
      </c>
      <c r="I381" s="728" t="s">
        <v>960</v>
      </c>
    </row>
    <row r="382" spans="1:9" ht="30">
      <c r="A382" s="2404" t="s">
        <v>5012</v>
      </c>
      <c r="B382" s="839" t="s">
        <v>3744</v>
      </c>
      <c r="C382" s="731">
        <v>48.2</v>
      </c>
      <c r="D382" s="732" t="s">
        <v>962</v>
      </c>
      <c r="E382" s="690" t="s">
        <v>3973</v>
      </c>
      <c r="F382" s="740">
        <v>300</v>
      </c>
      <c r="G382" s="741"/>
      <c r="H382" s="935">
        <f t="shared" si="41"/>
        <v>0</v>
      </c>
      <c r="I382" s="742" t="s">
        <v>963</v>
      </c>
    </row>
    <row r="383" spans="1:9">
      <c r="A383" s="2404" t="s">
        <v>5013</v>
      </c>
      <c r="B383" s="839" t="s">
        <v>3744</v>
      </c>
      <c r="C383" s="743">
        <v>50.1</v>
      </c>
      <c r="D383" s="744" t="s">
        <v>979</v>
      </c>
      <c r="E383" s="745"/>
      <c r="F383" s="745"/>
      <c r="G383" s="745"/>
      <c r="H383" s="935">
        <f t="shared" si="41"/>
        <v>0</v>
      </c>
      <c r="I383" s="746"/>
    </row>
    <row r="384" spans="1:9" ht="30">
      <c r="A384" s="845" t="s">
        <v>5014</v>
      </c>
      <c r="B384" s="839" t="s">
        <v>3744</v>
      </c>
      <c r="C384" s="747" t="s">
        <v>3986</v>
      </c>
      <c r="D384" s="748" t="s">
        <v>3987</v>
      </c>
      <c r="E384" s="716" t="s">
        <v>1381</v>
      </c>
      <c r="F384" s="733">
        <v>120</v>
      </c>
      <c r="G384" s="716">
        <v>0</v>
      </c>
      <c r="H384" s="935">
        <f t="shared" si="41"/>
        <v>0</v>
      </c>
      <c r="I384" s="717" t="s">
        <v>3988</v>
      </c>
    </row>
    <row r="385" spans="1:9" ht="30">
      <c r="A385" s="845" t="s">
        <v>5015</v>
      </c>
      <c r="B385" s="839" t="s">
        <v>3744</v>
      </c>
      <c r="C385" s="747" t="s">
        <v>3989</v>
      </c>
      <c r="D385" s="732" t="s">
        <v>3990</v>
      </c>
      <c r="E385" s="716" t="s">
        <v>3991</v>
      </c>
      <c r="F385" s="733">
        <v>15</v>
      </c>
      <c r="G385" s="716">
        <v>0</v>
      </c>
      <c r="H385" s="935">
        <f t="shared" si="41"/>
        <v>0</v>
      </c>
      <c r="I385" s="2243" t="s">
        <v>3992</v>
      </c>
    </row>
    <row r="386" spans="1:9" ht="30">
      <c r="A386" s="845" t="s">
        <v>5016</v>
      </c>
      <c r="B386" s="839" t="s">
        <v>3744</v>
      </c>
      <c r="C386" s="747" t="s">
        <v>3993</v>
      </c>
      <c r="D386" s="732" t="s">
        <v>3994</v>
      </c>
      <c r="E386" s="716" t="s">
        <v>3991</v>
      </c>
      <c r="F386" s="733">
        <v>8</v>
      </c>
      <c r="G386" s="716">
        <v>0</v>
      </c>
      <c r="H386" s="935">
        <f t="shared" si="41"/>
        <v>0</v>
      </c>
      <c r="I386" s="2243" t="s">
        <v>3992</v>
      </c>
    </row>
    <row r="387" spans="1:9" s="1408" customFormat="1">
      <c r="A387" s="5221" t="s">
        <v>3995</v>
      </c>
      <c r="B387" s="5221"/>
      <c r="C387" s="843"/>
      <c r="D387" s="1814"/>
      <c r="E387" s="843"/>
      <c r="F387" s="1697"/>
      <c r="G387" s="1230"/>
      <c r="H387" s="1414">
        <f>SUM(H373:H386)</f>
        <v>0</v>
      </c>
      <c r="I387" s="1659"/>
    </row>
    <row r="388" spans="1:9" ht="15" customHeight="1">
      <c r="A388" s="2414" t="s">
        <v>4768</v>
      </c>
      <c r="B388" s="843" t="s">
        <v>3087</v>
      </c>
      <c r="C388" s="844"/>
      <c r="D388" s="844"/>
      <c r="E388" s="844"/>
      <c r="F388" s="844"/>
      <c r="G388" s="844"/>
      <c r="H388" s="844"/>
      <c r="I388" s="1231"/>
    </row>
    <row r="389" spans="1:9" ht="60">
      <c r="A389" s="1153" t="s">
        <v>4956</v>
      </c>
      <c r="B389" s="839" t="s">
        <v>3750</v>
      </c>
      <c r="C389" s="703">
        <v>52.4</v>
      </c>
      <c r="D389" s="732" t="s">
        <v>1021</v>
      </c>
      <c r="E389" s="722" t="s">
        <v>3748</v>
      </c>
      <c r="F389" s="723"/>
      <c r="G389" s="723"/>
      <c r="H389" s="935">
        <f t="shared" si="41"/>
        <v>0</v>
      </c>
      <c r="I389" s="555" t="s">
        <v>3996</v>
      </c>
    </row>
    <row r="390" spans="1:9" ht="60">
      <c r="A390" s="1153" t="s">
        <v>4957</v>
      </c>
      <c r="B390" s="839" t="s">
        <v>3750</v>
      </c>
      <c r="C390" s="703" t="s">
        <v>3997</v>
      </c>
      <c r="D390" s="732" t="s">
        <v>3998</v>
      </c>
      <c r="E390" s="965" t="s">
        <v>3999</v>
      </c>
      <c r="F390" s="965">
        <v>1000</v>
      </c>
      <c r="G390" s="965"/>
      <c r="H390" s="935">
        <f t="shared" ref="H390:H503" si="42">F390*G390/100000</f>
        <v>0</v>
      </c>
      <c r="I390" s="966" t="s">
        <v>4000</v>
      </c>
    </row>
    <row r="391" spans="1:9" ht="90">
      <c r="A391" s="1153" t="s">
        <v>4958</v>
      </c>
      <c r="B391" s="845" t="s">
        <v>3750</v>
      </c>
      <c r="C391" s="703">
        <v>55.3</v>
      </c>
      <c r="D391" s="732" t="s">
        <v>1051</v>
      </c>
      <c r="E391" s="716" t="s">
        <v>1462</v>
      </c>
      <c r="F391" s="733">
        <v>100000</v>
      </c>
      <c r="G391" s="718">
        <f>VLOOKUP($A$1,'[4]Annexure - IEC &amp; Printing'!$B$11:$HH$68,179,0)</f>
        <v>0</v>
      </c>
      <c r="H391" s="1156">
        <f t="shared" si="42"/>
        <v>0</v>
      </c>
      <c r="I391" s="717" t="s">
        <v>4001</v>
      </c>
    </row>
    <row r="392" spans="1:9" ht="30">
      <c r="A392" s="1153" t="s">
        <v>4959</v>
      </c>
      <c r="B392" s="845" t="s">
        <v>3750</v>
      </c>
      <c r="C392" s="703">
        <v>58.3</v>
      </c>
      <c r="D392" s="732" t="s">
        <v>1075</v>
      </c>
      <c r="E392" s="716" t="s">
        <v>482</v>
      </c>
      <c r="F392" s="733">
        <v>18000</v>
      </c>
      <c r="G392" s="718">
        <f>VLOOKUP($A$1,'[4]Annexure - IEC &amp; Printing'!$B$11:$HH$68,180,0)</f>
        <v>0</v>
      </c>
      <c r="H392" s="1156">
        <f t="shared" si="42"/>
        <v>0</v>
      </c>
      <c r="I392" s="717" t="s">
        <v>4002</v>
      </c>
    </row>
    <row r="393" spans="1:9" s="1408" customFormat="1">
      <c r="A393" s="5221" t="s">
        <v>4003</v>
      </c>
      <c r="B393" s="5221"/>
      <c r="C393" s="843"/>
      <c r="D393" s="1814"/>
      <c r="E393" s="843"/>
      <c r="F393" s="1697"/>
      <c r="G393" s="1230"/>
      <c r="H393" s="1414">
        <f>SUM(H389:H392)</f>
        <v>0</v>
      </c>
      <c r="I393" s="1659"/>
    </row>
    <row r="394" spans="1:9" s="1408" customFormat="1">
      <c r="A394" s="5237" t="s">
        <v>4004</v>
      </c>
      <c r="B394" s="5237"/>
      <c r="C394" s="948"/>
      <c r="D394" s="864"/>
      <c r="E394" s="948"/>
      <c r="F394" s="949"/>
      <c r="G394" s="950"/>
      <c r="H394" s="951">
        <f>H393+H387+H371+H367+H364+H344+H341</f>
        <v>0</v>
      </c>
      <c r="I394" s="952"/>
    </row>
    <row r="395" spans="1:9">
      <c r="A395" s="1703">
        <v>204.1</v>
      </c>
      <c r="B395" s="843" t="s">
        <v>262</v>
      </c>
      <c r="C395" s="844"/>
      <c r="D395" s="844"/>
      <c r="E395" s="844"/>
      <c r="F395" s="844"/>
      <c r="G395" s="844"/>
      <c r="H395" s="844"/>
      <c r="I395" s="1231"/>
    </row>
    <row r="396" spans="1:9" ht="15" customHeight="1">
      <c r="A396" s="1703" t="s">
        <v>4769</v>
      </c>
      <c r="B396" s="843" t="s">
        <v>3116</v>
      </c>
      <c r="C396" s="844"/>
      <c r="D396" s="844"/>
      <c r="E396" s="844"/>
      <c r="F396" s="844"/>
      <c r="G396" s="844"/>
      <c r="H396" s="844"/>
      <c r="I396" s="1231"/>
    </row>
    <row r="397" spans="1:9" ht="15" customHeight="1">
      <c r="A397" s="1703" t="s">
        <v>4770</v>
      </c>
      <c r="B397" s="843" t="s">
        <v>3123</v>
      </c>
      <c r="C397" s="844"/>
      <c r="D397" s="844"/>
      <c r="E397" s="844"/>
      <c r="F397" s="844"/>
      <c r="G397" s="844"/>
      <c r="H397" s="844"/>
      <c r="I397" s="1231"/>
    </row>
    <row r="398" spans="1:9" ht="408" customHeight="1">
      <c r="A398" s="1441" t="s">
        <v>4771</v>
      </c>
      <c r="B398" s="845" t="s">
        <v>3123</v>
      </c>
      <c r="C398" s="713">
        <v>64.400000000000006</v>
      </c>
      <c r="D398" s="725" t="s">
        <v>1209</v>
      </c>
      <c r="E398" s="703" t="s">
        <v>407</v>
      </c>
      <c r="F398" s="703">
        <f>VLOOKUP($A$1,'[4]Annexure - IEC &amp; Printing'!$B$11:$HH$68,181,0)</f>
        <v>0</v>
      </c>
      <c r="G398" s="718">
        <v>1</v>
      </c>
      <c r="H398" s="935">
        <f t="shared" si="42"/>
        <v>0</v>
      </c>
      <c r="I398" s="2255" t="s">
        <v>6203</v>
      </c>
    </row>
    <row r="399" spans="1:9" ht="30">
      <c r="A399" s="1153" t="s">
        <v>4772</v>
      </c>
      <c r="B399" s="845" t="s">
        <v>3123</v>
      </c>
      <c r="C399" s="713">
        <v>64.400000000000006</v>
      </c>
      <c r="D399" s="725" t="s">
        <v>4398</v>
      </c>
      <c r="E399" s="703" t="s">
        <v>3917</v>
      </c>
      <c r="F399" s="703">
        <v>200</v>
      </c>
      <c r="G399" s="703">
        <f>VLOOKUP($A$1,'[4]Annexure - IEC &amp; Printing'!$B$11:$HH$68,182,0)</f>
        <v>0</v>
      </c>
      <c r="H399" s="1156">
        <f t="shared" ref="H399" si="43">F399*G399/100000</f>
        <v>0</v>
      </c>
      <c r="I399" s="1499" t="s">
        <v>4395</v>
      </c>
    </row>
    <row r="400" spans="1:9" ht="30">
      <c r="A400" s="1153" t="s">
        <v>4773</v>
      </c>
      <c r="B400" s="845" t="s">
        <v>3123</v>
      </c>
      <c r="C400" s="713">
        <v>64.400000000000006</v>
      </c>
      <c r="D400" s="725" t="s">
        <v>4399</v>
      </c>
      <c r="E400" s="703" t="s">
        <v>629</v>
      </c>
      <c r="F400" s="703">
        <v>2000</v>
      </c>
      <c r="G400" s="703">
        <f>VLOOKUP($A$1,'[4]Annexure - IEC &amp; Printing'!$B$11:$HH$68,183,0)</f>
        <v>0</v>
      </c>
      <c r="H400" s="1156">
        <f t="shared" ref="H400" si="44">F400*G400/100000</f>
        <v>0</v>
      </c>
      <c r="I400" s="1499" t="s">
        <v>4395</v>
      </c>
    </row>
    <row r="401" spans="1:9" ht="225">
      <c r="A401" s="1153" t="s">
        <v>4774</v>
      </c>
      <c r="B401" s="845" t="s">
        <v>3123</v>
      </c>
      <c r="C401" s="749" t="s">
        <v>4005</v>
      </c>
      <c r="D401" s="967" t="s">
        <v>1647</v>
      </c>
      <c r="E401" s="1686" t="s">
        <v>3917</v>
      </c>
      <c r="F401" s="1614">
        <v>200</v>
      </c>
      <c r="G401" s="1614">
        <f>VLOOKUP($A$1,'[4]Annexure - IEC &amp; Printing'!$B$11:$HH$68,184,0)</f>
        <v>0</v>
      </c>
      <c r="H401" s="1156">
        <f t="shared" si="42"/>
        <v>0</v>
      </c>
      <c r="I401" s="968" t="s">
        <v>6204</v>
      </c>
    </row>
    <row r="402" spans="1:9" ht="30" customHeight="1">
      <c r="A402" s="1153" t="s">
        <v>4775</v>
      </c>
      <c r="B402" s="839" t="s">
        <v>3123</v>
      </c>
      <c r="C402" s="668" t="s">
        <v>1318</v>
      </c>
      <c r="D402" s="750" t="s">
        <v>1319</v>
      </c>
      <c r="E402" s="680"/>
      <c r="F402" s="680"/>
      <c r="G402" s="680"/>
      <c r="H402" s="935">
        <f t="shared" si="42"/>
        <v>0</v>
      </c>
      <c r="I402" s="5254" t="s">
        <v>4006</v>
      </c>
    </row>
    <row r="403" spans="1:9" ht="30">
      <c r="A403" s="1153" t="s">
        <v>4776</v>
      </c>
      <c r="B403" s="845" t="s">
        <v>3123</v>
      </c>
      <c r="C403" s="703" t="s">
        <v>4007</v>
      </c>
      <c r="D403" s="725" t="s">
        <v>4008</v>
      </c>
      <c r="E403" s="703" t="s">
        <v>1381</v>
      </c>
      <c r="F403" s="703">
        <v>25</v>
      </c>
      <c r="G403" s="703">
        <f>VLOOKUP($A$1,'[4]Annexure - IEC &amp; Printing'!$B$11:$HH$68,185,0)</f>
        <v>0</v>
      </c>
      <c r="H403" s="1156">
        <f t="shared" si="42"/>
        <v>0</v>
      </c>
      <c r="I403" s="5254"/>
    </row>
    <row r="404" spans="1:9" ht="30">
      <c r="A404" s="1153" t="s">
        <v>4777</v>
      </c>
      <c r="B404" s="845" t="s">
        <v>3123</v>
      </c>
      <c r="C404" s="703" t="s">
        <v>4009</v>
      </c>
      <c r="D404" s="725" t="s">
        <v>4010</v>
      </c>
      <c r="E404" s="703" t="s">
        <v>3748</v>
      </c>
      <c r="F404" s="703">
        <v>5</v>
      </c>
      <c r="G404" s="703">
        <f>VLOOKUP($A$1,'[4]Annexure - IEC &amp; Printing'!$B$11:$HH$68,186,0)</f>
        <v>0</v>
      </c>
      <c r="H404" s="1156">
        <f t="shared" si="42"/>
        <v>0</v>
      </c>
      <c r="I404" s="5254"/>
    </row>
    <row r="405" spans="1:9" ht="30">
      <c r="A405" s="1153" t="s">
        <v>4778</v>
      </c>
      <c r="B405" s="845" t="s">
        <v>3123</v>
      </c>
      <c r="C405" s="703" t="s">
        <v>4011</v>
      </c>
      <c r="D405" s="725" t="s">
        <v>4012</v>
      </c>
      <c r="E405" s="703" t="s">
        <v>3748</v>
      </c>
      <c r="F405" s="703">
        <v>3</v>
      </c>
      <c r="G405" s="703">
        <f>VLOOKUP($A$1,'[4]Annexure - IEC &amp; Printing'!$B$11:$HH$68,187,0)</f>
        <v>0</v>
      </c>
      <c r="H405" s="1156">
        <f t="shared" si="42"/>
        <v>0</v>
      </c>
      <c r="I405" s="5254"/>
    </row>
    <row r="406" spans="1:9" ht="30">
      <c r="A406" s="1153" t="s">
        <v>4779</v>
      </c>
      <c r="B406" s="845" t="s">
        <v>3123</v>
      </c>
      <c r="C406" s="703" t="s">
        <v>4013</v>
      </c>
      <c r="D406" s="725" t="s">
        <v>4014</v>
      </c>
      <c r="E406" s="703" t="s">
        <v>4015</v>
      </c>
      <c r="F406" s="703">
        <v>25</v>
      </c>
      <c r="G406" s="703">
        <f>VLOOKUP($A$1,'[4]Annexure - IEC &amp; Printing'!$B$11:$HH$68,188,0)</f>
        <v>0</v>
      </c>
      <c r="H406" s="1156">
        <f t="shared" si="42"/>
        <v>0</v>
      </c>
      <c r="I406" s="5254"/>
    </row>
    <row r="407" spans="1:9" s="1408" customFormat="1">
      <c r="A407" s="5221" t="s">
        <v>4016</v>
      </c>
      <c r="B407" s="5221"/>
      <c r="C407" s="843"/>
      <c r="D407" s="1814"/>
      <c r="E407" s="843"/>
      <c r="F407" s="1697"/>
      <c r="G407" s="1230"/>
      <c r="H407" s="1414">
        <f>SUM(H398:H406)</f>
        <v>0</v>
      </c>
      <c r="I407" s="1659"/>
    </row>
    <row r="408" spans="1:9" ht="15" customHeight="1">
      <c r="A408" s="1703" t="s">
        <v>4780</v>
      </c>
      <c r="B408" s="843" t="s">
        <v>3195</v>
      </c>
      <c r="C408" s="844"/>
      <c r="D408" s="844"/>
      <c r="E408" s="844"/>
      <c r="F408" s="844"/>
      <c r="G408" s="844"/>
      <c r="H408" s="844"/>
      <c r="I408" s="1231"/>
    </row>
    <row r="409" spans="1:9" ht="75">
      <c r="A409" s="1441" t="s">
        <v>4781</v>
      </c>
      <c r="B409" s="845" t="s">
        <v>3768</v>
      </c>
      <c r="C409" s="703" t="s">
        <v>4017</v>
      </c>
      <c r="D409" s="725" t="s">
        <v>1413</v>
      </c>
      <c r="E409" s="969" t="s">
        <v>407</v>
      </c>
      <c r="F409" s="703">
        <v>20000</v>
      </c>
      <c r="G409" s="1675">
        <f>VLOOKUP($A$1,'[4]Annexure - IEC &amp; Printing'!$B$11:$HH$68,189,0)</f>
        <v>0</v>
      </c>
      <c r="H409" s="1156">
        <f t="shared" si="42"/>
        <v>0</v>
      </c>
      <c r="I409" s="712" t="s">
        <v>6205</v>
      </c>
    </row>
    <row r="410" spans="1:9" s="1408" customFormat="1">
      <c r="A410" s="5221" t="s">
        <v>4018</v>
      </c>
      <c r="B410" s="5221"/>
      <c r="C410" s="843"/>
      <c r="D410" s="1814"/>
      <c r="E410" s="843"/>
      <c r="F410" s="1697"/>
      <c r="G410" s="1230"/>
      <c r="H410" s="1414">
        <f>SUM(H409)</f>
        <v>0</v>
      </c>
      <c r="I410" s="1659"/>
    </row>
    <row r="411" spans="1:9" ht="15" customHeight="1">
      <c r="A411" s="1703" t="s">
        <v>4782</v>
      </c>
      <c r="B411" s="843" t="s">
        <v>3213</v>
      </c>
      <c r="C411" s="844"/>
      <c r="D411" s="844"/>
      <c r="E411" s="844"/>
      <c r="F411" s="844"/>
      <c r="G411" s="844"/>
      <c r="H411" s="844"/>
      <c r="I411" s="1231"/>
    </row>
    <row r="412" spans="1:9" ht="30">
      <c r="A412" s="1441" t="s">
        <v>4783</v>
      </c>
      <c r="B412" s="845" t="s">
        <v>3771</v>
      </c>
      <c r="C412" s="1687" t="s">
        <v>1465</v>
      </c>
      <c r="D412" s="725" t="s">
        <v>2126</v>
      </c>
      <c r="E412" s="1526" t="s">
        <v>407</v>
      </c>
      <c r="F412" s="1688">
        <f>300000</f>
        <v>300000</v>
      </c>
      <c r="G412" s="1675"/>
      <c r="H412" s="1156">
        <f t="shared" si="42"/>
        <v>0</v>
      </c>
      <c r="I412" s="1663" t="s">
        <v>4455</v>
      </c>
    </row>
    <row r="413" spans="1:9" ht="90">
      <c r="A413" s="1441" t="s">
        <v>4784</v>
      </c>
      <c r="B413" s="845" t="s">
        <v>3771</v>
      </c>
      <c r="C413" s="1687" t="s">
        <v>1468</v>
      </c>
      <c r="D413" s="725" t="s">
        <v>2123</v>
      </c>
      <c r="E413" s="1526" t="s">
        <v>4019</v>
      </c>
      <c r="F413" s="1688">
        <v>25000</v>
      </c>
      <c r="G413" s="1675"/>
      <c r="H413" s="1156">
        <f t="shared" si="42"/>
        <v>0</v>
      </c>
      <c r="I413" s="1663" t="s">
        <v>4454</v>
      </c>
    </row>
    <row r="414" spans="1:9" s="1408" customFormat="1">
      <c r="A414" s="5221" t="s">
        <v>4020</v>
      </c>
      <c r="B414" s="5221"/>
      <c r="C414" s="843"/>
      <c r="D414" s="1814"/>
      <c r="E414" s="843"/>
      <c r="F414" s="1697"/>
      <c r="G414" s="1230"/>
      <c r="H414" s="1414">
        <f>SUM(H412:H413)</f>
        <v>0</v>
      </c>
      <c r="I414" s="1659"/>
    </row>
    <row r="415" spans="1:9" ht="15" customHeight="1">
      <c r="A415" s="1703" t="s">
        <v>4785</v>
      </c>
      <c r="B415" s="843" t="s">
        <v>3267</v>
      </c>
      <c r="C415" s="844"/>
      <c r="D415" s="844"/>
      <c r="E415" s="844"/>
      <c r="F415" s="844"/>
      <c r="G415" s="844"/>
      <c r="H415" s="844"/>
      <c r="I415" s="1231"/>
    </row>
    <row r="416" spans="1:9" s="1448" customFormat="1">
      <c r="A416" s="1442" t="s">
        <v>4786</v>
      </c>
      <c r="B416" s="1443" t="s">
        <v>3268</v>
      </c>
      <c r="C416" s="970"/>
      <c r="D416" s="971"/>
      <c r="E416" s="1443"/>
      <c r="F416" s="1444"/>
      <c r="G416" s="1445"/>
      <c r="H416" s="1446">
        <f t="shared" si="42"/>
        <v>0</v>
      </c>
      <c r="I416" s="1447" t="s">
        <v>4021</v>
      </c>
    </row>
    <row r="417" spans="1:9" s="1408" customFormat="1">
      <c r="A417" s="5221" t="s">
        <v>4022</v>
      </c>
      <c r="B417" s="5221"/>
      <c r="C417" s="843"/>
      <c r="D417" s="1814"/>
      <c r="E417" s="843"/>
      <c r="F417" s="1697"/>
      <c r="G417" s="1230"/>
      <c r="H417" s="1414">
        <f>SUM(H416)</f>
        <v>0</v>
      </c>
      <c r="I417" s="1659"/>
    </row>
    <row r="418" spans="1:9" ht="15" customHeight="1">
      <c r="A418" s="1703" t="s">
        <v>4787</v>
      </c>
      <c r="B418" s="843" t="s">
        <v>3285</v>
      </c>
      <c r="C418" s="844"/>
      <c r="D418" s="844"/>
      <c r="E418" s="844"/>
      <c r="F418" s="844"/>
      <c r="G418" s="844"/>
      <c r="H418" s="844"/>
      <c r="I418" s="1231"/>
    </row>
    <row r="419" spans="1:9" s="1412" customFormat="1" ht="42.75" customHeight="1">
      <c r="A419" s="1442" t="s">
        <v>4788</v>
      </c>
      <c r="B419" s="668" t="s">
        <v>3286</v>
      </c>
      <c r="C419" s="668" t="s">
        <v>4023</v>
      </c>
      <c r="D419" s="1459" t="s">
        <v>4024</v>
      </c>
      <c r="E419" s="734"/>
      <c r="F419" s="1689"/>
      <c r="G419" s="1683"/>
      <c r="H419" s="1679"/>
      <c r="I419" s="5249" t="s">
        <v>4025</v>
      </c>
    </row>
    <row r="420" spans="1:9" s="1412" customFormat="1" ht="42.75" customHeight="1">
      <c r="A420" s="1441" t="s">
        <v>4788</v>
      </c>
      <c r="B420" s="703" t="s">
        <v>3286</v>
      </c>
      <c r="C420" s="703"/>
      <c r="D420" s="752" t="s">
        <v>5607</v>
      </c>
      <c r="E420" s="734" t="s">
        <v>407</v>
      </c>
      <c r="F420" s="1689">
        <v>300000</v>
      </c>
      <c r="G420" s="1683">
        <f>VLOOKUP($A$1,'[4]Annexure - IEC &amp; Printing'!$B$11:$HH$68,190,0)</f>
        <v>0</v>
      </c>
      <c r="H420" s="1679">
        <f t="shared" si="42"/>
        <v>0</v>
      </c>
      <c r="I420" s="5250"/>
    </row>
    <row r="421" spans="1:9" s="1412" customFormat="1" ht="42.75" customHeight="1">
      <c r="A421" s="1441" t="s">
        <v>4788</v>
      </c>
      <c r="B421" s="703" t="s">
        <v>3286</v>
      </c>
      <c r="C421" s="703"/>
      <c r="D421" s="752" t="s">
        <v>5608</v>
      </c>
      <c r="E421" s="734" t="s">
        <v>819</v>
      </c>
      <c r="F421" s="1689">
        <v>20000</v>
      </c>
      <c r="G421" s="1683">
        <f>VLOOKUP($A$1,'[4]Annexure - IEC &amp; Printing'!$B$11:$HH$68,191,0)</f>
        <v>0</v>
      </c>
      <c r="H421" s="1679">
        <f t="shared" si="42"/>
        <v>0</v>
      </c>
      <c r="I421" s="5251"/>
    </row>
    <row r="422" spans="1:9" s="1408" customFormat="1">
      <c r="A422" s="5221" t="s">
        <v>4026</v>
      </c>
      <c r="B422" s="5221"/>
      <c r="C422" s="843"/>
      <c r="D422" s="1814"/>
      <c r="E422" s="843"/>
      <c r="F422" s="1697"/>
      <c r="G422" s="1230"/>
      <c r="H422" s="1414">
        <f>SUM(H419:H421)</f>
        <v>0</v>
      </c>
      <c r="I422" s="1659"/>
    </row>
    <row r="423" spans="1:9" ht="15" customHeight="1">
      <c r="A423" s="1703" t="s">
        <v>4789</v>
      </c>
      <c r="B423" s="843" t="s">
        <v>3295</v>
      </c>
      <c r="C423" s="844"/>
      <c r="D423" s="844"/>
      <c r="E423" s="844"/>
      <c r="F423" s="844"/>
      <c r="G423" s="844"/>
      <c r="H423" s="844"/>
      <c r="I423" s="1231"/>
    </row>
    <row r="424" spans="1:9" s="1411" customFormat="1">
      <c r="A424" s="1442" t="s">
        <v>4790</v>
      </c>
      <c r="B424" s="1443" t="s">
        <v>3296</v>
      </c>
      <c r="C424" s="970"/>
      <c r="D424" s="971"/>
      <c r="E424" s="1443"/>
      <c r="F424" s="1444"/>
      <c r="G424" s="1445"/>
      <c r="H424" s="1446">
        <f t="shared" ref="H424" si="45">F424*G424/100000</f>
        <v>0</v>
      </c>
      <c r="I424" s="1447" t="s">
        <v>4021</v>
      </c>
    </row>
    <row r="425" spans="1:9" s="1408" customFormat="1">
      <c r="A425" s="5221" t="s">
        <v>4027</v>
      </c>
      <c r="B425" s="5221"/>
      <c r="C425" s="843"/>
      <c r="D425" s="1814"/>
      <c r="E425" s="843"/>
      <c r="F425" s="1697"/>
      <c r="G425" s="1230"/>
      <c r="H425" s="1414">
        <f>SUM(H424)</f>
        <v>0</v>
      </c>
      <c r="I425" s="1659"/>
    </row>
    <row r="426" spans="1:9" s="1408" customFormat="1">
      <c r="A426" s="5237" t="s">
        <v>4028</v>
      </c>
      <c r="B426" s="5237"/>
      <c r="C426" s="948"/>
      <c r="D426" s="864"/>
      <c r="E426" s="948"/>
      <c r="F426" s="949"/>
      <c r="G426" s="950"/>
      <c r="H426" s="951">
        <f>H425+H422+H417+H414+H410+H407</f>
        <v>0</v>
      </c>
      <c r="I426" s="952"/>
    </row>
    <row r="427" spans="1:9">
      <c r="A427" s="1703">
        <v>204.11</v>
      </c>
      <c r="B427" s="843" t="s">
        <v>263</v>
      </c>
      <c r="C427" s="844"/>
      <c r="D427" s="844"/>
      <c r="E427" s="844"/>
      <c r="F427" s="844"/>
      <c r="G427" s="844"/>
      <c r="H427" s="844"/>
      <c r="I427" s="1231"/>
    </row>
    <row r="428" spans="1:9">
      <c r="A428" s="1703" t="s">
        <v>4791</v>
      </c>
      <c r="B428" s="1698" t="s">
        <v>3304</v>
      </c>
      <c r="C428" s="844"/>
      <c r="D428" s="844"/>
      <c r="E428" s="844"/>
      <c r="F428" s="844"/>
      <c r="G428" s="844"/>
      <c r="H428" s="844"/>
      <c r="I428" s="1231"/>
    </row>
    <row r="429" spans="1:9" ht="90">
      <c r="A429" s="1442" t="s">
        <v>4792</v>
      </c>
      <c r="B429" s="845" t="s">
        <v>4029</v>
      </c>
      <c r="C429" s="1690" t="s">
        <v>4030</v>
      </c>
      <c r="D429" s="752" t="s">
        <v>4031</v>
      </c>
      <c r="E429" s="1691" t="s">
        <v>4032</v>
      </c>
      <c r="F429" s="1691">
        <v>0</v>
      </c>
      <c r="G429" s="1691"/>
      <c r="H429" s="1156">
        <f t="shared" si="42"/>
        <v>0</v>
      </c>
      <c r="I429" s="560" t="s">
        <v>4408</v>
      </c>
    </row>
    <row r="430" spans="1:9" s="1408" customFormat="1">
      <c r="A430" s="5221" t="s">
        <v>4033</v>
      </c>
      <c r="B430" s="5221"/>
      <c r="C430" s="843"/>
      <c r="D430" s="1814"/>
      <c r="E430" s="843"/>
      <c r="F430" s="1697"/>
      <c r="G430" s="1230"/>
      <c r="H430" s="1414">
        <f>SUM(H429)</f>
        <v>0</v>
      </c>
      <c r="I430" s="1659"/>
    </row>
    <row r="431" spans="1:9">
      <c r="A431" s="1703" t="s">
        <v>4793</v>
      </c>
      <c r="B431" s="1698" t="s">
        <v>3308</v>
      </c>
      <c r="C431" s="844"/>
      <c r="D431" s="844"/>
      <c r="E431" s="844"/>
      <c r="F431" s="844"/>
      <c r="G431" s="844"/>
      <c r="H431" s="844"/>
      <c r="I431" s="1231"/>
    </row>
    <row r="432" spans="1:9" ht="30">
      <c r="A432" s="1441" t="s">
        <v>4794</v>
      </c>
      <c r="B432" s="839" t="s">
        <v>3803</v>
      </c>
      <c r="C432" s="747" t="s">
        <v>4034</v>
      </c>
      <c r="D432" s="753" t="s">
        <v>4035</v>
      </c>
      <c r="E432" s="754"/>
      <c r="F432" s="755">
        <v>0</v>
      </c>
      <c r="G432" s="851"/>
      <c r="H432" s="935">
        <f t="shared" si="42"/>
        <v>0</v>
      </c>
      <c r="I432" s="756" t="s">
        <v>4036</v>
      </c>
    </row>
    <row r="433" spans="1:9" ht="30">
      <c r="A433" s="1441" t="s">
        <v>4795</v>
      </c>
      <c r="B433" s="845" t="s">
        <v>3803</v>
      </c>
      <c r="C433" s="747" t="s">
        <v>4037</v>
      </c>
      <c r="D433" s="527" t="s">
        <v>4038</v>
      </c>
      <c r="E433" s="1713" t="s">
        <v>3748</v>
      </c>
      <c r="F433" s="755">
        <v>20</v>
      </c>
      <c r="G433" s="1683">
        <f>VLOOKUP($A$1,'[4]Annexure - IEC &amp; Printing'!$B$11:$HH$68,192,0)</f>
        <v>0</v>
      </c>
      <c r="H433" s="935">
        <f t="shared" si="42"/>
        <v>0</v>
      </c>
      <c r="I433" s="756" t="s">
        <v>4039</v>
      </c>
    </row>
    <row r="434" spans="1:9" s="1408" customFormat="1">
      <c r="A434" s="5221" t="s">
        <v>4040</v>
      </c>
      <c r="B434" s="5221"/>
      <c r="C434" s="843"/>
      <c r="D434" s="1814"/>
      <c r="E434" s="843"/>
      <c r="F434" s="1697"/>
      <c r="G434" s="1230"/>
      <c r="H434" s="1414">
        <f>SUM(H432:H433)</f>
        <v>0</v>
      </c>
      <c r="I434" s="1659"/>
    </row>
    <row r="435" spans="1:9" s="1408" customFormat="1">
      <c r="A435" s="1703" t="s">
        <v>4796</v>
      </c>
      <c r="B435" s="2414" t="s">
        <v>3315</v>
      </c>
      <c r="C435" s="844"/>
      <c r="D435" s="844"/>
      <c r="E435" s="844"/>
      <c r="F435" s="844"/>
      <c r="G435" s="844"/>
      <c r="H435" s="844"/>
      <c r="I435" s="1231"/>
    </row>
    <row r="436" spans="1:9" s="1448" customFormat="1">
      <c r="A436" s="1441" t="s">
        <v>4797</v>
      </c>
      <c r="B436" s="1443" t="s">
        <v>3806</v>
      </c>
      <c r="C436" s="970"/>
      <c r="D436" s="971"/>
      <c r="E436" s="1443"/>
      <c r="F436" s="1444"/>
      <c r="G436" s="1445"/>
      <c r="H436" s="1446">
        <f t="shared" si="42"/>
        <v>0</v>
      </c>
      <c r="I436" s="1447" t="s">
        <v>4021</v>
      </c>
    </row>
    <row r="437" spans="1:9" s="1408" customFormat="1">
      <c r="A437" s="5221" t="s">
        <v>4041</v>
      </c>
      <c r="B437" s="5221"/>
      <c r="C437" s="843"/>
      <c r="D437" s="1814"/>
      <c r="E437" s="843"/>
      <c r="F437" s="1697"/>
      <c r="G437" s="1230"/>
      <c r="H437" s="1414">
        <f>SUM(H436)</f>
        <v>0</v>
      </c>
      <c r="I437" s="1659"/>
    </row>
    <row r="438" spans="1:9" s="1408" customFormat="1">
      <c r="A438" s="1703" t="s">
        <v>4798</v>
      </c>
      <c r="B438" s="2414" t="s">
        <v>3321</v>
      </c>
      <c r="C438" s="844"/>
      <c r="D438" s="844"/>
      <c r="E438" s="844"/>
      <c r="F438" s="844"/>
      <c r="G438" s="844"/>
      <c r="H438" s="844"/>
      <c r="I438" s="1231"/>
    </row>
    <row r="439" spans="1:9" ht="105">
      <c r="A439" s="1441" t="s">
        <v>5017</v>
      </c>
      <c r="B439" s="845" t="s">
        <v>3809</v>
      </c>
      <c r="C439" s="453" t="s">
        <v>1845</v>
      </c>
      <c r="D439" s="757" t="s">
        <v>1846</v>
      </c>
      <c r="E439" s="453" t="s">
        <v>4042</v>
      </c>
      <c r="F439" s="453">
        <v>120</v>
      </c>
      <c r="G439" s="453">
        <f>VLOOKUP($A$1,'[4]Annexure - IEC &amp; Printing'!$B$11:$HH$68,193,0)</f>
        <v>0</v>
      </c>
      <c r="H439" s="935">
        <f t="shared" si="42"/>
        <v>0</v>
      </c>
      <c r="I439" s="2244" t="s">
        <v>4043</v>
      </c>
    </row>
    <row r="440" spans="1:9" ht="120">
      <c r="A440" s="1441" t="s">
        <v>5018</v>
      </c>
      <c r="B440" s="845" t="s">
        <v>3809</v>
      </c>
      <c r="C440" s="670" t="s">
        <v>1869</v>
      </c>
      <c r="D440" s="757" t="s">
        <v>4044</v>
      </c>
      <c r="E440" s="670" t="s">
        <v>4045</v>
      </c>
      <c r="F440" s="670">
        <v>10</v>
      </c>
      <c r="G440" s="453">
        <f>VLOOKUP($A$1,'[4]Annexure - IEC &amp; Printing'!$B$11:$HH$68,194,0)</f>
        <v>0</v>
      </c>
      <c r="H440" s="935">
        <f t="shared" si="42"/>
        <v>0</v>
      </c>
      <c r="I440" s="724" t="s">
        <v>4046</v>
      </c>
    </row>
    <row r="441" spans="1:9" s="1408" customFormat="1">
      <c r="A441" s="5221" t="s">
        <v>4047</v>
      </c>
      <c r="B441" s="5221"/>
      <c r="C441" s="843"/>
      <c r="D441" s="1814"/>
      <c r="E441" s="843"/>
      <c r="F441" s="1697"/>
      <c r="G441" s="1230"/>
      <c r="H441" s="1414">
        <f>SUM(H439:H440)</f>
        <v>0</v>
      </c>
      <c r="I441" s="1659"/>
    </row>
    <row r="442" spans="1:9" s="1408" customFormat="1">
      <c r="A442" s="1703" t="s">
        <v>4799</v>
      </c>
      <c r="B442" s="2414" t="s">
        <v>3331</v>
      </c>
      <c r="C442" s="844"/>
      <c r="D442" s="844"/>
      <c r="E442" s="844"/>
      <c r="F442" s="844"/>
      <c r="G442" s="844"/>
      <c r="H442" s="844"/>
      <c r="I442" s="1231"/>
    </row>
    <row r="443" spans="1:9" ht="240">
      <c r="A443" s="1441" t="s">
        <v>4800</v>
      </c>
      <c r="B443" s="845" t="s">
        <v>3332</v>
      </c>
      <c r="C443" s="1026" t="s">
        <v>1932</v>
      </c>
      <c r="D443" s="509" t="s">
        <v>4048</v>
      </c>
      <c r="E443" s="1017" t="s">
        <v>4049</v>
      </c>
      <c r="F443" s="1674">
        <v>1</v>
      </c>
      <c r="G443" s="761">
        <f>VLOOKUP($A$1,'[4]Annexure - IEC &amp; Printing'!$B$11:$HH$68,195,0)</f>
        <v>0</v>
      </c>
      <c r="H443" s="1156">
        <f>F443*G443/100000*0.6</f>
        <v>0</v>
      </c>
      <c r="I443" s="2245" t="s">
        <v>4291</v>
      </c>
    </row>
    <row r="444" spans="1:9" s="1408" customFormat="1">
      <c r="A444" s="5221" t="s">
        <v>4050</v>
      </c>
      <c r="B444" s="5221"/>
      <c r="C444" s="843"/>
      <c r="D444" s="1814"/>
      <c r="E444" s="843"/>
      <c r="F444" s="1697"/>
      <c r="G444" s="1230"/>
      <c r="H444" s="1414">
        <f>SUM(H443)</f>
        <v>0</v>
      </c>
      <c r="I444" s="1659"/>
    </row>
    <row r="445" spans="1:9">
      <c r="A445" s="1703" t="s">
        <v>4801</v>
      </c>
      <c r="B445" s="1706" t="s">
        <v>4802</v>
      </c>
      <c r="C445" s="1704"/>
      <c r="D445" s="1705"/>
      <c r="E445" s="1706"/>
      <c r="F445" s="1707"/>
      <c r="G445" s="1708"/>
      <c r="H445" s="1709">
        <f t="shared" si="42"/>
        <v>0</v>
      </c>
      <c r="I445" s="1665" t="s">
        <v>4021</v>
      </c>
    </row>
    <row r="446" spans="1:9">
      <c r="A446" s="1703" t="s">
        <v>4803</v>
      </c>
      <c r="B446" s="1706" t="s">
        <v>4806</v>
      </c>
      <c r="C446" s="1704"/>
      <c r="D446" s="1705"/>
      <c r="E446" s="1706"/>
      <c r="F446" s="1707"/>
      <c r="G446" s="1708"/>
      <c r="H446" s="1709">
        <f t="shared" si="42"/>
        <v>0</v>
      </c>
      <c r="I446" s="1665" t="s">
        <v>4021</v>
      </c>
    </row>
    <row r="447" spans="1:9">
      <c r="A447" s="1703" t="s">
        <v>4804</v>
      </c>
      <c r="B447" s="843" t="s">
        <v>4807</v>
      </c>
      <c r="C447" s="1818"/>
      <c r="D447" s="1814"/>
      <c r="E447" s="843"/>
      <c r="F447" s="1710"/>
      <c r="G447" s="1711"/>
      <c r="H447" s="1414">
        <f t="shared" si="42"/>
        <v>0</v>
      </c>
      <c r="I447" s="1665" t="s">
        <v>4021</v>
      </c>
    </row>
    <row r="448" spans="1:9">
      <c r="A448" s="1703" t="s">
        <v>4805</v>
      </c>
      <c r="B448" s="843" t="s">
        <v>4808</v>
      </c>
      <c r="C448" s="1818"/>
      <c r="D448" s="1814"/>
      <c r="E448" s="843"/>
      <c r="F448" s="1710"/>
      <c r="G448" s="1711"/>
      <c r="H448" s="1414">
        <f t="shared" si="42"/>
        <v>0</v>
      </c>
      <c r="I448" s="1665" t="s">
        <v>4021</v>
      </c>
    </row>
    <row r="449" spans="1:9" s="1408" customFormat="1">
      <c r="A449" s="5237" t="s">
        <v>4052</v>
      </c>
      <c r="B449" s="5237"/>
      <c r="C449" s="948"/>
      <c r="D449" s="864"/>
      <c r="E449" s="948"/>
      <c r="F449" s="949"/>
      <c r="G449" s="950"/>
      <c r="H449" s="951">
        <f>H448+H447+H446+H445+H444+H441+H437+H434+H430</f>
        <v>0</v>
      </c>
      <c r="I449" s="952"/>
    </row>
    <row r="450" spans="1:9" ht="15" customHeight="1">
      <c r="A450" s="1703">
        <v>204.12</v>
      </c>
      <c r="B450" s="843" t="s">
        <v>4225</v>
      </c>
      <c r="C450" s="844"/>
      <c r="D450" s="844"/>
      <c r="E450" s="844"/>
      <c r="F450" s="844"/>
      <c r="G450" s="844"/>
      <c r="H450" s="844"/>
      <c r="I450" s="1231"/>
    </row>
    <row r="451" spans="1:9" ht="300">
      <c r="A451" s="1730" t="s">
        <v>4809</v>
      </c>
      <c r="B451" s="2413" t="s">
        <v>4053</v>
      </c>
      <c r="C451" s="1440"/>
      <c r="D451" s="1731" t="s">
        <v>4054</v>
      </c>
      <c r="E451" s="1732" t="s">
        <v>4055</v>
      </c>
      <c r="F451" s="1672">
        <v>1500</v>
      </c>
      <c r="G451" s="1673">
        <f>VLOOKUP($A$1,'[4]Annexure - IEC &amp; Printing'!$B$11:$HH$68,196,0)</f>
        <v>0</v>
      </c>
      <c r="H451" s="1716">
        <f t="shared" ref="H451:H457" si="46">+F451*G451/100000</f>
        <v>0</v>
      </c>
      <c r="I451" s="1666" t="s">
        <v>6014</v>
      </c>
    </row>
    <row r="452" spans="1:9" s="1408" customFormat="1" ht="30">
      <c r="A452" s="1442" t="s">
        <v>4810</v>
      </c>
      <c r="B452" s="2404" t="s">
        <v>4056</v>
      </c>
      <c r="C452" s="1433"/>
      <c r="D452" s="1692"/>
      <c r="E452" s="1693"/>
      <c r="F452" s="1680"/>
      <c r="G452" s="1681"/>
      <c r="H452" s="1436"/>
      <c r="I452" s="1667"/>
    </row>
    <row r="453" spans="1:9" ht="85.5" customHeight="1">
      <c r="A453" s="1441" t="s">
        <v>4811</v>
      </c>
      <c r="B453" s="845" t="s">
        <v>4056</v>
      </c>
      <c r="C453" s="1153"/>
      <c r="D453" s="846" t="s">
        <v>4057</v>
      </c>
      <c r="E453" s="845" t="s">
        <v>4058</v>
      </c>
      <c r="F453" s="1674">
        <v>160</v>
      </c>
      <c r="G453" s="1675">
        <f>VLOOKUP($A$1,'[4]Annexure - IEC &amp; Printing'!$B$11:$HH$68,197,0)</f>
        <v>0</v>
      </c>
      <c r="H453" s="1156">
        <f t="shared" si="46"/>
        <v>0</v>
      </c>
      <c r="I453" s="1124" t="s">
        <v>6015</v>
      </c>
    </row>
    <row r="454" spans="1:9" ht="30">
      <c r="A454" s="1441" t="s">
        <v>4812</v>
      </c>
      <c r="B454" s="845" t="s">
        <v>4056</v>
      </c>
      <c r="C454" s="1153"/>
      <c r="D454" s="846" t="s">
        <v>4059</v>
      </c>
      <c r="E454" s="845" t="s">
        <v>4060</v>
      </c>
      <c r="F454" s="1674">
        <v>200</v>
      </c>
      <c r="G454" s="1675"/>
      <c r="H454" s="1156">
        <f t="shared" si="46"/>
        <v>0</v>
      </c>
      <c r="I454" s="1124" t="s">
        <v>4387</v>
      </c>
    </row>
    <row r="455" spans="1:9" ht="125.25" customHeight="1">
      <c r="A455" s="1730" t="s">
        <v>4813</v>
      </c>
      <c r="B455" s="2413" t="s">
        <v>4056</v>
      </c>
      <c r="C455" s="1440"/>
      <c r="D455" s="1615" t="s">
        <v>4061</v>
      </c>
      <c r="E455" s="1817" t="s">
        <v>407</v>
      </c>
      <c r="F455" s="1672">
        <f>VLOOKUP($A$1,'[4]Annexure - IEC &amp; Printing'!$B$11:$HH$68,198,0)</f>
        <v>0</v>
      </c>
      <c r="G455" s="1673">
        <v>1</v>
      </c>
      <c r="H455" s="1736">
        <f t="shared" si="46"/>
        <v>0</v>
      </c>
      <c r="I455" s="1660" t="s">
        <v>6206</v>
      </c>
    </row>
    <row r="456" spans="1:9" ht="30">
      <c r="A456" s="1441" t="s">
        <v>4814</v>
      </c>
      <c r="B456" s="845" t="s">
        <v>4056</v>
      </c>
      <c r="C456" s="1153"/>
      <c r="D456" s="846" t="s">
        <v>4063</v>
      </c>
      <c r="E456" s="845" t="s">
        <v>4064</v>
      </c>
      <c r="F456" s="1674">
        <v>3</v>
      </c>
      <c r="G456" s="1675"/>
      <c r="H456" s="1156">
        <f t="shared" si="46"/>
        <v>0</v>
      </c>
      <c r="I456" s="1124" t="s">
        <v>4386</v>
      </c>
    </row>
    <row r="457" spans="1:9" ht="30">
      <c r="A457" s="1441" t="s">
        <v>4815</v>
      </c>
      <c r="B457" s="845" t="s">
        <v>4056</v>
      </c>
      <c r="C457" s="1153"/>
      <c r="D457" s="846" t="s">
        <v>4065</v>
      </c>
      <c r="E457" s="845" t="s">
        <v>4058</v>
      </c>
      <c r="F457" s="1674">
        <v>150</v>
      </c>
      <c r="G457" s="1675"/>
      <c r="H457" s="1156">
        <f t="shared" si="46"/>
        <v>0</v>
      </c>
      <c r="I457" s="1124" t="s">
        <v>4385</v>
      </c>
    </row>
    <row r="458" spans="1:9" ht="30">
      <c r="A458" s="1441" t="s">
        <v>4816</v>
      </c>
      <c r="B458" s="839" t="s">
        <v>4066</v>
      </c>
      <c r="C458" s="850"/>
      <c r="D458" s="895"/>
      <c r="E458" s="839"/>
      <c r="F458" s="938"/>
      <c r="G458" s="851"/>
      <c r="H458" s="935">
        <f t="shared" ref="H458:H464" si="47">F458*G458/100000</f>
        <v>0</v>
      </c>
      <c r="I458" s="972" t="s">
        <v>4021</v>
      </c>
    </row>
    <row r="459" spans="1:9" ht="30">
      <c r="A459" s="1441" t="s">
        <v>4817</v>
      </c>
      <c r="B459" s="839" t="s">
        <v>4067</v>
      </c>
      <c r="C459" s="850"/>
      <c r="D459" s="895"/>
      <c r="E459" s="839"/>
      <c r="F459" s="938"/>
      <c r="G459" s="851"/>
      <c r="H459" s="935">
        <f t="shared" si="47"/>
        <v>0</v>
      </c>
      <c r="I459" s="972" t="s">
        <v>4021</v>
      </c>
    </row>
    <row r="460" spans="1:9">
      <c r="A460" s="1441" t="s">
        <v>4818</v>
      </c>
      <c r="B460" s="839" t="s">
        <v>4068</v>
      </c>
      <c r="C460" s="850"/>
      <c r="D460" s="895"/>
      <c r="E460" s="839"/>
      <c r="F460" s="938"/>
      <c r="G460" s="851"/>
      <c r="H460" s="935">
        <f t="shared" si="47"/>
        <v>0</v>
      </c>
      <c r="I460" s="972" t="s">
        <v>4021</v>
      </c>
    </row>
    <row r="461" spans="1:9" ht="30">
      <c r="A461" s="1441" t="s">
        <v>4819</v>
      </c>
      <c r="B461" s="839" t="s">
        <v>4069</v>
      </c>
      <c r="C461" s="850"/>
      <c r="D461" s="895"/>
      <c r="E461" s="839"/>
      <c r="F461" s="938"/>
      <c r="G461" s="851"/>
      <c r="H461" s="935">
        <f t="shared" si="47"/>
        <v>0</v>
      </c>
      <c r="I461" s="972" t="s">
        <v>4021</v>
      </c>
    </row>
    <row r="462" spans="1:9">
      <c r="A462" s="1441" t="s">
        <v>4820</v>
      </c>
      <c r="B462" s="839" t="s">
        <v>4070</v>
      </c>
      <c r="C462" s="850"/>
      <c r="D462" s="895"/>
      <c r="E462" s="839"/>
      <c r="F462" s="938"/>
      <c r="G462" s="851"/>
      <c r="H462" s="935">
        <f t="shared" si="47"/>
        <v>0</v>
      </c>
      <c r="I462" s="972" t="s">
        <v>4021</v>
      </c>
    </row>
    <row r="463" spans="1:9">
      <c r="A463" s="1441" t="s">
        <v>4821</v>
      </c>
      <c r="B463" s="839" t="s">
        <v>4071</v>
      </c>
      <c r="C463" s="850"/>
      <c r="D463" s="895"/>
      <c r="E463" s="839"/>
      <c r="F463" s="938"/>
      <c r="G463" s="851"/>
      <c r="H463" s="935">
        <f t="shared" si="47"/>
        <v>0</v>
      </c>
      <c r="I463" s="972" t="s">
        <v>4021</v>
      </c>
    </row>
    <row r="464" spans="1:9" ht="30">
      <c r="A464" s="1441" t="s">
        <v>4822</v>
      </c>
      <c r="B464" s="839" t="s">
        <v>4072</v>
      </c>
      <c r="C464" s="850"/>
      <c r="D464" s="895"/>
      <c r="E464" s="839"/>
      <c r="F464" s="938"/>
      <c r="G464" s="851"/>
      <c r="H464" s="935">
        <f t="shared" si="47"/>
        <v>0</v>
      </c>
      <c r="I464" s="972" t="s">
        <v>4021</v>
      </c>
    </row>
    <row r="465" spans="1:9" s="1408" customFormat="1">
      <c r="A465" s="5237" t="s">
        <v>4073</v>
      </c>
      <c r="B465" s="5237"/>
      <c r="C465" s="948"/>
      <c r="D465" s="864"/>
      <c r="E465" s="948"/>
      <c r="F465" s="949"/>
      <c r="G465" s="950"/>
      <c r="H465" s="951">
        <f>SUM(H451:H464)</f>
        <v>0</v>
      </c>
      <c r="I465" s="952"/>
    </row>
    <row r="466" spans="1:9" ht="15" customHeight="1">
      <c r="A466" s="1698">
        <v>204.13</v>
      </c>
      <c r="B466" s="843" t="s">
        <v>305</v>
      </c>
      <c r="C466" s="844"/>
      <c r="D466" s="844"/>
      <c r="E466" s="844"/>
      <c r="F466" s="844"/>
      <c r="G466" s="844"/>
      <c r="H466" s="844"/>
      <c r="I466" s="1231"/>
    </row>
    <row r="467" spans="1:9" ht="15" customHeight="1">
      <c r="A467" s="2414" t="s">
        <v>4823</v>
      </c>
      <c r="B467" s="2414" t="s">
        <v>3383</v>
      </c>
      <c r="C467" s="844"/>
      <c r="D467" s="844"/>
      <c r="E467" s="844"/>
      <c r="F467" s="844"/>
      <c r="G467" s="844"/>
      <c r="H467" s="844"/>
      <c r="I467" s="1231"/>
    </row>
    <row r="468" spans="1:9" ht="285">
      <c r="A468" s="1153" t="s">
        <v>4824</v>
      </c>
      <c r="B468" s="845" t="s">
        <v>3384</v>
      </c>
      <c r="C468" s="668" t="s">
        <v>2100</v>
      </c>
      <c r="D468" s="732" t="s">
        <v>2101</v>
      </c>
      <c r="E468" s="733" t="s">
        <v>407</v>
      </c>
      <c r="F468" s="1508">
        <f>VLOOKUP($A$1,'[4]Annexure - IEC &amp; Printing'!$B$11:$HH$68,199,0)</f>
        <v>0</v>
      </c>
      <c r="G468" s="1675">
        <v>1</v>
      </c>
      <c r="H468" s="935">
        <f t="shared" si="42"/>
        <v>0</v>
      </c>
      <c r="I468" s="705" t="s">
        <v>6016</v>
      </c>
    </row>
    <row r="469" spans="1:9" s="1408" customFormat="1">
      <c r="A469" s="5221" t="s">
        <v>4074</v>
      </c>
      <c r="B469" s="5221"/>
      <c r="C469" s="843"/>
      <c r="D469" s="1814"/>
      <c r="E469" s="843"/>
      <c r="F469" s="1697"/>
      <c r="G469" s="1230"/>
      <c r="H469" s="1414">
        <f>SUM(H468)</f>
        <v>0</v>
      </c>
      <c r="I469" s="1659"/>
    </row>
    <row r="470" spans="1:9" ht="15" customHeight="1">
      <c r="A470" s="2414" t="s">
        <v>4825</v>
      </c>
      <c r="B470" s="2414" t="s">
        <v>3386</v>
      </c>
      <c r="C470" s="844"/>
      <c r="D470" s="844"/>
      <c r="E470" s="844"/>
      <c r="F470" s="844"/>
      <c r="G470" s="844"/>
      <c r="H470" s="844"/>
      <c r="I470" s="1231"/>
    </row>
    <row r="471" spans="1:9" ht="77.25" customHeight="1">
      <c r="A471" s="1589" t="s">
        <v>4826</v>
      </c>
      <c r="B471" s="2413" t="s">
        <v>3387</v>
      </c>
      <c r="C471" s="1569">
        <v>154.6</v>
      </c>
      <c r="D471" s="1733" t="s">
        <v>4075</v>
      </c>
      <c r="E471" s="1734" t="s">
        <v>407</v>
      </c>
      <c r="F471" s="1735">
        <f>VLOOKUP($A$1,'[4]Annexure - IEC &amp; Printing'!$B$11:$HH$68,200,0)</f>
        <v>0</v>
      </c>
      <c r="G471" s="1673">
        <v>1</v>
      </c>
      <c r="H471" s="1716">
        <f t="shared" si="42"/>
        <v>0</v>
      </c>
      <c r="I471" s="1668" t="s">
        <v>6017</v>
      </c>
    </row>
    <row r="472" spans="1:9" s="1408" customFormat="1">
      <c r="A472" s="5221" t="s">
        <v>4076</v>
      </c>
      <c r="B472" s="5221"/>
      <c r="C472" s="843"/>
      <c r="D472" s="1814"/>
      <c r="E472" s="843"/>
      <c r="F472" s="1697"/>
      <c r="G472" s="1230"/>
      <c r="H472" s="1414">
        <f>SUM(H471)</f>
        <v>0</v>
      </c>
      <c r="I472" s="1659"/>
    </row>
    <row r="473" spans="1:9" ht="15" customHeight="1">
      <c r="A473" s="2414" t="s">
        <v>4827</v>
      </c>
      <c r="B473" s="2414" t="s">
        <v>3395</v>
      </c>
      <c r="C473" s="844"/>
      <c r="D473" s="844"/>
      <c r="E473" s="844"/>
      <c r="F473" s="844"/>
      <c r="G473" s="844"/>
      <c r="H473" s="844"/>
      <c r="I473" s="1231"/>
    </row>
    <row r="474" spans="1:9" ht="60">
      <c r="A474" s="1153" t="s">
        <v>4828</v>
      </c>
      <c r="B474" s="845" t="s">
        <v>3396</v>
      </c>
      <c r="C474" s="1694" t="s">
        <v>2213</v>
      </c>
      <c r="D474" s="1695" t="s">
        <v>2214</v>
      </c>
      <c r="E474" s="1696" t="s">
        <v>482</v>
      </c>
      <c r="F474" s="762">
        <v>10</v>
      </c>
      <c r="G474" s="762">
        <f>VLOOKUP($A$1,'[4]Annexure - IEC &amp; Printing'!$B$11:$HH$68,201,0)</f>
        <v>0</v>
      </c>
      <c r="H474" s="1156">
        <f t="shared" si="42"/>
        <v>0</v>
      </c>
      <c r="I474" s="1669" t="s">
        <v>4460</v>
      </c>
    </row>
    <row r="475" spans="1:9" ht="30">
      <c r="A475" s="1153" t="s">
        <v>4829</v>
      </c>
      <c r="B475" s="845" t="s">
        <v>3396</v>
      </c>
      <c r="C475" s="703" t="s">
        <v>4077</v>
      </c>
      <c r="D475" s="725" t="s">
        <v>4078</v>
      </c>
      <c r="E475" s="734" t="s">
        <v>4079</v>
      </c>
      <c r="F475" s="763">
        <v>100</v>
      </c>
      <c r="G475" s="762">
        <f>VLOOKUP($A$1,'[4]Annexure - IEC &amp; Printing'!$B$11:$HH$68,202,0)</f>
        <v>0</v>
      </c>
      <c r="H475" s="935">
        <f t="shared" si="42"/>
        <v>0</v>
      </c>
      <c r="I475" s="764" t="s">
        <v>4080</v>
      </c>
    </row>
    <row r="476" spans="1:9" ht="45">
      <c r="A476" s="1153" t="s">
        <v>4830</v>
      </c>
      <c r="B476" s="845" t="s">
        <v>3396</v>
      </c>
      <c r="C476" s="703" t="s">
        <v>4081</v>
      </c>
      <c r="D476" s="725" t="s">
        <v>4082</v>
      </c>
      <c r="E476" s="493" t="s">
        <v>3917</v>
      </c>
      <c r="F476" s="493">
        <v>100</v>
      </c>
      <c r="G476" s="762">
        <f>VLOOKUP($A$1,'[4]Annexure - IEC &amp; Printing'!$B$11:$HH$68,203,0)</f>
        <v>0</v>
      </c>
      <c r="H476" s="935">
        <f t="shared" si="42"/>
        <v>0</v>
      </c>
      <c r="I476" s="500" t="s">
        <v>4083</v>
      </c>
    </row>
    <row r="477" spans="1:9" ht="60">
      <c r="A477" s="1153" t="s">
        <v>4831</v>
      </c>
      <c r="B477" s="845" t="s">
        <v>3396</v>
      </c>
      <c r="C477" s="703" t="s">
        <v>4084</v>
      </c>
      <c r="D477" s="725" t="s">
        <v>4085</v>
      </c>
      <c r="E477" s="493" t="s">
        <v>4086</v>
      </c>
      <c r="F477" s="493">
        <v>100</v>
      </c>
      <c r="G477" s="762">
        <f>VLOOKUP($A$1,'[4]Annexure - IEC &amp; Printing'!$B$11:$HH$68,204,0)</f>
        <v>0</v>
      </c>
      <c r="H477" s="935">
        <f t="shared" si="42"/>
        <v>0</v>
      </c>
      <c r="I477" s="500" t="s">
        <v>4087</v>
      </c>
    </row>
    <row r="478" spans="1:9" ht="60">
      <c r="A478" s="1153" t="s">
        <v>4832</v>
      </c>
      <c r="B478" s="845" t="s">
        <v>3396</v>
      </c>
      <c r="C478" s="703">
        <v>160.4</v>
      </c>
      <c r="D478" s="725" t="s">
        <v>2276</v>
      </c>
      <c r="E478" s="1714" t="s">
        <v>2271</v>
      </c>
      <c r="F478" s="1715">
        <v>60</v>
      </c>
      <c r="G478" s="762">
        <f>VLOOKUP($A$1,'[4]Annexure - IEC &amp; Printing'!$B$11:$HH$68,205,0)</f>
        <v>0</v>
      </c>
      <c r="H478" s="935">
        <f t="shared" si="42"/>
        <v>0</v>
      </c>
      <c r="I478" s="700" t="s">
        <v>4088</v>
      </c>
    </row>
    <row r="479" spans="1:9" ht="75">
      <c r="A479" s="1153" t="s">
        <v>4833</v>
      </c>
      <c r="B479" s="845" t="s">
        <v>3396</v>
      </c>
      <c r="C479" s="703">
        <v>161.19999999999999</v>
      </c>
      <c r="D479" s="725" t="s">
        <v>2280</v>
      </c>
      <c r="E479" s="1613" t="s">
        <v>4089</v>
      </c>
      <c r="F479" s="1715">
        <v>100</v>
      </c>
      <c r="G479" s="762">
        <f>VLOOKUP($A$1,'[4]Annexure - IEC &amp; Printing'!$B$11:$HH$68,206,0)</f>
        <v>0</v>
      </c>
      <c r="H479" s="935">
        <f t="shared" si="42"/>
        <v>0</v>
      </c>
      <c r="I479" s="765" t="s">
        <v>4090</v>
      </c>
    </row>
    <row r="480" spans="1:9" s="1408" customFormat="1">
      <c r="A480" s="5221" t="s">
        <v>4091</v>
      </c>
      <c r="B480" s="5221"/>
      <c r="C480" s="843"/>
      <c r="D480" s="1814"/>
      <c r="E480" s="843"/>
      <c r="F480" s="1697"/>
      <c r="G480" s="1230"/>
      <c r="H480" s="1414">
        <f>SUM(H474:H479)</f>
        <v>0</v>
      </c>
      <c r="I480" s="1659"/>
    </row>
    <row r="481" spans="1:9" s="1411" customFormat="1" ht="45">
      <c r="A481" s="2414" t="s">
        <v>4834</v>
      </c>
      <c r="B481" s="862" t="s">
        <v>4847</v>
      </c>
      <c r="C481" s="1704"/>
      <c r="D481" s="1705"/>
      <c r="E481" s="1706"/>
      <c r="F481" s="1707"/>
      <c r="G481" s="1708"/>
      <c r="H481" s="1709">
        <f t="shared" si="42"/>
        <v>0</v>
      </c>
      <c r="I481" s="1665" t="s">
        <v>4021</v>
      </c>
    </row>
    <row r="482" spans="1:9" s="1411" customFormat="1" ht="30">
      <c r="A482" s="2414" t="s">
        <v>4835</v>
      </c>
      <c r="B482" s="862" t="s">
        <v>4848</v>
      </c>
      <c r="C482" s="1704"/>
      <c r="D482" s="1705"/>
      <c r="E482" s="1706"/>
      <c r="F482" s="1707"/>
      <c r="G482" s="1708"/>
      <c r="H482" s="1709">
        <f t="shared" si="42"/>
        <v>0</v>
      </c>
      <c r="I482" s="1665" t="s">
        <v>4021</v>
      </c>
    </row>
    <row r="483" spans="1:9" ht="30">
      <c r="A483" s="2414" t="s">
        <v>4836</v>
      </c>
      <c r="B483" s="862" t="s">
        <v>4849</v>
      </c>
      <c r="C483" s="1818"/>
      <c r="D483" s="1814"/>
      <c r="E483" s="843"/>
      <c r="F483" s="1710"/>
      <c r="G483" s="1711"/>
      <c r="H483" s="1414">
        <f t="shared" si="42"/>
        <v>0</v>
      </c>
      <c r="I483" s="1665" t="s">
        <v>4021</v>
      </c>
    </row>
    <row r="484" spans="1:9" ht="30">
      <c r="A484" s="2414" t="s">
        <v>4837</v>
      </c>
      <c r="B484" s="862" t="s">
        <v>4850</v>
      </c>
      <c r="C484" s="1818"/>
      <c r="D484" s="1814"/>
      <c r="E484" s="843"/>
      <c r="F484" s="1710"/>
      <c r="G484" s="1711"/>
      <c r="H484" s="1414">
        <f t="shared" si="42"/>
        <v>0</v>
      </c>
      <c r="I484" s="1665" t="s">
        <v>4021</v>
      </c>
    </row>
    <row r="485" spans="1:9" ht="30">
      <c r="A485" s="2414" t="s">
        <v>4838</v>
      </c>
      <c r="B485" s="862" t="s">
        <v>4851</v>
      </c>
      <c r="C485" s="1818"/>
      <c r="D485" s="1814"/>
      <c r="E485" s="843"/>
      <c r="F485" s="1710"/>
      <c r="G485" s="1711"/>
      <c r="H485" s="1414">
        <f t="shared" si="42"/>
        <v>0</v>
      </c>
      <c r="I485" s="1665" t="s">
        <v>4021</v>
      </c>
    </row>
    <row r="486" spans="1:9">
      <c r="A486" s="2414" t="s">
        <v>4839</v>
      </c>
      <c r="B486" s="862" t="s">
        <v>4852</v>
      </c>
      <c r="C486" s="1818"/>
      <c r="D486" s="1814"/>
      <c r="E486" s="843"/>
      <c r="F486" s="1710"/>
      <c r="G486" s="1711"/>
      <c r="H486" s="1414">
        <f t="shared" si="42"/>
        <v>0</v>
      </c>
      <c r="I486" s="1665" t="s">
        <v>4021</v>
      </c>
    </row>
    <row r="487" spans="1:9">
      <c r="A487" s="2414" t="s">
        <v>4840</v>
      </c>
      <c r="B487" s="862" t="s">
        <v>4853</v>
      </c>
      <c r="C487" s="1818"/>
      <c r="D487" s="1814"/>
      <c r="E487" s="843"/>
      <c r="F487" s="1710"/>
      <c r="G487" s="1711"/>
      <c r="H487" s="1414">
        <f t="shared" si="42"/>
        <v>0</v>
      </c>
      <c r="I487" s="1665" t="s">
        <v>4021</v>
      </c>
    </row>
    <row r="488" spans="1:9" ht="30">
      <c r="A488" s="2414" t="s">
        <v>4841</v>
      </c>
      <c r="B488" s="862" t="s">
        <v>4854</v>
      </c>
      <c r="C488" s="1818"/>
      <c r="D488" s="1814"/>
      <c r="E488" s="843"/>
      <c r="F488" s="1710"/>
      <c r="G488" s="1711"/>
      <c r="H488" s="1414">
        <f t="shared" si="42"/>
        <v>0</v>
      </c>
      <c r="I488" s="1665" t="s">
        <v>4021</v>
      </c>
    </row>
    <row r="489" spans="1:9" ht="45">
      <c r="A489" s="2414" t="s">
        <v>4842</v>
      </c>
      <c r="B489" s="862" t="s">
        <v>4855</v>
      </c>
      <c r="C489" s="1818"/>
      <c r="D489" s="1814"/>
      <c r="E489" s="843"/>
      <c r="F489" s="1710"/>
      <c r="G489" s="1711"/>
      <c r="H489" s="1414">
        <f t="shared" si="42"/>
        <v>0</v>
      </c>
      <c r="I489" s="1665" t="s">
        <v>4021</v>
      </c>
    </row>
    <row r="490" spans="1:9">
      <c r="A490" s="2414" t="s">
        <v>4843</v>
      </c>
      <c r="B490" s="862" t="s">
        <v>4856</v>
      </c>
      <c r="C490" s="1818"/>
      <c r="D490" s="1814"/>
      <c r="E490" s="843"/>
      <c r="F490" s="1710"/>
      <c r="G490" s="1711"/>
      <c r="H490" s="1414">
        <f t="shared" si="42"/>
        <v>0</v>
      </c>
      <c r="I490" s="1665" t="s">
        <v>4021</v>
      </c>
    </row>
    <row r="491" spans="1:9">
      <c r="A491" s="2414" t="s">
        <v>4844</v>
      </c>
      <c r="B491" s="862" t="s">
        <v>4857</v>
      </c>
      <c r="C491" s="1818"/>
      <c r="D491" s="1814"/>
      <c r="E491" s="843"/>
      <c r="F491" s="1710"/>
      <c r="G491" s="1711"/>
      <c r="H491" s="1414">
        <f t="shared" si="42"/>
        <v>0</v>
      </c>
      <c r="I491" s="1665" t="s">
        <v>4021</v>
      </c>
    </row>
    <row r="492" spans="1:9" ht="30">
      <c r="A492" s="2414" t="s">
        <v>4845</v>
      </c>
      <c r="B492" s="862" t="s">
        <v>4858</v>
      </c>
      <c r="C492" s="1818"/>
      <c r="D492" s="1814"/>
      <c r="E492" s="843"/>
      <c r="F492" s="1710"/>
      <c r="G492" s="1711"/>
      <c r="H492" s="1414">
        <f t="shared" si="42"/>
        <v>0</v>
      </c>
      <c r="I492" s="1665" t="s">
        <v>4021</v>
      </c>
    </row>
    <row r="493" spans="1:9" ht="45">
      <c r="A493" s="1589" t="s">
        <v>4846</v>
      </c>
      <c r="B493" s="1569" t="s">
        <v>4859</v>
      </c>
      <c r="C493" s="1440"/>
      <c r="D493" s="1582" t="s">
        <v>4096</v>
      </c>
      <c r="E493" s="1817" t="s">
        <v>407</v>
      </c>
      <c r="F493" s="1672">
        <v>1000000</v>
      </c>
      <c r="G493" s="1673">
        <f>VLOOKUP($A$1,'[4]Annexure - IEC &amp; Printing'!$B$11:$HH$68,207,0)</f>
        <v>0</v>
      </c>
      <c r="H493" s="1671">
        <f>F493*G493/100000</f>
        <v>0</v>
      </c>
      <c r="I493" s="973" t="s">
        <v>6018</v>
      </c>
    </row>
    <row r="494" spans="1:9" s="1408" customFormat="1">
      <c r="A494" s="5221" t="s">
        <v>4097</v>
      </c>
      <c r="B494" s="5221"/>
      <c r="C494" s="843"/>
      <c r="D494" s="1814"/>
      <c r="E494" s="843"/>
      <c r="F494" s="1697"/>
      <c r="G494" s="1230"/>
      <c r="H494" s="1414">
        <f>SUM(H493)</f>
        <v>0</v>
      </c>
      <c r="I494" s="1659"/>
    </row>
    <row r="495" spans="1:9" s="2350" customFormat="1" ht="30">
      <c r="A495" s="1433" t="s">
        <v>4861</v>
      </c>
      <c r="B495" s="703" t="s">
        <v>4860</v>
      </c>
      <c r="C495" s="1153"/>
      <c r="D495" s="846"/>
      <c r="E495" s="845"/>
      <c r="F495" s="1674"/>
      <c r="G495" s="1675"/>
      <c r="H495" s="1156">
        <f t="shared" si="42"/>
        <v>0</v>
      </c>
      <c r="I495" s="1447" t="s">
        <v>4021</v>
      </c>
    </row>
    <row r="496" spans="1:9" s="1408" customFormat="1">
      <c r="A496" s="5221" t="s">
        <v>4098</v>
      </c>
      <c r="B496" s="5221"/>
      <c r="C496" s="843"/>
      <c r="D496" s="1814"/>
      <c r="E496" s="843"/>
      <c r="F496" s="1697"/>
      <c r="G496" s="1230"/>
      <c r="H496" s="1414">
        <f>SUM(H495)</f>
        <v>0</v>
      </c>
      <c r="I496" s="1659"/>
    </row>
    <row r="497" spans="1:9" s="2350" customFormat="1">
      <c r="A497" s="1433" t="s">
        <v>4862</v>
      </c>
      <c r="B497" s="703" t="s">
        <v>290</v>
      </c>
      <c r="C497" s="1153"/>
      <c r="D497" s="846"/>
      <c r="E497" s="845"/>
      <c r="F497" s="1674"/>
      <c r="G497" s="1675"/>
      <c r="H497" s="1156">
        <f t="shared" ref="H497" si="48">F497*G497/100000</f>
        <v>0</v>
      </c>
      <c r="I497" s="1447" t="s">
        <v>4021</v>
      </c>
    </row>
    <row r="498" spans="1:9" ht="165">
      <c r="A498" s="1153" t="s">
        <v>4863</v>
      </c>
      <c r="B498" s="703" t="s">
        <v>292</v>
      </c>
      <c r="C498" s="1153"/>
      <c r="D498" s="501" t="s">
        <v>4099</v>
      </c>
      <c r="E498" s="1420" t="s">
        <v>4100</v>
      </c>
      <c r="F498" s="974">
        <v>0.75</v>
      </c>
      <c r="G498" s="975">
        <f>VLOOKUP($A$1,'[4]Annexure - IEC &amp; Printing'!$B$11:$HH$68,208,0)</f>
        <v>0</v>
      </c>
      <c r="H498" s="1156">
        <f t="shared" si="42"/>
        <v>0</v>
      </c>
      <c r="I498" s="2187" t="s">
        <v>4334</v>
      </c>
    </row>
    <row r="499" spans="1:9" ht="152.25" customHeight="1">
      <c r="A499" s="1153" t="s">
        <v>4864</v>
      </c>
      <c r="B499" s="703" t="s">
        <v>292</v>
      </c>
      <c r="C499" s="1153"/>
      <c r="D499" s="501" t="s">
        <v>4101</v>
      </c>
      <c r="E499" s="1420" t="s">
        <v>3917</v>
      </c>
      <c r="F499" s="974">
        <v>250</v>
      </c>
      <c r="G499" s="975">
        <f>VLOOKUP($A$1,'[4]Annexure - IEC &amp; Printing'!$B$11:$HH$68,209,0)</f>
        <v>0</v>
      </c>
      <c r="H499" s="1156">
        <f>F499*G499/100000</f>
        <v>0</v>
      </c>
      <c r="I499" s="1522" t="s">
        <v>4461</v>
      </c>
    </row>
    <row r="500" spans="1:9" s="1408" customFormat="1">
      <c r="A500" s="5221" t="s">
        <v>4102</v>
      </c>
      <c r="B500" s="5221"/>
      <c r="C500" s="843"/>
      <c r="D500" s="1814"/>
      <c r="E500" s="843"/>
      <c r="F500" s="1697"/>
      <c r="G500" s="1230"/>
      <c r="H500" s="1414">
        <f>SUM(H498:H499)</f>
        <v>0</v>
      </c>
      <c r="I500" s="1659"/>
    </row>
    <row r="501" spans="1:9">
      <c r="A501" s="2414" t="s">
        <v>4865</v>
      </c>
      <c r="B501" s="862" t="s">
        <v>256</v>
      </c>
      <c r="C501" s="1818"/>
      <c r="D501" s="1814"/>
      <c r="E501" s="843"/>
      <c r="F501" s="1710"/>
      <c r="G501" s="1711"/>
      <c r="H501" s="1414">
        <f t="shared" si="42"/>
        <v>0</v>
      </c>
      <c r="I501" s="1665" t="s">
        <v>4021</v>
      </c>
    </row>
    <row r="502" spans="1:9" ht="30">
      <c r="A502" s="2414" t="s">
        <v>4866</v>
      </c>
      <c r="B502" s="843" t="s">
        <v>3432</v>
      </c>
      <c r="C502" s="1818"/>
      <c r="D502" s="1814"/>
      <c r="E502" s="843"/>
      <c r="F502" s="1710"/>
      <c r="G502" s="1711"/>
      <c r="H502" s="1414">
        <f t="shared" si="42"/>
        <v>0</v>
      </c>
      <c r="I502" s="1665" t="s">
        <v>4021</v>
      </c>
    </row>
    <row r="503" spans="1:9">
      <c r="A503" s="2414" t="s">
        <v>4867</v>
      </c>
      <c r="B503" s="843" t="s">
        <v>186</v>
      </c>
      <c r="C503" s="1818"/>
      <c r="D503" s="1814"/>
      <c r="E503" s="843"/>
      <c r="F503" s="1710"/>
      <c r="G503" s="1711"/>
      <c r="H503" s="1414">
        <f t="shared" si="42"/>
        <v>0</v>
      </c>
      <c r="I503" s="1665" t="s">
        <v>4021</v>
      </c>
    </row>
    <row r="504" spans="1:9" s="1408" customFormat="1">
      <c r="A504" s="5237" t="s">
        <v>4103</v>
      </c>
      <c r="B504" s="5237"/>
      <c r="C504" s="948"/>
      <c r="D504" s="864"/>
      <c r="E504" s="948"/>
      <c r="F504" s="949"/>
      <c r="G504" s="950"/>
      <c r="H504" s="951">
        <f>H503+H502+H501+H500++H496+H494+H492+H491+H490+H489+H488+H487+H486+H485+H484+H483+H482+H481+H480+H472+H469</f>
        <v>0</v>
      </c>
      <c r="I504" s="952"/>
    </row>
    <row r="505" spans="1:9" ht="15" customHeight="1">
      <c r="A505" s="5252" t="s">
        <v>6019</v>
      </c>
      <c r="B505" s="5252"/>
      <c r="C505" s="5252"/>
      <c r="D505" s="5252"/>
      <c r="E505" s="1415"/>
      <c r="F505" s="1416"/>
      <c r="G505" s="1417"/>
      <c r="H505" s="1418">
        <f>H504+H465+H449+H426+H394</f>
        <v>0</v>
      </c>
      <c r="I505" s="1419"/>
    </row>
    <row r="506" spans="1:9">
      <c r="A506" s="5256" t="s">
        <v>6020</v>
      </c>
      <c r="B506" s="5256"/>
      <c r="C506" s="5256"/>
      <c r="D506" s="5256"/>
      <c r="E506" s="1421"/>
      <c r="F506" s="1422"/>
      <c r="G506" s="1423"/>
      <c r="H506" s="1424">
        <f>H505+H311</f>
        <v>0</v>
      </c>
      <c r="I506" s="1425"/>
    </row>
  </sheetData>
  <autoFilter ref="A4:I506">
    <filterColumn colId="1"/>
    <filterColumn colId="4"/>
    <filterColumn colId="5"/>
    <filterColumn colId="6"/>
    <filterColumn colId="7"/>
  </autoFilter>
  <mergeCells count="111">
    <mergeCell ref="I254:I256"/>
    <mergeCell ref="I266:I270"/>
    <mergeCell ref="I271:I275"/>
    <mergeCell ref="I276:I279"/>
    <mergeCell ref="I280:I282"/>
    <mergeCell ref="I164:I166"/>
    <mergeCell ref="I156:I160"/>
    <mergeCell ref="I183:I185"/>
    <mergeCell ref="I187:I189"/>
    <mergeCell ref="I197:I201"/>
    <mergeCell ref="I207:I212"/>
    <mergeCell ref="I204:I206"/>
    <mergeCell ref="I217:I219"/>
    <mergeCell ref="I175:I178"/>
    <mergeCell ref="I243:I245"/>
    <mergeCell ref="I258:I260"/>
    <mergeCell ref="I261:I263"/>
    <mergeCell ref="A387:B387"/>
    <mergeCell ref="A393:B393"/>
    <mergeCell ref="A500:B500"/>
    <mergeCell ref="A504:B504"/>
    <mergeCell ref="A505:D505"/>
    <mergeCell ref="A506:D506"/>
    <mergeCell ref="A469:B469"/>
    <mergeCell ref="A472:B472"/>
    <mergeCell ref="A480:B480"/>
    <mergeCell ref="A494:B494"/>
    <mergeCell ref="A496:B496"/>
    <mergeCell ref="A465:B465"/>
    <mergeCell ref="A417:B417"/>
    <mergeCell ref="A422:B422"/>
    <mergeCell ref="A425:B425"/>
    <mergeCell ref="A426:B426"/>
    <mergeCell ref="A430:B430"/>
    <mergeCell ref="A434:B434"/>
    <mergeCell ref="A437:B437"/>
    <mergeCell ref="A441:B441"/>
    <mergeCell ref="A444:B444"/>
    <mergeCell ref="A449:B449"/>
    <mergeCell ref="I419:I421"/>
    <mergeCell ref="A311:D311"/>
    <mergeCell ref="A341:B341"/>
    <mergeCell ref="A344:B344"/>
    <mergeCell ref="A364:B364"/>
    <mergeCell ref="A312:G312"/>
    <mergeCell ref="A310:B310"/>
    <mergeCell ref="A237:B237"/>
    <mergeCell ref="A251:B251"/>
    <mergeCell ref="A264:B264"/>
    <mergeCell ref="A283:B283"/>
    <mergeCell ref="A288:B288"/>
    <mergeCell ref="A291:B291"/>
    <mergeCell ref="A295:B295"/>
    <mergeCell ref="A304:B304"/>
    <mergeCell ref="A309:B309"/>
    <mergeCell ref="A394:B394"/>
    <mergeCell ref="I402:I406"/>
    <mergeCell ref="A407:B407"/>
    <mergeCell ref="A410:B410"/>
    <mergeCell ref="A414:B414"/>
    <mergeCell ref="A367:B367"/>
    <mergeCell ref="A371:B371"/>
    <mergeCell ref="I378:I380"/>
    <mergeCell ref="A236:B236"/>
    <mergeCell ref="A179:B179"/>
    <mergeCell ref="A180:B180"/>
    <mergeCell ref="A192:B192"/>
    <mergeCell ref="A195:B195"/>
    <mergeCell ref="A202:B202"/>
    <mergeCell ref="A213:B213"/>
    <mergeCell ref="A220:B220"/>
    <mergeCell ref="A223:B223"/>
    <mergeCell ref="A226:B226"/>
    <mergeCell ref="A229:B229"/>
    <mergeCell ref="A140:B140"/>
    <mergeCell ref="A147:B147"/>
    <mergeCell ref="A162:B162"/>
    <mergeCell ref="A168:B168"/>
    <mergeCell ref="A173:B173"/>
    <mergeCell ref="I71:I73"/>
    <mergeCell ref="I80:I82"/>
    <mergeCell ref="A110:B110"/>
    <mergeCell ref="A27:B27"/>
    <mergeCell ref="A41:B41"/>
    <mergeCell ref="A47:B47"/>
    <mergeCell ref="A63:B63"/>
    <mergeCell ref="A74:B74"/>
    <mergeCell ref="A78:B78"/>
    <mergeCell ref="A89:B89"/>
    <mergeCell ref="A104:B104"/>
    <mergeCell ref="A109:B109"/>
    <mergeCell ref="I106:I108"/>
    <mergeCell ref="I117:I123"/>
    <mergeCell ref="I125:I127"/>
    <mergeCell ref="I128:I133"/>
    <mergeCell ref="I134:I139"/>
    <mergeCell ref="I142:I146"/>
    <mergeCell ref="I149:I151"/>
    <mergeCell ref="A2:I2"/>
    <mergeCell ref="A3:D3"/>
    <mergeCell ref="A11:B11"/>
    <mergeCell ref="A16:B16"/>
    <mergeCell ref="I44:I46"/>
    <mergeCell ref="I49:I53"/>
    <mergeCell ref="I83:I87"/>
    <mergeCell ref="I91:I97"/>
    <mergeCell ref="I98:I101"/>
    <mergeCell ref="I54:I56"/>
    <mergeCell ref="I57:I60"/>
    <mergeCell ref="I65:I67"/>
    <mergeCell ref="I35:I37"/>
  </mergeCells>
  <conditionalFormatting sqref="I2 I504:I104857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2" priority="18" operator="containsText" text="print">
      <formula>NOT(ISERROR(SEARCH("print",I2)))</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4:I6 I11:I21 I8:I9 I23:I35 I47 I38:I41 I43">
    <cfRule type="containsText" dxfId="1" priority="2" operator="containsText" text="print">
      <formula>NOT(ISERROR(SEARCH("print",I4)))</formula>
    </cfRule>
  </conditionalFormatting>
  <conditionalFormatting sqref="I504:I506 I342 I345 I365 I368 I372 I388 I396:I397 I408 I411 I415 I418 I423 I264:I279 I283:I286 I288:I313 I247:I260 I223:I245 I153:I154 I156:I182 I186 I190:I193 I147:I148 I49:I83 I207:I221 I89:I117 I124:I134 I140:I142 I195:I197 I202:I204 I5:I6 I11:I21 I8:I9 I23:I35 I47 I38:I41 I43">
    <cfRule type="containsText" dxfId="0" priority="1" operator="containsText" text="print">
      <formula>NOT(ISERROR(SEARCH("print",I5)))</formula>
    </cfRule>
  </conditionalFormatting>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7.xml><?xml version="1.0" encoding="utf-8"?>
<worksheet xmlns="http://schemas.openxmlformats.org/spreadsheetml/2006/main" xmlns:r="http://schemas.openxmlformats.org/officeDocument/2006/relationships">
  <sheetPr>
    <tabColor rgb="FF0066FF"/>
  </sheetPr>
  <dimension ref="A1:AA918"/>
  <sheetViews>
    <sheetView view="pageBreakPreview" zoomScaleNormal="86" zoomScaleSheetLayoutView="100" workbookViewId="0">
      <pane xSplit="7" ySplit="1" topLeftCell="H2" activePane="bottomRight" state="frozen"/>
      <selection activeCell="A2" sqref="A2:Y2"/>
      <selection pane="topRight" activeCell="A2" sqref="A2:Y2"/>
      <selection pane="bottomLeft" activeCell="A2" sqref="A2:Y2"/>
      <selection pane="bottomRight" activeCell="A2" sqref="A2:Y2"/>
    </sheetView>
  </sheetViews>
  <sheetFormatPr defaultColWidth="7.625" defaultRowHeight="15"/>
  <cols>
    <col min="1" max="1" width="7.125" style="1877" customWidth="1"/>
    <col min="2" max="2" width="37" style="1877" customWidth="1"/>
    <col min="3" max="3" width="11.125" style="1878" customWidth="1"/>
    <col min="4" max="4" width="11.125" style="1877" customWidth="1"/>
    <col min="5" max="5" width="10.875" style="1877" customWidth="1"/>
    <col min="6" max="7" width="11.125" style="1877" customWidth="1"/>
    <col min="8" max="9" width="11" style="1877" hidden="1" customWidth="1"/>
    <col min="10" max="13" width="11" style="1878" hidden="1" customWidth="1"/>
    <col min="14" max="14" width="11" style="1882" hidden="1" customWidth="1"/>
    <col min="15" max="22" width="11" style="1877" hidden="1" customWidth="1"/>
    <col min="23" max="23" width="9.625" style="1877" hidden="1" customWidth="1"/>
    <col min="24" max="24" width="11" style="1877" hidden="1" customWidth="1"/>
    <col min="25" max="25" width="10" style="1877" hidden="1" customWidth="1"/>
    <col min="26" max="26" width="14" style="1877" hidden="1" customWidth="1"/>
    <col min="27" max="27" width="62.25" style="1877" customWidth="1"/>
    <col min="28" max="16384" width="7.625" style="1877"/>
  </cols>
  <sheetData>
    <row r="1" spans="1:27" s="2008" customFormat="1">
      <c r="A1" s="3894" t="s">
        <v>7256</v>
      </c>
    </row>
    <row r="2" spans="1:27" s="161" customFormat="1" ht="18.75" customHeight="1">
      <c r="A2" s="5171" t="s">
        <v>5797</v>
      </c>
      <c r="B2" s="5171"/>
      <c r="C2" s="5171"/>
      <c r="D2" s="5171"/>
      <c r="E2" s="5171"/>
      <c r="F2" s="5171"/>
      <c r="G2" s="5171"/>
      <c r="H2" s="5171"/>
      <c r="I2" s="5171"/>
      <c r="J2" s="5171"/>
      <c r="K2" s="5171"/>
      <c r="L2" s="5171"/>
      <c r="M2" s="5171"/>
      <c r="N2" s="5171"/>
      <c r="O2" s="5171"/>
      <c r="P2" s="5171"/>
      <c r="Q2" s="5171"/>
      <c r="R2" s="5171"/>
      <c r="S2" s="5171"/>
      <c r="T2" s="5171"/>
      <c r="U2" s="5171"/>
      <c r="V2" s="5171"/>
      <c r="W2" s="5171"/>
      <c r="X2" s="5171"/>
      <c r="Y2" s="5171"/>
      <c r="Z2" s="5171"/>
      <c r="AA2" s="5171"/>
    </row>
    <row r="3" spans="1:27" s="161" customFormat="1" ht="18.75" customHeight="1">
      <c r="A3" s="5153" t="s">
        <v>3</v>
      </c>
      <c r="B3" s="5153" t="s">
        <v>4</v>
      </c>
      <c r="C3" s="5153" t="s">
        <v>5783</v>
      </c>
      <c r="D3" s="5153"/>
      <c r="E3" s="5153"/>
      <c r="F3" s="5153"/>
      <c r="G3" s="5153"/>
      <c r="H3" s="4752" t="s">
        <v>242</v>
      </c>
      <c r="I3" s="4752"/>
      <c r="J3" s="4752" t="s">
        <v>344</v>
      </c>
      <c r="K3" s="4752"/>
      <c r="L3" s="4752"/>
      <c r="M3" s="4752"/>
      <c r="N3" s="4752" t="s">
        <v>243</v>
      </c>
      <c r="O3" s="4752"/>
      <c r="P3" s="4752" t="s">
        <v>345</v>
      </c>
      <c r="Q3" s="4983"/>
      <c r="R3" s="4983"/>
      <c r="S3" s="4983"/>
      <c r="T3" s="4752" t="s">
        <v>4303</v>
      </c>
      <c r="U3" s="4752"/>
      <c r="V3" s="4752" t="s">
        <v>244</v>
      </c>
      <c r="W3" s="4752"/>
      <c r="X3" s="4752" t="s">
        <v>269</v>
      </c>
      <c r="Y3" s="4752"/>
      <c r="Z3" s="4908" t="s">
        <v>281</v>
      </c>
      <c r="AA3" s="4908" t="s">
        <v>364</v>
      </c>
    </row>
    <row r="4" spans="1:27" s="161" customFormat="1" ht="17.25" customHeight="1">
      <c r="A4" s="5153"/>
      <c r="B4" s="5153"/>
      <c r="C4" s="5152" t="s">
        <v>367</v>
      </c>
      <c r="D4" s="5152" t="s">
        <v>368</v>
      </c>
      <c r="E4" s="5152" t="s">
        <v>369</v>
      </c>
      <c r="F4" s="5153" t="s">
        <v>370</v>
      </c>
      <c r="G4" s="5153"/>
      <c r="H4" s="4752"/>
      <c r="I4" s="4752"/>
      <c r="J4" s="922" t="s">
        <v>343</v>
      </c>
      <c r="K4" s="922" t="s">
        <v>245</v>
      </c>
      <c r="L4" s="4805" t="s">
        <v>253</v>
      </c>
      <c r="M4" s="5128" t="s">
        <v>249</v>
      </c>
      <c r="N4" s="4752"/>
      <c r="O4" s="4752"/>
      <c r="P4" s="922" t="s">
        <v>359</v>
      </c>
      <c r="Q4" s="922" t="s">
        <v>246</v>
      </c>
      <c r="R4" s="4805" t="s">
        <v>253</v>
      </c>
      <c r="S4" s="5128" t="s">
        <v>249</v>
      </c>
      <c r="T4" s="4752"/>
      <c r="U4" s="4752"/>
      <c r="V4" s="4752"/>
      <c r="W4" s="4752"/>
      <c r="X4" s="4752"/>
      <c r="Y4" s="4752"/>
      <c r="Z4" s="4784"/>
      <c r="AA4" s="4784"/>
    </row>
    <row r="5" spans="1:27" s="161" customFormat="1" ht="38.25" customHeight="1">
      <c r="A5" s="5153"/>
      <c r="B5" s="5153"/>
      <c r="C5" s="5152"/>
      <c r="D5" s="5152"/>
      <c r="E5" s="5152"/>
      <c r="F5" s="2306" t="s">
        <v>371</v>
      </c>
      <c r="G5" s="2306" t="s">
        <v>372</v>
      </c>
      <c r="H5" s="923" t="s">
        <v>248</v>
      </c>
      <c r="I5" s="862" t="s">
        <v>249</v>
      </c>
      <c r="J5" s="923" t="s">
        <v>248</v>
      </c>
      <c r="K5" s="923" t="s">
        <v>248</v>
      </c>
      <c r="L5" s="4806"/>
      <c r="M5" s="5129"/>
      <c r="N5" s="923" t="s">
        <v>248</v>
      </c>
      <c r="O5" s="862" t="s">
        <v>249</v>
      </c>
      <c r="P5" s="923" t="s">
        <v>351</v>
      </c>
      <c r="Q5" s="923" t="s">
        <v>248</v>
      </c>
      <c r="R5" s="4806"/>
      <c r="S5" s="5129"/>
      <c r="T5" s="923" t="s">
        <v>248</v>
      </c>
      <c r="U5" s="862" t="s">
        <v>249</v>
      </c>
      <c r="V5" s="923" t="s">
        <v>248</v>
      </c>
      <c r="W5" s="862" t="s">
        <v>249</v>
      </c>
      <c r="X5" s="923" t="s">
        <v>248</v>
      </c>
      <c r="Y5" s="862" t="s">
        <v>249</v>
      </c>
      <c r="Z5" s="4785"/>
      <c r="AA5" s="4785"/>
    </row>
    <row r="6" spans="1:27" s="161" customFormat="1" ht="20.25" customHeight="1">
      <c r="A6" s="382"/>
      <c r="B6" s="382" t="s">
        <v>2608</v>
      </c>
      <c r="C6" s="2381"/>
      <c r="D6" s="2381"/>
      <c r="E6" s="2381"/>
      <c r="F6" s="2381"/>
      <c r="G6" s="2382">
        <f t="shared" ref="G6:X6" si="0">G7</f>
        <v>0</v>
      </c>
      <c r="H6" s="2382">
        <f t="shared" si="0"/>
        <v>0</v>
      </c>
      <c r="I6" s="2382"/>
      <c r="J6" s="2382">
        <f t="shared" si="0"/>
        <v>0</v>
      </c>
      <c r="K6" s="2382">
        <f t="shared" si="0"/>
        <v>0</v>
      </c>
      <c r="L6" s="2382">
        <f t="shared" si="0"/>
        <v>0</v>
      </c>
      <c r="M6" s="2382"/>
      <c r="N6" s="2382">
        <f t="shared" si="0"/>
        <v>0</v>
      </c>
      <c r="O6" s="2382"/>
      <c r="P6" s="2382">
        <f t="shared" si="0"/>
        <v>0</v>
      </c>
      <c r="Q6" s="2382">
        <f t="shared" si="0"/>
        <v>0</v>
      </c>
      <c r="R6" s="2382">
        <f t="shared" si="0"/>
        <v>0</v>
      </c>
      <c r="S6" s="2382"/>
      <c r="T6" s="2382">
        <f t="shared" si="0"/>
        <v>0</v>
      </c>
      <c r="U6" s="2382"/>
      <c r="V6" s="2382">
        <f t="shared" si="0"/>
        <v>0</v>
      </c>
      <c r="W6" s="2382"/>
      <c r="X6" s="2382">
        <f t="shared" si="0"/>
        <v>0</v>
      </c>
      <c r="Y6" s="2382"/>
      <c r="Z6" s="2382">
        <f>Z7</f>
        <v>0</v>
      </c>
      <c r="AA6" s="2383" t="s">
        <v>6370</v>
      </c>
    </row>
    <row r="7" spans="1:27" s="165" customFormat="1" ht="45">
      <c r="A7" s="678">
        <v>205</v>
      </c>
      <c r="B7" s="678" t="s">
        <v>266</v>
      </c>
      <c r="C7" s="672" t="s">
        <v>407</v>
      </c>
      <c r="D7" s="672">
        <f>259.8*100000</f>
        <v>25980000</v>
      </c>
      <c r="E7" s="672">
        <f>D7/100000</f>
        <v>259.8</v>
      </c>
      <c r="F7" s="672">
        <f>VLOOKUP(A1,'[4]HSS-20_Inventory Management'!$B$6:$C$63,2,0)</f>
        <v>0</v>
      </c>
      <c r="G7" s="441">
        <f>E7*F7</f>
        <v>0</v>
      </c>
      <c r="H7" s="432"/>
      <c r="I7" s="432"/>
      <c r="J7" s="432"/>
      <c r="K7" s="432"/>
      <c r="L7" s="432"/>
      <c r="M7" s="432"/>
      <c r="N7" s="432"/>
      <c r="O7" s="432"/>
      <c r="P7" s="432"/>
      <c r="Q7" s="432"/>
      <c r="R7" s="432"/>
      <c r="S7" s="432"/>
      <c r="T7" s="432"/>
      <c r="U7" s="432"/>
      <c r="V7" s="432">
        <f>G7</f>
        <v>0</v>
      </c>
      <c r="W7" s="432"/>
      <c r="X7" s="432"/>
      <c r="Y7" s="432"/>
      <c r="Z7" s="677">
        <f>X7+V7+T7+R7+N7+L7+H7</f>
        <v>0</v>
      </c>
      <c r="AA7" s="2189" t="s">
        <v>6326</v>
      </c>
    </row>
    <row r="8" spans="1:27">
      <c r="J8" s="1879"/>
      <c r="K8" s="1755"/>
      <c r="L8" s="1755"/>
      <c r="M8" s="1755"/>
      <c r="N8" s="1880"/>
    </row>
    <row r="9" spans="1:27">
      <c r="J9" s="1879"/>
      <c r="K9" s="1755"/>
      <c r="L9" s="1755"/>
      <c r="M9" s="1755"/>
      <c r="N9" s="1880"/>
    </row>
    <row r="10" spans="1:27">
      <c r="J10" s="1879"/>
      <c r="K10" s="1755"/>
      <c r="L10" s="1755"/>
      <c r="M10" s="1755"/>
      <c r="N10" s="1880"/>
    </row>
    <row r="11" spans="1:27">
      <c r="J11" s="1879"/>
      <c r="K11" s="1755"/>
      <c r="L11" s="1755"/>
      <c r="M11" s="1755"/>
      <c r="N11" s="1880"/>
    </row>
    <row r="12" spans="1:27">
      <c r="C12" s="1881"/>
      <c r="J12" s="1879"/>
      <c r="K12" s="1755"/>
      <c r="L12" s="1755"/>
      <c r="M12" s="1755"/>
      <c r="N12" s="1880"/>
    </row>
    <row r="13" spans="1:27">
      <c r="J13" s="1879"/>
      <c r="K13" s="1755"/>
      <c r="L13" s="1755"/>
      <c r="M13" s="1755"/>
      <c r="N13" s="1880"/>
    </row>
    <row r="14" spans="1:27">
      <c r="J14" s="1879"/>
      <c r="K14" s="1755"/>
      <c r="L14" s="1755"/>
      <c r="M14" s="1755"/>
      <c r="N14" s="1880"/>
    </row>
    <row r="15" spans="1:27">
      <c r="J15" s="1879"/>
      <c r="K15" s="1755"/>
      <c r="L15" s="1755"/>
      <c r="M15" s="1755"/>
      <c r="N15" s="1880"/>
    </row>
    <row r="16" spans="1:27">
      <c r="J16" s="1879"/>
      <c r="K16" s="1755"/>
      <c r="L16" s="1755"/>
      <c r="M16" s="1755"/>
      <c r="N16" s="1880"/>
    </row>
    <row r="17" spans="10:14">
      <c r="J17" s="1879"/>
      <c r="K17" s="1755"/>
      <c r="L17" s="1755"/>
      <c r="M17" s="1755"/>
      <c r="N17" s="1880"/>
    </row>
    <row r="18" spans="10:14">
      <c r="J18" s="1879"/>
      <c r="K18" s="1755"/>
      <c r="L18" s="1755"/>
      <c r="M18" s="1755"/>
      <c r="N18" s="1880"/>
    </row>
    <row r="19" spans="10:14">
      <c r="J19" s="1879"/>
      <c r="K19" s="1755"/>
      <c r="L19" s="1755"/>
      <c r="M19" s="1755"/>
      <c r="N19" s="1880"/>
    </row>
    <row r="20" spans="10:14">
      <c r="J20" s="1879"/>
      <c r="K20" s="1755"/>
      <c r="L20" s="1755"/>
      <c r="M20" s="1755"/>
      <c r="N20" s="1880"/>
    </row>
    <row r="21" spans="10:14">
      <c r="J21" s="1879"/>
      <c r="K21" s="1755"/>
      <c r="L21" s="1755"/>
      <c r="M21" s="1755"/>
      <c r="N21" s="1880"/>
    </row>
    <row r="22" spans="10:14">
      <c r="J22" s="1879"/>
      <c r="K22" s="1755"/>
      <c r="L22" s="1755"/>
      <c r="M22" s="1755"/>
      <c r="N22" s="1880"/>
    </row>
    <row r="23" spans="10:14">
      <c r="J23" s="1879"/>
      <c r="K23" s="1755"/>
      <c r="L23" s="1755"/>
      <c r="M23" s="1755"/>
      <c r="N23" s="1880"/>
    </row>
    <row r="24" spans="10:14">
      <c r="J24" s="1879"/>
      <c r="K24" s="1755"/>
      <c r="L24" s="1755"/>
      <c r="M24" s="1755"/>
      <c r="N24" s="1880"/>
    </row>
    <row r="25" spans="10:14">
      <c r="J25" s="1879"/>
      <c r="K25" s="1755"/>
      <c r="L25" s="1755"/>
      <c r="M25" s="1755"/>
      <c r="N25" s="1880"/>
    </row>
    <row r="26" spans="10:14">
      <c r="J26" s="1879"/>
      <c r="K26" s="1755"/>
      <c r="L26" s="1755"/>
      <c r="M26" s="1755"/>
      <c r="N26" s="1880"/>
    </row>
    <row r="27" spans="10:14">
      <c r="J27" s="1879"/>
      <c r="K27" s="1755"/>
      <c r="L27" s="1755"/>
      <c r="M27" s="1755"/>
      <c r="N27" s="1880"/>
    </row>
    <row r="28" spans="10:14">
      <c r="J28" s="1879"/>
      <c r="K28" s="1755"/>
      <c r="L28" s="1755"/>
      <c r="M28" s="1755"/>
      <c r="N28" s="1880"/>
    </row>
    <row r="29" spans="10:14">
      <c r="J29" s="1879"/>
      <c r="K29" s="1755"/>
      <c r="L29" s="1755"/>
      <c r="M29" s="1755"/>
      <c r="N29" s="1880"/>
    </row>
    <row r="30" spans="10:14">
      <c r="J30" s="1879"/>
      <c r="K30" s="1755"/>
      <c r="L30" s="1755"/>
      <c r="M30" s="1755"/>
      <c r="N30" s="1880"/>
    </row>
    <row r="31" spans="10:14">
      <c r="J31" s="1879"/>
      <c r="K31" s="1755"/>
      <c r="L31" s="1755"/>
      <c r="M31" s="1755"/>
      <c r="N31" s="1880"/>
    </row>
    <row r="32" spans="10:14">
      <c r="J32" s="1879"/>
      <c r="K32" s="1755"/>
      <c r="L32" s="1755"/>
      <c r="M32" s="1755"/>
      <c r="N32" s="1880"/>
    </row>
    <row r="33" spans="10:14">
      <c r="J33" s="1879"/>
      <c r="K33" s="1755"/>
      <c r="L33" s="1755"/>
      <c r="M33" s="1755"/>
      <c r="N33" s="1880"/>
    </row>
    <row r="34" spans="10:14">
      <c r="J34" s="1879"/>
      <c r="K34" s="1755"/>
      <c r="L34" s="1755"/>
      <c r="M34" s="1755"/>
      <c r="N34" s="1880"/>
    </row>
    <row r="35" spans="10:14">
      <c r="J35" s="1879"/>
      <c r="K35" s="1755"/>
      <c r="L35" s="1755"/>
      <c r="M35" s="1755"/>
      <c r="N35" s="1880"/>
    </row>
    <row r="36" spans="10:14">
      <c r="J36" s="1879"/>
      <c r="K36" s="1755"/>
      <c r="L36" s="1755"/>
      <c r="M36" s="1755"/>
      <c r="N36" s="1880"/>
    </row>
    <row r="37" spans="10:14">
      <c r="J37" s="1879"/>
      <c r="K37" s="1755"/>
      <c r="L37" s="1755"/>
      <c r="M37" s="1755"/>
      <c r="N37" s="1880"/>
    </row>
    <row r="38" spans="10:14">
      <c r="J38" s="1879"/>
      <c r="K38" s="1755"/>
      <c r="L38" s="1755"/>
      <c r="M38" s="1755"/>
      <c r="N38" s="1880"/>
    </row>
    <row r="39" spans="10:14">
      <c r="J39" s="1879"/>
      <c r="K39" s="1755"/>
      <c r="L39" s="1755"/>
      <c r="M39" s="1755"/>
      <c r="N39" s="1880"/>
    </row>
    <row r="40" spans="10:14">
      <c r="J40" s="1879"/>
      <c r="K40" s="1755"/>
      <c r="L40" s="1755"/>
      <c r="M40" s="1755"/>
      <c r="N40" s="1880"/>
    </row>
    <row r="41" spans="10:14">
      <c r="J41" s="1879"/>
      <c r="K41" s="1755"/>
      <c r="L41" s="1755"/>
      <c r="M41" s="1755"/>
      <c r="N41" s="1880"/>
    </row>
    <row r="42" spans="10:14">
      <c r="J42" s="1879"/>
      <c r="K42" s="1755"/>
      <c r="L42" s="1755"/>
      <c r="M42" s="1755"/>
      <c r="N42" s="1880"/>
    </row>
    <row r="43" spans="10:14">
      <c r="J43" s="1879"/>
      <c r="K43" s="1755"/>
      <c r="L43" s="1755"/>
      <c r="M43" s="1755"/>
      <c r="N43" s="1880"/>
    </row>
    <row r="44" spans="10:14">
      <c r="J44" s="1879"/>
      <c r="K44" s="1755"/>
      <c r="L44" s="1755"/>
      <c r="M44" s="1755"/>
      <c r="N44" s="1880"/>
    </row>
    <row r="45" spans="10:14">
      <c r="J45" s="1879"/>
      <c r="K45" s="1755"/>
      <c r="L45" s="1755"/>
      <c r="M45" s="1755"/>
      <c r="N45" s="1880"/>
    </row>
    <row r="46" spans="10:14">
      <c r="J46" s="1879"/>
      <c r="K46" s="1755"/>
      <c r="L46" s="1755"/>
      <c r="M46" s="1755"/>
      <c r="N46" s="1880"/>
    </row>
    <row r="47" spans="10:14">
      <c r="J47" s="1879"/>
      <c r="K47" s="1755"/>
      <c r="L47" s="1755"/>
      <c r="M47" s="1755"/>
      <c r="N47" s="1880"/>
    </row>
    <row r="48" spans="10:14">
      <c r="J48" s="1879"/>
      <c r="K48" s="1755"/>
      <c r="L48" s="1755"/>
      <c r="M48" s="1755"/>
      <c r="N48" s="1880"/>
    </row>
    <row r="49" spans="10:14">
      <c r="J49" s="1879"/>
      <c r="K49" s="1755"/>
      <c r="L49" s="1755"/>
      <c r="M49" s="1755"/>
      <c r="N49" s="1880"/>
    </row>
    <row r="50" spans="10:14">
      <c r="J50" s="1879"/>
      <c r="K50" s="1755"/>
      <c r="L50" s="1755"/>
      <c r="M50" s="1755"/>
      <c r="N50" s="1880"/>
    </row>
    <row r="51" spans="10:14">
      <c r="J51" s="1879"/>
      <c r="K51" s="1755"/>
      <c r="L51" s="1755"/>
      <c r="M51" s="1755"/>
      <c r="N51" s="1880"/>
    </row>
    <row r="52" spans="10:14">
      <c r="J52" s="1879"/>
      <c r="K52" s="1755"/>
      <c r="L52" s="1755"/>
      <c r="M52" s="1755"/>
      <c r="N52" s="1880"/>
    </row>
    <row r="53" spans="10:14">
      <c r="J53" s="1879"/>
      <c r="K53" s="1755"/>
      <c r="L53" s="1755"/>
      <c r="M53" s="1755"/>
      <c r="N53" s="1880"/>
    </row>
    <row r="54" spans="10:14">
      <c r="J54" s="1879"/>
      <c r="K54" s="1755"/>
      <c r="L54" s="1755"/>
      <c r="M54" s="1755"/>
      <c r="N54" s="1880"/>
    </row>
    <row r="55" spans="10:14">
      <c r="J55" s="1879"/>
      <c r="K55" s="1755"/>
      <c r="L55" s="1755"/>
      <c r="M55" s="1755"/>
      <c r="N55" s="1880"/>
    </row>
    <row r="56" spans="10:14">
      <c r="J56" s="1879"/>
      <c r="K56" s="1755"/>
      <c r="L56" s="1755"/>
      <c r="M56" s="1755"/>
      <c r="N56" s="1880"/>
    </row>
    <row r="57" spans="10:14">
      <c r="J57" s="1879"/>
      <c r="K57" s="1755"/>
      <c r="L57" s="1755"/>
      <c r="M57" s="1755"/>
      <c r="N57" s="1880"/>
    </row>
    <row r="58" spans="10:14">
      <c r="J58" s="1879"/>
      <c r="K58" s="1755"/>
      <c r="L58" s="1755"/>
      <c r="M58" s="1755"/>
      <c r="N58" s="1880"/>
    </row>
    <row r="59" spans="10:14">
      <c r="J59" s="1879"/>
      <c r="K59" s="1755"/>
      <c r="L59" s="1755"/>
      <c r="M59" s="1755"/>
      <c r="N59" s="1880"/>
    </row>
    <row r="60" spans="10:14">
      <c r="J60" s="1879"/>
      <c r="K60" s="1755"/>
      <c r="L60" s="1755"/>
      <c r="M60" s="1755"/>
      <c r="N60" s="1880"/>
    </row>
    <row r="61" spans="10:14">
      <c r="J61" s="1879"/>
      <c r="K61" s="1755"/>
      <c r="L61" s="1755"/>
      <c r="M61" s="1755"/>
      <c r="N61" s="1880"/>
    </row>
    <row r="62" spans="10:14">
      <c r="J62" s="1879"/>
      <c r="K62" s="1755"/>
      <c r="L62" s="1755"/>
      <c r="M62" s="1755"/>
      <c r="N62" s="1880"/>
    </row>
    <row r="63" spans="10:14">
      <c r="J63" s="1879"/>
      <c r="K63" s="1755"/>
      <c r="L63" s="1755"/>
      <c r="M63" s="1755"/>
      <c r="N63" s="1880"/>
    </row>
    <row r="64" spans="10:14">
      <c r="J64" s="1879"/>
      <c r="K64" s="1755"/>
      <c r="L64" s="1755"/>
      <c r="M64" s="1755"/>
      <c r="N64" s="1880"/>
    </row>
    <row r="65" spans="10:14">
      <c r="J65" s="1879"/>
      <c r="K65" s="1755"/>
      <c r="L65" s="1755"/>
      <c r="M65" s="1755"/>
      <c r="N65" s="1880"/>
    </row>
    <row r="66" spans="10:14">
      <c r="J66" s="1879"/>
      <c r="K66" s="1755"/>
      <c r="L66" s="1755"/>
      <c r="M66" s="1755"/>
      <c r="N66" s="1880"/>
    </row>
    <row r="67" spans="10:14">
      <c r="J67" s="1879"/>
      <c r="K67" s="1755"/>
      <c r="L67" s="1755"/>
      <c r="M67" s="1755"/>
      <c r="N67" s="1880"/>
    </row>
    <row r="68" spans="10:14">
      <c r="J68" s="1879"/>
      <c r="K68" s="1755"/>
      <c r="L68" s="1755"/>
      <c r="M68" s="1755"/>
      <c r="N68" s="1880"/>
    </row>
    <row r="69" spans="10:14">
      <c r="J69" s="1879"/>
      <c r="K69" s="1755"/>
      <c r="L69" s="1755"/>
      <c r="M69" s="1755"/>
      <c r="N69" s="1880"/>
    </row>
    <row r="70" spans="10:14">
      <c r="J70" s="1879"/>
      <c r="K70" s="1755"/>
      <c r="L70" s="1755"/>
      <c r="M70" s="1755"/>
      <c r="N70" s="1880"/>
    </row>
    <row r="71" spans="10:14">
      <c r="J71" s="1879"/>
      <c r="K71" s="1755"/>
      <c r="L71" s="1755"/>
      <c r="M71" s="1755"/>
      <c r="N71" s="1880"/>
    </row>
    <row r="72" spans="10:14">
      <c r="J72" s="1879"/>
      <c r="K72" s="1755"/>
      <c r="L72" s="1755"/>
      <c r="M72" s="1755"/>
      <c r="N72" s="1880"/>
    </row>
    <row r="73" spans="10:14">
      <c r="J73" s="1879"/>
      <c r="K73" s="1755"/>
      <c r="L73" s="1755"/>
      <c r="M73" s="1755"/>
      <c r="N73" s="1880"/>
    </row>
    <row r="74" spans="10:14">
      <c r="J74" s="1879"/>
      <c r="K74" s="1755"/>
      <c r="L74" s="1755"/>
      <c r="M74" s="1755"/>
      <c r="N74" s="1880"/>
    </row>
    <row r="75" spans="10:14">
      <c r="J75" s="1879"/>
      <c r="K75" s="1755"/>
      <c r="L75" s="1755"/>
      <c r="M75" s="1755"/>
      <c r="N75" s="1880"/>
    </row>
    <row r="76" spans="10:14">
      <c r="J76" s="1879"/>
      <c r="K76" s="1755"/>
      <c r="L76" s="1755"/>
      <c r="M76" s="1755"/>
      <c r="N76" s="1880"/>
    </row>
    <row r="77" spans="10:14">
      <c r="J77" s="1879"/>
      <c r="K77" s="1755"/>
      <c r="L77" s="1755"/>
      <c r="M77" s="1755"/>
      <c r="N77" s="1880"/>
    </row>
    <row r="78" spans="10:14">
      <c r="J78" s="1879"/>
      <c r="K78" s="1755"/>
      <c r="L78" s="1755"/>
      <c r="M78" s="1755"/>
      <c r="N78" s="1880"/>
    </row>
    <row r="79" spans="10:14">
      <c r="J79" s="1879"/>
      <c r="K79" s="1755"/>
      <c r="L79" s="1755"/>
      <c r="M79" s="1755"/>
      <c r="N79" s="1880"/>
    </row>
    <row r="80" spans="10:14">
      <c r="J80" s="1879"/>
      <c r="K80" s="1755"/>
      <c r="L80" s="1755"/>
      <c r="M80" s="1755"/>
      <c r="N80" s="1880"/>
    </row>
    <row r="81" spans="10:14">
      <c r="J81" s="1879"/>
      <c r="K81" s="1755"/>
      <c r="L81" s="1755"/>
      <c r="M81" s="1755"/>
      <c r="N81" s="1880"/>
    </row>
    <row r="82" spans="10:14">
      <c r="J82" s="1879"/>
      <c r="K82" s="1755"/>
      <c r="L82" s="1755"/>
      <c r="M82" s="1755"/>
      <c r="N82" s="1880"/>
    </row>
    <row r="83" spans="10:14">
      <c r="J83" s="1879"/>
      <c r="K83" s="1755"/>
      <c r="L83" s="1755"/>
      <c r="M83" s="1755"/>
      <c r="N83" s="1880"/>
    </row>
    <row r="84" spans="10:14">
      <c r="J84" s="1879"/>
      <c r="K84" s="1755"/>
      <c r="L84" s="1755"/>
      <c r="M84" s="1755"/>
      <c r="N84" s="1880"/>
    </row>
    <row r="85" spans="10:14">
      <c r="J85" s="1879"/>
      <c r="K85" s="1755"/>
      <c r="L85" s="1755"/>
      <c r="M85" s="1755"/>
      <c r="N85" s="1880"/>
    </row>
    <row r="86" spans="10:14">
      <c r="J86" s="1879"/>
      <c r="K86" s="1755"/>
      <c r="L86" s="1755"/>
      <c r="M86" s="1755"/>
      <c r="N86" s="1880"/>
    </row>
    <row r="87" spans="10:14">
      <c r="J87" s="1879"/>
      <c r="K87" s="1755"/>
      <c r="L87" s="1755"/>
      <c r="M87" s="1755"/>
      <c r="N87" s="1880"/>
    </row>
    <row r="88" spans="10:14">
      <c r="J88" s="1879"/>
      <c r="K88" s="1755"/>
      <c r="L88" s="1755"/>
      <c r="M88" s="1755"/>
      <c r="N88" s="1880"/>
    </row>
    <row r="89" spans="10:14">
      <c r="J89" s="1879"/>
      <c r="K89" s="1755"/>
      <c r="L89" s="1755"/>
      <c r="M89" s="1755"/>
      <c r="N89" s="1880"/>
    </row>
    <row r="90" spans="10:14">
      <c r="J90" s="1879"/>
      <c r="K90" s="1755"/>
      <c r="L90" s="1755"/>
      <c r="M90" s="1755"/>
      <c r="N90" s="1880"/>
    </row>
    <row r="91" spans="10:14">
      <c r="J91" s="1879"/>
      <c r="K91" s="1755"/>
      <c r="L91" s="1755"/>
      <c r="M91" s="1755"/>
      <c r="N91" s="1880"/>
    </row>
    <row r="92" spans="10:14">
      <c r="J92" s="1879"/>
      <c r="K92" s="1755"/>
      <c r="L92" s="1755"/>
      <c r="M92" s="1755"/>
      <c r="N92" s="1880"/>
    </row>
    <row r="93" spans="10:14">
      <c r="J93" s="1879"/>
      <c r="K93" s="1755"/>
      <c r="L93" s="1755"/>
      <c r="M93" s="1755"/>
      <c r="N93" s="1880"/>
    </row>
    <row r="94" spans="10:14">
      <c r="J94" s="1879"/>
      <c r="K94" s="1755"/>
      <c r="L94" s="1755"/>
      <c r="M94" s="1755"/>
      <c r="N94" s="1880"/>
    </row>
    <row r="95" spans="10:14">
      <c r="J95" s="1879"/>
      <c r="K95" s="1755"/>
      <c r="L95" s="1755"/>
      <c r="M95" s="1755"/>
      <c r="N95" s="1880"/>
    </row>
    <row r="96" spans="10:14">
      <c r="J96" s="1879"/>
      <c r="K96" s="1755"/>
      <c r="L96" s="1755"/>
      <c r="M96" s="1755"/>
      <c r="N96" s="1880"/>
    </row>
    <row r="97" spans="10:14">
      <c r="J97" s="1879"/>
      <c r="K97" s="1755"/>
      <c r="L97" s="1755"/>
      <c r="M97" s="1755"/>
      <c r="N97" s="1880"/>
    </row>
    <row r="98" spans="10:14">
      <c r="J98" s="1879"/>
      <c r="K98" s="1755"/>
      <c r="L98" s="1755"/>
      <c r="M98" s="1755"/>
      <c r="N98" s="1880"/>
    </row>
    <row r="99" spans="10:14">
      <c r="J99" s="1879"/>
      <c r="K99" s="1755"/>
      <c r="L99" s="1755"/>
      <c r="M99" s="1755"/>
      <c r="N99" s="1880"/>
    </row>
    <row r="100" spans="10:14">
      <c r="J100" s="1879"/>
      <c r="K100" s="1755"/>
      <c r="L100" s="1755"/>
      <c r="M100" s="1755"/>
      <c r="N100" s="1880"/>
    </row>
    <row r="101" spans="10:14">
      <c r="J101" s="1879"/>
      <c r="K101" s="1755"/>
      <c r="L101" s="1755"/>
      <c r="M101" s="1755"/>
      <c r="N101" s="1880"/>
    </row>
    <row r="102" spans="10:14">
      <c r="J102" s="1879"/>
      <c r="K102" s="1755"/>
      <c r="L102" s="1755"/>
      <c r="M102" s="1755"/>
      <c r="N102" s="1880"/>
    </row>
    <row r="103" spans="10:14">
      <c r="J103" s="1879"/>
      <c r="K103" s="1755"/>
      <c r="L103" s="1755"/>
      <c r="M103" s="1755"/>
      <c r="N103" s="1880"/>
    </row>
    <row r="104" spans="10:14">
      <c r="J104" s="1879"/>
      <c r="K104" s="1755"/>
      <c r="L104" s="1755"/>
      <c r="M104" s="1755"/>
      <c r="N104" s="1880"/>
    </row>
    <row r="105" spans="10:14">
      <c r="J105" s="1879"/>
      <c r="K105" s="1755"/>
      <c r="L105" s="1755"/>
      <c r="M105" s="1755"/>
      <c r="N105" s="1880"/>
    </row>
    <row r="106" spans="10:14">
      <c r="J106" s="1879"/>
      <c r="K106" s="1755"/>
      <c r="L106" s="1755"/>
      <c r="M106" s="1755"/>
      <c r="N106" s="1880"/>
    </row>
    <row r="107" spans="10:14">
      <c r="J107" s="1879"/>
      <c r="K107" s="1755"/>
      <c r="L107" s="1755"/>
      <c r="M107" s="1755"/>
      <c r="N107" s="1880"/>
    </row>
    <row r="108" spans="10:14">
      <c r="J108" s="1879"/>
      <c r="K108" s="1755"/>
      <c r="L108" s="1755"/>
      <c r="M108" s="1755"/>
      <c r="N108" s="1880"/>
    </row>
    <row r="109" spans="10:14">
      <c r="J109" s="1879"/>
      <c r="K109" s="1755"/>
      <c r="L109" s="1755"/>
      <c r="M109" s="1755"/>
      <c r="N109" s="1880"/>
    </row>
    <row r="110" spans="10:14">
      <c r="J110" s="1879"/>
      <c r="K110" s="1755"/>
      <c r="L110" s="1755"/>
      <c r="M110" s="1755"/>
      <c r="N110" s="1880"/>
    </row>
    <row r="111" spans="10:14">
      <c r="J111" s="1879"/>
      <c r="K111" s="1755"/>
      <c r="L111" s="1755"/>
      <c r="M111" s="1755"/>
      <c r="N111" s="1880"/>
    </row>
    <row r="112" spans="10:14">
      <c r="J112" s="1879"/>
      <c r="K112" s="1755"/>
      <c r="L112" s="1755"/>
      <c r="M112" s="1755"/>
      <c r="N112" s="1880"/>
    </row>
    <row r="113" spans="10:14">
      <c r="J113" s="1879"/>
      <c r="K113" s="1755"/>
      <c r="L113" s="1755"/>
      <c r="M113" s="1755"/>
      <c r="N113" s="1880"/>
    </row>
    <row r="114" spans="10:14">
      <c r="J114" s="1879"/>
      <c r="K114" s="1755"/>
      <c r="L114" s="1755"/>
      <c r="M114" s="1755"/>
      <c r="N114" s="1880"/>
    </row>
    <row r="115" spans="10:14">
      <c r="J115" s="1879"/>
      <c r="K115" s="1755"/>
      <c r="L115" s="1755"/>
      <c r="M115" s="1755"/>
      <c r="N115" s="1880"/>
    </row>
    <row r="116" spans="10:14">
      <c r="J116" s="1879"/>
      <c r="K116" s="1755"/>
      <c r="L116" s="1755"/>
      <c r="M116" s="1755"/>
      <c r="N116" s="1880"/>
    </row>
    <row r="117" spans="10:14">
      <c r="J117" s="1879"/>
      <c r="K117" s="1755"/>
      <c r="L117" s="1755"/>
      <c r="M117" s="1755"/>
      <c r="N117" s="1880"/>
    </row>
    <row r="118" spans="10:14">
      <c r="J118" s="1879"/>
      <c r="K118" s="1755"/>
      <c r="L118" s="1755"/>
      <c r="M118" s="1755"/>
      <c r="N118" s="1880"/>
    </row>
    <row r="119" spans="10:14">
      <c r="J119" s="1879"/>
      <c r="K119" s="1755"/>
      <c r="L119" s="1755"/>
      <c r="M119" s="1755"/>
      <c r="N119" s="1880"/>
    </row>
    <row r="120" spans="10:14">
      <c r="J120" s="1879"/>
      <c r="K120" s="1755"/>
      <c r="L120" s="1755"/>
      <c r="M120" s="1755"/>
      <c r="N120" s="1880"/>
    </row>
    <row r="121" spans="10:14">
      <c r="J121" s="1879"/>
      <c r="K121" s="1755"/>
      <c r="L121" s="1755"/>
      <c r="M121" s="1755"/>
      <c r="N121" s="1880"/>
    </row>
    <row r="122" spans="10:14">
      <c r="J122" s="1879"/>
      <c r="K122" s="1755"/>
      <c r="L122" s="1755"/>
      <c r="M122" s="1755"/>
      <c r="N122" s="1880"/>
    </row>
    <row r="123" spans="10:14">
      <c r="J123" s="1879"/>
      <c r="K123" s="1755"/>
      <c r="L123" s="1755"/>
      <c r="M123" s="1755"/>
      <c r="N123" s="1880"/>
    </row>
    <row r="124" spans="10:14">
      <c r="J124" s="1879"/>
      <c r="K124" s="1755"/>
      <c r="L124" s="1755"/>
      <c r="M124" s="1755"/>
      <c r="N124" s="1880"/>
    </row>
    <row r="125" spans="10:14">
      <c r="J125" s="1879"/>
      <c r="K125" s="1755"/>
      <c r="L125" s="1755"/>
      <c r="M125" s="1755"/>
      <c r="N125" s="1880"/>
    </row>
    <row r="126" spans="10:14">
      <c r="J126" s="1879"/>
      <c r="K126" s="1755"/>
      <c r="L126" s="1755"/>
      <c r="M126" s="1755"/>
      <c r="N126" s="1880"/>
    </row>
    <row r="127" spans="10:14">
      <c r="J127" s="1879"/>
      <c r="K127" s="1755"/>
      <c r="L127" s="1755"/>
      <c r="M127" s="1755"/>
      <c r="N127" s="1880"/>
    </row>
    <row r="128" spans="10:14">
      <c r="J128" s="1879"/>
      <c r="K128" s="1755"/>
      <c r="L128" s="1755"/>
      <c r="M128" s="1755"/>
      <c r="N128" s="1880"/>
    </row>
    <row r="129" spans="10:14">
      <c r="J129" s="1879"/>
      <c r="K129" s="1755"/>
      <c r="L129" s="1755"/>
      <c r="M129" s="1755"/>
      <c r="N129" s="1880"/>
    </row>
    <row r="130" spans="10:14">
      <c r="J130" s="1879"/>
      <c r="K130" s="1755"/>
      <c r="L130" s="1755"/>
      <c r="M130" s="1755"/>
      <c r="N130" s="1880"/>
    </row>
    <row r="131" spans="10:14">
      <c r="J131" s="1879"/>
      <c r="K131" s="1755"/>
      <c r="L131" s="1755"/>
      <c r="M131" s="1755"/>
      <c r="N131" s="1880"/>
    </row>
    <row r="132" spans="10:14">
      <c r="J132" s="1879"/>
      <c r="K132" s="1755"/>
      <c r="L132" s="1755"/>
      <c r="M132" s="1755"/>
      <c r="N132" s="1880"/>
    </row>
    <row r="133" spans="10:14">
      <c r="J133" s="1879"/>
      <c r="K133" s="1755"/>
      <c r="L133" s="1755"/>
      <c r="M133" s="1755"/>
      <c r="N133" s="1880"/>
    </row>
    <row r="134" spans="10:14">
      <c r="J134" s="1879"/>
      <c r="K134" s="1755"/>
      <c r="L134" s="1755"/>
      <c r="M134" s="1755"/>
      <c r="N134" s="1880"/>
    </row>
    <row r="135" spans="10:14">
      <c r="J135" s="1879"/>
      <c r="K135" s="1755"/>
      <c r="L135" s="1755"/>
      <c r="M135" s="1755"/>
      <c r="N135" s="1880"/>
    </row>
    <row r="136" spans="10:14">
      <c r="J136" s="1879"/>
      <c r="K136" s="1755"/>
      <c r="L136" s="1755"/>
      <c r="M136" s="1755"/>
      <c r="N136" s="1880"/>
    </row>
    <row r="137" spans="10:14">
      <c r="J137" s="1879"/>
      <c r="K137" s="1755"/>
      <c r="L137" s="1755"/>
      <c r="M137" s="1755"/>
      <c r="N137" s="1880"/>
    </row>
    <row r="138" spans="10:14">
      <c r="J138" s="1879"/>
      <c r="K138" s="1755"/>
      <c r="L138" s="1755"/>
      <c r="M138" s="1755"/>
      <c r="N138" s="1880"/>
    </row>
    <row r="139" spans="10:14">
      <c r="J139" s="1879"/>
      <c r="K139" s="1755"/>
      <c r="L139" s="1755"/>
      <c r="M139" s="1755"/>
      <c r="N139" s="1880"/>
    </row>
    <row r="140" spans="10:14">
      <c r="J140" s="1879"/>
      <c r="K140" s="1755"/>
      <c r="L140" s="1755"/>
      <c r="M140" s="1755"/>
      <c r="N140" s="1880"/>
    </row>
    <row r="141" spans="10:14">
      <c r="J141" s="1879"/>
      <c r="K141" s="1755"/>
      <c r="L141" s="1755"/>
      <c r="M141" s="1755"/>
      <c r="N141" s="1880"/>
    </row>
    <row r="142" spans="10:14">
      <c r="J142" s="1879"/>
      <c r="K142" s="1755"/>
      <c r="L142" s="1755"/>
      <c r="M142" s="1755"/>
      <c r="N142" s="1880"/>
    </row>
    <row r="143" spans="10:14">
      <c r="J143" s="1879"/>
      <c r="K143" s="1755"/>
      <c r="L143" s="1755"/>
      <c r="M143" s="1755"/>
      <c r="N143" s="1880"/>
    </row>
    <row r="144" spans="10:14">
      <c r="J144" s="1879"/>
      <c r="K144" s="1755"/>
      <c r="L144" s="1755"/>
      <c r="M144" s="1755"/>
      <c r="N144" s="1880"/>
    </row>
    <row r="145" spans="10:14">
      <c r="J145" s="1879"/>
      <c r="K145" s="1755"/>
      <c r="L145" s="1755"/>
      <c r="M145" s="1755"/>
      <c r="N145" s="1880"/>
    </row>
    <row r="146" spans="10:14">
      <c r="J146" s="1879"/>
      <c r="K146" s="1755"/>
      <c r="L146" s="1755"/>
      <c r="M146" s="1755"/>
      <c r="N146" s="1880"/>
    </row>
    <row r="147" spans="10:14">
      <c r="J147" s="1879"/>
      <c r="K147" s="1755"/>
      <c r="L147" s="1755"/>
      <c r="M147" s="1755"/>
      <c r="N147" s="1880"/>
    </row>
    <row r="148" spans="10:14">
      <c r="J148" s="1879"/>
      <c r="K148" s="1755"/>
      <c r="L148" s="1755"/>
      <c r="M148" s="1755"/>
      <c r="N148" s="1880"/>
    </row>
    <row r="149" spans="10:14">
      <c r="J149" s="1879"/>
      <c r="K149" s="1755"/>
      <c r="L149" s="1755"/>
      <c r="M149" s="1755"/>
      <c r="N149" s="1880"/>
    </row>
    <row r="150" spans="10:14">
      <c r="J150" s="1879"/>
      <c r="K150" s="1755"/>
      <c r="L150" s="1755"/>
      <c r="M150" s="1755"/>
      <c r="N150" s="1880"/>
    </row>
    <row r="151" spans="10:14">
      <c r="J151" s="1879"/>
      <c r="K151" s="1755"/>
      <c r="L151" s="1755"/>
      <c r="M151" s="1755"/>
      <c r="N151" s="1880"/>
    </row>
    <row r="152" spans="10:14">
      <c r="J152" s="1879"/>
      <c r="K152" s="1755"/>
      <c r="L152" s="1755"/>
      <c r="M152" s="1755"/>
      <c r="N152" s="1880"/>
    </row>
    <row r="153" spans="10:14">
      <c r="J153" s="1879"/>
      <c r="K153" s="1755"/>
      <c r="L153" s="1755"/>
      <c r="M153" s="1755"/>
      <c r="N153" s="1880"/>
    </row>
    <row r="154" spans="10:14">
      <c r="J154" s="1879"/>
      <c r="K154" s="1755"/>
      <c r="L154" s="1755"/>
      <c r="M154" s="1755"/>
      <c r="N154" s="1880"/>
    </row>
    <row r="155" spans="10:14">
      <c r="J155" s="1879"/>
      <c r="K155" s="1755"/>
      <c r="L155" s="1755"/>
      <c r="M155" s="1755"/>
      <c r="N155" s="1880"/>
    </row>
    <row r="156" spans="10:14">
      <c r="J156" s="1879"/>
      <c r="K156" s="1755"/>
      <c r="L156" s="1755"/>
      <c r="M156" s="1755"/>
      <c r="N156" s="1880"/>
    </row>
    <row r="157" spans="10:14">
      <c r="J157" s="1879"/>
      <c r="K157" s="1755"/>
      <c r="L157" s="1755"/>
      <c r="M157" s="1755"/>
      <c r="N157" s="1880"/>
    </row>
    <row r="158" spans="10:14">
      <c r="J158" s="1879"/>
      <c r="K158" s="1755"/>
      <c r="L158" s="1755"/>
      <c r="M158" s="1755"/>
      <c r="N158" s="1880"/>
    </row>
    <row r="159" spans="10:14">
      <c r="J159" s="1879"/>
      <c r="K159" s="1755"/>
      <c r="L159" s="1755"/>
      <c r="M159" s="1755"/>
      <c r="N159" s="1880"/>
    </row>
    <row r="160" spans="10:14">
      <c r="J160" s="1879"/>
      <c r="K160" s="1755"/>
      <c r="L160" s="1755"/>
      <c r="M160" s="1755"/>
      <c r="N160" s="1880"/>
    </row>
    <row r="161" spans="10:14">
      <c r="J161" s="1879"/>
      <c r="K161" s="1755"/>
      <c r="L161" s="1755"/>
      <c r="M161" s="1755"/>
      <c r="N161" s="1880"/>
    </row>
    <row r="162" spans="10:14">
      <c r="J162" s="1879"/>
      <c r="K162" s="1755"/>
      <c r="L162" s="1755"/>
      <c r="M162" s="1755"/>
      <c r="N162" s="1880"/>
    </row>
    <row r="163" spans="10:14">
      <c r="J163" s="1879"/>
      <c r="K163" s="1755"/>
      <c r="L163" s="1755"/>
      <c r="M163" s="1755"/>
      <c r="N163" s="1880"/>
    </row>
    <row r="164" spans="10:14">
      <c r="J164" s="1879"/>
      <c r="K164" s="1755"/>
      <c r="L164" s="1755"/>
      <c r="M164" s="1755"/>
      <c r="N164" s="1880"/>
    </row>
    <row r="165" spans="10:14">
      <c r="J165" s="1879"/>
      <c r="K165" s="1755"/>
      <c r="L165" s="1755"/>
      <c r="M165" s="1755"/>
      <c r="N165" s="1880"/>
    </row>
    <row r="166" spans="10:14">
      <c r="J166" s="1879"/>
      <c r="K166" s="1755"/>
      <c r="L166" s="1755"/>
      <c r="M166" s="1755"/>
      <c r="N166" s="1880"/>
    </row>
    <row r="167" spans="10:14">
      <c r="J167" s="1879"/>
      <c r="K167" s="1755"/>
      <c r="L167" s="1755"/>
      <c r="M167" s="1755"/>
      <c r="N167" s="1880"/>
    </row>
    <row r="168" spans="10:14">
      <c r="J168" s="1879"/>
      <c r="K168" s="1755"/>
      <c r="L168" s="1755"/>
      <c r="M168" s="1755"/>
      <c r="N168" s="1880"/>
    </row>
    <row r="169" spans="10:14">
      <c r="J169" s="1879"/>
      <c r="K169" s="1755"/>
      <c r="L169" s="1755"/>
      <c r="M169" s="1755"/>
      <c r="N169" s="1880"/>
    </row>
    <row r="170" spans="10:14">
      <c r="J170" s="1879"/>
      <c r="K170" s="1755"/>
      <c r="L170" s="1755"/>
      <c r="M170" s="1755"/>
      <c r="N170" s="1880"/>
    </row>
    <row r="171" spans="10:14">
      <c r="J171" s="1879"/>
      <c r="K171" s="1755"/>
      <c r="L171" s="1755"/>
      <c r="M171" s="1755"/>
      <c r="N171" s="1880"/>
    </row>
    <row r="172" spans="10:14">
      <c r="J172" s="1879"/>
      <c r="K172" s="1755"/>
      <c r="L172" s="1755"/>
      <c r="M172" s="1755"/>
      <c r="N172" s="1880"/>
    </row>
    <row r="173" spans="10:14">
      <c r="J173" s="1879"/>
      <c r="K173" s="1755"/>
      <c r="L173" s="1755"/>
      <c r="M173" s="1755"/>
      <c r="N173" s="1880"/>
    </row>
    <row r="174" spans="10:14">
      <c r="J174" s="1879"/>
      <c r="K174" s="1755"/>
      <c r="L174" s="1755"/>
      <c r="M174" s="1755"/>
      <c r="N174" s="1880"/>
    </row>
    <row r="175" spans="10:14">
      <c r="J175" s="1879"/>
      <c r="K175" s="1755"/>
      <c r="L175" s="1755"/>
      <c r="M175" s="1755"/>
      <c r="N175" s="1880"/>
    </row>
    <row r="176" spans="10:14">
      <c r="J176" s="1879"/>
      <c r="K176" s="1755"/>
      <c r="L176" s="1755"/>
      <c r="M176" s="1755"/>
      <c r="N176" s="1880"/>
    </row>
    <row r="177" spans="10:14">
      <c r="J177" s="1879"/>
      <c r="K177" s="1755"/>
      <c r="L177" s="1755"/>
      <c r="M177" s="1755"/>
      <c r="N177" s="1880"/>
    </row>
    <row r="178" spans="10:14">
      <c r="J178" s="1879"/>
      <c r="K178" s="1755"/>
      <c r="L178" s="1755"/>
      <c r="M178" s="1755"/>
      <c r="N178" s="1880"/>
    </row>
    <row r="179" spans="10:14">
      <c r="J179" s="1879"/>
      <c r="K179" s="1755"/>
      <c r="L179" s="1755"/>
      <c r="M179" s="1755"/>
      <c r="N179" s="1880"/>
    </row>
    <row r="180" spans="10:14">
      <c r="J180" s="1879"/>
      <c r="K180" s="1755"/>
      <c r="L180" s="1755"/>
      <c r="M180" s="1755"/>
      <c r="N180" s="1880"/>
    </row>
    <row r="181" spans="10:14">
      <c r="J181" s="1879"/>
      <c r="K181" s="1755"/>
      <c r="L181" s="1755"/>
      <c r="M181" s="1755"/>
      <c r="N181" s="1880"/>
    </row>
    <row r="182" spans="10:14">
      <c r="J182" s="1879"/>
      <c r="K182" s="1755"/>
      <c r="L182" s="1755"/>
      <c r="M182" s="1755"/>
      <c r="N182" s="1880"/>
    </row>
    <row r="183" spans="10:14">
      <c r="J183" s="1879"/>
      <c r="K183" s="1755"/>
      <c r="L183" s="1755"/>
      <c r="M183" s="1755"/>
      <c r="N183" s="1880"/>
    </row>
    <row r="184" spans="10:14">
      <c r="J184" s="1879"/>
      <c r="K184" s="1755"/>
      <c r="L184" s="1755"/>
      <c r="M184" s="1755"/>
      <c r="N184" s="1880"/>
    </row>
    <row r="185" spans="10:14">
      <c r="J185" s="1879"/>
      <c r="K185" s="1755"/>
      <c r="L185" s="1755"/>
      <c r="M185" s="1755"/>
      <c r="N185" s="1880"/>
    </row>
    <row r="186" spans="10:14">
      <c r="J186" s="1879"/>
      <c r="K186" s="1755"/>
      <c r="L186" s="1755"/>
      <c r="M186" s="1755"/>
      <c r="N186" s="1880"/>
    </row>
    <row r="187" spans="10:14">
      <c r="J187" s="1879"/>
      <c r="K187" s="1755"/>
      <c r="L187" s="1755"/>
      <c r="M187" s="1755"/>
      <c r="N187" s="1880"/>
    </row>
    <row r="188" spans="10:14">
      <c r="J188" s="1879"/>
      <c r="K188" s="1755"/>
      <c r="L188" s="1755"/>
      <c r="M188" s="1755"/>
      <c r="N188" s="1880"/>
    </row>
    <row r="189" spans="10:14">
      <c r="J189" s="1879"/>
      <c r="K189" s="1755"/>
      <c r="L189" s="1755"/>
      <c r="M189" s="1755"/>
      <c r="N189" s="1880"/>
    </row>
    <row r="190" spans="10:14">
      <c r="J190" s="1879"/>
      <c r="K190" s="1755"/>
      <c r="L190" s="1755"/>
      <c r="M190" s="1755"/>
      <c r="N190" s="1880"/>
    </row>
    <row r="191" spans="10:14">
      <c r="J191" s="1879"/>
      <c r="K191" s="1755"/>
      <c r="L191" s="1755"/>
      <c r="M191" s="1755"/>
      <c r="N191" s="1880"/>
    </row>
    <row r="192" spans="10:14">
      <c r="J192" s="1879"/>
      <c r="K192" s="1755"/>
      <c r="L192" s="1755"/>
      <c r="M192" s="1755"/>
      <c r="N192" s="1880"/>
    </row>
    <row r="193" spans="10:14">
      <c r="J193" s="1879"/>
      <c r="K193" s="1755"/>
      <c r="L193" s="1755"/>
      <c r="M193" s="1755"/>
      <c r="N193" s="1880"/>
    </row>
    <row r="194" spans="10:14">
      <c r="J194" s="1879"/>
      <c r="K194" s="1755"/>
      <c r="L194" s="1755"/>
      <c r="M194" s="1755"/>
      <c r="N194" s="1880"/>
    </row>
    <row r="195" spans="10:14">
      <c r="J195" s="1879"/>
      <c r="K195" s="1755"/>
      <c r="L195" s="1755"/>
      <c r="M195" s="1755"/>
      <c r="N195" s="1880"/>
    </row>
    <row r="196" spans="10:14">
      <c r="J196" s="1879"/>
      <c r="K196" s="1755"/>
      <c r="L196" s="1755"/>
      <c r="M196" s="1755"/>
      <c r="N196" s="1880"/>
    </row>
    <row r="197" spans="10:14">
      <c r="J197" s="1879"/>
      <c r="K197" s="1755"/>
      <c r="L197" s="1755"/>
      <c r="M197" s="1755"/>
      <c r="N197" s="1880"/>
    </row>
    <row r="198" spans="10:14">
      <c r="J198" s="1879"/>
      <c r="K198" s="1755"/>
      <c r="L198" s="1755"/>
      <c r="M198" s="1755"/>
      <c r="N198" s="1880"/>
    </row>
    <row r="199" spans="10:14">
      <c r="J199" s="1879"/>
      <c r="K199" s="1755"/>
      <c r="L199" s="1755"/>
      <c r="M199" s="1755"/>
      <c r="N199" s="1880"/>
    </row>
    <row r="200" spans="10:14">
      <c r="J200" s="1879"/>
      <c r="K200" s="1755"/>
      <c r="L200" s="1755"/>
      <c r="M200" s="1755"/>
      <c r="N200" s="1880"/>
    </row>
    <row r="201" spans="10:14">
      <c r="J201" s="1879"/>
      <c r="K201" s="1755"/>
      <c r="L201" s="1755"/>
      <c r="M201" s="1755"/>
      <c r="N201" s="1880"/>
    </row>
    <row r="202" spans="10:14">
      <c r="J202" s="1879"/>
      <c r="K202" s="1755"/>
      <c r="L202" s="1755"/>
      <c r="M202" s="1755"/>
      <c r="N202" s="1880"/>
    </row>
    <row r="203" spans="10:14">
      <c r="J203" s="1879"/>
      <c r="K203" s="1755"/>
      <c r="L203" s="1755"/>
      <c r="M203" s="1755"/>
      <c r="N203" s="1880"/>
    </row>
    <row r="204" spans="10:14">
      <c r="J204" s="1879"/>
      <c r="K204" s="1755"/>
      <c r="L204" s="1755"/>
      <c r="M204" s="1755"/>
      <c r="N204" s="1880"/>
    </row>
    <row r="205" spans="10:14">
      <c r="J205" s="1879"/>
      <c r="K205" s="1755"/>
      <c r="L205" s="1755"/>
      <c r="M205" s="1755"/>
      <c r="N205" s="1880"/>
    </row>
    <row r="206" spans="10:14">
      <c r="J206" s="1879"/>
      <c r="K206" s="1755"/>
      <c r="L206" s="1755"/>
      <c r="M206" s="1755"/>
      <c r="N206" s="1880"/>
    </row>
    <row r="207" spans="10:14">
      <c r="J207" s="1879"/>
      <c r="K207" s="1755"/>
      <c r="L207" s="1755"/>
      <c r="M207" s="1755"/>
      <c r="N207" s="1880"/>
    </row>
    <row r="208" spans="10:14">
      <c r="J208" s="1879"/>
      <c r="K208" s="1755"/>
      <c r="L208" s="1755"/>
      <c r="M208" s="1755"/>
      <c r="N208" s="1880"/>
    </row>
    <row r="209" spans="10:14">
      <c r="J209" s="1879"/>
      <c r="K209" s="1755"/>
      <c r="L209" s="1755"/>
      <c r="M209" s="1755"/>
      <c r="N209" s="1880"/>
    </row>
    <row r="210" spans="10:14">
      <c r="J210" s="1879"/>
      <c r="K210" s="1755"/>
      <c r="L210" s="1755"/>
      <c r="M210" s="1755"/>
      <c r="N210" s="1880"/>
    </row>
    <row r="211" spans="10:14">
      <c r="J211" s="1879"/>
      <c r="K211" s="1755"/>
      <c r="L211" s="1755"/>
      <c r="M211" s="1755"/>
      <c r="N211" s="1880"/>
    </row>
    <row r="212" spans="10:14">
      <c r="J212" s="1879"/>
      <c r="K212" s="1755"/>
      <c r="L212" s="1755"/>
      <c r="M212" s="1755"/>
      <c r="N212" s="1880"/>
    </row>
    <row r="213" spans="10:14">
      <c r="J213" s="1879"/>
      <c r="K213" s="1755"/>
      <c r="L213" s="1755"/>
      <c r="M213" s="1755"/>
      <c r="N213" s="1880"/>
    </row>
    <row r="214" spans="10:14">
      <c r="J214" s="1879"/>
      <c r="K214" s="1755"/>
      <c r="L214" s="1755"/>
      <c r="M214" s="1755"/>
      <c r="N214" s="1880"/>
    </row>
    <row r="215" spans="10:14">
      <c r="J215" s="1879"/>
      <c r="K215" s="1755"/>
      <c r="L215" s="1755"/>
      <c r="M215" s="1755"/>
      <c r="N215" s="1880"/>
    </row>
    <row r="216" spans="10:14">
      <c r="J216" s="1879"/>
      <c r="K216" s="1755"/>
      <c r="L216" s="1755"/>
      <c r="M216" s="1755"/>
      <c r="N216" s="1880"/>
    </row>
    <row r="217" spans="10:14">
      <c r="J217" s="1879"/>
      <c r="K217" s="1755"/>
      <c r="L217" s="1755"/>
      <c r="M217" s="1755"/>
      <c r="N217" s="1880"/>
    </row>
    <row r="218" spans="10:14">
      <c r="J218" s="1879"/>
      <c r="K218" s="1755"/>
      <c r="L218" s="1755"/>
      <c r="M218" s="1755"/>
      <c r="N218" s="1880"/>
    </row>
    <row r="219" spans="10:14">
      <c r="J219" s="1879"/>
      <c r="K219" s="1755"/>
      <c r="L219" s="1755"/>
      <c r="M219" s="1755"/>
      <c r="N219" s="1880"/>
    </row>
    <row r="220" spans="10:14">
      <c r="J220" s="1879"/>
      <c r="K220" s="1755"/>
      <c r="L220" s="1755"/>
      <c r="M220" s="1755"/>
      <c r="N220" s="1880"/>
    </row>
    <row r="221" spans="10:14">
      <c r="J221" s="1879"/>
      <c r="K221" s="1755"/>
      <c r="L221" s="1755"/>
      <c r="M221" s="1755"/>
      <c r="N221" s="1880"/>
    </row>
    <row r="222" spans="10:14">
      <c r="J222" s="1879"/>
      <c r="K222" s="1755"/>
      <c r="L222" s="1755"/>
      <c r="M222" s="1755"/>
      <c r="N222" s="1880"/>
    </row>
    <row r="223" spans="10:14">
      <c r="J223" s="1879"/>
      <c r="K223" s="1755"/>
      <c r="L223" s="1755"/>
      <c r="M223" s="1755"/>
      <c r="N223" s="1880"/>
    </row>
    <row r="224" spans="10:14">
      <c r="J224" s="1879"/>
      <c r="K224" s="1755"/>
      <c r="L224" s="1755"/>
      <c r="M224" s="1755"/>
      <c r="N224" s="1880"/>
    </row>
    <row r="225" spans="10:14">
      <c r="J225" s="1879"/>
      <c r="K225" s="1755"/>
      <c r="L225" s="1755"/>
      <c r="M225" s="1755"/>
      <c r="N225" s="1880"/>
    </row>
    <row r="226" spans="10:14">
      <c r="J226" s="1879"/>
      <c r="K226" s="1755"/>
      <c r="L226" s="1755"/>
      <c r="M226" s="1755"/>
      <c r="N226" s="1880"/>
    </row>
    <row r="227" spans="10:14">
      <c r="J227" s="1879"/>
      <c r="K227" s="1755"/>
      <c r="L227" s="1755"/>
      <c r="M227" s="1755"/>
      <c r="N227" s="1880"/>
    </row>
    <row r="228" spans="10:14">
      <c r="J228" s="1879"/>
      <c r="K228" s="1755"/>
      <c r="L228" s="1755"/>
      <c r="M228" s="1755"/>
      <c r="N228" s="1880"/>
    </row>
    <row r="229" spans="10:14">
      <c r="J229" s="1879"/>
      <c r="K229" s="1755"/>
      <c r="L229" s="1755"/>
      <c r="M229" s="1755"/>
      <c r="N229" s="1880"/>
    </row>
    <row r="230" spans="10:14">
      <c r="J230" s="1879"/>
      <c r="K230" s="1755"/>
      <c r="L230" s="1755"/>
      <c r="M230" s="1755"/>
      <c r="N230" s="1880"/>
    </row>
    <row r="231" spans="10:14">
      <c r="J231" s="1879"/>
      <c r="K231" s="1755"/>
      <c r="L231" s="1755"/>
      <c r="M231" s="1755"/>
      <c r="N231" s="1880"/>
    </row>
    <row r="232" spans="10:14">
      <c r="J232" s="1879"/>
      <c r="K232" s="1755"/>
      <c r="L232" s="1755"/>
      <c r="M232" s="1755"/>
      <c r="N232" s="1880"/>
    </row>
    <row r="233" spans="10:14">
      <c r="J233" s="1879"/>
      <c r="K233" s="1755"/>
      <c r="L233" s="1755"/>
      <c r="M233" s="1755"/>
      <c r="N233" s="1880"/>
    </row>
    <row r="234" spans="10:14">
      <c r="J234" s="1879"/>
      <c r="K234" s="1755"/>
      <c r="L234" s="1755"/>
      <c r="M234" s="1755"/>
      <c r="N234" s="1880"/>
    </row>
    <row r="235" spans="10:14">
      <c r="J235" s="1879"/>
      <c r="K235" s="1755"/>
      <c r="L235" s="1755"/>
      <c r="M235" s="1755"/>
      <c r="N235" s="1880"/>
    </row>
    <row r="236" spans="10:14">
      <c r="J236" s="1879"/>
      <c r="K236" s="1755"/>
      <c r="L236" s="1755"/>
      <c r="M236" s="1755"/>
      <c r="N236" s="1880"/>
    </row>
    <row r="237" spans="10:14">
      <c r="J237" s="1879"/>
      <c r="K237" s="1755"/>
      <c r="L237" s="1755"/>
      <c r="M237" s="1755"/>
      <c r="N237" s="1880"/>
    </row>
    <row r="238" spans="10:14">
      <c r="J238" s="1879"/>
      <c r="K238" s="1755"/>
      <c r="L238" s="1755"/>
      <c r="M238" s="1755"/>
      <c r="N238" s="1880"/>
    </row>
    <row r="239" spans="10:14">
      <c r="J239" s="1879"/>
      <c r="K239" s="1755"/>
      <c r="L239" s="1755"/>
      <c r="M239" s="1755"/>
      <c r="N239" s="1880"/>
    </row>
    <row r="240" spans="10:14">
      <c r="J240" s="1879"/>
      <c r="K240" s="1755"/>
      <c r="L240" s="1755"/>
      <c r="M240" s="1755"/>
      <c r="N240" s="1880"/>
    </row>
    <row r="241" spans="10:14">
      <c r="J241" s="1879"/>
      <c r="K241" s="1755"/>
      <c r="L241" s="1755"/>
      <c r="M241" s="1755"/>
      <c r="N241" s="1880"/>
    </row>
    <row r="242" spans="10:14">
      <c r="J242" s="1879"/>
      <c r="K242" s="1755"/>
      <c r="L242" s="1755"/>
      <c r="M242" s="1755"/>
      <c r="N242" s="1880"/>
    </row>
    <row r="243" spans="10:14">
      <c r="J243" s="1879"/>
      <c r="K243" s="1755"/>
      <c r="L243" s="1755"/>
      <c r="M243" s="1755"/>
      <c r="N243" s="1880"/>
    </row>
    <row r="244" spans="10:14">
      <c r="J244" s="1879"/>
      <c r="K244" s="1755"/>
      <c r="L244" s="1755"/>
      <c r="M244" s="1755"/>
      <c r="N244" s="1880"/>
    </row>
    <row r="245" spans="10:14">
      <c r="J245" s="1879"/>
      <c r="K245" s="1755"/>
      <c r="L245" s="1755"/>
      <c r="M245" s="1755"/>
      <c r="N245" s="1880"/>
    </row>
    <row r="246" spans="10:14">
      <c r="J246" s="1879"/>
      <c r="K246" s="1755"/>
      <c r="L246" s="1755"/>
      <c r="M246" s="1755"/>
      <c r="N246" s="1880"/>
    </row>
    <row r="247" spans="10:14">
      <c r="J247" s="1879"/>
      <c r="K247" s="1755"/>
      <c r="L247" s="1755"/>
      <c r="M247" s="1755"/>
      <c r="N247" s="1880"/>
    </row>
    <row r="248" spans="10:14">
      <c r="J248" s="1879"/>
      <c r="K248" s="1755"/>
      <c r="L248" s="1755"/>
      <c r="M248" s="1755"/>
      <c r="N248" s="1880"/>
    </row>
    <row r="249" spans="10:14">
      <c r="J249" s="1879"/>
      <c r="K249" s="1755"/>
      <c r="L249" s="1755"/>
      <c r="M249" s="1755"/>
      <c r="N249" s="1880"/>
    </row>
    <row r="250" spans="10:14">
      <c r="J250" s="1879"/>
      <c r="K250" s="1755"/>
      <c r="L250" s="1755"/>
      <c r="M250" s="1755"/>
      <c r="N250" s="1880"/>
    </row>
    <row r="251" spans="10:14">
      <c r="J251" s="1879"/>
      <c r="K251" s="1755"/>
      <c r="L251" s="1755"/>
      <c r="M251" s="1755"/>
      <c r="N251" s="1880"/>
    </row>
    <row r="252" spans="10:14">
      <c r="J252" s="1879"/>
      <c r="K252" s="1755"/>
      <c r="L252" s="1755"/>
      <c r="M252" s="1755"/>
      <c r="N252" s="1880"/>
    </row>
    <row r="253" spans="10:14">
      <c r="J253" s="1879"/>
      <c r="K253" s="1755"/>
      <c r="L253" s="1755"/>
      <c r="M253" s="1755"/>
      <c r="N253" s="1880"/>
    </row>
    <row r="254" spans="10:14">
      <c r="J254" s="1879"/>
      <c r="K254" s="1755"/>
      <c r="L254" s="1755"/>
      <c r="M254" s="1755"/>
      <c r="N254" s="1880"/>
    </row>
    <row r="255" spans="10:14">
      <c r="J255" s="1879"/>
      <c r="K255" s="1755"/>
      <c r="L255" s="1755"/>
      <c r="M255" s="1755"/>
      <c r="N255" s="1880"/>
    </row>
    <row r="256" spans="10:14">
      <c r="J256" s="1879"/>
      <c r="K256" s="1755"/>
      <c r="L256" s="1755"/>
      <c r="M256" s="1755"/>
      <c r="N256" s="1880"/>
    </row>
    <row r="257" spans="10:14">
      <c r="J257" s="1879"/>
      <c r="K257" s="1755"/>
      <c r="L257" s="1755"/>
      <c r="M257" s="1755"/>
      <c r="N257" s="1880"/>
    </row>
    <row r="258" spans="10:14">
      <c r="J258" s="1879"/>
      <c r="K258" s="1755"/>
      <c r="L258" s="1755"/>
      <c r="M258" s="1755"/>
      <c r="N258" s="1880"/>
    </row>
    <row r="259" spans="10:14">
      <c r="J259" s="1879"/>
      <c r="K259" s="1755"/>
      <c r="L259" s="1755"/>
      <c r="M259" s="1755"/>
      <c r="N259" s="1880"/>
    </row>
    <row r="260" spans="10:14">
      <c r="J260" s="1879"/>
      <c r="K260" s="1755"/>
      <c r="L260" s="1755"/>
      <c r="M260" s="1755"/>
      <c r="N260" s="1880"/>
    </row>
    <row r="261" spans="10:14">
      <c r="J261" s="1879"/>
      <c r="K261" s="1755"/>
      <c r="L261" s="1755"/>
      <c r="M261" s="1755"/>
      <c r="N261" s="1880"/>
    </row>
    <row r="262" spans="10:14">
      <c r="J262" s="1879"/>
      <c r="K262" s="1755"/>
      <c r="L262" s="1755"/>
      <c r="M262" s="1755"/>
      <c r="N262" s="1880"/>
    </row>
    <row r="263" spans="10:14">
      <c r="J263" s="1879"/>
      <c r="K263" s="1755"/>
      <c r="L263" s="1755"/>
      <c r="M263" s="1755"/>
      <c r="N263" s="1880"/>
    </row>
    <row r="264" spans="10:14">
      <c r="J264" s="1879"/>
      <c r="K264" s="1755"/>
      <c r="L264" s="1755"/>
      <c r="M264" s="1755"/>
      <c r="N264" s="1880"/>
    </row>
    <row r="265" spans="10:14">
      <c r="J265" s="1879"/>
      <c r="K265" s="1755"/>
      <c r="L265" s="1755"/>
      <c r="M265" s="1755"/>
      <c r="N265" s="1880"/>
    </row>
    <row r="266" spans="10:14">
      <c r="J266" s="1879"/>
      <c r="K266" s="1755"/>
      <c r="L266" s="1755"/>
      <c r="M266" s="1755"/>
      <c r="N266" s="1880"/>
    </row>
    <row r="267" spans="10:14">
      <c r="J267" s="1879"/>
      <c r="K267" s="1755"/>
      <c r="L267" s="1755"/>
      <c r="M267" s="1755"/>
      <c r="N267" s="1880"/>
    </row>
    <row r="268" spans="10:14">
      <c r="J268" s="1879"/>
      <c r="K268" s="1755"/>
      <c r="L268" s="1755"/>
      <c r="M268" s="1755"/>
      <c r="N268" s="1880"/>
    </row>
    <row r="269" spans="10:14">
      <c r="J269" s="1879"/>
      <c r="K269" s="1755"/>
      <c r="L269" s="1755"/>
      <c r="M269" s="1755"/>
      <c r="N269" s="1880"/>
    </row>
    <row r="270" spans="10:14">
      <c r="J270" s="1879"/>
      <c r="K270" s="1755"/>
      <c r="L270" s="1755"/>
      <c r="M270" s="1755"/>
      <c r="N270" s="1880"/>
    </row>
    <row r="271" spans="10:14">
      <c r="J271" s="1879"/>
      <c r="K271" s="1755"/>
      <c r="L271" s="1755"/>
      <c r="M271" s="1755"/>
      <c r="N271" s="1880"/>
    </row>
    <row r="272" spans="10:14">
      <c r="J272" s="1879"/>
      <c r="K272" s="1755"/>
      <c r="L272" s="1755"/>
      <c r="M272" s="1755"/>
      <c r="N272" s="1880"/>
    </row>
    <row r="273" spans="10:14">
      <c r="J273" s="1879"/>
      <c r="K273" s="1755"/>
      <c r="L273" s="1755"/>
      <c r="M273" s="1755"/>
      <c r="N273" s="1880"/>
    </row>
    <row r="274" spans="10:14">
      <c r="J274" s="1879"/>
      <c r="K274" s="1755"/>
      <c r="L274" s="1755"/>
      <c r="M274" s="1755"/>
      <c r="N274" s="1880"/>
    </row>
    <row r="275" spans="10:14">
      <c r="J275" s="1879"/>
      <c r="K275" s="1755"/>
      <c r="L275" s="1755"/>
      <c r="M275" s="1755"/>
      <c r="N275" s="1880"/>
    </row>
    <row r="276" spans="10:14">
      <c r="J276" s="1879"/>
      <c r="K276" s="1755"/>
      <c r="L276" s="1755"/>
      <c r="M276" s="1755"/>
      <c r="N276" s="1880"/>
    </row>
    <row r="277" spans="10:14">
      <c r="J277" s="1879"/>
      <c r="K277" s="1755"/>
      <c r="L277" s="1755"/>
      <c r="M277" s="1755"/>
      <c r="N277" s="1880"/>
    </row>
    <row r="278" spans="10:14">
      <c r="J278" s="1879"/>
      <c r="K278" s="1755"/>
      <c r="L278" s="1755"/>
      <c r="M278" s="1755"/>
      <c r="N278" s="1880"/>
    </row>
    <row r="279" spans="10:14">
      <c r="J279" s="1879"/>
      <c r="K279" s="1755"/>
      <c r="L279" s="1755"/>
      <c r="M279" s="1755"/>
      <c r="N279" s="1880"/>
    </row>
    <row r="280" spans="10:14">
      <c r="J280" s="1879"/>
      <c r="K280" s="1755"/>
      <c r="L280" s="1755"/>
      <c r="M280" s="1755"/>
      <c r="N280" s="1880"/>
    </row>
    <row r="281" spans="10:14">
      <c r="J281" s="1879"/>
      <c r="K281" s="1755"/>
      <c r="L281" s="1755"/>
      <c r="M281" s="1755"/>
      <c r="N281" s="1880"/>
    </row>
    <row r="282" spans="10:14">
      <c r="J282" s="1879"/>
      <c r="K282" s="1755"/>
      <c r="L282" s="1755"/>
      <c r="M282" s="1755"/>
      <c r="N282" s="1880"/>
    </row>
    <row r="283" spans="10:14">
      <c r="J283" s="1879"/>
      <c r="K283" s="1755"/>
      <c r="L283" s="1755"/>
      <c r="M283" s="1755"/>
      <c r="N283" s="1880"/>
    </row>
    <row r="284" spans="10:14">
      <c r="J284" s="1879"/>
      <c r="K284" s="1755"/>
      <c r="L284" s="1755"/>
      <c r="M284" s="1755"/>
      <c r="N284" s="1880"/>
    </row>
    <row r="285" spans="10:14">
      <c r="J285" s="1879"/>
      <c r="K285" s="1755"/>
      <c r="L285" s="1755"/>
      <c r="M285" s="1755"/>
      <c r="N285" s="1880"/>
    </row>
    <row r="286" spans="10:14">
      <c r="J286" s="1879"/>
      <c r="K286" s="1755"/>
      <c r="L286" s="1755"/>
      <c r="M286" s="1755"/>
      <c r="N286" s="1880"/>
    </row>
    <row r="287" spans="10:14">
      <c r="J287" s="1879"/>
      <c r="K287" s="1755"/>
      <c r="L287" s="1755"/>
      <c r="M287" s="1755"/>
      <c r="N287" s="1880"/>
    </row>
    <row r="288" spans="10:14">
      <c r="J288" s="1879"/>
      <c r="K288" s="1755"/>
      <c r="L288" s="1755"/>
      <c r="M288" s="1755"/>
      <c r="N288" s="1880"/>
    </row>
    <row r="289" spans="10:14">
      <c r="J289" s="1879"/>
      <c r="K289" s="1755"/>
      <c r="L289" s="1755"/>
      <c r="M289" s="1755"/>
      <c r="N289" s="1880"/>
    </row>
    <row r="290" spans="10:14">
      <c r="J290" s="1879"/>
      <c r="K290" s="1755"/>
      <c r="L290" s="1755"/>
      <c r="M290" s="1755"/>
      <c r="N290" s="1880"/>
    </row>
    <row r="291" spans="10:14">
      <c r="J291" s="1879"/>
      <c r="K291" s="1755"/>
      <c r="L291" s="1755"/>
      <c r="M291" s="1755"/>
      <c r="N291" s="1880"/>
    </row>
    <row r="292" spans="10:14">
      <c r="J292" s="1879"/>
      <c r="K292" s="1755"/>
      <c r="L292" s="1755"/>
      <c r="M292" s="1755"/>
      <c r="N292" s="1880"/>
    </row>
    <row r="293" spans="10:14">
      <c r="J293" s="1879"/>
      <c r="K293" s="1755"/>
      <c r="L293" s="1755"/>
      <c r="M293" s="1755"/>
      <c r="N293" s="1880"/>
    </row>
    <row r="294" spans="10:14">
      <c r="J294" s="1879"/>
      <c r="K294" s="1755"/>
      <c r="L294" s="1755"/>
      <c r="M294" s="1755"/>
      <c r="N294" s="1880"/>
    </row>
    <row r="295" spans="10:14">
      <c r="J295" s="1879"/>
      <c r="K295" s="1755"/>
      <c r="L295" s="1755"/>
      <c r="M295" s="1755"/>
      <c r="N295" s="1880"/>
    </row>
    <row r="296" spans="10:14">
      <c r="J296" s="1879"/>
      <c r="K296" s="1755"/>
      <c r="L296" s="1755"/>
      <c r="M296" s="1755"/>
      <c r="N296" s="1880"/>
    </row>
    <row r="297" spans="10:14">
      <c r="J297" s="1879"/>
      <c r="K297" s="1755"/>
      <c r="L297" s="1755"/>
      <c r="M297" s="1755"/>
      <c r="N297" s="1880"/>
    </row>
    <row r="298" spans="10:14">
      <c r="J298" s="1879"/>
      <c r="K298" s="1755"/>
      <c r="L298" s="1755"/>
      <c r="M298" s="1755"/>
      <c r="N298" s="1880"/>
    </row>
    <row r="299" spans="10:14">
      <c r="J299" s="1879"/>
      <c r="K299" s="1755"/>
      <c r="L299" s="1755"/>
      <c r="M299" s="1755"/>
      <c r="N299" s="1880"/>
    </row>
    <row r="300" spans="10:14">
      <c r="J300" s="1879"/>
      <c r="K300" s="1755"/>
      <c r="L300" s="1755"/>
      <c r="M300" s="1755"/>
      <c r="N300" s="1880"/>
    </row>
    <row r="301" spans="10:14">
      <c r="J301" s="1879"/>
      <c r="K301" s="1755"/>
      <c r="L301" s="1755"/>
      <c r="M301" s="1755"/>
      <c r="N301" s="1880"/>
    </row>
    <row r="302" spans="10:14">
      <c r="J302" s="1879"/>
      <c r="K302" s="1755"/>
      <c r="L302" s="1755"/>
      <c r="M302" s="1755"/>
      <c r="N302" s="1880"/>
    </row>
    <row r="303" spans="10:14">
      <c r="J303" s="1879"/>
      <c r="K303" s="1755"/>
      <c r="L303" s="1755"/>
      <c r="M303" s="1755"/>
      <c r="N303" s="1880"/>
    </row>
    <row r="304" spans="10:14">
      <c r="J304" s="1879"/>
      <c r="K304" s="1755"/>
      <c r="L304" s="1755"/>
      <c r="M304" s="1755"/>
      <c r="N304" s="1880"/>
    </row>
    <row r="305" spans="10:14">
      <c r="J305" s="1879"/>
      <c r="K305" s="1755"/>
      <c r="L305" s="1755"/>
      <c r="M305" s="1755"/>
      <c r="N305" s="1880"/>
    </row>
    <row r="306" spans="10:14">
      <c r="J306" s="1879"/>
      <c r="K306" s="1755"/>
      <c r="L306" s="1755"/>
      <c r="M306" s="1755"/>
      <c r="N306" s="1880"/>
    </row>
    <row r="307" spans="10:14">
      <c r="J307" s="1879"/>
      <c r="K307" s="1755"/>
      <c r="L307" s="1755"/>
      <c r="M307" s="1755"/>
      <c r="N307" s="1880"/>
    </row>
    <row r="308" spans="10:14">
      <c r="J308" s="1879"/>
      <c r="K308" s="1755"/>
      <c r="L308" s="1755"/>
      <c r="M308" s="1755"/>
      <c r="N308" s="1880"/>
    </row>
    <row r="309" spans="10:14">
      <c r="J309" s="1879"/>
      <c r="K309" s="1755"/>
      <c r="L309" s="1755"/>
      <c r="M309" s="1755"/>
      <c r="N309" s="1880"/>
    </row>
    <row r="310" spans="10:14">
      <c r="J310" s="1879"/>
      <c r="K310" s="1755"/>
      <c r="L310" s="1755"/>
      <c r="M310" s="1755"/>
      <c r="N310" s="1880"/>
    </row>
    <row r="311" spans="10:14">
      <c r="J311" s="1879"/>
      <c r="K311" s="1755"/>
      <c r="L311" s="1755"/>
      <c r="M311" s="1755"/>
      <c r="N311" s="1880"/>
    </row>
    <row r="312" spans="10:14">
      <c r="J312" s="1879"/>
      <c r="K312" s="1755"/>
      <c r="L312" s="1755"/>
      <c r="M312" s="1755"/>
      <c r="N312" s="1880"/>
    </row>
    <row r="313" spans="10:14">
      <c r="J313" s="1879"/>
      <c r="K313" s="1755"/>
      <c r="L313" s="1755"/>
      <c r="M313" s="1755"/>
      <c r="N313" s="1880"/>
    </row>
    <row r="314" spans="10:14">
      <c r="J314" s="1879"/>
      <c r="K314" s="1755"/>
      <c r="L314" s="1755"/>
      <c r="M314" s="1755"/>
      <c r="N314" s="1880"/>
    </row>
    <row r="315" spans="10:14">
      <c r="J315" s="1879"/>
      <c r="K315" s="1755"/>
      <c r="L315" s="1755"/>
      <c r="M315" s="1755"/>
      <c r="N315" s="1880"/>
    </row>
    <row r="316" spans="10:14">
      <c r="J316" s="1879"/>
      <c r="K316" s="1755"/>
      <c r="L316" s="1755"/>
      <c r="M316" s="1755"/>
      <c r="N316" s="1880"/>
    </row>
    <row r="317" spans="10:14">
      <c r="J317" s="1879"/>
      <c r="K317" s="1755"/>
      <c r="L317" s="1755"/>
      <c r="M317" s="1755"/>
      <c r="N317" s="1880"/>
    </row>
    <row r="318" spans="10:14">
      <c r="J318" s="1879"/>
      <c r="K318" s="1755"/>
      <c r="L318" s="1755"/>
      <c r="M318" s="1755"/>
      <c r="N318" s="1880"/>
    </row>
    <row r="319" spans="10:14">
      <c r="J319" s="1879"/>
      <c r="K319" s="1755"/>
      <c r="L319" s="1755"/>
      <c r="M319" s="1755"/>
      <c r="N319" s="1880"/>
    </row>
    <row r="320" spans="10:14">
      <c r="J320" s="1879"/>
      <c r="K320" s="1755"/>
      <c r="L320" s="1755"/>
      <c r="M320" s="1755"/>
      <c r="N320" s="1880"/>
    </row>
    <row r="321" spans="10:14">
      <c r="J321" s="1879"/>
      <c r="K321" s="1755"/>
      <c r="L321" s="1755"/>
      <c r="M321" s="1755"/>
      <c r="N321" s="1880"/>
    </row>
    <row r="322" spans="10:14">
      <c r="J322" s="1879"/>
      <c r="K322" s="1755"/>
      <c r="L322" s="1755"/>
      <c r="M322" s="1755"/>
      <c r="N322" s="1880"/>
    </row>
    <row r="323" spans="10:14">
      <c r="J323" s="1879"/>
      <c r="K323" s="1755"/>
      <c r="L323" s="1755"/>
      <c r="M323" s="1755"/>
      <c r="N323" s="1880"/>
    </row>
    <row r="324" spans="10:14">
      <c r="J324" s="1879"/>
      <c r="K324" s="1755"/>
      <c r="L324" s="1755"/>
      <c r="M324" s="1755"/>
      <c r="N324" s="1880"/>
    </row>
    <row r="325" spans="10:14">
      <c r="J325" s="1879"/>
      <c r="K325" s="1755"/>
      <c r="L325" s="1755"/>
      <c r="M325" s="1755"/>
      <c r="N325" s="1880"/>
    </row>
    <row r="326" spans="10:14">
      <c r="J326" s="1879"/>
      <c r="K326" s="1755"/>
      <c r="L326" s="1755"/>
      <c r="M326" s="1755"/>
      <c r="N326" s="1880"/>
    </row>
    <row r="327" spans="10:14">
      <c r="J327" s="1879"/>
      <c r="K327" s="1755"/>
      <c r="L327" s="1755"/>
      <c r="M327" s="1755"/>
      <c r="N327" s="1880"/>
    </row>
    <row r="328" spans="10:14">
      <c r="J328" s="1879"/>
      <c r="K328" s="1755"/>
      <c r="L328" s="1755"/>
      <c r="M328" s="1755"/>
      <c r="N328" s="1880"/>
    </row>
    <row r="329" spans="10:14">
      <c r="J329" s="1879"/>
      <c r="K329" s="1755"/>
      <c r="L329" s="1755"/>
      <c r="M329" s="1755"/>
      <c r="N329" s="1880"/>
    </row>
    <row r="330" spans="10:14">
      <c r="J330" s="1879"/>
      <c r="K330" s="1755"/>
      <c r="L330" s="1755"/>
      <c r="M330" s="1755"/>
      <c r="N330" s="1880"/>
    </row>
    <row r="331" spans="10:14">
      <c r="J331" s="1879"/>
      <c r="K331" s="1755"/>
      <c r="L331" s="1755"/>
      <c r="M331" s="1755"/>
      <c r="N331" s="1880"/>
    </row>
    <row r="332" spans="10:14">
      <c r="J332" s="1879"/>
      <c r="K332" s="1755"/>
      <c r="L332" s="1755"/>
      <c r="M332" s="1755"/>
      <c r="N332" s="1880"/>
    </row>
    <row r="333" spans="10:14">
      <c r="J333" s="1879"/>
      <c r="K333" s="1755"/>
      <c r="L333" s="1755"/>
      <c r="M333" s="1755"/>
      <c r="N333" s="1880"/>
    </row>
    <row r="334" spans="10:14">
      <c r="J334" s="1879"/>
      <c r="K334" s="1755"/>
      <c r="L334" s="1755"/>
      <c r="M334" s="1755"/>
      <c r="N334" s="1880"/>
    </row>
    <row r="335" spans="10:14">
      <c r="J335" s="1879"/>
      <c r="K335" s="1755"/>
      <c r="L335" s="1755"/>
      <c r="M335" s="1755"/>
      <c r="N335" s="1880"/>
    </row>
    <row r="336" spans="10:14">
      <c r="J336" s="1879"/>
      <c r="K336" s="1755"/>
      <c r="L336" s="1755"/>
      <c r="M336" s="1755"/>
      <c r="N336" s="1880"/>
    </row>
    <row r="337" spans="10:14">
      <c r="J337" s="1879"/>
      <c r="K337" s="1755"/>
      <c r="L337" s="1755"/>
      <c r="M337" s="1755"/>
      <c r="N337" s="1880"/>
    </row>
    <row r="338" spans="10:14">
      <c r="J338" s="1879"/>
      <c r="K338" s="1755"/>
      <c r="L338" s="1755"/>
      <c r="M338" s="1755"/>
      <c r="N338" s="1880"/>
    </row>
    <row r="339" spans="10:14">
      <c r="J339" s="1879"/>
      <c r="K339" s="1755"/>
      <c r="L339" s="1755"/>
      <c r="M339" s="1755"/>
      <c r="N339" s="1880"/>
    </row>
    <row r="340" spans="10:14">
      <c r="J340" s="1879"/>
      <c r="K340" s="1755"/>
      <c r="L340" s="1755"/>
      <c r="M340" s="1755"/>
      <c r="N340" s="1880"/>
    </row>
    <row r="341" spans="10:14">
      <c r="J341" s="1879"/>
      <c r="K341" s="1755"/>
      <c r="L341" s="1755"/>
      <c r="M341" s="1755"/>
      <c r="N341" s="1880"/>
    </row>
    <row r="342" spans="10:14">
      <c r="J342" s="1879"/>
      <c r="K342" s="1755"/>
      <c r="L342" s="1755"/>
      <c r="M342" s="1755"/>
      <c r="N342" s="1880"/>
    </row>
    <row r="343" spans="10:14">
      <c r="J343" s="1879"/>
      <c r="K343" s="1755"/>
      <c r="L343" s="1755"/>
      <c r="M343" s="1755"/>
      <c r="N343" s="1880"/>
    </row>
    <row r="344" spans="10:14">
      <c r="J344" s="1879"/>
      <c r="K344" s="1755"/>
      <c r="L344" s="1755"/>
      <c r="M344" s="1755"/>
      <c r="N344" s="1880"/>
    </row>
    <row r="345" spans="10:14">
      <c r="J345" s="1879"/>
      <c r="K345" s="1755"/>
      <c r="L345" s="1755"/>
      <c r="M345" s="1755"/>
      <c r="N345" s="1880"/>
    </row>
    <row r="346" spans="10:14">
      <c r="J346" s="1879"/>
      <c r="K346" s="1755"/>
      <c r="L346" s="1755"/>
      <c r="M346" s="1755"/>
      <c r="N346" s="1880"/>
    </row>
    <row r="347" spans="10:14">
      <c r="J347" s="1879"/>
      <c r="K347" s="1755"/>
      <c r="L347" s="1755"/>
      <c r="M347" s="1755"/>
      <c r="N347" s="1880"/>
    </row>
    <row r="348" spans="10:14">
      <c r="J348" s="1879"/>
      <c r="K348" s="1755"/>
      <c r="L348" s="1755"/>
      <c r="M348" s="1755"/>
      <c r="N348" s="1880"/>
    </row>
    <row r="349" spans="10:14">
      <c r="J349" s="1879"/>
      <c r="K349" s="1755"/>
      <c r="L349" s="1755"/>
      <c r="M349" s="1755"/>
      <c r="N349" s="1880"/>
    </row>
    <row r="350" spans="10:14">
      <c r="J350" s="1879"/>
      <c r="K350" s="1755"/>
      <c r="L350" s="1755"/>
      <c r="M350" s="1755"/>
      <c r="N350" s="1880"/>
    </row>
    <row r="351" spans="10:14">
      <c r="J351" s="1879"/>
      <c r="K351" s="1755"/>
      <c r="L351" s="1755"/>
      <c r="M351" s="1755"/>
      <c r="N351" s="1880"/>
    </row>
    <row r="352" spans="10:14">
      <c r="J352" s="1879"/>
      <c r="K352" s="1755"/>
      <c r="L352" s="1755"/>
      <c r="M352" s="1755"/>
      <c r="N352" s="1880"/>
    </row>
    <row r="353" spans="10:14">
      <c r="J353" s="1879"/>
      <c r="K353" s="1755"/>
      <c r="L353" s="1755"/>
      <c r="M353" s="1755"/>
      <c r="N353" s="1880"/>
    </row>
    <row r="354" spans="10:14">
      <c r="J354" s="1879"/>
      <c r="K354" s="1755"/>
      <c r="L354" s="1755"/>
      <c r="M354" s="1755"/>
      <c r="N354" s="1880"/>
    </row>
    <row r="355" spans="10:14">
      <c r="J355" s="1879"/>
      <c r="K355" s="1755"/>
      <c r="L355" s="1755"/>
      <c r="M355" s="1755"/>
      <c r="N355" s="1880"/>
    </row>
    <row r="356" spans="10:14">
      <c r="J356" s="1879"/>
      <c r="K356" s="1755"/>
      <c r="L356" s="1755"/>
      <c r="M356" s="1755"/>
      <c r="N356" s="1880"/>
    </row>
    <row r="357" spans="10:14">
      <c r="J357" s="1879"/>
      <c r="K357" s="1755"/>
      <c r="L357" s="1755"/>
      <c r="M357" s="1755"/>
      <c r="N357" s="1880"/>
    </row>
    <row r="358" spans="10:14">
      <c r="J358" s="1879"/>
      <c r="K358" s="1755"/>
      <c r="L358" s="1755"/>
      <c r="M358" s="1755"/>
      <c r="N358" s="1880"/>
    </row>
    <row r="359" spans="10:14">
      <c r="J359" s="1879"/>
      <c r="K359" s="1755"/>
      <c r="L359" s="1755"/>
      <c r="M359" s="1755"/>
      <c r="N359" s="1880"/>
    </row>
    <row r="360" spans="10:14">
      <c r="J360" s="1879"/>
      <c r="K360" s="1755"/>
      <c r="L360" s="1755"/>
      <c r="M360" s="1755"/>
      <c r="N360" s="1880"/>
    </row>
    <row r="361" spans="10:14">
      <c r="J361" s="1879"/>
      <c r="K361" s="1755"/>
      <c r="L361" s="1755"/>
      <c r="M361" s="1755"/>
      <c r="N361" s="1880"/>
    </row>
    <row r="362" spans="10:14">
      <c r="J362" s="1879"/>
      <c r="K362" s="1755"/>
      <c r="L362" s="1755"/>
      <c r="M362" s="1755"/>
      <c r="N362" s="1880"/>
    </row>
    <row r="363" spans="10:14">
      <c r="J363" s="1879"/>
      <c r="K363" s="1755"/>
      <c r="L363" s="1755"/>
      <c r="M363" s="1755"/>
      <c r="N363" s="1880"/>
    </row>
    <row r="364" spans="10:14">
      <c r="J364" s="1879"/>
      <c r="K364" s="1755"/>
      <c r="L364" s="1755"/>
      <c r="M364" s="1755"/>
      <c r="N364" s="1880"/>
    </row>
    <row r="365" spans="10:14">
      <c r="J365" s="1879"/>
      <c r="K365" s="1755"/>
      <c r="L365" s="1755"/>
      <c r="M365" s="1755"/>
      <c r="N365" s="1880"/>
    </row>
    <row r="366" spans="10:14">
      <c r="J366" s="1879"/>
      <c r="K366" s="1755"/>
      <c r="L366" s="1755"/>
      <c r="M366" s="1755"/>
      <c r="N366" s="1880"/>
    </row>
    <row r="367" spans="10:14">
      <c r="J367" s="1879"/>
      <c r="K367" s="1755"/>
      <c r="L367" s="1755"/>
      <c r="M367" s="1755"/>
      <c r="N367" s="1880"/>
    </row>
    <row r="368" spans="10:14">
      <c r="J368" s="1879"/>
      <c r="K368" s="1755"/>
      <c r="L368" s="1755"/>
      <c r="M368" s="1755"/>
      <c r="N368" s="1880"/>
    </row>
    <row r="369" spans="10:14">
      <c r="J369" s="1879"/>
      <c r="K369" s="1755"/>
      <c r="L369" s="1755"/>
      <c r="M369" s="1755"/>
      <c r="N369" s="1880"/>
    </row>
    <row r="370" spans="10:14">
      <c r="J370" s="1879"/>
      <c r="K370" s="1755"/>
      <c r="L370" s="1755"/>
      <c r="M370" s="1755"/>
      <c r="N370" s="1880"/>
    </row>
    <row r="371" spans="10:14">
      <c r="J371" s="1879"/>
      <c r="K371" s="1755"/>
      <c r="L371" s="1755"/>
      <c r="M371" s="1755"/>
      <c r="N371" s="1880"/>
    </row>
    <row r="372" spans="10:14">
      <c r="J372" s="1879"/>
      <c r="K372" s="1755"/>
      <c r="L372" s="1755"/>
      <c r="M372" s="1755"/>
      <c r="N372" s="1880"/>
    </row>
    <row r="373" spans="10:14">
      <c r="J373" s="1879"/>
      <c r="K373" s="1755"/>
      <c r="L373" s="1755"/>
      <c r="M373" s="1755"/>
      <c r="N373" s="1880"/>
    </row>
    <row r="374" spans="10:14">
      <c r="J374" s="1879"/>
      <c r="K374" s="1755"/>
      <c r="L374" s="1755"/>
      <c r="M374" s="1755"/>
      <c r="N374" s="1880"/>
    </row>
    <row r="375" spans="10:14">
      <c r="J375" s="1879"/>
      <c r="K375" s="1755"/>
      <c r="L375" s="1755"/>
      <c r="M375" s="1755"/>
      <c r="N375" s="1880"/>
    </row>
    <row r="376" spans="10:14">
      <c r="J376" s="1879"/>
      <c r="K376" s="1755"/>
      <c r="L376" s="1755"/>
      <c r="M376" s="1755"/>
      <c r="N376" s="1880"/>
    </row>
    <row r="377" spans="10:14">
      <c r="J377" s="1879"/>
      <c r="K377" s="1755"/>
      <c r="L377" s="1755"/>
      <c r="M377" s="1755"/>
      <c r="N377" s="1880"/>
    </row>
    <row r="378" spans="10:14">
      <c r="J378" s="1879"/>
      <c r="K378" s="1755"/>
      <c r="L378" s="1755"/>
      <c r="M378" s="1755"/>
      <c r="N378" s="1880"/>
    </row>
    <row r="379" spans="10:14">
      <c r="J379" s="1879"/>
      <c r="K379" s="1755"/>
      <c r="L379" s="1755"/>
      <c r="M379" s="1755"/>
      <c r="N379" s="1880"/>
    </row>
    <row r="380" spans="10:14">
      <c r="J380" s="1879"/>
      <c r="K380" s="1755"/>
      <c r="L380" s="1755"/>
      <c r="M380" s="1755"/>
      <c r="N380" s="1880"/>
    </row>
    <row r="381" spans="10:14">
      <c r="J381" s="1879"/>
      <c r="K381" s="1755"/>
      <c r="L381" s="1755"/>
      <c r="M381" s="1755"/>
      <c r="N381" s="1880"/>
    </row>
    <row r="382" spans="10:14">
      <c r="J382" s="1879"/>
      <c r="K382" s="1755"/>
      <c r="L382" s="1755"/>
      <c r="M382" s="1755"/>
      <c r="N382" s="1880"/>
    </row>
    <row r="383" spans="10:14">
      <c r="J383" s="1879"/>
      <c r="K383" s="1755"/>
      <c r="L383" s="1755"/>
      <c r="M383" s="1755"/>
      <c r="N383" s="1880"/>
    </row>
    <row r="384" spans="10:14">
      <c r="J384" s="1879"/>
      <c r="K384" s="1755"/>
      <c r="L384" s="1755"/>
      <c r="M384" s="1755"/>
      <c r="N384" s="1880"/>
    </row>
    <row r="385" spans="10:14">
      <c r="J385" s="1879"/>
      <c r="K385" s="1755"/>
      <c r="L385" s="1755"/>
      <c r="M385" s="1755"/>
      <c r="N385" s="1880"/>
    </row>
    <row r="386" spans="10:14">
      <c r="J386" s="1879"/>
      <c r="K386" s="1755"/>
      <c r="L386" s="1755"/>
      <c r="M386" s="1755"/>
      <c r="N386" s="1880"/>
    </row>
    <row r="387" spans="10:14">
      <c r="J387" s="1879"/>
      <c r="K387" s="1755"/>
      <c r="L387" s="1755"/>
      <c r="M387" s="1755"/>
      <c r="N387" s="1880"/>
    </row>
    <row r="388" spans="10:14">
      <c r="J388" s="1879"/>
      <c r="K388" s="1755"/>
      <c r="L388" s="1755"/>
      <c r="M388" s="1755"/>
      <c r="N388" s="1880"/>
    </row>
    <row r="389" spans="10:14">
      <c r="J389" s="1879"/>
      <c r="K389" s="1755"/>
      <c r="L389" s="1755"/>
      <c r="M389" s="1755"/>
      <c r="N389" s="1880"/>
    </row>
    <row r="390" spans="10:14">
      <c r="J390" s="1879"/>
      <c r="K390" s="1755"/>
      <c r="L390" s="1755"/>
      <c r="M390" s="1755"/>
      <c r="N390" s="1880"/>
    </row>
    <row r="391" spans="10:14">
      <c r="J391" s="1879"/>
      <c r="K391" s="1755"/>
      <c r="L391" s="1755"/>
      <c r="M391" s="1755"/>
      <c r="N391" s="1880"/>
    </row>
    <row r="392" spans="10:14">
      <c r="J392" s="1879"/>
      <c r="K392" s="1755"/>
      <c r="L392" s="1755"/>
      <c r="M392" s="1755"/>
      <c r="N392" s="1880"/>
    </row>
    <row r="393" spans="10:14">
      <c r="J393" s="1879"/>
      <c r="K393" s="1755"/>
      <c r="L393" s="1755"/>
      <c r="M393" s="1755"/>
      <c r="N393" s="1880"/>
    </row>
    <row r="394" spans="10:14">
      <c r="J394" s="1879"/>
      <c r="K394" s="1755"/>
      <c r="L394" s="1755"/>
      <c r="M394" s="1755"/>
      <c r="N394" s="1880"/>
    </row>
    <row r="395" spans="10:14">
      <c r="J395" s="1879"/>
      <c r="K395" s="1755"/>
      <c r="L395" s="1755"/>
      <c r="M395" s="1755"/>
      <c r="N395" s="1880"/>
    </row>
    <row r="396" spans="10:14">
      <c r="J396" s="1879"/>
      <c r="K396" s="1755"/>
      <c r="L396" s="1755"/>
      <c r="M396" s="1755"/>
      <c r="N396" s="1880"/>
    </row>
    <row r="397" spans="10:14">
      <c r="J397" s="1879"/>
      <c r="K397" s="1755"/>
      <c r="L397" s="1755"/>
      <c r="M397" s="1755"/>
      <c r="N397" s="1880"/>
    </row>
    <row r="398" spans="10:14">
      <c r="J398" s="1879"/>
      <c r="K398" s="1755"/>
      <c r="L398" s="1755"/>
      <c r="M398" s="1755"/>
      <c r="N398" s="1880"/>
    </row>
    <row r="399" spans="10:14">
      <c r="J399" s="1879"/>
      <c r="K399" s="1755"/>
      <c r="L399" s="1755"/>
      <c r="M399" s="1755"/>
      <c r="N399" s="1880"/>
    </row>
    <row r="400" spans="10:14">
      <c r="J400" s="1879"/>
      <c r="K400" s="1755"/>
      <c r="L400" s="1755"/>
      <c r="M400" s="1755"/>
      <c r="N400" s="1880"/>
    </row>
    <row r="401" spans="10:14">
      <c r="J401" s="1879"/>
      <c r="K401" s="1755"/>
      <c r="L401" s="1755"/>
      <c r="M401" s="1755"/>
      <c r="N401" s="1880"/>
    </row>
    <row r="402" spans="10:14">
      <c r="J402" s="1879"/>
      <c r="K402" s="1755"/>
      <c r="L402" s="1755"/>
      <c r="M402" s="1755"/>
      <c r="N402" s="1880"/>
    </row>
    <row r="403" spans="10:14">
      <c r="J403" s="1879"/>
      <c r="K403" s="1755"/>
      <c r="L403" s="1755"/>
      <c r="M403" s="1755"/>
      <c r="N403" s="1880"/>
    </row>
    <row r="404" spans="10:14">
      <c r="J404" s="1879"/>
      <c r="K404" s="1755"/>
      <c r="L404" s="1755"/>
      <c r="M404" s="1755"/>
      <c r="N404" s="1880"/>
    </row>
    <row r="405" spans="10:14">
      <c r="J405" s="1879"/>
      <c r="K405" s="1755"/>
      <c r="L405" s="1755"/>
      <c r="M405" s="1755"/>
      <c r="N405" s="1880"/>
    </row>
    <row r="406" spans="10:14">
      <c r="J406" s="1879"/>
      <c r="K406" s="1755"/>
      <c r="L406" s="1755"/>
      <c r="M406" s="1755"/>
      <c r="N406" s="1880"/>
    </row>
    <row r="407" spans="10:14">
      <c r="J407" s="1879"/>
      <c r="K407" s="1755"/>
      <c r="L407" s="1755"/>
      <c r="M407" s="1755"/>
      <c r="N407" s="1880"/>
    </row>
    <row r="408" spans="10:14">
      <c r="J408" s="1879"/>
      <c r="K408" s="1755"/>
      <c r="L408" s="1755"/>
      <c r="M408" s="1755"/>
      <c r="N408" s="1880"/>
    </row>
    <row r="409" spans="10:14">
      <c r="J409" s="1879"/>
      <c r="K409" s="1755"/>
      <c r="L409" s="1755"/>
      <c r="M409" s="1755"/>
      <c r="N409" s="1880"/>
    </row>
    <row r="410" spans="10:14">
      <c r="J410" s="1879"/>
      <c r="K410" s="1755"/>
      <c r="L410" s="1755"/>
      <c r="M410" s="1755"/>
      <c r="N410" s="1880"/>
    </row>
    <row r="411" spans="10:14">
      <c r="J411" s="1879"/>
      <c r="K411" s="1755"/>
      <c r="L411" s="1755"/>
      <c r="M411" s="1755"/>
      <c r="N411" s="1880"/>
    </row>
    <row r="412" spans="10:14">
      <c r="J412" s="1879"/>
      <c r="K412" s="1755"/>
      <c r="L412" s="1755"/>
      <c r="M412" s="1755"/>
      <c r="N412" s="1880"/>
    </row>
    <row r="413" spans="10:14">
      <c r="J413" s="1879"/>
      <c r="K413" s="1755"/>
      <c r="L413" s="1755"/>
      <c r="M413" s="1755"/>
      <c r="N413" s="1880"/>
    </row>
    <row r="414" spans="10:14">
      <c r="J414" s="1879"/>
      <c r="K414" s="1755"/>
      <c r="L414" s="1755"/>
      <c r="M414" s="1755"/>
      <c r="N414" s="1880"/>
    </row>
    <row r="415" spans="10:14">
      <c r="J415" s="1879"/>
      <c r="K415" s="1755"/>
      <c r="L415" s="1755"/>
      <c r="M415" s="1755"/>
      <c r="N415" s="1880"/>
    </row>
    <row r="416" spans="10:14">
      <c r="J416" s="1879"/>
      <c r="K416" s="1755"/>
      <c r="L416" s="1755"/>
      <c r="M416" s="1755"/>
      <c r="N416" s="1880"/>
    </row>
    <row r="417" spans="10:14">
      <c r="J417" s="1879"/>
      <c r="K417" s="1755"/>
      <c r="L417" s="1755"/>
      <c r="M417" s="1755"/>
      <c r="N417" s="1880"/>
    </row>
    <row r="418" spans="10:14">
      <c r="J418" s="1879"/>
      <c r="K418" s="1755"/>
      <c r="L418" s="1755"/>
      <c r="M418" s="1755"/>
      <c r="N418" s="1880"/>
    </row>
    <row r="419" spans="10:14">
      <c r="J419" s="1879"/>
      <c r="K419" s="1755"/>
      <c r="L419" s="1755"/>
      <c r="M419" s="1755"/>
      <c r="N419" s="1880"/>
    </row>
    <row r="420" spans="10:14">
      <c r="J420" s="1879"/>
      <c r="K420" s="1755"/>
      <c r="L420" s="1755"/>
      <c r="M420" s="1755"/>
      <c r="N420" s="1880"/>
    </row>
    <row r="421" spans="10:14">
      <c r="J421" s="1879"/>
      <c r="K421" s="1755"/>
      <c r="L421" s="1755"/>
      <c r="M421" s="1755"/>
      <c r="N421" s="1880"/>
    </row>
    <row r="422" spans="10:14">
      <c r="J422" s="1879"/>
      <c r="K422" s="1755"/>
      <c r="L422" s="1755"/>
      <c r="M422" s="1755"/>
      <c r="N422" s="1880"/>
    </row>
    <row r="423" spans="10:14">
      <c r="J423" s="1879"/>
      <c r="K423" s="1755"/>
      <c r="L423" s="1755"/>
      <c r="M423" s="1755"/>
      <c r="N423" s="1880"/>
    </row>
    <row r="424" spans="10:14">
      <c r="J424" s="1879"/>
      <c r="K424" s="1755"/>
      <c r="L424" s="1755"/>
      <c r="M424" s="1755"/>
      <c r="N424" s="1880"/>
    </row>
    <row r="425" spans="10:14">
      <c r="J425" s="1879"/>
      <c r="K425" s="1755"/>
      <c r="L425" s="1755"/>
      <c r="M425" s="1755"/>
      <c r="N425" s="1880"/>
    </row>
    <row r="426" spans="10:14">
      <c r="J426" s="1879"/>
      <c r="K426" s="1755"/>
      <c r="L426" s="1755"/>
      <c r="M426" s="1755"/>
      <c r="N426" s="1880"/>
    </row>
    <row r="427" spans="10:14">
      <c r="J427" s="1879"/>
      <c r="K427" s="1755"/>
      <c r="L427" s="1755"/>
      <c r="M427" s="1755"/>
      <c r="N427" s="1880"/>
    </row>
    <row r="428" spans="10:14">
      <c r="J428" s="1879"/>
      <c r="K428" s="1755"/>
      <c r="L428" s="1755"/>
      <c r="M428" s="1755"/>
      <c r="N428" s="1880"/>
    </row>
    <row r="429" spans="10:14">
      <c r="J429" s="1879"/>
      <c r="K429" s="1755"/>
      <c r="L429" s="1755"/>
      <c r="M429" s="1755"/>
      <c r="N429" s="1880"/>
    </row>
    <row r="430" spans="10:14">
      <c r="J430" s="1879"/>
      <c r="K430" s="1755"/>
      <c r="L430" s="1755"/>
      <c r="M430" s="1755"/>
      <c r="N430" s="1880"/>
    </row>
    <row r="431" spans="10:14">
      <c r="J431" s="1879"/>
      <c r="K431" s="1755"/>
      <c r="L431" s="1755"/>
      <c r="M431" s="1755"/>
      <c r="N431" s="1880"/>
    </row>
    <row r="432" spans="10:14">
      <c r="J432" s="1879"/>
      <c r="K432" s="1755"/>
      <c r="L432" s="1755"/>
      <c r="M432" s="1755"/>
      <c r="N432" s="1880"/>
    </row>
    <row r="433" spans="10:14">
      <c r="J433" s="1879"/>
      <c r="K433" s="1755"/>
      <c r="L433" s="1755"/>
      <c r="M433" s="1755"/>
      <c r="N433" s="1880"/>
    </row>
    <row r="434" spans="10:14">
      <c r="J434" s="1879"/>
      <c r="K434" s="1755"/>
      <c r="L434" s="1755"/>
      <c r="M434" s="1755"/>
      <c r="N434" s="1880"/>
    </row>
    <row r="435" spans="10:14">
      <c r="J435" s="1879"/>
      <c r="K435" s="1755"/>
      <c r="L435" s="1755"/>
      <c r="M435" s="1755"/>
      <c r="N435" s="1880"/>
    </row>
    <row r="436" spans="10:14">
      <c r="J436" s="1879"/>
      <c r="K436" s="1755"/>
      <c r="L436" s="1755"/>
      <c r="M436" s="1755"/>
      <c r="N436" s="1880"/>
    </row>
    <row r="437" spans="10:14">
      <c r="J437" s="1879"/>
      <c r="K437" s="1755"/>
      <c r="L437" s="1755"/>
      <c r="M437" s="1755"/>
      <c r="N437" s="1880"/>
    </row>
    <row r="438" spans="10:14">
      <c r="J438" s="1879"/>
      <c r="K438" s="1755"/>
      <c r="L438" s="1755"/>
      <c r="M438" s="1755"/>
      <c r="N438" s="1880"/>
    </row>
    <row r="439" spans="10:14">
      <c r="J439" s="1879"/>
      <c r="K439" s="1755"/>
      <c r="L439" s="1755"/>
      <c r="M439" s="1755"/>
      <c r="N439" s="1880"/>
    </row>
    <row r="440" spans="10:14">
      <c r="J440" s="1879"/>
      <c r="K440" s="1755"/>
      <c r="L440" s="1755"/>
      <c r="M440" s="1755"/>
      <c r="N440" s="1880"/>
    </row>
    <row r="441" spans="10:14">
      <c r="J441" s="1879"/>
      <c r="K441" s="1755"/>
      <c r="L441" s="1755"/>
      <c r="M441" s="1755"/>
      <c r="N441" s="1880"/>
    </row>
    <row r="442" spans="10:14">
      <c r="J442" s="1879"/>
      <c r="K442" s="1755"/>
      <c r="L442" s="1755"/>
      <c r="M442" s="1755"/>
      <c r="N442" s="1880"/>
    </row>
    <row r="443" spans="10:14">
      <c r="J443" s="1879"/>
      <c r="K443" s="1755"/>
      <c r="L443" s="1755"/>
      <c r="M443" s="1755"/>
      <c r="N443" s="1880"/>
    </row>
    <row r="444" spans="10:14">
      <c r="J444" s="1879"/>
      <c r="K444" s="1755"/>
      <c r="L444" s="1755"/>
      <c r="M444" s="1755"/>
      <c r="N444" s="1880"/>
    </row>
    <row r="445" spans="10:14">
      <c r="J445" s="1879"/>
      <c r="K445" s="1755"/>
      <c r="L445" s="1755"/>
      <c r="M445" s="1755"/>
      <c r="N445" s="1880"/>
    </row>
    <row r="446" spans="10:14">
      <c r="J446" s="1879"/>
      <c r="K446" s="1755"/>
      <c r="L446" s="1755"/>
      <c r="M446" s="1755"/>
      <c r="N446" s="1880"/>
    </row>
    <row r="447" spans="10:14">
      <c r="J447" s="1879"/>
      <c r="K447" s="1755"/>
      <c r="L447" s="1755"/>
      <c r="M447" s="1755"/>
      <c r="N447" s="1880"/>
    </row>
    <row r="448" spans="10:14">
      <c r="J448" s="1879"/>
      <c r="K448" s="1755"/>
      <c r="L448" s="1755"/>
      <c r="M448" s="1755"/>
      <c r="N448" s="1880"/>
    </row>
    <row r="449" spans="10:14">
      <c r="J449" s="1879"/>
      <c r="K449" s="1755"/>
      <c r="L449" s="1755"/>
      <c r="M449" s="1755"/>
      <c r="N449" s="1880"/>
    </row>
    <row r="450" spans="10:14">
      <c r="J450" s="1879"/>
      <c r="K450" s="1755"/>
      <c r="L450" s="1755"/>
      <c r="M450" s="1755"/>
      <c r="N450" s="1880"/>
    </row>
    <row r="451" spans="10:14">
      <c r="J451" s="1879"/>
      <c r="K451" s="1755"/>
      <c r="L451" s="1755"/>
      <c r="M451" s="1755"/>
      <c r="N451" s="1880"/>
    </row>
    <row r="452" spans="10:14">
      <c r="J452" s="1879"/>
      <c r="K452" s="1755"/>
      <c r="L452" s="1755"/>
      <c r="M452" s="1755"/>
      <c r="N452" s="1880"/>
    </row>
    <row r="453" spans="10:14">
      <c r="J453" s="1879"/>
      <c r="K453" s="1755"/>
      <c r="L453" s="1755"/>
      <c r="M453" s="1755"/>
      <c r="N453" s="1880"/>
    </row>
    <row r="454" spans="10:14">
      <c r="J454" s="1879"/>
      <c r="K454" s="1755"/>
      <c r="L454" s="1755"/>
      <c r="M454" s="1755"/>
      <c r="N454" s="1880"/>
    </row>
    <row r="455" spans="10:14">
      <c r="J455" s="1879"/>
      <c r="K455" s="1755"/>
      <c r="L455" s="1755"/>
      <c r="M455" s="1755"/>
      <c r="N455" s="1880"/>
    </row>
    <row r="456" spans="10:14">
      <c r="J456" s="1879"/>
      <c r="K456" s="1755"/>
      <c r="L456" s="1755"/>
      <c r="M456" s="1755"/>
      <c r="N456" s="1880"/>
    </row>
    <row r="457" spans="10:14">
      <c r="J457" s="1879"/>
      <c r="K457" s="1755"/>
      <c r="L457" s="1755"/>
      <c r="M457" s="1755"/>
      <c r="N457" s="1880"/>
    </row>
    <row r="458" spans="10:14">
      <c r="J458" s="1879"/>
      <c r="K458" s="1755"/>
      <c r="L458" s="1755"/>
      <c r="M458" s="1755"/>
      <c r="N458" s="1880"/>
    </row>
    <row r="459" spans="10:14">
      <c r="J459" s="1879"/>
      <c r="K459" s="1755"/>
      <c r="L459" s="1755"/>
      <c r="M459" s="1755"/>
      <c r="N459" s="1880"/>
    </row>
    <row r="460" spans="10:14">
      <c r="J460" s="1879"/>
      <c r="K460" s="1755"/>
      <c r="L460" s="1755"/>
      <c r="M460" s="1755"/>
      <c r="N460" s="1880"/>
    </row>
    <row r="461" spans="10:14">
      <c r="J461" s="1879"/>
      <c r="K461" s="1755"/>
      <c r="L461" s="1755"/>
      <c r="M461" s="1755"/>
      <c r="N461" s="1880"/>
    </row>
    <row r="462" spans="10:14">
      <c r="J462" s="1879"/>
      <c r="K462" s="1755"/>
      <c r="L462" s="1755"/>
      <c r="M462" s="1755"/>
      <c r="N462" s="1880"/>
    </row>
    <row r="463" spans="10:14">
      <c r="J463" s="1879"/>
      <c r="K463" s="1755"/>
      <c r="L463" s="1755"/>
      <c r="M463" s="1755"/>
      <c r="N463" s="1880"/>
    </row>
    <row r="464" spans="10:14">
      <c r="J464" s="1879"/>
      <c r="K464" s="1755"/>
      <c r="L464" s="1755"/>
      <c r="M464" s="1755"/>
      <c r="N464" s="1880"/>
    </row>
    <row r="465" spans="10:14">
      <c r="J465" s="1879"/>
      <c r="K465" s="1755"/>
      <c r="L465" s="1755"/>
      <c r="M465" s="1755"/>
      <c r="N465" s="1880"/>
    </row>
    <row r="466" spans="10:14">
      <c r="J466" s="1879"/>
      <c r="K466" s="1755"/>
      <c r="L466" s="1755"/>
      <c r="M466" s="1755"/>
      <c r="N466" s="1880"/>
    </row>
    <row r="467" spans="10:14">
      <c r="J467" s="1879"/>
      <c r="K467" s="1755"/>
      <c r="L467" s="1755"/>
      <c r="M467" s="1755"/>
      <c r="N467" s="1880"/>
    </row>
    <row r="468" spans="10:14">
      <c r="J468" s="1879"/>
      <c r="K468" s="1755"/>
      <c r="L468" s="1755"/>
      <c r="M468" s="1755"/>
      <c r="N468" s="1880"/>
    </row>
    <row r="469" spans="10:14">
      <c r="J469" s="1879"/>
      <c r="K469" s="1755"/>
      <c r="L469" s="1755"/>
      <c r="M469" s="1755"/>
      <c r="N469" s="1880"/>
    </row>
    <row r="470" spans="10:14">
      <c r="J470" s="1879"/>
      <c r="K470" s="1755"/>
      <c r="L470" s="1755"/>
      <c r="M470" s="1755"/>
      <c r="N470" s="1880"/>
    </row>
    <row r="471" spans="10:14">
      <c r="J471" s="1879"/>
      <c r="K471" s="1755"/>
      <c r="L471" s="1755"/>
      <c r="M471" s="1755"/>
      <c r="N471" s="1880"/>
    </row>
    <row r="472" spans="10:14">
      <c r="J472" s="1879"/>
      <c r="K472" s="1755"/>
      <c r="L472" s="1755"/>
      <c r="M472" s="1755"/>
      <c r="N472" s="1880"/>
    </row>
    <row r="473" spans="10:14">
      <c r="J473" s="1879"/>
      <c r="K473" s="1755"/>
      <c r="L473" s="1755"/>
      <c r="M473" s="1755"/>
      <c r="N473" s="1880"/>
    </row>
    <row r="474" spans="10:14">
      <c r="J474" s="1879"/>
      <c r="K474" s="1755"/>
      <c r="L474" s="1755"/>
      <c r="M474" s="1755"/>
      <c r="N474" s="1880"/>
    </row>
    <row r="475" spans="10:14">
      <c r="J475" s="1879"/>
      <c r="K475" s="1755"/>
      <c r="L475" s="1755"/>
      <c r="M475" s="1755"/>
      <c r="N475" s="1880"/>
    </row>
    <row r="476" spans="10:14">
      <c r="J476" s="1879"/>
      <c r="K476" s="1755"/>
      <c r="L476" s="1755"/>
      <c r="M476" s="1755"/>
      <c r="N476" s="1880"/>
    </row>
    <row r="477" spans="10:14">
      <c r="J477" s="1879"/>
      <c r="K477" s="1755"/>
      <c r="L477" s="1755"/>
      <c r="M477" s="1755"/>
      <c r="N477" s="1880"/>
    </row>
    <row r="478" spans="10:14">
      <c r="J478" s="1879"/>
      <c r="K478" s="1755"/>
      <c r="L478" s="1755"/>
      <c r="M478" s="1755"/>
      <c r="N478" s="1880"/>
    </row>
    <row r="479" spans="10:14">
      <c r="J479" s="1879"/>
      <c r="K479" s="1755"/>
      <c r="L479" s="1755"/>
      <c r="M479" s="1755"/>
      <c r="N479" s="1880"/>
    </row>
    <row r="480" spans="10:14">
      <c r="J480" s="1879"/>
      <c r="K480" s="1755"/>
      <c r="L480" s="1755"/>
      <c r="M480" s="1755"/>
      <c r="N480" s="1880"/>
    </row>
    <row r="481" spans="10:14">
      <c r="J481" s="1879"/>
      <c r="K481" s="1755"/>
      <c r="L481" s="1755"/>
      <c r="M481" s="1755"/>
      <c r="N481" s="1880"/>
    </row>
    <row r="482" spans="10:14">
      <c r="J482" s="1879"/>
      <c r="K482" s="1755"/>
      <c r="L482" s="1755"/>
      <c r="M482" s="1755"/>
      <c r="N482" s="1880"/>
    </row>
    <row r="483" spans="10:14">
      <c r="J483" s="1879"/>
      <c r="K483" s="1755"/>
      <c r="L483" s="1755"/>
      <c r="M483" s="1755"/>
      <c r="N483" s="1880"/>
    </row>
    <row r="484" spans="10:14">
      <c r="J484" s="1879"/>
      <c r="K484" s="1755"/>
      <c r="L484" s="1755"/>
      <c r="M484" s="1755"/>
      <c r="N484" s="1880"/>
    </row>
    <row r="485" spans="10:14">
      <c r="J485" s="1879"/>
      <c r="K485" s="1755"/>
      <c r="L485" s="1755"/>
      <c r="M485" s="1755"/>
      <c r="N485" s="1880"/>
    </row>
    <row r="486" spans="10:14">
      <c r="J486" s="1879"/>
      <c r="K486" s="1755"/>
      <c r="L486" s="1755"/>
      <c r="M486" s="1755"/>
      <c r="N486" s="1880"/>
    </row>
    <row r="487" spans="10:14">
      <c r="J487" s="1879"/>
      <c r="K487" s="1755"/>
      <c r="L487" s="1755"/>
      <c r="M487" s="1755"/>
      <c r="N487" s="1880"/>
    </row>
    <row r="488" spans="10:14">
      <c r="J488" s="1879"/>
      <c r="K488" s="1755"/>
      <c r="L488" s="1755"/>
      <c r="M488" s="1755"/>
      <c r="N488" s="1880"/>
    </row>
    <row r="489" spans="10:14">
      <c r="J489" s="1879"/>
      <c r="K489" s="1755"/>
      <c r="L489" s="1755"/>
      <c r="M489" s="1755"/>
      <c r="N489" s="1880"/>
    </row>
    <row r="490" spans="10:14">
      <c r="J490" s="1879"/>
      <c r="K490" s="1755"/>
      <c r="L490" s="1755"/>
      <c r="M490" s="1755"/>
      <c r="N490" s="1880"/>
    </row>
    <row r="491" spans="10:14">
      <c r="J491" s="1879"/>
      <c r="K491" s="1755"/>
      <c r="L491" s="1755"/>
      <c r="M491" s="1755"/>
      <c r="N491" s="1880"/>
    </row>
    <row r="492" spans="10:14">
      <c r="J492" s="1879"/>
      <c r="K492" s="1755"/>
      <c r="L492" s="1755"/>
      <c r="M492" s="1755"/>
      <c r="N492" s="1880"/>
    </row>
    <row r="493" spans="10:14">
      <c r="J493" s="1879"/>
      <c r="K493" s="1755"/>
      <c r="L493" s="1755"/>
      <c r="M493" s="1755"/>
      <c r="N493" s="1880"/>
    </row>
    <row r="494" spans="10:14">
      <c r="J494" s="1879"/>
      <c r="K494" s="1755"/>
      <c r="L494" s="1755"/>
      <c r="M494" s="1755"/>
      <c r="N494" s="1880"/>
    </row>
    <row r="495" spans="10:14">
      <c r="J495" s="1879"/>
      <c r="K495" s="1755"/>
      <c r="L495" s="1755"/>
      <c r="M495" s="1755"/>
      <c r="N495" s="1880"/>
    </row>
    <row r="496" spans="10:14">
      <c r="J496" s="1879"/>
      <c r="K496" s="1755"/>
      <c r="L496" s="1755"/>
      <c r="M496" s="1755"/>
      <c r="N496" s="1880"/>
    </row>
    <row r="497" spans="10:14">
      <c r="J497" s="1879"/>
      <c r="K497" s="1755"/>
      <c r="L497" s="1755"/>
      <c r="M497" s="1755"/>
      <c r="N497" s="1880"/>
    </row>
    <row r="498" spans="10:14">
      <c r="J498" s="1879"/>
      <c r="K498" s="1755"/>
      <c r="L498" s="1755"/>
      <c r="M498" s="1755"/>
      <c r="N498" s="1880"/>
    </row>
    <row r="499" spans="10:14">
      <c r="J499" s="1879"/>
      <c r="K499" s="1755"/>
      <c r="L499" s="1755"/>
      <c r="M499" s="1755"/>
      <c r="N499" s="1880"/>
    </row>
    <row r="500" spans="10:14">
      <c r="J500" s="1879"/>
      <c r="K500" s="1755"/>
      <c r="L500" s="1755"/>
      <c r="M500" s="1755"/>
      <c r="N500" s="1880"/>
    </row>
    <row r="501" spans="10:14">
      <c r="J501" s="1879"/>
      <c r="K501" s="1755"/>
      <c r="L501" s="1755"/>
      <c r="M501" s="1755"/>
      <c r="N501" s="1880"/>
    </row>
    <row r="502" spans="10:14">
      <c r="J502" s="1879"/>
      <c r="K502" s="1755"/>
      <c r="L502" s="1755"/>
      <c r="M502" s="1755"/>
      <c r="N502" s="1880"/>
    </row>
    <row r="503" spans="10:14">
      <c r="J503" s="1879"/>
      <c r="K503" s="1755"/>
      <c r="L503" s="1755"/>
      <c r="M503" s="1755"/>
      <c r="N503" s="1880"/>
    </row>
    <row r="504" spans="10:14">
      <c r="J504" s="1879"/>
      <c r="K504" s="1755"/>
      <c r="L504" s="1755"/>
      <c r="M504" s="1755"/>
      <c r="N504" s="1880"/>
    </row>
    <row r="505" spans="10:14">
      <c r="J505" s="1879"/>
      <c r="K505" s="1755"/>
      <c r="L505" s="1755"/>
      <c r="M505" s="1755"/>
      <c r="N505" s="1880"/>
    </row>
    <row r="506" spans="10:14">
      <c r="J506" s="1879"/>
      <c r="K506" s="1755"/>
      <c r="L506" s="1755"/>
      <c r="M506" s="1755"/>
      <c r="N506" s="1880"/>
    </row>
    <row r="507" spans="10:14">
      <c r="J507" s="1879"/>
      <c r="K507" s="1755"/>
      <c r="L507" s="1755"/>
      <c r="M507" s="1755"/>
      <c r="N507" s="1880"/>
    </row>
    <row r="508" spans="10:14">
      <c r="J508" s="1879"/>
      <c r="K508" s="1755"/>
      <c r="L508" s="1755"/>
      <c r="M508" s="1755"/>
      <c r="N508" s="1880"/>
    </row>
    <row r="509" spans="10:14">
      <c r="J509" s="1879"/>
      <c r="K509" s="1755"/>
      <c r="L509" s="1755"/>
      <c r="M509" s="1755"/>
      <c r="N509" s="1880"/>
    </row>
    <row r="510" spans="10:14">
      <c r="J510" s="1879"/>
      <c r="K510" s="1755"/>
      <c r="L510" s="1755"/>
      <c r="M510" s="1755"/>
      <c r="N510" s="1880"/>
    </row>
    <row r="511" spans="10:14">
      <c r="J511" s="1879"/>
      <c r="K511" s="1755"/>
      <c r="L511" s="1755"/>
      <c r="M511" s="1755"/>
      <c r="N511" s="1880"/>
    </row>
    <row r="512" spans="10:14">
      <c r="J512" s="1879"/>
      <c r="K512" s="1755"/>
      <c r="L512" s="1755"/>
      <c r="M512" s="1755"/>
      <c r="N512" s="1880"/>
    </row>
    <row r="513" spans="10:14">
      <c r="J513" s="1879"/>
      <c r="K513" s="1755"/>
      <c r="L513" s="1755"/>
      <c r="M513" s="1755"/>
      <c r="N513" s="1880"/>
    </row>
    <row r="514" spans="10:14">
      <c r="J514" s="1879"/>
      <c r="K514" s="1755"/>
      <c r="L514" s="1755"/>
      <c r="M514" s="1755"/>
      <c r="N514" s="1880"/>
    </row>
    <row r="515" spans="10:14">
      <c r="J515" s="1879"/>
      <c r="K515" s="1755"/>
      <c r="L515" s="1755"/>
      <c r="M515" s="1755"/>
      <c r="N515" s="1880"/>
    </row>
    <row r="516" spans="10:14">
      <c r="J516" s="1879"/>
      <c r="K516" s="1755"/>
      <c r="L516" s="1755"/>
      <c r="M516" s="1755"/>
      <c r="N516" s="1880"/>
    </row>
    <row r="517" spans="10:14">
      <c r="J517" s="1879"/>
      <c r="K517" s="1755"/>
      <c r="L517" s="1755"/>
      <c r="M517" s="1755"/>
      <c r="N517" s="1880"/>
    </row>
    <row r="518" spans="10:14">
      <c r="J518" s="1879"/>
      <c r="K518" s="1755"/>
      <c r="L518" s="1755"/>
      <c r="M518" s="1755"/>
      <c r="N518" s="1880"/>
    </row>
    <row r="519" spans="10:14">
      <c r="J519" s="1879"/>
      <c r="K519" s="1755"/>
      <c r="L519" s="1755"/>
      <c r="M519" s="1755"/>
      <c r="N519" s="1880"/>
    </row>
    <row r="520" spans="10:14">
      <c r="J520" s="1879"/>
      <c r="K520" s="1755"/>
      <c r="L520" s="1755"/>
      <c r="M520" s="1755"/>
      <c r="N520" s="1880"/>
    </row>
    <row r="521" spans="10:14">
      <c r="J521" s="1879"/>
      <c r="K521" s="1755"/>
      <c r="L521" s="1755"/>
      <c r="M521" s="1755"/>
      <c r="N521" s="1880"/>
    </row>
    <row r="522" spans="10:14">
      <c r="J522" s="1879"/>
      <c r="K522" s="1755"/>
      <c r="L522" s="1755"/>
      <c r="M522" s="1755"/>
      <c r="N522" s="1880"/>
    </row>
    <row r="523" spans="10:14">
      <c r="J523" s="1879"/>
      <c r="K523" s="1755"/>
      <c r="L523" s="1755"/>
      <c r="M523" s="1755"/>
      <c r="N523" s="1880"/>
    </row>
    <row r="524" spans="10:14">
      <c r="J524" s="1879"/>
      <c r="K524" s="1755"/>
      <c r="L524" s="1755"/>
      <c r="M524" s="1755"/>
      <c r="N524" s="1880"/>
    </row>
    <row r="525" spans="10:14">
      <c r="J525" s="1879"/>
      <c r="K525" s="1755"/>
      <c r="L525" s="1755"/>
      <c r="M525" s="1755"/>
      <c r="N525" s="1880"/>
    </row>
    <row r="526" spans="10:14">
      <c r="J526" s="1879"/>
      <c r="K526" s="1755"/>
      <c r="L526" s="1755"/>
      <c r="M526" s="1755"/>
      <c r="N526" s="1880"/>
    </row>
    <row r="527" spans="10:14">
      <c r="J527" s="1879"/>
      <c r="K527" s="1755"/>
      <c r="L527" s="1755"/>
      <c r="M527" s="1755"/>
      <c r="N527" s="1880"/>
    </row>
    <row r="528" spans="10:14">
      <c r="J528" s="1879"/>
      <c r="K528" s="1755"/>
      <c r="L528" s="1755"/>
      <c r="M528" s="1755"/>
      <c r="N528" s="1880"/>
    </row>
    <row r="529" spans="10:14">
      <c r="J529" s="1879"/>
      <c r="K529" s="1755"/>
      <c r="L529" s="1755"/>
      <c r="M529" s="1755"/>
      <c r="N529" s="1880"/>
    </row>
    <row r="530" spans="10:14">
      <c r="J530" s="1879"/>
      <c r="K530" s="1755"/>
      <c r="L530" s="1755"/>
      <c r="M530" s="1755"/>
      <c r="N530" s="1880"/>
    </row>
    <row r="531" spans="10:14">
      <c r="J531" s="1879"/>
      <c r="K531" s="1755"/>
      <c r="L531" s="1755"/>
      <c r="M531" s="1755"/>
      <c r="N531" s="1880"/>
    </row>
    <row r="532" spans="10:14">
      <c r="J532" s="1879"/>
      <c r="K532" s="1755"/>
      <c r="L532" s="1755"/>
      <c r="M532" s="1755"/>
      <c r="N532" s="1880"/>
    </row>
    <row r="533" spans="10:14">
      <c r="J533" s="1879"/>
      <c r="K533" s="1755"/>
      <c r="L533" s="1755"/>
      <c r="M533" s="1755"/>
      <c r="N533" s="1880"/>
    </row>
    <row r="534" spans="10:14">
      <c r="J534" s="1879"/>
      <c r="K534" s="1755"/>
      <c r="L534" s="1755"/>
      <c r="M534" s="1755"/>
      <c r="N534" s="1880"/>
    </row>
    <row r="535" spans="10:14">
      <c r="J535" s="1879"/>
      <c r="K535" s="1755"/>
      <c r="L535" s="1755"/>
      <c r="M535" s="1755"/>
      <c r="N535" s="1880"/>
    </row>
    <row r="536" spans="10:14">
      <c r="J536" s="1879"/>
      <c r="K536" s="1755"/>
      <c r="L536" s="1755"/>
      <c r="M536" s="1755"/>
      <c r="N536" s="1880"/>
    </row>
    <row r="537" spans="10:14">
      <c r="J537" s="1879"/>
      <c r="K537" s="1755"/>
      <c r="L537" s="1755"/>
      <c r="M537" s="1755"/>
      <c r="N537" s="1880"/>
    </row>
    <row r="538" spans="10:14">
      <c r="J538" s="1879"/>
      <c r="K538" s="1755"/>
      <c r="L538" s="1755"/>
      <c r="M538" s="1755"/>
      <c r="N538" s="1880"/>
    </row>
    <row r="539" spans="10:14">
      <c r="J539" s="1879"/>
      <c r="K539" s="1755"/>
      <c r="L539" s="1755"/>
      <c r="M539" s="1755"/>
      <c r="N539" s="1880"/>
    </row>
    <row r="540" spans="10:14">
      <c r="J540" s="1879"/>
      <c r="K540" s="1755"/>
      <c r="L540" s="1755"/>
      <c r="M540" s="1755"/>
      <c r="N540" s="1880"/>
    </row>
    <row r="541" spans="10:14">
      <c r="J541" s="1879"/>
      <c r="K541" s="1755"/>
      <c r="L541" s="1755"/>
      <c r="M541" s="1755"/>
      <c r="N541" s="1880"/>
    </row>
    <row r="542" spans="10:14">
      <c r="J542" s="1879"/>
      <c r="K542" s="1755"/>
      <c r="L542" s="1755"/>
      <c r="M542" s="1755"/>
      <c r="N542" s="1880"/>
    </row>
    <row r="543" spans="10:14">
      <c r="J543" s="1879"/>
      <c r="K543" s="1755"/>
      <c r="L543" s="1755"/>
      <c r="M543" s="1755"/>
      <c r="N543" s="1880"/>
    </row>
    <row r="544" spans="10:14">
      <c r="J544" s="1879"/>
      <c r="K544" s="1755"/>
      <c r="L544" s="1755"/>
      <c r="M544" s="1755"/>
      <c r="N544" s="1880"/>
    </row>
    <row r="545" spans="10:14">
      <c r="J545" s="1879"/>
      <c r="K545" s="1755"/>
      <c r="L545" s="1755"/>
      <c r="M545" s="1755"/>
      <c r="N545" s="1880"/>
    </row>
    <row r="546" spans="10:14">
      <c r="J546" s="1879"/>
      <c r="K546" s="1755"/>
      <c r="L546" s="1755"/>
      <c r="M546" s="1755"/>
      <c r="N546" s="1880"/>
    </row>
    <row r="547" spans="10:14">
      <c r="J547" s="1879"/>
      <c r="K547" s="1755"/>
      <c r="L547" s="1755"/>
      <c r="M547" s="1755"/>
      <c r="N547" s="1880"/>
    </row>
    <row r="548" spans="10:14">
      <c r="J548" s="1879"/>
      <c r="K548" s="1755"/>
      <c r="L548" s="1755"/>
      <c r="M548" s="1755"/>
      <c r="N548" s="1880"/>
    </row>
    <row r="549" spans="10:14">
      <c r="J549" s="1879"/>
      <c r="K549" s="1755"/>
      <c r="L549" s="1755"/>
      <c r="M549" s="1755"/>
      <c r="N549" s="1880"/>
    </row>
    <row r="550" spans="10:14">
      <c r="J550" s="1879"/>
      <c r="K550" s="1755"/>
      <c r="L550" s="1755"/>
      <c r="M550" s="1755"/>
      <c r="N550" s="1880"/>
    </row>
    <row r="551" spans="10:14">
      <c r="J551" s="1879"/>
      <c r="K551" s="1755"/>
      <c r="L551" s="1755"/>
      <c r="M551" s="1755"/>
      <c r="N551" s="1880"/>
    </row>
    <row r="552" spans="10:14">
      <c r="J552" s="1879"/>
      <c r="K552" s="1755"/>
      <c r="L552" s="1755"/>
      <c r="M552" s="1755"/>
      <c r="N552" s="1880"/>
    </row>
    <row r="553" spans="10:14">
      <c r="J553" s="1879"/>
      <c r="K553" s="1755"/>
      <c r="L553" s="1755"/>
      <c r="M553" s="1755"/>
      <c r="N553" s="1880"/>
    </row>
    <row r="554" spans="10:14">
      <c r="J554" s="1879"/>
      <c r="K554" s="1755"/>
      <c r="L554" s="1755"/>
      <c r="M554" s="1755"/>
      <c r="N554" s="1880"/>
    </row>
    <row r="555" spans="10:14">
      <c r="J555" s="1879"/>
      <c r="K555" s="1755"/>
      <c r="L555" s="1755"/>
      <c r="M555" s="1755"/>
      <c r="N555" s="1880"/>
    </row>
    <row r="556" spans="10:14">
      <c r="J556" s="1879"/>
      <c r="K556" s="1755"/>
      <c r="L556" s="1755"/>
      <c r="M556" s="1755"/>
      <c r="N556" s="1880"/>
    </row>
    <row r="557" spans="10:14">
      <c r="J557" s="1879"/>
      <c r="K557" s="1755"/>
      <c r="L557" s="1755"/>
      <c r="M557" s="1755"/>
      <c r="N557" s="1880"/>
    </row>
    <row r="558" spans="10:14">
      <c r="J558" s="1879"/>
      <c r="K558" s="1755"/>
      <c r="L558" s="1755"/>
      <c r="M558" s="1755"/>
      <c r="N558" s="1880"/>
    </row>
    <row r="559" spans="10:14">
      <c r="J559" s="1879"/>
      <c r="K559" s="1755"/>
      <c r="L559" s="1755"/>
      <c r="M559" s="1755"/>
      <c r="N559" s="1880"/>
    </row>
    <row r="560" spans="10:14">
      <c r="J560" s="1879"/>
      <c r="K560" s="1755"/>
      <c r="L560" s="1755"/>
      <c r="M560" s="1755"/>
      <c r="N560" s="1880"/>
    </row>
    <row r="561" spans="10:14">
      <c r="J561" s="1879"/>
      <c r="K561" s="1755"/>
      <c r="L561" s="1755"/>
      <c r="M561" s="1755"/>
      <c r="N561" s="1880"/>
    </row>
    <row r="562" spans="10:14">
      <c r="J562" s="1879"/>
      <c r="K562" s="1755"/>
      <c r="L562" s="1755"/>
      <c r="M562" s="1755"/>
      <c r="N562" s="1880"/>
    </row>
    <row r="563" spans="10:14">
      <c r="J563" s="1879"/>
      <c r="K563" s="1755"/>
      <c r="L563" s="1755"/>
      <c r="M563" s="1755"/>
      <c r="N563" s="1880"/>
    </row>
    <row r="564" spans="10:14">
      <c r="J564" s="1879"/>
      <c r="K564" s="1755"/>
      <c r="L564" s="1755"/>
      <c r="M564" s="1755"/>
      <c r="N564" s="1880"/>
    </row>
    <row r="565" spans="10:14">
      <c r="J565" s="1879"/>
      <c r="K565" s="1755"/>
      <c r="L565" s="1755"/>
      <c r="M565" s="1755"/>
      <c r="N565" s="1880"/>
    </row>
    <row r="566" spans="10:14">
      <c r="J566" s="1879"/>
      <c r="K566" s="1755"/>
      <c r="L566" s="1755"/>
      <c r="M566" s="1755"/>
      <c r="N566" s="1880"/>
    </row>
    <row r="567" spans="10:14">
      <c r="J567" s="1879"/>
      <c r="K567" s="1755"/>
      <c r="L567" s="1755"/>
      <c r="M567" s="1755"/>
      <c r="N567" s="1880"/>
    </row>
    <row r="568" spans="10:14">
      <c r="J568" s="1879"/>
      <c r="K568" s="1755"/>
      <c r="L568" s="1755"/>
      <c r="M568" s="1755"/>
      <c r="N568" s="1880"/>
    </row>
    <row r="569" spans="10:14">
      <c r="J569" s="1879"/>
      <c r="K569" s="1755"/>
      <c r="L569" s="1755"/>
      <c r="M569" s="1755"/>
      <c r="N569" s="1880"/>
    </row>
    <row r="570" spans="10:14">
      <c r="J570" s="1879"/>
      <c r="K570" s="1755"/>
      <c r="L570" s="1755"/>
      <c r="M570" s="1755"/>
      <c r="N570" s="1880"/>
    </row>
    <row r="571" spans="10:14">
      <c r="J571" s="1879"/>
      <c r="K571" s="1755"/>
      <c r="L571" s="1755"/>
      <c r="M571" s="1755"/>
      <c r="N571" s="1880"/>
    </row>
    <row r="572" spans="10:14">
      <c r="J572" s="1879"/>
      <c r="K572" s="1755"/>
      <c r="L572" s="1755"/>
      <c r="M572" s="1755"/>
      <c r="N572" s="1880"/>
    </row>
    <row r="573" spans="10:14">
      <c r="J573" s="1879"/>
      <c r="K573" s="1755"/>
      <c r="L573" s="1755"/>
      <c r="M573" s="1755"/>
      <c r="N573" s="1880"/>
    </row>
    <row r="574" spans="10:14">
      <c r="J574" s="1879"/>
      <c r="K574" s="1755"/>
      <c r="L574" s="1755"/>
      <c r="M574" s="1755"/>
      <c r="N574" s="1880"/>
    </row>
    <row r="575" spans="10:14">
      <c r="J575" s="1879"/>
      <c r="K575" s="1755"/>
      <c r="L575" s="1755"/>
      <c r="M575" s="1755"/>
      <c r="N575" s="1880"/>
    </row>
    <row r="576" spans="10:14">
      <c r="J576" s="1879"/>
      <c r="K576" s="1755"/>
      <c r="L576" s="1755"/>
      <c r="M576" s="1755"/>
      <c r="N576" s="1880"/>
    </row>
    <row r="577" spans="10:14">
      <c r="J577" s="1879"/>
      <c r="K577" s="1755"/>
      <c r="L577" s="1755"/>
      <c r="M577" s="1755"/>
      <c r="N577" s="1880"/>
    </row>
    <row r="578" spans="10:14">
      <c r="J578" s="1879"/>
      <c r="K578" s="1755"/>
      <c r="L578" s="1755"/>
      <c r="M578" s="1755"/>
      <c r="N578" s="1880"/>
    </row>
    <row r="579" spans="10:14">
      <c r="J579" s="1879"/>
      <c r="K579" s="1755"/>
      <c r="L579" s="1755"/>
      <c r="M579" s="1755"/>
      <c r="N579" s="1880"/>
    </row>
    <row r="580" spans="10:14">
      <c r="J580" s="1879"/>
      <c r="K580" s="1755"/>
      <c r="L580" s="1755"/>
      <c r="M580" s="1755"/>
      <c r="N580" s="1880"/>
    </row>
    <row r="581" spans="10:14">
      <c r="J581" s="1879"/>
      <c r="K581" s="1755"/>
      <c r="L581" s="1755"/>
      <c r="M581" s="1755"/>
      <c r="N581" s="1880"/>
    </row>
    <row r="582" spans="10:14">
      <c r="J582" s="1879"/>
      <c r="K582" s="1755"/>
      <c r="L582" s="1755"/>
      <c r="M582" s="1755"/>
      <c r="N582" s="1880"/>
    </row>
    <row r="583" spans="10:14">
      <c r="J583" s="1879"/>
      <c r="K583" s="1755"/>
      <c r="L583" s="1755"/>
      <c r="M583" s="1755"/>
      <c r="N583" s="1880"/>
    </row>
    <row r="584" spans="10:14">
      <c r="J584" s="1879"/>
      <c r="K584" s="1755"/>
      <c r="L584" s="1755"/>
      <c r="M584" s="1755"/>
      <c r="N584" s="1880"/>
    </row>
    <row r="585" spans="10:14">
      <c r="J585" s="1879"/>
      <c r="K585" s="1755"/>
      <c r="L585" s="1755"/>
      <c r="M585" s="1755"/>
      <c r="N585" s="1880"/>
    </row>
    <row r="586" spans="10:14">
      <c r="J586" s="1879"/>
      <c r="K586" s="1755"/>
      <c r="L586" s="1755"/>
      <c r="M586" s="1755"/>
      <c r="N586" s="1880"/>
    </row>
    <row r="587" spans="10:14">
      <c r="J587" s="1879"/>
      <c r="K587" s="1755"/>
      <c r="L587" s="1755"/>
      <c r="M587" s="1755"/>
      <c r="N587" s="1880"/>
    </row>
    <row r="588" spans="10:14">
      <c r="J588" s="1879"/>
      <c r="K588" s="1755"/>
      <c r="L588" s="1755"/>
      <c r="M588" s="1755"/>
      <c r="N588" s="1880"/>
    </row>
    <row r="589" spans="10:14">
      <c r="J589" s="1879"/>
      <c r="K589" s="1755"/>
      <c r="L589" s="1755"/>
      <c r="M589" s="1755"/>
      <c r="N589" s="1880"/>
    </row>
    <row r="590" spans="10:14">
      <c r="J590" s="1879"/>
      <c r="K590" s="1755"/>
      <c r="L590" s="1755"/>
      <c r="M590" s="1755"/>
      <c r="N590" s="1880"/>
    </row>
    <row r="591" spans="10:14">
      <c r="J591" s="1879"/>
      <c r="K591" s="1755"/>
      <c r="L591" s="1755"/>
      <c r="M591" s="1755"/>
      <c r="N591" s="1880"/>
    </row>
    <row r="592" spans="10:14">
      <c r="J592" s="1879"/>
      <c r="K592" s="1755"/>
      <c r="L592" s="1755"/>
      <c r="M592" s="1755"/>
      <c r="N592" s="1880"/>
    </row>
    <row r="593" spans="10:14">
      <c r="J593" s="1879"/>
      <c r="K593" s="1755"/>
      <c r="L593" s="1755"/>
      <c r="M593" s="1755"/>
      <c r="N593" s="1880"/>
    </row>
    <row r="594" spans="10:14">
      <c r="J594" s="1879"/>
      <c r="K594" s="1755"/>
      <c r="L594" s="1755"/>
      <c r="M594" s="1755"/>
      <c r="N594" s="1880"/>
    </row>
    <row r="595" spans="10:14">
      <c r="J595" s="1879"/>
      <c r="K595" s="1755"/>
      <c r="L595" s="1755"/>
      <c r="M595" s="1755"/>
      <c r="N595" s="1880"/>
    </row>
    <row r="596" spans="10:14">
      <c r="J596" s="1879"/>
      <c r="K596" s="1755"/>
      <c r="L596" s="1755"/>
      <c r="M596" s="1755"/>
      <c r="N596" s="1880"/>
    </row>
    <row r="597" spans="10:14">
      <c r="J597" s="1879"/>
      <c r="K597" s="1755"/>
      <c r="L597" s="1755"/>
      <c r="M597" s="1755"/>
      <c r="N597" s="1880"/>
    </row>
    <row r="598" spans="10:14">
      <c r="J598" s="1879"/>
      <c r="K598" s="1755"/>
      <c r="L598" s="1755"/>
      <c r="M598" s="1755"/>
      <c r="N598" s="1880"/>
    </row>
    <row r="599" spans="10:14">
      <c r="J599" s="1879"/>
      <c r="K599" s="1755"/>
      <c r="L599" s="1755"/>
      <c r="M599" s="1755"/>
      <c r="N599" s="1880"/>
    </row>
    <row r="600" spans="10:14">
      <c r="J600" s="1879"/>
      <c r="K600" s="1755"/>
      <c r="L600" s="1755"/>
      <c r="M600" s="1755"/>
      <c r="N600" s="1880"/>
    </row>
    <row r="601" spans="10:14">
      <c r="J601" s="1879"/>
      <c r="K601" s="1755"/>
      <c r="L601" s="1755"/>
      <c r="M601" s="1755"/>
      <c r="N601" s="1880"/>
    </row>
    <row r="602" spans="10:14">
      <c r="J602" s="1879"/>
      <c r="K602" s="1755"/>
      <c r="L602" s="1755"/>
      <c r="M602" s="1755"/>
      <c r="N602" s="1880"/>
    </row>
    <row r="603" spans="10:14">
      <c r="J603" s="1879"/>
      <c r="K603" s="1755"/>
      <c r="L603" s="1755"/>
      <c r="M603" s="1755"/>
      <c r="N603" s="1880"/>
    </row>
    <row r="604" spans="10:14">
      <c r="J604" s="1879"/>
      <c r="K604" s="1755"/>
      <c r="L604" s="1755"/>
      <c r="M604" s="1755"/>
      <c r="N604" s="1880"/>
    </row>
    <row r="605" spans="10:14">
      <c r="J605" s="1879"/>
      <c r="K605" s="1755"/>
      <c r="L605" s="1755"/>
      <c r="M605" s="1755"/>
      <c r="N605" s="1880"/>
    </row>
    <row r="606" spans="10:14">
      <c r="J606" s="1879"/>
      <c r="K606" s="1755"/>
      <c r="L606" s="1755"/>
      <c r="M606" s="1755"/>
      <c r="N606" s="1880"/>
    </row>
    <row r="607" spans="10:14">
      <c r="J607" s="1879"/>
      <c r="K607" s="1755"/>
      <c r="L607" s="1755"/>
      <c r="M607" s="1755"/>
      <c r="N607" s="1880"/>
    </row>
    <row r="608" spans="10:14">
      <c r="J608" s="1879"/>
      <c r="K608" s="1755"/>
      <c r="L608" s="1755"/>
      <c r="M608" s="1755"/>
      <c r="N608" s="1880"/>
    </row>
    <row r="609" spans="10:14">
      <c r="J609" s="1879"/>
      <c r="K609" s="1755"/>
      <c r="L609" s="1755"/>
      <c r="M609" s="1755"/>
      <c r="N609" s="1880"/>
    </row>
    <row r="610" spans="10:14">
      <c r="J610" s="1879"/>
      <c r="K610" s="1755"/>
      <c r="L610" s="1755"/>
      <c r="M610" s="1755"/>
      <c r="N610" s="1880"/>
    </row>
    <row r="611" spans="10:14">
      <c r="J611" s="1879"/>
      <c r="K611" s="1755"/>
      <c r="L611" s="1755"/>
      <c r="M611" s="1755"/>
      <c r="N611" s="1880"/>
    </row>
    <row r="612" spans="10:14">
      <c r="J612" s="1879"/>
      <c r="K612" s="1755"/>
      <c r="L612" s="1755"/>
      <c r="M612" s="1755"/>
      <c r="N612" s="1880"/>
    </row>
    <row r="613" spans="10:14">
      <c r="J613" s="1879"/>
      <c r="K613" s="1755"/>
      <c r="L613" s="1755"/>
      <c r="M613" s="1755"/>
      <c r="N613" s="1880"/>
    </row>
    <row r="614" spans="10:14">
      <c r="J614" s="1879"/>
      <c r="K614" s="1755"/>
      <c r="L614" s="1755"/>
      <c r="M614" s="1755"/>
      <c r="N614" s="1880"/>
    </row>
    <row r="615" spans="10:14">
      <c r="J615" s="1879"/>
      <c r="K615" s="1755"/>
      <c r="L615" s="1755"/>
      <c r="M615" s="1755"/>
      <c r="N615" s="1880"/>
    </row>
    <row r="616" spans="10:14">
      <c r="J616" s="1879"/>
      <c r="K616" s="1755"/>
      <c r="L616" s="1755"/>
      <c r="M616" s="1755"/>
      <c r="N616" s="1880"/>
    </row>
    <row r="617" spans="10:14">
      <c r="J617" s="1879"/>
      <c r="K617" s="1755"/>
      <c r="L617" s="1755"/>
      <c r="M617" s="1755"/>
      <c r="N617" s="1880"/>
    </row>
    <row r="618" spans="10:14">
      <c r="J618" s="1879"/>
      <c r="K618" s="1755"/>
      <c r="L618" s="1755"/>
      <c r="M618" s="1755"/>
      <c r="N618" s="1880"/>
    </row>
    <row r="619" spans="10:14">
      <c r="J619" s="1879"/>
      <c r="K619" s="1755"/>
      <c r="L619" s="1755"/>
      <c r="M619" s="1755"/>
      <c r="N619" s="1880"/>
    </row>
    <row r="620" spans="10:14">
      <c r="J620" s="1879"/>
      <c r="K620" s="1755"/>
      <c r="L620" s="1755"/>
      <c r="M620" s="1755"/>
      <c r="N620" s="1880"/>
    </row>
    <row r="621" spans="10:14">
      <c r="J621" s="1879"/>
      <c r="K621" s="1755"/>
      <c r="L621" s="1755"/>
      <c r="M621" s="1755"/>
      <c r="N621" s="1880"/>
    </row>
    <row r="622" spans="10:14">
      <c r="J622" s="1879"/>
      <c r="K622" s="1755"/>
      <c r="L622" s="1755"/>
      <c r="M622" s="1755"/>
      <c r="N622" s="1880"/>
    </row>
    <row r="623" spans="10:14">
      <c r="J623" s="1879"/>
      <c r="K623" s="1755"/>
      <c r="L623" s="1755"/>
      <c r="M623" s="1755"/>
      <c r="N623" s="1880"/>
    </row>
    <row r="624" spans="10:14">
      <c r="J624" s="1879"/>
      <c r="K624" s="1755"/>
      <c r="L624" s="1755"/>
      <c r="M624" s="1755"/>
      <c r="N624" s="1880"/>
    </row>
    <row r="625" spans="10:14">
      <c r="J625" s="1879"/>
      <c r="K625" s="1755"/>
      <c r="L625" s="1755"/>
      <c r="M625" s="1755"/>
      <c r="N625" s="1880"/>
    </row>
    <row r="626" spans="10:14">
      <c r="J626" s="1879"/>
      <c r="K626" s="1755"/>
      <c r="L626" s="1755"/>
      <c r="M626" s="1755"/>
      <c r="N626" s="1880"/>
    </row>
    <row r="627" spans="10:14">
      <c r="J627" s="1879"/>
      <c r="K627" s="1755"/>
      <c r="L627" s="1755"/>
      <c r="M627" s="1755"/>
      <c r="N627" s="1880"/>
    </row>
    <row r="628" spans="10:14">
      <c r="J628" s="1879"/>
      <c r="K628" s="1755"/>
      <c r="L628" s="1755"/>
      <c r="M628" s="1755"/>
      <c r="N628" s="1880"/>
    </row>
    <row r="629" spans="10:14">
      <c r="J629" s="1879"/>
      <c r="K629" s="1755"/>
      <c r="L629" s="1755"/>
      <c r="M629" s="1755"/>
      <c r="N629" s="1880"/>
    </row>
    <row r="630" spans="10:14">
      <c r="J630" s="1879"/>
      <c r="K630" s="1755"/>
      <c r="L630" s="1755"/>
      <c r="M630" s="1755"/>
      <c r="N630" s="1880"/>
    </row>
    <row r="631" spans="10:14">
      <c r="J631" s="1879"/>
      <c r="K631" s="1755"/>
      <c r="L631" s="1755"/>
      <c r="M631" s="1755"/>
      <c r="N631" s="1880"/>
    </row>
    <row r="632" spans="10:14">
      <c r="J632" s="1879"/>
      <c r="K632" s="1755"/>
      <c r="L632" s="1755"/>
      <c r="M632" s="1755"/>
      <c r="N632" s="1880"/>
    </row>
    <row r="633" spans="10:14">
      <c r="J633" s="1879"/>
      <c r="K633" s="1755"/>
      <c r="L633" s="1755"/>
      <c r="M633" s="1755"/>
      <c r="N633" s="1880"/>
    </row>
    <row r="634" spans="10:14">
      <c r="J634" s="1879"/>
      <c r="K634" s="1755"/>
      <c r="L634" s="1755"/>
      <c r="M634" s="1755"/>
      <c r="N634" s="1880"/>
    </row>
    <row r="635" spans="10:14">
      <c r="J635" s="1879"/>
      <c r="K635" s="1755"/>
      <c r="L635" s="1755"/>
      <c r="M635" s="1755"/>
      <c r="N635" s="1880"/>
    </row>
    <row r="636" spans="10:14">
      <c r="J636" s="1879"/>
      <c r="K636" s="1755"/>
      <c r="L636" s="1755"/>
      <c r="M636" s="1755"/>
      <c r="N636" s="1880"/>
    </row>
    <row r="637" spans="10:14">
      <c r="J637" s="1879"/>
      <c r="K637" s="1755"/>
      <c r="L637" s="1755"/>
      <c r="M637" s="1755"/>
      <c r="N637" s="1880"/>
    </row>
    <row r="638" spans="10:14">
      <c r="J638" s="1879"/>
      <c r="K638" s="1755"/>
      <c r="L638" s="1755"/>
      <c r="M638" s="1755"/>
      <c r="N638" s="1880"/>
    </row>
    <row r="639" spans="10:14">
      <c r="J639" s="1879"/>
      <c r="K639" s="1755"/>
      <c r="L639" s="1755"/>
      <c r="M639" s="1755"/>
      <c r="N639" s="1880"/>
    </row>
    <row r="640" spans="10:14">
      <c r="J640" s="1879"/>
      <c r="K640" s="1755"/>
      <c r="L640" s="1755"/>
      <c r="M640" s="1755"/>
      <c r="N640" s="1880"/>
    </row>
    <row r="641" spans="10:14">
      <c r="J641" s="1879"/>
      <c r="K641" s="1755"/>
      <c r="L641" s="1755"/>
      <c r="M641" s="1755"/>
      <c r="N641" s="1880"/>
    </row>
    <row r="642" spans="10:14">
      <c r="J642" s="1879"/>
      <c r="K642" s="1755"/>
      <c r="L642" s="1755"/>
      <c r="M642" s="1755"/>
      <c r="N642" s="1880"/>
    </row>
    <row r="643" spans="10:14">
      <c r="J643" s="1879"/>
      <c r="K643" s="1755"/>
      <c r="L643" s="1755"/>
      <c r="M643" s="1755"/>
      <c r="N643" s="1880"/>
    </row>
    <row r="644" spans="10:14">
      <c r="J644" s="1879"/>
      <c r="K644" s="1755"/>
      <c r="L644" s="1755"/>
      <c r="M644" s="1755"/>
      <c r="N644" s="1880"/>
    </row>
    <row r="645" spans="10:14">
      <c r="J645" s="1879"/>
      <c r="K645" s="1755"/>
      <c r="L645" s="1755"/>
      <c r="M645" s="1755"/>
      <c r="N645" s="1880"/>
    </row>
    <row r="646" spans="10:14">
      <c r="J646" s="1879"/>
      <c r="K646" s="1755"/>
      <c r="L646" s="1755"/>
      <c r="M646" s="1755"/>
      <c r="N646" s="1880"/>
    </row>
    <row r="647" spans="10:14">
      <c r="J647" s="1879"/>
      <c r="K647" s="1755"/>
      <c r="L647" s="1755"/>
      <c r="M647" s="1755"/>
      <c r="N647" s="1880"/>
    </row>
    <row r="648" spans="10:14">
      <c r="J648" s="1879"/>
      <c r="K648" s="1755"/>
      <c r="L648" s="1755"/>
      <c r="M648" s="1755"/>
      <c r="N648" s="1880"/>
    </row>
    <row r="649" spans="10:14">
      <c r="J649" s="1879"/>
      <c r="K649" s="1755"/>
      <c r="L649" s="1755"/>
      <c r="M649" s="1755"/>
      <c r="N649" s="1880"/>
    </row>
    <row r="650" spans="10:14">
      <c r="J650" s="1879"/>
      <c r="K650" s="1755"/>
      <c r="L650" s="1755"/>
      <c r="M650" s="1755"/>
      <c r="N650" s="1880"/>
    </row>
    <row r="651" spans="10:14">
      <c r="J651" s="1879"/>
      <c r="K651" s="1755"/>
      <c r="L651" s="1755"/>
      <c r="M651" s="1755"/>
      <c r="N651" s="1880"/>
    </row>
    <row r="652" spans="10:14">
      <c r="J652" s="1879"/>
      <c r="K652" s="1755"/>
      <c r="L652" s="1755"/>
      <c r="M652" s="1755"/>
      <c r="N652" s="1880"/>
    </row>
    <row r="653" spans="10:14">
      <c r="J653" s="1879"/>
      <c r="K653" s="1755"/>
      <c r="L653" s="1755"/>
      <c r="M653" s="1755"/>
      <c r="N653" s="1880"/>
    </row>
    <row r="654" spans="10:14">
      <c r="J654" s="1879"/>
      <c r="K654" s="1755"/>
      <c r="L654" s="1755"/>
      <c r="M654" s="1755"/>
      <c r="N654" s="1880"/>
    </row>
    <row r="655" spans="10:14">
      <c r="J655" s="1879"/>
      <c r="K655" s="1755"/>
      <c r="L655" s="1755"/>
      <c r="M655" s="1755"/>
      <c r="N655" s="1880"/>
    </row>
    <row r="656" spans="10:14">
      <c r="J656" s="1879"/>
      <c r="K656" s="1755"/>
      <c r="L656" s="1755"/>
      <c r="M656" s="1755"/>
      <c r="N656" s="1880"/>
    </row>
    <row r="657" spans="10:14">
      <c r="J657" s="1879"/>
      <c r="K657" s="1755"/>
      <c r="L657" s="1755"/>
      <c r="M657" s="1755"/>
      <c r="N657" s="1880"/>
    </row>
    <row r="658" spans="10:14">
      <c r="J658" s="1879"/>
      <c r="K658" s="1755"/>
      <c r="L658" s="1755"/>
      <c r="M658" s="1755"/>
      <c r="N658" s="1880"/>
    </row>
    <row r="659" spans="10:14">
      <c r="J659" s="1879"/>
      <c r="K659" s="1755"/>
      <c r="L659" s="1755"/>
      <c r="M659" s="1755"/>
      <c r="N659" s="1880"/>
    </row>
    <row r="660" spans="10:14">
      <c r="J660" s="1879"/>
      <c r="K660" s="1755"/>
      <c r="L660" s="1755"/>
      <c r="M660" s="1755"/>
      <c r="N660" s="1880"/>
    </row>
    <row r="661" spans="10:14">
      <c r="J661" s="1879"/>
      <c r="K661" s="1755"/>
      <c r="L661" s="1755"/>
      <c r="M661" s="1755"/>
      <c r="N661" s="1880"/>
    </row>
    <row r="662" spans="10:14">
      <c r="J662" s="1879"/>
      <c r="K662" s="1755"/>
      <c r="L662" s="1755"/>
      <c r="M662" s="1755"/>
      <c r="N662" s="1880"/>
    </row>
    <row r="663" spans="10:14">
      <c r="J663" s="1879"/>
      <c r="K663" s="1755"/>
      <c r="L663" s="1755"/>
      <c r="M663" s="1755"/>
      <c r="N663" s="1880"/>
    </row>
    <row r="664" spans="10:14">
      <c r="J664" s="1879"/>
      <c r="K664" s="1755"/>
      <c r="L664" s="1755"/>
      <c r="M664" s="1755"/>
      <c r="N664" s="1880"/>
    </row>
    <row r="665" spans="10:14">
      <c r="J665" s="1879"/>
      <c r="K665" s="1755"/>
      <c r="L665" s="1755"/>
      <c r="M665" s="1755"/>
      <c r="N665" s="1880"/>
    </row>
    <row r="666" spans="10:14">
      <c r="J666" s="1879"/>
      <c r="K666" s="1755"/>
      <c r="L666" s="1755"/>
      <c r="M666" s="1755"/>
      <c r="N666" s="1880"/>
    </row>
    <row r="667" spans="10:14">
      <c r="J667" s="1879"/>
      <c r="K667" s="1755"/>
      <c r="L667" s="1755"/>
      <c r="M667" s="1755"/>
      <c r="N667" s="1880"/>
    </row>
    <row r="668" spans="10:14">
      <c r="J668" s="1879"/>
      <c r="K668" s="1755"/>
      <c r="L668" s="1755"/>
      <c r="M668" s="1755"/>
      <c r="N668" s="1880"/>
    </row>
    <row r="669" spans="10:14">
      <c r="J669" s="1879"/>
      <c r="K669" s="1755"/>
      <c r="L669" s="1755"/>
      <c r="M669" s="1755"/>
      <c r="N669" s="1880"/>
    </row>
    <row r="670" spans="10:14">
      <c r="J670" s="1879"/>
      <c r="K670" s="1755"/>
      <c r="L670" s="1755"/>
      <c r="M670" s="1755"/>
      <c r="N670" s="1880"/>
    </row>
    <row r="671" spans="10:14">
      <c r="J671" s="1879"/>
      <c r="K671" s="1755"/>
      <c r="L671" s="1755"/>
      <c r="M671" s="1755"/>
      <c r="N671" s="1880"/>
    </row>
    <row r="672" spans="10:14">
      <c r="J672" s="1879"/>
      <c r="K672" s="1755"/>
      <c r="L672" s="1755"/>
      <c r="M672" s="1755"/>
      <c r="N672" s="1880"/>
    </row>
    <row r="673" spans="10:14">
      <c r="J673" s="1879"/>
      <c r="K673" s="1755"/>
      <c r="L673" s="1755"/>
      <c r="M673" s="1755"/>
      <c r="N673" s="1880"/>
    </row>
    <row r="674" spans="10:14">
      <c r="J674" s="1879"/>
      <c r="K674" s="1755"/>
      <c r="L674" s="1755"/>
      <c r="M674" s="1755"/>
      <c r="N674" s="1880"/>
    </row>
    <row r="675" spans="10:14">
      <c r="J675" s="1879"/>
      <c r="K675" s="1755"/>
      <c r="L675" s="1755"/>
      <c r="M675" s="1755"/>
      <c r="N675" s="1880"/>
    </row>
    <row r="676" spans="10:14">
      <c r="J676" s="1879"/>
      <c r="K676" s="1755"/>
      <c r="L676" s="1755"/>
      <c r="M676" s="1755"/>
      <c r="N676" s="1880"/>
    </row>
    <row r="677" spans="10:14">
      <c r="J677" s="1879"/>
      <c r="K677" s="1755"/>
      <c r="L677" s="1755"/>
      <c r="M677" s="1755"/>
      <c r="N677" s="1880"/>
    </row>
    <row r="678" spans="10:14">
      <c r="J678" s="1879"/>
      <c r="K678" s="1755"/>
      <c r="L678" s="1755"/>
      <c r="M678" s="1755"/>
      <c r="N678" s="1880"/>
    </row>
    <row r="679" spans="10:14">
      <c r="J679" s="1879"/>
      <c r="K679" s="1755"/>
      <c r="L679" s="1755"/>
      <c r="M679" s="1755"/>
      <c r="N679" s="1880"/>
    </row>
    <row r="680" spans="10:14">
      <c r="J680" s="1879"/>
      <c r="K680" s="1755"/>
      <c r="L680" s="1755"/>
      <c r="M680" s="1755"/>
      <c r="N680" s="1880"/>
    </row>
    <row r="681" spans="10:14">
      <c r="J681" s="1879"/>
      <c r="K681" s="1755"/>
      <c r="L681" s="1755"/>
      <c r="M681" s="1755"/>
      <c r="N681" s="1880"/>
    </row>
    <row r="682" spans="10:14">
      <c r="J682" s="1879"/>
      <c r="K682" s="1755"/>
      <c r="L682" s="1755"/>
      <c r="M682" s="1755"/>
      <c r="N682" s="1880"/>
    </row>
    <row r="683" spans="10:14">
      <c r="J683" s="1879"/>
      <c r="K683" s="1755"/>
      <c r="L683" s="1755"/>
      <c r="M683" s="1755"/>
      <c r="N683" s="1880"/>
    </row>
    <row r="684" spans="10:14">
      <c r="J684" s="1879"/>
      <c r="K684" s="1755"/>
      <c r="L684" s="1755"/>
      <c r="M684" s="1755"/>
      <c r="N684" s="1880"/>
    </row>
    <row r="685" spans="10:14">
      <c r="J685" s="1879"/>
      <c r="K685" s="1755"/>
      <c r="L685" s="1755"/>
      <c r="M685" s="1755"/>
      <c r="N685" s="1880"/>
    </row>
    <row r="686" spans="10:14">
      <c r="J686" s="1879"/>
      <c r="K686" s="1755"/>
      <c r="L686" s="1755"/>
      <c r="M686" s="1755"/>
      <c r="N686" s="1880"/>
    </row>
    <row r="687" spans="10:14">
      <c r="J687" s="1879"/>
      <c r="K687" s="1755"/>
      <c r="L687" s="1755"/>
      <c r="M687" s="1755"/>
      <c r="N687" s="1880"/>
    </row>
    <row r="688" spans="10:14">
      <c r="J688" s="1879"/>
      <c r="K688" s="1755"/>
      <c r="L688" s="1755"/>
      <c r="M688" s="1755"/>
      <c r="N688" s="1880"/>
    </row>
    <row r="689" spans="10:14">
      <c r="J689" s="1879"/>
      <c r="K689" s="1755"/>
      <c r="L689" s="1755"/>
      <c r="M689" s="1755"/>
      <c r="N689" s="1880"/>
    </row>
    <row r="690" spans="10:14">
      <c r="J690" s="1879"/>
      <c r="K690" s="1755"/>
      <c r="L690" s="1755"/>
      <c r="M690" s="1755"/>
      <c r="N690" s="1880"/>
    </row>
    <row r="691" spans="10:14">
      <c r="J691" s="1879"/>
      <c r="K691" s="1755"/>
      <c r="L691" s="1755"/>
      <c r="M691" s="1755"/>
      <c r="N691" s="1880"/>
    </row>
    <row r="692" spans="10:14">
      <c r="J692" s="1879"/>
      <c r="K692" s="1755"/>
      <c r="L692" s="1755"/>
      <c r="M692" s="1755"/>
      <c r="N692" s="1880"/>
    </row>
    <row r="693" spans="10:14">
      <c r="J693" s="1879"/>
      <c r="K693" s="1755"/>
      <c r="L693" s="1755"/>
      <c r="M693" s="1755"/>
      <c r="N693" s="1880"/>
    </row>
    <row r="694" spans="10:14">
      <c r="J694" s="1879"/>
      <c r="K694" s="1755"/>
      <c r="L694" s="1755"/>
      <c r="M694" s="1755"/>
      <c r="N694" s="1880"/>
    </row>
    <row r="695" spans="10:14">
      <c r="J695" s="1879"/>
      <c r="K695" s="1755"/>
      <c r="L695" s="1755"/>
      <c r="M695" s="1755"/>
      <c r="N695" s="1880"/>
    </row>
    <row r="696" spans="10:14">
      <c r="J696" s="1879"/>
      <c r="K696" s="1755"/>
      <c r="L696" s="1755"/>
      <c r="M696" s="1755"/>
      <c r="N696" s="1880"/>
    </row>
    <row r="697" spans="10:14">
      <c r="J697" s="1879"/>
      <c r="K697" s="1755"/>
      <c r="L697" s="1755"/>
      <c r="M697" s="1755"/>
      <c r="N697" s="1880"/>
    </row>
    <row r="698" spans="10:14">
      <c r="J698" s="1879"/>
      <c r="K698" s="1755"/>
      <c r="L698" s="1755"/>
      <c r="M698" s="1755"/>
      <c r="N698" s="1880"/>
    </row>
    <row r="699" spans="10:14">
      <c r="J699" s="1879"/>
      <c r="K699" s="1755"/>
      <c r="L699" s="1755"/>
      <c r="M699" s="1755"/>
      <c r="N699" s="1880"/>
    </row>
    <row r="700" spans="10:14">
      <c r="J700" s="1879"/>
      <c r="K700" s="1755"/>
      <c r="L700" s="1755"/>
      <c r="M700" s="1755"/>
      <c r="N700" s="1880"/>
    </row>
    <row r="701" spans="10:14">
      <c r="J701" s="1879"/>
      <c r="K701" s="1755"/>
      <c r="L701" s="1755"/>
      <c r="M701" s="1755"/>
      <c r="N701" s="1880"/>
    </row>
    <row r="702" spans="10:14">
      <c r="J702" s="1879"/>
      <c r="K702" s="1755"/>
      <c r="L702" s="1755"/>
      <c r="M702" s="1755"/>
      <c r="N702" s="1880"/>
    </row>
    <row r="703" spans="10:14">
      <c r="J703" s="1879"/>
      <c r="K703" s="1755"/>
      <c r="L703" s="1755"/>
      <c r="M703" s="1755"/>
      <c r="N703" s="1880"/>
    </row>
    <row r="704" spans="10:14">
      <c r="J704" s="1879"/>
      <c r="K704" s="1755"/>
      <c r="L704" s="1755"/>
      <c r="M704" s="1755"/>
      <c r="N704" s="1880"/>
    </row>
    <row r="705" spans="10:14">
      <c r="J705" s="1879"/>
      <c r="K705" s="1755"/>
      <c r="L705" s="1755"/>
      <c r="M705" s="1755"/>
      <c r="N705" s="1880"/>
    </row>
    <row r="706" spans="10:14">
      <c r="J706" s="1879"/>
      <c r="K706" s="1755"/>
      <c r="L706" s="1755"/>
      <c r="M706" s="1755"/>
      <c r="N706" s="1880"/>
    </row>
    <row r="707" spans="10:14">
      <c r="J707" s="1879"/>
      <c r="K707" s="1755"/>
      <c r="L707" s="1755"/>
      <c r="M707" s="1755"/>
      <c r="N707" s="1880"/>
    </row>
    <row r="708" spans="10:14">
      <c r="J708" s="1879"/>
      <c r="K708" s="1755"/>
      <c r="L708" s="1755"/>
      <c r="M708" s="1755"/>
      <c r="N708" s="1880"/>
    </row>
    <row r="709" spans="10:14">
      <c r="J709" s="1879"/>
      <c r="K709" s="1755"/>
      <c r="L709" s="1755"/>
      <c r="M709" s="1755"/>
      <c r="N709" s="1880"/>
    </row>
    <row r="710" spans="10:14">
      <c r="J710" s="1879"/>
      <c r="K710" s="1755"/>
      <c r="L710" s="1755"/>
      <c r="M710" s="1755"/>
      <c r="N710" s="1880"/>
    </row>
    <row r="711" spans="10:14">
      <c r="J711" s="1879"/>
      <c r="K711" s="1755"/>
      <c r="L711" s="1755"/>
      <c r="M711" s="1755"/>
      <c r="N711" s="1880"/>
    </row>
    <row r="712" spans="10:14">
      <c r="J712" s="1879"/>
      <c r="K712" s="1755"/>
      <c r="L712" s="1755"/>
      <c r="M712" s="1755"/>
      <c r="N712" s="1880"/>
    </row>
    <row r="713" spans="10:14">
      <c r="J713" s="1879"/>
      <c r="K713" s="1755"/>
      <c r="L713" s="1755"/>
      <c r="M713" s="1755"/>
      <c r="N713" s="1880"/>
    </row>
    <row r="714" spans="10:14">
      <c r="J714" s="1879"/>
      <c r="K714" s="1755"/>
      <c r="L714" s="1755"/>
      <c r="M714" s="1755"/>
      <c r="N714" s="1880"/>
    </row>
    <row r="715" spans="10:14">
      <c r="J715" s="1879"/>
      <c r="K715" s="1755"/>
      <c r="L715" s="1755"/>
      <c r="M715" s="1755"/>
      <c r="N715" s="1880"/>
    </row>
    <row r="716" spans="10:14">
      <c r="J716" s="1879"/>
      <c r="K716" s="1755"/>
      <c r="L716" s="1755"/>
      <c r="M716" s="1755"/>
      <c r="N716" s="1880"/>
    </row>
    <row r="717" spans="10:14">
      <c r="J717" s="1879"/>
      <c r="K717" s="1755"/>
      <c r="L717" s="1755"/>
      <c r="M717" s="1755"/>
      <c r="N717" s="1880"/>
    </row>
    <row r="718" spans="10:14">
      <c r="J718" s="1879"/>
      <c r="K718" s="1755"/>
      <c r="L718" s="1755"/>
      <c r="M718" s="1755"/>
      <c r="N718" s="1880"/>
    </row>
    <row r="719" spans="10:14">
      <c r="J719" s="1879"/>
      <c r="K719" s="1755"/>
      <c r="L719" s="1755"/>
      <c r="M719" s="1755"/>
      <c r="N719" s="1880"/>
    </row>
    <row r="720" spans="10:14">
      <c r="J720" s="1879"/>
      <c r="K720" s="1755"/>
      <c r="L720" s="1755"/>
      <c r="M720" s="1755"/>
      <c r="N720" s="1880"/>
    </row>
    <row r="721" spans="10:14">
      <c r="J721" s="1879"/>
      <c r="K721" s="1755"/>
      <c r="L721" s="1755"/>
      <c r="M721" s="1755"/>
      <c r="N721" s="1880"/>
    </row>
    <row r="722" spans="10:14">
      <c r="J722" s="1879"/>
      <c r="K722" s="1755"/>
      <c r="L722" s="1755"/>
      <c r="M722" s="1755"/>
      <c r="N722" s="1880"/>
    </row>
    <row r="723" spans="10:14">
      <c r="J723" s="1879"/>
      <c r="K723" s="1755"/>
      <c r="L723" s="1755"/>
      <c r="M723" s="1755"/>
      <c r="N723" s="1880"/>
    </row>
    <row r="724" spans="10:14">
      <c r="J724" s="1879"/>
      <c r="K724" s="1755"/>
      <c r="L724" s="1755"/>
      <c r="M724" s="1755"/>
      <c r="N724" s="1880"/>
    </row>
    <row r="725" spans="10:14">
      <c r="J725" s="1879"/>
      <c r="K725" s="1755"/>
      <c r="L725" s="1755"/>
      <c r="M725" s="1755"/>
      <c r="N725" s="1880"/>
    </row>
    <row r="726" spans="10:14">
      <c r="J726" s="1879"/>
      <c r="K726" s="1755"/>
      <c r="L726" s="1755"/>
      <c r="M726" s="1755"/>
      <c r="N726" s="1880"/>
    </row>
    <row r="727" spans="10:14">
      <c r="J727" s="1879"/>
      <c r="K727" s="1755"/>
      <c r="L727" s="1755"/>
      <c r="M727" s="1755"/>
      <c r="N727" s="1880"/>
    </row>
    <row r="728" spans="10:14">
      <c r="J728" s="1879"/>
      <c r="K728" s="1755"/>
      <c r="L728" s="1755"/>
      <c r="M728" s="1755"/>
      <c r="N728" s="1880"/>
    </row>
    <row r="729" spans="10:14">
      <c r="J729" s="1879"/>
      <c r="K729" s="1755"/>
      <c r="L729" s="1755"/>
      <c r="M729" s="1755"/>
      <c r="N729" s="1880"/>
    </row>
    <row r="730" spans="10:14">
      <c r="J730" s="1879"/>
      <c r="K730" s="1755"/>
      <c r="L730" s="1755"/>
      <c r="M730" s="1755"/>
      <c r="N730" s="1880"/>
    </row>
    <row r="731" spans="10:14">
      <c r="J731" s="1879"/>
      <c r="K731" s="1755"/>
      <c r="L731" s="1755"/>
      <c r="M731" s="1755"/>
      <c r="N731" s="1880"/>
    </row>
    <row r="732" spans="10:14">
      <c r="J732" s="1879"/>
      <c r="K732" s="1755"/>
      <c r="L732" s="1755"/>
      <c r="M732" s="1755"/>
      <c r="N732" s="1880"/>
    </row>
    <row r="733" spans="10:14">
      <c r="J733" s="1879"/>
      <c r="K733" s="1755"/>
      <c r="L733" s="1755"/>
      <c r="M733" s="1755"/>
      <c r="N733" s="1880"/>
    </row>
    <row r="734" spans="10:14">
      <c r="J734" s="1879"/>
      <c r="K734" s="1755"/>
      <c r="L734" s="1755"/>
      <c r="M734" s="1755"/>
      <c r="N734" s="1880"/>
    </row>
    <row r="735" spans="10:14">
      <c r="J735" s="1879"/>
      <c r="K735" s="1755"/>
      <c r="L735" s="1755"/>
      <c r="M735" s="1755"/>
      <c r="N735" s="1880"/>
    </row>
    <row r="736" spans="10:14">
      <c r="J736" s="1879"/>
      <c r="K736" s="1755"/>
      <c r="L736" s="1755"/>
      <c r="M736" s="1755"/>
      <c r="N736" s="1880"/>
    </row>
    <row r="737" spans="10:14">
      <c r="J737" s="1879"/>
      <c r="K737" s="1755"/>
      <c r="L737" s="1755"/>
      <c r="M737" s="1755"/>
      <c r="N737" s="1880"/>
    </row>
    <row r="738" spans="10:14">
      <c r="J738" s="1879"/>
      <c r="K738" s="1755"/>
      <c r="L738" s="1755"/>
      <c r="M738" s="1755"/>
      <c r="N738" s="1880"/>
    </row>
    <row r="739" spans="10:14">
      <c r="J739" s="1879"/>
      <c r="K739" s="1755"/>
      <c r="L739" s="1755"/>
      <c r="M739" s="1755"/>
      <c r="N739" s="1880"/>
    </row>
    <row r="740" spans="10:14">
      <c r="J740" s="1879"/>
      <c r="K740" s="1755"/>
      <c r="L740" s="1755"/>
      <c r="M740" s="1755"/>
      <c r="N740" s="1880"/>
    </row>
    <row r="741" spans="10:14">
      <c r="J741" s="1879"/>
      <c r="K741" s="1755"/>
      <c r="L741" s="1755"/>
      <c r="M741" s="1755"/>
      <c r="N741" s="1880"/>
    </row>
    <row r="742" spans="10:14">
      <c r="J742" s="1879"/>
      <c r="K742" s="1755"/>
      <c r="L742" s="1755"/>
      <c r="M742" s="1755"/>
      <c r="N742" s="1880"/>
    </row>
    <row r="743" spans="10:14">
      <c r="J743" s="1879"/>
      <c r="K743" s="1755"/>
      <c r="L743" s="1755"/>
      <c r="M743" s="1755"/>
      <c r="N743" s="1880"/>
    </row>
    <row r="744" spans="10:14">
      <c r="J744" s="1879"/>
      <c r="K744" s="1755"/>
      <c r="L744" s="1755"/>
      <c r="M744" s="1755"/>
      <c r="N744" s="1880"/>
    </row>
    <row r="745" spans="10:14">
      <c r="J745" s="1879"/>
      <c r="K745" s="1755"/>
      <c r="L745" s="1755"/>
      <c r="M745" s="1755"/>
      <c r="N745" s="1880"/>
    </row>
    <row r="746" spans="10:14">
      <c r="J746" s="1879"/>
      <c r="K746" s="1755"/>
      <c r="L746" s="1755"/>
      <c r="M746" s="1755"/>
      <c r="N746" s="1880"/>
    </row>
    <row r="747" spans="10:14">
      <c r="J747" s="1879"/>
      <c r="K747" s="1755"/>
      <c r="L747" s="1755"/>
      <c r="M747" s="1755"/>
      <c r="N747" s="1880"/>
    </row>
    <row r="748" spans="10:14">
      <c r="J748" s="1879"/>
      <c r="K748" s="1755"/>
      <c r="L748" s="1755"/>
      <c r="M748" s="1755"/>
      <c r="N748" s="1880"/>
    </row>
    <row r="749" spans="10:14">
      <c r="J749" s="1879"/>
      <c r="K749" s="1755"/>
      <c r="L749" s="1755"/>
      <c r="M749" s="1755"/>
      <c r="N749" s="1880"/>
    </row>
    <row r="750" spans="10:14">
      <c r="J750" s="1879"/>
      <c r="K750" s="1755"/>
      <c r="L750" s="1755"/>
      <c r="M750" s="1755"/>
      <c r="N750" s="1880"/>
    </row>
    <row r="751" spans="10:14">
      <c r="J751" s="1879"/>
      <c r="K751" s="1755"/>
      <c r="L751" s="1755"/>
      <c r="M751" s="1755"/>
      <c r="N751" s="1880"/>
    </row>
    <row r="752" spans="10:14">
      <c r="J752" s="1879"/>
      <c r="K752" s="1755"/>
      <c r="L752" s="1755"/>
      <c r="M752" s="1755"/>
      <c r="N752" s="1880"/>
    </row>
    <row r="753" spans="10:14">
      <c r="J753" s="1879"/>
      <c r="K753" s="1755"/>
      <c r="L753" s="1755"/>
      <c r="M753" s="1755"/>
      <c r="N753" s="1880"/>
    </row>
    <row r="754" spans="10:14">
      <c r="J754" s="1879"/>
      <c r="K754" s="1755"/>
      <c r="L754" s="1755"/>
      <c r="M754" s="1755"/>
      <c r="N754" s="1880"/>
    </row>
    <row r="755" spans="10:14">
      <c r="J755" s="1879"/>
      <c r="K755" s="1755"/>
      <c r="L755" s="1755"/>
      <c r="M755" s="1755"/>
      <c r="N755" s="1880"/>
    </row>
    <row r="756" spans="10:14">
      <c r="J756" s="1879"/>
      <c r="K756" s="1755"/>
      <c r="L756" s="1755"/>
      <c r="M756" s="1755"/>
      <c r="N756" s="1880"/>
    </row>
    <row r="757" spans="10:14">
      <c r="J757" s="1879"/>
      <c r="K757" s="1755"/>
      <c r="L757" s="1755"/>
      <c r="M757" s="1755"/>
      <c r="N757" s="1880"/>
    </row>
    <row r="758" spans="10:14">
      <c r="J758" s="1879"/>
      <c r="K758" s="1755"/>
      <c r="L758" s="1755"/>
      <c r="M758" s="1755"/>
      <c r="N758" s="1880"/>
    </row>
    <row r="759" spans="10:14">
      <c r="J759" s="1879"/>
      <c r="K759" s="1755"/>
      <c r="L759" s="1755"/>
      <c r="M759" s="1755"/>
      <c r="N759" s="1880"/>
    </row>
    <row r="760" spans="10:14">
      <c r="J760" s="1879"/>
      <c r="K760" s="1755"/>
      <c r="L760" s="1755"/>
      <c r="M760" s="1755"/>
      <c r="N760" s="1880"/>
    </row>
    <row r="761" spans="10:14">
      <c r="J761" s="1879"/>
      <c r="K761" s="1755"/>
      <c r="L761" s="1755"/>
      <c r="M761" s="1755"/>
      <c r="N761" s="1880"/>
    </row>
    <row r="762" spans="10:14">
      <c r="J762" s="1879"/>
      <c r="K762" s="1755"/>
      <c r="L762" s="1755"/>
      <c r="M762" s="1755"/>
      <c r="N762" s="1880"/>
    </row>
    <row r="763" spans="10:14">
      <c r="J763" s="1879"/>
      <c r="K763" s="1755"/>
      <c r="L763" s="1755"/>
      <c r="M763" s="1755"/>
      <c r="N763" s="1880"/>
    </row>
    <row r="764" spans="10:14">
      <c r="J764" s="1879"/>
      <c r="K764" s="1755"/>
      <c r="L764" s="1755"/>
      <c r="M764" s="1755"/>
      <c r="N764" s="1880"/>
    </row>
    <row r="765" spans="10:14">
      <c r="J765" s="1879"/>
      <c r="K765" s="1755"/>
      <c r="L765" s="1755"/>
      <c r="M765" s="1755"/>
      <c r="N765" s="1880"/>
    </row>
    <row r="766" spans="10:14">
      <c r="J766" s="1879"/>
      <c r="K766" s="1755"/>
      <c r="L766" s="1755"/>
      <c r="M766" s="1755"/>
      <c r="N766" s="1880"/>
    </row>
    <row r="767" spans="10:14">
      <c r="J767" s="1879"/>
      <c r="K767" s="1755"/>
      <c r="L767" s="1755"/>
      <c r="M767" s="1755"/>
      <c r="N767" s="1880"/>
    </row>
    <row r="768" spans="10:14">
      <c r="J768" s="1879"/>
      <c r="K768" s="1755"/>
      <c r="L768" s="1755"/>
      <c r="M768" s="1755"/>
      <c r="N768" s="1880"/>
    </row>
    <row r="769" spans="10:14">
      <c r="J769" s="1879"/>
      <c r="K769" s="1755"/>
      <c r="L769" s="1755"/>
      <c r="M769" s="1755"/>
      <c r="N769" s="1880"/>
    </row>
    <row r="770" spans="10:14">
      <c r="J770" s="1879"/>
      <c r="K770" s="1755"/>
      <c r="L770" s="1755"/>
      <c r="M770" s="1755"/>
      <c r="N770" s="1880"/>
    </row>
    <row r="771" spans="10:14">
      <c r="J771" s="1879"/>
      <c r="K771" s="1755"/>
      <c r="L771" s="1755"/>
      <c r="M771" s="1755"/>
      <c r="N771" s="1880"/>
    </row>
    <row r="772" spans="10:14">
      <c r="J772" s="1879"/>
      <c r="K772" s="1755"/>
      <c r="L772" s="1755"/>
      <c r="M772" s="1755"/>
      <c r="N772" s="1880"/>
    </row>
    <row r="773" spans="10:14">
      <c r="J773" s="1879"/>
      <c r="K773" s="1755"/>
      <c r="L773" s="1755"/>
      <c r="M773" s="1755"/>
      <c r="N773" s="1880"/>
    </row>
    <row r="774" spans="10:14">
      <c r="J774" s="1879"/>
      <c r="K774" s="1755"/>
      <c r="L774" s="1755"/>
      <c r="M774" s="1755"/>
      <c r="N774" s="1880"/>
    </row>
    <row r="775" spans="10:14">
      <c r="J775" s="1879"/>
      <c r="K775" s="1755"/>
      <c r="L775" s="1755"/>
      <c r="M775" s="1755"/>
      <c r="N775" s="1880"/>
    </row>
    <row r="776" spans="10:14">
      <c r="J776" s="1879"/>
      <c r="K776" s="1755"/>
      <c r="L776" s="1755"/>
      <c r="M776" s="1755"/>
      <c r="N776" s="1880"/>
    </row>
    <row r="777" spans="10:14">
      <c r="J777" s="1879"/>
      <c r="K777" s="1755"/>
      <c r="L777" s="1755"/>
      <c r="M777" s="1755"/>
      <c r="N777" s="1880"/>
    </row>
    <row r="778" spans="10:14">
      <c r="J778" s="1879"/>
      <c r="K778" s="1755"/>
      <c r="L778" s="1755"/>
      <c r="M778" s="1755"/>
      <c r="N778" s="1880"/>
    </row>
    <row r="779" spans="10:14">
      <c r="J779" s="1879"/>
      <c r="K779" s="1755"/>
      <c r="L779" s="1755"/>
      <c r="M779" s="1755"/>
      <c r="N779" s="1880"/>
    </row>
    <row r="780" spans="10:14">
      <c r="J780" s="1879"/>
      <c r="K780" s="1755"/>
      <c r="L780" s="1755"/>
      <c r="M780" s="1755"/>
      <c r="N780" s="1880"/>
    </row>
    <row r="781" spans="10:14">
      <c r="J781" s="1879"/>
      <c r="K781" s="1755"/>
      <c r="L781" s="1755"/>
      <c r="M781" s="1755"/>
      <c r="N781" s="1880"/>
    </row>
    <row r="782" spans="10:14">
      <c r="J782" s="1879"/>
      <c r="K782" s="1755"/>
      <c r="L782" s="1755"/>
      <c r="M782" s="1755"/>
      <c r="N782" s="1880"/>
    </row>
    <row r="783" spans="10:14">
      <c r="J783" s="1879"/>
      <c r="K783" s="1755"/>
      <c r="L783" s="1755"/>
      <c r="M783" s="1755"/>
      <c r="N783" s="1880"/>
    </row>
    <row r="784" spans="10:14">
      <c r="J784" s="1879"/>
      <c r="K784" s="1755"/>
      <c r="L784" s="1755"/>
      <c r="M784" s="1755"/>
      <c r="N784" s="1880"/>
    </row>
    <row r="785" spans="10:14">
      <c r="J785" s="1879"/>
      <c r="K785" s="1755"/>
      <c r="L785" s="1755"/>
      <c r="M785" s="1755"/>
      <c r="N785" s="1880"/>
    </row>
    <row r="786" spans="10:14">
      <c r="J786" s="1879"/>
      <c r="K786" s="1755"/>
      <c r="L786" s="1755"/>
      <c r="M786" s="1755"/>
      <c r="N786" s="1880"/>
    </row>
    <row r="787" spans="10:14">
      <c r="J787" s="1879"/>
      <c r="K787" s="1755"/>
      <c r="L787" s="1755"/>
      <c r="M787" s="1755"/>
      <c r="N787" s="1880"/>
    </row>
    <row r="788" spans="10:14">
      <c r="J788" s="1879"/>
      <c r="K788" s="1755"/>
      <c r="L788" s="1755"/>
      <c r="M788" s="1755"/>
      <c r="N788" s="1880"/>
    </row>
    <row r="789" spans="10:14">
      <c r="J789" s="1879"/>
      <c r="K789" s="1755"/>
      <c r="L789" s="1755"/>
      <c r="M789" s="1755"/>
      <c r="N789" s="1880"/>
    </row>
    <row r="790" spans="10:14">
      <c r="J790" s="1879"/>
      <c r="K790" s="1755"/>
      <c r="L790" s="1755"/>
      <c r="M790" s="1755"/>
      <c r="N790" s="1880"/>
    </row>
    <row r="791" spans="10:14">
      <c r="J791" s="1879"/>
      <c r="K791" s="1755"/>
      <c r="L791" s="1755"/>
      <c r="M791" s="1755"/>
      <c r="N791" s="1880"/>
    </row>
    <row r="792" spans="10:14">
      <c r="J792" s="1879"/>
      <c r="K792" s="1755"/>
      <c r="L792" s="1755"/>
      <c r="M792" s="1755"/>
      <c r="N792" s="1880"/>
    </row>
    <row r="793" spans="10:14">
      <c r="J793" s="1879"/>
      <c r="K793" s="1755"/>
      <c r="L793" s="1755"/>
      <c r="M793" s="1755"/>
      <c r="N793" s="1880"/>
    </row>
    <row r="794" spans="10:14">
      <c r="J794" s="1879"/>
      <c r="K794" s="1755"/>
      <c r="L794" s="1755"/>
      <c r="M794" s="1755"/>
      <c r="N794" s="1880"/>
    </row>
    <row r="795" spans="10:14">
      <c r="J795" s="1879"/>
      <c r="K795" s="1755"/>
      <c r="L795" s="1755"/>
      <c r="M795" s="1755"/>
      <c r="N795" s="1880"/>
    </row>
    <row r="796" spans="10:14">
      <c r="J796" s="1879"/>
      <c r="K796" s="1755"/>
      <c r="L796" s="1755"/>
      <c r="M796" s="1755"/>
      <c r="N796" s="1880"/>
    </row>
    <row r="797" spans="10:14">
      <c r="J797" s="1879"/>
      <c r="K797" s="1755"/>
      <c r="L797" s="1755"/>
      <c r="M797" s="1755"/>
      <c r="N797" s="1880"/>
    </row>
    <row r="798" spans="10:14">
      <c r="J798" s="1879"/>
      <c r="K798" s="1755"/>
      <c r="L798" s="1755"/>
      <c r="M798" s="1755"/>
      <c r="N798" s="1880"/>
    </row>
    <row r="799" spans="10:14">
      <c r="J799" s="1879"/>
      <c r="K799" s="1755"/>
      <c r="L799" s="1755"/>
      <c r="M799" s="1755"/>
      <c r="N799" s="1880"/>
    </row>
    <row r="800" spans="10:14">
      <c r="J800" s="1879"/>
      <c r="K800" s="1755"/>
      <c r="L800" s="1755"/>
      <c r="M800" s="1755"/>
      <c r="N800" s="1880"/>
    </row>
    <row r="801" spans="10:14">
      <c r="J801" s="1879"/>
      <c r="K801" s="1755"/>
      <c r="L801" s="1755"/>
      <c r="M801" s="1755"/>
      <c r="N801" s="1880"/>
    </row>
    <row r="802" spans="10:14">
      <c r="J802" s="1879"/>
      <c r="K802" s="1755"/>
      <c r="L802" s="1755"/>
      <c r="M802" s="1755"/>
      <c r="N802" s="1880"/>
    </row>
    <row r="803" spans="10:14">
      <c r="J803" s="1879"/>
      <c r="K803" s="1755"/>
      <c r="L803" s="1755"/>
      <c r="M803" s="1755"/>
      <c r="N803" s="1880"/>
    </row>
    <row r="804" spans="10:14">
      <c r="J804" s="1879"/>
      <c r="K804" s="1755"/>
      <c r="L804" s="1755"/>
      <c r="M804" s="1755"/>
      <c r="N804" s="1880"/>
    </row>
    <row r="805" spans="10:14">
      <c r="J805" s="1879"/>
      <c r="K805" s="1755"/>
      <c r="L805" s="1755"/>
      <c r="M805" s="1755"/>
      <c r="N805" s="1880"/>
    </row>
    <row r="806" spans="10:14">
      <c r="J806" s="1879"/>
      <c r="K806" s="1755"/>
      <c r="L806" s="1755"/>
      <c r="M806" s="1755"/>
      <c r="N806" s="1880"/>
    </row>
    <row r="807" spans="10:14">
      <c r="J807" s="1879"/>
      <c r="K807" s="1755"/>
      <c r="L807" s="1755"/>
      <c r="M807" s="1755"/>
      <c r="N807" s="1880"/>
    </row>
    <row r="808" spans="10:14">
      <c r="J808" s="1879"/>
      <c r="K808" s="1755"/>
      <c r="L808" s="1755"/>
      <c r="M808" s="1755"/>
      <c r="N808" s="1880"/>
    </row>
    <row r="809" spans="10:14">
      <c r="J809" s="1879"/>
      <c r="K809" s="1755"/>
      <c r="L809" s="1755"/>
      <c r="M809" s="1755"/>
      <c r="N809" s="1880"/>
    </row>
    <row r="810" spans="10:14">
      <c r="J810" s="1879"/>
      <c r="K810" s="1755"/>
      <c r="L810" s="1755"/>
      <c r="M810" s="1755"/>
      <c r="N810" s="1880"/>
    </row>
    <row r="811" spans="10:14">
      <c r="J811" s="1879"/>
      <c r="K811" s="1755"/>
      <c r="L811" s="1755"/>
      <c r="M811" s="1755"/>
      <c r="N811" s="1880"/>
    </row>
    <row r="812" spans="10:14">
      <c r="J812" s="1879"/>
      <c r="K812" s="1755"/>
      <c r="L812" s="1755"/>
      <c r="M812" s="1755"/>
      <c r="N812" s="1880"/>
    </row>
    <row r="813" spans="10:14">
      <c r="J813" s="1879"/>
      <c r="K813" s="1755"/>
      <c r="L813" s="1755"/>
      <c r="M813" s="1755"/>
      <c r="N813" s="1880"/>
    </row>
    <row r="814" spans="10:14">
      <c r="J814" s="1879"/>
      <c r="K814" s="1755"/>
      <c r="L814" s="1755"/>
      <c r="M814" s="1755"/>
      <c r="N814" s="1880"/>
    </row>
    <row r="815" spans="10:14">
      <c r="J815" s="1879"/>
      <c r="K815" s="1755"/>
      <c r="L815" s="1755"/>
      <c r="M815" s="1755"/>
      <c r="N815" s="1880"/>
    </row>
    <row r="816" spans="10:14">
      <c r="J816" s="1879"/>
      <c r="K816" s="1755"/>
      <c r="L816" s="1755"/>
      <c r="M816" s="1755"/>
      <c r="N816" s="1880"/>
    </row>
    <row r="817" spans="10:14">
      <c r="J817" s="1879"/>
      <c r="K817" s="1755"/>
      <c r="L817" s="1755"/>
      <c r="M817" s="1755"/>
      <c r="N817" s="1880"/>
    </row>
    <row r="818" spans="10:14">
      <c r="J818" s="1879"/>
      <c r="K818" s="1755"/>
      <c r="L818" s="1755"/>
      <c r="M818" s="1755"/>
      <c r="N818" s="1880"/>
    </row>
    <row r="819" spans="10:14">
      <c r="J819" s="1879"/>
      <c r="K819" s="1755"/>
      <c r="L819" s="1755"/>
      <c r="M819" s="1755"/>
      <c r="N819" s="1880"/>
    </row>
    <row r="820" spans="10:14">
      <c r="J820" s="1879"/>
      <c r="K820" s="1755"/>
      <c r="L820" s="1755"/>
      <c r="M820" s="1755"/>
      <c r="N820" s="1880"/>
    </row>
    <row r="821" spans="10:14">
      <c r="J821" s="1879"/>
      <c r="K821" s="1755"/>
      <c r="L821" s="1755"/>
      <c r="M821" s="1755"/>
      <c r="N821" s="1880"/>
    </row>
    <row r="822" spans="10:14">
      <c r="J822" s="1879"/>
      <c r="K822" s="1755"/>
      <c r="L822" s="1755"/>
      <c r="M822" s="1755"/>
      <c r="N822" s="1880"/>
    </row>
    <row r="823" spans="10:14">
      <c r="J823" s="1879"/>
      <c r="K823" s="1755"/>
      <c r="L823" s="1755"/>
      <c r="M823" s="1755"/>
      <c r="N823" s="1880"/>
    </row>
    <row r="824" spans="10:14">
      <c r="J824" s="1879"/>
      <c r="K824" s="1755"/>
      <c r="L824" s="1755"/>
      <c r="M824" s="1755"/>
      <c r="N824" s="1880"/>
    </row>
    <row r="825" spans="10:14">
      <c r="J825" s="1879"/>
      <c r="K825" s="1755"/>
      <c r="L825" s="1755"/>
      <c r="M825" s="1755"/>
      <c r="N825" s="1880"/>
    </row>
    <row r="826" spans="10:14">
      <c r="J826" s="1879"/>
      <c r="K826" s="1755"/>
      <c r="L826" s="1755"/>
      <c r="M826" s="1755"/>
      <c r="N826" s="1880"/>
    </row>
    <row r="827" spans="10:14">
      <c r="J827" s="1879"/>
      <c r="K827" s="1755"/>
      <c r="L827" s="1755"/>
      <c r="M827" s="1755"/>
      <c r="N827" s="1880"/>
    </row>
    <row r="828" spans="10:14">
      <c r="J828" s="1879"/>
      <c r="K828" s="1755"/>
      <c r="L828" s="1755"/>
      <c r="M828" s="1755"/>
      <c r="N828" s="1880"/>
    </row>
    <row r="829" spans="10:14">
      <c r="J829" s="1879"/>
      <c r="K829" s="1755"/>
      <c r="L829" s="1755"/>
      <c r="M829" s="1755"/>
      <c r="N829" s="1880"/>
    </row>
    <row r="830" spans="10:14">
      <c r="J830" s="1879"/>
      <c r="K830" s="1755"/>
      <c r="L830" s="1755"/>
      <c r="M830" s="1755"/>
      <c r="N830" s="1880"/>
    </row>
    <row r="831" spans="10:14">
      <c r="J831" s="1879"/>
      <c r="K831" s="1755"/>
      <c r="L831" s="1755"/>
      <c r="M831" s="1755"/>
      <c r="N831" s="1880"/>
    </row>
    <row r="832" spans="10:14">
      <c r="J832" s="1879"/>
      <c r="K832" s="1755"/>
      <c r="L832" s="1755"/>
      <c r="M832" s="1755"/>
      <c r="N832" s="1880"/>
    </row>
    <row r="833" spans="10:14">
      <c r="J833" s="1879"/>
      <c r="K833" s="1755"/>
      <c r="L833" s="1755"/>
      <c r="M833" s="1755"/>
      <c r="N833" s="1880"/>
    </row>
    <row r="834" spans="10:14">
      <c r="J834" s="1879"/>
      <c r="K834" s="1755"/>
      <c r="L834" s="1755"/>
      <c r="M834" s="1755"/>
      <c r="N834" s="1880"/>
    </row>
    <row r="835" spans="10:14">
      <c r="J835" s="1879"/>
      <c r="K835" s="1755"/>
      <c r="L835" s="1755"/>
      <c r="M835" s="1755"/>
      <c r="N835" s="1880"/>
    </row>
    <row r="836" spans="10:14">
      <c r="J836" s="1879"/>
      <c r="K836" s="1755"/>
      <c r="L836" s="1755"/>
      <c r="M836" s="1755"/>
      <c r="N836" s="1880"/>
    </row>
    <row r="837" spans="10:14">
      <c r="J837" s="1879"/>
      <c r="K837" s="1755"/>
      <c r="L837" s="1755"/>
      <c r="M837" s="1755"/>
      <c r="N837" s="1880"/>
    </row>
    <row r="838" spans="10:14">
      <c r="J838" s="1879"/>
      <c r="K838" s="1755"/>
      <c r="L838" s="1755"/>
      <c r="M838" s="1755"/>
      <c r="N838" s="1880"/>
    </row>
    <row r="839" spans="10:14">
      <c r="J839" s="1879"/>
      <c r="K839" s="1755"/>
      <c r="L839" s="1755"/>
      <c r="M839" s="1755"/>
      <c r="N839" s="1880"/>
    </row>
    <row r="840" spans="10:14">
      <c r="J840" s="1879"/>
      <c r="K840" s="1755"/>
      <c r="L840" s="1755"/>
      <c r="M840" s="1755"/>
      <c r="N840" s="1880"/>
    </row>
    <row r="841" spans="10:14">
      <c r="J841" s="1879"/>
      <c r="K841" s="1755"/>
      <c r="L841" s="1755"/>
      <c r="M841" s="1755"/>
      <c r="N841" s="1880"/>
    </row>
    <row r="842" spans="10:14">
      <c r="J842" s="1879"/>
      <c r="K842" s="1755"/>
      <c r="L842" s="1755"/>
      <c r="M842" s="1755"/>
      <c r="N842" s="1880"/>
    </row>
    <row r="843" spans="10:14">
      <c r="J843" s="1879"/>
      <c r="K843" s="1755"/>
      <c r="L843" s="1755"/>
      <c r="M843" s="1755"/>
      <c r="N843" s="1880"/>
    </row>
    <row r="844" spans="10:14">
      <c r="J844" s="1879"/>
      <c r="K844" s="1755"/>
      <c r="L844" s="1755"/>
      <c r="M844" s="1755"/>
      <c r="N844" s="1880"/>
    </row>
    <row r="845" spans="10:14">
      <c r="J845" s="1879"/>
      <c r="K845" s="1755"/>
      <c r="L845" s="1755"/>
      <c r="M845" s="1755"/>
      <c r="N845" s="1880"/>
    </row>
    <row r="846" spans="10:14">
      <c r="J846" s="1879"/>
      <c r="K846" s="1755"/>
      <c r="L846" s="1755"/>
      <c r="M846" s="1755"/>
      <c r="N846" s="1880"/>
    </row>
    <row r="847" spans="10:14">
      <c r="J847" s="1879"/>
      <c r="K847" s="1755"/>
      <c r="L847" s="1755"/>
      <c r="M847" s="1755"/>
      <c r="N847" s="1880"/>
    </row>
    <row r="848" spans="10:14">
      <c r="J848" s="1879"/>
      <c r="K848" s="1755"/>
      <c r="L848" s="1755"/>
      <c r="M848" s="1755"/>
      <c r="N848" s="1880"/>
    </row>
    <row r="849" spans="10:14">
      <c r="J849" s="1879"/>
      <c r="K849" s="1755"/>
      <c r="L849" s="1755"/>
      <c r="M849" s="1755"/>
      <c r="N849" s="1880"/>
    </row>
    <row r="850" spans="10:14">
      <c r="J850" s="1879"/>
      <c r="K850" s="1755"/>
      <c r="L850" s="1755"/>
      <c r="M850" s="1755"/>
      <c r="N850" s="1880"/>
    </row>
    <row r="851" spans="10:14">
      <c r="J851" s="1879"/>
      <c r="K851" s="1755"/>
      <c r="L851" s="1755"/>
      <c r="M851" s="1755"/>
      <c r="N851" s="1880"/>
    </row>
    <row r="852" spans="10:14">
      <c r="J852" s="1879"/>
      <c r="K852" s="1755"/>
      <c r="L852" s="1755"/>
      <c r="M852" s="1755"/>
      <c r="N852" s="1880"/>
    </row>
    <row r="853" spans="10:14">
      <c r="J853" s="1879"/>
      <c r="K853" s="1755"/>
      <c r="L853" s="1755"/>
      <c r="M853" s="1755"/>
      <c r="N853" s="1880"/>
    </row>
    <row r="854" spans="10:14">
      <c r="J854" s="1879"/>
      <c r="K854" s="1755"/>
      <c r="L854" s="1755"/>
      <c r="M854" s="1755"/>
      <c r="N854" s="1880"/>
    </row>
    <row r="855" spans="10:14">
      <c r="J855" s="1879"/>
      <c r="K855" s="1755"/>
      <c r="L855" s="1755"/>
      <c r="M855" s="1755"/>
      <c r="N855" s="1880"/>
    </row>
    <row r="856" spans="10:14">
      <c r="J856" s="1879"/>
      <c r="K856" s="1755"/>
      <c r="L856" s="1755"/>
      <c r="M856" s="1755"/>
      <c r="N856" s="1880"/>
    </row>
    <row r="857" spans="10:14">
      <c r="J857" s="1879"/>
      <c r="K857" s="1755"/>
      <c r="L857" s="1755"/>
      <c r="M857" s="1755"/>
      <c r="N857" s="1880"/>
    </row>
    <row r="858" spans="10:14">
      <c r="J858" s="1879"/>
      <c r="K858" s="1755"/>
      <c r="L858" s="1755"/>
      <c r="M858" s="1755"/>
      <c r="N858" s="1880"/>
    </row>
    <row r="859" spans="10:14">
      <c r="J859" s="1879"/>
      <c r="K859" s="1755"/>
      <c r="L859" s="1755"/>
      <c r="M859" s="1755"/>
      <c r="N859" s="1880"/>
    </row>
    <row r="860" spans="10:14">
      <c r="J860" s="1879"/>
      <c r="K860" s="1755"/>
      <c r="L860" s="1755"/>
      <c r="M860" s="1755"/>
      <c r="N860" s="1880"/>
    </row>
    <row r="861" spans="10:14">
      <c r="J861" s="1879"/>
      <c r="K861" s="1755"/>
      <c r="L861" s="1755"/>
      <c r="M861" s="1755"/>
      <c r="N861" s="1880"/>
    </row>
    <row r="862" spans="10:14">
      <c r="J862" s="1879"/>
      <c r="K862" s="1755"/>
      <c r="L862" s="1755"/>
      <c r="M862" s="1755"/>
      <c r="N862" s="1880"/>
    </row>
    <row r="863" spans="10:14">
      <c r="J863" s="1879"/>
      <c r="K863" s="1755"/>
      <c r="L863" s="1755"/>
      <c r="M863" s="1755"/>
      <c r="N863" s="1880"/>
    </row>
    <row r="864" spans="10:14">
      <c r="J864" s="1879"/>
      <c r="K864" s="1755"/>
      <c r="L864" s="1755"/>
      <c r="M864" s="1755"/>
      <c r="N864" s="1880"/>
    </row>
    <row r="865" spans="10:14">
      <c r="J865" s="1879"/>
      <c r="K865" s="1755"/>
      <c r="L865" s="1755"/>
      <c r="M865" s="1755"/>
      <c r="N865" s="1880"/>
    </row>
    <row r="866" spans="10:14">
      <c r="J866" s="1879"/>
      <c r="K866" s="1755"/>
      <c r="L866" s="1755"/>
      <c r="M866" s="1755"/>
      <c r="N866" s="1880"/>
    </row>
    <row r="867" spans="10:14">
      <c r="J867" s="1879"/>
      <c r="K867" s="1755"/>
      <c r="L867" s="1755"/>
      <c r="M867" s="1755"/>
      <c r="N867" s="1880"/>
    </row>
    <row r="868" spans="10:14">
      <c r="J868" s="1879"/>
      <c r="K868" s="1755"/>
      <c r="L868" s="1755"/>
      <c r="M868" s="1755"/>
      <c r="N868" s="1880"/>
    </row>
    <row r="869" spans="10:14">
      <c r="J869" s="1879"/>
      <c r="K869" s="1755"/>
      <c r="L869" s="1755"/>
      <c r="M869" s="1755"/>
      <c r="N869" s="1880"/>
    </row>
    <row r="870" spans="10:14">
      <c r="J870" s="1879"/>
      <c r="K870" s="1755"/>
      <c r="L870" s="1755"/>
      <c r="M870" s="1755"/>
      <c r="N870" s="1880"/>
    </row>
    <row r="871" spans="10:14">
      <c r="J871" s="1879"/>
      <c r="K871" s="1755"/>
      <c r="L871" s="1755"/>
      <c r="M871" s="1755"/>
      <c r="N871" s="1880"/>
    </row>
    <row r="872" spans="10:14">
      <c r="J872" s="1879"/>
      <c r="K872" s="1755"/>
      <c r="L872" s="1755"/>
      <c r="M872" s="1755"/>
      <c r="N872" s="1880"/>
    </row>
    <row r="873" spans="10:14">
      <c r="J873" s="1879"/>
      <c r="K873" s="1755"/>
      <c r="L873" s="1755"/>
      <c r="M873" s="1755"/>
      <c r="N873" s="1880"/>
    </row>
    <row r="874" spans="10:14">
      <c r="J874" s="1879"/>
      <c r="K874" s="1755"/>
      <c r="L874" s="1755"/>
      <c r="M874" s="1755"/>
      <c r="N874" s="1880"/>
    </row>
    <row r="875" spans="10:14">
      <c r="J875" s="1879"/>
      <c r="K875" s="1755"/>
      <c r="L875" s="1755"/>
      <c r="M875" s="1755"/>
      <c r="N875" s="1880"/>
    </row>
    <row r="876" spans="10:14">
      <c r="J876" s="1879"/>
      <c r="K876" s="1755"/>
      <c r="L876" s="1755"/>
      <c r="M876" s="1755"/>
      <c r="N876" s="1880"/>
    </row>
    <row r="877" spans="10:14">
      <c r="J877" s="1879"/>
      <c r="K877" s="1755"/>
      <c r="L877" s="1755"/>
      <c r="M877" s="1755"/>
      <c r="N877" s="1880"/>
    </row>
    <row r="878" spans="10:14">
      <c r="J878" s="1879"/>
      <c r="K878" s="1755"/>
      <c r="L878" s="1755"/>
      <c r="M878" s="1755"/>
      <c r="N878" s="1880"/>
    </row>
    <row r="879" spans="10:14">
      <c r="J879" s="1879"/>
      <c r="K879" s="1755"/>
      <c r="L879" s="1755"/>
      <c r="M879" s="1755"/>
      <c r="N879" s="1880"/>
    </row>
    <row r="880" spans="10:14">
      <c r="J880" s="1879"/>
      <c r="K880" s="1755"/>
      <c r="L880" s="1755"/>
      <c r="M880" s="1755"/>
      <c r="N880" s="1880"/>
    </row>
    <row r="881" spans="10:14">
      <c r="J881" s="1879"/>
      <c r="K881" s="1755"/>
      <c r="L881" s="1755"/>
      <c r="M881" s="1755"/>
      <c r="N881" s="1880"/>
    </row>
    <row r="882" spans="10:14">
      <c r="J882" s="1879"/>
      <c r="K882" s="1755"/>
      <c r="L882" s="1755"/>
      <c r="M882" s="1755"/>
      <c r="N882" s="1880"/>
    </row>
    <row r="883" spans="10:14">
      <c r="J883" s="1879"/>
      <c r="K883" s="1755"/>
      <c r="L883" s="1755"/>
      <c r="M883" s="1755"/>
      <c r="N883" s="1880"/>
    </row>
    <row r="884" spans="10:14">
      <c r="J884" s="1879"/>
      <c r="K884" s="1755"/>
      <c r="L884" s="1755"/>
      <c r="M884" s="1755"/>
      <c r="N884" s="1880"/>
    </row>
    <row r="885" spans="10:14">
      <c r="J885" s="1879"/>
      <c r="K885" s="1755"/>
      <c r="L885" s="1755"/>
      <c r="M885" s="1755"/>
      <c r="N885" s="1880"/>
    </row>
    <row r="886" spans="10:14">
      <c r="J886" s="1879"/>
      <c r="K886" s="1755"/>
      <c r="L886" s="1755"/>
      <c r="M886" s="1755"/>
      <c r="N886" s="1880"/>
    </row>
    <row r="887" spans="10:14">
      <c r="J887" s="1879"/>
      <c r="K887" s="1755"/>
      <c r="L887" s="1755"/>
      <c r="M887" s="1755"/>
      <c r="N887" s="1880"/>
    </row>
    <row r="888" spans="10:14">
      <c r="J888" s="1879"/>
      <c r="K888" s="1755"/>
      <c r="L888" s="1755"/>
      <c r="M888" s="1755"/>
      <c r="N888" s="1880"/>
    </row>
    <row r="889" spans="10:14">
      <c r="J889" s="1879"/>
      <c r="K889" s="1755"/>
      <c r="L889" s="1755"/>
      <c r="M889" s="1755"/>
      <c r="N889" s="1880"/>
    </row>
    <row r="890" spans="10:14">
      <c r="J890" s="1879"/>
      <c r="K890" s="1755"/>
      <c r="L890" s="1755"/>
      <c r="M890" s="1755"/>
      <c r="N890" s="1880"/>
    </row>
    <row r="891" spans="10:14">
      <c r="J891" s="1879"/>
      <c r="K891" s="1755"/>
      <c r="L891" s="1755"/>
      <c r="M891" s="1755"/>
      <c r="N891" s="1880"/>
    </row>
    <row r="892" spans="10:14">
      <c r="J892" s="1879"/>
      <c r="K892" s="1755"/>
      <c r="L892" s="1755"/>
      <c r="M892" s="1755"/>
      <c r="N892" s="1880"/>
    </row>
    <row r="893" spans="10:14">
      <c r="J893" s="1879"/>
      <c r="K893" s="1755"/>
      <c r="L893" s="1755"/>
      <c r="M893" s="1755"/>
      <c r="N893" s="1880"/>
    </row>
    <row r="894" spans="10:14">
      <c r="J894" s="1879"/>
      <c r="K894" s="1755"/>
      <c r="L894" s="1755"/>
      <c r="M894" s="1755"/>
      <c r="N894" s="1880"/>
    </row>
    <row r="895" spans="10:14">
      <c r="J895" s="1879"/>
      <c r="K895" s="1755"/>
      <c r="L895" s="1755"/>
      <c r="M895" s="1755"/>
      <c r="N895" s="1880"/>
    </row>
    <row r="896" spans="10:14">
      <c r="J896" s="1879"/>
      <c r="K896" s="1755"/>
      <c r="L896" s="1755"/>
      <c r="M896" s="1755"/>
      <c r="N896" s="1880"/>
    </row>
    <row r="897" spans="10:14">
      <c r="J897" s="1879"/>
      <c r="K897" s="1755"/>
      <c r="L897" s="1755"/>
      <c r="M897" s="1755"/>
      <c r="N897" s="1880"/>
    </row>
    <row r="898" spans="10:14">
      <c r="J898" s="1879"/>
      <c r="K898" s="1755"/>
      <c r="L898" s="1755"/>
      <c r="M898" s="1755"/>
      <c r="N898" s="1880"/>
    </row>
    <row r="899" spans="10:14">
      <c r="J899" s="1879"/>
      <c r="K899" s="1755"/>
      <c r="L899" s="1755"/>
      <c r="M899" s="1755"/>
      <c r="N899" s="1880"/>
    </row>
    <row r="900" spans="10:14">
      <c r="J900" s="1879"/>
      <c r="K900" s="1755"/>
      <c r="L900" s="1755"/>
      <c r="M900" s="1755"/>
      <c r="N900" s="1880"/>
    </row>
    <row r="901" spans="10:14">
      <c r="J901" s="1879"/>
      <c r="K901" s="1755"/>
      <c r="L901" s="1755"/>
      <c r="M901" s="1755"/>
      <c r="N901" s="1880"/>
    </row>
    <row r="902" spans="10:14">
      <c r="J902" s="1879"/>
      <c r="K902" s="1755"/>
      <c r="L902" s="1755"/>
      <c r="M902" s="1755"/>
      <c r="N902" s="1880"/>
    </row>
    <row r="903" spans="10:14">
      <c r="J903" s="1879"/>
      <c r="K903" s="1755"/>
      <c r="L903" s="1755"/>
      <c r="M903" s="1755"/>
      <c r="N903" s="1880"/>
    </row>
    <row r="904" spans="10:14">
      <c r="J904" s="1879"/>
      <c r="K904" s="1755"/>
      <c r="L904" s="1755"/>
      <c r="M904" s="1755"/>
      <c r="N904" s="1880"/>
    </row>
    <row r="905" spans="10:14">
      <c r="J905" s="1879"/>
      <c r="K905" s="1755"/>
      <c r="L905" s="1755"/>
      <c r="M905" s="1755"/>
      <c r="N905" s="1880"/>
    </row>
    <row r="906" spans="10:14">
      <c r="J906" s="1879"/>
      <c r="K906" s="1755"/>
      <c r="L906" s="1755"/>
      <c r="M906" s="1755"/>
      <c r="N906" s="1880"/>
    </row>
    <row r="907" spans="10:14">
      <c r="J907" s="1879"/>
      <c r="K907" s="1755"/>
      <c r="L907" s="1755"/>
      <c r="M907" s="1755"/>
      <c r="N907" s="1880"/>
    </row>
    <row r="908" spans="10:14">
      <c r="J908" s="1879"/>
      <c r="K908" s="1755"/>
      <c r="L908" s="1755"/>
      <c r="M908" s="1755"/>
      <c r="N908" s="1880"/>
    </row>
    <row r="909" spans="10:14">
      <c r="J909" s="1879"/>
      <c r="K909" s="1755"/>
      <c r="L909" s="1755"/>
      <c r="M909" s="1755"/>
      <c r="N909" s="1880"/>
    </row>
    <row r="910" spans="10:14">
      <c r="J910" s="1879"/>
      <c r="K910" s="1755"/>
      <c r="L910" s="1755"/>
      <c r="M910" s="1755"/>
      <c r="N910" s="1880"/>
    </row>
    <row r="911" spans="10:14">
      <c r="J911" s="1879"/>
      <c r="K911" s="1755"/>
      <c r="L911" s="1755"/>
      <c r="M911" s="1755"/>
      <c r="N911" s="1880"/>
    </row>
    <row r="912" spans="10:14">
      <c r="J912" s="1879"/>
      <c r="K912" s="1755"/>
      <c r="L912" s="1755"/>
      <c r="M912" s="1755"/>
      <c r="N912" s="1880"/>
    </row>
    <row r="913" spans="10:14">
      <c r="J913" s="1879"/>
      <c r="K913" s="1755"/>
      <c r="L913" s="1755"/>
      <c r="M913" s="1755"/>
      <c r="N913" s="1880"/>
    </row>
    <row r="914" spans="10:14">
      <c r="J914" s="1879"/>
      <c r="K914" s="1755"/>
      <c r="L914" s="1755"/>
      <c r="M914" s="1755"/>
      <c r="N914" s="1880"/>
    </row>
    <row r="915" spans="10:14">
      <c r="J915" s="1879"/>
      <c r="K915" s="1755"/>
      <c r="L915" s="1755"/>
      <c r="M915" s="1755"/>
      <c r="N915" s="1880"/>
    </row>
    <row r="916" spans="10:14">
      <c r="J916" s="1879"/>
      <c r="K916" s="1755"/>
      <c r="L916" s="1755"/>
      <c r="M916" s="1755"/>
      <c r="N916" s="1880"/>
    </row>
    <row r="917" spans="10:14">
      <c r="J917" s="1879"/>
      <c r="K917" s="1755"/>
      <c r="L917" s="1755"/>
      <c r="M917" s="1755"/>
      <c r="N917" s="1880"/>
    </row>
    <row r="918" spans="10:14">
      <c r="J918" s="1879"/>
      <c r="K918" s="1755"/>
      <c r="L918" s="1755"/>
      <c r="M918" s="1755"/>
      <c r="N918" s="1880"/>
    </row>
  </sheetData>
  <mergeCells count="21">
    <mergeCell ref="F4:G4"/>
    <mergeCell ref="L4:L5"/>
    <mergeCell ref="M4:M5"/>
    <mergeCell ref="R4:R5"/>
    <mergeCell ref="S4:S5"/>
    <mergeCell ref="A2:AA2"/>
    <mergeCell ref="A3:A5"/>
    <mergeCell ref="B3:B5"/>
    <mergeCell ref="C3:G3"/>
    <mergeCell ref="H3:I4"/>
    <mergeCell ref="J3:M3"/>
    <mergeCell ref="N3:O4"/>
    <mergeCell ref="P3:S3"/>
    <mergeCell ref="T3:U4"/>
    <mergeCell ref="V3:W4"/>
    <mergeCell ref="X3:Y4"/>
    <mergeCell ref="Z3:Z5"/>
    <mergeCell ref="AA3:AA5"/>
    <mergeCell ref="C4:C5"/>
    <mergeCell ref="D4:D5"/>
    <mergeCell ref="E4:E5"/>
  </mergeCells>
  <dataValidations disablePrompts="1" count="1">
    <dataValidation type="list" allowBlank="1" sqref="IT65533 SP65533 ACL65533 AMH65533 AWD65533 BFZ65533 BPV65533 BZR65533 CJN65533 CTJ65533 DDF65533 DNB65533 DWX65533 EGT65533 EQP65533 FAL65533 FKH65533 FUD65533 GDZ65533 GNV65533 GXR65533 HHN65533 HRJ65533 IBF65533 ILB65533 IUX65533 JET65533 JOP65533 JYL65533 KIH65533 KSD65533 LBZ65533 LLV65533 LVR65533 MFN65533 MPJ65533 MZF65533 NJB65533 NSX65533 OCT65533 OMP65533 OWL65533 PGH65533 PQD65533 PZZ65533 QJV65533 QTR65533 RDN65533 RNJ65533 RXF65533 SHB65533 SQX65533 TAT65533 TKP65533 TUL65533 UEH65533 UOD65533 UXZ65533 VHV65533 VRR65533 WBN65533 WLJ65533 WVF65533 IT131069 SP131069 ACL131069 AMH131069 AWD131069 BFZ131069 BPV131069 BZR131069 CJN131069 CTJ131069 DDF131069 DNB131069 DWX131069 EGT131069 EQP131069 FAL131069 FKH131069 FUD131069 GDZ131069 GNV131069 GXR131069 HHN131069 HRJ131069 IBF131069 ILB131069 IUX131069 JET131069 JOP131069 JYL131069 KIH131069 KSD131069 LBZ131069 LLV131069 LVR131069 MFN131069 MPJ131069 MZF131069 NJB131069 NSX131069 OCT131069 OMP131069 OWL131069 PGH131069 PQD131069 PZZ131069 QJV131069 QTR131069 RDN131069 RNJ131069 RXF131069 SHB131069 SQX131069 TAT131069 TKP131069 TUL131069 UEH131069 UOD131069 UXZ131069 VHV131069 VRR131069 WBN131069 WLJ131069 WVF131069 IT196605 SP196605 ACL196605 AMH196605 AWD196605 BFZ196605 BPV196605 BZR196605 CJN196605 CTJ196605 DDF196605 DNB196605 DWX196605 EGT196605 EQP196605 FAL196605 FKH196605 FUD196605 GDZ196605 GNV196605 GXR196605 HHN196605 HRJ196605 IBF196605 ILB196605 IUX196605 JET196605 JOP196605 JYL196605 KIH196605 KSD196605 LBZ196605 LLV196605 LVR196605 MFN196605 MPJ196605 MZF196605 NJB196605 NSX196605 OCT196605 OMP196605 OWL196605 PGH196605 PQD196605 PZZ196605 QJV196605 QTR196605 RDN196605 RNJ196605 RXF196605 SHB196605 SQX196605 TAT196605 TKP196605 TUL196605 UEH196605 UOD196605 UXZ196605 VHV196605 VRR196605 WBN196605 WLJ196605 WVF196605 IT262141 SP262141 ACL262141 AMH262141 AWD262141 BFZ262141 BPV262141 BZR262141 CJN262141 CTJ262141 DDF262141 DNB262141 DWX262141 EGT262141 EQP262141 FAL262141 FKH262141 FUD262141 GDZ262141 GNV262141 GXR262141 HHN262141 HRJ262141 IBF262141 ILB262141 IUX262141 JET262141 JOP262141 JYL262141 KIH262141 KSD262141 LBZ262141 LLV262141 LVR262141 MFN262141 MPJ262141 MZF262141 NJB262141 NSX262141 OCT262141 OMP262141 OWL262141 PGH262141 PQD262141 PZZ262141 QJV262141 QTR262141 RDN262141 RNJ262141 RXF262141 SHB262141 SQX262141 TAT262141 TKP262141 TUL262141 UEH262141 UOD262141 UXZ262141 VHV262141 VRR262141 WBN262141 WLJ262141 WVF262141 IT327677 SP327677 ACL327677 AMH327677 AWD327677 BFZ327677 BPV327677 BZR327677 CJN327677 CTJ327677 DDF327677 DNB327677 DWX327677 EGT327677 EQP327677 FAL327677 FKH327677 FUD327677 GDZ327677 GNV327677 GXR327677 HHN327677 HRJ327677 IBF327677 ILB327677 IUX327677 JET327677 JOP327677 JYL327677 KIH327677 KSD327677 LBZ327677 LLV327677 LVR327677 MFN327677 MPJ327677 MZF327677 NJB327677 NSX327677 OCT327677 OMP327677 OWL327677 PGH327677 PQD327677 PZZ327677 QJV327677 QTR327677 RDN327677 RNJ327677 RXF327677 SHB327677 SQX327677 TAT327677 TKP327677 TUL327677 UEH327677 UOD327677 UXZ327677 VHV327677 VRR327677 WBN327677 WLJ327677 WVF327677 IT393213 SP393213 ACL393213 AMH393213 AWD393213 BFZ393213 BPV393213 BZR393213 CJN393213 CTJ393213 DDF393213 DNB393213 DWX393213 EGT393213 EQP393213 FAL393213 FKH393213 FUD393213 GDZ393213 GNV393213 GXR393213 HHN393213 HRJ393213 IBF393213 ILB393213 IUX393213 JET393213 JOP393213 JYL393213 KIH393213 KSD393213 LBZ393213 LLV393213 LVR393213 MFN393213 MPJ393213 MZF393213 NJB393213 NSX393213 OCT393213 OMP393213 OWL393213 PGH393213 PQD393213 PZZ393213 QJV393213 QTR393213 RDN393213 RNJ393213 RXF393213 SHB393213 SQX393213 TAT393213 TKP393213 TUL393213 UEH393213 UOD393213 UXZ393213 VHV393213 VRR393213 WBN393213 WLJ393213 WVF393213 IT458749 SP458749 ACL458749 AMH458749 AWD458749 BFZ458749 BPV458749 BZR458749 CJN458749 CTJ458749 DDF458749 DNB458749 DWX458749 EGT458749 EQP458749 FAL458749 FKH458749 FUD458749 GDZ458749 GNV458749 GXR458749 HHN458749 HRJ458749 IBF458749 ILB458749 IUX458749 JET458749 JOP458749 JYL458749 KIH458749 KSD458749 LBZ458749 LLV458749 LVR458749 MFN458749 MPJ458749 MZF458749 NJB458749 NSX458749 OCT458749 OMP458749 OWL458749 PGH458749 PQD458749 PZZ458749 QJV458749 QTR458749 RDN458749 RNJ458749 RXF458749 SHB458749 SQX458749 TAT458749 TKP458749 TUL458749 UEH458749 UOD458749 UXZ458749 VHV458749 VRR458749 WBN458749 WLJ458749 WVF458749 IT524285 SP524285 ACL524285 AMH524285 AWD524285 BFZ524285 BPV524285 BZR524285 CJN524285 CTJ524285 DDF524285 DNB524285 DWX524285 EGT524285 EQP524285 FAL524285 FKH524285 FUD524285 GDZ524285 GNV524285 GXR524285 HHN524285 HRJ524285 IBF524285 ILB524285 IUX524285 JET524285 JOP524285 JYL524285 KIH524285 KSD524285 LBZ524285 LLV524285 LVR524285 MFN524285 MPJ524285 MZF524285 NJB524285 NSX524285 OCT524285 OMP524285 OWL524285 PGH524285 PQD524285 PZZ524285 QJV524285 QTR524285 RDN524285 RNJ524285 RXF524285 SHB524285 SQX524285 TAT524285 TKP524285 TUL524285 UEH524285 UOD524285 UXZ524285 VHV524285 VRR524285 WBN524285 WLJ524285 WVF524285 IT589821 SP589821 ACL589821 AMH589821 AWD589821 BFZ589821 BPV589821 BZR589821 CJN589821 CTJ589821 DDF589821 DNB589821 DWX589821 EGT589821 EQP589821 FAL589821 FKH589821 FUD589821 GDZ589821 GNV589821 GXR589821 HHN589821 HRJ589821 IBF589821 ILB589821 IUX589821 JET589821 JOP589821 JYL589821 KIH589821 KSD589821 LBZ589821 LLV589821 LVR589821 MFN589821 MPJ589821 MZF589821 NJB589821 NSX589821 OCT589821 OMP589821 OWL589821 PGH589821 PQD589821 PZZ589821 QJV589821 QTR589821 RDN589821 RNJ589821 RXF589821 SHB589821 SQX589821 TAT589821 TKP589821 TUL589821 UEH589821 UOD589821 UXZ589821 VHV589821 VRR589821 WBN589821 WLJ589821 WVF589821 IT655357 SP655357 ACL655357 AMH655357 AWD655357 BFZ655357 BPV655357 BZR655357 CJN655357 CTJ655357 DDF655357 DNB655357 DWX655357 EGT655357 EQP655357 FAL655357 FKH655357 FUD655357 GDZ655357 GNV655357 GXR655357 HHN655357 HRJ655357 IBF655357 ILB655357 IUX655357 JET655357 JOP655357 JYL655357 KIH655357 KSD655357 LBZ655357 LLV655357 LVR655357 MFN655357 MPJ655357 MZF655357 NJB655357 NSX655357 OCT655357 OMP655357 OWL655357 PGH655357 PQD655357 PZZ655357 QJV655357 QTR655357 RDN655357 RNJ655357 RXF655357 SHB655357 SQX655357 TAT655357 TKP655357 TUL655357 UEH655357 UOD655357 UXZ655357 VHV655357 VRR655357 WBN655357 WLJ655357 WVF655357 IT720893 SP720893 ACL720893 AMH720893 AWD720893 BFZ720893 BPV720893 BZR720893 CJN720893 CTJ720893 DDF720893 DNB720893 DWX720893 EGT720893 EQP720893 FAL720893 FKH720893 FUD720893 GDZ720893 GNV720893 GXR720893 HHN720893 HRJ720893 IBF720893 ILB720893 IUX720893 JET720893 JOP720893 JYL720893 KIH720893 KSD720893 LBZ720893 LLV720893 LVR720893 MFN720893 MPJ720893 MZF720893 NJB720893 NSX720893 OCT720893 OMP720893 OWL720893 PGH720893 PQD720893 PZZ720893 QJV720893 QTR720893 RDN720893 RNJ720893 RXF720893 SHB720893 SQX720893 TAT720893 TKP720893 TUL720893 UEH720893 UOD720893 UXZ720893 VHV720893 VRR720893 WBN720893 WLJ720893 WVF720893 IT786429 SP786429 ACL786429 AMH786429 AWD786429 BFZ786429 BPV786429 BZR786429 CJN786429 CTJ786429 DDF786429 DNB786429 DWX786429 EGT786429 EQP786429 FAL786429 FKH786429 FUD786429 GDZ786429 GNV786429 GXR786429 HHN786429 HRJ786429 IBF786429 ILB786429 IUX786429 JET786429 JOP786429 JYL786429 KIH786429 KSD786429 LBZ786429 LLV786429 LVR786429 MFN786429 MPJ786429 MZF786429 NJB786429 NSX786429 OCT786429 OMP786429 OWL786429 PGH786429 PQD786429 PZZ786429 QJV786429 QTR786429 RDN786429 RNJ786429 RXF786429 SHB786429 SQX786429 TAT786429 TKP786429 TUL786429 UEH786429 UOD786429 UXZ786429 VHV786429 VRR786429 WBN786429 WLJ786429 WVF786429 IT851965 SP851965 ACL851965 AMH851965 AWD851965 BFZ851965 BPV851965 BZR851965 CJN851965 CTJ851965 DDF851965 DNB851965 DWX851965 EGT851965 EQP851965 FAL851965 FKH851965 FUD851965 GDZ851965 GNV851965 GXR851965 HHN851965 HRJ851965 IBF851965 ILB851965 IUX851965 JET851965 JOP851965 JYL851965 KIH851965 KSD851965 LBZ851965 LLV851965 LVR851965 MFN851965 MPJ851965 MZF851965 NJB851965 NSX851965 OCT851965 OMP851965 OWL851965 PGH851965 PQD851965 PZZ851965 QJV851965 QTR851965 RDN851965 RNJ851965 RXF851965 SHB851965 SQX851965 TAT851965 TKP851965 TUL851965 UEH851965 UOD851965 UXZ851965 VHV851965 VRR851965 WBN851965 WLJ851965 WVF851965 IT917501 SP917501 ACL917501 AMH917501 AWD917501 BFZ917501 BPV917501 BZR917501 CJN917501 CTJ917501 DDF917501 DNB917501 DWX917501 EGT917501 EQP917501 FAL917501 FKH917501 FUD917501 GDZ917501 GNV917501 GXR917501 HHN917501 HRJ917501 IBF917501 ILB917501 IUX917501 JET917501 JOP917501 JYL917501 KIH917501 KSD917501 LBZ917501 LLV917501 LVR917501 MFN917501 MPJ917501 MZF917501 NJB917501 NSX917501 OCT917501 OMP917501 OWL917501 PGH917501 PQD917501 PZZ917501 QJV917501 QTR917501 RDN917501 RNJ917501 RXF917501 SHB917501 SQX917501 TAT917501 TKP917501 TUL917501 UEH917501 UOD917501 UXZ917501 VHV917501 VRR917501 WBN917501 WLJ917501 WVF917501 IT983037 SP983037 ACL983037 AMH983037 AWD983037 BFZ983037 BPV983037 BZR983037 CJN983037 CTJ983037 DDF983037 DNB983037 DWX983037 EGT983037 EQP983037 FAL983037 FKH983037 FUD983037 GDZ983037 GNV983037 GXR983037 HHN983037 HRJ983037 IBF983037 ILB983037 IUX983037 JET983037 JOP983037 JYL983037 KIH983037 KSD983037 LBZ983037 LLV983037 LVR983037 MFN983037 MPJ983037 MZF983037 NJB983037 NSX983037 OCT983037 OMP983037 OWL983037 PGH983037 PQD983037 PZZ983037 QJV983037 QTR983037 RDN983037 RNJ983037 RXF983037 SHB983037 SQX983037 TAT983037 TKP983037 TUL983037 UEH983037 UOD983037 UXZ983037 VHV983037 VRR983037 WBN983037 WLJ983037 WVF983037 IT65531 SP65531 ACL65531 AMH65531 AWD65531 BFZ65531 BPV65531 BZR65531 CJN65531 CTJ65531 DDF65531 DNB65531 DWX65531 EGT65531 EQP65531 FAL65531 FKH65531 FUD65531 GDZ65531 GNV65531 GXR65531 HHN65531 HRJ65531 IBF65531 ILB65531 IUX65531 JET65531 JOP65531 JYL65531 KIH65531 KSD65531 LBZ65531 LLV65531 LVR65531 MFN65531 MPJ65531 MZF65531 NJB65531 NSX65531 OCT65531 OMP65531 OWL65531 PGH65531 PQD65531 PZZ65531 QJV65531 QTR65531 RDN65531 RNJ65531 RXF65531 SHB65531 SQX65531 TAT65531 TKP65531 TUL65531 UEH65531 UOD65531 UXZ65531 VHV65531 VRR65531 WBN65531 WLJ65531 WVF65531 IT131067 SP131067 ACL131067 AMH131067 AWD131067 BFZ131067 BPV131067 BZR131067 CJN131067 CTJ131067 DDF131067 DNB131067 DWX131067 EGT131067 EQP131067 FAL131067 FKH131067 FUD131067 GDZ131067 GNV131067 GXR131067 HHN131067 HRJ131067 IBF131067 ILB131067 IUX131067 JET131067 JOP131067 JYL131067 KIH131067 KSD131067 LBZ131067 LLV131067 LVR131067 MFN131067 MPJ131067 MZF131067 NJB131067 NSX131067 OCT131067 OMP131067 OWL131067 PGH131067 PQD131067 PZZ131067 QJV131067 QTR131067 RDN131067 RNJ131067 RXF131067 SHB131067 SQX131067 TAT131067 TKP131067 TUL131067 UEH131067 UOD131067 UXZ131067 VHV131067 VRR131067 WBN131067 WLJ131067 WVF131067 IT196603 SP196603 ACL196603 AMH196603 AWD196603 BFZ196603 BPV196603 BZR196603 CJN196603 CTJ196603 DDF196603 DNB196603 DWX196603 EGT196603 EQP196603 FAL196603 FKH196603 FUD196603 GDZ196603 GNV196603 GXR196603 HHN196603 HRJ196603 IBF196603 ILB196603 IUX196603 JET196603 JOP196603 JYL196603 KIH196603 KSD196603 LBZ196603 LLV196603 LVR196603 MFN196603 MPJ196603 MZF196603 NJB196603 NSX196603 OCT196603 OMP196603 OWL196603 PGH196603 PQD196603 PZZ196603 QJV196603 QTR196603 RDN196603 RNJ196603 RXF196603 SHB196603 SQX196603 TAT196603 TKP196603 TUL196603 UEH196603 UOD196603 UXZ196603 VHV196603 VRR196603 WBN196603 WLJ196603 WVF196603 IT262139 SP262139 ACL262139 AMH262139 AWD262139 BFZ262139 BPV262139 BZR262139 CJN262139 CTJ262139 DDF262139 DNB262139 DWX262139 EGT262139 EQP262139 FAL262139 FKH262139 FUD262139 GDZ262139 GNV262139 GXR262139 HHN262139 HRJ262139 IBF262139 ILB262139 IUX262139 JET262139 JOP262139 JYL262139 KIH262139 KSD262139 LBZ262139 LLV262139 LVR262139 MFN262139 MPJ262139 MZF262139 NJB262139 NSX262139 OCT262139 OMP262139 OWL262139 PGH262139 PQD262139 PZZ262139 QJV262139 QTR262139 RDN262139 RNJ262139 RXF262139 SHB262139 SQX262139 TAT262139 TKP262139 TUL262139 UEH262139 UOD262139 UXZ262139 VHV262139 VRR262139 WBN262139 WLJ262139 WVF262139 IT327675 SP327675 ACL327675 AMH327675 AWD327675 BFZ327675 BPV327675 BZR327675 CJN327675 CTJ327675 DDF327675 DNB327675 DWX327675 EGT327675 EQP327675 FAL327675 FKH327675 FUD327675 GDZ327675 GNV327675 GXR327675 HHN327675 HRJ327675 IBF327675 ILB327675 IUX327675 JET327675 JOP327675 JYL327675 KIH327675 KSD327675 LBZ327675 LLV327675 LVR327675 MFN327675 MPJ327675 MZF327675 NJB327675 NSX327675 OCT327675 OMP327675 OWL327675 PGH327675 PQD327675 PZZ327675 QJV327675 QTR327675 RDN327675 RNJ327675 RXF327675 SHB327675 SQX327675 TAT327675 TKP327675 TUL327675 UEH327675 UOD327675 UXZ327675 VHV327675 VRR327675 WBN327675 WLJ327675 WVF327675 IT393211 SP393211 ACL393211 AMH393211 AWD393211 BFZ393211 BPV393211 BZR393211 CJN393211 CTJ393211 DDF393211 DNB393211 DWX393211 EGT393211 EQP393211 FAL393211 FKH393211 FUD393211 GDZ393211 GNV393211 GXR393211 HHN393211 HRJ393211 IBF393211 ILB393211 IUX393211 JET393211 JOP393211 JYL393211 KIH393211 KSD393211 LBZ393211 LLV393211 LVR393211 MFN393211 MPJ393211 MZF393211 NJB393211 NSX393211 OCT393211 OMP393211 OWL393211 PGH393211 PQD393211 PZZ393211 QJV393211 QTR393211 RDN393211 RNJ393211 RXF393211 SHB393211 SQX393211 TAT393211 TKP393211 TUL393211 UEH393211 UOD393211 UXZ393211 VHV393211 VRR393211 WBN393211 WLJ393211 WVF393211 IT458747 SP458747 ACL458747 AMH458747 AWD458747 BFZ458747 BPV458747 BZR458747 CJN458747 CTJ458747 DDF458747 DNB458747 DWX458747 EGT458747 EQP458747 FAL458747 FKH458747 FUD458747 GDZ458747 GNV458747 GXR458747 HHN458747 HRJ458747 IBF458747 ILB458747 IUX458747 JET458747 JOP458747 JYL458747 KIH458747 KSD458747 LBZ458747 LLV458747 LVR458747 MFN458747 MPJ458747 MZF458747 NJB458747 NSX458747 OCT458747 OMP458747 OWL458747 PGH458747 PQD458747 PZZ458747 QJV458747 QTR458747 RDN458747 RNJ458747 RXF458747 SHB458747 SQX458747 TAT458747 TKP458747 TUL458747 UEH458747 UOD458747 UXZ458747 VHV458747 VRR458747 WBN458747 WLJ458747 WVF458747 IT524283 SP524283 ACL524283 AMH524283 AWD524283 BFZ524283 BPV524283 BZR524283 CJN524283 CTJ524283 DDF524283 DNB524283 DWX524283 EGT524283 EQP524283 FAL524283 FKH524283 FUD524283 GDZ524283 GNV524283 GXR524283 HHN524283 HRJ524283 IBF524283 ILB524283 IUX524283 JET524283 JOP524283 JYL524283 KIH524283 KSD524283 LBZ524283 LLV524283 LVR524283 MFN524283 MPJ524283 MZF524283 NJB524283 NSX524283 OCT524283 OMP524283 OWL524283 PGH524283 PQD524283 PZZ524283 QJV524283 QTR524283 RDN524283 RNJ524283 RXF524283 SHB524283 SQX524283 TAT524283 TKP524283 TUL524283 UEH524283 UOD524283 UXZ524283 VHV524283 VRR524283 WBN524283 WLJ524283 WVF524283 IT589819 SP589819 ACL589819 AMH589819 AWD589819 BFZ589819 BPV589819 BZR589819 CJN589819 CTJ589819 DDF589819 DNB589819 DWX589819 EGT589819 EQP589819 FAL589819 FKH589819 FUD589819 GDZ589819 GNV589819 GXR589819 HHN589819 HRJ589819 IBF589819 ILB589819 IUX589819 JET589819 JOP589819 JYL589819 KIH589819 KSD589819 LBZ589819 LLV589819 LVR589819 MFN589819 MPJ589819 MZF589819 NJB589819 NSX589819 OCT589819 OMP589819 OWL589819 PGH589819 PQD589819 PZZ589819 QJV589819 QTR589819 RDN589819 RNJ589819 RXF589819 SHB589819 SQX589819 TAT589819 TKP589819 TUL589819 UEH589819 UOD589819 UXZ589819 VHV589819 VRR589819 WBN589819 WLJ589819 WVF589819 IT655355 SP655355 ACL655355 AMH655355 AWD655355 BFZ655355 BPV655355 BZR655355 CJN655355 CTJ655355 DDF655355 DNB655355 DWX655355 EGT655355 EQP655355 FAL655355 FKH655355 FUD655355 GDZ655355 GNV655355 GXR655355 HHN655355 HRJ655355 IBF655355 ILB655355 IUX655355 JET655355 JOP655355 JYL655355 KIH655355 KSD655355 LBZ655355 LLV655355 LVR655355 MFN655355 MPJ655355 MZF655355 NJB655355 NSX655355 OCT655355 OMP655355 OWL655355 PGH655355 PQD655355 PZZ655355 QJV655355 QTR655355 RDN655355 RNJ655355 RXF655355 SHB655355 SQX655355 TAT655355 TKP655355 TUL655355 UEH655355 UOD655355 UXZ655355 VHV655355 VRR655355 WBN655355 WLJ655355 WVF655355 IT720891 SP720891 ACL720891 AMH720891 AWD720891 BFZ720891 BPV720891 BZR720891 CJN720891 CTJ720891 DDF720891 DNB720891 DWX720891 EGT720891 EQP720891 FAL720891 FKH720891 FUD720891 GDZ720891 GNV720891 GXR720891 HHN720891 HRJ720891 IBF720891 ILB720891 IUX720891 JET720891 JOP720891 JYL720891 KIH720891 KSD720891 LBZ720891 LLV720891 LVR720891 MFN720891 MPJ720891 MZF720891 NJB720891 NSX720891 OCT720891 OMP720891 OWL720891 PGH720891 PQD720891 PZZ720891 QJV720891 QTR720891 RDN720891 RNJ720891 RXF720891 SHB720891 SQX720891 TAT720891 TKP720891 TUL720891 UEH720891 UOD720891 UXZ720891 VHV720891 VRR720891 WBN720891 WLJ720891 WVF720891 IT786427 SP786427 ACL786427 AMH786427 AWD786427 BFZ786427 BPV786427 BZR786427 CJN786427 CTJ786427 DDF786427 DNB786427 DWX786427 EGT786427 EQP786427 FAL786427 FKH786427 FUD786427 GDZ786427 GNV786427 GXR786427 HHN786427 HRJ786427 IBF786427 ILB786427 IUX786427 JET786427 JOP786427 JYL786427 KIH786427 KSD786427 LBZ786427 LLV786427 LVR786427 MFN786427 MPJ786427 MZF786427 NJB786427 NSX786427 OCT786427 OMP786427 OWL786427 PGH786427 PQD786427 PZZ786427 QJV786427 QTR786427 RDN786427 RNJ786427 RXF786427 SHB786427 SQX786427 TAT786427 TKP786427 TUL786427 UEH786427 UOD786427 UXZ786427 VHV786427 VRR786427 WBN786427 WLJ786427 WVF786427 IT851963 SP851963 ACL851963 AMH851963 AWD851963 BFZ851963 BPV851963 BZR851963 CJN851963 CTJ851963 DDF851963 DNB851963 DWX851963 EGT851963 EQP851963 FAL851963 FKH851963 FUD851963 GDZ851963 GNV851963 GXR851963 HHN851963 HRJ851963 IBF851963 ILB851963 IUX851963 JET851963 JOP851963 JYL851963 KIH851963 KSD851963 LBZ851963 LLV851963 LVR851963 MFN851963 MPJ851963 MZF851963 NJB851963 NSX851963 OCT851963 OMP851963 OWL851963 PGH851963 PQD851963 PZZ851963 QJV851963 QTR851963 RDN851963 RNJ851963 RXF851963 SHB851963 SQX851963 TAT851963 TKP851963 TUL851963 UEH851963 UOD851963 UXZ851963 VHV851963 VRR851963 WBN851963 WLJ851963 WVF851963 IT917499 SP917499 ACL917499 AMH917499 AWD917499 BFZ917499 BPV917499 BZR917499 CJN917499 CTJ917499 DDF917499 DNB917499 DWX917499 EGT917499 EQP917499 FAL917499 FKH917499 FUD917499 GDZ917499 GNV917499 GXR917499 HHN917499 HRJ917499 IBF917499 ILB917499 IUX917499 JET917499 JOP917499 JYL917499 KIH917499 KSD917499 LBZ917499 LLV917499 LVR917499 MFN917499 MPJ917499 MZF917499 NJB917499 NSX917499 OCT917499 OMP917499 OWL917499 PGH917499 PQD917499 PZZ917499 QJV917499 QTR917499 RDN917499 RNJ917499 RXF917499 SHB917499 SQX917499 TAT917499 TKP917499 TUL917499 UEH917499 UOD917499 UXZ917499 VHV917499 VRR917499 WBN917499 WLJ917499 WVF917499 IT983035 SP983035 ACL983035 AMH983035 AWD983035 BFZ983035 BPV983035 BZR983035 CJN983035 CTJ983035 DDF983035 DNB983035 DWX983035 EGT983035 EQP983035 FAL983035 FKH983035 FUD983035 GDZ983035 GNV983035 GXR983035 HHN983035 HRJ983035 IBF983035 ILB983035 IUX983035 JET983035 JOP983035 JYL983035 KIH983035 KSD983035 LBZ983035 LLV983035 LVR983035 MFN983035 MPJ983035 MZF983035 NJB983035 NSX983035 OCT983035 OMP983035 OWL983035 PGH983035 PQD983035 PZZ983035 QJV983035 QTR983035 RDN983035 RNJ983035 RXF983035 SHB983035 SQX983035 TAT983035 TKP983035 TUL983035 UEH983035 UOD983035 UXZ983035 VHV983035 VRR983035 WBN983035 WLJ983035 WVF983035 IT65528 SP65528 ACL65528 AMH65528 AWD65528 BFZ65528 BPV65528 BZR65528 CJN65528 CTJ65528 DDF65528 DNB65528 DWX65528 EGT65528 EQP65528 FAL65528 FKH65528 FUD65528 GDZ65528 GNV65528 GXR65528 HHN65528 HRJ65528 IBF65528 ILB65528 IUX65528 JET65528 JOP65528 JYL65528 KIH65528 KSD65528 LBZ65528 LLV65528 LVR65528 MFN65528 MPJ65528 MZF65528 NJB65528 NSX65528 OCT65528 OMP65528 OWL65528 PGH65528 PQD65528 PZZ65528 QJV65528 QTR65528 RDN65528 RNJ65528 RXF65528 SHB65528 SQX65528 TAT65528 TKP65528 TUL65528 UEH65528 UOD65528 UXZ65528 VHV65528 VRR65528 WBN65528 WLJ65528 WVF65528 IT131064 SP131064 ACL131064 AMH131064 AWD131064 BFZ131064 BPV131064 BZR131064 CJN131064 CTJ131064 DDF131064 DNB131064 DWX131064 EGT131064 EQP131064 FAL131064 FKH131064 FUD131064 GDZ131064 GNV131064 GXR131064 HHN131064 HRJ131064 IBF131064 ILB131064 IUX131064 JET131064 JOP131064 JYL131064 KIH131064 KSD131064 LBZ131064 LLV131064 LVR131064 MFN131064 MPJ131064 MZF131064 NJB131064 NSX131064 OCT131064 OMP131064 OWL131064 PGH131064 PQD131064 PZZ131064 QJV131064 QTR131064 RDN131064 RNJ131064 RXF131064 SHB131064 SQX131064 TAT131064 TKP131064 TUL131064 UEH131064 UOD131064 UXZ131064 VHV131064 VRR131064 WBN131064 WLJ131064 WVF131064 IT196600 SP196600 ACL196600 AMH196600 AWD196600 BFZ196600 BPV196600 BZR196600 CJN196600 CTJ196600 DDF196600 DNB196600 DWX196600 EGT196600 EQP196600 FAL196600 FKH196600 FUD196600 GDZ196600 GNV196600 GXR196600 HHN196600 HRJ196600 IBF196600 ILB196600 IUX196600 JET196600 JOP196600 JYL196600 KIH196600 KSD196600 LBZ196600 LLV196600 LVR196600 MFN196600 MPJ196600 MZF196600 NJB196600 NSX196600 OCT196600 OMP196600 OWL196600 PGH196600 PQD196600 PZZ196600 QJV196600 QTR196600 RDN196600 RNJ196600 RXF196600 SHB196600 SQX196600 TAT196600 TKP196600 TUL196600 UEH196600 UOD196600 UXZ196600 VHV196600 VRR196600 WBN196600 WLJ196600 WVF196600 IT262136 SP262136 ACL262136 AMH262136 AWD262136 BFZ262136 BPV262136 BZR262136 CJN262136 CTJ262136 DDF262136 DNB262136 DWX262136 EGT262136 EQP262136 FAL262136 FKH262136 FUD262136 GDZ262136 GNV262136 GXR262136 HHN262136 HRJ262136 IBF262136 ILB262136 IUX262136 JET262136 JOP262136 JYL262136 KIH262136 KSD262136 LBZ262136 LLV262136 LVR262136 MFN262136 MPJ262136 MZF262136 NJB262136 NSX262136 OCT262136 OMP262136 OWL262136 PGH262136 PQD262136 PZZ262136 QJV262136 QTR262136 RDN262136 RNJ262136 RXF262136 SHB262136 SQX262136 TAT262136 TKP262136 TUL262136 UEH262136 UOD262136 UXZ262136 VHV262136 VRR262136 WBN262136 WLJ262136 WVF262136 IT327672 SP327672 ACL327672 AMH327672 AWD327672 BFZ327672 BPV327672 BZR327672 CJN327672 CTJ327672 DDF327672 DNB327672 DWX327672 EGT327672 EQP327672 FAL327672 FKH327672 FUD327672 GDZ327672 GNV327672 GXR327672 HHN327672 HRJ327672 IBF327672 ILB327672 IUX327672 JET327672 JOP327672 JYL327672 KIH327672 KSD327672 LBZ327672 LLV327672 LVR327672 MFN327672 MPJ327672 MZF327672 NJB327672 NSX327672 OCT327672 OMP327672 OWL327672 PGH327672 PQD327672 PZZ327672 QJV327672 QTR327672 RDN327672 RNJ327672 RXF327672 SHB327672 SQX327672 TAT327672 TKP327672 TUL327672 UEH327672 UOD327672 UXZ327672 VHV327672 VRR327672 WBN327672 WLJ327672 WVF327672 IT393208 SP393208 ACL393208 AMH393208 AWD393208 BFZ393208 BPV393208 BZR393208 CJN393208 CTJ393208 DDF393208 DNB393208 DWX393208 EGT393208 EQP393208 FAL393208 FKH393208 FUD393208 GDZ393208 GNV393208 GXR393208 HHN393208 HRJ393208 IBF393208 ILB393208 IUX393208 JET393208 JOP393208 JYL393208 KIH393208 KSD393208 LBZ393208 LLV393208 LVR393208 MFN393208 MPJ393208 MZF393208 NJB393208 NSX393208 OCT393208 OMP393208 OWL393208 PGH393208 PQD393208 PZZ393208 QJV393208 QTR393208 RDN393208 RNJ393208 RXF393208 SHB393208 SQX393208 TAT393208 TKP393208 TUL393208 UEH393208 UOD393208 UXZ393208 VHV393208 VRR393208 WBN393208 WLJ393208 WVF393208 IT458744 SP458744 ACL458744 AMH458744 AWD458744 BFZ458744 BPV458744 BZR458744 CJN458744 CTJ458744 DDF458744 DNB458744 DWX458744 EGT458744 EQP458744 FAL458744 FKH458744 FUD458744 GDZ458744 GNV458744 GXR458744 HHN458744 HRJ458744 IBF458744 ILB458744 IUX458744 JET458744 JOP458744 JYL458744 KIH458744 KSD458744 LBZ458744 LLV458744 LVR458744 MFN458744 MPJ458744 MZF458744 NJB458744 NSX458744 OCT458744 OMP458744 OWL458744 PGH458744 PQD458744 PZZ458744 QJV458744 QTR458744 RDN458744 RNJ458744 RXF458744 SHB458744 SQX458744 TAT458744 TKP458744 TUL458744 UEH458744 UOD458744 UXZ458744 VHV458744 VRR458744 WBN458744 WLJ458744 WVF458744 IT524280 SP524280 ACL524280 AMH524280 AWD524280 BFZ524280 BPV524280 BZR524280 CJN524280 CTJ524280 DDF524280 DNB524280 DWX524280 EGT524280 EQP524280 FAL524280 FKH524280 FUD524280 GDZ524280 GNV524280 GXR524280 HHN524280 HRJ524280 IBF524280 ILB524280 IUX524280 JET524280 JOP524280 JYL524280 KIH524280 KSD524280 LBZ524280 LLV524280 LVR524280 MFN524280 MPJ524280 MZF524280 NJB524280 NSX524280 OCT524280 OMP524280 OWL524280 PGH524280 PQD524280 PZZ524280 QJV524280 QTR524280 RDN524280 RNJ524280 RXF524280 SHB524280 SQX524280 TAT524280 TKP524280 TUL524280 UEH524280 UOD524280 UXZ524280 VHV524280 VRR524280 WBN524280 WLJ524280 WVF524280 IT589816 SP589816 ACL589816 AMH589816 AWD589816 BFZ589816 BPV589816 BZR589816 CJN589816 CTJ589816 DDF589816 DNB589816 DWX589816 EGT589816 EQP589816 FAL589816 FKH589816 FUD589816 GDZ589816 GNV589816 GXR589816 HHN589816 HRJ589816 IBF589816 ILB589816 IUX589816 JET589816 JOP589816 JYL589816 KIH589816 KSD589816 LBZ589816 LLV589816 LVR589816 MFN589816 MPJ589816 MZF589816 NJB589816 NSX589816 OCT589816 OMP589816 OWL589816 PGH589816 PQD589816 PZZ589816 QJV589816 QTR589816 RDN589816 RNJ589816 RXF589816 SHB589816 SQX589816 TAT589816 TKP589816 TUL589816 UEH589816 UOD589816 UXZ589816 VHV589816 VRR589816 WBN589816 WLJ589816 WVF589816 IT655352 SP655352 ACL655352 AMH655352 AWD655352 BFZ655352 BPV655352 BZR655352 CJN655352 CTJ655352 DDF655352 DNB655352 DWX655352 EGT655352 EQP655352 FAL655352 FKH655352 FUD655352 GDZ655352 GNV655352 GXR655352 HHN655352 HRJ655352 IBF655352 ILB655352 IUX655352 JET655352 JOP655352 JYL655352 KIH655352 KSD655352 LBZ655352 LLV655352 LVR655352 MFN655352 MPJ655352 MZF655352 NJB655352 NSX655352 OCT655352 OMP655352 OWL655352 PGH655352 PQD655352 PZZ655352 QJV655352 QTR655352 RDN655352 RNJ655352 RXF655352 SHB655352 SQX655352 TAT655352 TKP655352 TUL655352 UEH655352 UOD655352 UXZ655352 VHV655352 VRR655352 WBN655352 WLJ655352 WVF655352 IT720888 SP720888 ACL720888 AMH720888 AWD720888 BFZ720888 BPV720888 BZR720888 CJN720888 CTJ720888 DDF720888 DNB720888 DWX720888 EGT720888 EQP720888 FAL720888 FKH720888 FUD720888 GDZ720888 GNV720888 GXR720888 HHN720888 HRJ720888 IBF720888 ILB720888 IUX720888 JET720888 JOP720888 JYL720888 KIH720888 KSD720888 LBZ720888 LLV720888 LVR720888 MFN720888 MPJ720888 MZF720888 NJB720888 NSX720888 OCT720888 OMP720888 OWL720888 PGH720888 PQD720888 PZZ720888 QJV720888 QTR720888 RDN720888 RNJ720888 RXF720888 SHB720888 SQX720888 TAT720888 TKP720888 TUL720888 UEH720888 UOD720888 UXZ720888 VHV720888 VRR720888 WBN720888 WLJ720888 WVF720888 IT786424 SP786424 ACL786424 AMH786424 AWD786424 BFZ786424 BPV786424 BZR786424 CJN786424 CTJ786424 DDF786424 DNB786424 DWX786424 EGT786424 EQP786424 FAL786424 FKH786424 FUD786424 GDZ786424 GNV786424 GXR786424 HHN786424 HRJ786424 IBF786424 ILB786424 IUX786424 JET786424 JOP786424 JYL786424 KIH786424 KSD786424 LBZ786424 LLV786424 LVR786424 MFN786424 MPJ786424 MZF786424 NJB786424 NSX786424 OCT786424 OMP786424 OWL786424 PGH786424 PQD786424 PZZ786424 QJV786424 QTR786424 RDN786424 RNJ786424 RXF786424 SHB786424 SQX786424 TAT786424 TKP786424 TUL786424 UEH786424 UOD786424 UXZ786424 VHV786424 VRR786424 WBN786424 WLJ786424 WVF786424 IT851960 SP851960 ACL851960 AMH851960 AWD851960 BFZ851960 BPV851960 BZR851960 CJN851960 CTJ851960 DDF851960 DNB851960 DWX851960 EGT851960 EQP851960 FAL851960 FKH851960 FUD851960 GDZ851960 GNV851960 GXR851960 HHN851960 HRJ851960 IBF851960 ILB851960 IUX851960 JET851960 JOP851960 JYL851960 KIH851960 KSD851960 LBZ851960 LLV851960 LVR851960 MFN851960 MPJ851960 MZF851960 NJB851960 NSX851960 OCT851960 OMP851960 OWL851960 PGH851960 PQD851960 PZZ851960 QJV851960 QTR851960 RDN851960 RNJ851960 RXF851960 SHB851960 SQX851960 TAT851960 TKP851960 TUL851960 UEH851960 UOD851960 UXZ851960 VHV851960 VRR851960 WBN851960 WLJ851960 WVF851960 IT917496 SP917496 ACL917496 AMH917496 AWD917496 BFZ917496 BPV917496 BZR917496 CJN917496 CTJ917496 DDF917496 DNB917496 DWX917496 EGT917496 EQP917496 FAL917496 FKH917496 FUD917496 GDZ917496 GNV917496 GXR917496 HHN917496 HRJ917496 IBF917496 ILB917496 IUX917496 JET917496 JOP917496 JYL917496 KIH917496 KSD917496 LBZ917496 LLV917496 LVR917496 MFN917496 MPJ917496 MZF917496 NJB917496 NSX917496 OCT917496 OMP917496 OWL917496 PGH917496 PQD917496 PZZ917496 QJV917496 QTR917496 RDN917496 RNJ917496 RXF917496 SHB917496 SQX917496 TAT917496 TKP917496 TUL917496 UEH917496 UOD917496 UXZ917496 VHV917496 VRR917496 WBN917496 WLJ917496 WVF917496 IT983032 SP983032 ACL983032 AMH983032 AWD983032 BFZ983032 BPV983032 BZR983032 CJN983032 CTJ983032 DDF983032 DNB983032 DWX983032 EGT983032 EQP983032 FAL983032 FKH983032 FUD983032 GDZ983032 GNV983032 GXR983032 HHN983032 HRJ983032 IBF983032 ILB983032 IUX983032 JET983032 JOP983032 JYL983032 KIH983032 KSD983032 LBZ983032 LLV983032 LVR983032 MFN983032 MPJ983032 MZF983032 NJB983032 NSX983032 OCT983032 OMP983032 OWL983032 PGH983032 PQD983032 PZZ983032 QJV983032 QTR983032 RDN983032 RNJ983032 RXF983032 SHB983032 SQX983032 TAT983032 TKP983032 TUL983032 UEH983032 UOD983032 UXZ983032 VHV983032 VRR983032 WBN983032 WLJ983032 WVF983032 IT65520:IT65525 SP65520:SP65525 ACL65520:ACL65525 AMH65520:AMH65525 AWD65520:AWD65525 BFZ65520:BFZ65525 BPV65520:BPV65525 BZR65520:BZR65525 CJN65520:CJN65525 CTJ65520:CTJ65525 DDF65520:DDF65525 DNB65520:DNB65525 DWX65520:DWX65525 EGT65520:EGT65525 EQP65520:EQP65525 FAL65520:FAL65525 FKH65520:FKH65525 FUD65520:FUD65525 GDZ65520:GDZ65525 GNV65520:GNV65525 GXR65520:GXR65525 HHN65520:HHN65525 HRJ65520:HRJ65525 IBF65520:IBF65525 ILB65520:ILB65525 IUX65520:IUX65525 JET65520:JET65525 JOP65520:JOP65525 JYL65520:JYL65525 KIH65520:KIH65525 KSD65520:KSD65525 LBZ65520:LBZ65525 LLV65520:LLV65525 LVR65520:LVR65525 MFN65520:MFN65525 MPJ65520:MPJ65525 MZF65520:MZF65525 NJB65520:NJB65525 NSX65520:NSX65525 OCT65520:OCT65525 OMP65520:OMP65525 OWL65520:OWL65525 PGH65520:PGH65525 PQD65520:PQD65525 PZZ65520:PZZ65525 QJV65520:QJV65525 QTR65520:QTR65525 RDN65520:RDN65525 RNJ65520:RNJ65525 RXF65520:RXF65525 SHB65520:SHB65525 SQX65520:SQX65525 TAT65520:TAT65525 TKP65520:TKP65525 TUL65520:TUL65525 UEH65520:UEH65525 UOD65520:UOD65525 UXZ65520:UXZ65525 VHV65520:VHV65525 VRR65520:VRR65525 WBN65520:WBN65525 WLJ65520:WLJ65525 WVF65520:WVF65525 IT131056:IT131061 SP131056:SP131061 ACL131056:ACL131061 AMH131056:AMH131061 AWD131056:AWD131061 BFZ131056:BFZ131061 BPV131056:BPV131061 BZR131056:BZR131061 CJN131056:CJN131061 CTJ131056:CTJ131061 DDF131056:DDF131061 DNB131056:DNB131061 DWX131056:DWX131061 EGT131056:EGT131061 EQP131056:EQP131061 FAL131056:FAL131061 FKH131056:FKH131061 FUD131056:FUD131061 GDZ131056:GDZ131061 GNV131056:GNV131061 GXR131056:GXR131061 HHN131056:HHN131061 HRJ131056:HRJ131061 IBF131056:IBF131061 ILB131056:ILB131061 IUX131056:IUX131061 JET131056:JET131061 JOP131056:JOP131061 JYL131056:JYL131061 KIH131056:KIH131061 KSD131056:KSD131061 LBZ131056:LBZ131061 LLV131056:LLV131061 LVR131056:LVR131061 MFN131056:MFN131061 MPJ131056:MPJ131061 MZF131056:MZF131061 NJB131056:NJB131061 NSX131056:NSX131061 OCT131056:OCT131061 OMP131056:OMP131061 OWL131056:OWL131061 PGH131056:PGH131061 PQD131056:PQD131061 PZZ131056:PZZ131061 QJV131056:QJV131061 QTR131056:QTR131061 RDN131056:RDN131061 RNJ131056:RNJ131061 RXF131056:RXF131061 SHB131056:SHB131061 SQX131056:SQX131061 TAT131056:TAT131061 TKP131056:TKP131061 TUL131056:TUL131061 UEH131056:UEH131061 UOD131056:UOD131061 UXZ131056:UXZ131061 VHV131056:VHV131061 VRR131056:VRR131061 WBN131056:WBN131061 WLJ131056:WLJ131061 WVF131056:WVF131061 IT196592:IT196597 SP196592:SP196597 ACL196592:ACL196597 AMH196592:AMH196597 AWD196592:AWD196597 BFZ196592:BFZ196597 BPV196592:BPV196597 BZR196592:BZR196597 CJN196592:CJN196597 CTJ196592:CTJ196597 DDF196592:DDF196597 DNB196592:DNB196597 DWX196592:DWX196597 EGT196592:EGT196597 EQP196592:EQP196597 FAL196592:FAL196597 FKH196592:FKH196597 FUD196592:FUD196597 GDZ196592:GDZ196597 GNV196592:GNV196597 GXR196592:GXR196597 HHN196592:HHN196597 HRJ196592:HRJ196597 IBF196592:IBF196597 ILB196592:ILB196597 IUX196592:IUX196597 JET196592:JET196597 JOP196592:JOP196597 JYL196592:JYL196597 KIH196592:KIH196597 KSD196592:KSD196597 LBZ196592:LBZ196597 LLV196592:LLV196597 LVR196592:LVR196597 MFN196592:MFN196597 MPJ196592:MPJ196597 MZF196592:MZF196597 NJB196592:NJB196597 NSX196592:NSX196597 OCT196592:OCT196597 OMP196592:OMP196597 OWL196592:OWL196597 PGH196592:PGH196597 PQD196592:PQD196597 PZZ196592:PZZ196597 QJV196592:QJV196597 QTR196592:QTR196597 RDN196592:RDN196597 RNJ196592:RNJ196597 RXF196592:RXF196597 SHB196592:SHB196597 SQX196592:SQX196597 TAT196592:TAT196597 TKP196592:TKP196597 TUL196592:TUL196597 UEH196592:UEH196597 UOD196592:UOD196597 UXZ196592:UXZ196597 VHV196592:VHV196597 VRR196592:VRR196597 WBN196592:WBN196597 WLJ196592:WLJ196597 WVF196592:WVF196597 IT262128:IT262133 SP262128:SP262133 ACL262128:ACL262133 AMH262128:AMH262133 AWD262128:AWD262133 BFZ262128:BFZ262133 BPV262128:BPV262133 BZR262128:BZR262133 CJN262128:CJN262133 CTJ262128:CTJ262133 DDF262128:DDF262133 DNB262128:DNB262133 DWX262128:DWX262133 EGT262128:EGT262133 EQP262128:EQP262133 FAL262128:FAL262133 FKH262128:FKH262133 FUD262128:FUD262133 GDZ262128:GDZ262133 GNV262128:GNV262133 GXR262128:GXR262133 HHN262128:HHN262133 HRJ262128:HRJ262133 IBF262128:IBF262133 ILB262128:ILB262133 IUX262128:IUX262133 JET262128:JET262133 JOP262128:JOP262133 JYL262128:JYL262133 KIH262128:KIH262133 KSD262128:KSD262133 LBZ262128:LBZ262133 LLV262128:LLV262133 LVR262128:LVR262133 MFN262128:MFN262133 MPJ262128:MPJ262133 MZF262128:MZF262133 NJB262128:NJB262133 NSX262128:NSX262133 OCT262128:OCT262133 OMP262128:OMP262133 OWL262128:OWL262133 PGH262128:PGH262133 PQD262128:PQD262133 PZZ262128:PZZ262133 QJV262128:QJV262133 QTR262128:QTR262133 RDN262128:RDN262133 RNJ262128:RNJ262133 RXF262128:RXF262133 SHB262128:SHB262133 SQX262128:SQX262133 TAT262128:TAT262133 TKP262128:TKP262133 TUL262128:TUL262133 UEH262128:UEH262133 UOD262128:UOD262133 UXZ262128:UXZ262133 VHV262128:VHV262133 VRR262128:VRR262133 WBN262128:WBN262133 WLJ262128:WLJ262133 WVF262128:WVF262133 IT327664:IT327669 SP327664:SP327669 ACL327664:ACL327669 AMH327664:AMH327669 AWD327664:AWD327669 BFZ327664:BFZ327669 BPV327664:BPV327669 BZR327664:BZR327669 CJN327664:CJN327669 CTJ327664:CTJ327669 DDF327664:DDF327669 DNB327664:DNB327669 DWX327664:DWX327669 EGT327664:EGT327669 EQP327664:EQP327669 FAL327664:FAL327669 FKH327664:FKH327669 FUD327664:FUD327669 GDZ327664:GDZ327669 GNV327664:GNV327669 GXR327664:GXR327669 HHN327664:HHN327669 HRJ327664:HRJ327669 IBF327664:IBF327669 ILB327664:ILB327669 IUX327664:IUX327669 JET327664:JET327669 JOP327664:JOP327669 JYL327664:JYL327669 KIH327664:KIH327669 KSD327664:KSD327669 LBZ327664:LBZ327669 LLV327664:LLV327669 LVR327664:LVR327669 MFN327664:MFN327669 MPJ327664:MPJ327669 MZF327664:MZF327669 NJB327664:NJB327669 NSX327664:NSX327669 OCT327664:OCT327669 OMP327664:OMP327669 OWL327664:OWL327669 PGH327664:PGH327669 PQD327664:PQD327669 PZZ327664:PZZ327669 QJV327664:QJV327669 QTR327664:QTR327669 RDN327664:RDN327669 RNJ327664:RNJ327669 RXF327664:RXF327669 SHB327664:SHB327669 SQX327664:SQX327669 TAT327664:TAT327669 TKP327664:TKP327669 TUL327664:TUL327669 UEH327664:UEH327669 UOD327664:UOD327669 UXZ327664:UXZ327669 VHV327664:VHV327669 VRR327664:VRR327669 WBN327664:WBN327669 WLJ327664:WLJ327669 WVF327664:WVF327669 IT393200:IT393205 SP393200:SP393205 ACL393200:ACL393205 AMH393200:AMH393205 AWD393200:AWD393205 BFZ393200:BFZ393205 BPV393200:BPV393205 BZR393200:BZR393205 CJN393200:CJN393205 CTJ393200:CTJ393205 DDF393200:DDF393205 DNB393200:DNB393205 DWX393200:DWX393205 EGT393200:EGT393205 EQP393200:EQP393205 FAL393200:FAL393205 FKH393200:FKH393205 FUD393200:FUD393205 GDZ393200:GDZ393205 GNV393200:GNV393205 GXR393200:GXR393205 HHN393200:HHN393205 HRJ393200:HRJ393205 IBF393200:IBF393205 ILB393200:ILB393205 IUX393200:IUX393205 JET393200:JET393205 JOP393200:JOP393205 JYL393200:JYL393205 KIH393200:KIH393205 KSD393200:KSD393205 LBZ393200:LBZ393205 LLV393200:LLV393205 LVR393200:LVR393205 MFN393200:MFN393205 MPJ393200:MPJ393205 MZF393200:MZF393205 NJB393200:NJB393205 NSX393200:NSX393205 OCT393200:OCT393205 OMP393200:OMP393205 OWL393200:OWL393205 PGH393200:PGH393205 PQD393200:PQD393205 PZZ393200:PZZ393205 QJV393200:QJV393205 QTR393200:QTR393205 RDN393200:RDN393205 RNJ393200:RNJ393205 RXF393200:RXF393205 SHB393200:SHB393205 SQX393200:SQX393205 TAT393200:TAT393205 TKP393200:TKP393205 TUL393200:TUL393205 UEH393200:UEH393205 UOD393200:UOD393205 UXZ393200:UXZ393205 VHV393200:VHV393205 VRR393200:VRR393205 WBN393200:WBN393205 WLJ393200:WLJ393205 WVF393200:WVF393205 IT458736:IT458741 SP458736:SP458741 ACL458736:ACL458741 AMH458736:AMH458741 AWD458736:AWD458741 BFZ458736:BFZ458741 BPV458736:BPV458741 BZR458736:BZR458741 CJN458736:CJN458741 CTJ458736:CTJ458741 DDF458736:DDF458741 DNB458736:DNB458741 DWX458736:DWX458741 EGT458736:EGT458741 EQP458736:EQP458741 FAL458736:FAL458741 FKH458736:FKH458741 FUD458736:FUD458741 GDZ458736:GDZ458741 GNV458736:GNV458741 GXR458736:GXR458741 HHN458736:HHN458741 HRJ458736:HRJ458741 IBF458736:IBF458741 ILB458736:ILB458741 IUX458736:IUX458741 JET458736:JET458741 JOP458736:JOP458741 JYL458736:JYL458741 KIH458736:KIH458741 KSD458736:KSD458741 LBZ458736:LBZ458741 LLV458736:LLV458741 LVR458736:LVR458741 MFN458736:MFN458741 MPJ458736:MPJ458741 MZF458736:MZF458741 NJB458736:NJB458741 NSX458736:NSX458741 OCT458736:OCT458741 OMP458736:OMP458741 OWL458736:OWL458741 PGH458736:PGH458741 PQD458736:PQD458741 PZZ458736:PZZ458741 QJV458736:QJV458741 QTR458736:QTR458741 RDN458736:RDN458741 RNJ458736:RNJ458741 RXF458736:RXF458741 SHB458736:SHB458741 SQX458736:SQX458741 TAT458736:TAT458741 TKP458736:TKP458741 TUL458736:TUL458741 UEH458736:UEH458741 UOD458736:UOD458741 UXZ458736:UXZ458741 VHV458736:VHV458741 VRR458736:VRR458741 WBN458736:WBN458741 WLJ458736:WLJ458741 WVF458736:WVF458741 IT524272:IT524277 SP524272:SP524277 ACL524272:ACL524277 AMH524272:AMH524277 AWD524272:AWD524277 BFZ524272:BFZ524277 BPV524272:BPV524277 BZR524272:BZR524277 CJN524272:CJN524277 CTJ524272:CTJ524277 DDF524272:DDF524277 DNB524272:DNB524277 DWX524272:DWX524277 EGT524272:EGT524277 EQP524272:EQP524277 FAL524272:FAL524277 FKH524272:FKH524277 FUD524272:FUD524277 GDZ524272:GDZ524277 GNV524272:GNV524277 GXR524272:GXR524277 HHN524272:HHN524277 HRJ524272:HRJ524277 IBF524272:IBF524277 ILB524272:ILB524277 IUX524272:IUX524277 JET524272:JET524277 JOP524272:JOP524277 JYL524272:JYL524277 KIH524272:KIH524277 KSD524272:KSD524277 LBZ524272:LBZ524277 LLV524272:LLV524277 LVR524272:LVR524277 MFN524272:MFN524277 MPJ524272:MPJ524277 MZF524272:MZF524277 NJB524272:NJB524277 NSX524272:NSX524277 OCT524272:OCT524277 OMP524272:OMP524277 OWL524272:OWL524277 PGH524272:PGH524277 PQD524272:PQD524277 PZZ524272:PZZ524277 QJV524272:QJV524277 QTR524272:QTR524277 RDN524272:RDN524277 RNJ524272:RNJ524277 RXF524272:RXF524277 SHB524272:SHB524277 SQX524272:SQX524277 TAT524272:TAT524277 TKP524272:TKP524277 TUL524272:TUL524277 UEH524272:UEH524277 UOD524272:UOD524277 UXZ524272:UXZ524277 VHV524272:VHV524277 VRR524272:VRR524277 WBN524272:WBN524277 WLJ524272:WLJ524277 WVF524272:WVF524277 IT589808:IT589813 SP589808:SP589813 ACL589808:ACL589813 AMH589808:AMH589813 AWD589808:AWD589813 BFZ589808:BFZ589813 BPV589808:BPV589813 BZR589808:BZR589813 CJN589808:CJN589813 CTJ589808:CTJ589813 DDF589808:DDF589813 DNB589808:DNB589813 DWX589808:DWX589813 EGT589808:EGT589813 EQP589808:EQP589813 FAL589808:FAL589813 FKH589808:FKH589813 FUD589808:FUD589813 GDZ589808:GDZ589813 GNV589808:GNV589813 GXR589808:GXR589813 HHN589808:HHN589813 HRJ589808:HRJ589813 IBF589808:IBF589813 ILB589808:ILB589813 IUX589808:IUX589813 JET589808:JET589813 JOP589808:JOP589813 JYL589808:JYL589813 KIH589808:KIH589813 KSD589808:KSD589813 LBZ589808:LBZ589813 LLV589808:LLV589813 LVR589808:LVR589813 MFN589808:MFN589813 MPJ589808:MPJ589813 MZF589808:MZF589813 NJB589808:NJB589813 NSX589808:NSX589813 OCT589808:OCT589813 OMP589808:OMP589813 OWL589808:OWL589813 PGH589808:PGH589813 PQD589808:PQD589813 PZZ589808:PZZ589813 QJV589808:QJV589813 QTR589808:QTR589813 RDN589808:RDN589813 RNJ589808:RNJ589813 RXF589808:RXF589813 SHB589808:SHB589813 SQX589808:SQX589813 TAT589808:TAT589813 TKP589808:TKP589813 TUL589808:TUL589813 UEH589808:UEH589813 UOD589808:UOD589813 UXZ589808:UXZ589813 VHV589808:VHV589813 VRR589808:VRR589813 WBN589808:WBN589813 WLJ589808:WLJ589813 WVF589808:WVF589813 IT655344:IT655349 SP655344:SP655349 ACL655344:ACL655349 AMH655344:AMH655349 AWD655344:AWD655349 BFZ655344:BFZ655349 BPV655344:BPV655349 BZR655344:BZR655349 CJN655344:CJN655349 CTJ655344:CTJ655349 DDF655344:DDF655349 DNB655344:DNB655349 DWX655344:DWX655349 EGT655344:EGT655349 EQP655344:EQP655349 FAL655344:FAL655349 FKH655344:FKH655349 FUD655344:FUD655349 GDZ655344:GDZ655349 GNV655344:GNV655349 GXR655344:GXR655349 HHN655344:HHN655349 HRJ655344:HRJ655349 IBF655344:IBF655349 ILB655344:ILB655349 IUX655344:IUX655349 JET655344:JET655349 JOP655344:JOP655349 JYL655344:JYL655349 KIH655344:KIH655349 KSD655344:KSD655349 LBZ655344:LBZ655349 LLV655344:LLV655349 LVR655344:LVR655349 MFN655344:MFN655349 MPJ655344:MPJ655349 MZF655344:MZF655349 NJB655344:NJB655349 NSX655344:NSX655349 OCT655344:OCT655349 OMP655344:OMP655349 OWL655344:OWL655349 PGH655344:PGH655349 PQD655344:PQD655349 PZZ655344:PZZ655349 QJV655344:QJV655349 QTR655344:QTR655349 RDN655344:RDN655349 RNJ655344:RNJ655349 RXF655344:RXF655349 SHB655344:SHB655349 SQX655344:SQX655349 TAT655344:TAT655349 TKP655344:TKP655349 TUL655344:TUL655349 UEH655344:UEH655349 UOD655344:UOD655349 UXZ655344:UXZ655349 VHV655344:VHV655349 VRR655344:VRR655349 WBN655344:WBN655349 WLJ655344:WLJ655349 WVF655344:WVF655349 IT720880:IT720885 SP720880:SP720885 ACL720880:ACL720885 AMH720880:AMH720885 AWD720880:AWD720885 BFZ720880:BFZ720885 BPV720880:BPV720885 BZR720880:BZR720885 CJN720880:CJN720885 CTJ720880:CTJ720885 DDF720880:DDF720885 DNB720880:DNB720885 DWX720880:DWX720885 EGT720880:EGT720885 EQP720880:EQP720885 FAL720880:FAL720885 FKH720880:FKH720885 FUD720880:FUD720885 GDZ720880:GDZ720885 GNV720880:GNV720885 GXR720880:GXR720885 HHN720880:HHN720885 HRJ720880:HRJ720885 IBF720880:IBF720885 ILB720880:ILB720885 IUX720880:IUX720885 JET720880:JET720885 JOP720880:JOP720885 JYL720880:JYL720885 KIH720880:KIH720885 KSD720880:KSD720885 LBZ720880:LBZ720885 LLV720880:LLV720885 LVR720880:LVR720885 MFN720880:MFN720885 MPJ720880:MPJ720885 MZF720880:MZF720885 NJB720880:NJB720885 NSX720880:NSX720885 OCT720880:OCT720885 OMP720880:OMP720885 OWL720880:OWL720885 PGH720880:PGH720885 PQD720880:PQD720885 PZZ720880:PZZ720885 QJV720880:QJV720885 QTR720880:QTR720885 RDN720880:RDN720885 RNJ720880:RNJ720885 RXF720880:RXF720885 SHB720880:SHB720885 SQX720880:SQX720885 TAT720880:TAT720885 TKP720880:TKP720885 TUL720880:TUL720885 UEH720880:UEH720885 UOD720880:UOD720885 UXZ720880:UXZ720885 VHV720880:VHV720885 VRR720880:VRR720885 WBN720880:WBN720885 WLJ720880:WLJ720885 WVF720880:WVF720885 IT786416:IT786421 SP786416:SP786421 ACL786416:ACL786421 AMH786416:AMH786421 AWD786416:AWD786421 BFZ786416:BFZ786421 BPV786416:BPV786421 BZR786416:BZR786421 CJN786416:CJN786421 CTJ786416:CTJ786421 DDF786416:DDF786421 DNB786416:DNB786421 DWX786416:DWX786421 EGT786416:EGT786421 EQP786416:EQP786421 FAL786416:FAL786421 FKH786416:FKH786421 FUD786416:FUD786421 GDZ786416:GDZ786421 GNV786416:GNV786421 GXR786416:GXR786421 HHN786416:HHN786421 HRJ786416:HRJ786421 IBF786416:IBF786421 ILB786416:ILB786421 IUX786416:IUX786421 JET786416:JET786421 JOP786416:JOP786421 JYL786416:JYL786421 KIH786416:KIH786421 KSD786416:KSD786421 LBZ786416:LBZ786421 LLV786416:LLV786421 LVR786416:LVR786421 MFN786416:MFN786421 MPJ786416:MPJ786421 MZF786416:MZF786421 NJB786416:NJB786421 NSX786416:NSX786421 OCT786416:OCT786421 OMP786416:OMP786421 OWL786416:OWL786421 PGH786416:PGH786421 PQD786416:PQD786421 PZZ786416:PZZ786421 QJV786416:QJV786421 QTR786416:QTR786421 RDN786416:RDN786421 RNJ786416:RNJ786421 RXF786416:RXF786421 SHB786416:SHB786421 SQX786416:SQX786421 TAT786416:TAT786421 TKP786416:TKP786421 TUL786416:TUL786421 UEH786416:UEH786421 UOD786416:UOD786421 UXZ786416:UXZ786421 VHV786416:VHV786421 VRR786416:VRR786421 WBN786416:WBN786421 WLJ786416:WLJ786421 WVF786416:WVF786421 IT851952:IT851957 SP851952:SP851957 ACL851952:ACL851957 AMH851952:AMH851957 AWD851952:AWD851957 BFZ851952:BFZ851957 BPV851952:BPV851957 BZR851952:BZR851957 CJN851952:CJN851957 CTJ851952:CTJ851957 DDF851952:DDF851957 DNB851952:DNB851957 DWX851952:DWX851957 EGT851952:EGT851957 EQP851952:EQP851957 FAL851952:FAL851957 FKH851952:FKH851957 FUD851952:FUD851957 GDZ851952:GDZ851957 GNV851952:GNV851957 GXR851952:GXR851957 HHN851952:HHN851957 HRJ851952:HRJ851957 IBF851952:IBF851957 ILB851952:ILB851957 IUX851952:IUX851957 JET851952:JET851957 JOP851952:JOP851957 JYL851952:JYL851957 KIH851952:KIH851957 KSD851952:KSD851957 LBZ851952:LBZ851957 LLV851952:LLV851957 LVR851952:LVR851957 MFN851952:MFN851957 MPJ851952:MPJ851957 MZF851952:MZF851957 NJB851952:NJB851957 NSX851952:NSX851957 OCT851952:OCT851957 OMP851952:OMP851957 OWL851952:OWL851957 PGH851952:PGH851957 PQD851952:PQD851957 PZZ851952:PZZ851957 QJV851952:QJV851957 QTR851952:QTR851957 RDN851952:RDN851957 RNJ851952:RNJ851957 RXF851952:RXF851957 SHB851952:SHB851957 SQX851952:SQX851957 TAT851952:TAT851957 TKP851952:TKP851957 TUL851952:TUL851957 UEH851952:UEH851957 UOD851952:UOD851957 UXZ851952:UXZ851957 VHV851952:VHV851957 VRR851952:VRR851957 WBN851952:WBN851957 WLJ851952:WLJ851957 WVF851952:WVF851957 IT917488:IT917493 SP917488:SP917493 ACL917488:ACL917493 AMH917488:AMH917493 AWD917488:AWD917493 BFZ917488:BFZ917493 BPV917488:BPV917493 BZR917488:BZR917493 CJN917488:CJN917493 CTJ917488:CTJ917493 DDF917488:DDF917493 DNB917488:DNB917493 DWX917488:DWX917493 EGT917488:EGT917493 EQP917488:EQP917493 FAL917488:FAL917493 FKH917488:FKH917493 FUD917488:FUD917493 GDZ917488:GDZ917493 GNV917488:GNV917493 GXR917488:GXR917493 HHN917488:HHN917493 HRJ917488:HRJ917493 IBF917488:IBF917493 ILB917488:ILB917493 IUX917488:IUX917493 JET917488:JET917493 JOP917488:JOP917493 JYL917488:JYL917493 KIH917488:KIH917493 KSD917488:KSD917493 LBZ917488:LBZ917493 LLV917488:LLV917493 LVR917488:LVR917493 MFN917488:MFN917493 MPJ917488:MPJ917493 MZF917488:MZF917493 NJB917488:NJB917493 NSX917488:NSX917493 OCT917488:OCT917493 OMP917488:OMP917493 OWL917488:OWL917493 PGH917488:PGH917493 PQD917488:PQD917493 PZZ917488:PZZ917493 QJV917488:QJV917493 QTR917488:QTR917493 RDN917488:RDN917493 RNJ917488:RNJ917493 RXF917488:RXF917493 SHB917488:SHB917493 SQX917488:SQX917493 TAT917488:TAT917493 TKP917488:TKP917493 TUL917488:TUL917493 UEH917488:UEH917493 UOD917488:UOD917493 UXZ917488:UXZ917493 VHV917488:VHV917493 VRR917488:VRR917493 WBN917488:WBN917493 WLJ917488:WLJ917493 WVF917488:WVF917493 IT983024:IT983029 SP983024:SP983029 ACL983024:ACL983029 AMH983024:AMH983029 AWD983024:AWD983029 BFZ983024:BFZ983029 BPV983024:BPV983029 BZR983024:BZR983029 CJN983024:CJN983029 CTJ983024:CTJ983029 DDF983024:DDF983029 DNB983024:DNB983029 DWX983024:DWX983029 EGT983024:EGT983029 EQP983024:EQP983029 FAL983024:FAL983029 FKH983024:FKH983029 FUD983024:FUD983029 GDZ983024:GDZ983029 GNV983024:GNV983029 GXR983024:GXR983029 HHN983024:HHN983029 HRJ983024:HRJ983029 IBF983024:IBF983029 ILB983024:ILB983029 IUX983024:IUX983029 JET983024:JET983029 JOP983024:JOP983029 JYL983024:JYL983029 KIH983024:KIH983029 KSD983024:KSD983029 LBZ983024:LBZ983029 LLV983024:LLV983029 LVR983024:LVR983029 MFN983024:MFN983029 MPJ983024:MPJ983029 MZF983024:MZF983029 NJB983024:NJB983029 NSX983024:NSX983029 OCT983024:OCT983029 OMP983024:OMP983029 OWL983024:OWL983029 PGH983024:PGH983029 PQD983024:PQD983029 PZZ983024:PZZ983029 QJV983024:QJV983029 QTR983024:QTR983029 RDN983024:RDN983029 RNJ983024:RNJ983029 RXF983024:RXF983029 SHB983024:SHB983029 SQX983024:SQX983029 TAT983024:TAT983029 TKP983024:TKP983029 TUL983024:TUL983029 UEH983024:UEH983029 UOD983024:UOD983029 UXZ983024:UXZ983029 VHV983024:VHV983029 VRR983024:VRR983029 WBN983024:WBN983029 WLJ983024:WLJ983029 WVF983024:WVF983029 IT65519:IU65519 SP65519:SQ65519 ACL65519:ACM65519 AMH65519:AMI65519 AWD65519:AWE65519 BFZ65519:BGA65519 BPV65519:BPW65519 BZR65519:BZS65519 CJN65519:CJO65519 CTJ65519:CTK65519 DDF65519:DDG65519 DNB65519:DNC65519 DWX65519:DWY65519 EGT65519:EGU65519 EQP65519:EQQ65519 FAL65519:FAM65519 FKH65519:FKI65519 FUD65519:FUE65519 GDZ65519:GEA65519 GNV65519:GNW65519 GXR65519:GXS65519 HHN65519:HHO65519 HRJ65519:HRK65519 IBF65519:IBG65519 ILB65519:ILC65519 IUX65519:IUY65519 JET65519:JEU65519 JOP65519:JOQ65519 JYL65519:JYM65519 KIH65519:KII65519 KSD65519:KSE65519 LBZ65519:LCA65519 LLV65519:LLW65519 LVR65519:LVS65519 MFN65519:MFO65519 MPJ65519:MPK65519 MZF65519:MZG65519 NJB65519:NJC65519 NSX65519:NSY65519 OCT65519:OCU65519 OMP65519:OMQ65519 OWL65519:OWM65519 PGH65519:PGI65519 PQD65519:PQE65519 PZZ65519:QAA65519 QJV65519:QJW65519 QTR65519:QTS65519 RDN65519:RDO65519 RNJ65519:RNK65519 RXF65519:RXG65519 SHB65519:SHC65519 SQX65519:SQY65519 TAT65519:TAU65519 TKP65519:TKQ65519 TUL65519:TUM65519 UEH65519:UEI65519 UOD65519:UOE65519 UXZ65519:UYA65519 VHV65519:VHW65519 VRR65519:VRS65519 WBN65519:WBO65519 WLJ65519:WLK65519 WVF65519:WVG65519 IT131055:IU131055 SP131055:SQ131055 ACL131055:ACM131055 AMH131055:AMI131055 AWD131055:AWE131055 BFZ131055:BGA131055 BPV131055:BPW131055 BZR131055:BZS131055 CJN131055:CJO131055 CTJ131055:CTK131055 DDF131055:DDG131055 DNB131055:DNC131055 DWX131055:DWY131055 EGT131055:EGU131055 EQP131055:EQQ131055 FAL131055:FAM131055 FKH131055:FKI131055 FUD131055:FUE131055 GDZ131055:GEA131055 GNV131055:GNW131055 GXR131055:GXS131055 HHN131055:HHO131055 HRJ131055:HRK131055 IBF131055:IBG131055 ILB131055:ILC131055 IUX131055:IUY131055 JET131055:JEU131055 JOP131055:JOQ131055 JYL131055:JYM131055 KIH131055:KII131055 KSD131055:KSE131055 LBZ131055:LCA131055 LLV131055:LLW131055 LVR131055:LVS131055 MFN131055:MFO131055 MPJ131055:MPK131055 MZF131055:MZG131055 NJB131055:NJC131055 NSX131055:NSY131055 OCT131055:OCU131055 OMP131055:OMQ131055 OWL131055:OWM131055 PGH131055:PGI131055 PQD131055:PQE131055 PZZ131055:QAA131055 QJV131055:QJW131055 QTR131055:QTS131055 RDN131055:RDO131055 RNJ131055:RNK131055 RXF131055:RXG131055 SHB131055:SHC131055 SQX131055:SQY131055 TAT131055:TAU131055 TKP131055:TKQ131055 TUL131055:TUM131055 UEH131055:UEI131055 UOD131055:UOE131055 UXZ131055:UYA131055 VHV131055:VHW131055 VRR131055:VRS131055 WBN131055:WBO131055 WLJ131055:WLK131055 WVF131055:WVG131055 IT196591:IU196591 SP196591:SQ196591 ACL196591:ACM196591 AMH196591:AMI196591 AWD196591:AWE196591 BFZ196591:BGA196591 BPV196591:BPW196591 BZR196591:BZS196591 CJN196591:CJO196591 CTJ196591:CTK196591 DDF196591:DDG196591 DNB196591:DNC196591 DWX196591:DWY196591 EGT196591:EGU196591 EQP196591:EQQ196591 FAL196591:FAM196591 FKH196591:FKI196591 FUD196591:FUE196591 GDZ196591:GEA196591 GNV196591:GNW196591 GXR196591:GXS196591 HHN196591:HHO196591 HRJ196591:HRK196591 IBF196591:IBG196591 ILB196591:ILC196591 IUX196591:IUY196591 JET196591:JEU196591 JOP196591:JOQ196591 JYL196591:JYM196591 KIH196591:KII196591 KSD196591:KSE196591 LBZ196591:LCA196591 LLV196591:LLW196591 LVR196591:LVS196591 MFN196591:MFO196591 MPJ196591:MPK196591 MZF196591:MZG196591 NJB196591:NJC196591 NSX196591:NSY196591 OCT196591:OCU196591 OMP196591:OMQ196591 OWL196591:OWM196591 PGH196591:PGI196591 PQD196591:PQE196591 PZZ196591:QAA196591 QJV196591:QJW196591 QTR196591:QTS196591 RDN196591:RDO196591 RNJ196591:RNK196591 RXF196591:RXG196591 SHB196591:SHC196591 SQX196591:SQY196591 TAT196591:TAU196591 TKP196591:TKQ196591 TUL196591:TUM196591 UEH196591:UEI196591 UOD196591:UOE196591 UXZ196591:UYA196591 VHV196591:VHW196591 VRR196591:VRS196591 WBN196591:WBO196591 WLJ196591:WLK196591 WVF196591:WVG196591 IT262127:IU262127 SP262127:SQ262127 ACL262127:ACM262127 AMH262127:AMI262127 AWD262127:AWE262127 BFZ262127:BGA262127 BPV262127:BPW262127 BZR262127:BZS262127 CJN262127:CJO262127 CTJ262127:CTK262127 DDF262127:DDG262127 DNB262127:DNC262127 DWX262127:DWY262127 EGT262127:EGU262127 EQP262127:EQQ262127 FAL262127:FAM262127 FKH262127:FKI262127 FUD262127:FUE262127 GDZ262127:GEA262127 GNV262127:GNW262127 GXR262127:GXS262127 HHN262127:HHO262127 HRJ262127:HRK262127 IBF262127:IBG262127 ILB262127:ILC262127 IUX262127:IUY262127 JET262127:JEU262127 JOP262127:JOQ262127 JYL262127:JYM262127 KIH262127:KII262127 KSD262127:KSE262127 LBZ262127:LCA262127 LLV262127:LLW262127 LVR262127:LVS262127 MFN262127:MFO262127 MPJ262127:MPK262127 MZF262127:MZG262127 NJB262127:NJC262127 NSX262127:NSY262127 OCT262127:OCU262127 OMP262127:OMQ262127 OWL262127:OWM262127 PGH262127:PGI262127 PQD262127:PQE262127 PZZ262127:QAA262127 QJV262127:QJW262127 QTR262127:QTS262127 RDN262127:RDO262127 RNJ262127:RNK262127 RXF262127:RXG262127 SHB262127:SHC262127 SQX262127:SQY262127 TAT262127:TAU262127 TKP262127:TKQ262127 TUL262127:TUM262127 UEH262127:UEI262127 UOD262127:UOE262127 UXZ262127:UYA262127 VHV262127:VHW262127 VRR262127:VRS262127 WBN262127:WBO262127 WLJ262127:WLK262127 WVF262127:WVG262127 IT327663:IU327663 SP327663:SQ327663 ACL327663:ACM327663 AMH327663:AMI327663 AWD327663:AWE327663 BFZ327663:BGA327663 BPV327663:BPW327663 BZR327663:BZS327663 CJN327663:CJO327663 CTJ327663:CTK327663 DDF327663:DDG327663 DNB327663:DNC327663 DWX327663:DWY327663 EGT327663:EGU327663 EQP327663:EQQ327663 FAL327663:FAM327663 FKH327663:FKI327663 FUD327663:FUE327663 GDZ327663:GEA327663 GNV327663:GNW327663 GXR327663:GXS327663 HHN327663:HHO327663 HRJ327663:HRK327663 IBF327663:IBG327663 ILB327663:ILC327663 IUX327663:IUY327663 JET327663:JEU327663 JOP327663:JOQ327663 JYL327663:JYM327663 KIH327663:KII327663 KSD327663:KSE327663 LBZ327663:LCA327663 LLV327663:LLW327663 LVR327663:LVS327663 MFN327663:MFO327663 MPJ327663:MPK327663 MZF327663:MZG327663 NJB327663:NJC327663 NSX327663:NSY327663 OCT327663:OCU327663 OMP327663:OMQ327663 OWL327663:OWM327663 PGH327663:PGI327663 PQD327663:PQE327663 PZZ327663:QAA327663 QJV327663:QJW327663 QTR327663:QTS327663 RDN327663:RDO327663 RNJ327663:RNK327663 RXF327663:RXG327663 SHB327663:SHC327663 SQX327663:SQY327663 TAT327663:TAU327663 TKP327663:TKQ327663 TUL327663:TUM327663 UEH327663:UEI327663 UOD327663:UOE327663 UXZ327663:UYA327663 VHV327663:VHW327663 VRR327663:VRS327663 WBN327663:WBO327663 WLJ327663:WLK327663 WVF327663:WVG327663 IT393199:IU393199 SP393199:SQ393199 ACL393199:ACM393199 AMH393199:AMI393199 AWD393199:AWE393199 BFZ393199:BGA393199 BPV393199:BPW393199 BZR393199:BZS393199 CJN393199:CJO393199 CTJ393199:CTK393199 DDF393199:DDG393199 DNB393199:DNC393199 DWX393199:DWY393199 EGT393199:EGU393199 EQP393199:EQQ393199 FAL393199:FAM393199 FKH393199:FKI393199 FUD393199:FUE393199 GDZ393199:GEA393199 GNV393199:GNW393199 GXR393199:GXS393199 HHN393199:HHO393199 HRJ393199:HRK393199 IBF393199:IBG393199 ILB393199:ILC393199 IUX393199:IUY393199 JET393199:JEU393199 JOP393199:JOQ393199 JYL393199:JYM393199 KIH393199:KII393199 KSD393199:KSE393199 LBZ393199:LCA393199 LLV393199:LLW393199 LVR393199:LVS393199 MFN393199:MFO393199 MPJ393199:MPK393199 MZF393199:MZG393199 NJB393199:NJC393199 NSX393199:NSY393199 OCT393199:OCU393199 OMP393199:OMQ393199 OWL393199:OWM393199 PGH393199:PGI393199 PQD393199:PQE393199 PZZ393199:QAA393199 QJV393199:QJW393199 QTR393199:QTS393199 RDN393199:RDO393199 RNJ393199:RNK393199 RXF393199:RXG393199 SHB393199:SHC393199 SQX393199:SQY393199 TAT393199:TAU393199 TKP393199:TKQ393199 TUL393199:TUM393199 UEH393199:UEI393199 UOD393199:UOE393199 UXZ393199:UYA393199 VHV393199:VHW393199 VRR393199:VRS393199 WBN393199:WBO393199 WLJ393199:WLK393199 WVF393199:WVG393199 IT458735:IU458735 SP458735:SQ458735 ACL458735:ACM458735 AMH458735:AMI458735 AWD458735:AWE458735 BFZ458735:BGA458735 BPV458735:BPW458735 BZR458735:BZS458735 CJN458735:CJO458735 CTJ458735:CTK458735 DDF458735:DDG458735 DNB458735:DNC458735 DWX458735:DWY458735 EGT458735:EGU458735 EQP458735:EQQ458735 FAL458735:FAM458735 FKH458735:FKI458735 FUD458735:FUE458735 GDZ458735:GEA458735 GNV458735:GNW458735 GXR458735:GXS458735 HHN458735:HHO458735 HRJ458735:HRK458735 IBF458735:IBG458735 ILB458735:ILC458735 IUX458735:IUY458735 JET458735:JEU458735 JOP458735:JOQ458735 JYL458735:JYM458735 KIH458735:KII458735 KSD458735:KSE458735 LBZ458735:LCA458735 LLV458735:LLW458735 LVR458735:LVS458735 MFN458735:MFO458735 MPJ458735:MPK458735 MZF458735:MZG458735 NJB458735:NJC458735 NSX458735:NSY458735 OCT458735:OCU458735 OMP458735:OMQ458735 OWL458735:OWM458735 PGH458735:PGI458735 PQD458735:PQE458735 PZZ458735:QAA458735 QJV458735:QJW458735 QTR458735:QTS458735 RDN458735:RDO458735 RNJ458735:RNK458735 RXF458735:RXG458735 SHB458735:SHC458735 SQX458735:SQY458735 TAT458735:TAU458735 TKP458735:TKQ458735 TUL458735:TUM458735 UEH458735:UEI458735 UOD458735:UOE458735 UXZ458735:UYA458735 VHV458735:VHW458735 VRR458735:VRS458735 WBN458735:WBO458735 WLJ458735:WLK458735 WVF458735:WVG458735 IT524271:IU524271 SP524271:SQ524271 ACL524271:ACM524271 AMH524271:AMI524271 AWD524271:AWE524271 BFZ524271:BGA524271 BPV524271:BPW524271 BZR524271:BZS524271 CJN524271:CJO524271 CTJ524271:CTK524271 DDF524271:DDG524271 DNB524271:DNC524271 DWX524271:DWY524271 EGT524271:EGU524271 EQP524271:EQQ524271 FAL524271:FAM524271 FKH524271:FKI524271 FUD524271:FUE524271 GDZ524271:GEA524271 GNV524271:GNW524271 GXR524271:GXS524271 HHN524271:HHO524271 HRJ524271:HRK524271 IBF524271:IBG524271 ILB524271:ILC524271 IUX524271:IUY524271 JET524271:JEU524271 JOP524271:JOQ524271 JYL524271:JYM524271 KIH524271:KII524271 KSD524271:KSE524271 LBZ524271:LCA524271 LLV524271:LLW524271 LVR524271:LVS524271 MFN524271:MFO524271 MPJ524271:MPK524271 MZF524271:MZG524271 NJB524271:NJC524271 NSX524271:NSY524271 OCT524271:OCU524271 OMP524271:OMQ524271 OWL524271:OWM524271 PGH524271:PGI524271 PQD524271:PQE524271 PZZ524271:QAA524271 QJV524271:QJW524271 QTR524271:QTS524271 RDN524271:RDO524271 RNJ524271:RNK524271 RXF524271:RXG524271 SHB524271:SHC524271 SQX524271:SQY524271 TAT524271:TAU524271 TKP524271:TKQ524271 TUL524271:TUM524271 UEH524271:UEI524271 UOD524271:UOE524271 UXZ524271:UYA524271 VHV524271:VHW524271 VRR524271:VRS524271 WBN524271:WBO524271 WLJ524271:WLK524271 WVF524271:WVG524271 IT589807:IU589807 SP589807:SQ589807 ACL589807:ACM589807 AMH589807:AMI589807 AWD589807:AWE589807 BFZ589807:BGA589807 BPV589807:BPW589807 BZR589807:BZS589807 CJN589807:CJO589807 CTJ589807:CTK589807 DDF589807:DDG589807 DNB589807:DNC589807 DWX589807:DWY589807 EGT589807:EGU589807 EQP589807:EQQ589807 FAL589807:FAM589807 FKH589807:FKI589807 FUD589807:FUE589807 GDZ589807:GEA589807 GNV589807:GNW589807 GXR589807:GXS589807 HHN589807:HHO589807 HRJ589807:HRK589807 IBF589807:IBG589807 ILB589807:ILC589807 IUX589807:IUY589807 JET589807:JEU589807 JOP589807:JOQ589807 JYL589807:JYM589807 KIH589807:KII589807 KSD589807:KSE589807 LBZ589807:LCA589807 LLV589807:LLW589807 LVR589807:LVS589807 MFN589807:MFO589807 MPJ589807:MPK589807 MZF589807:MZG589807 NJB589807:NJC589807 NSX589807:NSY589807 OCT589807:OCU589807 OMP589807:OMQ589807 OWL589807:OWM589807 PGH589807:PGI589807 PQD589807:PQE589807 PZZ589807:QAA589807 QJV589807:QJW589807 QTR589807:QTS589807 RDN589807:RDO589807 RNJ589807:RNK589807 RXF589807:RXG589807 SHB589807:SHC589807 SQX589807:SQY589807 TAT589807:TAU589807 TKP589807:TKQ589807 TUL589807:TUM589807 UEH589807:UEI589807 UOD589807:UOE589807 UXZ589807:UYA589807 VHV589807:VHW589807 VRR589807:VRS589807 WBN589807:WBO589807 WLJ589807:WLK589807 WVF589807:WVG589807 IT655343:IU655343 SP655343:SQ655343 ACL655343:ACM655343 AMH655343:AMI655343 AWD655343:AWE655343 BFZ655343:BGA655343 BPV655343:BPW655343 BZR655343:BZS655343 CJN655343:CJO655343 CTJ655343:CTK655343 DDF655343:DDG655343 DNB655343:DNC655343 DWX655343:DWY655343 EGT655343:EGU655343 EQP655343:EQQ655343 FAL655343:FAM655343 FKH655343:FKI655343 FUD655343:FUE655343 GDZ655343:GEA655343 GNV655343:GNW655343 GXR655343:GXS655343 HHN655343:HHO655343 HRJ655343:HRK655343 IBF655343:IBG655343 ILB655343:ILC655343 IUX655343:IUY655343 JET655343:JEU655343 JOP655343:JOQ655343 JYL655343:JYM655343 KIH655343:KII655343 KSD655343:KSE655343 LBZ655343:LCA655343 LLV655343:LLW655343 LVR655343:LVS655343 MFN655343:MFO655343 MPJ655343:MPK655343 MZF655343:MZG655343 NJB655343:NJC655343 NSX655343:NSY655343 OCT655343:OCU655343 OMP655343:OMQ655343 OWL655343:OWM655343 PGH655343:PGI655343 PQD655343:PQE655343 PZZ655343:QAA655343 QJV655343:QJW655343 QTR655343:QTS655343 RDN655343:RDO655343 RNJ655343:RNK655343 RXF655343:RXG655343 SHB655343:SHC655343 SQX655343:SQY655343 TAT655343:TAU655343 TKP655343:TKQ655343 TUL655343:TUM655343 UEH655343:UEI655343 UOD655343:UOE655343 UXZ655343:UYA655343 VHV655343:VHW655343 VRR655343:VRS655343 WBN655343:WBO655343 WLJ655343:WLK655343 WVF655343:WVG655343 IT720879:IU720879 SP720879:SQ720879 ACL720879:ACM720879 AMH720879:AMI720879 AWD720879:AWE720879 BFZ720879:BGA720879 BPV720879:BPW720879 BZR720879:BZS720879 CJN720879:CJO720879 CTJ720879:CTK720879 DDF720879:DDG720879 DNB720879:DNC720879 DWX720879:DWY720879 EGT720879:EGU720879 EQP720879:EQQ720879 FAL720879:FAM720879 FKH720879:FKI720879 FUD720879:FUE720879 GDZ720879:GEA720879 GNV720879:GNW720879 GXR720879:GXS720879 HHN720879:HHO720879 HRJ720879:HRK720879 IBF720879:IBG720879 ILB720879:ILC720879 IUX720879:IUY720879 JET720879:JEU720879 JOP720879:JOQ720879 JYL720879:JYM720879 KIH720879:KII720879 KSD720879:KSE720879 LBZ720879:LCA720879 LLV720879:LLW720879 LVR720879:LVS720879 MFN720879:MFO720879 MPJ720879:MPK720879 MZF720879:MZG720879 NJB720879:NJC720879 NSX720879:NSY720879 OCT720879:OCU720879 OMP720879:OMQ720879 OWL720879:OWM720879 PGH720879:PGI720879 PQD720879:PQE720879 PZZ720879:QAA720879 QJV720879:QJW720879 QTR720879:QTS720879 RDN720879:RDO720879 RNJ720879:RNK720879 RXF720879:RXG720879 SHB720879:SHC720879 SQX720879:SQY720879 TAT720879:TAU720879 TKP720879:TKQ720879 TUL720879:TUM720879 UEH720879:UEI720879 UOD720879:UOE720879 UXZ720879:UYA720879 VHV720879:VHW720879 VRR720879:VRS720879 WBN720879:WBO720879 WLJ720879:WLK720879 WVF720879:WVG720879 IT786415:IU786415 SP786415:SQ786415 ACL786415:ACM786415 AMH786415:AMI786415 AWD786415:AWE786415 BFZ786415:BGA786415 BPV786415:BPW786415 BZR786415:BZS786415 CJN786415:CJO786415 CTJ786415:CTK786415 DDF786415:DDG786415 DNB786415:DNC786415 DWX786415:DWY786415 EGT786415:EGU786415 EQP786415:EQQ786415 FAL786415:FAM786415 FKH786415:FKI786415 FUD786415:FUE786415 GDZ786415:GEA786415 GNV786415:GNW786415 GXR786415:GXS786415 HHN786415:HHO786415 HRJ786415:HRK786415 IBF786415:IBG786415 ILB786415:ILC786415 IUX786415:IUY786415 JET786415:JEU786415 JOP786415:JOQ786415 JYL786415:JYM786415 KIH786415:KII786415 KSD786415:KSE786415 LBZ786415:LCA786415 LLV786415:LLW786415 LVR786415:LVS786415 MFN786415:MFO786415 MPJ786415:MPK786415 MZF786415:MZG786415 NJB786415:NJC786415 NSX786415:NSY786415 OCT786415:OCU786415 OMP786415:OMQ786415 OWL786415:OWM786415 PGH786415:PGI786415 PQD786415:PQE786415 PZZ786415:QAA786415 QJV786415:QJW786415 QTR786415:QTS786415 RDN786415:RDO786415 RNJ786415:RNK786415 RXF786415:RXG786415 SHB786415:SHC786415 SQX786415:SQY786415 TAT786415:TAU786415 TKP786415:TKQ786415 TUL786415:TUM786415 UEH786415:UEI786415 UOD786415:UOE786415 UXZ786415:UYA786415 VHV786415:VHW786415 VRR786415:VRS786415 WBN786415:WBO786415 WLJ786415:WLK786415 WVF786415:WVG786415 IT851951:IU851951 SP851951:SQ851951 ACL851951:ACM851951 AMH851951:AMI851951 AWD851951:AWE851951 BFZ851951:BGA851951 BPV851951:BPW851951 BZR851951:BZS851951 CJN851951:CJO851951 CTJ851951:CTK851951 DDF851951:DDG851951 DNB851951:DNC851951 DWX851951:DWY851951 EGT851951:EGU851951 EQP851951:EQQ851951 FAL851951:FAM851951 FKH851951:FKI851951 FUD851951:FUE851951 GDZ851951:GEA851951 GNV851951:GNW851951 GXR851951:GXS851951 HHN851951:HHO851951 HRJ851951:HRK851951 IBF851951:IBG851951 ILB851951:ILC851951 IUX851951:IUY851951 JET851951:JEU851951 JOP851951:JOQ851951 JYL851951:JYM851951 KIH851951:KII851951 KSD851951:KSE851951 LBZ851951:LCA851951 LLV851951:LLW851951 LVR851951:LVS851951 MFN851951:MFO851951 MPJ851951:MPK851951 MZF851951:MZG851951 NJB851951:NJC851951 NSX851951:NSY851951 OCT851951:OCU851951 OMP851951:OMQ851951 OWL851951:OWM851951 PGH851951:PGI851951 PQD851951:PQE851951 PZZ851951:QAA851951 QJV851951:QJW851951 QTR851951:QTS851951 RDN851951:RDO851951 RNJ851951:RNK851951 RXF851951:RXG851951 SHB851951:SHC851951 SQX851951:SQY851951 TAT851951:TAU851951 TKP851951:TKQ851951 TUL851951:TUM851951 UEH851951:UEI851951 UOD851951:UOE851951 UXZ851951:UYA851951 VHV851951:VHW851951 VRR851951:VRS851951 WBN851951:WBO851951 WLJ851951:WLK851951 WVF851951:WVG851951 IT917487:IU917487 SP917487:SQ917487 ACL917487:ACM917487 AMH917487:AMI917487 AWD917487:AWE917487 BFZ917487:BGA917487 BPV917487:BPW917487 BZR917487:BZS917487 CJN917487:CJO917487 CTJ917487:CTK917487 DDF917487:DDG917487 DNB917487:DNC917487 DWX917487:DWY917487 EGT917487:EGU917487 EQP917487:EQQ917487 FAL917487:FAM917487 FKH917487:FKI917487 FUD917487:FUE917487 GDZ917487:GEA917487 GNV917487:GNW917487 GXR917487:GXS917487 HHN917487:HHO917487 HRJ917487:HRK917487 IBF917487:IBG917487 ILB917487:ILC917487 IUX917487:IUY917487 JET917487:JEU917487 JOP917487:JOQ917487 JYL917487:JYM917487 KIH917487:KII917487 KSD917487:KSE917487 LBZ917487:LCA917487 LLV917487:LLW917487 LVR917487:LVS917487 MFN917487:MFO917487 MPJ917487:MPK917487 MZF917487:MZG917487 NJB917487:NJC917487 NSX917487:NSY917487 OCT917487:OCU917487 OMP917487:OMQ917487 OWL917487:OWM917487 PGH917487:PGI917487 PQD917487:PQE917487 PZZ917487:QAA917487 QJV917487:QJW917487 QTR917487:QTS917487 RDN917487:RDO917487 RNJ917487:RNK917487 RXF917487:RXG917487 SHB917487:SHC917487 SQX917487:SQY917487 TAT917487:TAU917487 TKP917487:TKQ917487 TUL917487:TUM917487 UEH917487:UEI917487 UOD917487:UOE917487 UXZ917487:UYA917487 VHV917487:VHW917487 VRR917487:VRS917487 WBN917487:WBO917487 WLJ917487:WLK917487 WVF917487:WVG917487 IT983023:IU983023 SP983023:SQ983023 ACL983023:ACM983023 AMH983023:AMI983023 AWD983023:AWE983023 BFZ983023:BGA983023 BPV983023:BPW983023 BZR983023:BZS983023 CJN983023:CJO983023 CTJ983023:CTK983023 DDF983023:DDG983023 DNB983023:DNC983023 DWX983023:DWY983023 EGT983023:EGU983023 EQP983023:EQQ983023 FAL983023:FAM983023 FKH983023:FKI983023 FUD983023:FUE983023 GDZ983023:GEA983023 GNV983023:GNW983023 GXR983023:GXS983023 HHN983023:HHO983023 HRJ983023:HRK983023 IBF983023:IBG983023 ILB983023:ILC983023 IUX983023:IUY983023 JET983023:JEU983023 JOP983023:JOQ983023 JYL983023:JYM983023 KIH983023:KII983023 KSD983023:KSE983023 LBZ983023:LCA983023 LLV983023:LLW983023 LVR983023:LVS983023 MFN983023:MFO983023 MPJ983023:MPK983023 MZF983023:MZG983023 NJB983023:NJC983023 NSX983023:NSY983023 OCT983023:OCU983023 OMP983023:OMQ983023 OWL983023:OWM983023 PGH983023:PGI983023 PQD983023:PQE983023 PZZ983023:QAA983023 QJV983023:QJW983023 QTR983023:QTS983023 RDN983023:RDO983023 RNJ983023:RNK983023 RXF983023:RXG983023 SHB983023:SHC983023 SQX983023:SQY983023 TAT983023:TAU983023 TKP983023:TKQ983023 TUL983023:TUM983023 UEH983023:UEI983023 UOD983023:UOE983023 UXZ983023:UYA983023 VHV983023:VHW983023 VRR983023:VRS983023 WBN983023:WBO983023 WLJ983023:WLK983023 WVF983023:WVG983023 IT65517:IT65518 SP65517:SP65518 ACL65517:ACL65518 AMH65517:AMH65518 AWD65517:AWD65518 BFZ65517:BFZ65518 BPV65517:BPV65518 BZR65517:BZR65518 CJN65517:CJN65518 CTJ65517:CTJ65518 DDF65517:DDF65518 DNB65517:DNB65518 DWX65517:DWX65518 EGT65517:EGT65518 EQP65517:EQP65518 FAL65517:FAL65518 FKH65517:FKH65518 FUD65517:FUD65518 GDZ65517:GDZ65518 GNV65517:GNV65518 GXR65517:GXR65518 HHN65517:HHN65518 HRJ65517:HRJ65518 IBF65517:IBF65518 ILB65517:ILB65518 IUX65517:IUX65518 JET65517:JET65518 JOP65517:JOP65518 JYL65517:JYL65518 KIH65517:KIH65518 KSD65517:KSD65518 LBZ65517:LBZ65518 LLV65517:LLV65518 LVR65517:LVR65518 MFN65517:MFN65518 MPJ65517:MPJ65518 MZF65517:MZF65518 NJB65517:NJB65518 NSX65517:NSX65518 OCT65517:OCT65518 OMP65517:OMP65518 OWL65517:OWL65518 PGH65517:PGH65518 PQD65517:PQD65518 PZZ65517:PZZ65518 QJV65517:QJV65518 QTR65517:QTR65518 RDN65517:RDN65518 RNJ65517:RNJ65518 RXF65517:RXF65518 SHB65517:SHB65518 SQX65517:SQX65518 TAT65517:TAT65518 TKP65517:TKP65518 TUL65517:TUL65518 UEH65517:UEH65518 UOD65517:UOD65518 UXZ65517:UXZ65518 VHV65517:VHV65518 VRR65517:VRR65518 WBN65517:WBN65518 WLJ65517:WLJ65518 WVF65517:WVF65518 IT131053:IT131054 SP131053:SP131054 ACL131053:ACL131054 AMH131053:AMH131054 AWD131053:AWD131054 BFZ131053:BFZ131054 BPV131053:BPV131054 BZR131053:BZR131054 CJN131053:CJN131054 CTJ131053:CTJ131054 DDF131053:DDF131054 DNB131053:DNB131054 DWX131053:DWX131054 EGT131053:EGT131054 EQP131053:EQP131054 FAL131053:FAL131054 FKH131053:FKH131054 FUD131053:FUD131054 GDZ131053:GDZ131054 GNV131053:GNV131054 GXR131053:GXR131054 HHN131053:HHN131054 HRJ131053:HRJ131054 IBF131053:IBF131054 ILB131053:ILB131054 IUX131053:IUX131054 JET131053:JET131054 JOP131053:JOP131054 JYL131053:JYL131054 KIH131053:KIH131054 KSD131053:KSD131054 LBZ131053:LBZ131054 LLV131053:LLV131054 LVR131053:LVR131054 MFN131053:MFN131054 MPJ131053:MPJ131054 MZF131053:MZF131054 NJB131053:NJB131054 NSX131053:NSX131054 OCT131053:OCT131054 OMP131053:OMP131054 OWL131053:OWL131054 PGH131053:PGH131054 PQD131053:PQD131054 PZZ131053:PZZ131054 QJV131053:QJV131054 QTR131053:QTR131054 RDN131053:RDN131054 RNJ131053:RNJ131054 RXF131053:RXF131054 SHB131053:SHB131054 SQX131053:SQX131054 TAT131053:TAT131054 TKP131053:TKP131054 TUL131053:TUL131054 UEH131053:UEH131054 UOD131053:UOD131054 UXZ131053:UXZ131054 VHV131053:VHV131054 VRR131053:VRR131054 WBN131053:WBN131054 WLJ131053:WLJ131054 WVF131053:WVF131054 IT196589:IT196590 SP196589:SP196590 ACL196589:ACL196590 AMH196589:AMH196590 AWD196589:AWD196590 BFZ196589:BFZ196590 BPV196589:BPV196590 BZR196589:BZR196590 CJN196589:CJN196590 CTJ196589:CTJ196590 DDF196589:DDF196590 DNB196589:DNB196590 DWX196589:DWX196590 EGT196589:EGT196590 EQP196589:EQP196590 FAL196589:FAL196590 FKH196589:FKH196590 FUD196589:FUD196590 GDZ196589:GDZ196590 GNV196589:GNV196590 GXR196589:GXR196590 HHN196589:HHN196590 HRJ196589:HRJ196590 IBF196589:IBF196590 ILB196589:ILB196590 IUX196589:IUX196590 JET196589:JET196590 JOP196589:JOP196590 JYL196589:JYL196590 KIH196589:KIH196590 KSD196589:KSD196590 LBZ196589:LBZ196590 LLV196589:LLV196590 LVR196589:LVR196590 MFN196589:MFN196590 MPJ196589:MPJ196590 MZF196589:MZF196590 NJB196589:NJB196590 NSX196589:NSX196590 OCT196589:OCT196590 OMP196589:OMP196590 OWL196589:OWL196590 PGH196589:PGH196590 PQD196589:PQD196590 PZZ196589:PZZ196590 QJV196589:QJV196590 QTR196589:QTR196590 RDN196589:RDN196590 RNJ196589:RNJ196590 RXF196589:RXF196590 SHB196589:SHB196590 SQX196589:SQX196590 TAT196589:TAT196590 TKP196589:TKP196590 TUL196589:TUL196590 UEH196589:UEH196590 UOD196589:UOD196590 UXZ196589:UXZ196590 VHV196589:VHV196590 VRR196589:VRR196590 WBN196589:WBN196590 WLJ196589:WLJ196590 WVF196589:WVF196590 IT262125:IT262126 SP262125:SP262126 ACL262125:ACL262126 AMH262125:AMH262126 AWD262125:AWD262126 BFZ262125:BFZ262126 BPV262125:BPV262126 BZR262125:BZR262126 CJN262125:CJN262126 CTJ262125:CTJ262126 DDF262125:DDF262126 DNB262125:DNB262126 DWX262125:DWX262126 EGT262125:EGT262126 EQP262125:EQP262126 FAL262125:FAL262126 FKH262125:FKH262126 FUD262125:FUD262126 GDZ262125:GDZ262126 GNV262125:GNV262126 GXR262125:GXR262126 HHN262125:HHN262126 HRJ262125:HRJ262126 IBF262125:IBF262126 ILB262125:ILB262126 IUX262125:IUX262126 JET262125:JET262126 JOP262125:JOP262126 JYL262125:JYL262126 KIH262125:KIH262126 KSD262125:KSD262126 LBZ262125:LBZ262126 LLV262125:LLV262126 LVR262125:LVR262126 MFN262125:MFN262126 MPJ262125:MPJ262126 MZF262125:MZF262126 NJB262125:NJB262126 NSX262125:NSX262126 OCT262125:OCT262126 OMP262125:OMP262126 OWL262125:OWL262126 PGH262125:PGH262126 PQD262125:PQD262126 PZZ262125:PZZ262126 QJV262125:QJV262126 QTR262125:QTR262126 RDN262125:RDN262126 RNJ262125:RNJ262126 RXF262125:RXF262126 SHB262125:SHB262126 SQX262125:SQX262126 TAT262125:TAT262126 TKP262125:TKP262126 TUL262125:TUL262126 UEH262125:UEH262126 UOD262125:UOD262126 UXZ262125:UXZ262126 VHV262125:VHV262126 VRR262125:VRR262126 WBN262125:WBN262126 WLJ262125:WLJ262126 WVF262125:WVF262126 IT327661:IT327662 SP327661:SP327662 ACL327661:ACL327662 AMH327661:AMH327662 AWD327661:AWD327662 BFZ327661:BFZ327662 BPV327661:BPV327662 BZR327661:BZR327662 CJN327661:CJN327662 CTJ327661:CTJ327662 DDF327661:DDF327662 DNB327661:DNB327662 DWX327661:DWX327662 EGT327661:EGT327662 EQP327661:EQP327662 FAL327661:FAL327662 FKH327661:FKH327662 FUD327661:FUD327662 GDZ327661:GDZ327662 GNV327661:GNV327662 GXR327661:GXR327662 HHN327661:HHN327662 HRJ327661:HRJ327662 IBF327661:IBF327662 ILB327661:ILB327662 IUX327661:IUX327662 JET327661:JET327662 JOP327661:JOP327662 JYL327661:JYL327662 KIH327661:KIH327662 KSD327661:KSD327662 LBZ327661:LBZ327662 LLV327661:LLV327662 LVR327661:LVR327662 MFN327661:MFN327662 MPJ327661:MPJ327662 MZF327661:MZF327662 NJB327661:NJB327662 NSX327661:NSX327662 OCT327661:OCT327662 OMP327661:OMP327662 OWL327661:OWL327662 PGH327661:PGH327662 PQD327661:PQD327662 PZZ327661:PZZ327662 QJV327661:QJV327662 QTR327661:QTR327662 RDN327661:RDN327662 RNJ327661:RNJ327662 RXF327661:RXF327662 SHB327661:SHB327662 SQX327661:SQX327662 TAT327661:TAT327662 TKP327661:TKP327662 TUL327661:TUL327662 UEH327661:UEH327662 UOD327661:UOD327662 UXZ327661:UXZ327662 VHV327661:VHV327662 VRR327661:VRR327662 WBN327661:WBN327662 WLJ327661:WLJ327662 WVF327661:WVF327662 IT393197:IT393198 SP393197:SP393198 ACL393197:ACL393198 AMH393197:AMH393198 AWD393197:AWD393198 BFZ393197:BFZ393198 BPV393197:BPV393198 BZR393197:BZR393198 CJN393197:CJN393198 CTJ393197:CTJ393198 DDF393197:DDF393198 DNB393197:DNB393198 DWX393197:DWX393198 EGT393197:EGT393198 EQP393197:EQP393198 FAL393197:FAL393198 FKH393197:FKH393198 FUD393197:FUD393198 GDZ393197:GDZ393198 GNV393197:GNV393198 GXR393197:GXR393198 HHN393197:HHN393198 HRJ393197:HRJ393198 IBF393197:IBF393198 ILB393197:ILB393198 IUX393197:IUX393198 JET393197:JET393198 JOP393197:JOP393198 JYL393197:JYL393198 KIH393197:KIH393198 KSD393197:KSD393198 LBZ393197:LBZ393198 LLV393197:LLV393198 LVR393197:LVR393198 MFN393197:MFN393198 MPJ393197:MPJ393198 MZF393197:MZF393198 NJB393197:NJB393198 NSX393197:NSX393198 OCT393197:OCT393198 OMP393197:OMP393198 OWL393197:OWL393198 PGH393197:PGH393198 PQD393197:PQD393198 PZZ393197:PZZ393198 QJV393197:QJV393198 QTR393197:QTR393198 RDN393197:RDN393198 RNJ393197:RNJ393198 RXF393197:RXF393198 SHB393197:SHB393198 SQX393197:SQX393198 TAT393197:TAT393198 TKP393197:TKP393198 TUL393197:TUL393198 UEH393197:UEH393198 UOD393197:UOD393198 UXZ393197:UXZ393198 VHV393197:VHV393198 VRR393197:VRR393198 WBN393197:WBN393198 WLJ393197:WLJ393198 WVF393197:WVF393198 IT458733:IT458734 SP458733:SP458734 ACL458733:ACL458734 AMH458733:AMH458734 AWD458733:AWD458734 BFZ458733:BFZ458734 BPV458733:BPV458734 BZR458733:BZR458734 CJN458733:CJN458734 CTJ458733:CTJ458734 DDF458733:DDF458734 DNB458733:DNB458734 DWX458733:DWX458734 EGT458733:EGT458734 EQP458733:EQP458734 FAL458733:FAL458734 FKH458733:FKH458734 FUD458733:FUD458734 GDZ458733:GDZ458734 GNV458733:GNV458734 GXR458733:GXR458734 HHN458733:HHN458734 HRJ458733:HRJ458734 IBF458733:IBF458734 ILB458733:ILB458734 IUX458733:IUX458734 JET458733:JET458734 JOP458733:JOP458734 JYL458733:JYL458734 KIH458733:KIH458734 KSD458733:KSD458734 LBZ458733:LBZ458734 LLV458733:LLV458734 LVR458733:LVR458734 MFN458733:MFN458734 MPJ458733:MPJ458734 MZF458733:MZF458734 NJB458733:NJB458734 NSX458733:NSX458734 OCT458733:OCT458734 OMP458733:OMP458734 OWL458733:OWL458734 PGH458733:PGH458734 PQD458733:PQD458734 PZZ458733:PZZ458734 QJV458733:QJV458734 QTR458733:QTR458734 RDN458733:RDN458734 RNJ458733:RNJ458734 RXF458733:RXF458734 SHB458733:SHB458734 SQX458733:SQX458734 TAT458733:TAT458734 TKP458733:TKP458734 TUL458733:TUL458734 UEH458733:UEH458734 UOD458733:UOD458734 UXZ458733:UXZ458734 VHV458733:VHV458734 VRR458733:VRR458734 WBN458733:WBN458734 WLJ458733:WLJ458734 WVF458733:WVF458734 IT524269:IT524270 SP524269:SP524270 ACL524269:ACL524270 AMH524269:AMH524270 AWD524269:AWD524270 BFZ524269:BFZ524270 BPV524269:BPV524270 BZR524269:BZR524270 CJN524269:CJN524270 CTJ524269:CTJ524270 DDF524269:DDF524270 DNB524269:DNB524270 DWX524269:DWX524270 EGT524269:EGT524270 EQP524269:EQP524270 FAL524269:FAL524270 FKH524269:FKH524270 FUD524269:FUD524270 GDZ524269:GDZ524270 GNV524269:GNV524270 GXR524269:GXR524270 HHN524269:HHN524270 HRJ524269:HRJ524270 IBF524269:IBF524270 ILB524269:ILB524270 IUX524269:IUX524270 JET524269:JET524270 JOP524269:JOP524270 JYL524269:JYL524270 KIH524269:KIH524270 KSD524269:KSD524270 LBZ524269:LBZ524270 LLV524269:LLV524270 LVR524269:LVR524270 MFN524269:MFN524270 MPJ524269:MPJ524270 MZF524269:MZF524270 NJB524269:NJB524270 NSX524269:NSX524270 OCT524269:OCT524270 OMP524269:OMP524270 OWL524269:OWL524270 PGH524269:PGH524270 PQD524269:PQD524270 PZZ524269:PZZ524270 QJV524269:QJV524270 QTR524269:QTR524270 RDN524269:RDN524270 RNJ524269:RNJ524270 RXF524269:RXF524270 SHB524269:SHB524270 SQX524269:SQX524270 TAT524269:TAT524270 TKP524269:TKP524270 TUL524269:TUL524270 UEH524269:UEH524270 UOD524269:UOD524270 UXZ524269:UXZ524270 VHV524269:VHV524270 VRR524269:VRR524270 WBN524269:WBN524270 WLJ524269:WLJ524270 WVF524269:WVF524270 IT589805:IT589806 SP589805:SP589806 ACL589805:ACL589806 AMH589805:AMH589806 AWD589805:AWD589806 BFZ589805:BFZ589806 BPV589805:BPV589806 BZR589805:BZR589806 CJN589805:CJN589806 CTJ589805:CTJ589806 DDF589805:DDF589806 DNB589805:DNB589806 DWX589805:DWX589806 EGT589805:EGT589806 EQP589805:EQP589806 FAL589805:FAL589806 FKH589805:FKH589806 FUD589805:FUD589806 GDZ589805:GDZ589806 GNV589805:GNV589806 GXR589805:GXR589806 HHN589805:HHN589806 HRJ589805:HRJ589806 IBF589805:IBF589806 ILB589805:ILB589806 IUX589805:IUX589806 JET589805:JET589806 JOP589805:JOP589806 JYL589805:JYL589806 KIH589805:KIH589806 KSD589805:KSD589806 LBZ589805:LBZ589806 LLV589805:LLV589806 LVR589805:LVR589806 MFN589805:MFN589806 MPJ589805:MPJ589806 MZF589805:MZF589806 NJB589805:NJB589806 NSX589805:NSX589806 OCT589805:OCT589806 OMP589805:OMP589806 OWL589805:OWL589806 PGH589805:PGH589806 PQD589805:PQD589806 PZZ589805:PZZ589806 QJV589805:QJV589806 QTR589805:QTR589806 RDN589805:RDN589806 RNJ589805:RNJ589806 RXF589805:RXF589806 SHB589805:SHB589806 SQX589805:SQX589806 TAT589805:TAT589806 TKP589805:TKP589806 TUL589805:TUL589806 UEH589805:UEH589806 UOD589805:UOD589806 UXZ589805:UXZ589806 VHV589805:VHV589806 VRR589805:VRR589806 WBN589805:WBN589806 WLJ589805:WLJ589806 WVF589805:WVF589806 IT655341:IT655342 SP655341:SP655342 ACL655341:ACL655342 AMH655341:AMH655342 AWD655341:AWD655342 BFZ655341:BFZ655342 BPV655341:BPV655342 BZR655341:BZR655342 CJN655341:CJN655342 CTJ655341:CTJ655342 DDF655341:DDF655342 DNB655341:DNB655342 DWX655341:DWX655342 EGT655341:EGT655342 EQP655341:EQP655342 FAL655341:FAL655342 FKH655341:FKH655342 FUD655341:FUD655342 GDZ655341:GDZ655342 GNV655341:GNV655342 GXR655341:GXR655342 HHN655341:HHN655342 HRJ655341:HRJ655342 IBF655341:IBF655342 ILB655341:ILB655342 IUX655341:IUX655342 JET655341:JET655342 JOP655341:JOP655342 JYL655341:JYL655342 KIH655341:KIH655342 KSD655341:KSD655342 LBZ655341:LBZ655342 LLV655341:LLV655342 LVR655341:LVR655342 MFN655341:MFN655342 MPJ655341:MPJ655342 MZF655341:MZF655342 NJB655341:NJB655342 NSX655341:NSX655342 OCT655341:OCT655342 OMP655341:OMP655342 OWL655341:OWL655342 PGH655341:PGH655342 PQD655341:PQD655342 PZZ655341:PZZ655342 QJV655341:QJV655342 QTR655341:QTR655342 RDN655341:RDN655342 RNJ655341:RNJ655342 RXF655341:RXF655342 SHB655341:SHB655342 SQX655341:SQX655342 TAT655341:TAT655342 TKP655341:TKP655342 TUL655341:TUL655342 UEH655341:UEH655342 UOD655341:UOD655342 UXZ655341:UXZ655342 VHV655341:VHV655342 VRR655341:VRR655342 WBN655341:WBN655342 WLJ655341:WLJ655342 WVF655341:WVF655342 IT720877:IT720878 SP720877:SP720878 ACL720877:ACL720878 AMH720877:AMH720878 AWD720877:AWD720878 BFZ720877:BFZ720878 BPV720877:BPV720878 BZR720877:BZR720878 CJN720877:CJN720878 CTJ720877:CTJ720878 DDF720877:DDF720878 DNB720877:DNB720878 DWX720877:DWX720878 EGT720877:EGT720878 EQP720877:EQP720878 FAL720877:FAL720878 FKH720877:FKH720878 FUD720877:FUD720878 GDZ720877:GDZ720878 GNV720877:GNV720878 GXR720877:GXR720878 HHN720877:HHN720878 HRJ720877:HRJ720878 IBF720877:IBF720878 ILB720877:ILB720878 IUX720877:IUX720878 JET720877:JET720878 JOP720877:JOP720878 JYL720877:JYL720878 KIH720877:KIH720878 KSD720877:KSD720878 LBZ720877:LBZ720878 LLV720877:LLV720878 LVR720877:LVR720878 MFN720877:MFN720878 MPJ720877:MPJ720878 MZF720877:MZF720878 NJB720877:NJB720878 NSX720877:NSX720878 OCT720877:OCT720878 OMP720877:OMP720878 OWL720877:OWL720878 PGH720877:PGH720878 PQD720877:PQD720878 PZZ720877:PZZ720878 QJV720877:QJV720878 QTR720877:QTR720878 RDN720877:RDN720878 RNJ720877:RNJ720878 RXF720877:RXF720878 SHB720877:SHB720878 SQX720877:SQX720878 TAT720877:TAT720878 TKP720877:TKP720878 TUL720877:TUL720878 UEH720877:UEH720878 UOD720877:UOD720878 UXZ720877:UXZ720878 VHV720877:VHV720878 VRR720877:VRR720878 WBN720877:WBN720878 WLJ720877:WLJ720878 WVF720877:WVF720878 IT786413:IT786414 SP786413:SP786414 ACL786413:ACL786414 AMH786413:AMH786414 AWD786413:AWD786414 BFZ786413:BFZ786414 BPV786413:BPV786414 BZR786413:BZR786414 CJN786413:CJN786414 CTJ786413:CTJ786414 DDF786413:DDF786414 DNB786413:DNB786414 DWX786413:DWX786414 EGT786413:EGT786414 EQP786413:EQP786414 FAL786413:FAL786414 FKH786413:FKH786414 FUD786413:FUD786414 GDZ786413:GDZ786414 GNV786413:GNV786414 GXR786413:GXR786414 HHN786413:HHN786414 HRJ786413:HRJ786414 IBF786413:IBF786414 ILB786413:ILB786414 IUX786413:IUX786414 JET786413:JET786414 JOP786413:JOP786414 JYL786413:JYL786414 KIH786413:KIH786414 KSD786413:KSD786414 LBZ786413:LBZ786414 LLV786413:LLV786414 LVR786413:LVR786414 MFN786413:MFN786414 MPJ786413:MPJ786414 MZF786413:MZF786414 NJB786413:NJB786414 NSX786413:NSX786414 OCT786413:OCT786414 OMP786413:OMP786414 OWL786413:OWL786414 PGH786413:PGH786414 PQD786413:PQD786414 PZZ786413:PZZ786414 QJV786413:QJV786414 QTR786413:QTR786414 RDN786413:RDN786414 RNJ786413:RNJ786414 RXF786413:RXF786414 SHB786413:SHB786414 SQX786413:SQX786414 TAT786413:TAT786414 TKP786413:TKP786414 TUL786413:TUL786414 UEH786413:UEH786414 UOD786413:UOD786414 UXZ786413:UXZ786414 VHV786413:VHV786414 VRR786413:VRR786414 WBN786413:WBN786414 WLJ786413:WLJ786414 WVF786413:WVF786414 IT851949:IT851950 SP851949:SP851950 ACL851949:ACL851950 AMH851949:AMH851950 AWD851949:AWD851950 BFZ851949:BFZ851950 BPV851949:BPV851950 BZR851949:BZR851950 CJN851949:CJN851950 CTJ851949:CTJ851950 DDF851949:DDF851950 DNB851949:DNB851950 DWX851949:DWX851950 EGT851949:EGT851950 EQP851949:EQP851950 FAL851949:FAL851950 FKH851949:FKH851950 FUD851949:FUD851950 GDZ851949:GDZ851950 GNV851949:GNV851950 GXR851949:GXR851950 HHN851949:HHN851950 HRJ851949:HRJ851950 IBF851949:IBF851950 ILB851949:ILB851950 IUX851949:IUX851950 JET851949:JET851950 JOP851949:JOP851950 JYL851949:JYL851950 KIH851949:KIH851950 KSD851949:KSD851950 LBZ851949:LBZ851950 LLV851949:LLV851950 LVR851949:LVR851950 MFN851949:MFN851950 MPJ851949:MPJ851950 MZF851949:MZF851950 NJB851949:NJB851950 NSX851949:NSX851950 OCT851949:OCT851950 OMP851949:OMP851950 OWL851949:OWL851950 PGH851949:PGH851950 PQD851949:PQD851950 PZZ851949:PZZ851950 QJV851949:QJV851950 QTR851949:QTR851950 RDN851949:RDN851950 RNJ851949:RNJ851950 RXF851949:RXF851950 SHB851949:SHB851950 SQX851949:SQX851950 TAT851949:TAT851950 TKP851949:TKP851950 TUL851949:TUL851950 UEH851949:UEH851950 UOD851949:UOD851950 UXZ851949:UXZ851950 VHV851949:VHV851950 VRR851949:VRR851950 WBN851949:WBN851950 WLJ851949:WLJ851950 WVF851949:WVF851950 IT917485:IT917486 SP917485:SP917486 ACL917485:ACL917486 AMH917485:AMH917486 AWD917485:AWD917486 BFZ917485:BFZ917486 BPV917485:BPV917486 BZR917485:BZR917486 CJN917485:CJN917486 CTJ917485:CTJ917486 DDF917485:DDF917486 DNB917485:DNB917486 DWX917485:DWX917486 EGT917485:EGT917486 EQP917485:EQP917486 FAL917485:FAL917486 FKH917485:FKH917486 FUD917485:FUD917486 GDZ917485:GDZ917486 GNV917485:GNV917486 GXR917485:GXR917486 HHN917485:HHN917486 HRJ917485:HRJ917486 IBF917485:IBF917486 ILB917485:ILB917486 IUX917485:IUX917486 JET917485:JET917486 JOP917485:JOP917486 JYL917485:JYL917486 KIH917485:KIH917486 KSD917485:KSD917486 LBZ917485:LBZ917486 LLV917485:LLV917486 LVR917485:LVR917486 MFN917485:MFN917486 MPJ917485:MPJ917486 MZF917485:MZF917486 NJB917485:NJB917486 NSX917485:NSX917486 OCT917485:OCT917486 OMP917485:OMP917486 OWL917485:OWL917486 PGH917485:PGH917486 PQD917485:PQD917486 PZZ917485:PZZ917486 QJV917485:QJV917486 QTR917485:QTR917486 RDN917485:RDN917486 RNJ917485:RNJ917486 RXF917485:RXF917486 SHB917485:SHB917486 SQX917485:SQX917486 TAT917485:TAT917486 TKP917485:TKP917486 TUL917485:TUL917486 UEH917485:UEH917486 UOD917485:UOD917486 UXZ917485:UXZ917486 VHV917485:VHV917486 VRR917485:VRR917486 WBN917485:WBN917486 WLJ917485:WLJ917486 WVF917485:WVF917486 IT983021:IT983022 SP983021:SP983022 ACL983021:ACL983022 AMH983021:AMH983022 AWD983021:AWD983022 BFZ983021:BFZ983022 BPV983021:BPV983022 BZR983021:BZR983022 CJN983021:CJN983022 CTJ983021:CTJ983022 DDF983021:DDF983022 DNB983021:DNB983022 DWX983021:DWX983022 EGT983021:EGT983022 EQP983021:EQP983022 FAL983021:FAL983022 FKH983021:FKH983022 FUD983021:FUD983022 GDZ983021:GDZ983022 GNV983021:GNV983022 GXR983021:GXR983022 HHN983021:HHN983022 HRJ983021:HRJ983022 IBF983021:IBF983022 ILB983021:ILB983022 IUX983021:IUX983022 JET983021:JET983022 JOP983021:JOP983022 JYL983021:JYL983022 KIH983021:KIH983022 KSD983021:KSD983022 LBZ983021:LBZ983022 LLV983021:LLV983022 LVR983021:LVR983022 MFN983021:MFN983022 MPJ983021:MPJ983022 MZF983021:MZF983022 NJB983021:NJB983022 NSX983021:NSX983022 OCT983021:OCT983022 OMP983021:OMP983022 OWL983021:OWL983022 PGH983021:PGH983022 PQD983021:PQD983022 PZZ983021:PZZ983022 QJV983021:QJV983022 QTR983021:QTR983022 RDN983021:RDN983022 RNJ983021:RNJ983022 RXF983021:RXF983022 SHB983021:SHB983022 SQX983021:SQX983022 TAT983021:TAT983022 TKP983021:TKP983022 TUL983021:TUL983022 UEH983021:UEH983022 UOD983021:UOD983022 UXZ983021:UXZ983022 VHV983021:VHV983022 VRR983021:VRR983022 WBN983021:WBN983022 WLJ983021:WLJ983022 WVF983021:WVF983022 IT65510:IT65515 SP65510:SP65515 ACL65510:ACL65515 AMH65510:AMH65515 AWD65510:AWD65515 BFZ65510:BFZ65515 BPV65510:BPV65515 BZR65510:BZR65515 CJN65510:CJN65515 CTJ65510:CTJ65515 DDF65510:DDF65515 DNB65510:DNB65515 DWX65510:DWX65515 EGT65510:EGT65515 EQP65510:EQP65515 FAL65510:FAL65515 FKH65510:FKH65515 FUD65510:FUD65515 GDZ65510:GDZ65515 GNV65510:GNV65515 GXR65510:GXR65515 HHN65510:HHN65515 HRJ65510:HRJ65515 IBF65510:IBF65515 ILB65510:ILB65515 IUX65510:IUX65515 JET65510:JET65515 JOP65510:JOP65515 JYL65510:JYL65515 KIH65510:KIH65515 KSD65510:KSD65515 LBZ65510:LBZ65515 LLV65510:LLV65515 LVR65510:LVR65515 MFN65510:MFN65515 MPJ65510:MPJ65515 MZF65510:MZF65515 NJB65510:NJB65515 NSX65510:NSX65515 OCT65510:OCT65515 OMP65510:OMP65515 OWL65510:OWL65515 PGH65510:PGH65515 PQD65510:PQD65515 PZZ65510:PZZ65515 QJV65510:QJV65515 QTR65510:QTR65515 RDN65510:RDN65515 RNJ65510:RNJ65515 RXF65510:RXF65515 SHB65510:SHB65515 SQX65510:SQX65515 TAT65510:TAT65515 TKP65510:TKP65515 TUL65510:TUL65515 UEH65510:UEH65515 UOD65510:UOD65515 UXZ65510:UXZ65515 VHV65510:VHV65515 VRR65510:VRR65515 WBN65510:WBN65515 WLJ65510:WLJ65515 WVF65510:WVF65515 IT131046:IT131051 SP131046:SP131051 ACL131046:ACL131051 AMH131046:AMH131051 AWD131046:AWD131051 BFZ131046:BFZ131051 BPV131046:BPV131051 BZR131046:BZR131051 CJN131046:CJN131051 CTJ131046:CTJ131051 DDF131046:DDF131051 DNB131046:DNB131051 DWX131046:DWX131051 EGT131046:EGT131051 EQP131046:EQP131051 FAL131046:FAL131051 FKH131046:FKH131051 FUD131046:FUD131051 GDZ131046:GDZ131051 GNV131046:GNV131051 GXR131046:GXR131051 HHN131046:HHN131051 HRJ131046:HRJ131051 IBF131046:IBF131051 ILB131046:ILB131051 IUX131046:IUX131051 JET131046:JET131051 JOP131046:JOP131051 JYL131046:JYL131051 KIH131046:KIH131051 KSD131046:KSD131051 LBZ131046:LBZ131051 LLV131046:LLV131051 LVR131046:LVR131051 MFN131046:MFN131051 MPJ131046:MPJ131051 MZF131046:MZF131051 NJB131046:NJB131051 NSX131046:NSX131051 OCT131046:OCT131051 OMP131046:OMP131051 OWL131046:OWL131051 PGH131046:PGH131051 PQD131046:PQD131051 PZZ131046:PZZ131051 QJV131046:QJV131051 QTR131046:QTR131051 RDN131046:RDN131051 RNJ131046:RNJ131051 RXF131046:RXF131051 SHB131046:SHB131051 SQX131046:SQX131051 TAT131046:TAT131051 TKP131046:TKP131051 TUL131046:TUL131051 UEH131046:UEH131051 UOD131046:UOD131051 UXZ131046:UXZ131051 VHV131046:VHV131051 VRR131046:VRR131051 WBN131046:WBN131051 WLJ131046:WLJ131051 WVF131046:WVF131051 IT196582:IT196587 SP196582:SP196587 ACL196582:ACL196587 AMH196582:AMH196587 AWD196582:AWD196587 BFZ196582:BFZ196587 BPV196582:BPV196587 BZR196582:BZR196587 CJN196582:CJN196587 CTJ196582:CTJ196587 DDF196582:DDF196587 DNB196582:DNB196587 DWX196582:DWX196587 EGT196582:EGT196587 EQP196582:EQP196587 FAL196582:FAL196587 FKH196582:FKH196587 FUD196582:FUD196587 GDZ196582:GDZ196587 GNV196582:GNV196587 GXR196582:GXR196587 HHN196582:HHN196587 HRJ196582:HRJ196587 IBF196582:IBF196587 ILB196582:ILB196587 IUX196582:IUX196587 JET196582:JET196587 JOP196582:JOP196587 JYL196582:JYL196587 KIH196582:KIH196587 KSD196582:KSD196587 LBZ196582:LBZ196587 LLV196582:LLV196587 LVR196582:LVR196587 MFN196582:MFN196587 MPJ196582:MPJ196587 MZF196582:MZF196587 NJB196582:NJB196587 NSX196582:NSX196587 OCT196582:OCT196587 OMP196582:OMP196587 OWL196582:OWL196587 PGH196582:PGH196587 PQD196582:PQD196587 PZZ196582:PZZ196587 QJV196582:QJV196587 QTR196582:QTR196587 RDN196582:RDN196587 RNJ196582:RNJ196587 RXF196582:RXF196587 SHB196582:SHB196587 SQX196582:SQX196587 TAT196582:TAT196587 TKP196582:TKP196587 TUL196582:TUL196587 UEH196582:UEH196587 UOD196582:UOD196587 UXZ196582:UXZ196587 VHV196582:VHV196587 VRR196582:VRR196587 WBN196582:WBN196587 WLJ196582:WLJ196587 WVF196582:WVF196587 IT262118:IT262123 SP262118:SP262123 ACL262118:ACL262123 AMH262118:AMH262123 AWD262118:AWD262123 BFZ262118:BFZ262123 BPV262118:BPV262123 BZR262118:BZR262123 CJN262118:CJN262123 CTJ262118:CTJ262123 DDF262118:DDF262123 DNB262118:DNB262123 DWX262118:DWX262123 EGT262118:EGT262123 EQP262118:EQP262123 FAL262118:FAL262123 FKH262118:FKH262123 FUD262118:FUD262123 GDZ262118:GDZ262123 GNV262118:GNV262123 GXR262118:GXR262123 HHN262118:HHN262123 HRJ262118:HRJ262123 IBF262118:IBF262123 ILB262118:ILB262123 IUX262118:IUX262123 JET262118:JET262123 JOP262118:JOP262123 JYL262118:JYL262123 KIH262118:KIH262123 KSD262118:KSD262123 LBZ262118:LBZ262123 LLV262118:LLV262123 LVR262118:LVR262123 MFN262118:MFN262123 MPJ262118:MPJ262123 MZF262118:MZF262123 NJB262118:NJB262123 NSX262118:NSX262123 OCT262118:OCT262123 OMP262118:OMP262123 OWL262118:OWL262123 PGH262118:PGH262123 PQD262118:PQD262123 PZZ262118:PZZ262123 QJV262118:QJV262123 QTR262118:QTR262123 RDN262118:RDN262123 RNJ262118:RNJ262123 RXF262118:RXF262123 SHB262118:SHB262123 SQX262118:SQX262123 TAT262118:TAT262123 TKP262118:TKP262123 TUL262118:TUL262123 UEH262118:UEH262123 UOD262118:UOD262123 UXZ262118:UXZ262123 VHV262118:VHV262123 VRR262118:VRR262123 WBN262118:WBN262123 WLJ262118:WLJ262123 WVF262118:WVF262123 IT327654:IT327659 SP327654:SP327659 ACL327654:ACL327659 AMH327654:AMH327659 AWD327654:AWD327659 BFZ327654:BFZ327659 BPV327654:BPV327659 BZR327654:BZR327659 CJN327654:CJN327659 CTJ327654:CTJ327659 DDF327654:DDF327659 DNB327654:DNB327659 DWX327654:DWX327659 EGT327654:EGT327659 EQP327654:EQP327659 FAL327654:FAL327659 FKH327654:FKH327659 FUD327654:FUD327659 GDZ327654:GDZ327659 GNV327654:GNV327659 GXR327654:GXR327659 HHN327654:HHN327659 HRJ327654:HRJ327659 IBF327654:IBF327659 ILB327654:ILB327659 IUX327654:IUX327659 JET327654:JET327659 JOP327654:JOP327659 JYL327654:JYL327659 KIH327654:KIH327659 KSD327654:KSD327659 LBZ327654:LBZ327659 LLV327654:LLV327659 LVR327654:LVR327659 MFN327654:MFN327659 MPJ327654:MPJ327659 MZF327654:MZF327659 NJB327654:NJB327659 NSX327654:NSX327659 OCT327654:OCT327659 OMP327654:OMP327659 OWL327654:OWL327659 PGH327654:PGH327659 PQD327654:PQD327659 PZZ327654:PZZ327659 QJV327654:QJV327659 QTR327654:QTR327659 RDN327654:RDN327659 RNJ327654:RNJ327659 RXF327654:RXF327659 SHB327654:SHB327659 SQX327654:SQX327659 TAT327654:TAT327659 TKP327654:TKP327659 TUL327654:TUL327659 UEH327654:UEH327659 UOD327654:UOD327659 UXZ327654:UXZ327659 VHV327654:VHV327659 VRR327654:VRR327659 WBN327654:WBN327659 WLJ327654:WLJ327659 WVF327654:WVF327659 IT393190:IT393195 SP393190:SP393195 ACL393190:ACL393195 AMH393190:AMH393195 AWD393190:AWD393195 BFZ393190:BFZ393195 BPV393190:BPV393195 BZR393190:BZR393195 CJN393190:CJN393195 CTJ393190:CTJ393195 DDF393190:DDF393195 DNB393190:DNB393195 DWX393190:DWX393195 EGT393190:EGT393195 EQP393190:EQP393195 FAL393190:FAL393195 FKH393190:FKH393195 FUD393190:FUD393195 GDZ393190:GDZ393195 GNV393190:GNV393195 GXR393190:GXR393195 HHN393190:HHN393195 HRJ393190:HRJ393195 IBF393190:IBF393195 ILB393190:ILB393195 IUX393190:IUX393195 JET393190:JET393195 JOP393190:JOP393195 JYL393190:JYL393195 KIH393190:KIH393195 KSD393190:KSD393195 LBZ393190:LBZ393195 LLV393190:LLV393195 LVR393190:LVR393195 MFN393190:MFN393195 MPJ393190:MPJ393195 MZF393190:MZF393195 NJB393190:NJB393195 NSX393190:NSX393195 OCT393190:OCT393195 OMP393190:OMP393195 OWL393190:OWL393195 PGH393190:PGH393195 PQD393190:PQD393195 PZZ393190:PZZ393195 QJV393190:QJV393195 QTR393190:QTR393195 RDN393190:RDN393195 RNJ393190:RNJ393195 RXF393190:RXF393195 SHB393190:SHB393195 SQX393190:SQX393195 TAT393190:TAT393195 TKP393190:TKP393195 TUL393190:TUL393195 UEH393190:UEH393195 UOD393190:UOD393195 UXZ393190:UXZ393195 VHV393190:VHV393195 VRR393190:VRR393195 WBN393190:WBN393195 WLJ393190:WLJ393195 WVF393190:WVF393195 IT458726:IT458731 SP458726:SP458731 ACL458726:ACL458731 AMH458726:AMH458731 AWD458726:AWD458731 BFZ458726:BFZ458731 BPV458726:BPV458731 BZR458726:BZR458731 CJN458726:CJN458731 CTJ458726:CTJ458731 DDF458726:DDF458731 DNB458726:DNB458731 DWX458726:DWX458731 EGT458726:EGT458731 EQP458726:EQP458731 FAL458726:FAL458731 FKH458726:FKH458731 FUD458726:FUD458731 GDZ458726:GDZ458731 GNV458726:GNV458731 GXR458726:GXR458731 HHN458726:HHN458731 HRJ458726:HRJ458731 IBF458726:IBF458731 ILB458726:ILB458731 IUX458726:IUX458731 JET458726:JET458731 JOP458726:JOP458731 JYL458726:JYL458731 KIH458726:KIH458731 KSD458726:KSD458731 LBZ458726:LBZ458731 LLV458726:LLV458731 LVR458726:LVR458731 MFN458726:MFN458731 MPJ458726:MPJ458731 MZF458726:MZF458731 NJB458726:NJB458731 NSX458726:NSX458731 OCT458726:OCT458731 OMP458726:OMP458731 OWL458726:OWL458731 PGH458726:PGH458731 PQD458726:PQD458731 PZZ458726:PZZ458731 QJV458726:QJV458731 QTR458726:QTR458731 RDN458726:RDN458731 RNJ458726:RNJ458731 RXF458726:RXF458731 SHB458726:SHB458731 SQX458726:SQX458731 TAT458726:TAT458731 TKP458726:TKP458731 TUL458726:TUL458731 UEH458726:UEH458731 UOD458726:UOD458731 UXZ458726:UXZ458731 VHV458726:VHV458731 VRR458726:VRR458731 WBN458726:WBN458731 WLJ458726:WLJ458731 WVF458726:WVF458731 IT524262:IT524267 SP524262:SP524267 ACL524262:ACL524267 AMH524262:AMH524267 AWD524262:AWD524267 BFZ524262:BFZ524267 BPV524262:BPV524267 BZR524262:BZR524267 CJN524262:CJN524267 CTJ524262:CTJ524267 DDF524262:DDF524267 DNB524262:DNB524267 DWX524262:DWX524267 EGT524262:EGT524267 EQP524262:EQP524267 FAL524262:FAL524267 FKH524262:FKH524267 FUD524262:FUD524267 GDZ524262:GDZ524267 GNV524262:GNV524267 GXR524262:GXR524267 HHN524262:HHN524267 HRJ524262:HRJ524267 IBF524262:IBF524267 ILB524262:ILB524267 IUX524262:IUX524267 JET524262:JET524267 JOP524262:JOP524267 JYL524262:JYL524267 KIH524262:KIH524267 KSD524262:KSD524267 LBZ524262:LBZ524267 LLV524262:LLV524267 LVR524262:LVR524267 MFN524262:MFN524267 MPJ524262:MPJ524267 MZF524262:MZF524267 NJB524262:NJB524267 NSX524262:NSX524267 OCT524262:OCT524267 OMP524262:OMP524267 OWL524262:OWL524267 PGH524262:PGH524267 PQD524262:PQD524267 PZZ524262:PZZ524267 QJV524262:QJV524267 QTR524262:QTR524267 RDN524262:RDN524267 RNJ524262:RNJ524267 RXF524262:RXF524267 SHB524262:SHB524267 SQX524262:SQX524267 TAT524262:TAT524267 TKP524262:TKP524267 TUL524262:TUL524267 UEH524262:UEH524267 UOD524262:UOD524267 UXZ524262:UXZ524267 VHV524262:VHV524267 VRR524262:VRR524267 WBN524262:WBN524267 WLJ524262:WLJ524267 WVF524262:WVF524267 IT589798:IT589803 SP589798:SP589803 ACL589798:ACL589803 AMH589798:AMH589803 AWD589798:AWD589803 BFZ589798:BFZ589803 BPV589798:BPV589803 BZR589798:BZR589803 CJN589798:CJN589803 CTJ589798:CTJ589803 DDF589798:DDF589803 DNB589798:DNB589803 DWX589798:DWX589803 EGT589798:EGT589803 EQP589798:EQP589803 FAL589798:FAL589803 FKH589798:FKH589803 FUD589798:FUD589803 GDZ589798:GDZ589803 GNV589798:GNV589803 GXR589798:GXR589803 HHN589798:HHN589803 HRJ589798:HRJ589803 IBF589798:IBF589803 ILB589798:ILB589803 IUX589798:IUX589803 JET589798:JET589803 JOP589798:JOP589803 JYL589798:JYL589803 KIH589798:KIH589803 KSD589798:KSD589803 LBZ589798:LBZ589803 LLV589798:LLV589803 LVR589798:LVR589803 MFN589798:MFN589803 MPJ589798:MPJ589803 MZF589798:MZF589803 NJB589798:NJB589803 NSX589798:NSX589803 OCT589798:OCT589803 OMP589798:OMP589803 OWL589798:OWL589803 PGH589798:PGH589803 PQD589798:PQD589803 PZZ589798:PZZ589803 QJV589798:QJV589803 QTR589798:QTR589803 RDN589798:RDN589803 RNJ589798:RNJ589803 RXF589798:RXF589803 SHB589798:SHB589803 SQX589798:SQX589803 TAT589798:TAT589803 TKP589798:TKP589803 TUL589798:TUL589803 UEH589798:UEH589803 UOD589798:UOD589803 UXZ589798:UXZ589803 VHV589798:VHV589803 VRR589798:VRR589803 WBN589798:WBN589803 WLJ589798:WLJ589803 WVF589798:WVF589803 IT655334:IT655339 SP655334:SP655339 ACL655334:ACL655339 AMH655334:AMH655339 AWD655334:AWD655339 BFZ655334:BFZ655339 BPV655334:BPV655339 BZR655334:BZR655339 CJN655334:CJN655339 CTJ655334:CTJ655339 DDF655334:DDF655339 DNB655334:DNB655339 DWX655334:DWX655339 EGT655334:EGT655339 EQP655334:EQP655339 FAL655334:FAL655339 FKH655334:FKH655339 FUD655334:FUD655339 GDZ655334:GDZ655339 GNV655334:GNV655339 GXR655334:GXR655339 HHN655334:HHN655339 HRJ655334:HRJ655339 IBF655334:IBF655339 ILB655334:ILB655339 IUX655334:IUX655339 JET655334:JET655339 JOP655334:JOP655339 JYL655334:JYL655339 KIH655334:KIH655339 KSD655334:KSD655339 LBZ655334:LBZ655339 LLV655334:LLV655339 LVR655334:LVR655339 MFN655334:MFN655339 MPJ655334:MPJ655339 MZF655334:MZF655339 NJB655334:NJB655339 NSX655334:NSX655339 OCT655334:OCT655339 OMP655334:OMP655339 OWL655334:OWL655339 PGH655334:PGH655339 PQD655334:PQD655339 PZZ655334:PZZ655339 QJV655334:QJV655339 QTR655334:QTR655339 RDN655334:RDN655339 RNJ655334:RNJ655339 RXF655334:RXF655339 SHB655334:SHB655339 SQX655334:SQX655339 TAT655334:TAT655339 TKP655334:TKP655339 TUL655334:TUL655339 UEH655334:UEH655339 UOD655334:UOD655339 UXZ655334:UXZ655339 VHV655334:VHV655339 VRR655334:VRR655339 WBN655334:WBN655339 WLJ655334:WLJ655339 WVF655334:WVF655339 IT720870:IT720875 SP720870:SP720875 ACL720870:ACL720875 AMH720870:AMH720875 AWD720870:AWD720875 BFZ720870:BFZ720875 BPV720870:BPV720875 BZR720870:BZR720875 CJN720870:CJN720875 CTJ720870:CTJ720875 DDF720870:DDF720875 DNB720870:DNB720875 DWX720870:DWX720875 EGT720870:EGT720875 EQP720870:EQP720875 FAL720870:FAL720875 FKH720870:FKH720875 FUD720870:FUD720875 GDZ720870:GDZ720875 GNV720870:GNV720875 GXR720870:GXR720875 HHN720870:HHN720875 HRJ720870:HRJ720875 IBF720870:IBF720875 ILB720870:ILB720875 IUX720870:IUX720875 JET720870:JET720875 JOP720870:JOP720875 JYL720870:JYL720875 KIH720870:KIH720875 KSD720870:KSD720875 LBZ720870:LBZ720875 LLV720870:LLV720875 LVR720870:LVR720875 MFN720870:MFN720875 MPJ720870:MPJ720875 MZF720870:MZF720875 NJB720870:NJB720875 NSX720870:NSX720875 OCT720870:OCT720875 OMP720870:OMP720875 OWL720870:OWL720875 PGH720870:PGH720875 PQD720870:PQD720875 PZZ720870:PZZ720875 QJV720870:QJV720875 QTR720870:QTR720875 RDN720870:RDN720875 RNJ720870:RNJ720875 RXF720870:RXF720875 SHB720870:SHB720875 SQX720870:SQX720875 TAT720870:TAT720875 TKP720870:TKP720875 TUL720870:TUL720875 UEH720870:UEH720875 UOD720870:UOD720875 UXZ720870:UXZ720875 VHV720870:VHV720875 VRR720870:VRR720875 WBN720870:WBN720875 WLJ720870:WLJ720875 WVF720870:WVF720875 IT786406:IT786411 SP786406:SP786411 ACL786406:ACL786411 AMH786406:AMH786411 AWD786406:AWD786411 BFZ786406:BFZ786411 BPV786406:BPV786411 BZR786406:BZR786411 CJN786406:CJN786411 CTJ786406:CTJ786411 DDF786406:DDF786411 DNB786406:DNB786411 DWX786406:DWX786411 EGT786406:EGT786411 EQP786406:EQP786411 FAL786406:FAL786411 FKH786406:FKH786411 FUD786406:FUD786411 GDZ786406:GDZ786411 GNV786406:GNV786411 GXR786406:GXR786411 HHN786406:HHN786411 HRJ786406:HRJ786411 IBF786406:IBF786411 ILB786406:ILB786411 IUX786406:IUX786411 JET786406:JET786411 JOP786406:JOP786411 JYL786406:JYL786411 KIH786406:KIH786411 KSD786406:KSD786411 LBZ786406:LBZ786411 LLV786406:LLV786411 LVR786406:LVR786411 MFN786406:MFN786411 MPJ786406:MPJ786411 MZF786406:MZF786411 NJB786406:NJB786411 NSX786406:NSX786411 OCT786406:OCT786411 OMP786406:OMP786411 OWL786406:OWL786411 PGH786406:PGH786411 PQD786406:PQD786411 PZZ786406:PZZ786411 QJV786406:QJV786411 QTR786406:QTR786411 RDN786406:RDN786411 RNJ786406:RNJ786411 RXF786406:RXF786411 SHB786406:SHB786411 SQX786406:SQX786411 TAT786406:TAT786411 TKP786406:TKP786411 TUL786406:TUL786411 UEH786406:UEH786411 UOD786406:UOD786411 UXZ786406:UXZ786411 VHV786406:VHV786411 VRR786406:VRR786411 WBN786406:WBN786411 WLJ786406:WLJ786411 WVF786406:WVF786411 IT851942:IT851947 SP851942:SP851947 ACL851942:ACL851947 AMH851942:AMH851947 AWD851942:AWD851947 BFZ851942:BFZ851947 BPV851942:BPV851947 BZR851942:BZR851947 CJN851942:CJN851947 CTJ851942:CTJ851947 DDF851942:DDF851947 DNB851942:DNB851947 DWX851942:DWX851947 EGT851942:EGT851947 EQP851942:EQP851947 FAL851942:FAL851947 FKH851942:FKH851947 FUD851942:FUD851947 GDZ851942:GDZ851947 GNV851942:GNV851947 GXR851942:GXR851947 HHN851942:HHN851947 HRJ851942:HRJ851947 IBF851942:IBF851947 ILB851942:ILB851947 IUX851942:IUX851947 JET851942:JET851947 JOP851942:JOP851947 JYL851942:JYL851947 KIH851942:KIH851947 KSD851942:KSD851947 LBZ851942:LBZ851947 LLV851942:LLV851947 LVR851942:LVR851947 MFN851942:MFN851947 MPJ851942:MPJ851947 MZF851942:MZF851947 NJB851942:NJB851947 NSX851942:NSX851947 OCT851942:OCT851947 OMP851942:OMP851947 OWL851942:OWL851947 PGH851942:PGH851947 PQD851942:PQD851947 PZZ851942:PZZ851947 QJV851942:QJV851947 QTR851942:QTR851947 RDN851942:RDN851947 RNJ851942:RNJ851947 RXF851942:RXF851947 SHB851942:SHB851947 SQX851942:SQX851947 TAT851942:TAT851947 TKP851942:TKP851947 TUL851942:TUL851947 UEH851942:UEH851947 UOD851942:UOD851947 UXZ851942:UXZ851947 VHV851942:VHV851947 VRR851942:VRR851947 WBN851942:WBN851947 WLJ851942:WLJ851947 WVF851942:WVF851947 IT917478:IT917483 SP917478:SP917483 ACL917478:ACL917483 AMH917478:AMH917483 AWD917478:AWD917483 BFZ917478:BFZ917483 BPV917478:BPV917483 BZR917478:BZR917483 CJN917478:CJN917483 CTJ917478:CTJ917483 DDF917478:DDF917483 DNB917478:DNB917483 DWX917478:DWX917483 EGT917478:EGT917483 EQP917478:EQP917483 FAL917478:FAL917483 FKH917478:FKH917483 FUD917478:FUD917483 GDZ917478:GDZ917483 GNV917478:GNV917483 GXR917478:GXR917483 HHN917478:HHN917483 HRJ917478:HRJ917483 IBF917478:IBF917483 ILB917478:ILB917483 IUX917478:IUX917483 JET917478:JET917483 JOP917478:JOP917483 JYL917478:JYL917483 KIH917478:KIH917483 KSD917478:KSD917483 LBZ917478:LBZ917483 LLV917478:LLV917483 LVR917478:LVR917483 MFN917478:MFN917483 MPJ917478:MPJ917483 MZF917478:MZF917483 NJB917478:NJB917483 NSX917478:NSX917483 OCT917478:OCT917483 OMP917478:OMP917483 OWL917478:OWL917483 PGH917478:PGH917483 PQD917478:PQD917483 PZZ917478:PZZ917483 QJV917478:QJV917483 QTR917478:QTR917483 RDN917478:RDN917483 RNJ917478:RNJ917483 RXF917478:RXF917483 SHB917478:SHB917483 SQX917478:SQX917483 TAT917478:TAT917483 TKP917478:TKP917483 TUL917478:TUL917483 UEH917478:UEH917483 UOD917478:UOD917483 UXZ917478:UXZ917483 VHV917478:VHV917483 VRR917478:VRR917483 WBN917478:WBN917483 WLJ917478:WLJ917483 WVF917478:WVF917483 IT983014:IT983019 SP983014:SP983019 ACL983014:ACL983019 AMH983014:AMH983019 AWD983014:AWD983019 BFZ983014:BFZ983019 BPV983014:BPV983019 BZR983014:BZR983019 CJN983014:CJN983019 CTJ983014:CTJ983019 DDF983014:DDF983019 DNB983014:DNB983019 DWX983014:DWX983019 EGT983014:EGT983019 EQP983014:EQP983019 FAL983014:FAL983019 FKH983014:FKH983019 FUD983014:FUD983019 GDZ983014:GDZ983019 GNV983014:GNV983019 GXR983014:GXR983019 HHN983014:HHN983019 HRJ983014:HRJ983019 IBF983014:IBF983019 ILB983014:ILB983019 IUX983014:IUX983019 JET983014:JET983019 JOP983014:JOP983019 JYL983014:JYL983019 KIH983014:KIH983019 KSD983014:KSD983019 LBZ983014:LBZ983019 LLV983014:LLV983019 LVR983014:LVR983019 MFN983014:MFN983019 MPJ983014:MPJ983019 MZF983014:MZF983019 NJB983014:NJB983019 NSX983014:NSX983019 OCT983014:OCT983019 OMP983014:OMP983019 OWL983014:OWL983019 PGH983014:PGH983019 PQD983014:PQD983019 PZZ983014:PZZ983019 QJV983014:QJV983019 QTR983014:QTR983019 RDN983014:RDN983019 RNJ983014:RNJ983019 RXF983014:RXF983019 SHB983014:SHB983019 SQX983014:SQX983019 TAT983014:TAT983019 TKP983014:TKP983019 TUL983014:TUL983019 UEH983014:UEH983019 UOD983014:UOD983019 UXZ983014:UXZ983019 VHV983014:VHV983019 VRR983014:VRR983019 WBN983014:WBN983019 WLJ983014:WLJ983019 WVF983014:WVF983019 IT65509:IU65509 SP65509:SQ65509 ACL65509:ACM65509 AMH65509:AMI65509 AWD65509:AWE65509 BFZ65509:BGA65509 BPV65509:BPW65509 BZR65509:BZS65509 CJN65509:CJO65509 CTJ65509:CTK65509 DDF65509:DDG65509 DNB65509:DNC65509 DWX65509:DWY65509 EGT65509:EGU65509 EQP65509:EQQ65509 FAL65509:FAM65509 FKH65509:FKI65509 FUD65509:FUE65509 GDZ65509:GEA65509 GNV65509:GNW65509 GXR65509:GXS65509 HHN65509:HHO65509 HRJ65509:HRK65509 IBF65509:IBG65509 ILB65509:ILC65509 IUX65509:IUY65509 JET65509:JEU65509 JOP65509:JOQ65509 JYL65509:JYM65509 KIH65509:KII65509 KSD65509:KSE65509 LBZ65509:LCA65509 LLV65509:LLW65509 LVR65509:LVS65509 MFN65509:MFO65509 MPJ65509:MPK65509 MZF65509:MZG65509 NJB65509:NJC65509 NSX65509:NSY65509 OCT65509:OCU65509 OMP65509:OMQ65509 OWL65509:OWM65509 PGH65509:PGI65509 PQD65509:PQE65509 PZZ65509:QAA65509 QJV65509:QJW65509 QTR65509:QTS65509 RDN65509:RDO65509 RNJ65509:RNK65509 RXF65509:RXG65509 SHB65509:SHC65509 SQX65509:SQY65509 TAT65509:TAU65509 TKP65509:TKQ65509 TUL65509:TUM65509 UEH65509:UEI65509 UOD65509:UOE65509 UXZ65509:UYA65509 VHV65509:VHW65509 VRR65509:VRS65509 WBN65509:WBO65509 WLJ65509:WLK65509 WVF65509:WVG65509 IT131045:IU131045 SP131045:SQ131045 ACL131045:ACM131045 AMH131045:AMI131045 AWD131045:AWE131045 BFZ131045:BGA131045 BPV131045:BPW131045 BZR131045:BZS131045 CJN131045:CJO131045 CTJ131045:CTK131045 DDF131045:DDG131045 DNB131045:DNC131045 DWX131045:DWY131045 EGT131045:EGU131045 EQP131045:EQQ131045 FAL131045:FAM131045 FKH131045:FKI131045 FUD131045:FUE131045 GDZ131045:GEA131045 GNV131045:GNW131045 GXR131045:GXS131045 HHN131045:HHO131045 HRJ131045:HRK131045 IBF131045:IBG131045 ILB131045:ILC131045 IUX131045:IUY131045 JET131045:JEU131045 JOP131045:JOQ131045 JYL131045:JYM131045 KIH131045:KII131045 KSD131045:KSE131045 LBZ131045:LCA131045 LLV131045:LLW131045 LVR131045:LVS131045 MFN131045:MFO131045 MPJ131045:MPK131045 MZF131045:MZG131045 NJB131045:NJC131045 NSX131045:NSY131045 OCT131045:OCU131045 OMP131045:OMQ131045 OWL131045:OWM131045 PGH131045:PGI131045 PQD131045:PQE131045 PZZ131045:QAA131045 QJV131045:QJW131045 QTR131045:QTS131045 RDN131045:RDO131045 RNJ131045:RNK131045 RXF131045:RXG131045 SHB131045:SHC131045 SQX131045:SQY131045 TAT131045:TAU131045 TKP131045:TKQ131045 TUL131045:TUM131045 UEH131045:UEI131045 UOD131045:UOE131045 UXZ131045:UYA131045 VHV131045:VHW131045 VRR131045:VRS131045 WBN131045:WBO131045 WLJ131045:WLK131045 WVF131045:WVG131045 IT196581:IU196581 SP196581:SQ196581 ACL196581:ACM196581 AMH196581:AMI196581 AWD196581:AWE196581 BFZ196581:BGA196581 BPV196581:BPW196581 BZR196581:BZS196581 CJN196581:CJO196581 CTJ196581:CTK196581 DDF196581:DDG196581 DNB196581:DNC196581 DWX196581:DWY196581 EGT196581:EGU196581 EQP196581:EQQ196581 FAL196581:FAM196581 FKH196581:FKI196581 FUD196581:FUE196581 GDZ196581:GEA196581 GNV196581:GNW196581 GXR196581:GXS196581 HHN196581:HHO196581 HRJ196581:HRK196581 IBF196581:IBG196581 ILB196581:ILC196581 IUX196581:IUY196581 JET196581:JEU196581 JOP196581:JOQ196581 JYL196581:JYM196581 KIH196581:KII196581 KSD196581:KSE196581 LBZ196581:LCA196581 LLV196581:LLW196581 LVR196581:LVS196581 MFN196581:MFO196581 MPJ196581:MPK196581 MZF196581:MZG196581 NJB196581:NJC196581 NSX196581:NSY196581 OCT196581:OCU196581 OMP196581:OMQ196581 OWL196581:OWM196581 PGH196581:PGI196581 PQD196581:PQE196581 PZZ196581:QAA196581 QJV196581:QJW196581 QTR196581:QTS196581 RDN196581:RDO196581 RNJ196581:RNK196581 RXF196581:RXG196581 SHB196581:SHC196581 SQX196581:SQY196581 TAT196581:TAU196581 TKP196581:TKQ196581 TUL196581:TUM196581 UEH196581:UEI196581 UOD196581:UOE196581 UXZ196581:UYA196581 VHV196581:VHW196581 VRR196581:VRS196581 WBN196581:WBO196581 WLJ196581:WLK196581 WVF196581:WVG196581 IT262117:IU262117 SP262117:SQ262117 ACL262117:ACM262117 AMH262117:AMI262117 AWD262117:AWE262117 BFZ262117:BGA262117 BPV262117:BPW262117 BZR262117:BZS262117 CJN262117:CJO262117 CTJ262117:CTK262117 DDF262117:DDG262117 DNB262117:DNC262117 DWX262117:DWY262117 EGT262117:EGU262117 EQP262117:EQQ262117 FAL262117:FAM262117 FKH262117:FKI262117 FUD262117:FUE262117 GDZ262117:GEA262117 GNV262117:GNW262117 GXR262117:GXS262117 HHN262117:HHO262117 HRJ262117:HRK262117 IBF262117:IBG262117 ILB262117:ILC262117 IUX262117:IUY262117 JET262117:JEU262117 JOP262117:JOQ262117 JYL262117:JYM262117 KIH262117:KII262117 KSD262117:KSE262117 LBZ262117:LCA262117 LLV262117:LLW262117 LVR262117:LVS262117 MFN262117:MFO262117 MPJ262117:MPK262117 MZF262117:MZG262117 NJB262117:NJC262117 NSX262117:NSY262117 OCT262117:OCU262117 OMP262117:OMQ262117 OWL262117:OWM262117 PGH262117:PGI262117 PQD262117:PQE262117 PZZ262117:QAA262117 QJV262117:QJW262117 QTR262117:QTS262117 RDN262117:RDO262117 RNJ262117:RNK262117 RXF262117:RXG262117 SHB262117:SHC262117 SQX262117:SQY262117 TAT262117:TAU262117 TKP262117:TKQ262117 TUL262117:TUM262117 UEH262117:UEI262117 UOD262117:UOE262117 UXZ262117:UYA262117 VHV262117:VHW262117 VRR262117:VRS262117 WBN262117:WBO262117 WLJ262117:WLK262117 WVF262117:WVG262117 IT327653:IU327653 SP327653:SQ327653 ACL327653:ACM327653 AMH327653:AMI327653 AWD327653:AWE327653 BFZ327653:BGA327653 BPV327653:BPW327653 BZR327653:BZS327653 CJN327653:CJO327653 CTJ327653:CTK327653 DDF327653:DDG327653 DNB327653:DNC327653 DWX327653:DWY327653 EGT327653:EGU327653 EQP327653:EQQ327653 FAL327653:FAM327653 FKH327653:FKI327653 FUD327653:FUE327653 GDZ327653:GEA327653 GNV327653:GNW327653 GXR327653:GXS327653 HHN327653:HHO327653 HRJ327653:HRK327653 IBF327653:IBG327653 ILB327653:ILC327653 IUX327653:IUY327653 JET327653:JEU327653 JOP327653:JOQ327653 JYL327653:JYM327653 KIH327653:KII327653 KSD327653:KSE327653 LBZ327653:LCA327653 LLV327653:LLW327653 LVR327653:LVS327653 MFN327653:MFO327653 MPJ327653:MPK327653 MZF327653:MZG327653 NJB327653:NJC327653 NSX327653:NSY327653 OCT327653:OCU327653 OMP327653:OMQ327653 OWL327653:OWM327653 PGH327653:PGI327653 PQD327653:PQE327653 PZZ327653:QAA327653 QJV327653:QJW327653 QTR327653:QTS327653 RDN327653:RDO327653 RNJ327653:RNK327653 RXF327653:RXG327653 SHB327653:SHC327653 SQX327653:SQY327653 TAT327653:TAU327653 TKP327653:TKQ327653 TUL327653:TUM327653 UEH327653:UEI327653 UOD327653:UOE327653 UXZ327653:UYA327653 VHV327653:VHW327653 VRR327653:VRS327653 WBN327653:WBO327653 WLJ327653:WLK327653 WVF327653:WVG327653 IT393189:IU393189 SP393189:SQ393189 ACL393189:ACM393189 AMH393189:AMI393189 AWD393189:AWE393189 BFZ393189:BGA393189 BPV393189:BPW393189 BZR393189:BZS393189 CJN393189:CJO393189 CTJ393189:CTK393189 DDF393189:DDG393189 DNB393189:DNC393189 DWX393189:DWY393189 EGT393189:EGU393189 EQP393189:EQQ393189 FAL393189:FAM393189 FKH393189:FKI393189 FUD393189:FUE393189 GDZ393189:GEA393189 GNV393189:GNW393189 GXR393189:GXS393189 HHN393189:HHO393189 HRJ393189:HRK393189 IBF393189:IBG393189 ILB393189:ILC393189 IUX393189:IUY393189 JET393189:JEU393189 JOP393189:JOQ393189 JYL393189:JYM393189 KIH393189:KII393189 KSD393189:KSE393189 LBZ393189:LCA393189 LLV393189:LLW393189 LVR393189:LVS393189 MFN393189:MFO393189 MPJ393189:MPK393189 MZF393189:MZG393189 NJB393189:NJC393189 NSX393189:NSY393189 OCT393189:OCU393189 OMP393189:OMQ393189 OWL393189:OWM393189 PGH393189:PGI393189 PQD393189:PQE393189 PZZ393189:QAA393189 QJV393189:QJW393189 QTR393189:QTS393189 RDN393189:RDO393189 RNJ393189:RNK393189 RXF393189:RXG393189 SHB393189:SHC393189 SQX393189:SQY393189 TAT393189:TAU393189 TKP393189:TKQ393189 TUL393189:TUM393189 UEH393189:UEI393189 UOD393189:UOE393189 UXZ393189:UYA393189 VHV393189:VHW393189 VRR393189:VRS393189 WBN393189:WBO393189 WLJ393189:WLK393189 WVF393189:WVG393189 IT458725:IU458725 SP458725:SQ458725 ACL458725:ACM458725 AMH458725:AMI458725 AWD458725:AWE458725 BFZ458725:BGA458725 BPV458725:BPW458725 BZR458725:BZS458725 CJN458725:CJO458725 CTJ458725:CTK458725 DDF458725:DDG458725 DNB458725:DNC458725 DWX458725:DWY458725 EGT458725:EGU458725 EQP458725:EQQ458725 FAL458725:FAM458725 FKH458725:FKI458725 FUD458725:FUE458725 GDZ458725:GEA458725 GNV458725:GNW458725 GXR458725:GXS458725 HHN458725:HHO458725 HRJ458725:HRK458725 IBF458725:IBG458725 ILB458725:ILC458725 IUX458725:IUY458725 JET458725:JEU458725 JOP458725:JOQ458725 JYL458725:JYM458725 KIH458725:KII458725 KSD458725:KSE458725 LBZ458725:LCA458725 LLV458725:LLW458725 LVR458725:LVS458725 MFN458725:MFO458725 MPJ458725:MPK458725 MZF458725:MZG458725 NJB458725:NJC458725 NSX458725:NSY458725 OCT458725:OCU458725 OMP458725:OMQ458725 OWL458725:OWM458725 PGH458725:PGI458725 PQD458725:PQE458725 PZZ458725:QAA458725 QJV458725:QJW458725 QTR458725:QTS458725 RDN458725:RDO458725 RNJ458725:RNK458725 RXF458725:RXG458725 SHB458725:SHC458725 SQX458725:SQY458725 TAT458725:TAU458725 TKP458725:TKQ458725 TUL458725:TUM458725 UEH458725:UEI458725 UOD458725:UOE458725 UXZ458725:UYA458725 VHV458725:VHW458725 VRR458725:VRS458725 WBN458725:WBO458725 WLJ458725:WLK458725 WVF458725:WVG458725 IT524261:IU524261 SP524261:SQ524261 ACL524261:ACM524261 AMH524261:AMI524261 AWD524261:AWE524261 BFZ524261:BGA524261 BPV524261:BPW524261 BZR524261:BZS524261 CJN524261:CJO524261 CTJ524261:CTK524261 DDF524261:DDG524261 DNB524261:DNC524261 DWX524261:DWY524261 EGT524261:EGU524261 EQP524261:EQQ524261 FAL524261:FAM524261 FKH524261:FKI524261 FUD524261:FUE524261 GDZ524261:GEA524261 GNV524261:GNW524261 GXR524261:GXS524261 HHN524261:HHO524261 HRJ524261:HRK524261 IBF524261:IBG524261 ILB524261:ILC524261 IUX524261:IUY524261 JET524261:JEU524261 JOP524261:JOQ524261 JYL524261:JYM524261 KIH524261:KII524261 KSD524261:KSE524261 LBZ524261:LCA524261 LLV524261:LLW524261 LVR524261:LVS524261 MFN524261:MFO524261 MPJ524261:MPK524261 MZF524261:MZG524261 NJB524261:NJC524261 NSX524261:NSY524261 OCT524261:OCU524261 OMP524261:OMQ524261 OWL524261:OWM524261 PGH524261:PGI524261 PQD524261:PQE524261 PZZ524261:QAA524261 QJV524261:QJW524261 QTR524261:QTS524261 RDN524261:RDO524261 RNJ524261:RNK524261 RXF524261:RXG524261 SHB524261:SHC524261 SQX524261:SQY524261 TAT524261:TAU524261 TKP524261:TKQ524261 TUL524261:TUM524261 UEH524261:UEI524261 UOD524261:UOE524261 UXZ524261:UYA524261 VHV524261:VHW524261 VRR524261:VRS524261 WBN524261:WBO524261 WLJ524261:WLK524261 WVF524261:WVG524261 IT589797:IU589797 SP589797:SQ589797 ACL589797:ACM589797 AMH589797:AMI589797 AWD589797:AWE589797 BFZ589797:BGA589797 BPV589797:BPW589797 BZR589797:BZS589797 CJN589797:CJO589797 CTJ589797:CTK589797 DDF589797:DDG589797 DNB589797:DNC589797 DWX589797:DWY589797 EGT589797:EGU589797 EQP589797:EQQ589797 FAL589797:FAM589797 FKH589797:FKI589797 FUD589797:FUE589797 GDZ589797:GEA589797 GNV589797:GNW589797 GXR589797:GXS589797 HHN589797:HHO589797 HRJ589797:HRK589797 IBF589797:IBG589797 ILB589797:ILC589797 IUX589797:IUY589797 JET589797:JEU589797 JOP589797:JOQ589797 JYL589797:JYM589797 KIH589797:KII589797 KSD589797:KSE589797 LBZ589797:LCA589797 LLV589797:LLW589797 LVR589797:LVS589797 MFN589797:MFO589797 MPJ589797:MPK589797 MZF589797:MZG589797 NJB589797:NJC589797 NSX589797:NSY589797 OCT589797:OCU589797 OMP589797:OMQ589797 OWL589797:OWM589797 PGH589797:PGI589797 PQD589797:PQE589797 PZZ589797:QAA589797 QJV589797:QJW589797 QTR589797:QTS589797 RDN589797:RDO589797 RNJ589797:RNK589797 RXF589797:RXG589797 SHB589797:SHC589797 SQX589797:SQY589797 TAT589797:TAU589797 TKP589797:TKQ589797 TUL589797:TUM589797 UEH589797:UEI589797 UOD589797:UOE589797 UXZ589797:UYA589797 VHV589797:VHW589797 VRR589797:VRS589797 WBN589797:WBO589797 WLJ589797:WLK589797 WVF589797:WVG589797 IT655333:IU655333 SP655333:SQ655333 ACL655333:ACM655333 AMH655333:AMI655333 AWD655333:AWE655333 BFZ655333:BGA655333 BPV655333:BPW655333 BZR655333:BZS655333 CJN655333:CJO655333 CTJ655333:CTK655333 DDF655333:DDG655333 DNB655333:DNC655333 DWX655333:DWY655333 EGT655333:EGU655333 EQP655333:EQQ655333 FAL655333:FAM655333 FKH655333:FKI655333 FUD655333:FUE655333 GDZ655333:GEA655333 GNV655333:GNW655333 GXR655333:GXS655333 HHN655333:HHO655333 HRJ655333:HRK655333 IBF655333:IBG655333 ILB655333:ILC655333 IUX655333:IUY655333 JET655333:JEU655333 JOP655333:JOQ655333 JYL655333:JYM655333 KIH655333:KII655333 KSD655333:KSE655333 LBZ655333:LCA655333 LLV655333:LLW655333 LVR655333:LVS655333 MFN655333:MFO655333 MPJ655333:MPK655333 MZF655333:MZG655333 NJB655333:NJC655333 NSX655333:NSY655333 OCT655333:OCU655333 OMP655333:OMQ655333 OWL655333:OWM655333 PGH655333:PGI655333 PQD655333:PQE655333 PZZ655333:QAA655333 QJV655333:QJW655333 QTR655333:QTS655333 RDN655333:RDO655333 RNJ655333:RNK655333 RXF655333:RXG655333 SHB655333:SHC655333 SQX655333:SQY655333 TAT655333:TAU655333 TKP655333:TKQ655333 TUL655333:TUM655333 UEH655333:UEI655333 UOD655333:UOE655333 UXZ655333:UYA655333 VHV655333:VHW655333 VRR655333:VRS655333 WBN655333:WBO655333 WLJ655333:WLK655333 WVF655333:WVG655333 IT720869:IU720869 SP720869:SQ720869 ACL720869:ACM720869 AMH720869:AMI720869 AWD720869:AWE720869 BFZ720869:BGA720869 BPV720869:BPW720869 BZR720869:BZS720869 CJN720869:CJO720869 CTJ720869:CTK720869 DDF720869:DDG720869 DNB720869:DNC720869 DWX720869:DWY720869 EGT720869:EGU720869 EQP720869:EQQ720869 FAL720869:FAM720869 FKH720869:FKI720869 FUD720869:FUE720869 GDZ720869:GEA720869 GNV720869:GNW720869 GXR720869:GXS720869 HHN720869:HHO720869 HRJ720869:HRK720869 IBF720869:IBG720869 ILB720869:ILC720869 IUX720869:IUY720869 JET720869:JEU720869 JOP720869:JOQ720869 JYL720869:JYM720869 KIH720869:KII720869 KSD720869:KSE720869 LBZ720869:LCA720869 LLV720869:LLW720869 LVR720869:LVS720869 MFN720869:MFO720869 MPJ720869:MPK720869 MZF720869:MZG720869 NJB720869:NJC720869 NSX720869:NSY720869 OCT720869:OCU720869 OMP720869:OMQ720869 OWL720869:OWM720869 PGH720869:PGI720869 PQD720869:PQE720869 PZZ720869:QAA720869 QJV720869:QJW720869 QTR720869:QTS720869 RDN720869:RDO720869 RNJ720869:RNK720869 RXF720869:RXG720869 SHB720869:SHC720869 SQX720869:SQY720869 TAT720869:TAU720869 TKP720869:TKQ720869 TUL720869:TUM720869 UEH720869:UEI720869 UOD720869:UOE720869 UXZ720869:UYA720869 VHV720869:VHW720869 VRR720869:VRS720869 WBN720869:WBO720869 WLJ720869:WLK720869 WVF720869:WVG720869 IT786405:IU786405 SP786405:SQ786405 ACL786405:ACM786405 AMH786405:AMI786405 AWD786405:AWE786405 BFZ786405:BGA786405 BPV786405:BPW786405 BZR786405:BZS786405 CJN786405:CJO786405 CTJ786405:CTK786405 DDF786405:DDG786405 DNB786405:DNC786405 DWX786405:DWY786405 EGT786405:EGU786405 EQP786405:EQQ786405 FAL786405:FAM786405 FKH786405:FKI786405 FUD786405:FUE786405 GDZ786405:GEA786405 GNV786405:GNW786405 GXR786405:GXS786405 HHN786405:HHO786405 HRJ786405:HRK786405 IBF786405:IBG786405 ILB786405:ILC786405 IUX786405:IUY786405 JET786405:JEU786405 JOP786405:JOQ786405 JYL786405:JYM786405 KIH786405:KII786405 KSD786405:KSE786405 LBZ786405:LCA786405 LLV786405:LLW786405 LVR786405:LVS786405 MFN786405:MFO786405 MPJ786405:MPK786405 MZF786405:MZG786405 NJB786405:NJC786405 NSX786405:NSY786405 OCT786405:OCU786405 OMP786405:OMQ786405 OWL786405:OWM786405 PGH786405:PGI786405 PQD786405:PQE786405 PZZ786405:QAA786405 QJV786405:QJW786405 QTR786405:QTS786405 RDN786405:RDO786405 RNJ786405:RNK786405 RXF786405:RXG786405 SHB786405:SHC786405 SQX786405:SQY786405 TAT786405:TAU786405 TKP786405:TKQ786405 TUL786405:TUM786405 UEH786405:UEI786405 UOD786405:UOE786405 UXZ786405:UYA786405 VHV786405:VHW786405 VRR786405:VRS786405 WBN786405:WBO786405 WLJ786405:WLK786405 WVF786405:WVG786405 IT851941:IU851941 SP851941:SQ851941 ACL851941:ACM851941 AMH851941:AMI851941 AWD851941:AWE851941 BFZ851941:BGA851941 BPV851941:BPW851941 BZR851941:BZS851941 CJN851941:CJO851941 CTJ851941:CTK851941 DDF851941:DDG851941 DNB851941:DNC851941 DWX851941:DWY851941 EGT851941:EGU851941 EQP851941:EQQ851941 FAL851941:FAM851941 FKH851941:FKI851941 FUD851941:FUE851941 GDZ851941:GEA851941 GNV851941:GNW851941 GXR851941:GXS851941 HHN851941:HHO851941 HRJ851941:HRK851941 IBF851941:IBG851941 ILB851941:ILC851941 IUX851941:IUY851941 JET851941:JEU851941 JOP851941:JOQ851941 JYL851941:JYM851941 KIH851941:KII851941 KSD851941:KSE851941 LBZ851941:LCA851941 LLV851941:LLW851941 LVR851941:LVS851941 MFN851941:MFO851941 MPJ851941:MPK851941 MZF851941:MZG851941 NJB851941:NJC851941 NSX851941:NSY851941 OCT851941:OCU851941 OMP851941:OMQ851941 OWL851941:OWM851941 PGH851941:PGI851941 PQD851941:PQE851941 PZZ851941:QAA851941 QJV851941:QJW851941 QTR851941:QTS851941 RDN851941:RDO851941 RNJ851941:RNK851941 RXF851941:RXG851941 SHB851941:SHC851941 SQX851941:SQY851941 TAT851941:TAU851941 TKP851941:TKQ851941 TUL851941:TUM851941 UEH851941:UEI851941 UOD851941:UOE851941 UXZ851941:UYA851941 VHV851941:VHW851941 VRR851941:VRS851941 WBN851941:WBO851941 WLJ851941:WLK851941 WVF851941:WVG851941 IT917477:IU917477 SP917477:SQ917477 ACL917477:ACM917477 AMH917477:AMI917477 AWD917477:AWE917477 BFZ917477:BGA917477 BPV917477:BPW917477 BZR917477:BZS917477 CJN917477:CJO917477 CTJ917477:CTK917477 DDF917477:DDG917477 DNB917477:DNC917477 DWX917477:DWY917477 EGT917477:EGU917477 EQP917477:EQQ917477 FAL917477:FAM917477 FKH917477:FKI917477 FUD917477:FUE917477 GDZ917477:GEA917477 GNV917477:GNW917477 GXR917477:GXS917477 HHN917477:HHO917477 HRJ917477:HRK917477 IBF917477:IBG917477 ILB917477:ILC917477 IUX917477:IUY917477 JET917477:JEU917477 JOP917477:JOQ917477 JYL917477:JYM917477 KIH917477:KII917477 KSD917477:KSE917477 LBZ917477:LCA917477 LLV917477:LLW917477 LVR917477:LVS917477 MFN917477:MFO917477 MPJ917477:MPK917477 MZF917477:MZG917477 NJB917477:NJC917477 NSX917477:NSY917477 OCT917477:OCU917477 OMP917477:OMQ917477 OWL917477:OWM917477 PGH917477:PGI917477 PQD917477:PQE917477 PZZ917477:QAA917477 QJV917477:QJW917477 QTR917477:QTS917477 RDN917477:RDO917477 RNJ917477:RNK917477 RXF917477:RXG917477 SHB917477:SHC917477 SQX917477:SQY917477 TAT917477:TAU917477 TKP917477:TKQ917477 TUL917477:TUM917477 UEH917477:UEI917477 UOD917477:UOE917477 UXZ917477:UYA917477 VHV917477:VHW917477 VRR917477:VRS917477 WBN917477:WBO917477 WLJ917477:WLK917477 WVF917477:WVG917477 IT983013:IU983013 SP983013:SQ983013 ACL983013:ACM983013 AMH983013:AMI983013 AWD983013:AWE983013 BFZ983013:BGA983013 BPV983013:BPW983013 BZR983013:BZS983013 CJN983013:CJO983013 CTJ983013:CTK983013 DDF983013:DDG983013 DNB983013:DNC983013 DWX983013:DWY983013 EGT983013:EGU983013 EQP983013:EQQ983013 FAL983013:FAM983013 FKH983013:FKI983013 FUD983013:FUE983013 GDZ983013:GEA983013 GNV983013:GNW983013 GXR983013:GXS983013 HHN983013:HHO983013 HRJ983013:HRK983013 IBF983013:IBG983013 ILB983013:ILC983013 IUX983013:IUY983013 JET983013:JEU983013 JOP983013:JOQ983013 JYL983013:JYM983013 KIH983013:KII983013 KSD983013:KSE983013 LBZ983013:LCA983013 LLV983013:LLW983013 LVR983013:LVS983013 MFN983013:MFO983013 MPJ983013:MPK983013 MZF983013:MZG983013 NJB983013:NJC983013 NSX983013:NSY983013 OCT983013:OCU983013 OMP983013:OMQ983013 OWL983013:OWM983013 PGH983013:PGI983013 PQD983013:PQE983013 PZZ983013:QAA983013 QJV983013:QJW983013 QTR983013:QTS983013 RDN983013:RDO983013 RNJ983013:RNK983013 RXF983013:RXG983013 SHB983013:SHC983013 SQX983013:SQY983013 TAT983013:TAU983013 TKP983013:TKQ983013 TUL983013:TUM983013 UEH983013:UEI983013 UOD983013:UOE983013 UXZ983013:UYA983013 VHV983013:VHW983013 VRR983013:VRS983013 WBN983013:WBO983013 WLJ983013:WLK983013 WVF983013:WVG983013 IT65508 SP65508 ACL65508 AMH65508 AWD65508 BFZ65508 BPV65508 BZR65508 CJN65508 CTJ65508 DDF65508 DNB65508 DWX65508 EGT65508 EQP65508 FAL65508 FKH65508 FUD65508 GDZ65508 GNV65508 GXR65508 HHN65508 HRJ65508 IBF65508 ILB65508 IUX65508 JET65508 JOP65508 JYL65508 KIH65508 KSD65508 LBZ65508 LLV65508 LVR65508 MFN65508 MPJ65508 MZF65508 NJB65508 NSX65508 OCT65508 OMP65508 OWL65508 PGH65508 PQD65508 PZZ65508 QJV65508 QTR65508 RDN65508 RNJ65508 RXF65508 SHB65508 SQX65508 TAT65508 TKP65508 TUL65508 UEH65508 UOD65508 UXZ65508 VHV65508 VRR65508 WBN65508 WLJ65508 WVF65508 IT131044 SP131044 ACL131044 AMH131044 AWD131044 BFZ131044 BPV131044 BZR131044 CJN131044 CTJ131044 DDF131044 DNB131044 DWX131044 EGT131044 EQP131044 FAL131044 FKH131044 FUD131044 GDZ131044 GNV131044 GXR131044 HHN131044 HRJ131044 IBF131044 ILB131044 IUX131044 JET131044 JOP131044 JYL131044 KIH131044 KSD131044 LBZ131044 LLV131044 LVR131044 MFN131044 MPJ131044 MZF131044 NJB131044 NSX131044 OCT131044 OMP131044 OWL131044 PGH131044 PQD131044 PZZ131044 QJV131044 QTR131044 RDN131044 RNJ131044 RXF131044 SHB131044 SQX131044 TAT131044 TKP131044 TUL131044 UEH131044 UOD131044 UXZ131044 VHV131044 VRR131044 WBN131044 WLJ131044 WVF131044 IT196580 SP196580 ACL196580 AMH196580 AWD196580 BFZ196580 BPV196580 BZR196580 CJN196580 CTJ196580 DDF196580 DNB196580 DWX196580 EGT196580 EQP196580 FAL196580 FKH196580 FUD196580 GDZ196580 GNV196580 GXR196580 HHN196580 HRJ196580 IBF196580 ILB196580 IUX196580 JET196580 JOP196580 JYL196580 KIH196580 KSD196580 LBZ196580 LLV196580 LVR196580 MFN196580 MPJ196580 MZF196580 NJB196580 NSX196580 OCT196580 OMP196580 OWL196580 PGH196580 PQD196580 PZZ196580 QJV196580 QTR196580 RDN196580 RNJ196580 RXF196580 SHB196580 SQX196580 TAT196580 TKP196580 TUL196580 UEH196580 UOD196580 UXZ196580 VHV196580 VRR196580 WBN196580 WLJ196580 WVF196580 IT262116 SP262116 ACL262116 AMH262116 AWD262116 BFZ262116 BPV262116 BZR262116 CJN262116 CTJ262116 DDF262116 DNB262116 DWX262116 EGT262116 EQP262116 FAL262116 FKH262116 FUD262116 GDZ262116 GNV262116 GXR262116 HHN262116 HRJ262116 IBF262116 ILB262116 IUX262116 JET262116 JOP262116 JYL262116 KIH262116 KSD262116 LBZ262116 LLV262116 LVR262116 MFN262116 MPJ262116 MZF262116 NJB262116 NSX262116 OCT262116 OMP262116 OWL262116 PGH262116 PQD262116 PZZ262116 QJV262116 QTR262116 RDN262116 RNJ262116 RXF262116 SHB262116 SQX262116 TAT262116 TKP262116 TUL262116 UEH262116 UOD262116 UXZ262116 VHV262116 VRR262116 WBN262116 WLJ262116 WVF262116 IT327652 SP327652 ACL327652 AMH327652 AWD327652 BFZ327652 BPV327652 BZR327652 CJN327652 CTJ327652 DDF327652 DNB327652 DWX327652 EGT327652 EQP327652 FAL327652 FKH327652 FUD327652 GDZ327652 GNV327652 GXR327652 HHN327652 HRJ327652 IBF327652 ILB327652 IUX327652 JET327652 JOP327652 JYL327652 KIH327652 KSD327652 LBZ327652 LLV327652 LVR327652 MFN327652 MPJ327652 MZF327652 NJB327652 NSX327652 OCT327652 OMP327652 OWL327652 PGH327652 PQD327652 PZZ327652 QJV327652 QTR327652 RDN327652 RNJ327652 RXF327652 SHB327652 SQX327652 TAT327652 TKP327652 TUL327652 UEH327652 UOD327652 UXZ327652 VHV327652 VRR327652 WBN327652 WLJ327652 WVF327652 IT393188 SP393188 ACL393188 AMH393188 AWD393188 BFZ393188 BPV393188 BZR393188 CJN393188 CTJ393188 DDF393188 DNB393188 DWX393188 EGT393188 EQP393188 FAL393188 FKH393188 FUD393188 GDZ393188 GNV393188 GXR393188 HHN393188 HRJ393188 IBF393188 ILB393188 IUX393188 JET393188 JOP393188 JYL393188 KIH393188 KSD393188 LBZ393188 LLV393188 LVR393188 MFN393188 MPJ393188 MZF393188 NJB393188 NSX393188 OCT393188 OMP393188 OWL393188 PGH393188 PQD393188 PZZ393188 QJV393188 QTR393188 RDN393188 RNJ393188 RXF393188 SHB393188 SQX393188 TAT393188 TKP393188 TUL393188 UEH393188 UOD393188 UXZ393188 VHV393188 VRR393188 WBN393188 WLJ393188 WVF393188 IT458724 SP458724 ACL458724 AMH458724 AWD458724 BFZ458724 BPV458724 BZR458724 CJN458724 CTJ458724 DDF458724 DNB458724 DWX458724 EGT458724 EQP458724 FAL458724 FKH458724 FUD458724 GDZ458724 GNV458724 GXR458724 HHN458724 HRJ458724 IBF458724 ILB458724 IUX458724 JET458724 JOP458724 JYL458724 KIH458724 KSD458724 LBZ458724 LLV458724 LVR458724 MFN458724 MPJ458724 MZF458724 NJB458724 NSX458724 OCT458724 OMP458724 OWL458724 PGH458724 PQD458724 PZZ458724 QJV458724 QTR458724 RDN458724 RNJ458724 RXF458724 SHB458724 SQX458724 TAT458724 TKP458724 TUL458724 UEH458724 UOD458724 UXZ458724 VHV458724 VRR458724 WBN458724 WLJ458724 WVF458724 IT524260 SP524260 ACL524260 AMH524260 AWD524260 BFZ524260 BPV524260 BZR524260 CJN524260 CTJ524260 DDF524260 DNB524260 DWX524260 EGT524260 EQP524260 FAL524260 FKH524260 FUD524260 GDZ524260 GNV524260 GXR524260 HHN524260 HRJ524260 IBF524260 ILB524260 IUX524260 JET524260 JOP524260 JYL524260 KIH524260 KSD524260 LBZ524260 LLV524260 LVR524260 MFN524260 MPJ524260 MZF524260 NJB524260 NSX524260 OCT524260 OMP524260 OWL524260 PGH524260 PQD524260 PZZ524260 QJV524260 QTR524260 RDN524260 RNJ524260 RXF524260 SHB524260 SQX524260 TAT524260 TKP524260 TUL524260 UEH524260 UOD524260 UXZ524260 VHV524260 VRR524260 WBN524260 WLJ524260 WVF524260 IT589796 SP589796 ACL589796 AMH589796 AWD589796 BFZ589796 BPV589796 BZR589796 CJN589796 CTJ589796 DDF589796 DNB589796 DWX589796 EGT589796 EQP589796 FAL589796 FKH589796 FUD589796 GDZ589796 GNV589796 GXR589796 HHN589796 HRJ589796 IBF589796 ILB589796 IUX589796 JET589796 JOP589796 JYL589796 KIH589796 KSD589796 LBZ589796 LLV589796 LVR589796 MFN589796 MPJ589796 MZF589796 NJB589796 NSX589796 OCT589796 OMP589796 OWL589796 PGH589796 PQD589796 PZZ589796 QJV589796 QTR589796 RDN589796 RNJ589796 RXF589796 SHB589796 SQX589796 TAT589796 TKP589796 TUL589796 UEH589796 UOD589796 UXZ589796 VHV589796 VRR589796 WBN589796 WLJ589796 WVF589796 IT655332 SP655332 ACL655332 AMH655332 AWD655332 BFZ655332 BPV655332 BZR655332 CJN655332 CTJ655332 DDF655332 DNB655332 DWX655332 EGT655332 EQP655332 FAL655332 FKH655332 FUD655332 GDZ655332 GNV655332 GXR655332 HHN655332 HRJ655332 IBF655332 ILB655332 IUX655332 JET655332 JOP655332 JYL655332 KIH655332 KSD655332 LBZ655332 LLV655332 LVR655332 MFN655332 MPJ655332 MZF655332 NJB655332 NSX655332 OCT655332 OMP655332 OWL655332 PGH655332 PQD655332 PZZ655332 QJV655332 QTR655332 RDN655332 RNJ655332 RXF655332 SHB655332 SQX655332 TAT655332 TKP655332 TUL655332 UEH655332 UOD655332 UXZ655332 VHV655332 VRR655332 WBN655332 WLJ655332 WVF655332 IT720868 SP720868 ACL720868 AMH720868 AWD720868 BFZ720868 BPV720868 BZR720868 CJN720868 CTJ720868 DDF720868 DNB720868 DWX720868 EGT720868 EQP720868 FAL720868 FKH720868 FUD720868 GDZ720868 GNV720868 GXR720868 HHN720868 HRJ720868 IBF720868 ILB720868 IUX720868 JET720868 JOP720868 JYL720868 KIH720868 KSD720868 LBZ720868 LLV720868 LVR720868 MFN720868 MPJ720868 MZF720868 NJB720868 NSX720868 OCT720868 OMP720868 OWL720868 PGH720868 PQD720868 PZZ720868 QJV720868 QTR720868 RDN720868 RNJ720868 RXF720868 SHB720868 SQX720868 TAT720868 TKP720868 TUL720868 UEH720868 UOD720868 UXZ720868 VHV720868 VRR720868 WBN720868 WLJ720868 WVF720868 IT786404 SP786404 ACL786404 AMH786404 AWD786404 BFZ786404 BPV786404 BZR786404 CJN786404 CTJ786404 DDF786404 DNB786404 DWX786404 EGT786404 EQP786404 FAL786404 FKH786404 FUD786404 GDZ786404 GNV786404 GXR786404 HHN786404 HRJ786404 IBF786404 ILB786404 IUX786404 JET786404 JOP786404 JYL786404 KIH786404 KSD786404 LBZ786404 LLV786404 LVR786404 MFN786404 MPJ786404 MZF786404 NJB786404 NSX786404 OCT786404 OMP786404 OWL786404 PGH786404 PQD786404 PZZ786404 QJV786404 QTR786404 RDN786404 RNJ786404 RXF786404 SHB786404 SQX786404 TAT786404 TKP786404 TUL786404 UEH786404 UOD786404 UXZ786404 VHV786404 VRR786404 WBN786404 WLJ786404 WVF786404 IT851940 SP851940 ACL851940 AMH851940 AWD851940 BFZ851940 BPV851940 BZR851940 CJN851940 CTJ851940 DDF851940 DNB851940 DWX851940 EGT851940 EQP851940 FAL851940 FKH851940 FUD851940 GDZ851940 GNV851940 GXR851940 HHN851940 HRJ851940 IBF851940 ILB851940 IUX851940 JET851940 JOP851940 JYL851940 KIH851940 KSD851940 LBZ851940 LLV851940 LVR851940 MFN851940 MPJ851940 MZF851940 NJB851940 NSX851940 OCT851940 OMP851940 OWL851940 PGH851940 PQD851940 PZZ851940 QJV851940 QTR851940 RDN851940 RNJ851940 RXF851940 SHB851940 SQX851940 TAT851940 TKP851940 TUL851940 UEH851940 UOD851940 UXZ851940 VHV851940 VRR851940 WBN851940 WLJ851940 WVF851940 IT917476 SP917476 ACL917476 AMH917476 AWD917476 BFZ917476 BPV917476 BZR917476 CJN917476 CTJ917476 DDF917476 DNB917476 DWX917476 EGT917476 EQP917476 FAL917476 FKH917476 FUD917476 GDZ917476 GNV917476 GXR917476 HHN917476 HRJ917476 IBF917476 ILB917476 IUX917476 JET917476 JOP917476 JYL917476 KIH917476 KSD917476 LBZ917476 LLV917476 LVR917476 MFN917476 MPJ917476 MZF917476 NJB917476 NSX917476 OCT917476 OMP917476 OWL917476 PGH917476 PQD917476 PZZ917476 QJV917476 QTR917476 RDN917476 RNJ917476 RXF917476 SHB917476 SQX917476 TAT917476 TKP917476 TUL917476 UEH917476 UOD917476 UXZ917476 VHV917476 VRR917476 WBN917476 WLJ917476 WVF917476 IT983012 SP983012 ACL983012 AMH983012 AWD983012 BFZ983012 BPV983012 BZR983012 CJN983012 CTJ983012 DDF983012 DNB983012 DWX983012 EGT983012 EQP983012 FAL983012 FKH983012 FUD983012 GDZ983012 GNV983012 GXR983012 HHN983012 HRJ983012 IBF983012 ILB983012 IUX983012 JET983012 JOP983012 JYL983012 KIH983012 KSD983012 LBZ983012 LLV983012 LVR983012 MFN983012 MPJ983012 MZF983012 NJB983012 NSX983012 OCT983012 OMP983012 OWL983012 PGH983012 PQD983012 PZZ983012 QJV983012 QTR983012 RDN983012 RNJ983012 RXF983012 SHB983012 SQX983012 TAT983012 TKP983012 TUL983012 UEH983012 UOD983012 UXZ983012 VHV983012 VRR983012 WBN983012 WLJ983012 WVF983012 IT65498 SP65498 ACL65498 AMH65498 AWD65498 BFZ65498 BPV65498 BZR65498 CJN65498 CTJ65498 DDF65498 DNB65498 DWX65498 EGT65498 EQP65498 FAL65498 FKH65498 FUD65498 GDZ65498 GNV65498 GXR65498 HHN65498 HRJ65498 IBF65498 ILB65498 IUX65498 JET65498 JOP65498 JYL65498 KIH65498 KSD65498 LBZ65498 LLV65498 LVR65498 MFN65498 MPJ65498 MZF65498 NJB65498 NSX65498 OCT65498 OMP65498 OWL65498 PGH65498 PQD65498 PZZ65498 QJV65498 QTR65498 RDN65498 RNJ65498 RXF65498 SHB65498 SQX65498 TAT65498 TKP65498 TUL65498 UEH65498 UOD65498 UXZ65498 VHV65498 VRR65498 WBN65498 WLJ65498 WVF65498 IT131034 SP131034 ACL131034 AMH131034 AWD131034 BFZ131034 BPV131034 BZR131034 CJN131034 CTJ131034 DDF131034 DNB131034 DWX131034 EGT131034 EQP131034 FAL131034 FKH131034 FUD131034 GDZ131034 GNV131034 GXR131034 HHN131034 HRJ131034 IBF131034 ILB131034 IUX131034 JET131034 JOP131034 JYL131034 KIH131034 KSD131034 LBZ131034 LLV131034 LVR131034 MFN131034 MPJ131034 MZF131034 NJB131034 NSX131034 OCT131034 OMP131034 OWL131034 PGH131034 PQD131034 PZZ131034 QJV131034 QTR131034 RDN131034 RNJ131034 RXF131034 SHB131034 SQX131034 TAT131034 TKP131034 TUL131034 UEH131034 UOD131034 UXZ131034 VHV131034 VRR131034 WBN131034 WLJ131034 WVF131034 IT196570 SP196570 ACL196570 AMH196570 AWD196570 BFZ196570 BPV196570 BZR196570 CJN196570 CTJ196570 DDF196570 DNB196570 DWX196570 EGT196570 EQP196570 FAL196570 FKH196570 FUD196570 GDZ196570 GNV196570 GXR196570 HHN196570 HRJ196570 IBF196570 ILB196570 IUX196570 JET196570 JOP196570 JYL196570 KIH196570 KSD196570 LBZ196570 LLV196570 LVR196570 MFN196570 MPJ196570 MZF196570 NJB196570 NSX196570 OCT196570 OMP196570 OWL196570 PGH196570 PQD196570 PZZ196570 QJV196570 QTR196570 RDN196570 RNJ196570 RXF196570 SHB196570 SQX196570 TAT196570 TKP196570 TUL196570 UEH196570 UOD196570 UXZ196570 VHV196570 VRR196570 WBN196570 WLJ196570 WVF196570 IT262106 SP262106 ACL262106 AMH262106 AWD262106 BFZ262106 BPV262106 BZR262106 CJN262106 CTJ262106 DDF262106 DNB262106 DWX262106 EGT262106 EQP262106 FAL262106 FKH262106 FUD262106 GDZ262106 GNV262106 GXR262106 HHN262106 HRJ262106 IBF262106 ILB262106 IUX262106 JET262106 JOP262106 JYL262106 KIH262106 KSD262106 LBZ262106 LLV262106 LVR262106 MFN262106 MPJ262106 MZF262106 NJB262106 NSX262106 OCT262106 OMP262106 OWL262106 PGH262106 PQD262106 PZZ262106 QJV262106 QTR262106 RDN262106 RNJ262106 RXF262106 SHB262106 SQX262106 TAT262106 TKP262106 TUL262106 UEH262106 UOD262106 UXZ262106 VHV262106 VRR262106 WBN262106 WLJ262106 WVF262106 IT327642 SP327642 ACL327642 AMH327642 AWD327642 BFZ327642 BPV327642 BZR327642 CJN327642 CTJ327642 DDF327642 DNB327642 DWX327642 EGT327642 EQP327642 FAL327642 FKH327642 FUD327642 GDZ327642 GNV327642 GXR327642 HHN327642 HRJ327642 IBF327642 ILB327642 IUX327642 JET327642 JOP327642 JYL327642 KIH327642 KSD327642 LBZ327642 LLV327642 LVR327642 MFN327642 MPJ327642 MZF327642 NJB327642 NSX327642 OCT327642 OMP327642 OWL327642 PGH327642 PQD327642 PZZ327642 QJV327642 QTR327642 RDN327642 RNJ327642 RXF327642 SHB327642 SQX327642 TAT327642 TKP327642 TUL327642 UEH327642 UOD327642 UXZ327642 VHV327642 VRR327642 WBN327642 WLJ327642 WVF327642 IT393178 SP393178 ACL393178 AMH393178 AWD393178 BFZ393178 BPV393178 BZR393178 CJN393178 CTJ393178 DDF393178 DNB393178 DWX393178 EGT393178 EQP393178 FAL393178 FKH393178 FUD393178 GDZ393178 GNV393178 GXR393178 HHN393178 HRJ393178 IBF393178 ILB393178 IUX393178 JET393178 JOP393178 JYL393178 KIH393178 KSD393178 LBZ393178 LLV393178 LVR393178 MFN393178 MPJ393178 MZF393178 NJB393178 NSX393178 OCT393178 OMP393178 OWL393178 PGH393178 PQD393178 PZZ393178 QJV393178 QTR393178 RDN393178 RNJ393178 RXF393178 SHB393178 SQX393178 TAT393178 TKP393178 TUL393178 UEH393178 UOD393178 UXZ393178 VHV393178 VRR393178 WBN393178 WLJ393178 WVF393178 IT458714 SP458714 ACL458714 AMH458714 AWD458714 BFZ458714 BPV458714 BZR458714 CJN458714 CTJ458714 DDF458714 DNB458714 DWX458714 EGT458714 EQP458714 FAL458714 FKH458714 FUD458714 GDZ458714 GNV458714 GXR458714 HHN458714 HRJ458714 IBF458714 ILB458714 IUX458714 JET458714 JOP458714 JYL458714 KIH458714 KSD458714 LBZ458714 LLV458714 LVR458714 MFN458714 MPJ458714 MZF458714 NJB458714 NSX458714 OCT458714 OMP458714 OWL458714 PGH458714 PQD458714 PZZ458714 QJV458714 QTR458714 RDN458714 RNJ458714 RXF458714 SHB458714 SQX458714 TAT458714 TKP458714 TUL458714 UEH458714 UOD458714 UXZ458714 VHV458714 VRR458714 WBN458714 WLJ458714 WVF458714 IT524250 SP524250 ACL524250 AMH524250 AWD524250 BFZ524250 BPV524250 BZR524250 CJN524250 CTJ524250 DDF524250 DNB524250 DWX524250 EGT524250 EQP524250 FAL524250 FKH524250 FUD524250 GDZ524250 GNV524250 GXR524250 HHN524250 HRJ524250 IBF524250 ILB524250 IUX524250 JET524250 JOP524250 JYL524250 KIH524250 KSD524250 LBZ524250 LLV524250 LVR524250 MFN524250 MPJ524250 MZF524250 NJB524250 NSX524250 OCT524250 OMP524250 OWL524250 PGH524250 PQD524250 PZZ524250 QJV524250 QTR524250 RDN524250 RNJ524250 RXF524250 SHB524250 SQX524250 TAT524250 TKP524250 TUL524250 UEH524250 UOD524250 UXZ524250 VHV524250 VRR524250 WBN524250 WLJ524250 WVF524250 IT589786 SP589786 ACL589786 AMH589786 AWD589786 BFZ589786 BPV589786 BZR589786 CJN589786 CTJ589786 DDF589786 DNB589786 DWX589786 EGT589786 EQP589786 FAL589786 FKH589786 FUD589786 GDZ589786 GNV589786 GXR589786 HHN589786 HRJ589786 IBF589786 ILB589786 IUX589786 JET589786 JOP589786 JYL589786 KIH589786 KSD589786 LBZ589786 LLV589786 LVR589786 MFN589786 MPJ589786 MZF589786 NJB589786 NSX589786 OCT589786 OMP589786 OWL589786 PGH589786 PQD589786 PZZ589786 QJV589786 QTR589786 RDN589786 RNJ589786 RXF589786 SHB589786 SQX589786 TAT589786 TKP589786 TUL589786 UEH589786 UOD589786 UXZ589786 VHV589786 VRR589786 WBN589786 WLJ589786 WVF589786 IT655322 SP655322 ACL655322 AMH655322 AWD655322 BFZ655322 BPV655322 BZR655322 CJN655322 CTJ655322 DDF655322 DNB655322 DWX655322 EGT655322 EQP655322 FAL655322 FKH655322 FUD655322 GDZ655322 GNV655322 GXR655322 HHN655322 HRJ655322 IBF655322 ILB655322 IUX655322 JET655322 JOP655322 JYL655322 KIH655322 KSD655322 LBZ655322 LLV655322 LVR655322 MFN655322 MPJ655322 MZF655322 NJB655322 NSX655322 OCT655322 OMP655322 OWL655322 PGH655322 PQD655322 PZZ655322 QJV655322 QTR655322 RDN655322 RNJ655322 RXF655322 SHB655322 SQX655322 TAT655322 TKP655322 TUL655322 UEH655322 UOD655322 UXZ655322 VHV655322 VRR655322 WBN655322 WLJ655322 WVF655322 IT720858 SP720858 ACL720858 AMH720858 AWD720858 BFZ720858 BPV720858 BZR720858 CJN720858 CTJ720858 DDF720858 DNB720858 DWX720858 EGT720858 EQP720858 FAL720858 FKH720858 FUD720858 GDZ720858 GNV720858 GXR720858 HHN720858 HRJ720858 IBF720858 ILB720858 IUX720858 JET720858 JOP720858 JYL720858 KIH720858 KSD720858 LBZ720858 LLV720858 LVR720858 MFN720858 MPJ720858 MZF720858 NJB720858 NSX720858 OCT720858 OMP720858 OWL720858 PGH720858 PQD720858 PZZ720858 QJV720858 QTR720858 RDN720858 RNJ720858 RXF720858 SHB720858 SQX720858 TAT720858 TKP720858 TUL720858 UEH720858 UOD720858 UXZ720858 VHV720858 VRR720858 WBN720858 WLJ720858 WVF720858 IT786394 SP786394 ACL786394 AMH786394 AWD786394 BFZ786394 BPV786394 BZR786394 CJN786394 CTJ786394 DDF786394 DNB786394 DWX786394 EGT786394 EQP786394 FAL786394 FKH786394 FUD786394 GDZ786394 GNV786394 GXR786394 HHN786394 HRJ786394 IBF786394 ILB786394 IUX786394 JET786394 JOP786394 JYL786394 KIH786394 KSD786394 LBZ786394 LLV786394 LVR786394 MFN786394 MPJ786394 MZF786394 NJB786394 NSX786394 OCT786394 OMP786394 OWL786394 PGH786394 PQD786394 PZZ786394 QJV786394 QTR786394 RDN786394 RNJ786394 RXF786394 SHB786394 SQX786394 TAT786394 TKP786394 TUL786394 UEH786394 UOD786394 UXZ786394 VHV786394 VRR786394 WBN786394 WLJ786394 WVF786394 IT851930 SP851930 ACL851930 AMH851930 AWD851930 BFZ851930 BPV851930 BZR851930 CJN851930 CTJ851930 DDF851930 DNB851930 DWX851930 EGT851930 EQP851930 FAL851930 FKH851930 FUD851930 GDZ851930 GNV851930 GXR851930 HHN851930 HRJ851930 IBF851930 ILB851930 IUX851930 JET851930 JOP851930 JYL851930 KIH851930 KSD851930 LBZ851930 LLV851930 LVR851930 MFN851930 MPJ851930 MZF851930 NJB851930 NSX851930 OCT851930 OMP851930 OWL851930 PGH851930 PQD851930 PZZ851930 QJV851930 QTR851930 RDN851930 RNJ851930 RXF851930 SHB851930 SQX851930 TAT851930 TKP851930 TUL851930 UEH851930 UOD851930 UXZ851930 VHV851930 VRR851930 WBN851930 WLJ851930 WVF851930 IT917466 SP917466 ACL917466 AMH917466 AWD917466 BFZ917466 BPV917466 BZR917466 CJN917466 CTJ917466 DDF917466 DNB917466 DWX917466 EGT917466 EQP917466 FAL917466 FKH917466 FUD917466 GDZ917466 GNV917466 GXR917466 HHN917466 HRJ917466 IBF917466 ILB917466 IUX917466 JET917466 JOP917466 JYL917466 KIH917466 KSD917466 LBZ917466 LLV917466 LVR917466 MFN917466 MPJ917466 MZF917466 NJB917466 NSX917466 OCT917466 OMP917466 OWL917466 PGH917466 PQD917466 PZZ917466 QJV917466 QTR917466 RDN917466 RNJ917466 RXF917466 SHB917466 SQX917466 TAT917466 TKP917466 TUL917466 UEH917466 UOD917466 UXZ917466 VHV917466 VRR917466 WBN917466 WLJ917466 WVF917466 IT983002 SP983002 ACL983002 AMH983002 AWD983002 BFZ983002 BPV983002 BZR983002 CJN983002 CTJ983002 DDF983002 DNB983002 DWX983002 EGT983002 EQP983002 FAL983002 FKH983002 FUD983002 GDZ983002 GNV983002 GXR983002 HHN983002 HRJ983002 IBF983002 ILB983002 IUX983002 JET983002 JOP983002 JYL983002 KIH983002 KSD983002 LBZ983002 LLV983002 LVR983002 MFN983002 MPJ983002 MZF983002 NJB983002 NSX983002 OCT983002 OMP983002 OWL983002 PGH983002 PQD983002 PZZ983002 QJV983002 QTR983002 RDN983002 RNJ983002 RXF983002 SHB983002 SQX983002 TAT983002 TKP983002 TUL983002 UEH983002 UOD983002 UXZ983002 VHV983002 VRR983002 WBN983002 WLJ983002 WVF983002 IT65499:IU65499 SP65499:SQ65499 ACL65499:ACM65499 AMH65499:AMI65499 AWD65499:AWE65499 BFZ65499:BGA65499 BPV65499:BPW65499 BZR65499:BZS65499 CJN65499:CJO65499 CTJ65499:CTK65499 DDF65499:DDG65499 DNB65499:DNC65499 DWX65499:DWY65499 EGT65499:EGU65499 EQP65499:EQQ65499 FAL65499:FAM65499 FKH65499:FKI65499 FUD65499:FUE65499 GDZ65499:GEA65499 GNV65499:GNW65499 GXR65499:GXS65499 HHN65499:HHO65499 HRJ65499:HRK65499 IBF65499:IBG65499 ILB65499:ILC65499 IUX65499:IUY65499 JET65499:JEU65499 JOP65499:JOQ65499 JYL65499:JYM65499 KIH65499:KII65499 KSD65499:KSE65499 LBZ65499:LCA65499 LLV65499:LLW65499 LVR65499:LVS65499 MFN65499:MFO65499 MPJ65499:MPK65499 MZF65499:MZG65499 NJB65499:NJC65499 NSX65499:NSY65499 OCT65499:OCU65499 OMP65499:OMQ65499 OWL65499:OWM65499 PGH65499:PGI65499 PQD65499:PQE65499 PZZ65499:QAA65499 QJV65499:QJW65499 QTR65499:QTS65499 RDN65499:RDO65499 RNJ65499:RNK65499 RXF65499:RXG65499 SHB65499:SHC65499 SQX65499:SQY65499 TAT65499:TAU65499 TKP65499:TKQ65499 TUL65499:TUM65499 UEH65499:UEI65499 UOD65499:UOE65499 UXZ65499:UYA65499 VHV65499:VHW65499 VRR65499:VRS65499 WBN65499:WBO65499 WLJ65499:WLK65499 WVF65499:WVG65499 IT131035:IU131035 SP131035:SQ131035 ACL131035:ACM131035 AMH131035:AMI131035 AWD131035:AWE131035 BFZ131035:BGA131035 BPV131035:BPW131035 BZR131035:BZS131035 CJN131035:CJO131035 CTJ131035:CTK131035 DDF131035:DDG131035 DNB131035:DNC131035 DWX131035:DWY131035 EGT131035:EGU131035 EQP131035:EQQ131035 FAL131035:FAM131035 FKH131035:FKI131035 FUD131035:FUE131035 GDZ131035:GEA131035 GNV131035:GNW131035 GXR131035:GXS131035 HHN131035:HHO131035 HRJ131035:HRK131035 IBF131035:IBG131035 ILB131035:ILC131035 IUX131035:IUY131035 JET131035:JEU131035 JOP131035:JOQ131035 JYL131035:JYM131035 KIH131035:KII131035 KSD131035:KSE131035 LBZ131035:LCA131035 LLV131035:LLW131035 LVR131035:LVS131035 MFN131035:MFO131035 MPJ131035:MPK131035 MZF131035:MZG131035 NJB131035:NJC131035 NSX131035:NSY131035 OCT131035:OCU131035 OMP131035:OMQ131035 OWL131035:OWM131035 PGH131035:PGI131035 PQD131035:PQE131035 PZZ131035:QAA131035 QJV131035:QJW131035 QTR131035:QTS131035 RDN131035:RDO131035 RNJ131035:RNK131035 RXF131035:RXG131035 SHB131035:SHC131035 SQX131035:SQY131035 TAT131035:TAU131035 TKP131035:TKQ131035 TUL131035:TUM131035 UEH131035:UEI131035 UOD131035:UOE131035 UXZ131035:UYA131035 VHV131035:VHW131035 VRR131035:VRS131035 WBN131035:WBO131035 WLJ131035:WLK131035 WVF131035:WVG131035 IT196571:IU196571 SP196571:SQ196571 ACL196571:ACM196571 AMH196571:AMI196571 AWD196571:AWE196571 BFZ196571:BGA196571 BPV196571:BPW196571 BZR196571:BZS196571 CJN196571:CJO196571 CTJ196571:CTK196571 DDF196571:DDG196571 DNB196571:DNC196571 DWX196571:DWY196571 EGT196571:EGU196571 EQP196571:EQQ196571 FAL196571:FAM196571 FKH196571:FKI196571 FUD196571:FUE196571 GDZ196571:GEA196571 GNV196571:GNW196571 GXR196571:GXS196571 HHN196571:HHO196571 HRJ196571:HRK196571 IBF196571:IBG196571 ILB196571:ILC196571 IUX196571:IUY196571 JET196571:JEU196571 JOP196571:JOQ196571 JYL196571:JYM196571 KIH196571:KII196571 KSD196571:KSE196571 LBZ196571:LCA196571 LLV196571:LLW196571 LVR196571:LVS196571 MFN196571:MFO196571 MPJ196571:MPK196571 MZF196571:MZG196571 NJB196571:NJC196571 NSX196571:NSY196571 OCT196571:OCU196571 OMP196571:OMQ196571 OWL196571:OWM196571 PGH196571:PGI196571 PQD196571:PQE196571 PZZ196571:QAA196571 QJV196571:QJW196571 QTR196571:QTS196571 RDN196571:RDO196571 RNJ196571:RNK196571 RXF196571:RXG196571 SHB196571:SHC196571 SQX196571:SQY196571 TAT196571:TAU196571 TKP196571:TKQ196571 TUL196571:TUM196571 UEH196571:UEI196571 UOD196571:UOE196571 UXZ196571:UYA196571 VHV196571:VHW196571 VRR196571:VRS196571 WBN196571:WBO196571 WLJ196571:WLK196571 WVF196571:WVG196571 IT262107:IU262107 SP262107:SQ262107 ACL262107:ACM262107 AMH262107:AMI262107 AWD262107:AWE262107 BFZ262107:BGA262107 BPV262107:BPW262107 BZR262107:BZS262107 CJN262107:CJO262107 CTJ262107:CTK262107 DDF262107:DDG262107 DNB262107:DNC262107 DWX262107:DWY262107 EGT262107:EGU262107 EQP262107:EQQ262107 FAL262107:FAM262107 FKH262107:FKI262107 FUD262107:FUE262107 GDZ262107:GEA262107 GNV262107:GNW262107 GXR262107:GXS262107 HHN262107:HHO262107 HRJ262107:HRK262107 IBF262107:IBG262107 ILB262107:ILC262107 IUX262107:IUY262107 JET262107:JEU262107 JOP262107:JOQ262107 JYL262107:JYM262107 KIH262107:KII262107 KSD262107:KSE262107 LBZ262107:LCA262107 LLV262107:LLW262107 LVR262107:LVS262107 MFN262107:MFO262107 MPJ262107:MPK262107 MZF262107:MZG262107 NJB262107:NJC262107 NSX262107:NSY262107 OCT262107:OCU262107 OMP262107:OMQ262107 OWL262107:OWM262107 PGH262107:PGI262107 PQD262107:PQE262107 PZZ262107:QAA262107 QJV262107:QJW262107 QTR262107:QTS262107 RDN262107:RDO262107 RNJ262107:RNK262107 RXF262107:RXG262107 SHB262107:SHC262107 SQX262107:SQY262107 TAT262107:TAU262107 TKP262107:TKQ262107 TUL262107:TUM262107 UEH262107:UEI262107 UOD262107:UOE262107 UXZ262107:UYA262107 VHV262107:VHW262107 VRR262107:VRS262107 WBN262107:WBO262107 WLJ262107:WLK262107 WVF262107:WVG262107 IT327643:IU327643 SP327643:SQ327643 ACL327643:ACM327643 AMH327643:AMI327643 AWD327643:AWE327643 BFZ327643:BGA327643 BPV327643:BPW327643 BZR327643:BZS327643 CJN327643:CJO327643 CTJ327643:CTK327643 DDF327643:DDG327643 DNB327643:DNC327643 DWX327643:DWY327643 EGT327643:EGU327643 EQP327643:EQQ327643 FAL327643:FAM327643 FKH327643:FKI327643 FUD327643:FUE327643 GDZ327643:GEA327643 GNV327643:GNW327643 GXR327643:GXS327643 HHN327643:HHO327643 HRJ327643:HRK327643 IBF327643:IBG327643 ILB327643:ILC327643 IUX327643:IUY327643 JET327643:JEU327643 JOP327643:JOQ327643 JYL327643:JYM327643 KIH327643:KII327643 KSD327643:KSE327643 LBZ327643:LCA327643 LLV327643:LLW327643 LVR327643:LVS327643 MFN327643:MFO327643 MPJ327643:MPK327643 MZF327643:MZG327643 NJB327643:NJC327643 NSX327643:NSY327643 OCT327643:OCU327643 OMP327643:OMQ327643 OWL327643:OWM327643 PGH327643:PGI327643 PQD327643:PQE327643 PZZ327643:QAA327643 QJV327643:QJW327643 QTR327643:QTS327643 RDN327643:RDO327643 RNJ327643:RNK327643 RXF327643:RXG327643 SHB327643:SHC327643 SQX327643:SQY327643 TAT327643:TAU327643 TKP327643:TKQ327643 TUL327643:TUM327643 UEH327643:UEI327643 UOD327643:UOE327643 UXZ327643:UYA327643 VHV327643:VHW327643 VRR327643:VRS327643 WBN327643:WBO327643 WLJ327643:WLK327643 WVF327643:WVG327643 IT393179:IU393179 SP393179:SQ393179 ACL393179:ACM393179 AMH393179:AMI393179 AWD393179:AWE393179 BFZ393179:BGA393179 BPV393179:BPW393179 BZR393179:BZS393179 CJN393179:CJO393179 CTJ393179:CTK393179 DDF393179:DDG393179 DNB393179:DNC393179 DWX393179:DWY393179 EGT393179:EGU393179 EQP393179:EQQ393179 FAL393179:FAM393179 FKH393179:FKI393179 FUD393179:FUE393179 GDZ393179:GEA393179 GNV393179:GNW393179 GXR393179:GXS393179 HHN393179:HHO393179 HRJ393179:HRK393179 IBF393179:IBG393179 ILB393179:ILC393179 IUX393179:IUY393179 JET393179:JEU393179 JOP393179:JOQ393179 JYL393179:JYM393179 KIH393179:KII393179 KSD393179:KSE393179 LBZ393179:LCA393179 LLV393179:LLW393179 LVR393179:LVS393179 MFN393179:MFO393179 MPJ393179:MPK393179 MZF393179:MZG393179 NJB393179:NJC393179 NSX393179:NSY393179 OCT393179:OCU393179 OMP393179:OMQ393179 OWL393179:OWM393179 PGH393179:PGI393179 PQD393179:PQE393179 PZZ393179:QAA393179 QJV393179:QJW393179 QTR393179:QTS393179 RDN393179:RDO393179 RNJ393179:RNK393179 RXF393179:RXG393179 SHB393179:SHC393179 SQX393179:SQY393179 TAT393179:TAU393179 TKP393179:TKQ393179 TUL393179:TUM393179 UEH393179:UEI393179 UOD393179:UOE393179 UXZ393179:UYA393179 VHV393179:VHW393179 VRR393179:VRS393179 WBN393179:WBO393179 WLJ393179:WLK393179 WVF393179:WVG393179 IT458715:IU458715 SP458715:SQ458715 ACL458715:ACM458715 AMH458715:AMI458715 AWD458715:AWE458715 BFZ458715:BGA458715 BPV458715:BPW458715 BZR458715:BZS458715 CJN458715:CJO458715 CTJ458715:CTK458715 DDF458715:DDG458715 DNB458715:DNC458715 DWX458715:DWY458715 EGT458715:EGU458715 EQP458715:EQQ458715 FAL458715:FAM458715 FKH458715:FKI458715 FUD458715:FUE458715 GDZ458715:GEA458715 GNV458715:GNW458715 GXR458715:GXS458715 HHN458715:HHO458715 HRJ458715:HRK458715 IBF458715:IBG458715 ILB458715:ILC458715 IUX458715:IUY458715 JET458715:JEU458715 JOP458715:JOQ458715 JYL458715:JYM458715 KIH458715:KII458715 KSD458715:KSE458715 LBZ458715:LCA458715 LLV458715:LLW458715 LVR458715:LVS458715 MFN458715:MFO458715 MPJ458715:MPK458715 MZF458715:MZG458715 NJB458715:NJC458715 NSX458715:NSY458715 OCT458715:OCU458715 OMP458715:OMQ458715 OWL458715:OWM458715 PGH458715:PGI458715 PQD458715:PQE458715 PZZ458715:QAA458715 QJV458715:QJW458715 QTR458715:QTS458715 RDN458715:RDO458715 RNJ458715:RNK458715 RXF458715:RXG458715 SHB458715:SHC458715 SQX458715:SQY458715 TAT458715:TAU458715 TKP458715:TKQ458715 TUL458715:TUM458715 UEH458715:UEI458715 UOD458715:UOE458715 UXZ458715:UYA458715 VHV458715:VHW458715 VRR458715:VRS458715 WBN458715:WBO458715 WLJ458715:WLK458715 WVF458715:WVG458715 IT524251:IU524251 SP524251:SQ524251 ACL524251:ACM524251 AMH524251:AMI524251 AWD524251:AWE524251 BFZ524251:BGA524251 BPV524251:BPW524251 BZR524251:BZS524251 CJN524251:CJO524251 CTJ524251:CTK524251 DDF524251:DDG524251 DNB524251:DNC524251 DWX524251:DWY524251 EGT524251:EGU524251 EQP524251:EQQ524251 FAL524251:FAM524251 FKH524251:FKI524251 FUD524251:FUE524251 GDZ524251:GEA524251 GNV524251:GNW524251 GXR524251:GXS524251 HHN524251:HHO524251 HRJ524251:HRK524251 IBF524251:IBG524251 ILB524251:ILC524251 IUX524251:IUY524251 JET524251:JEU524251 JOP524251:JOQ524251 JYL524251:JYM524251 KIH524251:KII524251 KSD524251:KSE524251 LBZ524251:LCA524251 LLV524251:LLW524251 LVR524251:LVS524251 MFN524251:MFO524251 MPJ524251:MPK524251 MZF524251:MZG524251 NJB524251:NJC524251 NSX524251:NSY524251 OCT524251:OCU524251 OMP524251:OMQ524251 OWL524251:OWM524251 PGH524251:PGI524251 PQD524251:PQE524251 PZZ524251:QAA524251 QJV524251:QJW524251 QTR524251:QTS524251 RDN524251:RDO524251 RNJ524251:RNK524251 RXF524251:RXG524251 SHB524251:SHC524251 SQX524251:SQY524251 TAT524251:TAU524251 TKP524251:TKQ524251 TUL524251:TUM524251 UEH524251:UEI524251 UOD524251:UOE524251 UXZ524251:UYA524251 VHV524251:VHW524251 VRR524251:VRS524251 WBN524251:WBO524251 WLJ524251:WLK524251 WVF524251:WVG524251 IT589787:IU589787 SP589787:SQ589787 ACL589787:ACM589787 AMH589787:AMI589787 AWD589787:AWE589787 BFZ589787:BGA589787 BPV589787:BPW589787 BZR589787:BZS589787 CJN589787:CJO589787 CTJ589787:CTK589787 DDF589787:DDG589787 DNB589787:DNC589787 DWX589787:DWY589787 EGT589787:EGU589787 EQP589787:EQQ589787 FAL589787:FAM589787 FKH589787:FKI589787 FUD589787:FUE589787 GDZ589787:GEA589787 GNV589787:GNW589787 GXR589787:GXS589787 HHN589787:HHO589787 HRJ589787:HRK589787 IBF589787:IBG589787 ILB589787:ILC589787 IUX589787:IUY589787 JET589787:JEU589787 JOP589787:JOQ589787 JYL589787:JYM589787 KIH589787:KII589787 KSD589787:KSE589787 LBZ589787:LCA589787 LLV589787:LLW589787 LVR589787:LVS589787 MFN589787:MFO589787 MPJ589787:MPK589787 MZF589787:MZG589787 NJB589787:NJC589787 NSX589787:NSY589787 OCT589787:OCU589787 OMP589787:OMQ589787 OWL589787:OWM589787 PGH589787:PGI589787 PQD589787:PQE589787 PZZ589787:QAA589787 QJV589787:QJW589787 QTR589787:QTS589787 RDN589787:RDO589787 RNJ589787:RNK589787 RXF589787:RXG589787 SHB589787:SHC589787 SQX589787:SQY589787 TAT589787:TAU589787 TKP589787:TKQ589787 TUL589787:TUM589787 UEH589787:UEI589787 UOD589787:UOE589787 UXZ589787:UYA589787 VHV589787:VHW589787 VRR589787:VRS589787 WBN589787:WBO589787 WLJ589787:WLK589787 WVF589787:WVG589787 IT655323:IU655323 SP655323:SQ655323 ACL655323:ACM655323 AMH655323:AMI655323 AWD655323:AWE655323 BFZ655323:BGA655323 BPV655323:BPW655323 BZR655323:BZS655323 CJN655323:CJO655323 CTJ655323:CTK655323 DDF655323:DDG655323 DNB655323:DNC655323 DWX655323:DWY655323 EGT655323:EGU655323 EQP655323:EQQ655323 FAL655323:FAM655323 FKH655323:FKI655323 FUD655323:FUE655323 GDZ655323:GEA655323 GNV655323:GNW655323 GXR655323:GXS655323 HHN655323:HHO655323 HRJ655323:HRK655323 IBF655323:IBG655323 ILB655323:ILC655323 IUX655323:IUY655323 JET655323:JEU655323 JOP655323:JOQ655323 JYL655323:JYM655323 KIH655323:KII655323 KSD655323:KSE655323 LBZ655323:LCA655323 LLV655323:LLW655323 LVR655323:LVS655323 MFN655323:MFO655323 MPJ655323:MPK655323 MZF655323:MZG655323 NJB655323:NJC655323 NSX655323:NSY655323 OCT655323:OCU655323 OMP655323:OMQ655323 OWL655323:OWM655323 PGH655323:PGI655323 PQD655323:PQE655323 PZZ655323:QAA655323 QJV655323:QJW655323 QTR655323:QTS655323 RDN655323:RDO655323 RNJ655323:RNK655323 RXF655323:RXG655323 SHB655323:SHC655323 SQX655323:SQY655323 TAT655323:TAU655323 TKP655323:TKQ655323 TUL655323:TUM655323 UEH655323:UEI655323 UOD655323:UOE655323 UXZ655323:UYA655323 VHV655323:VHW655323 VRR655323:VRS655323 WBN655323:WBO655323 WLJ655323:WLK655323 WVF655323:WVG655323 IT720859:IU720859 SP720859:SQ720859 ACL720859:ACM720859 AMH720859:AMI720859 AWD720859:AWE720859 BFZ720859:BGA720859 BPV720859:BPW720859 BZR720859:BZS720859 CJN720859:CJO720859 CTJ720859:CTK720859 DDF720859:DDG720859 DNB720859:DNC720859 DWX720859:DWY720859 EGT720859:EGU720859 EQP720859:EQQ720859 FAL720859:FAM720859 FKH720859:FKI720859 FUD720859:FUE720859 GDZ720859:GEA720859 GNV720859:GNW720859 GXR720859:GXS720859 HHN720859:HHO720859 HRJ720859:HRK720859 IBF720859:IBG720859 ILB720859:ILC720859 IUX720859:IUY720859 JET720859:JEU720859 JOP720859:JOQ720859 JYL720859:JYM720859 KIH720859:KII720859 KSD720859:KSE720859 LBZ720859:LCA720859 LLV720859:LLW720859 LVR720859:LVS720859 MFN720859:MFO720859 MPJ720859:MPK720859 MZF720859:MZG720859 NJB720859:NJC720859 NSX720859:NSY720859 OCT720859:OCU720859 OMP720859:OMQ720859 OWL720859:OWM720859 PGH720859:PGI720859 PQD720859:PQE720859 PZZ720859:QAA720859 QJV720859:QJW720859 QTR720859:QTS720859 RDN720859:RDO720859 RNJ720859:RNK720859 RXF720859:RXG720859 SHB720859:SHC720859 SQX720859:SQY720859 TAT720859:TAU720859 TKP720859:TKQ720859 TUL720859:TUM720859 UEH720859:UEI720859 UOD720859:UOE720859 UXZ720859:UYA720859 VHV720859:VHW720859 VRR720859:VRS720859 WBN720859:WBO720859 WLJ720859:WLK720859 WVF720859:WVG720859 IT786395:IU786395 SP786395:SQ786395 ACL786395:ACM786395 AMH786395:AMI786395 AWD786395:AWE786395 BFZ786395:BGA786395 BPV786395:BPW786395 BZR786395:BZS786395 CJN786395:CJO786395 CTJ786395:CTK786395 DDF786395:DDG786395 DNB786395:DNC786395 DWX786395:DWY786395 EGT786395:EGU786395 EQP786395:EQQ786395 FAL786395:FAM786395 FKH786395:FKI786395 FUD786395:FUE786395 GDZ786395:GEA786395 GNV786395:GNW786395 GXR786395:GXS786395 HHN786395:HHO786395 HRJ786395:HRK786395 IBF786395:IBG786395 ILB786395:ILC786395 IUX786395:IUY786395 JET786395:JEU786395 JOP786395:JOQ786395 JYL786395:JYM786395 KIH786395:KII786395 KSD786395:KSE786395 LBZ786395:LCA786395 LLV786395:LLW786395 LVR786395:LVS786395 MFN786395:MFO786395 MPJ786395:MPK786395 MZF786395:MZG786395 NJB786395:NJC786395 NSX786395:NSY786395 OCT786395:OCU786395 OMP786395:OMQ786395 OWL786395:OWM786395 PGH786395:PGI786395 PQD786395:PQE786395 PZZ786395:QAA786395 QJV786395:QJW786395 QTR786395:QTS786395 RDN786395:RDO786395 RNJ786395:RNK786395 RXF786395:RXG786395 SHB786395:SHC786395 SQX786395:SQY786395 TAT786395:TAU786395 TKP786395:TKQ786395 TUL786395:TUM786395 UEH786395:UEI786395 UOD786395:UOE786395 UXZ786395:UYA786395 VHV786395:VHW786395 VRR786395:VRS786395 WBN786395:WBO786395 WLJ786395:WLK786395 WVF786395:WVG786395 IT851931:IU851931 SP851931:SQ851931 ACL851931:ACM851931 AMH851931:AMI851931 AWD851931:AWE851931 BFZ851931:BGA851931 BPV851931:BPW851931 BZR851931:BZS851931 CJN851931:CJO851931 CTJ851931:CTK851931 DDF851931:DDG851931 DNB851931:DNC851931 DWX851931:DWY851931 EGT851931:EGU851931 EQP851931:EQQ851931 FAL851931:FAM851931 FKH851931:FKI851931 FUD851931:FUE851931 GDZ851931:GEA851931 GNV851931:GNW851931 GXR851931:GXS851931 HHN851931:HHO851931 HRJ851931:HRK851931 IBF851931:IBG851931 ILB851931:ILC851931 IUX851931:IUY851931 JET851931:JEU851931 JOP851931:JOQ851931 JYL851931:JYM851931 KIH851931:KII851931 KSD851931:KSE851931 LBZ851931:LCA851931 LLV851931:LLW851931 LVR851931:LVS851931 MFN851931:MFO851931 MPJ851931:MPK851931 MZF851931:MZG851931 NJB851931:NJC851931 NSX851931:NSY851931 OCT851931:OCU851931 OMP851931:OMQ851931 OWL851931:OWM851931 PGH851931:PGI851931 PQD851931:PQE851931 PZZ851931:QAA851931 QJV851931:QJW851931 QTR851931:QTS851931 RDN851931:RDO851931 RNJ851931:RNK851931 RXF851931:RXG851931 SHB851931:SHC851931 SQX851931:SQY851931 TAT851931:TAU851931 TKP851931:TKQ851931 TUL851931:TUM851931 UEH851931:UEI851931 UOD851931:UOE851931 UXZ851931:UYA851931 VHV851931:VHW851931 VRR851931:VRS851931 WBN851931:WBO851931 WLJ851931:WLK851931 WVF851931:WVG851931 IT917467:IU917467 SP917467:SQ917467 ACL917467:ACM917467 AMH917467:AMI917467 AWD917467:AWE917467 BFZ917467:BGA917467 BPV917467:BPW917467 BZR917467:BZS917467 CJN917467:CJO917467 CTJ917467:CTK917467 DDF917467:DDG917467 DNB917467:DNC917467 DWX917467:DWY917467 EGT917467:EGU917467 EQP917467:EQQ917467 FAL917467:FAM917467 FKH917467:FKI917467 FUD917467:FUE917467 GDZ917467:GEA917467 GNV917467:GNW917467 GXR917467:GXS917467 HHN917467:HHO917467 HRJ917467:HRK917467 IBF917467:IBG917467 ILB917467:ILC917467 IUX917467:IUY917467 JET917467:JEU917467 JOP917467:JOQ917467 JYL917467:JYM917467 KIH917467:KII917467 KSD917467:KSE917467 LBZ917467:LCA917467 LLV917467:LLW917467 LVR917467:LVS917467 MFN917467:MFO917467 MPJ917467:MPK917467 MZF917467:MZG917467 NJB917467:NJC917467 NSX917467:NSY917467 OCT917467:OCU917467 OMP917467:OMQ917467 OWL917467:OWM917467 PGH917467:PGI917467 PQD917467:PQE917467 PZZ917467:QAA917467 QJV917467:QJW917467 QTR917467:QTS917467 RDN917467:RDO917467 RNJ917467:RNK917467 RXF917467:RXG917467 SHB917467:SHC917467 SQX917467:SQY917467 TAT917467:TAU917467 TKP917467:TKQ917467 TUL917467:TUM917467 UEH917467:UEI917467 UOD917467:UOE917467 UXZ917467:UYA917467 VHV917467:VHW917467 VRR917467:VRS917467 WBN917467:WBO917467 WLJ917467:WLK917467 WVF917467:WVG917467 IT983003:IU983003 SP983003:SQ983003 ACL983003:ACM983003 AMH983003:AMI983003 AWD983003:AWE983003 BFZ983003:BGA983003 BPV983003:BPW983003 BZR983003:BZS983003 CJN983003:CJO983003 CTJ983003:CTK983003 DDF983003:DDG983003 DNB983003:DNC983003 DWX983003:DWY983003 EGT983003:EGU983003 EQP983003:EQQ983003 FAL983003:FAM983003 FKH983003:FKI983003 FUD983003:FUE983003 GDZ983003:GEA983003 GNV983003:GNW983003 GXR983003:GXS983003 HHN983003:HHO983003 HRJ983003:HRK983003 IBF983003:IBG983003 ILB983003:ILC983003 IUX983003:IUY983003 JET983003:JEU983003 JOP983003:JOQ983003 JYL983003:JYM983003 KIH983003:KII983003 KSD983003:KSE983003 LBZ983003:LCA983003 LLV983003:LLW983003 LVR983003:LVS983003 MFN983003:MFO983003 MPJ983003:MPK983003 MZF983003:MZG983003 NJB983003:NJC983003 NSX983003:NSY983003 OCT983003:OCU983003 OMP983003:OMQ983003 OWL983003:OWM983003 PGH983003:PGI983003 PQD983003:PQE983003 PZZ983003:QAA983003 QJV983003:QJW983003 QTR983003:QTS983003 RDN983003:RDO983003 RNJ983003:RNK983003 RXF983003:RXG983003 SHB983003:SHC983003 SQX983003:SQY983003 TAT983003:TAU983003 TKP983003:TKQ983003 TUL983003:TUM983003 UEH983003:UEI983003 UOD983003:UOE983003 UXZ983003:UYA983003 VHV983003:VHW983003 VRR983003:VRS983003 WBN983003:WBO983003 WLJ983003:WLK983003 WVF983003:WVG983003 IT65502 SP65502 ACL65502 AMH65502 AWD65502 BFZ65502 BPV65502 BZR65502 CJN65502 CTJ65502 DDF65502 DNB65502 DWX65502 EGT65502 EQP65502 FAL65502 FKH65502 FUD65502 GDZ65502 GNV65502 GXR65502 HHN65502 HRJ65502 IBF65502 ILB65502 IUX65502 JET65502 JOP65502 JYL65502 KIH65502 KSD65502 LBZ65502 LLV65502 LVR65502 MFN65502 MPJ65502 MZF65502 NJB65502 NSX65502 OCT65502 OMP65502 OWL65502 PGH65502 PQD65502 PZZ65502 QJV65502 QTR65502 RDN65502 RNJ65502 RXF65502 SHB65502 SQX65502 TAT65502 TKP65502 TUL65502 UEH65502 UOD65502 UXZ65502 VHV65502 VRR65502 WBN65502 WLJ65502 WVF65502 IT131038 SP131038 ACL131038 AMH131038 AWD131038 BFZ131038 BPV131038 BZR131038 CJN131038 CTJ131038 DDF131038 DNB131038 DWX131038 EGT131038 EQP131038 FAL131038 FKH131038 FUD131038 GDZ131038 GNV131038 GXR131038 HHN131038 HRJ131038 IBF131038 ILB131038 IUX131038 JET131038 JOP131038 JYL131038 KIH131038 KSD131038 LBZ131038 LLV131038 LVR131038 MFN131038 MPJ131038 MZF131038 NJB131038 NSX131038 OCT131038 OMP131038 OWL131038 PGH131038 PQD131038 PZZ131038 QJV131038 QTR131038 RDN131038 RNJ131038 RXF131038 SHB131038 SQX131038 TAT131038 TKP131038 TUL131038 UEH131038 UOD131038 UXZ131038 VHV131038 VRR131038 WBN131038 WLJ131038 WVF131038 IT196574 SP196574 ACL196574 AMH196574 AWD196574 BFZ196574 BPV196574 BZR196574 CJN196574 CTJ196574 DDF196574 DNB196574 DWX196574 EGT196574 EQP196574 FAL196574 FKH196574 FUD196574 GDZ196574 GNV196574 GXR196574 HHN196574 HRJ196574 IBF196574 ILB196574 IUX196574 JET196574 JOP196574 JYL196574 KIH196574 KSD196574 LBZ196574 LLV196574 LVR196574 MFN196574 MPJ196574 MZF196574 NJB196574 NSX196574 OCT196574 OMP196574 OWL196574 PGH196574 PQD196574 PZZ196574 QJV196574 QTR196574 RDN196574 RNJ196574 RXF196574 SHB196574 SQX196574 TAT196574 TKP196574 TUL196574 UEH196574 UOD196574 UXZ196574 VHV196574 VRR196574 WBN196574 WLJ196574 WVF196574 IT262110 SP262110 ACL262110 AMH262110 AWD262110 BFZ262110 BPV262110 BZR262110 CJN262110 CTJ262110 DDF262110 DNB262110 DWX262110 EGT262110 EQP262110 FAL262110 FKH262110 FUD262110 GDZ262110 GNV262110 GXR262110 HHN262110 HRJ262110 IBF262110 ILB262110 IUX262110 JET262110 JOP262110 JYL262110 KIH262110 KSD262110 LBZ262110 LLV262110 LVR262110 MFN262110 MPJ262110 MZF262110 NJB262110 NSX262110 OCT262110 OMP262110 OWL262110 PGH262110 PQD262110 PZZ262110 QJV262110 QTR262110 RDN262110 RNJ262110 RXF262110 SHB262110 SQX262110 TAT262110 TKP262110 TUL262110 UEH262110 UOD262110 UXZ262110 VHV262110 VRR262110 WBN262110 WLJ262110 WVF262110 IT327646 SP327646 ACL327646 AMH327646 AWD327646 BFZ327646 BPV327646 BZR327646 CJN327646 CTJ327646 DDF327646 DNB327646 DWX327646 EGT327646 EQP327646 FAL327646 FKH327646 FUD327646 GDZ327646 GNV327646 GXR327646 HHN327646 HRJ327646 IBF327646 ILB327646 IUX327646 JET327646 JOP327646 JYL327646 KIH327646 KSD327646 LBZ327646 LLV327646 LVR327646 MFN327646 MPJ327646 MZF327646 NJB327646 NSX327646 OCT327646 OMP327646 OWL327646 PGH327646 PQD327646 PZZ327646 QJV327646 QTR327646 RDN327646 RNJ327646 RXF327646 SHB327646 SQX327646 TAT327646 TKP327646 TUL327646 UEH327646 UOD327646 UXZ327646 VHV327646 VRR327646 WBN327646 WLJ327646 WVF327646 IT393182 SP393182 ACL393182 AMH393182 AWD393182 BFZ393182 BPV393182 BZR393182 CJN393182 CTJ393182 DDF393182 DNB393182 DWX393182 EGT393182 EQP393182 FAL393182 FKH393182 FUD393182 GDZ393182 GNV393182 GXR393182 HHN393182 HRJ393182 IBF393182 ILB393182 IUX393182 JET393182 JOP393182 JYL393182 KIH393182 KSD393182 LBZ393182 LLV393182 LVR393182 MFN393182 MPJ393182 MZF393182 NJB393182 NSX393182 OCT393182 OMP393182 OWL393182 PGH393182 PQD393182 PZZ393182 QJV393182 QTR393182 RDN393182 RNJ393182 RXF393182 SHB393182 SQX393182 TAT393182 TKP393182 TUL393182 UEH393182 UOD393182 UXZ393182 VHV393182 VRR393182 WBN393182 WLJ393182 WVF393182 IT458718 SP458718 ACL458718 AMH458718 AWD458718 BFZ458718 BPV458718 BZR458718 CJN458718 CTJ458718 DDF458718 DNB458718 DWX458718 EGT458718 EQP458718 FAL458718 FKH458718 FUD458718 GDZ458718 GNV458718 GXR458718 HHN458718 HRJ458718 IBF458718 ILB458718 IUX458718 JET458718 JOP458718 JYL458718 KIH458718 KSD458718 LBZ458718 LLV458718 LVR458718 MFN458718 MPJ458718 MZF458718 NJB458718 NSX458718 OCT458718 OMP458718 OWL458718 PGH458718 PQD458718 PZZ458718 QJV458718 QTR458718 RDN458718 RNJ458718 RXF458718 SHB458718 SQX458718 TAT458718 TKP458718 TUL458718 UEH458718 UOD458718 UXZ458718 VHV458718 VRR458718 WBN458718 WLJ458718 WVF458718 IT524254 SP524254 ACL524254 AMH524254 AWD524254 BFZ524254 BPV524254 BZR524254 CJN524254 CTJ524254 DDF524254 DNB524254 DWX524254 EGT524254 EQP524254 FAL524254 FKH524254 FUD524254 GDZ524254 GNV524254 GXR524254 HHN524254 HRJ524254 IBF524254 ILB524254 IUX524254 JET524254 JOP524254 JYL524254 KIH524254 KSD524254 LBZ524254 LLV524254 LVR524254 MFN524254 MPJ524254 MZF524254 NJB524254 NSX524254 OCT524254 OMP524254 OWL524254 PGH524254 PQD524254 PZZ524254 QJV524254 QTR524254 RDN524254 RNJ524254 RXF524254 SHB524254 SQX524254 TAT524254 TKP524254 TUL524254 UEH524254 UOD524254 UXZ524254 VHV524254 VRR524254 WBN524254 WLJ524254 WVF524254 IT589790 SP589790 ACL589790 AMH589790 AWD589790 BFZ589790 BPV589790 BZR589790 CJN589790 CTJ589790 DDF589790 DNB589790 DWX589790 EGT589790 EQP589790 FAL589790 FKH589790 FUD589790 GDZ589790 GNV589790 GXR589790 HHN589790 HRJ589790 IBF589790 ILB589790 IUX589790 JET589790 JOP589790 JYL589790 KIH589790 KSD589790 LBZ589790 LLV589790 LVR589790 MFN589790 MPJ589790 MZF589790 NJB589790 NSX589790 OCT589790 OMP589790 OWL589790 PGH589790 PQD589790 PZZ589790 QJV589790 QTR589790 RDN589790 RNJ589790 RXF589790 SHB589790 SQX589790 TAT589790 TKP589790 TUL589790 UEH589790 UOD589790 UXZ589790 VHV589790 VRR589790 WBN589790 WLJ589790 WVF589790 IT655326 SP655326 ACL655326 AMH655326 AWD655326 BFZ655326 BPV655326 BZR655326 CJN655326 CTJ655326 DDF655326 DNB655326 DWX655326 EGT655326 EQP655326 FAL655326 FKH655326 FUD655326 GDZ655326 GNV655326 GXR655326 HHN655326 HRJ655326 IBF655326 ILB655326 IUX655326 JET655326 JOP655326 JYL655326 KIH655326 KSD655326 LBZ655326 LLV655326 LVR655326 MFN655326 MPJ655326 MZF655326 NJB655326 NSX655326 OCT655326 OMP655326 OWL655326 PGH655326 PQD655326 PZZ655326 QJV655326 QTR655326 RDN655326 RNJ655326 RXF655326 SHB655326 SQX655326 TAT655326 TKP655326 TUL655326 UEH655326 UOD655326 UXZ655326 VHV655326 VRR655326 WBN655326 WLJ655326 WVF655326 IT720862 SP720862 ACL720862 AMH720862 AWD720862 BFZ720862 BPV720862 BZR720862 CJN720862 CTJ720862 DDF720862 DNB720862 DWX720862 EGT720862 EQP720862 FAL720862 FKH720862 FUD720862 GDZ720862 GNV720862 GXR720862 HHN720862 HRJ720862 IBF720862 ILB720862 IUX720862 JET720862 JOP720862 JYL720862 KIH720862 KSD720862 LBZ720862 LLV720862 LVR720862 MFN720862 MPJ720862 MZF720862 NJB720862 NSX720862 OCT720862 OMP720862 OWL720862 PGH720862 PQD720862 PZZ720862 QJV720862 QTR720862 RDN720862 RNJ720862 RXF720862 SHB720862 SQX720862 TAT720862 TKP720862 TUL720862 UEH720862 UOD720862 UXZ720862 VHV720862 VRR720862 WBN720862 WLJ720862 WVF720862 IT786398 SP786398 ACL786398 AMH786398 AWD786398 BFZ786398 BPV786398 BZR786398 CJN786398 CTJ786398 DDF786398 DNB786398 DWX786398 EGT786398 EQP786398 FAL786398 FKH786398 FUD786398 GDZ786398 GNV786398 GXR786398 HHN786398 HRJ786398 IBF786398 ILB786398 IUX786398 JET786398 JOP786398 JYL786398 KIH786398 KSD786398 LBZ786398 LLV786398 LVR786398 MFN786398 MPJ786398 MZF786398 NJB786398 NSX786398 OCT786398 OMP786398 OWL786398 PGH786398 PQD786398 PZZ786398 QJV786398 QTR786398 RDN786398 RNJ786398 RXF786398 SHB786398 SQX786398 TAT786398 TKP786398 TUL786398 UEH786398 UOD786398 UXZ786398 VHV786398 VRR786398 WBN786398 WLJ786398 WVF786398 IT851934 SP851934 ACL851934 AMH851934 AWD851934 BFZ851934 BPV851934 BZR851934 CJN851934 CTJ851934 DDF851934 DNB851934 DWX851934 EGT851934 EQP851934 FAL851934 FKH851934 FUD851934 GDZ851934 GNV851934 GXR851934 HHN851934 HRJ851934 IBF851934 ILB851934 IUX851934 JET851934 JOP851934 JYL851934 KIH851934 KSD851934 LBZ851934 LLV851934 LVR851934 MFN851934 MPJ851934 MZF851934 NJB851934 NSX851934 OCT851934 OMP851934 OWL851934 PGH851934 PQD851934 PZZ851934 QJV851934 QTR851934 RDN851934 RNJ851934 RXF851934 SHB851934 SQX851934 TAT851934 TKP851934 TUL851934 UEH851934 UOD851934 UXZ851934 VHV851934 VRR851934 WBN851934 WLJ851934 WVF851934 IT917470 SP917470 ACL917470 AMH917470 AWD917470 BFZ917470 BPV917470 BZR917470 CJN917470 CTJ917470 DDF917470 DNB917470 DWX917470 EGT917470 EQP917470 FAL917470 FKH917470 FUD917470 GDZ917470 GNV917470 GXR917470 HHN917470 HRJ917470 IBF917470 ILB917470 IUX917470 JET917470 JOP917470 JYL917470 KIH917470 KSD917470 LBZ917470 LLV917470 LVR917470 MFN917470 MPJ917470 MZF917470 NJB917470 NSX917470 OCT917470 OMP917470 OWL917470 PGH917470 PQD917470 PZZ917470 QJV917470 QTR917470 RDN917470 RNJ917470 RXF917470 SHB917470 SQX917470 TAT917470 TKP917470 TUL917470 UEH917470 UOD917470 UXZ917470 VHV917470 VRR917470 WBN917470 WLJ917470 WVF917470 IT983006 SP983006 ACL983006 AMH983006 AWD983006 BFZ983006 BPV983006 BZR983006 CJN983006 CTJ983006 DDF983006 DNB983006 DWX983006 EGT983006 EQP983006 FAL983006 FKH983006 FUD983006 GDZ983006 GNV983006 GXR983006 HHN983006 HRJ983006 IBF983006 ILB983006 IUX983006 JET983006 JOP983006 JYL983006 KIH983006 KSD983006 LBZ983006 LLV983006 LVR983006 MFN983006 MPJ983006 MZF983006 NJB983006 NSX983006 OCT983006 OMP983006 OWL983006 PGH983006 PQD983006 PZZ983006 QJV983006 QTR983006 RDN983006 RNJ983006 RXF983006 SHB983006 SQX983006 TAT983006 TKP983006 TUL983006 UEH983006 UOD983006 UXZ983006 VHV983006 VRR983006 WBN983006 WLJ983006 WVF983006 IT65503:IU65507 SP65503:SQ65507 ACL65503:ACM65507 AMH65503:AMI65507 AWD65503:AWE65507 BFZ65503:BGA65507 BPV65503:BPW65507 BZR65503:BZS65507 CJN65503:CJO65507 CTJ65503:CTK65507 DDF65503:DDG65507 DNB65503:DNC65507 DWX65503:DWY65507 EGT65503:EGU65507 EQP65503:EQQ65507 FAL65503:FAM65507 FKH65503:FKI65507 FUD65503:FUE65507 GDZ65503:GEA65507 GNV65503:GNW65507 GXR65503:GXS65507 HHN65503:HHO65507 HRJ65503:HRK65507 IBF65503:IBG65507 ILB65503:ILC65507 IUX65503:IUY65507 JET65503:JEU65507 JOP65503:JOQ65507 JYL65503:JYM65507 KIH65503:KII65507 KSD65503:KSE65507 LBZ65503:LCA65507 LLV65503:LLW65507 LVR65503:LVS65507 MFN65503:MFO65507 MPJ65503:MPK65507 MZF65503:MZG65507 NJB65503:NJC65507 NSX65503:NSY65507 OCT65503:OCU65507 OMP65503:OMQ65507 OWL65503:OWM65507 PGH65503:PGI65507 PQD65503:PQE65507 PZZ65503:QAA65507 QJV65503:QJW65507 QTR65503:QTS65507 RDN65503:RDO65507 RNJ65503:RNK65507 RXF65503:RXG65507 SHB65503:SHC65507 SQX65503:SQY65507 TAT65503:TAU65507 TKP65503:TKQ65507 TUL65503:TUM65507 UEH65503:UEI65507 UOD65503:UOE65507 UXZ65503:UYA65507 VHV65503:VHW65507 VRR65503:VRS65507 WBN65503:WBO65507 WLJ65503:WLK65507 WVF65503:WVG65507 IT131039:IU131043 SP131039:SQ131043 ACL131039:ACM131043 AMH131039:AMI131043 AWD131039:AWE131043 BFZ131039:BGA131043 BPV131039:BPW131043 BZR131039:BZS131043 CJN131039:CJO131043 CTJ131039:CTK131043 DDF131039:DDG131043 DNB131039:DNC131043 DWX131039:DWY131043 EGT131039:EGU131043 EQP131039:EQQ131043 FAL131039:FAM131043 FKH131039:FKI131043 FUD131039:FUE131043 GDZ131039:GEA131043 GNV131039:GNW131043 GXR131039:GXS131043 HHN131039:HHO131043 HRJ131039:HRK131043 IBF131039:IBG131043 ILB131039:ILC131043 IUX131039:IUY131043 JET131039:JEU131043 JOP131039:JOQ131043 JYL131039:JYM131043 KIH131039:KII131043 KSD131039:KSE131043 LBZ131039:LCA131043 LLV131039:LLW131043 LVR131039:LVS131043 MFN131039:MFO131043 MPJ131039:MPK131043 MZF131039:MZG131043 NJB131039:NJC131043 NSX131039:NSY131043 OCT131039:OCU131043 OMP131039:OMQ131043 OWL131039:OWM131043 PGH131039:PGI131043 PQD131039:PQE131043 PZZ131039:QAA131043 QJV131039:QJW131043 QTR131039:QTS131043 RDN131039:RDO131043 RNJ131039:RNK131043 RXF131039:RXG131043 SHB131039:SHC131043 SQX131039:SQY131043 TAT131039:TAU131043 TKP131039:TKQ131043 TUL131039:TUM131043 UEH131039:UEI131043 UOD131039:UOE131043 UXZ131039:UYA131043 VHV131039:VHW131043 VRR131039:VRS131043 WBN131039:WBO131043 WLJ131039:WLK131043 WVF131039:WVG131043 IT196575:IU196579 SP196575:SQ196579 ACL196575:ACM196579 AMH196575:AMI196579 AWD196575:AWE196579 BFZ196575:BGA196579 BPV196575:BPW196579 BZR196575:BZS196579 CJN196575:CJO196579 CTJ196575:CTK196579 DDF196575:DDG196579 DNB196575:DNC196579 DWX196575:DWY196579 EGT196575:EGU196579 EQP196575:EQQ196579 FAL196575:FAM196579 FKH196575:FKI196579 FUD196575:FUE196579 GDZ196575:GEA196579 GNV196575:GNW196579 GXR196575:GXS196579 HHN196575:HHO196579 HRJ196575:HRK196579 IBF196575:IBG196579 ILB196575:ILC196579 IUX196575:IUY196579 JET196575:JEU196579 JOP196575:JOQ196579 JYL196575:JYM196579 KIH196575:KII196579 KSD196575:KSE196579 LBZ196575:LCA196579 LLV196575:LLW196579 LVR196575:LVS196579 MFN196575:MFO196579 MPJ196575:MPK196579 MZF196575:MZG196579 NJB196575:NJC196579 NSX196575:NSY196579 OCT196575:OCU196579 OMP196575:OMQ196579 OWL196575:OWM196579 PGH196575:PGI196579 PQD196575:PQE196579 PZZ196575:QAA196579 QJV196575:QJW196579 QTR196575:QTS196579 RDN196575:RDO196579 RNJ196575:RNK196579 RXF196575:RXG196579 SHB196575:SHC196579 SQX196575:SQY196579 TAT196575:TAU196579 TKP196575:TKQ196579 TUL196575:TUM196579 UEH196575:UEI196579 UOD196575:UOE196579 UXZ196575:UYA196579 VHV196575:VHW196579 VRR196575:VRS196579 WBN196575:WBO196579 WLJ196575:WLK196579 WVF196575:WVG196579 IT262111:IU262115 SP262111:SQ262115 ACL262111:ACM262115 AMH262111:AMI262115 AWD262111:AWE262115 BFZ262111:BGA262115 BPV262111:BPW262115 BZR262111:BZS262115 CJN262111:CJO262115 CTJ262111:CTK262115 DDF262111:DDG262115 DNB262111:DNC262115 DWX262111:DWY262115 EGT262111:EGU262115 EQP262111:EQQ262115 FAL262111:FAM262115 FKH262111:FKI262115 FUD262111:FUE262115 GDZ262111:GEA262115 GNV262111:GNW262115 GXR262111:GXS262115 HHN262111:HHO262115 HRJ262111:HRK262115 IBF262111:IBG262115 ILB262111:ILC262115 IUX262111:IUY262115 JET262111:JEU262115 JOP262111:JOQ262115 JYL262111:JYM262115 KIH262111:KII262115 KSD262111:KSE262115 LBZ262111:LCA262115 LLV262111:LLW262115 LVR262111:LVS262115 MFN262111:MFO262115 MPJ262111:MPK262115 MZF262111:MZG262115 NJB262111:NJC262115 NSX262111:NSY262115 OCT262111:OCU262115 OMP262111:OMQ262115 OWL262111:OWM262115 PGH262111:PGI262115 PQD262111:PQE262115 PZZ262111:QAA262115 QJV262111:QJW262115 QTR262111:QTS262115 RDN262111:RDO262115 RNJ262111:RNK262115 RXF262111:RXG262115 SHB262111:SHC262115 SQX262111:SQY262115 TAT262111:TAU262115 TKP262111:TKQ262115 TUL262111:TUM262115 UEH262111:UEI262115 UOD262111:UOE262115 UXZ262111:UYA262115 VHV262111:VHW262115 VRR262111:VRS262115 WBN262111:WBO262115 WLJ262111:WLK262115 WVF262111:WVG262115 IT327647:IU327651 SP327647:SQ327651 ACL327647:ACM327651 AMH327647:AMI327651 AWD327647:AWE327651 BFZ327647:BGA327651 BPV327647:BPW327651 BZR327647:BZS327651 CJN327647:CJO327651 CTJ327647:CTK327651 DDF327647:DDG327651 DNB327647:DNC327651 DWX327647:DWY327651 EGT327647:EGU327651 EQP327647:EQQ327651 FAL327647:FAM327651 FKH327647:FKI327651 FUD327647:FUE327651 GDZ327647:GEA327651 GNV327647:GNW327651 GXR327647:GXS327651 HHN327647:HHO327651 HRJ327647:HRK327651 IBF327647:IBG327651 ILB327647:ILC327651 IUX327647:IUY327651 JET327647:JEU327651 JOP327647:JOQ327651 JYL327647:JYM327651 KIH327647:KII327651 KSD327647:KSE327651 LBZ327647:LCA327651 LLV327647:LLW327651 LVR327647:LVS327651 MFN327647:MFO327651 MPJ327647:MPK327651 MZF327647:MZG327651 NJB327647:NJC327651 NSX327647:NSY327651 OCT327647:OCU327651 OMP327647:OMQ327651 OWL327647:OWM327651 PGH327647:PGI327651 PQD327647:PQE327651 PZZ327647:QAA327651 QJV327647:QJW327651 QTR327647:QTS327651 RDN327647:RDO327651 RNJ327647:RNK327651 RXF327647:RXG327651 SHB327647:SHC327651 SQX327647:SQY327651 TAT327647:TAU327651 TKP327647:TKQ327651 TUL327647:TUM327651 UEH327647:UEI327651 UOD327647:UOE327651 UXZ327647:UYA327651 VHV327647:VHW327651 VRR327647:VRS327651 WBN327647:WBO327651 WLJ327647:WLK327651 WVF327647:WVG327651 IT393183:IU393187 SP393183:SQ393187 ACL393183:ACM393187 AMH393183:AMI393187 AWD393183:AWE393187 BFZ393183:BGA393187 BPV393183:BPW393187 BZR393183:BZS393187 CJN393183:CJO393187 CTJ393183:CTK393187 DDF393183:DDG393187 DNB393183:DNC393187 DWX393183:DWY393187 EGT393183:EGU393187 EQP393183:EQQ393187 FAL393183:FAM393187 FKH393183:FKI393187 FUD393183:FUE393187 GDZ393183:GEA393187 GNV393183:GNW393187 GXR393183:GXS393187 HHN393183:HHO393187 HRJ393183:HRK393187 IBF393183:IBG393187 ILB393183:ILC393187 IUX393183:IUY393187 JET393183:JEU393187 JOP393183:JOQ393187 JYL393183:JYM393187 KIH393183:KII393187 KSD393183:KSE393187 LBZ393183:LCA393187 LLV393183:LLW393187 LVR393183:LVS393187 MFN393183:MFO393187 MPJ393183:MPK393187 MZF393183:MZG393187 NJB393183:NJC393187 NSX393183:NSY393187 OCT393183:OCU393187 OMP393183:OMQ393187 OWL393183:OWM393187 PGH393183:PGI393187 PQD393183:PQE393187 PZZ393183:QAA393187 QJV393183:QJW393187 QTR393183:QTS393187 RDN393183:RDO393187 RNJ393183:RNK393187 RXF393183:RXG393187 SHB393183:SHC393187 SQX393183:SQY393187 TAT393183:TAU393187 TKP393183:TKQ393187 TUL393183:TUM393187 UEH393183:UEI393187 UOD393183:UOE393187 UXZ393183:UYA393187 VHV393183:VHW393187 VRR393183:VRS393187 WBN393183:WBO393187 WLJ393183:WLK393187 WVF393183:WVG393187 IT458719:IU458723 SP458719:SQ458723 ACL458719:ACM458723 AMH458719:AMI458723 AWD458719:AWE458723 BFZ458719:BGA458723 BPV458719:BPW458723 BZR458719:BZS458723 CJN458719:CJO458723 CTJ458719:CTK458723 DDF458719:DDG458723 DNB458719:DNC458723 DWX458719:DWY458723 EGT458719:EGU458723 EQP458719:EQQ458723 FAL458719:FAM458723 FKH458719:FKI458723 FUD458719:FUE458723 GDZ458719:GEA458723 GNV458719:GNW458723 GXR458719:GXS458723 HHN458719:HHO458723 HRJ458719:HRK458723 IBF458719:IBG458723 ILB458719:ILC458723 IUX458719:IUY458723 JET458719:JEU458723 JOP458719:JOQ458723 JYL458719:JYM458723 KIH458719:KII458723 KSD458719:KSE458723 LBZ458719:LCA458723 LLV458719:LLW458723 LVR458719:LVS458723 MFN458719:MFO458723 MPJ458719:MPK458723 MZF458719:MZG458723 NJB458719:NJC458723 NSX458719:NSY458723 OCT458719:OCU458723 OMP458719:OMQ458723 OWL458719:OWM458723 PGH458719:PGI458723 PQD458719:PQE458723 PZZ458719:QAA458723 QJV458719:QJW458723 QTR458719:QTS458723 RDN458719:RDO458723 RNJ458719:RNK458723 RXF458719:RXG458723 SHB458719:SHC458723 SQX458719:SQY458723 TAT458719:TAU458723 TKP458719:TKQ458723 TUL458719:TUM458723 UEH458719:UEI458723 UOD458719:UOE458723 UXZ458719:UYA458723 VHV458719:VHW458723 VRR458719:VRS458723 WBN458719:WBO458723 WLJ458719:WLK458723 WVF458719:WVG458723 IT524255:IU524259 SP524255:SQ524259 ACL524255:ACM524259 AMH524255:AMI524259 AWD524255:AWE524259 BFZ524255:BGA524259 BPV524255:BPW524259 BZR524255:BZS524259 CJN524255:CJO524259 CTJ524255:CTK524259 DDF524255:DDG524259 DNB524255:DNC524259 DWX524255:DWY524259 EGT524255:EGU524259 EQP524255:EQQ524259 FAL524255:FAM524259 FKH524255:FKI524259 FUD524255:FUE524259 GDZ524255:GEA524259 GNV524255:GNW524259 GXR524255:GXS524259 HHN524255:HHO524259 HRJ524255:HRK524259 IBF524255:IBG524259 ILB524255:ILC524259 IUX524255:IUY524259 JET524255:JEU524259 JOP524255:JOQ524259 JYL524255:JYM524259 KIH524255:KII524259 KSD524255:KSE524259 LBZ524255:LCA524259 LLV524255:LLW524259 LVR524255:LVS524259 MFN524255:MFO524259 MPJ524255:MPK524259 MZF524255:MZG524259 NJB524255:NJC524259 NSX524255:NSY524259 OCT524255:OCU524259 OMP524255:OMQ524259 OWL524255:OWM524259 PGH524255:PGI524259 PQD524255:PQE524259 PZZ524255:QAA524259 QJV524255:QJW524259 QTR524255:QTS524259 RDN524255:RDO524259 RNJ524255:RNK524259 RXF524255:RXG524259 SHB524255:SHC524259 SQX524255:SQY524259 TAT524255:TAU524259 TKP524255:TKQ524259 TUL524255:TUM524259 UEH524255:UEI524259 UOD524255:UOE524259 UXZ524255:UYA524259 VHV524255:VHW524259 VRR524255:VRS524259 WBN524255:WBO524259 WLJ524255:WLK524259 WVF524255:WVG524259 IT589791:IU589795 SP589791:SQ589795 ACL589791:ACM589795 AMH589791:AMI589795 AWD589791:AWE589795 BFZ589791:BGA589795 BPV589791:BPW589795 BZR589791:BZS589795 CJN589791:CJO589795 CTJ589791:CTK589795 DDF589791:DDG589795 DNB589791:DNC589795 DWX589791:DWY589795 EGT589791:EGU589795 EQP589791:EQQ589795 FAL589791:FAM589795 FKH589791:FKI589795 FUD589791:FUE589795 GDZ589791:GEA589795 GNV589791:GNW589795 GXR589791:GXS589795 HHN589791:HHO589795 HRJ589791:HRK589795 IBF589791:IBG589795 ILB589791:ILC589795 IUX589791:IUY589795 JET589791:JEU589795 JOP589791:JOQ589795 JYL589791:JYM589795 KIH589791:KII589795 KSD589791:KSE589795 LBZ589791:LCA589795 LLV589791:LLW589795 LVR589791:LVS589795 MFN589791:MFO589795 MPJ589791:MPK589795 MZF589791:MZG589795 NJB589791:NJC589795 NSX589791:NSY589795 OCT589791:OCU589795 OMP589791:OMQ589795 OWL589791:OWM589795 PGH589791:PGI589795 PQD589791:PQE589795 PZZ589791:QAA589795 QJV589791:QJW589795 QTR589791:QTS589795 RDN589791:RDO589795 RNJ589791:RNK589795 RXF589791:RXG589795 SHB589791:SHC589795 SQX589791:SQY589795 TAT589791:TAU589795 TKP589791:TKQ589795 TUL589791:TUM589795 UEH589791:UEI589795 UOD589791:UOE589795 UXZ589791:UYA589795 VHV589791:VHW589795 VRR589791:VRS589795 WBN589791:WBO589795 WLJ589791:WLK589795 WVF589791:WVG589795 IT655327:IU655331 SP655327:SQ655331 ACL655327:ACM655331 AMH655327:AMI655331 AWD655327:AWE655331 BFZ655327:BGA655331 BPV655327:BPW655331 BZR655327:BZS655331 CJN655327:CJO655331 CTJ655327:CTK655331 DDF655327:DDG655331 DNB655327:DNC655331 DWX655327:DWY655331 EGT655327:EGU655331 EQP655327:EQQ655331 FAL655327:FAM655331 FKH655327:FKI655331 FUD655327:FUE655331 GDZ655327:GEA655331 GNV655327:GNW655331 GXR655327:GXS655331 HHN655327:HHO655331 HRJ655327:HRK655331 IBF655327:IBG655331 ILB655327:ILC655331 IUX655327:IUY655331 JET655327:JEU655331 JOP655327:JOQ655331 JYL655327:JYM655331 KIH655327:KII655331 KSD655327:KSE655331 LBZ655327:LCA655331 LLV655327:LLW655331 LVR655327:LVS655331 MFN655327:MFO655331 MPJ655327:MPK655331 MZF655327:MZG655331 NJB655327:NJC655331 NSX655327:NSY655331 OCT655327:OCU655331 OMP655327:OMQ655331 OWL655327:OWM655331 PGH655327:PGI655331 PQD655327:PQE655331 PZZ655327:QAA655331 QJV655327:QJW655331 QTR655327:QTS655331 RDN655327:RDO655331 RNJ655327:RNK655331 RXF655327:RXG655331 SHB655327:SHC655331 SQX655327:SQY655331 TAT655327:TAU655331 TKP655327:TKQ655331 TUL655327:TUM655331 UEH655327:UEI655331 UOD655327:UOE655331 UXZ655327:UYA655331 VHV655327:VHW655331 VRR655327:VRS655331 WBN655327:WBO655331 WLJ655327:WLK655331 WVF655327:WVG655331 IT720863:IU720867 SP720863:SQ720867 ACL720863:ACM720867 AMH720863:AMI720867 AWD720863:AWE720867 BFZ720863:BGA720867 BPV720863:BPW720867 BZR720863:BZS720867 CJN720863:CJO720867 CTJ720863:CTK720867 DDF720863:DDG720867 DNB720863:DNC720867 DWX720863:DWY720867 EGT720863:EGU720867 EQP720863:EQQ720867 FAL720863:FAM720867 FKH720863:FKI720867 FUD720863:FUE720867 GDZ720863:GEA720867 GNV720863:GNW720867 GXR720863:GXS720867 HHN720863:HHO720867 HRJ720863:HRK720867 IBF720863:IBG720867 ILB720863:ILC720867 IUX720863:IUY720867 JET720863:JEU720867 JOP720863:JOQ720867 JYL720863:JYM720867 KIH720863:KII720867 KSD720863:KSE720867 LBZ720863:LCA720867 LLV720863:LLW720867 LVR720863:LVS720867 MFN720863:MFO720867 MPJ720863:MPK720867 MZF720863:MZG720867 NJB720863:NJC720867 NSX720863:NSY720867 OCT720863:OCU720867 OMP720863:OMQ720867 OWL720863:OWM720867 PGH720863:PGI720867 PQD720863:PQE720867 PZZ720863:QAA720867 QJV720863:QJW720867 QTR720863:QTS720867 RDN720863:RDO720867 RNJ720863:RNK720867 RXF720863:RXG720867 SHB720863:SHC720867 SQX720863:SQY720867 TAT720863:TAU720867 TKP720863:TKQ720867 TUL720863:TUM720867 UEH720863:UEI720867 UOD720863:UOE720867 UXZ720863:UYA720867 VHV720863:VHW720867 VRR720863:VRS720867 WBN720863:WBO720867 WLJ720863:WLK720867 WVF720863:WVG720867 IT786399:IU786403 SP786399:SQ786403 ACL786399:ACM786403 AMH786399:AMI786403 AWD786399:AWE786403 BFZ786399:BGA786403 BPV786399:BPW786403 BZR786399:BZS786403 CJN786399:CJO786403 CTJ786399:CTK786403 DDF786399:DDG786403 DNB786399:DNC786403 DWX786399:DWY786403 EGT786399:EGU786403 EQP786399:EQQ786403 FAL786399:FAM786403 FKH786399:FKI786403 FUD786399:FUE786403 GDZ786399:GEA786403 GNV786399:GNW786403 GXR786399:GXS786403 HHN786399:HHO786403 HRJ786399:HRK786403 IBF786399:IBG786403 ILB786399:ILC786403 IUX786399:IUY786403 JET786399:JEU786403 JOP786399:JOQ786403 JYL786399:JYM786403 KIH786399:KII786403 KSD786399:KSE786403 LBZ786399:LCA786403 LLV786399:LLW786403 LVR786399:LVS786403 MFN786399:MFO786403 MPJ786399:MPK786403 MZF786399:MZG786403 NJB786399:NJC786403 NSX786399:NSY786403 OCT786399:OCU786403 OMP786399:OMQ786403 OWL786399:OWM786403 PGH786399:PGI786403 PQD786399:PQE786403 PZZ786399:QAA786403 QJV786399:QJW786403 QTR786399:QTS786403 RDN786399:RDO786403 RNJ786399:RNK786403 RXF786399:RXG786403 SHB786399:SHC786403 SQX786399:SQY786403 TAT786399:TAU786403 TKP786399:TKQ786403 TUL786399:TUM786403 UEH786399:UEI786403 UOD786399:UOE786403 UXZ786399:UYA786403 VHV786399:VHW786403 VRR786399:VRS786403 WBN786399:WBO786403 WLJ786399:WLK786403 WVF786399:WVG786403 IT851935:IU851939 SP851935:SQ851939 ACL851935:ACM851939 AMH851935:AMI851939 AWD851935:AWE851939 BFZ851935:BGA851939 BPV851935:BPW851939 BZR851935:BZS851939 CJN851935:CJO851939 CTJ851935:CTK851939 DDF851935:DDG851939 DNB851935:DNC851939 DWX851935:DWY851939 EGT851935:EGU851939 EQP851935:EQQ851939 FAL851935:FAM851939 FKH851935:FKI851939 FUD851935:FUE851939 GDZ851935:GEA851939 GNV851935:GNW851939 GXR851935:GXS851939 HHN851935:HHO851939 HRJ851935:HRK851939 IBF851935:IBG851939 ILB851935:ILC851939 IUX851935:IUY851939 JET851935:JEU851939 JOP851935:JOQ851939 JYL851935:JYM851939 KIH851935:KII851939 KSD851935:KSE851939 LBZ851935:LCA851939 LLV851935:LLW851939 LVR851935:LVS851939 MFN851935:MFO851939 MPJ851935:MPK851939 MZF851935:MZG851939 NJB851935:NJC851939 NSX851935:NSY851939 OCT851935:OCU851939 OMP851935:OMQ851939 OWL851935:OWM851939 PGH851935:PGI851939 PQD851935:PQE851939 PZZ851935:QAA851939 QJV851935:QJW851939 QTR851935:QTS851939 RDN851935:RDO851939 RNJ851935:RNK851939 RXF851935:RXG851939 SHB851935:SHC851939 SQX851935:SQY851939 TAT851935:TAU851939 TKP851935:TKQ851939 TUL851935:TUM851939 UEH851935:UEI851939 UOD851935:UOE851939 UXZ851935:UYA851939 VHV851935:VHW851939 VRR851935:VRS851939 WBN851935:WBO851939 WLJ851935:WLK851939 WVF851935:WVG851939 IT917471:IU917475 SP917471:SQ917475 ACL917471:ACM917475 AMH917471:AMI917475 AWD917471:AWE917475 BFZ917471:BGA917475 BPV917471:BPW917475 BZR917471:BZS917475 CJN917471:CJO917475 CTJ917471:CTK917475 DDF917471:DDG917475 DNB917471:DNC917475 DWX917471:DWY917475 EGT917471:EGU917475 EQP917471:EQQ917475 FAL917471:FAM917475 FKH917471:FKI917475 FUD917471:FUE917475 GDZ917471:GEA917475 GNV917471:GNW917475 GXR917471:GXS917475 HHN917471:HHO917475 HRJ917471:HRK917475 IBF917471:IBG917475 ILB917471:ILC917475 IUX917471:IUY917475 JET917471:JEU917475 JOP917471:JOQ917475 JYL917471:JYM917475 KIH917471:KII917475 KSD917471:KSE917475 LBZ917471:LCA917475 LLV917471:LLW917475 LVR917471:LVS917475 MFN917471:MFO917475 MPJ917471:MPK917475 MZF917471:MZG917475 NJB917471:NJC917475 NSX917471:NSY917475 OCT917471:OCU917475 OMP917471:OMQ917475 OWL917471:OWM917475 PGH917471:PGI917475 PQD917471:PQE917475 PZZ917471:QAA917475 QJV917471:QJW917475 QTR917471:QTS917475 RDN917471:RDO917475 RNJ917471:RNK917475 RXF917471:RXG917475 SHB917471:SHC917475 SQX917471:SQY917475 TAT917471:TAU917475 TKP917471:TKQ917475 TUL917471:TUM917475 UEH917471:UEI917475 UOD917471:UOE917475 UXZ917471:UYA917475 VHV917471:VHW917475 VRR917471:VRS917475 WBN917471:WBO917475 WLJ917471:WLK917475 WVF917471:WVG917475 IT983007:IU983011 SP983007:SQ983011 ACL983007:ACM983011 AMH983007:AMI983011 AWD983007:AWE983011 BFZ983007:BGA983011 BPV983007:BPW983011 BZR983007:BZS983011 CJN983007:CJO983011 CTJ983007:CTK983011 DDF983007:DDG983011 DNB983007:DNC983011 DWX983007:DWY983011 EGT983007:EGU983011 EQP983007:EQQ983011 FAL983007:FAM983011 FKH983007:FKI983011 FUD983007:FUE983011 GDZ983007:GEA983011 GNV983007:GNW983011 GXR983007:GXS983011 HHN983007:HHO983011 HRJ983007:HRK983011 IBF983007:IBG983011 ILB983007:ILC983011 IUX983007:IUY983011 JET983007:JEU983011 JOP983007:JOQ983011 JYL983007:JYM983011 KIH983007:KII983011 KSD983007:KSE983011 LBZ983007:LCA983011 LLV983007:LLW983011 LVR983007:LVS983011 MFN983007:MFO983011 MPJ983007:MPK983011 MZF983007:MZG983011 NJB983007:NJC983011 NSX983007:NSY983011 OCT983007:OCU983011 OMP983007:OMQ983011 OWL983007:OWM983011 PGH983007:PGI983011 PQD983007:PQE983011 PZZ983007:QAA983011 QJV983007:QJW983011 QTR983007:QTS983011 RDN983007:RDO983011 RNJ983007:RNK983011 RXF983007:RXG983011 SHB983007:SHC983011 SQX983007:SQY983011 TAT983007:TAU983011 TKP983007:TKQ983011 TUL983007:TUM983011 UEH983007:UEI983011 UOD983007:UOE983011 UXZ983007:UYA983011 VHV983007:VHW983011 VRR983007:VRS983011 WBN983007:WBO983011 WLJ983007:WLK983011 WVF983007:WVG983011 IT65495:IU65497 SP65495:SQ65497 ACL65495:ACM65497 AMH65495:AMI65497 AWD65495:AWE65497 BFZ65495:BGA65497 BPV65495:BPW65497 BZR65495:BZS65497 CJN65495:CJO65497 CTJ65495:CTK65497 DDF65495:DDG65497 DNB65495:DNC65497 DWX65495:DWY65497 EGT65495:EGU65497 EQP65495:EQQ65497 FAL65495:FAM65497 FKH65495:FKI65497 FUD65495:FUE65497 GDZ65495:GEA65497 GNV65495:GNW65497 GXR65495:GXS65497 HHN65495:HHO65497 HRJ65495:HRK65497 IBF65495:IBG65497 ILB65495:ILC65497 IUX65495:IUY65497 JET65495:JEU65497 JOP65495:JOQ65497 JYL65495:JYM65497 KIH65495:KII65497 KSD65495:KSE65497 LBZ65495:LCA65497 LLV65495:LLW65497 LVR65495:LVS65497 MFN65495:MFO65497 MPJ65495:MPK65497 MZF65495:MZG65497 NJB65495:NJC65497 NSX65495:NSY65497 OCT65495:OCU65497 OMP65495:OMQ65497 OWL65495:OWM65497 PGH65495:PGI65497 PQD65495:PQE65497 PZZ65495:QAA65497 QJV65495:QJW65497 QTR65495:QTS65497 RDN65495:RDO65497 RNJ65495:RNK65497 RXF65495:RXG65497 SHB65495:SHC65497 SQX65495:SQY65497 TAT65495:TAU65497 TKP65495:TKQ65497 TUL65495:TUM65497 UEH65495:UEI65497 UOD65495:UOE65497 UXZ65495:UYA65497 VHV65495:VHW65497 VRR65495:VRS65497 WBN65495:WBO65497 WLJ65495:WLK65497 WVF65495:WVG65497 IT131031:IU131033 SP131031:SQ131033 ACL131031:ACM131033 AMH131031:AMI131033 AWD131031:AWE131033 BFZ131031:BGA131033 BPV131031:BPW131033 BZR131031:BZS131033 CJN131031:CJO131033 CTJ131031:CTK131033 DDF131031:DDG131033 DNB131031:DNC131033 DWX131031:DWY131033 EGT131031:EGU131033 EQP131031:EQQ131033 FAL131031:FAM131033 FKH131031:FKI131033 FUD131031:FUE131033 GDZ131031:GEA131033 GNV131031:GNW131033 GXR131031:GXS131033 HHN131031:HHO131033 HRJ131031:HRK131033 IBF131031:IBG131033 ILB131031:ILC131033 IUX131031:IUY131033 JET131031:JEU131033 JOP131031:JOQ131033 JYL131031:JYM131033 KIH131031:KII131033 KSD131031:KSE131033 LBZ131031:LCA131033 LLV131031:LLW131033 LVR131031:LVS131033 MFN131031:MFO131033 MPJ131031:MPK131033 MZF131031:MZG131033 NJB131031:NJC131033 NSX131031:NSY131033 OCT131031:OCU131033 OMP131031:OMQ131033 OWL131031:OWM131033 PGH131031:PGI131033 PQD131031:PQE131033 PZZ131031:QAA131033 QJV131031:QJW131033 QTR131031:QTS131033 RDN131031:RDO131033 RNJ131031:RNK131033 RXF131031:RXG131033 SHB131031:SHC131033 SQX131031:SQY131033 TAT131031:TAU131033 TKP131031:TKQ131033 TUL131031:TUM131033 UEH131031:UEI131033 UOD131031:UOE131033 UXZ131031:UYA131033 VHV131031:VHW131033 VRR131031:VRS131033 WBN131031:WBO131033 WLJ131031:WLK131033 WVF131031:WVG131033 IT196567:IU196569 SP196567:SQ196569 ACL196567:ACM196569 AMH196567:AMI196569 AWD196567:AWE196569 BFZ196567:BGA196569 BPV196567:BPW196569 BZR196567:BZS196569 CJN196567:CJO196569 CTJ196567:CTK196569 DDF196567:DDG196569 DNB196567:DNC196569 DWX196567:DWY196569 EGT196567:EGU196569 EQP196567:EQQ196569 FAL196567:FAM196569 FKH196567:FKI196569 FUD196567:FUE196569 GDZ196567:GEA196569 GNV196567:GNW196569 GXR196567:GXS196569 HHN196567:HHO196569 HRJ196567:HRK196569 IBF196567:IBG196569 ILB196567:ILC196569 IUX196567:IUY196569 JET196567:JEU196569 JOP196567:JOQ196569 JYL196567:JYM196569 KIH196567:KII196569 KSD196567:KSE196569 LBZ196567:LCA196569 LLV196567:LLW196569 LVR196567:LVS196569 MFN196567:MFO196569 MPJ196567:MPK196569 MZF196567:MZG196569 NJB196567:NJC196569 NSX196567:NSY196569 OCT196567:OCU196569 OMP196567:OMQ196569 OWL196567:OWM196569 PGH196567:PGI196569 PQD196567:PQE196569 PZZ196567:QAA196569 QJV196567:QJW196569 QTR196567:QTS196569 RDN196567:RDO196569 RNJ196567:RNK196569 RXF196567:RXG196569 SHB196567:SHC196569 SQX196567:SQY196569 TAT196567:TAU196569 TKP196567:TKQ196569 TUL196567:TUM196569 UEH196567:UEI196569 UOD196567:UOE196569 UXZ196567:UYA196569 VHV196567:VHW196569 VRR196567:VRS196569 WBN196567:WBO196569 WLJ196567:WLK196569 WVF196567:WVG196569 IT262103:IU262105 SP262103:SQ262105 ACL262103:ACM262105 AMH262103:AMI262105 AWD262103:AWE262105 BFZ262103:BGA262105 BPV262103:BPW262105 BZR262103:BZS262105 CJN262103:CJO262105 CTJ262103:CTK262105 DDF262103:DDG262105 DNB262103:DNC262105 DWX262103:DWY262105 EGT262103:EGU262105 EQP262103:EQQ262105 FAL262103:FAM262105 FKH262103:FKI262105 FUD262103:FUE262105 GDZ262103:GEA262105 GNV262103:GNW262105 GXR262103:GXS262105 HHN262103:HHO262105 HRJ262103:HRK262105 IBF262103:IBG262105 ILB262103:ILC262105 IUX262103:IUY262105 JET262103:JEU262105 JOP262103:JOQ262105 JYL262103:JYM262105 KIH262103:KII262105 KSD262103:KSE262105 LBZ262103:LCA262105 LLV262103:LLW262105 LVR262103:LVS262105 MFN262103:MFO262105 MPJ262103:MPK262105 MZF262103:MZG262105 NJB262103:NJC262105 NSX262103:NSY262105 OCT262103:OCU262105 OMP262103:OMQ262105 OWL262103:OWM262105 PGH262103:PGI262105 PQD262103:PQE262105 PZZ262103:QAA262105 QJV262103:QJW262105 QTR262103:QTS262105 RDN262103:RDO262105 RNJ262103:RNK262105 RXF262103:RXG262105 SHB262103:SHC262105 SQX262103:SQY262105 TAT262103:TAU262105 TKP262103:TKQ262105 TUL262103:TUM262105 UEH262103:UEI262105 UOD262103:UOE262105 UXZ262103:UYA262105 VHV262103:VHW262105 VRR262103:VRS262105 WBN262103:WBO262105 WLJ262103:WLK262105 WVF262103:WVG262105 IT327639:IU327641 SP327639:SQ327641 ACL327639:ACM327641 AMH327639:AMI327641 AWD327639:AWE327641 BFZ327639:BGA327641 BPV327639:BPW327641 BZR327639:BZS327641 CJN327639:CJO327641 CTJ327639:CTK327641 DDF327639:DDG327641 DNB327639:DNC327641 DWX327639:DWY327641 EGT327639:EGU327641 EQP327639:EQQ327641 FAL327639:FAM327641 FKH327639:FKI327641 FUD327639:FUE327641 GDZ327639:GEA327641 GNV327639:GNW327641 GXR327639:GXS327641 HHN327639:HHO327641 HRJ327639:HRK327641 IBF327639:IBG327641 ILB327639:ILC327641 IUX327639:IUY327641 JET327639:JEU327641 JOP327639:JOQ327641 JYL327639:JYM327641 KIH327639:KII327641 KSD327639:KSE327641 LBZ327639:LCA327641 LLV327639:LLW327641 LVR327639:LVS327641 MFN327639:MFO327641 MPJ327639:MPK327641 MZF327639:MZG327641 NJB327639:NJC327641 NSX327639:NSY327641 OCT327639:OCU327641 OMP327639:OMQ327641 OWL327639:OWM327641 PGH327639:PGI327641 PQD327639:PQE327641 PZZ327639:QAA327641 QJV327639:QJW327641 QTR327639:QTS327641 RDN327639:RDO327641 RNJ327639:RNK327641 RXF327639:RXG327641 SHB327639:SHC327641 SQX327639:SQY327641 TAT327639:TAU327641 TKP327639:TKQ327641 TUL327639:TUM327641 UEH327639:UEI327641 UOD327639:UOE327641 UXZ327639:UYA327641 VHV327639:VHW327641 VRR327639:VRS327641 WBN327639:WBO327641 WLJ327639:WLK327641 WVF327639:WVG327641 IT393175:IU393177 SP393175:SQ393177 ACL393175:ACM393177 AMH393175:AMI393177 AWD393175:AWE393177 BFZ393175:BGA393177 BPV393175:BPW393177 BZR393175:BZS393177 CJN393175:CJO393177 CTJ393175:CTK393177 DDF393175:DDG393177 DNB393175:DNC393177 DWX393175:DWY393177 EGT393175:EGU393177 EQP393175:EQQ393177 FAL393175:FAM393177 FKH393175:FKI393177 FUD393175:FUE393177 GDZ393175:GEA393177 GNV393175:GNW393177 GXR393175:GXS393177 HHN393175:HHO393177 HRJ393175:HRK393177 IBF393175:IBG393177 ILB393175:ILC393177 IUX393175:IUY393177 JET393175:JEU393177 JOP393175:JOQ393177 JYL393175:JYM393177 KIH393175:KII393177 KSD393175:KSE393177 LBZ393175:LCA393177 LLV393175:LLW393177 LVR393175:LVS393177 MFN393175:MFO393177 MPJ393175:MPK393177 MZF393175:MZG393177 NJB393175:NJC393177 NSX393175:NSY393177 OCT393175:OCU393177 OMP393175:OMQ393177 OWL393175:OWM393177 PGH393175:PGI393177 PQD393175:PQE393177 PZZ393175:QAA393177 QJV393175:QJW393177 QTR393175:QTS393177 RDN393175:RDO393177 RNJ393175:RNK393177 RXF393175:RXG393177 SHB393175:SHC393177 SQX393175:SQY393177 TAT393175:TAU393177 TKP393175:TKQ393177 TUL393175:TUM393177 UEH393175:UEI393177 UOD393175:UOE393177 UXZ393175:UYA393177 VHV393175:VHW393177 VRR393175:VRS393177 WBN393175:WBO393177 WLJ393175:WLK393177 WVF393175:WVG393177 IT458711:IU458713 SP458711:SQ458713 ACL458711:ACM458713 AMH458711:AMI458713 AWD458711:AWE458713 BFZ458711:BGA458713 BPV458711:BPW458713 BZR458711:BZS458713 CJN458711:CJO458713 CTJ458711:CTK458713 DDF458711:DDG458713 DNB458711:DNC458713 DWX458711:DWY458713 EGT458711:EGU458713 EQP458711:EQQ458713 FAL458711:FAM458713 FKH458711:FKI458713 FUD458711:FUE458713 GDZ458711:GEA458713 GNV458711:GNW458713 GXR458711:GXS458713 HHN458711:HHO458713 HRJ458711:HRK458713 IBF458711:IBG458713 ILB458711:ILC458713 IUX458711:IUY458713 JET458711:JEU458713 JOP458711:JOQ458713 JYL458711:JYM458713 KIH458711:KII458713 KSD458711:KSE458713 LBZ458711:LCA458713 LLV458711:LLW458713 LVR458711:LVS458713 MFN458711:MFO458713 MPJ458711:MPK458713 MZF458711:MZG458713 NJB458711:NJC458713 NSX458711:NSY458713 OCT458711:OCU458713 OMP458711:OMQ458713 OWL458711:OWM458713 PGH458711:PGI458713 PQD458711:PQE458713 PZZ458711:QAA458713 QJV458711:QJW458713 QTR458711:QTS458713 RDN458711:RDO458713 RNJ458711:RNK458713 RXF458711:RXG458713 SHB458711:SHC458713 SQX458711:SQY458713 TAT458711:TAU458713 TKP458711:TKQ458713 TUL458711:TUM458713 UEH458711:UEI458713 UOD458711:UOE458713 UXZ458711:UYA458713 VHV458711:VHW458713 VRR458711:VRS458713 WBN458711:WBO458713 WLJ458711:WLK458713 WVF458711:WVG458713 IT524247:IU524249 SP524247:SQ524249 ACL524247:ACM524249 AMH524247:AMI524249 AWD524247:AWE524249 BFZ524247:BGA524249 BPV524247:BPW524249 BZR524247:BZS524249 CJN524247:CJO524249 CTJ524247:CTK524249 DDF524247:DDG524249 DNB524247:DNC524249 DWX524247:DWY524249 EGT524247:EGU524249 EQP524247:EQQ524249 FAL524247:FAM524249 FKH524247:FKI524249 FUD524247:FUE524249 GDZ524247:GEA524249 GNV524247:GNW524249 GXR524247:GXS524249 HHN524247:HHO524249 HRJ524247:HRK524249 IBF524247:IBG524249 ILB524247:ILC524249 IUX524247:IUY524249 JET524247:JEU524249 JOP524247:JOQ524249 JYL524247:JYM524249 KIH524247:KII524249 KSD524247:KSE524249 LBZ524247:LCA524249 LLV524247:LLW524249 LVR524247:LVS524249 MFN524247:MFO524249 MPJ524247:MPK524249 MZF524247:MZG524249 NJB524247:NJC524249 NSX524247:NSY524249 OCT524247:OCU524249 OMP524247:OMQ524249 OWL524247:OWM524249 PGH524247:PGI524249 PQD524247:PQE524249 PZZ524247:QAA524249 QJV524247:QJW524249 QTR524247:QTS524249 RDN524247:RDO524249 RNJ524247:RNK524249 RXF524247:RXG524249 SHB524247:SHC524249 SQX524247:SQY524249 TAT524247:TAU524249 TKP524247:TKQ524249 TUL524247:TUM524249 UEH524247:UEI524249 UOD524247:UOE524249 UXZ524247:UYA524249 VHV524247:VHW524249 VRR524247:VRS524249 WBN524247:WBO524249 WLJ524247:WLK524249 WVF524247:WVG524249 IT589783:IU589785 SP589783:SQ589785 ACL589783:ACM589785 AMH589783:AMI589785 AWD589783:AWE589785 BFZ589783:BGA589785 BPV589783:BPW589785 BZR589783:BZS589785 CJN589783:CJO589785 CTJ589783:CTK589785 DDF589783:DDG589785 DNB589783:DNC589785 DWX589783:DWY589785 EGT589783:EGU589785 EQP589783:EQQ589785 FAL589783:FAM589785 FKH589783:FKI589785 FUD589783:FUE589785 GDZ589783:GEA589785 GNV589783:GNW589785 GXR589783:GXS589785 HHN589783:HHO589785 HRJ589783:HRK589785 IBF589783:IBG589785 ILB589783:ILC589785 IUX589783:IUY589785 JET589783:JEU589785 JOP589783:JOQ589785 JYL589783:JYM589785 KIH589783:KII589785 KSD589783:KSE589785 LBZ589783:LCA589785 LLV589783:LLW589785 LVR589783:LVS589785 MFN589783:MFO589785 MPJ589783:MPK589785 MZF589783:MZG589785 NJB589783:NJC589785 NSX589783:NSY589785 OCT589783:OCU589785 OMP589783:OMQ589785 OWL589783:OWM589785 PGH589783:PGI589785 PQD589783:PQE589785 PZZ589783:QAA589785 QJV589783:QJW589785 QTR589783:QTS589785 RDN589783:RDO589785 RNJ589783:RNK589785 RXF589783:RXG589785 SHB589783:SHC589785 SQX589783:SQY589785 TAT589783:TAU589785 TKP589783:TKQ589785 TUL589783:TUM589785 UEH589783:UEI589785 UOD589783:UOE589785 UXZ589783:UYA589785 VHV589783:VHW589785 VRR589783:VRS589785 WBN589783:WBO589785 WLJ589783:WLK589785 WVF589783:WVG589785 IT655319:IU655321 SP655319:SQ655321 ACL655319:ACM655321 AMH655319:AMI655321 AWD655319:AWE655321 BFZ655319:BGA655321 BPV655319:BPW655321 BZR655319:BZS655321 CJN655319:CJO655321 CTJ655319:CTK655321 DDF655319:DDG655321 DNB655319:DNC655321 DWX655319:DWY655321 EGT655319:EGU655321 EQP655319:EQQ655321 FAL655319:FAM655321 FKH655319:FKI655321 FUD655319:FUE655321 GDZ655319:GEA655321 GNV655319:GNW655321 GXR655319:GXS655321 HHN655319:HHO655321 HRJ655319:HRK655321 IBF655319:IBG655321 ILB655319:ILC655321 IUX655319:IUY655321 JET655319:JEU655321 JOP655319:JOQ655321 JYL655319:JYM655321 KIH655319:KII655321 KSD655319:KSE655321 LBZ655319:LCA655321 LLV655319:LLW655321 LVR655319:LVS655321 MFN655319:MFO655321 MPJ655319:MPK655321 MZF655319:MZG655321 NJB655319:NJC655321 NSX655319:NSY655321 OCT655319:OCU655321 OMP655319:OMQ655321 OWL655319:OWM655321 PGH655319:PGI655321 PQD655319:PQE655321 PZZ655319:QAA655321 QJV655319:QJW655321 QTR655319:QTS655321 RDN655319:RDO655321 RNJ655319:RNK655321 RXF655319:RXG655321 SHB655319:SHC655321 SQX655319:SQY655321 TAT655319:TAU655321 TKP655319:TKQ655321 TUL655319:TUM655321 UEH655319:UEI655321 UOD655319:UOE655321 UXZ655319:UYA655321 VHV655319:VHW655321 VRR655319:VRS655321 WBN655319:WBO655321 WLJ655319:WLK655321 WVF655319:WVG655321 IT720855:IU720857 SP720855:SQ720857 ACL720855:ACM720857 AMH720855:AMI720857 AWD720855:AWE720857 BFZ720855:BGA720857 BPV720855:BPW720857 BZR720855:BZS720857 CJN720855:CJO720857 CTJ720855:CTK720857 DDF720855:DDG720857 DNB720855:DNC720857 DWX720855:DWY720857 EGT720855:EGU720857 EQP720855:EQQ720857 FAL720855:FAM720857 FKH720855:FKI720857 FUD720855:FUE720857 GDZ720855:GEA720857 GNV720855:GNW720857 GXR720855:GXS720857 HHN720855:HHO720857 HRJ720855:HRK720857 IBF720855:IBG720857 ILB720855:ILC720857 IUX720855:IUY720857 JET720855:JEU720857 JOP720855:JOQ720857 JYL720855:JYM720857 KIH720855:KII720857 KSD720855:KSE720857 LBZ720855:LCA720857 LLV720855:LLW720857 LVR720855:LVS720857 MFN720855:MFO720857 MPJ720855:MPK720857 MZF720855:MZG720857 NJB720855:NJC720857 NSX720855:NSY720857 OCT720855:OCU720857 OMP720855:OMQ720857 OWL720855:OWM720857 PGH720855:PGI720857 PQD720855:PQE720857 PZZ720855:QAA720857 QJV720855:QJW720857 QTR720855:QTS720857 RDN720855:RDO720857 RNJ720855:RNK720857 RXF720855:RXG720857 SHB720855:SHC720857 SQX720855:SQY720857 TAT720855:TAU720857 TKP720855:TKQ720857 TUL720855:TUM720857 UEH720855:UEI720857 UOD720855:UOE720857 UXZ720855:UYA720857 VHV720855:VHW720857 VRR720855:VRS720857 WBN720855:WBO720857 WLJ720855:WLK720857 WVF720855:WVG720857 IT786391:IU786393 SP786391:SQ786393 ACL786391:ACM786393 AMH786391:AMI786393 AWD786391:AWE786393 BFZ786391:BGA786393 BPV786391:BPW786393 BZR786391:BZS786393 CJN786391:CJO786393 CTJ786391:CTK786393 DDF786391:DDG786393 DNB786391:DNC786393 DWX786391:DWY786393 EGT786391:EGU786393 EQP786391:EQQ786393 FAL786391:FAM786393 FKH786391:FKI786393 FUD786391:FUE786393 GDZ786391:GEA786393 GNV786391:GNW786393 GXR786391:GXS786393 HHN786391:HHO786393 HRJ786391:HRK786393 IBF786391:IBG786393 ILB786391:ILC786393 IUX786391:IUY786393 JET786391:JEU786393 JOP786391:JOQ786393 JYL786391:JYM786393 KIH786391:KII786393 KSD786391:KSE786393 LBZ786391:LCA786393 LLV786391:LLW786393 LVR786391:LVS786393 MFN786391:MFO786393 MPJ786391:MPK786393 MZF786391:MZG786393 NJB786391:NJC786393 NSX786391:NSY786393 OCT786391:OCU786393 OMP786391:OMQ786393 OWL786391:OWM786393 PGH786391:PGI786393 PQD786391:PQE786393 PZZ786391:QAA786393 QJV786391:QJW786393 QTR786391:QTS786393 RDN786391:RDO786393 RNJ786391:RNK786393 RXF786391:RXG786393 SHB786391:SHC786393 SQX786391:SQY786393 TAT786391:TAU786393 TKP786391:TKQ786393 TUL786391:TUM786393 UEH786391:UEI786393 UOD786391:UOE786393 UXZ786391:UYA786393 VHV786391:VHW786393 VRR786391:VRS786393 WBN786391:WBO786393 WLJ786391:WLK786393 WVF786391:WVG786393 IT851927:IU851929 SP851927:SQ851929 ACL851927:ACM851929 AMH851927:AMI851929 AWD851927:AWE851929 BFZ851927:BGA851929 BPV851927:BPW851929 BZR851927:BZS851929 CJN851927:CJO851929 CTJ851927:CTK851929 DDF851927:DDG851929 DNB851927:DNC851929 DWX851927:DWY851929 EGT851927:EGU851929 EQP851927:EQQ851929 FAL851927:FAM851929 FKH851927:FKI851929 FUD851927:FUE851929 GDZ851927:GEA851929 GNV851927:GNW851929 GXR851927:GXS851929 HHN851927:HHO851929 HRJ851927:HRK851929 IBF851927:IBG851929 ILB851927:ILC851929 IUX851927:IUY851929 JET851927:JEU851929 JOP851927:JOQ851929 JYL851927:JYM851929 KIH851927:KII851929 KSD851927:KSE851929 LBZ851927:LCA851929 LLV851927:LLW851929 LVR851927:LVS851929 MFN851927:MFO851929 MPJ851927:MPK851929 MZF851927:MZG851929 NJB851927:NJC851929 NSX851927:NSY851929 OCT851927:OCU851929 OMP851927:OMQ851929 OWL851927:OWM851929 PGH851927:PGI851929 PQD851927:PQE851929 PZZ851927:QAA851929 QJV851927:QJW851929 QTR851927:QTS851929 RDN851927:RDO851929 RNJ851927:RNK851929 RXF851927:RXG851929 SHB851927:SHC851929 SQX851927:SQY851929 TAT851927:TAU851929 TKP851927:TKQ851929 TUL851927:TUM851929 UEH851927:UEI851929 UOD851927:UOE851929 UXZ851927:UYA851929 VHV851927:VHW851929 VRR851927:VRS851929 WBN851927:WBO851929 WLJ851927:WLK851929 WVF851927:WVG851929 IT917463:IU917465 SP917463:SQ917465 ACL917463:ACM917465 AMH917463:AMI917465 AWD917463:AWE917465 BFZ917463:BGA917465 BPV917463:BPW917465 BZR917463:BZS917465 CJN917463:CJO917465 CTJ917463:CTK917465 DDF917463:DDG917465 DNB917463:DNC917465 DWX917463:DWY917465 EGT917463:EGU917465 EQP917463:EQQ917465 FAL917463:FAM917465 FKH917463:FKI917465 FUD917463:FUE917465 GDZ917463:GEA917465 GNV917463:GNW917465 GXR917463:GXS917465 HHN917463:HHO917465 HRJ917463:HRK917465 IBF917463:IBG917465 ILB917463:ILC917465 IUX917463:IUY917465 JET917463:JEU917465 JOP917463:JOQ917465 JYL917463:JYM917465 KIH917463:KII917465 KSD917463:KSE917465 LBZ917463:LCA917465 LLV917463:LLW917465 LVR917463:LVS917465 MFN917463:MFO917465 MPJ917463:MPK917465 MZF917463:MZG917465 NJB917463:NJC917465 NSX917463:NSY917465 OCT917463:OCU917465 OMP917463:OMQ917465 OWL917463:OWM917465 PGH917463:PGI917465 PQD917463:PQE917465 PZZ917463:QAA917465 QJV917463:QJW917465 QTR917463:QTS917465 RDN917463:RDO917465 RNJ917463:RNK917465 RXF917463:RXG917465 SHB917463:SHC917465 SQX917463:SQY917465 TAT917463:TAU917465 TKP917463:TKQ917465 TUL917463:TUM917465 UEH917463:UEI917465 UOD917463:UOE917465 UXZ917463:UYA917465 VHV917463:VHW917465 VRR917463:VRS917465 WBN917463:WBO917465 WLJ917463:WLK917465 WVF917463:WVG917465 IT982999:IU983001 SP982999:SQ983001 ACL982999:ACM983001 AMH982999:AMI983001 AWD982999:AWE983001 BFZ982999:BGA983001 BPV982999:BPW983001 BZR982999:BZS983001 CJN982999:CJO983001 CTJ982999:CTK983001 DDF982999:DDG983001 DNB982999:DNC983001 DWX982999:DWY983001 EGT982999:EGU983001 EQP982999:EQQ983001 FAL982999:FAM983001 FKH982999:FKI983001 FUD982999:FUE983001 GDZ982999:GEA983001 GNV982999:GNW983001 GXR982999:GXS983001 HHN982999:HHO983001 HRJ982999:HRK983001 IBF982999:IBG983001 ILB982999:ILC983001 IUX982999:IUY983001 JET982999:JEU983001 JOP982999:JOQ983001 JYL982999:JYM983001 KIH982999:KII983001 KSD982999:KSE983001 LBZ982999:LCA983001 LLV982999:LLW983001 LVR982999:LVS983001 MFN982999:MFO983001 MPJ982999:MPK983001 MZF982999:MZG983001 NJB982999:NJC983001 NSX982999:NSY983001 OCT982999:OCU983001 OMP982999:OMQ983001 OWL982999:OWM983001 PGH982999:PGI983001 PQD982999:PQE983001 PZZ982999:QAA983001 QJV982999:QJW983001 QTR982999:QTS983001 RDN982999:RDO983001 RNJ982999:RNK983001 RXF982999:RXG983001 SHB982999:SHC983001 SQX982999:SQY983001 TAT982999:TAU983001 TKP982999:TKQ983001 TUL982999:TUM983001 UEH982999:UEI983001 UOD982999:UOE983001 UXZ982999:UYA983001 VHV982999:VHW983001 VRR982999:VRS983001 WBN982999:WBO983001 WLJ982999:WLK983001 WVF982999:WVG983001 B982999:C983001 B917463:C917465 B851927:C851929 B786391:C786393 B720855:C720857 B655319:C655321 B589783:C589785 B524247:C524249 B458711:C458713 B393175:C393177 B327639:C327641 B262103:C262105 B196567:C196569 B131031:C131033 B65495:C65497 B983007:C983011 B917471:C917475 B851935:C851939 B786399:C786403 B720863:C720867 B655327:C655331 B589791:C589795 B524255:C524259 B458719:C458723 B393183:C393187 B327647:C327651 B262111:C262115 B196575:C196579 B131039:C131043 B65503:C65507 B983006 B917470 B851934 B786398 B720862 B655326 B589790 B524254 B458718 B393182 B327646 B262110 B196574 B131038 B65502 B983003:C983003 B917467:C917467 B851931:C851931 B786395:C786395 B720859:C720859 B655323:C655323 B589787:C589787 B524251:C524251 B458715:C458715 B393179:C393179 B327643:C327643 B262107:C262107 B196571:C196571 B131035:C131035 B65499:C65499 B983002 B917466 B851930 B786394 B720858 B655322 B589786 B524250 B458714 B393178 B327642 B262106 B196570 B131034 B65498 B983012 B917476 B851940 B786404 B720868 B655332 B589796 B524260 B458724 B393188 B327652 B262116 B196580 B131044 B65508 B983013:C983013 B917477:C917477 B851941:C851941 B786405:C786405 B720869:C720869 B655333:C655333 B589797:C589797 B524261:C524261 B458725:C458725 B393189:C393189 B327653:C327653 B262117:C262117 B196581:C196581 B131045:C131045 B65509:C65509 B983014:B983019 B917478:B917483 B851942:B851947 B786406:B786411 B720870:B720875 B655334:B655339 B589798:B589803 B524262:B524267 B458726:B458731 B393190:B393195 B327654:B327659 B262118:B262123 B196582:B196587 B131046:B131051 B65510:B65515 B983021:B983022 B917485:B917486 B851949:B851950 B786413:B786414 B720877:B720878 B655341:B655342 B589805:B589806 B524269:B524270 B458733:B458734 B393197:B393198 B327661:B327662 B262125:B262126 B196589:B196590 B131053:B131054 B65517:B65518 B983023:C983023 B917487:C917487 B851951:C851951 B786415:C786415 B720879:C720879 B655343:C655343 B589807:C589807 B524271:C524271 B458735:C458735 B393199:C393199 B327663:C327663 B262127:C262127 B196591:C196591 B131055:C131055 B65519:C65519 B983024:B983029 B917488:B917493 B851952:B851957 B786416:B786421 B720880:B720885 B655344:B655349 B589808:B589813 B524272:B524277 B458736:B458741 B393200:B393205 B327664:B327669 B262128:B262133 B196592:B196597 B131056:B131061 B65520:B65525 B983032 B917496 B851960 B786424 B720888 B655352 B589816 B524280 B458744 B393208 B327672 B262136 B196600 B131064 B65528 B983035 B917499 B851963 B786427 B720891 B655355 B589819 B524283 B458747 B393211 B327675 B262139 B196603 B131067 B65531 B983037 B917501 B851965 B786429 B720893 B655357 B589821 B524285 B458749 B393213 B327677 B262141 B196605 B131069 B65533">
      <formula1>"Angul,Boudh,Balangir,Bargarh,Balasore,Bhadrak,Cuttack,Deogarh,Dhenkanal,Ganjam,Gajapati,Jharsuguda,Jajpur,Jagatsinghapur,Khordha,Keonjhar,Kalahandi,Kandhamal,Koraput,Kendrapara,Malkangiri,Mayurbhanj,Nabarangpur,Nuapada,Nayagarh,Puri,Rayagada,Sambalpur,Sub"&amp;"arnapur,Sundargarh"</formula1>
    </dataValidation>
  </dataValidation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8.xml><?xml version="1.0" encoding="utf-8"?>
<worksheet xmlns="http://schemas.openxmlformats.org/spreadsheetml/2006/main" xmlns:r="http://schemas.openxmlformats.org/officeDocument/2006/relationships">
  <sheetPr>
    <outlinePr summaryBelow="0" summaryRight="0"/>
  </sheetPr>
  <dimension ref="A1:XDO45"/>
  <sheetViews>
    <sheetView view="pageBreakPreview" zoomScaleSheetLayoutView="100" workbookViewId="0">
      <pane xSplit="2" ySplit="6" topLeftCell="C40" activePane="bottomRight" state="frozen"/>
      <selection activeCell="A2" sqref="A2:Y2"/>
      <selection pane="topRight" activeCell="A2" sqref="A2:Y2"/>
      <selection pane="bottomLeft" activeCell="A2" sqref="A2:Y2"/>
      <selection pane="bottomRight" activeCell="A2" sqref="A2:Y2"/>
    </sheetView>
  </sheetViews>
  <sheetFormatPr defaultColWidth="12.625" defaultRowHeight="15"/>
  <cols>
    <col min="1" max="1" width="9.5" style="102" customWidth="1"/>
    <col min="2" max="2" width="49.375" style="90" customWidth="1"/>
    <col min="3" max="4" width="11.125" style="90" customWidth="1"/>
    <col min="5" max="5" width="10.875" style="90" customWidth="1"/>
    <col min="6" max="7" width="11.125" style="90" customWidth="1"/>
    <col min="8" max="8" width="62.875" style="90" customWidth="1"/>
    <col min="9" max="16384" width="12.625" style="588"/>
  </cols>
  <sheetData>
    <row r="1" spans="1:8">
      <c r="A1" s="3891" t="s">
        <v>7256</v>
      </c>
    </row>
    <row r="2" spans="1:8" ht="26.25" customHeight="1">
      <c r="A2" s="5261" t="s">
        <v>6334</v>
      </c>
      <c r="B2" s="5262"/>
      <c r="C2" s="5262"/>
      <c r="D2" s="5262"/>
      <c r="E2" s="5262"/>
      <c r="F2" s="5262"/>
      <c r="G2" s="5262"/>
      <c r="H2" s="5262"/>
    </row>
    <row r="3" spans="1:8">
      <c r="A3" s="5263"/>
      <c r="B3" s="5263"/>
      <c r="C3" s="5263"/>
      <c r="D3" s="5263"/>
      <c r="H3" s="2029" t="s">
        <v>241</v>
      </c>
    </row>
    <row r="4" spans="1:8" ht="15" customHeight="1">
      <c r="A4" s="4851" t="s">
        <v>3</v>
      </c>
      <c r="B4" s="4851" t="s">
        <v>4</v>
      </c>
      <c r="C4" s="4851" t="s">
        <v>5785</v>
      </c>
      <c r="D4" s="4851"/>
      <c r="E4" s="4851"/>
      <c r="F4" s="4851"/>
      <c r="G4" s="4851"/>
      <c r="H4" s="4852" t="s">
        <v>364</v>
      </c>
    </row>
    <row r="5" spans="1:8">
      <c r="A5" s="4851"/>
      <c r="B5" s="4851"/>
      <c r="C5" s="4856" t="s">
        <v>367</v>
      </c>
      <c r="D5" s="4856" t="s">
        <v>368</v>
      </c>
      <c r="E5" s="4856" t="s">
        <v>369</v>
      </c>
      <c r="F5" s="4851" t="s">
        <v>1085</v>
      </c>
      <c r="G5" s="4851"/>
      <c r="H5" s="4852"/>
    </row>
    <row r="6" spans="1:8" ht="56.25" customHeight="1">
      <c r="A6" s="4851"/>
      <c r="B6" s="4851"/>
      <c r="C6" s="4856"/>
      <c r="D6" s="4856"/>
      <c r="E6" s="4856"/>
      <c r="F6" s="2387" t="s">
        <v>371</v>
      </c>
      <c r="G6" s="2387" t="s">
        <v>372</v>
      </c>
      <c r="H6" s="4852"/>
    </row>
    <row r="7" spans="1:8" ht="15.75" customHeight="1">
      <c r="A7" s="363"/>
      <c r="B7" s="363" t="s">
        <v>4107</v>
      </c>
      <c r="C7" s="364"/>
      <c r="D7" s="364"/>
      <c r="E7" s="364"/>
      <c r="F7" s="364"/>
      <c r="G7" s="627">
        <f>G8</f>
        <v>1.02</v>
      </c>
      <c r="H7" s="580"/>
    </row>
    <row r="8" spans="1:8" ht="15" customHeight="1">
      <c r="A8" s="366">
        <v>206</v>
      </c>
      <c r="B8" s="581" t="s">
        <v>4108</v>
      </c>
      <c r="C8" s="367"/>
      <c r="D8" s="367"/>
      <c r="E8" s="367"/>
      <c r="F8" s="366"/>
      <c r="G8" s="582">
        <f>SUM(G9:G41)</f>
        <v>1.02</v>
      </c>
      <c r="H8" s="583"/>
    </row>
    <row r="9" spans="1:8">
      <c r="A9" s="766">
        <v>206.1</v>
      </c>
      <c r="B9" s="767" t="s">
        <v>5</v>
      </c>
      <c r="C9" s="768"/>
      <c r="D9" s="768"/>
      <c r="E9" s="768"/>
      <c r="F9" s="766"/>
      <c r="G9" s="769"/>
      <c r="H9" s="770"/>
    </row>
    <row r="10" spans="1:8" ht="135">
      <c r="A10" s="591" t="s">
        <v>4109</v>
      </c>
      <c r="B10" s="379" t="s">
        <v>673</v>
      </c>
      <c r="C10" s="423" t="s">
        <v>693</v>
      </c>
      <c r="D10" s="423">
        <v>1460000</v>
      </c>
      <c r="E10" s="632">
        <f>D10/100000</f>
        <v>14.6</v>
      </c>
      <c r="F10" s="591">
        <f>VLOOKUP($A$1,'[4]Annexure - Innovations'!$B$9:$Z$66,2,0)</f>
        <v>0</v>
      </c>
      <c r="G10" s="600">
        <f>E10*F10</f>
        <v>0</v>
      </c>
      <c r="H10" s="595" t="s">
        <v>6021</v>
      </c>
    </row>
    <row r="11" spans="1:8" s="2395" customFormat="1" ht="50.25" customHeight="1">
      <c r="A11" s="374" t="s">
        <v>4110</v>
      </c>
      <c r="B11" s="375" t="s">
        <v>4111</v>
      </c>
      <c r="C11" s="593"/>
      <c r="D11" s="1738"/>
      <c r="E11" s="634"/>
      <c r="F11" s="374"/>
      <c r="G11" s="594"/>
      <c r="H11" s="5260" t="s">
        <v>6022</v>
      </c>
    </row>
    <row r="12" spans="1:8" ht="50.25" customHeight="1">
      <c r="A12" s="591" t="s">
        <v>5636</v>
      </c>
      <c r="B12" s="379" t="s">
        <v>5637</v>
      </c>
      <c r="C12" s="423" t="s">
        <v>2805</v>
      </c>
      <c r="D12" s="1739">
        <v>20000</v>
      </c>
      <c r="E12" s="632">
        <f>D12/100000</f>
        <v>0.2</v>
      </c>
      <c r="F12" s="591">
        <f>VLOOKUP($A$1,'[4]Annexure - Innovations'!$B$9:$Z$66,3,0)</f>
        <v>0</v>
      </c>
      <c r="G12" s="600">
        <f>E12*F12</f>
        <v>0</v>
      </c>
      <c r="H12" s="5260"/>
    </row>
    <row r="13" spans="1:8" ht="50.25" customHeight="1">
      <c r="A13" s="591" t="s">
        <v>5638</v>
      </c>
      <c r="B13" s="379" t="s">
        <v>5639</v>
      </c>
      <c r="C13" s="423" t="s">
        <v>518</v>
      </c>
      <c r="D13" s="1739">
        <v>50</v>
      </c>
      <c r="E13" s="1740">
        <f>D13/100000</f>
        <v>5.0000000000000001E-4</v>
      </c>
      <c r="F13" s="591">
        <f>VLOOKUP($A$1,'[4]Annexure - Innovations'!$B$9:$Z$66,4,0)</f>
        <v>0</v>
      </c>
      <c r="G13" s="600">
        <f>E13*F13</f>
        <v>0</v>
      </c>
      <c r="H13" s="5260"/>
    </row>
    <row r="14" spans="1:8" ht="50.25" customHeight="1">
      <c r="A14" s="591" t="s">
        <v>5640</v>
      </c>
      <c r="B14" s="379" t="s">
        <v>5641</v>
      </c>
      <c r="C14" s="423" t="s">
        <v>3748</v>
      </c>
      <c r="D14" s="1739">
        <v>20</v>
      </c>
      <c r="E14" s="1740">
        <f>D14/100000</f>
        <v>2.0000000000000001E-4</v>
      </c>
      <c r="F14" s="591">
        <f>VLOOKUP($A$1,'[4]Annexure - Innovations'!$B$9:$Z$66,5,0)</f>
        <v>0</v>
      </c>
      <c r="G14" s="600">
        <f>E14*F14</f>
        <v>0</v>
      </c>
      <c r="H14" s="5260"/>
    </row>
    <row r="15" spans="1:8" s="2395" customFormat="1" ht="58.5" customHeight="1">
      <c r="A15" s="374" t="s">
        <v>4112</v>
      </c>
      <c r="B15" s="375" t="s">
        <v>4113</v>
      </c>
      <c r="C15" s="593"/>
      <c r="D15" s="593"/>
      <c r="E15" s="634"/>
      <c r="F15" s="374"/>
      <c r="G15" s="594"/>
      <c r="H15" s="5260" t="s">
        <v>4509</v>
      </c>
    </row>
    <row r="16" spans="1:8" ht="58.5" customHeight="1">
      <c r="A16" s="591" t="s">
        <v>5642</v>
      </c>
      <c r="B16" s="379" t="s">
        <v>5643</v>
      </c>
      <c r="C16" s="423" t="s">
        <v>5644</v>
      </c>
      <c r="D16" s="423">
        <v>450</v>
      </c>
      <c r="E16" s="632">
        <f>D16/100000</f>
        <v>4.4999999999999997E-3</v>
      </c>
      <c r="F16" s="591">
        <f>VLOOKUP($A$1,'[4]Annexure - Innovations'!$B$9:$Z$66,6,0)</f>
        <v>0</v>
      </c>
      <c r="G16" s="600">
        <f>E16*F16</f>
        <v>0</v>
      </c>
      <c r="H16" s="5260"/>
    </row>
    <row r="17" spans="1:16343" ht="58.5" customHeight="1">
      <c r="A17" s="591" t="s">
        <v>5645</v>
      </c>
      <c r="B17" s="379" t="s">
        <v>5646</v>
      </c>
      <c r="C17" s="423" t="s">
        <v>2805</v>
      </c>
      <c r="D17" s="423">
        <v>102000</v>
      </c>
      <c r="E17" s="632">
        <f>D17/100000</f>
        <v>1.02</v>
      </c>
      <c r="F17" s="591">
        <f>VLOOKUP($A$1,'[4]Annexure - Innovations'!$B$9:$Z$66,7,0)</f>
        <v>1</v>
      </c>
      <c r="G17" s="600">
        <f>E17*F17</f>
        <v>1.02</v>
      </c>
      <c r="H17" s="5260"/>
    </row>
    <row r="18" spans="1:16343" s="2395" customFormat="1" ht="72" customHeight="1">
      <c r="A18" s="626" t="s">
        <v>4114</v>
      </c>
      <c r="B18" s="1742" t="s">
        <v>4255</v>
      </c>
      <c r="C18" s="1743"/>
      <c r="D18" s="1743"/>
      <c r="E18" s="1744"/>
      <c r="F18" s="626"/>
      <c r="G18" s="1457"/>
      <c r="H18" s="5259" t="s">
        <v>6369</v>
      </c>
    </row>
    <row r="19" spans="1:16343" ht="72" customHeight="1">
      <c r="A19" s="1745" t="s">
        <v>5650</v>
      </c>
      <c r="B19" s="1746" t="s">
        <v>5647</v>
      </c>
      <c r="C19" s="1747" t="s">
        <v>2012</v>
      </c>
      <c r="D19" s="1747">
        <v>2000</v>
      </c>
      <c r="E19" s="1748">
        <f>D19/100000</f>
        <v>0.02</v>
      </c>
      <c r="F19" s="1745">
        <f>VLOOKUP($A$1,'[4]Annexure - Innovations'!$B$9:$Z$66,8,0)</f>
        <v>0</v>
      </c>
      <c r="G19" s="1456">
        <f>E19*F19</f>
        <v>0</v>
      </c>
      <c r="H19" s="5259"/>
    </row>
    <row r="20" spans="1:16343" ht="72" customHeight="1">
      <c r="A20" s="1745" t="s">
        <v>5651</v>
      </c>
      <c r="B20" s="1746" t="s">
        <v>5648</v>
      </c>
      <c r="C20" s="1747" t="s">
        <v>5649</v>
      </c>
      <c r="D20" s="2386">
        <v>208935</v>
      </c>
      <c r="E20" s="1748">
        <f>D20/100000</f>
        <v>2.08935</v>
      </c>
      <c r="F20" s="1745">
        <f>VLOOKUP($A$1,'[4]Annexure - Innovations'!$B$9:$Z$66,9,0)</f>
        <v>0</v>
      </c>
      <c r="G20" s="1456">
        <f>E20*F20</f>
        <v>0</v>
      </c>
      <c r="H20" s="5259"/>
    </row>
    <row r="21" spans="1:16343">
      <c r="A21" s="766">
        <v>206.2</v>
      </c>
      <c r="B21" s="767" t="s">
        <v>69</v>
      </c>
      <c r="C21" s="768"/>
      <c r="D21" s="768"/>
      <c r="E21" s="768"/>
      <c r="F21" s="766"/>
      <c r="G21" s="769"/>
      <c r="H21" s="770"/>
      <c r="I21" s="2396"/>
      <c r="J21" s="2397"/>
      <c r="K21" s="2398"/>
      <c r="L21" s="2398"/>
      <c r="M21" s="2398"/>
      <c r="N21" s="2398"/>
      <c r="O21" s="2398"/>
      <c r="P21" s="2398"/>
      <c r="Q21" s="2398"/>
      <c r="R21" s="2398"/>
      <c r="S21" s="2398"/>
      <c r="T21" s="2398"/>
      <c r="U21" s="2398"/>
      <c r="V21" s="2398"/>
      <c r="W21" s="2398"/>
      <c r="X21" s="2398"/>
      <c r="Y21" s="2398"/>
      <c r="Z21" s="2398"/>
      <c r="AA21" s="2398"/>
      <c r="AB21" s="2398"/>
      <c r="AC21" s="2398"/>
      <c r="AD21" s="2398"/>
      <c r="AE21" s="2399"/>
      <c r="AF21" s="2399"/>
      <c r="AG21" s="2399"/>
      <c r="AH21" s="2399"/>
      <c r="AI21" s="2399"/>
      <c r="AJ21" s="2399"/>
      <c r="AK21" s="2399"/>
      <c r="AL21" s="2399"/>
      <c r="AM21" s="2399"/>
      <c r="AN21" s="2399"/>
      <c r="AO21" s="2399"/>
      <c r="AP21" s="2399"/>
      <c r="AQ21" s="2399"/>
      <c r="AR21" s="2399"/>
      <c r="AS21" s="2399"/>
      <c r="AT21" s="2399"/>
      <c r="AU21" s="2399"/>
      <c r="AV21" s="2399"/>
      <c r="AW21" s="2399"/>
      <c r="AX21" s="2397"/>
      <c r="AY21" s="2400"/>
      <c r="AZ21" s="2396"/>
      <c r="BA21" s="2396"/>
      <c r="BB21" s="2396"/>
      <c r="BC21" s="2397"/>
      <c r="BD21" s="2398"/>
      <c r="BE21" s="2398"/>
      <c r="BF21" s="2398"/>
      <c r="BG21" s="2398"/>
      <c r="BH21" s="2398"/>
      <c r="BI21" s="2398"/>
      <c r="BJ21" s="2398"/>
      <c r="BK21" s="2398"/>
      <c r="BL21" s="2398"/>
      <c r="BM21" s="2398"/>
      <c r="BN21" s="2398"/>
      <c r="BO21" s="2398"/>
      <c r="BP21" s="2398"/>
      <c r="BQ21" s="2398"/>
      <c r="BR21" s="2398"/>
      <c r="BS21" s="2398"/>
      <c r="BT21" s="2398"/>
      <c r="BU21" s="2398"/>
      <c r="BV21" s="2398"/>
      <c r="BW21" s="2398"/>
      <c r="BX21" s="2399"/>
      <c r="BY21" s="2399"/>
      <c r="BZ21" s="2399"/>
      <c r="CA21" s="2399"/>
      <c r="CB21" s="2399"/>
      <c r="CC21" s="2399"/>
      <c r="CD21" s="2399"/>
      <c r="CE21" s="2399"/>
      <c r="CF21" s="2399"/>
      <c r="CG21" s="2399"/>
      <c r="CH21" s="2399"/>
      <c r="CI21" s="2399"/>
      <c r="CJ21" s="2399"/>
      <c r="CK21" s="2399"/>
      <c r="CL21" s="2399"/>
      <c r="CM21" s="2399"/>
      <c r="CN21" s="2399"/>
      <c r="CO21" s="2399"/>
      <c r="CP21" s="2399"/>
      <c r="CQ21" s="2397"/>
      <c r="CR21" s="2400"/>
      <c r="CS21" s="2396"/>
      <c r="CT21" s="2396"/>
      <c r="CU21" s="2396"/>
      <c r="CV21" s="2397"/>
      <c r="CW21" s="2398"/>
      <c r="CX21" s="2398"/>
      <c r="CY21" s="2398"/>
      <c r="CZ21" s="2398"/>
      <c r="DA21" s="2398"/>
      <c r="DB21" s="2398"/>
      <c r="DC21" s="2398"/>
      <c r="DD21" s="2398"/>
      <c r="DE21" s="2398"/>
      <c r="DF21" s="2398"/>
      <c r="DG21" s="2398"/>
      <c r="DH21" s="2398"/>
      <c r="DI21" s="2398"/>
      <c r="DJ21" s="2398"/>
      <c r="DK21" s="2398"/>
      <c r="DL21" s="2398"/>
      <c r="DM21" s="2398"/>
      <c r="DN21" s="2398"/>
      <c r="DO21" s="2398"/>
      <c r="DP21" s="2398"/>
      <c r="DQ21" s="2399"/>
      <c r="DR21" s="2399"/>
      <c r="DS21" s="2399"/>
      <c r="DT21" s="2399"/>
      <c r="DU21" s="2399"/>
      <c r="DV21" s="2399"/>
      <c r="DW21" s="2399"/>
      <c r="DX21" s="2399"/>
      <c r="DY21" s="2399"/>
      <c r="DZ21" s="2399"/>
      <c r="EA21" s="2399"/>
      <c r="EB21" s="2399"/>
      <c r="EC21" s="2399"/>
      <c r="ED21" s="2399"/>
      <c r="EE21" s="2399"/>
      <c r="EF21" s="2399"/>
      <c r="EG21" s="2399"/>
      <c r="EH21" s="2399"/>
      <c r="EI21" s="2399"/>
      <c r="EJ21" s="2397"/>
      <c r="EK21" s="2400"/>
      <c r="EL21" s="2396"/>
      <c r="EM21" s="2396"/>
      <c r="EN21" s="2396"/>
      <c r="EO21" s="2397"/>
      <c r="EP21" s="2398"/>
      <c r="EQ21" s="2398"/>
      <c r="ER21" s="2398"/>
      <c r="ES21" s="2398"/>
      <c r="ET21" s="2398"/>
      <c r="EU21" s="2398"/>
      <c r="EV21" s="2398"/>
      <c r="EW21" s="2398"/>
      <c r="EX21" s="2398"/>
      <c r="EY21" s="2398"/>
      <c r="EZ21" s="2398"/>
      <c r="FA21" s="2398"/>
      <c r="FB21" s="2398"/>
      <c r="FC21" s="2398"/>
      <c r="FD21" s="2398"/>
      <c r="FE21" s="2398"/>
      <c r="FF21" s="2398"/>
      <c r="FG21" s="2398"/>
      <c r="FH21" s="2398"/>
      <c r="FI21" s="2398"/>
      <c r="FJ21" s="2399"/>
      <c r="FK21" s="2399"/>
      <c r="FL21" s="2399"/>
      <c r="FM21" s="2399"/>
      <c r="FN21" s="2399"/>
      <c r="FO21" s="2399"/>
      <c r="FP21" s="2399"/>
      <c r="FQ21" s="2399"/>
      <c r="FR21" s="2399"/>
      <c r="FS21" s="2399"/>
      <c r="FT21" s="2399"/>
      <c r="FU21" s="2399"/>
      <c r="FV21" s="2399"/>
      <c r="FW21" s="2399"/>
      <c r="FX21" s="2399"/>
      <c r="FY21" s="2399"/>
      <c r="FZ21" s="2399"/>
      <c r="GA21" s="2399"/>
      <c r="GB21" s="2399"/>
      <c r="GC21" s="2397"/>
      <c r="GD21" s="2400"/>
      <c r="GE21" s="2396"/>
      <c r="GF21" s="2396"/>
      <c r="GG21" s="2396"/>
      <c r="GH21" s="2397"/>
      <c r="GI21" s="2398"/>
      <c r="GJ21" s="2398"/>
      <c r="GK21" s="2398"/>
      <c r="GL21" s="2398"/>
      <c r="GM21" s="2398"/>
      <c r="GN21" s="2398"/>
      <c r="GO21" s="2398"/>
      <c r="GP21" s="2398"/>
      <c r="GQ21" s="2398"/>
      <c r="GR21" s="2398"/>
      <c r="GS21" s="2398"/>
      <c r="GT21" s="2398"/>
      <c r="GU21" s="2398"/>
      <c r="GV21" s="2398"/>
      <c r="GW21" s="2398"/>
      <c r="GX21" s="2398"/>
      <c r="GY21" s="2398"/>
      <c r="GZ21" s="2398"/>
      <c r="HA21" s="2398"/>
      <c r="HB21" s="2398"/>
      <c r="HC21" s="2399"/>
      <c r="HD21" s="2399"/>
      <c r="HE21" s="2399"/>
      <c r="HF21" s="2399"/>
      <c r="HG21" s="2399"/>
      <c r="HH21" s="2399"/>
      <c r="HI21" s="2399"/>
      <c r="HJ21" s="2399"/>
      <c r="HK21" s="2399"/>
      <c r="HL21" s="2399"/>
      <c r="HM21" s="2399"/>
      <c r="HN21" s="2399"/>
      <c r="HO21" s="2399"/>
      <c r="HP21" s="2399"/>
      <c r="HQ21" s="2399"/>
      <c r="HR21" s="2399"/>
      <c r="HS21" s="2399"/>
      <c r="HT21" s="2399"/>
      <c r="HU21" s="2399"/>
      <c r="HV21" s="2397"/>
      <c r="HW21" s="2400"/>
      <c r="HX21" s="2396"/>
      <c r="HY21" s="2396"/>
      <c r="HZ21" s="2396"/>
      <c r="IA21" s="2397"/>
      <c r="IB21" s="2398"/>
      <c r="IC21" s="2398"/>
      <c r="ID21" s="2398"/>
      <c r="IE21" s="2398"/>
      <c r="IF21" s="2398"/>
      <c r="IG21" s="2398"/>
      <c r="IH21" s="2398"/>
      <c r="II21" s="2398"/>
      <c r="IJ21" s="2398"/>
      <c r="IK21" s="2398"/>
      <c r="IL21" s="2398"/>
      <c r="IM21" s="2398"/>
      <c r="IN21" s="2398"/>
      <c r="IO21" s="2398"/>
      <c r="IP21" s="2398"/>
      <c r="IQ21" s="2398"/>
      <c r="IR21" s="2398"/>
      <c r="IS21" s="2398"/>
      <c r="IT21" s="2398"/>
      <c r="IU21" s="2398"/>
      <c r="IV21" s="2399"/>
      <c r="IW21" s="2399"/>
      <c r="IX21" s="2399"/>
      <c r="IY21" s="2399"/>
      <c r="IZ21" s="2399"/>
      <c r="JA21" s="2399"/>
      <c r="JB21" s="2399"/>
      <c r="JC21" s="2399"/>
      <c r="JD21" s="2399"/>
      <c r="JE21" s="2399"/>
      <c r="JF21" s="2399"/>
      <c r="JG21" s="2399"/>
      <c r="JH21" s="2399"/>
      <c r="JI21" s="2399"/>
      <c r="JJ21" s="2399"/>
      <c r="JK21" s="2399"/>
      <c r="JL21" s="2399"/>
      <c r="JM21" s="2399"/>
      <c r="JN21" s="2399"/>
      <c r="JO21" s="2397"/>
      <c r="JP21" s="2400"/>
      <c r="JQ21" s="2396"/>
      <c r="JR21" s="2396"/>
      <c r="JS21" s="2396"/>
      <c r="JT21" s="2397"/>
      <c r="JU21" s="2398"/>
      <c r="JV21" s="2398"/>
      <c r="JW21" s="2398"/>
      <c r="JX21" s="2398"/>
      <c r="JY21" s="2398"/>
      <c r="JZ21" s="2398"/>
      <c r="KA21" s="2398"/>
      <c r="KB21" s="2398"/>
      <c r="KC21" s="2398"/>
      <c r="KD21" s="2398"/>
      <c r="KE21" s="2398"/>
      <c r="KF21" s="2398"/>
      <c r="KG21" s="2398"/>
      <c r="KH21" s="2398"/>
      <c r="KI21" s="2398"/>
      <c r="KJ21" s="2398"/>
      <c r="KK21" s="2398"/>
      <c r="KL21" s="2398"/>
      <c r="KM21" s="2398"/>
      <c r="KN21" s="2398"/>
      <c r="KO21" s="2399"/>
      <c r="KP21" s="2399"/>
      <c r="KQ21" s="2399"/>
      <c r="KR21" s="2399"/>
      <c r="KS21" s="2399"/>
      <c r="KT21" s="2399"/>
      <c r="KU21" s="2399"/>
      <c r="KV21" s="2399"/>
      <c r="KW21" s="2399"/>
      <c r="KX21" s="2399"/>
      <c r="KY21" s="2399"/>
      <c r="KZ21" s="2399"/>
      <c r="LA21" s="2399"/>
      <c r="LB21" s="2399"/>
      <c r="LC21" s="2399"/>
      <c r="LD21" s="2399"/>
      <c r="LE21" s="2399"/>
      <c r="LF21" s="2399"/>
      <c r="LG21" s="2399"/>
      <c r="LH21" s="2397"/>
      <c r="LI21" s="2400"/>
      <c r="LJ21" s="2396"/>
      <c r="LK21" s="2396"/>
      <c r="LL21" s="2396"/>
      <c r="LM21" s="2397"/>
      <c r="LN21" s="2398"/>
      <c r="LO21" s="2398"/>
      <c r="LP21" s="2398"/>
      <c r="LQ21" s="2398"/>
      <c r="LR21" s="2398"/>
      <c r="LS21" s="2398"/>
      <c r="LT21" s="2398"/>
      <c r="LU21" s="2398"/>
      <c r="LV21" s="2398"/>
      <c r="LW21" s="2398"/>
      <c r="LX21" s="2398"/>
      <c r="LY21" s="2398"/>
      <c r="LZ21" s="2398"/>
      <c r="MA21" s="2398"/>
      <c r="MB21" s="2398"/>
      <c r="MC21" s="2398"/>
      <c r="MD21" s="2398"/>
      <c r="ME21" s="2398"/>
      <c r="MF21" s="2398"/>
      <c r="MG21" s="2398"/>
      <c r="MH21" s="2399"/>
      <c r="MI21" s="2399"/>
      <c r="MJ21" s="2399"/>
      <c r="MK21" s="2399"/>
      <c r="ML21" s="2399"/>
      <c r="MM21" s="2399"/>
      <c r="MN21" s="2399"/>
      <c r="MO21" s="2399"/>
      <c r="MP21" s="2399"/>
      <c r="MQ21" s="2399"/>
      <c r="MR21" s="2399"/>
      <c r="MS21" s="2399"/>
      <c r="MT21" s="2399"/>
      <c r="MU21" s="2399"/>
      <c r="MV21" s="2399"/>
      <c r="MW21" s="2399"/>
      <c r="MX21" s="2399"/>
      <c r="MY21" s="2399"/>
      <c r="MZ21" s="2399"/>
      <c r="NA21" s="2397"/>
      <c r="NB21" s="2400"/>
      <c r="NC21" s="2396"/>
      <c r="ND21" s="2396"/>
      <c r="NE21" s="2396"/>
      <c r="NF21" s="2397"/>
      <c r="NG21" s="2398"/>
      <c r="NH21" s="2398"/>
      <c r="NI21" s="2398"/>
      <c r="NJ21" s="2398"/>
      <c r="NK21" s="2398"/>
      <c r="NL21" s="2398"/>
      <c r="NM21" s="2398"/>
      <c r="NN21" s="2398"/>
      <c r="NO21" s="2398"/>
      <c r="NP21" s="2398"/>
      <c r="NQ21" s="2398"/>
      <c r="NR21" s="2398"/>
      <c r="NS21" s="2398"/>
      <c r="NT21" s="2398"/>
      <c r="NU21" s="2398"/>
      <c r="NV21" s="2398"/>
      <c r="NW21" s="2398"/>
      <c r="NX21" s="2398"/>
      <c r="NY21" s="2398"/>
      <c r="NZ21" s="2398"/>
      <c r="OA21" s="2399"/>
      <c r="OB21" s="2399"/>
      <c r="OC21" s="2399"/>
      <c r="OD21" s="2399"/>
      <c r="OE21" s="2399"/>
      <c r="OF21" s="2399"/>
      <c r="OG21" s="2399"/>
      <c r="OH21" s="2399"/>
      <c r="OI21" s="2399"/>
      <c r="OJ21" s="2399"/>
      <c r="OK21" s="2399"/>
      <c r="OL21" s="2399"/>
      <c r="OM21" s="2399"/>
      <c r="ON21" s="2399"/>
      <c r="OO21" s="2399"/>
      <c r="OP21" s="2399"/>
      <c r="OQ21" s="2399"/>
      <c r="OR21" s="2399"/>
      <c r="OS21" s="2399"/>
      <c r="OT21" s="2397"/>
      <c r="OU21" s="2400"/>
      <c r="OV21" s="2396"/>
      <c r="OW21" s="2396"/>
      <c r="OX21" s="2396"/>
      <c r="OY21" s="2397"/>
      <c r="OZ21" s="2398"/>
      <c r="PA21" s="2398"/>
      <c r="PB21" s="2398"/>
      <c r="PC21" s="2398"/>
      <c r="PD21" s="2398"/>
      <c r="PE21" s="2398"/>
      <c r="PF21" s="2398"/>
      <c r="PG21" s="2398"/>
      <c r="PH21" s="2398"/>
      <c r="PI21" s="2398"/>
      <c r="PJ21" s="2398"/>
      <c r="PK21" s="2398"/>
      <c r="PL21" s="2398"/>
      <c r="PM21" s="2398"/>
      <c r="PN21" s="2398"/>
      <c r="PO21" s="2398"/>
      <c r="PP21" s="2398"/>
      <c r="PQ21" s="2398"/>
      <c r="PR21" s="2398"/>
      <c r="PS21" s="2398"/>
      <c r="PT21" s="2399"/>
      <c r="PU21" s="2399"/>
      <c r="PV21" s="2399"/>
      <c r="PW21" s="2399"/>
      <c r="PX21" s="2399"/>
      <c r="PY21" s="2399"/>
      <c r="PZ21" s="2399"/>
      <c r="QA21" s="2399"/>
      <c r="QB21" s="2399"/>
      <c r="QC21" s="2399"/>
      <c r="QD21" s="2399"/>
      <c r="QE21" s="2399"/>
      <c r="QF21" s="2399"/>
      <c r="QG21" s="2399"/>
      <c r="QH21" s="2399"/>
      <c r="QI21" s="2399"/>
      <c r="QJ21" s="2399"/>
      <c r="QK21" s="2399"/>
      <c r="QL21" s="2399"/>
      <c r="QM21" s="2397"/>
      <c r="QN21" s="2400"/>
      <c r="QO21" s="2396"/>
      <c r="QP21" s="2396"/>
      <c r="QQ21" s="2396"/>
      <c r="QR21" s="2397"/>
      <c r="QS21" s="2398"/>
      <c r="QT21" s="2398"/>
      <c r="QU21" s="2398"/>
      <c r="QV21" s="2398"/>
      <c r="QW21" s="2398"/>
      <c r="QX21" s="2398"/>
      <c r="QY21" s="2398"/>
      <c r="QZ21" s="2398"/>
      <c r="RA21" s="2398"/>
      <c r="RB21" s="2398"/>
      <c r="RC21" s="2398"/>
      <c r="RD21" s="2398"/>
      <c r="RE21" s="2398"/>
      <c r="RF21" s="2398"/>
      <c r="RG21" s="2398"/>
      <c r="RH21" s="2398"/>
      <c r="RI21" s="2398"/>
      <c r="RJ21" s="2398"/>
      <c r="RK21" s="2398"/>
      <c r="RL21" s="2398"/>
      <c r="RM21" s="2399"/>
      <c r="RN21" s="2399"/>
      <c r="RO21" s="2399"/>
      <c r="RP21" s="2399"/>
      <c r="RQ21" s="2399"/>
      <c r="RR21" s="2399"/>
      <c r="RS21" s="2399"/>
      <c r="RT21" s="2399"/>
      <c r="RU21" s="2399"/>
      <c r="RV21" s="2399"/>
      <c r="RW21" s="2399"/>
      <c r="RX21" s="2399"/>
      <c r="RY21" s="2399"/>
      <c r="RZ21" s="2399"/>
      <c r="SA21" s="2399"/>
      <c r="SB21" s="2399"/>
      <c r="SC21" s="2399"/>
      <c r="SD21" s="2399"/>
      <c r="SE21" s="2399"/>
      <c r="SF21" s="2397"/>
      <c r="SG21" s="2400"/>
      <c r="SH21" s="2396"/>
      <c r="SI21" s="2396"/>
      <c r="SJ21" s="2396"/>
      <c r="SK21" s="2397"/>
      <c r="SL21" s="2398"/>
      <c r="SM21" s="2398"/>
      <c r="SN21" s="2398"/>
      <c r="SO21" s="2398"/>
      <c r="SP21" s="2398"/>
      <c r="SQ21" s="2398"/>
      <c r="SR21" s="2398"/>
      <c r="SS21" s="2398"/>
      <c r="ST21" s="2398"/>
      <c r="SU21" s="2398"/>
      <c r="SV21" s="2398"/>
      <c r="SW21" s="2398"/>
      <c r="SX21" s="2398"/>
      <c r="SY21" s="2398"/>
      <c r="SZ21" s="2398"/>
      <c r="TA21" s="2398"/>
      <c r="TB21" s="2398"/>
      <c r="TC21" s="2398"/>
      <c r="TD21" s="2398"/>
      <c r="TE21" s="2398"/>
      <c r="TF21" s="2399"/>
      <c r="TG21" s="2399"/>
      <c r="TH21" s="2399"/>
      <c r="TI21" s="2399"/>
      <c r="TJ21" s="2399"/>
      <c r="TK21" s="2399"/>
      <c r="TL21" s="2399"/>
      <c r="TM21" s="2399"/>
      <c r="TN21" s="2399"/>
      <c r="TO21" s="2399"/>
      <c r="TP21" s="2399"/>
      <c r="TQ21" s="2399"/>
      <c r="TR21" s="2399"/>
      <c r="TS21" s="2399"/>
      <c r="TT21" s="2399"/>
      <c r="TU21" s="2399"/>
      <c r="TV21" s="2399"/>
      <c r="TW21" s="2399"/>
      <c r="TX21" s="2399"/>
      <c r="TY21" s="2397"/>
      <c r="TZ21" s="2400"/>
      <c r="UA21" s="2396"/>
      <c r="UB21" s="2396"/>
      <c r="UC21" s="2396"/>
      <c r="UD21" s="2397"/>
      <c r="UE21" s="2398"/>
      <c r="UF21" s="2398"/>
      <c r="UG21" s="2398"/>
      <c r="UH21" s="2398"/>
      <c r="UI21" s="2398"/>
      <c r="UJ21" s="2398"/>
      <c r="UK21" s="2398"/>
      <c r="UL21" s="2398"/>
      <c r="UM21" s="2398"/>
      <c r="UN21" s="2398"/>
      <c r="UO21" s="2398"/>
      <c r="UP21" s="2398"/>
      <c r="UQ21" s="2398"/>
      <c r="UR21" s="2398"/>
      <c r="US21" s="2398"/>
      <c r="UT21" s="2398"/>
      <c r="UU21" s="2398"/>
      <c r="UV21" s="2398"/>
      <c r="UW21" s="2398"/>
      <c r="UX21" s="2398"/>
      <c r="UY21" s="2399"/>
      <c r="UZ21" s="2399"/>
      <c r="VA21" s="2399"/>
      <c r="VB21" s="2399"/>
      <c r="VC21" s="2399"/>
      <c r="VD21" s="2399"/>
      <c r="VE21" s="2399"/>
      <c r="VF21" s="2399"/>
      <c r="VG21" s="2399"/>
      <c r="VH21" s="2399"/>
      <c r="VI21" s="2399"/>
      <c r="VJ21" s="2399"/>
      <c r="VK21" s="2399"/>
      <c r="VL21" s="2399"/>
      <c r="VM21" s="2399"/>
      <c r="VN21" s="2399"/>
      <c r="VO21" s="2399"/>
      <c r="VP21" s="2399"/>
      <c r="VQ21" s="2399"/>
      <c r="VR21" s="2397"/>
      <c r="VS21" s="2400"/>
      <c r="VT21" s="2396"/>
      <c r="VU21" s="2396"/>
      <c r="VV21" s="2396"/>
      <c r="VW21" s="2397"/>
      <c r="VX21" s="2398"/>
      <c r="VY21" s="2398"/>
      <c r="VZ21" s="2398"/>
      <c r="WA21" s="2398"/>
      <c r="WB21" s="2398"/>
      <c r="WC21" s="2398"/>
      <c r="WD21" s="2398"/>
      <c r="WE21" s="2398"/>
      <c r="WF21" s="2398"/>
      <c r="WG21" s="2398"/>
      <c r="WH21" s="2398"/>
      <c r="WI21" s="2398"/>
      <c r="WJ21" s="2398"/>
      <c r="WK21" s="2398"/>
      <c r="WL21" s="2398"/>
      <c r="WM21" s="2398"/>
      <c r="WN21" s="2398"/>
      <c r="WO21" s="2398"/>
      <c r="WP21" s="2398"/>
      <c r="WQ21" s="2398"/>
      <c r="WR21" s="2399"/>
      <c r="WS21" s="2399"/>
      <c r="WT21" s="2399"/>
      <c r="WU21" s="2399"/>
      <c r="WV21" s="2399"/>
      <c r="WW21" s="2399"/>
      <c r="WX21" s="2399"/>
      <c r="WY21" s="2399"/>
      <c r="WZ21" s="2399"/>
      <c r="XA21" s="2399"/>
      <c r="XB21" s="2399"/>
      <c r="XC21" s="2399"/>
      <c r="XD21" s="2399"/>
      <c r="XE21" s="2399"/>
      <c r="XF21" s="2399"/>
      <c r="XG21" s="2399"/>
      <c r="XH21" s="2399"/>
      <c r="XI21" s="2399"/>
      <c r="XJ21" s="2399"/>
      <c r="XK21" s="2397"/>
      <c r="XL21" s="2400"/>
      <c r="XM21" s="2396"/>
      <c r="XN21" s="2396"/>
      <c r="XO21" s="2396"/>
      <c r="XP21" s="2397"/>
      <c r="XQ21" s="2398"/>
      <c r="XR21" s="2398"/>
      <c r="XS21" s="2398"/>
      <c r="XT21" s="2398"/>
      <c r="XU21" s="2398"/>
      <c r="XV21" s="2398"/>
      <c r="XW21" s="2398"/>
      <c r="XX21" s="2398"/>
      <c r="XY21" s="2398"/>
      <c r="XZ21" s="2398"/>
      <c r="YA21" s="2398"/>
      <c r="YB21" s="2398"/>
      <c r="YC21" s="2398"/>
      <c r="YD21" s="2398"/>
      <c r="YE21" s="2398"/>
      <c r="YF21" s="2398"/>
      <c r="YG21" s="2398"/>
      <c r="YH21" s="2398"/>
      <c r="YI21" s="2398"/>
      <c r="YJ21" s="2398"/>
      <c r="YK21" s="2399"/>
      <c r="YL21" s="2399"/>
      <c r="YM21" s="2399"/>
      <c r="YN21" s="2399"/>
      <c r="YO21" s="2399"/>
      <c r="YP21" s="2399"/>
      <c r="YQ21" s="2399"/>
      <c r="YR21" s="2399"/>
      <c r="YS21" s="2399"/>
      <c r="YT21" s="2399"/>
      <c r="YU21" s="2399"/>
      <c r="YV21" s="2399"/>
      <c r="YW21" s="2399"/>
      <c r="YX21" s="2399"/>
      <c r="YY21" s="2399"/>
      <c r="YZ21" s="2399"/>
      <c r="ZA21" s="2399"/>
      <c r="ZB21" s="2399"/>
      <c r="ZC21" s="2399"/>
      <c r="ZD21" s="2397"/>
      <c r="ZE21" s="2400"/>
      <c r="ZF21" s="2396"/>
      <c r="ZG21" s="2396"/>
      <c r="ZH21" s="2396"/>
      <c r="ZI21" s="2397"/>
      <c r="ZJ21" s="2398"/>
      <c r="ZK21" s="2398"/>
      <c r="ZL21" s="2398"/>
      <c r="ZM21" s="2398"/>
      <c r="ZN21" s="2398"/>
      <c r="ZO21" s="2398"/>
      <c r="ZP21" s="2398"/>
      <c r="ZQ21" s="2398"/>
      <c r="ZR21" s="2398"/>
      <c r="ZS21" s="2398"/>
      <c r="ZT21" s="2398"/>
      <c r="ZU21" s="2398"/>
      <c r="ZV21" s="2398"/>
      <c r="ZW21" s="2398"/>
      <c r="ZX21" s="2398"/>
      <c r="ZY21" s="2398"/>
      <c r="ZZ21" s="2398"/>
      <c r="AAA21" s="2398"/>
      <c r="AAB21" s="2398"/>
      <c r="AAC21" s="2398"/>
      <c r="AAD21" s="2399"/>
      <c r="AAE21" s="2399"/>
      <c r="AAF21" s="2399"/>
      <c r="AAG21" s="2399"/>
      <c r="AAH21" s="2399"/>
      <c r="AAI21" s="2399"/>
      <c r="AAJ21" s="2399"/>
      <c r="AAK21" s="2399"/>
      <c r="AAL21" s="2399"/>
      <c r="AAM21" s="2399"/>
      <c r="AAN21" s="2399"/>
      <c r="AAO21" s="2399"/>
      <c r="AAP21" s="2399"/>
      <c r="AAQ21" s="2399"/>
      <c r="AAR21" s="2399"/>
      <c r="AAS21" s="2399"/>
      <c r="AAT21" s="2399"/>
      <c r="AAU21" s="2399"/>
      <c r="AAV21" s="2399"/>
      <c r="AAW21" s="2397"/>
      <c r="AAX21" s="2400"/>
      <c r="AAY21" s="2396"/>
      <c r="AAZ21" s="2396"/>
      <c r="ABA21" s="2396"/>
      <c r="ABB21" s="2397"/>
      <c r="ABC21" s="2398"/>
      <c r="ABD21" s="2398"/>
      <c r="ABE21" s="2398"/>
      <c r="ABF21" s="2398"/>
      <c r="ABG21" s="2398"/>
      <c r="ABH21" s="2398"/>
      <c r="ABI21" s="2398"/>
      <c r="ABJ21" s="2398"/>
      <c r="ABK21" s="2398"/>
      <c r="ABL21" s="2398"/>
      <c r="ABM21" s="2398"/>
      <c r="ABN21" s="2398"/>
      <c r="ABO21" s="2398"/>
      <c r="ABP21" s="2398"/>
      <c r="ABQ21" s="2398"/>
      <c r="ABR21" s="2398"/>
      <c r="ABS21" s="2398"/>
      <c r="ABT21" s="2398"/>
      <c r="ABU21" s="2398"/>
      <c r="ABV21" s="2398"/>
      <c r="ABW21" s="2399"/>
      <c r="ABX21" s="2399"/>
      <c r="ABY21" s="2399"/>
      <c r="ABZ21" s="2399"/>
      <c r="ACA21" s="2399"/>
      <c r="ACB21" s="2399"/>
      <c r="ACC21" s="2399"/>
      <c r="ACD21" s="2399"/>
      <c r="ACE21" s="2399"/>
      <c r="ACF21" s="2399"/>
      <c r="ACG21" s="2399"/>
      <c r="ACH21" s="2399"/>
      <c r="ACI21" s="2399"/>
      <c r="ACJ21" s="2399"/>
      <c r="ACK21" s="2399"/>
      <c r="ACL21" s="2399"/>
      <c r="ACM21" s="2399"/>
      <c r="ACN21" s="2399"/>
      <c r="ACO21" s="2399"/>
      <c r="ACP21" s="2397"/>
      <c r="ACQ21" s="2400"/>
      <c r="ACR21" s="2396"/>
      <c r="ACS21" s="2396"/>
      <c r="ACT21" s="2396"/>
      <c r="ACU21" s="2397"/>
      <c r="ACV21" s="2398"/>
      <c r="ACW21" s="2398"/>
      <c r="ACX21" s="2398"/>
      <c r="ACY21" s="2398"/>
      <c r="ACZ21" s="2398"/>
      <c r="ADA21" s="2398"/>
      <c r="ADB21" s="2398"/>
      <c r="ADC21" s="2398"/>
      <c r="ADD21" s="2398"/>
      <c r="ADE21" s="2398"/>
      <c r="ADF21" s="2398"/>
      <c r="ADG21" s="2398"/>
      <c r="ADH21" s="2398"/>
      <c r="ADI21" s="2398"/>
      <c r="ADJ21" s="2398"/>
      <c r="ADK21" s="2398"/>
      <c r="ADL21" s="2398"/>
      <c r="ADM21" s="2398"/>
      <c r="ADN21" s="2398"/>
      <c r="ADO21" s="2398"/>
      <c r="ADP21" s="2399"/>
      <c r="ADQ21" s="2399"/>
      <c r="ADR21" s="2399"/>
      <c r="ADS21" s="2399"/>
      <c r="ADT21" s="2399"/>
      <c r="ADU21" s="2399"/>
      <c r="ADV21" s="2399"/>
      <c r="ADW21" s="2399"/>
      <c r="ADX21" s="2399"/>
      <c r="ADY21" s="2399"/>
      <c r="ADZ21" s="2399"/>
      <c r="AEA21" s="2399"/>
      <c r="AEB21" s="2399"/>
      <c r="AEC21" s="2399"/>
      <c r="AED21" s="2399"/>
      <c r="AEE21" s="2399"/>
      <c r="AEF21" s="2399"/>
      <c r="AEG21" s="2399"/>
      <c r="AEH21" s="2399"/>
      <c r="AEI21" s="2397"/>
      <c r="AEJ21" s="2400"/>
      <c r="AEK21" s="2396"/>
      <c r="AEL21" s="2396"/>
      <c r="AEM21" s="2396"/>
      <c r="AEN21" s="2397"/>
      <c r="AEO21" s="2398"/>
      <c r="AEP21" s="2398"/>
      <c r="AEQ21" s="2398"/>
      <c r="AER21" s="2398"/>
      <c r="AES21" s="2398"/>
      <c r="AET21" s="2398"/>
      <c r="AEU21" s="2398"/>
      <c r="AEV21" s="2398"/>
      <c r="AEW21" s="2398"/>
      <c r="AEX21" s="2398"/>
      <c r="AEY21" s="2398"/>
      <c r="AEZ21" s="2398"/>
      <c r="AFA21" s="2398"/>
      <c r="AFB21" s="2398"/>
      <c r="AFC21" s="2398"/>
      <c r="AFD21" s="2398"/>
      <c r="AFE21" s="2398"/>
      <c r="AFF21" s="2398"/>
      <c r="AFG21" s="2398"/>
      <c r="AFH21" s="2398"/>
      <c r="AFI21" s="2399"/>
      <c r="AFJ21" s="2399"/>
      <c r="AFK21" s="2399"/>
      <c r="AFL21" s="2399"/>
      <c r="AFM21" s="2399"/>
      <c r="AFN21" s="2399"/>
      <c r="AFO21" s="2399"/>
      <c r="AFP21" s="2399"/>
      <c r="AFQ21" s="2399"/>
      <c r="AFR21" s="2399"/>
      <c r="AFS21" s="2399"/>
      <c r="AFT21" s="2399"/>
      <c r="AFU21" s="2399"/>
      <c r="AFV21" s="2399"/>
      <c r="AFW21" s="2399"/>
      <c r="AFX21" s="2399"/>
      <c r="AFY21" s="2399"/>
      <c r="AFZ21" s="2399"/>
      <c r="AGA21" s="2399"/>
      <c r="AGB21" s="2397"/>
      <c r="AGC21" s="2400"/>
      <c r="AGD21" s="2396"/>
      <c r="AGE21" s="2396"/>
      <c r="AGF21" s="2396"/>
      <c r="AGG21" s="2397"/>
      <c r="AGH21" s="2398"/>
      <c r="AGI21" s="2398"/>
      <c r="AGJ21" s="2398"/>
      <c r="AGK21" s="2398"/>
      <c r="AGL21" s="2398"/>
      <c r="AGM21" s="2398"/>
      <c r="AGN21" s="2398"/>
      <c r="AGO21" s="2398"/>
      <c r="AGP21" s="2398"/>
      <c r="AGQ21" s="2398"/>
      <c r="AGR21" s="2398"/>
      <c r="AGS21" s="2398"/>
      <c r="AGT21" s="2398"/>
      <c r="AGU21" s="2398"/>
      <c r="AGV21" s="2398"/>
      <c r="AGW21" s="2398"/>
      <c r="AGX21" s="2398"/>
      <c r="AGY21" s="2398"/>
      <c r="AGZ21" s="2398"/>
      <c r="AHA21" s="2398"/>
      <c r="AHB21" s="2399"/>
      <c r="AHC21" s="2399"/>
      <c r="AHD21" s="2399"/>
      <c r="AHE21" s="2399"/>
      <c r="AHF21" s="2399"/>
      <c r="AHG21" s="2399"/>
      <c r="AHH21" s="2399"/>
      <c r="AHI21" s="2399"/>
      <c r="AHJ21" s="2399"/>
      <c r="AHK21" s="2399"/>
      <c r="AHL21" s="2399"/>
      <c r="AHM21" s="2399"/>
      <c r="AHN21" s="2399"/>
      <c r="AHO21" s="2399"/>
      <c r="AHP21" s="2399"/>
      <c r="AHQ21" s="2399"/>
      <c r="AHR21" s="2399"/>
      <c r="AHS21" s="2399"/>
      <c r="AHT21" s="2399"/>
      <c r="AHU21" s="2397"/>
      <c r="AHV21" s="2400"/>
      <c r="AHW21" s="2396"/>
      <c r="AHX21" s="2396"/>
      <c r="AHY21" s="2396"/>
      <c r="AHZ21" s="2397"/>
      <c r="AIA21" s="2398"/>
      <c r="AIB21" s="2398"/>
      <c r="AIC21" s="2398"/>
      <c r="AID21" s="2398"/>
      <c r="AIE21" s="2398"/>
      <c r="AIF21" s="2398"/>
      <c r="AIG21" s="2398"/>
      <c r="AIH21" s="2398"/>
      <c r="AII21" s="2398"/>
      <c r="AIJ21" s="2398"/>
      <c r="AIK21" s="2398"/>
      <c r="AIL21" s="2398"/>
      <c r="AIM21" s="2398"/>
      <c r="AIN21" s="2398"/>
      <c r="AIO21" s="2398"/>
      <c r="AIP21" s="2398"/>
      <c r="AIQ21" s="2398"/>
      <c r="AIR21" s="2398"/>
      <c r="AIS21" s="2398"/>
      <c r="AIT21" s="2398"/>
      <c r="AIU21" s="2399"/>
      <c r="AIV21" s="2399"/>
      <c r="AIW21" s="2399"/>
      <c r="AIX21" s="2399"/>
      <c r="AIY21" s="2399"/>
      <c r="AIZ21" s="2399"/>
      <c r="AJA21" s="2399"/>
      <c r="AJB21" s="2399"/>
      <c r="AJC21" s="2399"/>
      <c r="AJD21" s="2399"/>
      <c r="AJE21" s="2399"/>
      <c r="AJF21" s="2399"/>
      <c r="AJG21" s="2399"/>
      <c r="AJH21" s="2399"/>
      <c r="AJI21" s="2399"/>
      <c r="AJJ21" s="2399"/>
      <c r="AJK21" s="2399"/>
      <c r="AJL21" s="2399"/>
      <c r="AJM21" s="2399"/>
      <c r="AJN21" s="2397"/>
      <c r="AJO21" s="2400"/>
      <c r="AJP21" s="2396"/>
      <c r="AJQ21" s="2396"/>
      <c r="AJR21" s="2396"/>
      <c r="AJS21" s="2397"/>
      <c r="AJT21" s="2398"/>
      <c r="AJU21" s="2398"/>
      <c r="AJV21" s="2398"/>
      <c r="AJW21" s="2398"/>
      <c r="AJX21" s="2398"/>
      <c r="AJY21" s="2398"/>
      <c r="AJZ21" s="2398"/>
      <c r="AKA21" s="2398"/>
      <c r="AKB21" s="2398"/>
      <c r="AKC21" s="2398"/>
      <c r="AKD21" s="2398"/>
      <c r="AKE21" s="2398"/>
      <c r="AKF21" s="2398"/>
      <c r="AKG21" s="2398"/>
      <c r="AKH21" s="2398"/>
      <c r="AKI21" s="2398"/>
      <c r="AKJ21" s="2398"/>
      <c r="AKK21" s="2398"/>
      <c r="AKL21" s="2398"/>
      <c r="AKM21" s="2398"/>
      <c r="AKN21" s="2399"/>
      <c r="AKO21" s="2399"/>
      <c r="AKP21" s="2399"/>
      <c r="AKQ21" s="2399"/>
      <c r="AKR21" s="2399"/>
      <c r="AKS21" s="2399"/>
      <c r="AKT21" s="2399"/>
      <c r="AKU21" s="2399"/>
      <c r="AKV21" s="2399"/>
      <c r="AKW21" s="2399"/>
      <c r="AKX21" s="2399"/>
      <c r="AKY21" s="2399"/>
      <c r="AKZ21" s="2399"/>
      <c r="ALA21" s="2399"/>
      <c r="ALB21" s="2399"/>
      <c r="ALC21" s="2399"/>
      <c r="ALD21" s="2399"/>
      <c r="ALE21" s="2399"/>
      <c r="ALF21" s="2399"/>
      <c r="ALG21" s="2397"/>
      <c r="ALH21" s="2400"/>
      <c r="ALI21" s="2396"/>
      <c r="ALJ21" s="2396"/>
      <c r="ALK21" s="2396"/>
      <c r="ALL21" s="2397"/>
      <c r="ALM21" s="2398"/>
      <c r="ALN21" s="2398"/>
      <c r="ALO21" s="2398"/>
      <c r="ALP21" s="2398"/>
      <c r="ALQ21" s="2398"/>
      <c r="ALR21" s="2398"/>
      <c r="ALS21" s="2398"/>
      <c r="ALT21" s="2398"/>
      <c r="ALU21" s="2398"/>
      <c r="ALV21" s="2398"/>
      <c r="ALW21" s="2398"/>
      <c r="ALX21" s="2398"/>
      <c r="ALY21" s="2398"/>
      <c r="ALZ21" s="2398"/>
      <c r="AMA21" s="2398"/>
      <c r="AMB21" s="2398"/>
      <c r="AMC21" s="2398"/>
      <c r="AMD21" s="2398"/>
      <c r="AME21" s="2398"/>
      <c r="AMF21" s="2398"/>
      <c r="AMG21" s="2399"/>
      <c r="AMH21" s="2399"/>
      <c r="AMI21" s="2399"/>
      <c r="AMJ21" s="2399"/>
      <c r="AMK21" s="2399"/>
      <c r="AML21" s="2399"/>
      <c r="AMM21" s="2399"/>
      <c r="AMN21" s="2399"/>
      <c r="AMO21" s="2399"/>
      <c r="AMP21" s="2399"/>
      <c r="AMQ21" s="2399"/>
      <c r="AMR21" s="2399"/>
      <c r="AMS21" s="2399"/>
      <c r="AMT21" s="2399"/>
      <c r="AMU21" s="2399"/>
      <c r="AMV21" s="2399"/>
      <c r="AMW21" s="2399"/>
      <c r="AMX21" s="2399"/>
      <c r="AMY21" s="2399"/>
      <c r="AMZ21" s="2397"/>
      <c r="ANA21" s="2400"/>
      <c r="ANB21" s="2396"/>
      <c r="ANC21" s="2396"/>
      <c r="AND21" s="2396"/>
      <c r="ANE21" s="2397"/>
      <c r="ANF21" s="2398"/>
      <c r="ANG21" s="2398"/>
      <c r="ANH21" s="2398"/>
      <c r="ANI21" s="2398"/>
      <c r="ANJ21" s="2398"/>
      <c r="ANK21" s="2398"/>
      <c r="ANL21" s="2398"/>
      <c r="ANM21" s="2398"/>
      <c r="ANN21" s="2398"/>
      <c r="ANO21" s="2398"/>
      <c r="ANP21" s="2398"/>
      <c r="ANQ21" s="2398"/>
      <c r="ANR21" s="2398"/>
      <c r="ANS21" s="2398"/>
      <c r="ANT21" s="2398"/>
      <c r="ANU21" s="2398"/>
      <c r="ANV21" s="2398"/>
      <c r="ANW21" s="2398"/>
      <c r="ANX21" s="2398"/>
      <c r="ANY21" s="2398"/>
      <c r="ANZ21" s="2399"/>
      <c r="AOA21" s="2399"/>
      <c r="AOB21" s="2399"/>
      <c r="AOC21" s="2399"/>
      <c r="AOD21" s="2399"/>
      <c r="AOE21" s="2399"/>
      <c r="AOF21" s="2399"/>
      <c r="AOG21" s="2399"/>
      <c r="AOH21" s="2399"/>
      <c r="AOI21" s="2399"/>
      <c r="AOJ21" s="2399"/>
      <c r="AOK21" s="2399"/>
      <c r="AOL21" s="2399"/>
      <c r="AOM21" s="2399"/>
      <c r="AON21" s="2399"/>
      <c r="AOO21" s="2399"/>
      <c r="AOP21" s="2399"/>
      <c r="AOQ21" s="2399"/>
      <c r="AOR21" s="2399"/>
      <c r="AOS21" s="2397"/>
      <c r="AOT21" s="2400"/>
      <c r="AOU21" s="2396"/>
      <c r="AOV21" s="2396"/>
      <c r="AOW21" s="2396"/>
      <c r="AOX21" s="2397"/>
      <c r="AOY21" s="2398"/>
      <c r="AOZ21" s="2398"/>
      <c r="APA21" s="2398"/>
      <c r="APB21" s="2398"/>
      <c r="APC21" s="2398"/>
      <c r="APD21" s="2398"/>
      <c r="APE21" s="2398"/>
      <c r="APF21" s="2398"/>
      <c r="APG21" s="2398"/>
      <c r="APH21" s="2398"/>
      <c r="API21" s="2398"/>
      <c r="APJ21" s="2398"/>
      <c r="APK21" s="2398"/>
      <c r="APL21" s="2398"/>
      <c r="APM21" s="2398"/>
      <c r="APN21" s="2398"/>
      <c r="APO21" s="2398"/>
      <c r="APP21" s="2398"/>
      <c r="APQ21" s="2398"/>
      <c r="APR21" s="2398"/>
      <c r="APS21" s="2399"/>
      <c r="APT21" s="2399"/>
      <c r="APU21" s="2399"/>
      <c r="APV21" s="2399"/>
      <c r="APW21" s="2399"/>
      <c r="APX21" s="2399"/>
      <c r="APY21" s="2399"/>
      <c r="APZ21" s="2399"/>
      <c r="AQA21" s="2399"/>
      <c r="AQB21" s="2399"/>
      <c r="AQC21" s="2399"/>
      <c r="AQD21" s="2399"/>
      <c r="AQE21" s="2399"/>
      <c r="AQF21" s="2399"/>
      <c r="AQG21" s="2399"/>
      <c r="AQH21" s="2399"/>
      <c r="AQI21" s="2399"/>
      <c r="AQJ21" s="2399"/>
      <c r="AQK21" s="2399"/>
      <c r="AQL21" s="2397"/>
      <c r="AQM21" s="2400"/>
      <c r="AQN21" s="2396"/>
      <c r="AQO21" s="2396"/>
      <c r="AQP21" s="2396"/>
      <c r="AQQ21" s="2397"/>
      <c r="AQR21" s="2398"/>
      <c r="AQS21" s="2398"/>
      <c r="AQT21" s="2398"/>
      <c r="AQU21" s="2398"/>
      <c r="AQV21" s="2398"/>
      <c r="AQW21" s="2398"/>
      <c r="AQX21" s="2398"/>
      <c r="AQY21" s="2398"/>
      <c r="AQZ21" s="2398"/>
      <c r="ARA21" s="2398"/>
      <c r="ARB21" s="2398"/>
      <c r="ARC21" s="2398"/>
      <c r="ARD21" s="2398"/>
      <c r="ARE21" s="2398"/>
      <c r="ARF21" s="2398"/>
      <c r="ARG21" s="2398"/>
      <c r="ARH21" s="2398"/>
      <c r="ARI21" s="2398"/>
      <c r="ARJ21" s="2398"/>
      <c r="ARK21" s="2398"/>
      <c r="ARL21" s="2399"/>
      <c r="ARM21" s="2399"/>
      <c r="ARN21" s="2399"/>
      <c r="ARO21" s="2399"/>
      <c r="ARP21" s="2399"/>
      <c r="ARQ21" s="2399"/>
      <c r="ARR21" s="2399"/>
      <c r="ARS21" s="2399"/>
      <c r="ART21" s="2399"/>
      <c r="ARU21" s="2399"/>
      <c r="ARV21" s="2399"/>
      <c r="ARW21" s="2399"/>
      <c r="ARX21" s="2399"/>
      <c r="ARY21" s="2399"/>
      <c r="ARZ21" s="2399"/>
      <c r="ASA21" s="2399"/>
      <c r="ASB21" s="2399"/>
      <c r="ASC21" s="2399"/>
      <c r="ASD21" s="2399"/>
      <c r="ASE21" s="2397"/>
      <c r="ASF21" s="2400"/>
      <c r="ASG21" s="2396"/>
      <c r="ASH21" s="2396"/>
      <c r="ASI21" s="2396"/>
      <c r="ASJ21" s="2397"/>
      <c r="ASK21" s="2398"/>
      <c r="ASL21" s="2398"/>
      <c r="ASM21" s="2398"/>
      <c r="ASN21" s="2398"/>
      <c r="ASO21" s="2398"/>
      <c r="ASP21" s="2398"/>
      <c r="ASQ21" s="2398"/>
      <c r="ASR21" s="2398"/>
      <c r="ASS21" s="2398"/>
      <c r="AST21" s="2398"/>
      <c r="ASU21" s="2398"/>
      <c r="ASV21" s="2398"/>
      <c r="ASW21" s="2398"/>
      <c r="ASX21" s="2398"/>
      <c r="ASY21" s="2398"/>
      <c r="ASZ21" s="2398"/>
      <c r="ATA21" s="2398"/>
      <c r="ATB21" s="2398"/>
      <c r="ATC21" s="2398"/>
      <c r="ATD21" s="2398"/>
      <c r="ATE21" s="2399"/>
      <c r="ATF21" s="2399"/>
      <c r="ATG21" s="2399"/>
      <c r="ATH21" s="2399"/>
      <c r="ATI21" s="2399"/>
      <c r="ATJ21" s="2399"/>
      <c r="ATK21" s="2399"/>
      <c r="ATL21" s="2399"/>
      <c r="ATM21" s="2399"/>
      <c r="ATN21" s="2399"/>
      <c r="ATO21" s="2399"/>
      <c r="ATP21" s="2399"/>
      <c r="ATQ21" s="2399"/>
      <c r="ATR21" s="2399"/>
      <c r="ATS21" s="2399"/>
      <c r="ATT21" s="2399"/>
      <c r="ATU21" s="2399"/>
      <c r="ATV21" s="2399"/>
      <c r="ATW21" s="2399"/>
      <c r="ATX21" s="2397"/>
      <c r="ATY21" s="2400"/>
      <c r="ATZ21" s="2396"/>
      <c r="AUA21" s="2396"/>
      <c r="AUB21" s="2396"/>
      <c r="AUC21" s="2397"/>
      <c r="AUD21" s="2398"/>
      <c r="AUE21" s="2398"/>
      <c r="AUF21" s="2398"/>
      <c r="AUG21" s="2398"/>
      <c r="AUH21" s="2398"/>
      <c r="AUI21" s="2398"/>
      <c r="AUJ21" s="2398"/>
      <c r="AUK21" s="2398"/>
      <c r="AUL21" s="2398"/>
      <c r="AUM21" s="2398"/>
      <c r="AUN21" s="2398"/>
      <c r="AUO21" s="2398"/>
      <c r="AUP21" s="2398"/>
      <c r="AUQ21" s="2398"/>
      <c r="AUR21" s="2398"/>
      <c r="AUS21" s="2398"/>
      <c r="AUT21" s="2398"/>
      <c r="AUU21" s="2398"/>
      <c r="AUV21" s="2398"/>
      <c r="AUW21" s="2398"/>
      <c r="AUX21" s="2399"/>
      <c r="AUY21" s="2399"/>
      <c r="AUZ21" s="2399"/>
      <c r="AVA21" s="2399"/>
      <c r="AVB21" s="2399"/>
      <c r="AVC21" s="2399"/>
      <c r="AVD21" s="2399"/>
      <c r="AVE21" s="2399"/>
      <c r="AVF21" s="2399"/>
      <c r="AVG21" s="2399"/>
      <c r="AVH21" s="2399"/>
      <c r="AVI21" s="2399"/>
      <c r="AVJ21" s="2399"/>
      <c r="AVK21" s="2399"/>
      <c r="AVL21" s="2399"/>
      <c r="AVM21" s="2399"/>
      <c r="AVN21" s="2399"/>
      <c r="AVO21" s="2399"/>
      <c r="AVP21" s="2399"/>
      <c r="AVQ21" s="2397"/>
      <c r="AVR21" s="2400"/>
      <c r="AVS21" s="2396"/>
      <c r="AVT21" s="2396"/>
      <c r="AVU21" s="2396"/>
      <c r="AVV21" s="2397"/>
      <c r="AVW21" s="2398"/>
      <c r="AVX21" s="2398"/>
      <c r="AVY21" s="2398"/>
      <c r="AVZ21" s="2398"/>
      <c r="AWA21" s="2398"/>
      <c r="AWB21" s="2398"/>
      <c r="AWC21" s="2398"/>
      <c r="AWD21" s="2398"/>
      <c r="AWE21" s="2398"/>
      <c r="AWF21" s="2398"/>
      <c r="AWG21" s="2398"/>
      <c r="AWH21" s="2398"/>
      <c r="AWI21" s="2398"/>
      <c r="AWJ21" s="2398"/>
      <c r="AWK21" s="2398"/>
      <c r="AWL21" s="2398"/>
      <c r="AWM21" s="2398"/>
      <c r="AWN21" s="2398"/>
      <c r="AWO21" s="2398"/>
      <c r="AWP21" s="2398"/>
      <c r="AWQ21" s="2399"/>
      <c r="AWR21" s="2399"/>
      <c r="AWS21" s="2399"/>
      <c r="AWT21" s="2399"/>
      <c r="AWU21" s="2399"/>
      <c r="AWV21" s="2399"/>
      <c r="AWW21" s="2399"/>
      <c r="AWX21" s="2399"/>
      <c r="AWY21" s="2399"/>
      <c r="AWZ21" s="2399"/>
      <c r="AXA21" s="2399"/>
      <c r="AXB21" s="2399"/>
      <c r="AXC21" s="2399"/>
      <c r="AXD21" s="2399"/>
      <c r="AXE21" s="2399"/>
      <c r="AXF21" s="2399"/>
      <c r="AXG21" s="2399"/>
      <c r="AXH21" s="2399"/>
      <c r="AXI21" s="2399"/>
      <c r="AXJ21" s="2397"/>
      <c r="AXK21" s="2400"/>
      <c r="AXL21" s="2396"/>
      <c r="AXM21" s="2396"/>
      <c r="AXN21" s="2396"/>
      <c r="AXO21" s="2397"/>
      <c r="AXP21" s="2398"/>
      <c r="AXQ21" s="2398"/>
      <c r="AXR21" s="2398"/>
      <c r="AXS21" s="2398"/>
      <c r="AXT21" s="2398"/>
      <c r="AXU21" s="2398"/>
      <c r="AXV21" s="2398"/>
      <c r="AXW21" s="2398"/>
      <c r="AXX21" s="2398"/>
      <c r="AXY21" s="2398"/>
      <c r="AXZ21" s="2398"/>
      <c r="AYA21" s="2398"/>
      <c r="AYB21" s="2398"/>
      <c r="AYC21" s="2398"/>
      <c r="AYD21" s="2398"/>
      <c r="AYE21" s="2398"/>
      <c r="AYF21" s="2398"/>
      <c r="AYG21" s="2398"/>
      <c r="AYH21" s="2398"/>
      <c r="AYI21" s="2398"/>
      <c r="AYJ21" s="2399"/>
      <c r="AYK21" s="2399"/>
      <c r="AYL21" s="2399"/>
      <c r="AYM21" s="2399"/>
      <c r="AYN21" s="2399"/>
      <c r="AYO21" s="2399"/>
      <c r="AYP21" s="2399"/>
      <c r="AYQ21" s="2399"/>
      <c r="AYR21" s="2399"/>
      <c r="AYS21" s="2399"/>
      <c r="AYT21" s="2399"/>
      <c r="AYU21" s="2399"/>
      <c r="AYV21" s="2399"/>
      <c r="AYW21" s="2399"/>
      <c r="AYX21" s="2399"/>
      <c r="AYY21" s="2399"/>
      <c r="AYZ21" s="2399"/>
      <c r="AZA21" s="2399"/>
      <c r="AZB21" s="2399"/>
      <c r="AZC21" s="2397"/>
      <c r="AZD21" s="2400"/>
      <c r="AZE21" s="2396"/>
      <c r="AZF21" s="2396"/>
      <c r="AZG21" s="2396"/>
      <c r="AZH21" s="2397"/>
      <c r="AZI21" s="2398"/>
      <c r="AZJ21" s="2398"/>
      <c r="AZK21" s="2398"/>
      <c r="AZL21" s="2398"/>
      <c r="AZM21" s="2398"/>
      <c r="AZN21" s="2398"/>
      <c r="AZO21" s="2398"/>
      <c r="AZP21" s="2398"/>
      <c r="AZQ21" s="2398"/>
      <c r="AZR21" s="2398"/>
      <c r="AZS21" s="2398"/>
      <c r="AZT21" s="2398"/>
      <c r="AZU21" s="2398"/>
      <c r="AZV21" s="2398"/>
      <c r="AZW21" s="2398"/>
      <c r="AZX21" s="2398"/>
      <c r="AZY21" s="2398"/>
      <c r="AZZ21" s="2398"/>
      <c r="BAA21" s="2398"/>
      <c r="BAB21" s="2398"/>
      <c r="BAC21" s="2399"/>
      <c r="BAD21" s="2399"/>
      <c r="BAE21" s="2399"/>
      <c r="BAF21" s="2399"/>
      <c r="BAG21" s="2399"/>
      <c r="BAH21" s="2399"/>
      <c r="BAI21" s="2399"/>
      <c r="BAJ21" s="2399"/>
      <c r="BAK21" s="2399"/>
      <c r="BAL21" s="2399"/>
      <c r="BAM21" s="2399"/>
      <c r="BAN21" s="2399"/>
      <c r="BAO21" s="2399"/>
      <c r="BAP21" s="2399"/>
      <c r="BAQ21" s="2399"/>
      <c r="BAR21" s="2399"/>
      <c r="BAS21" s="2399"/>
      <c r="BAT21" s="2399"/>
      <c r="BAU21" s="2399"/>
      <c r="BAV21" s="2397"/>
      <c r="BAW21" s="2400"/>
      <c r="BAX21" s="2396"/>
      <c r="BAY21" s="2396"/>
      <c r="BAZ21" s="2396"/>
      <c r="BBA21" s="2397"/>
      <c r="BBB21" s="2398"/>
      <c r="BBC21" s="2398"/>
      <c r="BBD21" s="2398"/>
      <c r="BBE21" s="2398"/>
      <c r="BBF21" s="2398"/>
      <c r="BBG21" s="2398"/>
      <c r="BBH21" s="2398"/>
      <c r="BBI21" s="2398"/>
      <c r="BBJ21" s="2398"/>
      <c r="BBK21" s="2398"/>
      <c r="BBL21" s="2398"/>
      <c r="BBM21" s="2398"/>
      <c r="BBN21" s="2398"/>
      <c r="BBO21" s="2398"/>
      <c r="BBP21" s="2398"/>
      <c r="BBQ21" s="2398"/>
      <c r="BBR21" s="2398"/>
      <c r="BBS21" s="2398"/>
      <c r="BBT21" s="2398"/>
      <c r="BBU21" s="2398"/>
      <c r="BBV21" s="2399"/>
      <c r="BBW21" s="2399"/>
      <c r="BBX21" s="2399"/>
      <c r="BBY21" s="2399"/>
      <c r="BBZ21" s="2399"/>
      <c r="BCA21" s="2399"/>
      <c r="BCB21" s="2399"/>
      <c r="BCC21" s="2399"/>
      <c r="BCD21" s="2399"/>
      <c r="BCE21" s="2399"/>
      <c r="BCF21" s="2399"/>
      <c r="BCG21" s="2399"/>
      <c r="BCH21" s="2399"/>
      <c r="BCI21" s="2399"/>
      <c r="BCJ21" s="2399"/>
      <c r="BCK21" s="2399"/>
      <c r="BCL21" s="2399"/>
      <c r="BCM21" s="2399"/>
      <c r="BCN21" s="2399"/>
      <c r="BCO21" s="2397"/>
      <c r="BCP21" s="2400"/>
      <c r="BCQ21" s="2396"/>
      <c r="BCR21" s="2396"/>
      <c r="BCS21" s="2396"/>
      <c r="BCT21" s="2397"/>
      <c r="BCU21" s="2398"/>
      <c r="BCV21" s="2398"/>
      <c r="BCW21" s="2398"/>
      <c r="BCX21" s="2398"/>
      <c r="BCY21" s="2398"/>
      <c r="BCZ21" s="2398"/>
      <c r="BDA21" s="2398"/>
      <c r="BDB21" s="2398"/>
      <c r="BDC21" s="2398"/>
      <c r="BDD21" s="2398"/>
      <c r="BDE21" s="2398"/>
      <c r="BDF21" s="2398"/>
      <c r="BDG21" s="2398"/>
      <c r="BDH21" s="2398"/>
      <c r="BDI21" s="2398"/>
      <c r="BDJ21" s="2398"/>
      <c r="BDK21" s="2398"/>
      <c r="BDL21" s="2398"/>
      <c r="BDM21" s="2398"/>
      <c r="BDN21" s="2398"/>
      <c r="BDO21" s="2399"/>
      <c r="BDP21" s="2399"/>
      <c r="BDQ21" s="2399"/>
      <c r="BDR21" s="2399"/>
      <c r="BDS21" s="2399"/>
      <c r="BDT21" s="2399"/>
      <c r="BDU21" s="2399"/>
      <c r="BDV21" s="2399"/>
      <c r="BDW21" s="2399"/>
      <c r="BDX21" s="2399"/>
      <c r="BDY21" s="2399"/>
      <c r="BDZ21" s="2399"/>
      <c r="BEA21" s="2399"/>
      <c r="BEB21" s="2399"/>
      <c r="BEC21" s="2399"/>
      <c r="BED21" s="2399"/>
      <c r="BEE21" s="2399"/>
      <c r="BEF21" s="2399"/>
      <c r="BEG21" s="2399"/>
      <c r="BEH21" s="2397"/>
      <c r="BEI21" s="2400"/>
      <c r="BEJ21" s="2396"/>
      <c r="BEK21" s="2396"/>
      <c r="BEL21" s="2396"/>
      <c r="BEM21" s="2397"/>
      <c r="BEN21" s="2398"/>
      <c r="BEO21" s="2398"/>
      <c r="BEP21" s="2398"/>
      <c r="BEQ21" s="2398"/>
      <c r="BER21" s="2398"/>
      <c r="BES21" s="2398"/>
      <c r="BET21" s="2398"/>
      <c r="BEU21" s="2398"/>
      <c r="BEV21" s="2398"/>
      <c r="BEW21" s="2398"/>
      <c r="BEX21" s="2398"/>
      <c r="BEY21" s="2398"/>
      <c r="BEZ21" s="2398"/>
      <c r="BFA21" s="2398"/>
      <c r="BFB21" s="2398"/>
      <c r="BFC21" s="2398"/>
      <c r="BFD21" s="2398"/>
      <c r="BFE21" s="2398"/>
      <c r="BFF21" s="2398"/>
      <c r="BFG21" s="2398"/>
      <c r="BFH21" s="2399"/>
      <c r="BFI21" s="2399"/>
      <c r="BFJ21" s="2399"/>
      <c r="BFK21" s="2399"/>
      <c r="BFL21" s="2399"/>
      <c r="BFM21" s="2399"/>
      <c r="BFN21" s="2399"/>
      <c r="BFO21" s="2399"/>
      <c r="BFP21" s="2399"/>
      <c r="BFQ21" s="2399"/>
      <c r="BFR21" s="2399"/>
      <c r="BFS21" s="2399"/>
      <c r="BFT21" s="2399"/>
      <c r="BFU21" s="2399"/>
      <c r="BFV21" s="2399"/>
      <c r="BFW21" s="2399"/>
      <c r="BFX21" s="2399"/>
      <c r="BFY21" s="2399"/>
      <c r="BFZ21" s="2399"/>
      <c r="BGA21" s="2397"/>
      <c r="BGB21" s="2400"/>
      <c r="BGC21" s="2396"/>
      <c r="BGD21" s="2396"/>
      <c r="BGE21" s="2396"/>
      <c r="BGF21" s="2397"/>
      <c r="BGG21" s="2398"/>
      <c r="BGH21" s="2398"/>
      <c r="BGI21" s="2398"/>
      <c r="BGJ21" s="2398"/>
      <c r="BGK21" s="2398"/>
      <c r="BGL21" s="2398"/>
      <c r="BGM21" s="2398"/>
      <c r="BGN21" s="2398"/>
      <c r="BGO21" s="2398"/>
      <c r="BGP21" s="2398"/>
      <c r="BGQ21" s="2398"/>
      <c r="BGR21" s="2398"/>
      <c r="BGS21" s="2398"/>
      <c r="BGT21" s="2398"/>
      <c r="BGU21" s="2398"/>
      <c r="BGV21" s="2398"/>
      <c r="BGW21" s="2398"/>
      <c r="BGX21" s="2398"/>
      <c r="BGY21" s="2398"/>
      <c r="BGZ21" s="2398"/>
      <c r="BHA21" s="2399"/>
      <c r="BHB21" s="2399"/>
      <c r="BHC21" s="2399"/>
      <c r="BHD21" s="2399"/>
      <c r="BHE21" s="2399"/>
      <c r="BHF21" s="2399"/>
      <c r="BHG21" s="2399"/>
      <c r="BHH21" s="2399"/>
      <c r="BHI21" s="2399"/>
      <c r="BHJ21" s="2399"/>
      <c r="BHK21" s="2399"/>
      <c r="BHL21" s="2399"/>
      <c r="BHM21" s="2399"/>
      <c r="BHN21" s="2399"/>
      <c r="BHO21" s="2399"/>
      <c r="BHP21" s="2399"/>
      <c r="BHQ21" s="2399"/>
      <c r="BHR21" s="2399"/>
      <c r="BHS21" s="2399"/>
      <c r="BHT21" s="2397"/>
      <c r="BHU21" s="2400"/>
      <c r="BHV21" s="2396"/>
      <c r="BHW21" s="2396"/>
      <c r="BHX21" s="2396"/>
      <c r="BHY21" s="2397"/>
      <c r="BHZ21" s="2398"/>
      <c r="BIA21" s="2398"/>
      <c r="BIB21" s="2398"/>
      <c r="BIC21" s="2398"/>
      <c r="BID21" s="2398"/>
      <c r="BIE21" s="2398"/>
      <c r="BIF21" s="2398"/>
      <c r="BIG21" s="2398"/>
      <c r="BIH21" s="2398"/>
      <c r="BII21" s="2398"/>
      <c r="BIJ21" s="2398"/>
      <c r="BIK21" s="2398"/>
      <c r="BIL21" s="2398"/>
      <c r="BIM21" s="2398"/>
      <c r="BIN21" s="2398"/>
      <c r="BIO21" s="2398"/>
      <c r="BIP21" s="2398"/>
      <c r="BIQ21" s="2398"/>
      <c r="BIR21" s="2398"/>
      <c r="BIS21" s="2398"/>
      <c r="BIT21" s="2399"/>
      <c r="BIU21" s="2399"/>
      <c r="BIV21" s="2399"/>
      <c r="BIW21" s="2399"/>
      <c r="BIX21" s="2399"/>
      <c r="BIY21" s="2399"/>
      <c r="BIZ21" s="2399"/>
      <c r="BJA21" s="2399"/>
      <c r="BJB21" s="2399"/>
      <c r="BJC21" s="2399"/>
      <c r="BJD21" s="2399"/>
      <c r="BJE21" s="2399"/>
      <c r="BJF21" s="2399"/>
      <c r="BJG21" s="2399"/>
      <c r="BJH21" s="2399"/>
      <c r="BJI21" s="2399"/>
      <c r="BJJ21" s="2399"/>
      <c r="BJK21" s="2399"/>
      <c r="BJL21" s="2399"/>
      <c r="BJM21" s="2397"/>
      <c r="BJN21" s="2400"/>
      <c r="BJO21" s="2396"/>
      <c r="BJP21" s="2396"/>
      <c r="BJQ21" s="2396"/>
      <c r="BJR21" s="2397"/>
      <c r="BJS21" s="2398"/>
      <c r="BJT21" s="2398"/>
      <c r="BJU21" s="2398"/>
      <c r="BJV21" s="2398"/>
      <c r="BJW21" s="2398"/>
      <c r="BJX21" s="2398"/>
      <c r="BJY21" s="2398"/>
      <c r="BJZ21" s="2398"/>
      <c r="BKA21" s="2398"/>
      <c r="BKB21" s="2398"/>
      <c r="BKC21" s="2398"/>
      <c r="BKD21" s="2398"/>
      <c r="BKE21" s="2398"/>
      <c r="BKF21" s="2398"/>
      <c r="BKG21" s="2398"/>
      <c r="BKH21" s="2398"/>
      <c r="BKI21" s="2398"/>
      <c r="BKJ21" s="2398"/>
      <c r="BKK21" s="2398"/>
      <c r="BKL21" s="2398"/>
      <c r="BKM21" s="2399"/>
      <c r="BKN21" s="2399"/>
      <c r="BKO21" s="2399"/>
      <c r="BKP21" s="2399"/>
      <c r="BKQ21" s="2399"/>
      <c r="BKR21" s="2399"/>
      <c r="BKS21" s="2399"/>
      <c r="BKT21" s="2399"/>
      <c r="BKU21" s="2399"/>
      <c r="BKV21" s="2399"/>
      <c r="BKW21" s="2399"/>
      <c r="BKX21" s="2399"/>
      <c r="BKY21" s="2399"/>
      <c r="BKZ21" s="2399"/>
      <c r="BLA21" s="2399"/>
      <c r="BLB21" s="2399"/>
      <c r="BLC21" s="2399"/>
      <c r="BLD21" s="2399"/>
      <c r="BLE21" s="2399"/>
      <c r="BLF21" s="2397"/>
      <c r="BLG21" s="2400"/>
      <c r="BLH21" s="2396"/>
      <c r="BLI21" s="2396"/>
      <c r="BLJ21" s="2396"/>
      <c r="BLK21" s="2397"/>
      <c r="BLL21" s="2398"/>
      <c r="BLM21" s="2398"/>
      <c r="BLN21" s="2398"/>
      <c r="BLO21" s="2398"/>
      <c r="BLP21" s="2398"/>
      <c r="BLQ21" s="2398"/>
      <c r="BLR21" s="2398"/>
      <c r="BLS21" s="2398"/>
      <c r="BLT21" s="2398"/>
      <c r="BLU21" s="2398"/>
      <c r="BLV21" s="2398"/>
      <c r="BLW21" s="2398"/>
      <c r="BLX21" s="2398"/>
      <c r="BLY21" s="2398"/>
      <c r="BLZ21" s="2398"/>
      <c r="BMA21" s="2398"/>
      <c r="BMB21" s="2398"/>
      <c r="BMC21" s="2398"/>
      <c r="BMD21" s="2398"/>
      <c r="BME21" s="2398"/>
      <c r="BMF21" s="2399"/>
      <c r="BMG21" s="2399"/>
      <c r="BMH21" s="2399"/>
      <c r="BMI21" s="2399"/>
      <c r="BMJ21" s="2399"/>
      <c r="BMK21" s="2399"/>
      <c r="BML21" s="2399"/>
      <c r="BMM21" s="2399"/>
      <c r="BMN21" s="2399"/>
      <c r="BMO21" s="2399"/>
      <c r="BMP21" s="2399"/>
      <c r="BMQ21" s="2399"/>
      <c r="BMR21" s="2399"/>
      <c r="BMS21" s="2399"/>
      <c r="BMT21" s="2399"/>
      <c r="BMU21" s="2399"/>
      <c r="BMV21" s="2399"/>
      <c r="BMW21" s="2399"/>
      <c r="BMX21" s="2399"/>
      <c r="BMY21" s="2397"/>
      <c r="BMZ21" s="2400"/>
      <c r="BNA21" s="2396"/>
      <c r="BNB21" s="2396"/>
      <c r="BNC21" s="2396"/>
      <c r="BND21" s="2397"/>
      <c r="BNE21" s="2398"/>
      <c r="BNF21" s="2398"/>
      <c r="BNG21" s="2398"/>
      <c r="BNH21" s="2398"/>
      <c r="BNI21" s="2398"/>
      <c r="BNJ21" s="2398"/>
      <c r="BNK21" s="2398"/>
      <c r="BNL21" s="2398"/>
      <c r="BNM21" s="2398"/>
      <c r="BNN21" s="2398"/>
      <c r="BNO21" s="2398"/>
      <c r="BNP21" s="2398"/>
      <c r="BNQ21" s="2398"/>
      <c r="BNR21" s="2398"/>
      <c r="BNS21" s="2398"/>
      <c r="BNT21" s="2398"/>
      <c r="BNU21" s="2398"/>
      <c r="BNV21" s="2398"/>
      <c r="BNW21" s="2398"/>
      <c r="BNX21" s="2398"/>
      <c r="BNY21" s="2399"/>
      <c r="BNZ21" s="2399"/>
      <c r="BOA21" s="2399"/>
      <c r="BOB21" s="2399"/>
      <c r="BOC21" s="2399"/>
      <c r="BOD21" s="2399"/>
      <c r="BOE21" s="2399"/>
      <c r="BOF21" s="2399"/>
      <c r="BOG21" s="2399"/>
      <c r="BOH21" s="2399"/>
      <c r="BOI21" s="2399"/>
      <c r="BOJ21" s="2399"/>
      <c r="BOK21" s="2399"/>
      <c r="BOL21" s="2399"/>
      <c r="BOM21" s="2399"/>
      <c r="BON21" s="2399"/>
      <c r="BOO21" s="2399"/>
      <c r="BOP21" s="2399"/>
      <c r="BOQ21" s="2399"/>
      <c r="BOR21" s="2397"/>
      <c r="BOS21" s="2400"/>
      <c r="BOT21" s="2396"/>
      <c r="BOU21" s="2396"/>
      <c r="BOV21" s="2396"/>
      <c r="BOW21" s="2397"/>
      <c r="BOX21" s="2398"/>
      <c r="BOY21" s="2398"/>
      <c r="BOZ21" s="2398"/>
      <c r="BPA21" s="2398"/>
      <c r="BPB21" s="2398"/>
      <c r="BPC21" s="2398"/>
      <c r="BPD21" s="2398"/>
      <c r="BPE21" s="2398"/>
      <c r="BPF21" s="2398"/>
      <c r="BPG21" s="2398"/>
      <c r="BPH21" s="2398"/>
      <c r="BPI21" s="2398"/>
      <c r="BPJ21" s="2398"/>
      <c r="BPK21" s="2398"/>
      <c r="BPL21" s="2398"/>
      <c r="BPM21" s="2398"/>
      <c r="BPN21" s="2398"/>
      <c r="BPO21" s="2398"/>
      <c r="BPP21" s="2398"/>
      <c r="BPQ21" s="2398"/>
      <c r="BPR21" s="2399"/>
      <c r="BPS21" s="2399"/>
      <c r="BPT21" s="2399"/>
      <c r="BPU21" s="2399"/>
      <c r="BPV21" s="2399"/>
      <c r="BPW21" s="2399"/>
      <c r="BPX21" s="2399"/>
      <c r="BPY21" s="2399"/>
      <c r="BPZ21" s="2399"/>
      <c r="BQA21" s="2399"/>
      <c r="BQB21" s="2399"/>
      <c r="BQC21" s="2399"/>
      <c r="BQD21" s="2399"/>
      <c r="BQE21" s="2399"/>
      <c r="BQF21" s="2399"/>
      <c r="BQG21" s="2399"/>
      <c r="BQH21" s="2399"/>
      <c r="BQI21" s="2399"/>
      <c r="BQJ21" s="2399"/>
      <c r="BQK21" s="2397"/>
      <c r="BQL21" s="2400"/>
      <c r="BQM21" s="2396"/>
      <c r="BQN21" s="2396"/>
      <c r="BQO21" s="2396"/>
      <c r="BQP21" s="2397"/>
      <c r="BQQ21" s="2398"/>
      <c r="BQR21" s="2398"/>
      <c r="BQS21" s="2398"/>
      <c r="BQT21" s="2398"/>
      <c r="BQU21" s="2398"/>
      <c r="BQV21" s="2398"/>
      <c r="BQW21" s="2398"/>
      <c r="BQX21" s="2398"/>
      <c r="BQY21" s="2398"/>
      <c r="BQZ21" s="2398"/>
      <c r="BRA21" s="2398"/>
      <c r="BRB21" s="2398"/>
      <c r="BRC21" s="2398"/>
      <c r="BRD21" s="2398"/>
      <c r="BRE21" s="2398"/>
      <c r="BRF21" s="2398"/>
      <c r="BRG21" s="2398"/>
      <c r="BRH21" s="2398"/>
      <c r="BRI21" s="2398"/>
      <c r="BRJ21" s="2398"/>
      <c r="BRK21" s="2399"/>
      <c r="BRL21" s="2399"/>
      <c r="BRM21" s="2399"/>
      <c r="BRN21" s="2399"/>
      <c r="BRO21" s="2399"/>
      <c r="BRP21" s="2399"/>
      <c r="BRQ21" s="2399"/>
      <c r="BRR21" s="2399"/>
      <c r="BRS21" s="2399"/>
      <c r="BRT21" s="2399"/>
      <c r="BRU21" s="2399"/>
      <c r="BRV21" s="2399"/>
      <c r="BRW21" s="2399"/>
      <c r="BRX21" s="2399"/>
      <c r="BRY21" s="2399"/>
      <c r="BRZ21" s="2399"/>
      <c r="BSA21" s="2399"/>
      <c r="BSB21" s="2399"/>
      <c r="BSC21" s="2399"/>
      <c r="BSD21" s="2397"/>
      <c r="BSE21" s="2400"/>
      <c r="BSF21" s="2396"/>
      <c r="BSG21" s="2396"/>
      <c r="BSH21" s="2396"/>
      <c r="BSI21" s="2397"/>
      <c r="BSJ21" s="2398"/>
      <c r="BSK21" s="2398"/>
      <c r="BSL21" s="2398"/>
      <c r="BSM21" s="2398"/>
      <c r="BSN21" s="2398"/>
      <c r="BSO21" s="2398"/>
      <c r="BSP21" s="2398"/>
      <c r="BSQ21" s="2398"/>
      <c r="BSR21" s="2398"/>
      <c r="BSS21" s="2398"/>
      <c r="BST21" s="2398"/>
      <c r="BSU21" s="2398"/>
      <c r="BSV21" s="2398"/>
      <c r="BSW21" s="2398"/>
      <c r="BSX21" s="2398"/>
      <c r="BSY21" s="2398"/>
      <c r="BSZ21" s="2398"/>
      <c r="BTA21" s="2398"/>
      <c r="BTB21" s="2398"/>
      <c r="BTC21" s="2398"/>
      <c r="BTD21" s="2399"/>
      <c r="BTE21" s="2399"/>
      <c r="BTF21" s="2399"/>
      <c r="BTG21" s="2399"/>
      <c r="BTH21" s="2399"/>
      <c r="BTI21" s="2399"/>
      <c r="BTJ21" s="2399"/>
      <c r="BTK21" s="2399"/>
      <c r="BTL21" s="2399"/>
      <c r="BTM21" s="2399"/>
      <c r="BTN21" s="2399"/>
      <c r="BTO21" s="2399"/>
      <c r="BTP21" s="2399"/>
      <c r="BTQ21" s="2399"/>
      <c r="BTR21" s="2399"/>
      <c r="BTS21" s="2399"/>
      <c r="BTT21" s="2399"/>
      <c r="BTU21" s="2399"/>
      <c r="BTV21" s="2399"/>
      <c r="BTW21" s="2397"/>
      <c r="BTX21" s="2400"/>
      <c r="BTY21" s="2396"/>
      <c r="BTZ21" s="2396"/>
      <c r="BUA21" s="2396"/>
      <c r="BUB21" s="2397"/>
      <c r="BUC21" s="2398"/>
      <c r="BUD21" s="2398"/>
      <c r="BUE21" s="2398"/>
      <c r="BUF21" s="2398"/>
      <c r="BUG21" s="2398"/>
      <c r="BUH21" s="2398"/>
      <c r="BUI21" s="2398"/>
      <c r="BUJ21" s="2398"/>
      <c r="BUK21" s="2398"/>
      <c r="BUL21" s="2398"/>
      <c r="BUM21" s="2398"/>
      <c r="BUN21" s="2398"/>
      <c r="BUO21" s="2398"/>
      <c r="BUP21" s="2398"/>
      <c r="BUQ21" s="2398"/>
      <c r="BUR21" s="2398"/>
      <c r="BUS21" s="2398"/>
      <c r="BUT21" s="2398"/>
      <c r="BUU21" s="2398"/>
      <c r="BUV21" s="2398"/>
      <c r="BUW21" s="2399"/>
      <c r="BUX21" s="2399"/>
      <c r="BUY21" s="2399"/>
      <c r="BUZ21" s="2399"/>
      <c r="BVA21" s="2399"/>
      <c r="BVB21" s="2399"/>
      <c r="BVC21" s="2399"/>
      <c r="BVD21" s="2399"/>
      <c r="BVE21" s="2399"/>
      <c r="BVF21" s="2399"/>
      <c r="BVG21" s="2399"/>
      <c r="BVH21" s="2399"/>
      <c r="BVI21" s="2399"/>
      <c r="BVJ21" s="2399"/>
      <c r="BVK21" s="2399"/>
      <c r="BVL21" s="2399"/>
      <c r="BVM21" s="2399"/>
      <c r="BVN21" s="2399"/>
      <c r="BVO21" s="2399"/>
      <c r="BVP21" s="2397"/>
      <c r="BVQ21" s="2400"/>
      <c r="BVR21" s="2396"/>
      <c r="BVS21" s="2396"/>
      <c r="BVT21" s="2396"/>
      <c r="BVU21" s="2397"/>
      <c r="BVV21" s="2398"/>
      <c r="BVW21" s="2398"/>
      <c r="BVX21" s="2398"/>
      <c r="BVY21" s="2398"/>
      <c r="BVZ21" s="2398"/>
      <c r="BWA21" s="2398"/>
      <c r="BWB21" s="2398"/>
      <c r="BWC21" s="2398"/>
      <c r="BWD21" s="2398"/>
      <c r="BWE21" s="2398"/>
      <c r="BWF21" s="2398"/>
      <c r="BWG21" s="2398"/>
      <c r="BWH21" s="2398"/>
      <c r="BWI21" s="2398"/>
      <c r="BWJ21" s="2398"/>
      <c r="BWK21" s="2398"/>
      <c r="BWL21" s="2398"/>
      <c r="BWM21" s="2398"/>
      <c r="BWN21" s="2398"/>
      <c r="BWO21" s="2398"/>
      <c r="BWP21" s="2399"/>
      <c r="BWQ21" s="2399"/>
      <c r="BWR21" s="2399"/>
      <c r="BWS21" s="2399"/>
      <c r="BWT21" s="2399"/>
      <c r="BWU21" s="2399"/>
      <c r="BWV21" s="2399"/>
      <c r="BWW21" s="2399"/>
      <c r="BWX21" s="2399"/>
      <c r="BWY21" s="2399"/>
      <c r="BWZ21" s="2399"/>
      <c r="BXA21" s="2399"/>
      <c r="BXB21" s="2399"/>
      <c r="BXC21" s="2399"/>
      <c r="BXD21" s="2399"/>
      <c r="BXE21" s="2399"/>
      <c r="BXF21" s="2399"/>
      <c r="BXG21" s="2399"/>
      <c r="BXH21" s="2399"/>
      <c r="BXI21" s="2397"/>
      <c r="BXJ21" s="2400"/>
      <c r="BXK21" s="2396"/>
      <c r="BXL21" s="2396"/>
      <c r="BXM21" s="2396"/>
      <c r="BXN21" s="2397"/>
      <c r="BXO21" s="2398"/>
      <c r="BXP21" s="2398"/>
      <c r="BXQ21" s="2398"/>
      <c r="BXR21" s="2398"/>
      <c r="BXS21" s="2398"/>
      <c r="BXT21" s="2398"/>
      <c r="BXU21" s="2398"/>
      <c r="BXV21" s="2398"/>
      <c r="BXW21" s="2398"/>
      <c r="BXX21" s="2398"/>
      <c r="BXY21" s="2398"/>
      <c r="BXZ21" s="2398"/>
      <c r="BYA21" s="2398"/>
      <c r="BYB21" s="2398"/>
      <c r="BYC21" s="2398"/>
      <c r="BYD21" s="2398"/>
      <c r="BYE21" s="2398"/>
      <c r="BYF21" s="2398"/>
      <c r="BYG21" s="2398"/>
      <c r="BYH21" s="2398"/>
      <c r="BYI21" s="2399"/>
      <c r="BYJ21" s="2399"/>
      <c r="BYK21" s="2399"/>
      <c r="BYL21" s="2399"/>
      <c r="BYM21" s="2399"/>
      <c r="BYN21" s="2399"/>
      <c r="BYO21" s="2399"/>
      <c r="BYP21" s="2399"/>
      <c r="BYQ21" s="2399"/>
      <c r="BYR21" s="2399"/>
      <c r="BYS21" s="2399"/>
      <c r="BYT21" s="2399"/>
      <c r="BYU21" s="2399"/>
      <c r="BYV21" s="2399"/>
      <c r="BYW21" s="2399"/>
      <c r="BYX21" s="2399"/>
      <c r="BYY21" s="2399"/>
      <c r="BYZ21" s="2399"/>
      <c r="BZA21" s="2399"/>
      <c r="BZB21" s="2397"/>
      <c r="BZC21" s="2400"/>
      <c r="BZD21" s="2396"/>
      <c r="BZE21" s="2396"/>
      <c r="BZF21" s="2396"/>
      <c r="BZG21" s="2397"/>
      <c r="BZH21" s="2398"/>
      <c r="BZI21" s="2398"/>
      <c r="BZJ21" s="2398"/>
      <c r="BZK21" s="2398"/>
      <c r="BZL21" s="2398"/>
      <c r="BZM21" s="2398"/>
      <c r="BZN21" s="2398"/>
      <c r="BZO21" s="2398"/>
      <c r="BZP21" s="2398"/>
      <c r="BZQ21" s="2398"/>
      <c r="BZR21" s="2398"/>
      <c r="BZS21" s="2398"/>
      <c r="BZT21" s="2398"/>
      <c r="BZU21" s="2398"/>
      <c r="BZV21" s="2398"/>
      <c r="BZW21" s="2398"/>
      <c r="BZX21" s="2398"/>
      <c r="BZY21" s="2398"/>
      <c r="BZZ21" s="2398"/>
      <c r="CAA21" s="2398"/>
      <c r="CAB21" s="2399"/>
      <c r="CAC21" s="2399"/>
      <c r="CAD21" s="2399"/>
      <c r="CAE21" s="2399"/>
      <c r="CAF21" s="2399"/>
      <c r="CAG21" s="2399"/>
      <c r="CAH21" s="2399"/>
      <c r="CAI21" s="2399"/>
      <c r="CAJ21" s="2399"/>
      <c r="CAK21" s="2399"/>
      <c r="CAL21" s="2399"/>
      <c r="CAM21" s="2399"/>
      <c r="CAN21" s="2399"/>
      <c r="CAO21" s="2399"/>
      <c r="CAP21" s="2399"/>
      <c r="CAQ21" s="2399"/>
      <c r="CAR21" s="2399"/>
      <c r="CAS21" s="2399"/>
      <c r="CAT21" s="2399"/>
      <c r="CAU21" s="2397"/>
      <c r="CAV21" s="2400"/>
      <c r="CAW21" s="2396"/>
      <c r="CAX21" s="2396"/>
      <c r="CAY21" s="2396"/>
      <c r="CAZ21" s="2397"/>
      <c r="CBA21" s="2398"/>
      <c r="CBB21" s="2398"/>
      <c r="CBC21" s="2398"/>
      <c r="CBD21" s="2398"/>
      <c r="CBE21" s="2398"/>
      <c r="CBF21" s="2398"/>
      <c r="CBG21" s="2398"/>
      <c r="CBH21" s="2398"/>
      <c r="CBI21" s="2398"/>
      <c r="CBJ21" s="2398"/>
      <c r="CBK21" s="2398"/>
      <c r="CBL21" s="2398"/>
      <c r="CBM21" s="2398"/>
      <c r="CBN21" s="2398"/>
      <c r="CBO21" s="2398"/>
      <c r="CBP21" s="2398"/>
      <c r="CBQ21" s="2398"/>
      <c r="CBR21" s="2398"/>
      <c r="CBS21" s="2398"/>
      <c r="CBT21" s="2398"/>
      <c r="CBU21" s="2399"/>
      <c r="CBV21" s="2399"/>
      <c r="CBW21" s="2399"/>
      <c r="CBX21" s="2399"/>
      <c r="CBY21" s="2399"/>
      <c r="CBZ21" s="2399"/>
      <c r="CCA21" s="2399"/>
      <c r="CCB21" s="2399"/>
      <c r="CCC21" s="2399"/>
      <c r="CCD21" s="2399"/>
      <c r="CCE21" s="2399"/>
      <c r="CCF21" s="2399"/>
      <c r="CCG21" s="2399"/>
      <c r="CCH21" s="2399"/>
      <c r="CCI21" s="2399"/>
      <c r="CCJ21" s="2399"/>
      <c r="CCK21" s="2399"/>
      <c r="CCL21" s="2399"/>
      <c r="CCM21" s="2399"/>
      <c r="CCN21" s="2397"/>
      <c r="CCO21" s="2400"/>
      <c r="CCP21" s="2396"/>
      <c r="CCQ21" s="2396"/>
      <c r="CCR21" s="2396"/>
      <c r="CCS21" s="2397"/>
      <c r="CCT21" s="2398"/>
      <c r="CCU21" s="2398"/>
      <c r="CCV21" s="2398"/>
      <c r="CCW21" s="2398"/>
      <c r="CCX21" s="2398"/>
      <c r="CCY21" s="2398"/>
      <c r="CCZ21" s="2398"/>
      <c r="CDA21" s="2398"/>
      <c r="CDB21" s="2398"/>
      <c r="CDC21" s="2398"/>
      <c r="CDD21" s="2398"/>
      <c r="CDE21" s="2398"/>
      <c r="CDF21" s="2398"/>
      <c r="CDG21" s="2398"/>
      <c r="CDH21" s="2398"/>
      <c r="CDI21" s="2398"/>
      <c r="CDJ21" s="2398"/>
      <c r="CDK21" s="2398"/>
      <c r="CDL21" s="2398"/>
      <c r="CDM21" s="2398"/>
      <c r="CDN21" s="2399"/>
      <c r="CDO21" s="2399"/>
      <c r="CDP21" s="2399"/>
      <c r="CDQ21" s="2399"/>
      <c r="CDR21" s="2399"/>
      <c r="CDS21" s="2399"/>
      <c r="CDT21" s="2399"/>
      <c r="CDU21" s="2399"/>
      <c r="CDV21" s="2399"/>
      <c r="CDW21" s="2399"/>
      <c r="CDX21" s="2399"/>
      <c r="CDY21" s="2399"/>
      <c r="CDZ21" s="2399"/>
      <c r="CEA21" s="2399"/>
      <c r="CEB21" s="2399"/>
      <c r="CEC21" s="2399"/>
      <c r="CED21" s="2399"/>
      <c r="CEE21" s="2399"/>
      <c r="CEF21" s="2399"/>
      <c r="CEG21" s="2397"/>
      <c r="CEH21" s="2400"/>
      <c r="CEI21" s="2396"/>
      <c r="CEJ21" s="2396"/>
      <c r="CEK21" s="2396"/>
      <c r="CEL21" s="2397"/>
      <c r="CEM21" s="2398"/>
      <c r="CEN21" s="2398"/>
      <c r="CEO21" s="2398"/>
      <c r="CEP21" s="2398"/>
      <c r="CEQ21" s="2398"/>
      <c r="CER21" s="2398"/>
      <c r="CES21" s="2398"/>
      <c r="CET21" s="2398"/>
      <c r="CEU21" s="2398"/>
      <c r="CEV21" s="2398"/>
      <c r="CEW21" s="2398"/>
      <c r="CEX21" s="2398"/>
      <c r="CEY21" s="2398"/>
      <c r="CEZ21" s="2398"/>
      <c r="CFA21" s="2398"/>
      <c r="CFB21" s="2398"/>
      <c r="CFC21" s="2398"/>
      <c r="CFD21" s="2398"/>
      <c r="CFE21" s="2398"/>
      <c r="CFF21" s="2398"/>
      <c r="CFG21" s="2399"/>
      <c r="CFH21" s="2399"/>
      <c r="CFI21" s="2399"/>
      <c r="CFJ21" s="2399"/>
      <c r="CFK21" s="2399"/>
      <c r="CFL21" s="2399"/>
      <c r="CFM21" s="2399"/>
      <c r="CFN21" s="2399"/>
      <c r="CFO21" s="2399"/>
      <c r="CFP21" s="2399"/>
      <c r="CFQ21" s="2399"/>
      <c r="CFR21" s="2399"/>
      <c r="CFS21" s="2399"/>
      <c r="CFT21" s="2399"/>
      <c r="CFU21" s="2399"/>
      <c r="CFV21" s="2399"/>
      <c r="CFW21" s="2399"/>
      <c r="CFX21" s="2399"/>
      <c r="CFY21" s="2399"/>
      <c r="CFZ21" s="2397"/>
      <c r="CGA21" s="2400"/>
      <c r="CGB21" s="2396"/>
      <c r="CGC21" s="2396"/>
      <c r="CGD21" s="2396"/>
      <c r="CGE21" s="2397"/>
      <c r="CGF21" s="2398"/>
      <c r="CGG21" s="2398"/>
      <c r="CGH21" s="2398"/>
      <c r="CGI21" s="2398"/>
      <c r="CGJ21" s="2398"/>
      <c r="CGK21" s="2398"/>
      <c r="CGL21" s="2398"/>
      <c r="CGM21" s="2398"/>
      <c r="CGN21" s="2398"/>
      <c r="CGO21" s="2398"/>
      <c r="CGP21" s="2398"/>
      <c r="CGQ21" s="2398"/>
      <c r="CGR21" s="2398"/>
      <c r="CGS21" s="2398"/>
      <c r="CGT21" s="2398"/>
      <c r="CGU21" s="2398"/>
      <c r="CGV21" s="2398"/>
      <c r="CGW21" s="2398"/>
      <c r="CGX21" s="2398"/>
      <c r="CGY21" s="2398"/>
      <c r="CGZ21" s="2399"/>
      <c r="CHA21" s="2399"/>
      <c r="CHB21" s="2399"/>
      <c r="CHC21" s="2399"/>
      <c r="CHD21" s="2399"/>
      <c r="CHE21" s="2399"/>
      <c r="CHF21" s="2399"/>
      <c r="CHG21" s="2399"/>
      <c r="CHH21" s="2399"/>
      <c r="CHI21" s="2399"/>
      <c r="CHJ21" s="2399"/>
      <c r="CHK21" s="2399"/>
      <c r="CHL21" s="2399"/>
      <c r="CHM21" s="2399"/>
      <c r="CHN21" s="2399"/>
      <c r="CHO21" s="2399"/>
      <c r="CHP21" s="2399"/>
      <c r="CHQ21" s="2399"/>
      <c r="CHR21" s="2399"/>
      <c r="CHS21" s="2397"/>
      <c r="CHT21" s="2400"/>
      <c r="CHU21" s="2396"/>
      <c r="CHV21" s="2396"/>
      <c r="CHW21" s="2396"/>
      <c r="CHX21" s="2397"/>
      <c r="CHY21" s="2398"/>
      <c r="CHZ21" s="2398"/>
      <c r="CIA21" s="2398"/>
      <c r="CIB21" s="2398"/>
      <c r="CIC21" s="2398"/>
      <c r="CID21" s="2398"/>
      <c r="CIE21" s="2398"/>
      <c r="CIF21" s="2398"/>
      <c r="CIG21" s="2398"/>
      <c r="CIH21" s="2398"/>
      <c r="CII21" s="2398"/>
      <c r="CIJ21" s="2398"/>
      <c r="CIK21" s="2398"/>
      <c r="CIL21" s="2398"/>
      <c r="CIM21" s="2398"/>
      <c r="CIN21" s="2398"/>
      <c r="CIO21" s="2398"/>
      <c r="CIP21" s="2398"/>
      <c r="CIQ21" s="2398"/>
      <c r="CIR21" s="2398"/>
      <c r="CIS21" s="2399"/>
      <c r="CIT21" s="2399"/>
      <c r="CIU21" s="2399"/>
      <c r="CIV21" s="2399"/>
      <c r="CIW21" s="2399"/>
      <c r="CIX21" s="2399"/>
      <c r="CIY21" s="2399"/>
      <c r="CIZ21" s="2399"/>
      <c r="CJA21" s="2399"/>
      <c r="CJB21" s="2399"/>
      <c r="CJC21" s="2399"/>
      <c r="CJD21" s="2399"/>
      <c r="CJE21" s="2399"/>
      <c r="CJF21" s="2399"/>
      <c r="CJG21" s="2399"/>
      <c r="CJH21" s="2399"/>
      <c r="CJI21" s="2399"/>
      <c r="CJJ21" s="2399"/>
      <c r="CJK21" s="2399"/>
      <c r="CJL21" s="2397"/>
      <c r="CJM21" s="2400"/>
      <c r="CJN21" s="2396"/>
      <c r="CJO21" s="2396"/>
      <c r="CJP21" s="2396"/>
      <c r="CJQ21" s="2397"/>
      <c r="CJR21" s="2398"/>
      <c r="CJS21" s="2398"/>
      <c r="CJT21" s="2398"/>
      <c r="CJU21" s="2398"/>
      <c r="CJV21" s="2398"/>
      <c r="CJW21" s="2398"/>
      <c r="CJX21" s="2398"/>
      <c r="CJY21" s="2398"/>
      <c r="CJZ21" s="2398"/>
      <c r="CKA21" s="2398"/>
      <c r="CKB21" s="2398"/>
      <c r="CKC21" s="2398"/>
      <c r="CKD21" s="2398"/>
      <c r="CKE21" s="2398"/>
      <c r="CKF21" s="2398"/>
      <c r="CKG21" s="2398"/>
      <c r="CKH21" s="2398"/>
      <c r="CKI21" s="2398"/>
      <c r="CKJ21" s="2398"/>
      <c r="CKK21" s="2398"/>
      <c r="CKL21" s="2399"/>
      <c r="CKM21" s="2399"/>
      <c r="CKN21" s="2399"/>
      <c r="CKO21" s="2399"/>
      <c r="CKP21" s="2399"/>
      <c r="CKQ21" s="2399"/>
      <c r="CKR21" s="2399"/>
      <c r="CKS21" s="2399"/>
      <c r="CKT21" s="2399"/>
      <c r="CKU21" s="2399"/>
      <c r="CKV21" s="2399"/>
      <c r="CKW21" s="2399"/>
      <c r="CKX21" s="2399"/>
      <c r="CKY21" s="2399"/>
      <c r="CKZ21" s="2399"/>
      <c r="CLA21" s="2399"/>
      <c r="CLB21" s="2399"/>
      <c r="CLC21" s="2399"/>
      <c r="CLD21" s="2399"/>
      <c r="CLE21" s="2397"/>
      <c r="CLF21" s="2400"/>
      <c r="CLG21" s="2396"/>
      <c r="CLH21" s="2396"/>
      <c r="CLI21" s="2396"/>
      <c r="CLJ21" s="2397"/>
      <c r="CLK21" s="2398"/>
      <c r="CLL21" s="2398"/>
      <c r="CLM21" s="2398"/>
      <c r="CLN21" s="2398"/>
      <c r="CLO21" s="2398"/>
      <c r="CLP21" s="2398"/>
      <c r="CLQ21" s="2398"/>
      <c r="CLR21" s="2398"/>
      <c r="CLS21" s="2398"/>
      <c r="CLT21" s="2398"/>
      <c r="CLU21" s="2398"/>
      <c r="CLV21" s="2398"/>
      <c r="CLW21" s="2398"/>
      <c r="CLX21" s="2398"/>
      <c r="CLY21" s="2398"/>
      <c r="CLZ21" s="2398"/>
      <c r="CMA21" s="2398"/>
      <c r="CMB21" s="2398"/>
      <c r="CMC21" s="2398"/>
      <c r="CMD21" s="2398"/>
      <c r="CME21" s="2399"/>
      <c r="CMF21" s="2399"/>
      <c r="CMG21" s="2399"/>
      <c r="CMH21" s="2399"/>
      <c r="CMI21" s="2399"/>
      <c r="CMJ21" s="2399"/>
      <c r="CMK21" s="2399"/>
      <c r="CML21" s="2399"/>
      <c r="CMM21" s="2399"/>
      <c r="CMN21" s="2399"/>
      <c r="CMO21" s="2399"/>
      <c r="CMP21" s="2399"/>
      <c r="CMQ21" s="2399"/>
      <c r="CMR21" s="2399"/>
      <c r="CMS21" s="2399"/>
      <c r="CMT21" s="2399"/>
      <c r="CMU21" s="2399"/>
      <c r="CMV21" s="2399"/>
      <c r="CMW21" s="2399"/>
      <c r="CMX21" s="2397"/>
      <c r="CMY21" s="2400"/>
      <c r="CMZ21" s="2396"/>
      <c r="CNA21" s="2396"/>
      <c r="CNB21" s="2396"/>
      <c r="CNC21" s="2397"/>
      <c r="CND21" s="2398"/>
      <c r="CNE21" s="2398"/>
      <c r="CNF21" s="2398"/>
      <c r="CNG21" s="2398"/>
      <c r="CNH21" s="2398"/>
      <c r="CNI21" s="2398"/>
      <c r="CNJ21" s="2398"/>
      <c r="CNK21" s="2398"/>
      <c r="CNL21" s="2398"/>
      <c r="CNM21" s="2398"/>
      <c r="CNN21" s="2398"/>
      <c r="CNO21" s="2398"/>
      <c r="CNP21" s="2398"/>
      <c r="CNQ21" s="2398"/>
      <c r="CNR21" s="2398"/>
      <c r="CNS21" s="2398"/>
      <c r="CNT21" s="2398"/>
      <c r="CNU21" s="2398"/>
      <c r="CNV21" s="2398"/>
      <c r="CNW21" s="2398"/>
      <c r="CNX21" s="2399"/>
      <c r="CNY21" s="2399"/>
      <c r="CNZ21" s="2399"/>
      <c r="COA21" s="2399"/>
      <c r="COB21" s="2399"/>
      <c r="COC21" s="2399"/>
      <c r="COD21" s="2399"/>
      <c r="COE21" s="2399"/>
      <c r="COF21" s="2399"/>
      <c r="COG21" s="2399"/>
      <c r="COH21" s="2399"/>
      <c r="COI21" s="2399"/>
      <c r="COJ21" s="2399"/>
      <c r="COK21" s="2399"/>
      <c r="COL21" s="2399"/>
      <c r="COM21" s="2399"/>
      <c r="CON21" s="2399"/>
      <c r="COO21" s="2399"/>
      <c r="COP21" s="2399"/>
      <c r="COQ21" s="2397"/>
      <c r="COR21" s="2400"/>
      <c r="COS21" s="2396"/>
      <c r="COT21" s="2396"/>
      <c r="COU21" s="2396"/>
      <c r="COV21" s="2397"/>
      <c r="COW21" s="2398"/>
      <c r="COX21" s="2398"/>
      <c r="COY21" s="2398"/>
      <c r="COZ21" s="2398"/>
      <c r="CPA21" s="2398"/>
      <c r="CPB21" s="2398"/>
      <c r="CPC21" s="2398"/>
      <c r="CPD21" s="2398"/>
      <c r="CPE21" s="2398"/>
      <c r="CPF21" s="2398"/>
      <c r="CPG21" s="2398"/>
      <c r="CPH21" s="2398"/>
      <c r="CPI21" s="2398"/>
      <c r="CPJ21" s="2398"/>
      <c r="CPK21" s="2398"/>
      <c r="CPL21" s="2398"/>
      <c r="CPM21" s="2398"/>
      <c r="CPN21" s="2398"/>
      <c r="CPO21" s="2398"/>
      <c r="CPP21" s="2398"/>
      <c r="CPQ21" s="2399"/>
      <c r="CPR21" s="2399"/>
      <c r="CPS21" s="2399"/>
      <c r="CPT21" s="2399"/>
      <c r="CPU21" s="2399"/>
      <c r="CPV21" s="2399"/>
      <c r="CPW21" s="2399"/>
      <c r="CPX21" s="2399"/>
      <c r="CPY21" s="2399"/>
      <c r="CPZ21" s="2399"/>
      <c r="CQA21" s="2399"/>
      <c r="CQB21" s="2399"/>
      <c r="CQC21" s="2399"/>
      <c r="CQD21" s="2399"/>
      <c r="CQE21" s="2399"/>
      <c r="CQF21" s="2399"/>
      <c r="CQG21" s="2399"/>
      <c r="CQH21" s="2399"/>
      <c r="CQI21" s="2399"/>
      <c r="CQJ21" s="2397"/>
      <c r="CQK21" s="2400"/>
      <c r="CQL21" s="2396"/>
      <c r="CQM21" s="2396"/>
      <c r="CQN21" s="2396"/>
      <c r="CQO21" s="2397"/>
      <c r="CQP21" s="2398"/>
      <c r="CQQ21" s="2398"/>
      <c r="CQR21" s="2398"/>
      <c r="CQS21" s="2398"/>
      <c r="CQT21" s="2398"/>
      <c r="CQU21" s="2398"/>
      <c r="CQV21" s="2398"/>
      <c r="CQW21" s="2398"/>
      <c r="CQX21" s="2398"/>
      <c r="CQY21" s="2398"/>
      <c r="CQZ21" s="2398"/>
      <c r="CRA21" s="2398"/>
      <c r="CRB21" s="2398"/>
      <c r="CRC21" s="2398"/>
      <c r="CRD21" s="2398"/>
      <c r="CRE21" s="2398"/>
      <c r="CRF21" s="2398"/>
      <c r="CRG21" s="2398"/>
      <c r="CRH21" s="2398"/>
      <c r="CRI21" s="2398"/>
      <c r="CRJ21" s="2399"/>
      <c r="CRK21" s="2399"/>
      <c r="CRL21" s="2399"/>
      <c r="CRM21" s="2399"/>
      <c r="CRN21" s="2399"/>
      <c r="CRO21" s="2399"/>
      <c r="CRP21" s="2399"/>
      <c r="CRQ21" s="2399"/>
      <c r="CRR21" s="2399"/>
      <c r="CRS21" s="2399"/>
      <c r="CRT21" s="2399"/>
      <c r="CRU21" s="2399"/>
      <c r="CRV21" s="2399"/>
      <c r="CRW21" s="2399"/>
      <c r="CRX21" s="2399"/>
      <c r="CRY21" s="2399"/>
      <c r="CRZ21" s="2399"/>
      <c r="CSA21" s="2399"/>
      <c r="CSB21" s="2399"/>
      <c r="CSC21" s="2397"/>
      <c r="CSD21" s="2400"/>
      <c r="CSE21" s="2396"/>
      <c r="CSF21" s="2396"/>
      <c r="CSG21" s="2396"/>
      <c r="CSH21" s="2397"/>
      <c r="CSI21" s="2398"/>
      <c r="CSJ21" s="2398"/>
      <c r="CSK21" s="2398"/>
      <c r="CSL21" s="2398"/>
      <c r="CSM21" s="2398"/>
      <c r="CSN21" s="2398"/>
      <c r="CSO21" s="2398"/>
      <c r="CSP21" s="2398"/>
      <c r="CSQ21" s="2398"/>
      <c r="CSR21" s="2398"/>
      <c r="CSS21" s="2398"/>
      <c r="CST21" s="2398"/>
      <c r="CSU21" s="2398"/>
      <c r="CSV21" s="2398"/>
      <c r="CSW21" s="2398"/>
      <c r="CSX21" s="2398"/>
      <c r="CSY21" s="2398"/>
      <c r="CSZ21" s="2398"/>
      <c r="CTA21" s="2398"/>
      <c r="CTB21" s="2398"/>
      <c r="CTC21" s="2399"/>
      <c r="CTD21" s="2399"/>
      <c r="CTE21" s="2399"/>
      <c r="CTF21" s="2399"/>
      <c r="CTG21" s="2399"/>
      <c r="CTH21" s="2399"/>
      <c r="CTI21" s="2399"/>
      <c r="CTJ21" s="2399"/>
      <c r="CTK21" s="2399"/>
      <c r="CTL21" s="2399"/>
      <c r="CTM21" s="2399"/>
      <c r="CTN21" s="2399"/>
      <c r="CTO21" s="2399"/>
      <c r="CTP21" s="2399"/>
      <c r="CTQ21" s="2399"/>
      <c r="CTR21" s="2399"/>
      <c r="CTS21" s="2399"/>
      <c r="CTT21" s="2399"/>
      <c r="CTU21" s="2399"/>
      <c r="CTV21" s="2397"/>
      <c r="CTW21" s="2400"/>
      <c r="CTX21" s="2396"/>
      <c r="CTY21" s="2396"/>
      <c r="CTZ21" s="2396"/>
      <c r="CUA21" s="2397"/>
      <c r="CUB21" s="2398"/>
      <c r="CUC21" s="2398"/>
      <c r="CUD21" s="2398"/>
      <c r="CUE21" s="2398"/>
      <c r="CUF21" s="2398"/>
      <c r="CUG21" s="2398"/>
      <c r="CUH21" s="2398"/>
      <c r="CUI21" s="2398"/>
      <c r="CUJ21" s="2398"/>
      <c r="CUK21" s="2398"/>
      <c r="CUL21" s="2398"/>
      <c r="CUM21" s="2398"/>
      <c r="CUN21" s="2398"/>
      <c r="CUO21" s="2398"/>
      <c r="CUP21" s="2398"/>
      <c r="CUQ21" s="2398"/>
      <c r="CUR21" s="2398"/>
      <c r="CUS21" s="2398"/>
      <c r="CUT21" s="2398"/>
      <c r="CUU21" s="2398"/>
      <c r="CUV21" s="2399"/>
      <c r="CUW21" s="2399"/>
      <c r="CUX21" s="2399"/>
      <c r="CUY21" s="2399"/>
      <c r="CUZ21" s="2399"/>
      <c r="CVA21" s="2399"/>
      <c r="CVB21" s="2399"/>
      <c r="CVC21" s="2399"/>
      <c r="CVD21" s="2399"/>
      <c r="CVE21" s="2399"/>
      <c r="CVF21" s="2399"/>
      <c r="CVG21" s="2399"/>
      <c r="CVH21" s="2399"/>
      <c r="CVI21" s="2399"/>
      <c r="CVJ21" s="2399"/>
      <c r="CVK21" s="2399"/>
      <c r="CVL21" s="2399"/>
      <c r="CVM21" s="2399"/>
      <c r="CVN21" s="2399"/>
      <c r="CVO21" s="2397"/>
      <c r="CVP21" s="2400"/>
      <c r="CVQ21" s="2396"/>
      <c r="CVR21" s="2396"/>
      <c r="CVS21" s="2396"/>
      <c r="CVT21" s="2397"/>
      <c r="CVU21" s="2398"/>
      <c r="CVV21" s="2398"/>
      <c r="CVW21" s="2398"/>
      <c r="CVX21" s="2398"/>
      <c r="CVY21" s="2398"/>
      <c r="CVZ21" s="2398"/>
      <c r="CWA21" s="2398"/>
      <c r="CWB21" s="2398"/>
      <c r="CWC21" s="2398"/>
      <c r="CWD21" s="2398"/>
      <c r="CWE21" s="2398"/>
      <c r="CWF21" s="2398"/>
      <c r="CWG21" s="2398"/>
      <c r="CWH21" s="2398"/>
      <c r="CWI21" s="2398"/>
      <c r="CWJ21" s="2398"/>
      <c r="CWK21" s="2398"/>
      <c r="CWL21" s="2398"/>
      <c r="CWM21" s="2398"/>
      <c r="CWN21" s="2398"/>
      <c r="CWO21" s="2399"/>
      <c r="CWP21" s="2399"/>
      <c r="CWQ21" s="2399"/>
      <c r="CWR21" s="2399"/>
      <c r="CWS21" s="2399"/>
      <c r="CWT21" s="2399"/>
      <c r="CWU21" s="2399"/>
      <c r="CWV21" s="2399"/>
      <c r="CWW21" s="2399"/>
      <c r="CWX21" s="2399"/>
      <c r="CWY21" s="2399"/>
      <c r="CWZ21" s="2399"/>
      <c r="CXA21" s="2399"/>
      <c r="CXB21" s="2399"/>
      <c r="CXC21" s="2399"/>
      <c r="CXD21" s="2399"/>
      <c r="CXE21" s="2399"/>
      <c r="CXF21" s="2399"/>
      <c r="CXG21" s="2399"/>
      <c r="CXH21" s="2397"/>
      <c r="CXI21" s="2400"/>
      <c r="CXJ21" s="2396"/>
      <c r="CXK21" s="2396"/>
      <c r="CXL21" s="2396"/>
      <c r="CXM21" s="2397"/>
      <c r="CXN21" s="2398"/>
      <c r="CXO21" s="2398"/>
      <c r="CXP21" s="2398"/>
      <c r="CXQ21" s="2398"/>
      <c r="CXR21" s="2398"/>
      <c r="CXS21" s="2398"/>
      <c r="CXT21" s="2398"/>
      <c r="CXU21" s="2398"/>
      <c r="CXV21" s="2398"/>
      <c r="CXW21" s="2398"/>
      <c r="CXX21" s="2398"/>
      <c r="CXY21" s="2398"/>
      <c r="CXZ21" s="2398"/>
      <c r="CYA21" s="2398"/>
      <c r="CYB21" s="2398"/>
      <c r="CYC21" s="2398"/>
      <c r="CYD21" s="2398"/>
      <c r="CYE21" s="2398"/>
      <c r="CYF21" s="2398"/>
      <c r="CYG21" s="2398"/>
      <c r="CYH21" s="2399"/>
      <c r="CYI21" s="2399"/>
      <c r="CYJ21" s="2399"/>
      <c r="CYK21" s="2399"/>
      <c r="CYL21" s="2399"/>
      <c r="CYM21" s="2399"/>
      <c r="CYN21" s="2399"/>
      <c r="CYO21" s="2399"/>
      <c r="CYP21" s="2399"/>
      <c r="CYQ21" s="2399"/>
      <c r="CYR21" s="2399"/>
      <c r="CYS21" s="2399"/>
      <c r="CYT21" s="2399"/>
      <c r="CYU21" s="2399"/>
      <c r="CYV21" s="2399"/>
      <c r="CYW21" s="2399"/>
      <c r="CYX21" s="2399"/>
      <c r="CYY21" s="2399"/>
      <c r="CYZ21" s="2399"/>
      <c r="CZA21" s="2397"/>
      <c r="CZB21" s="2400"/>
      <c r="CZC21" s="2396"/>
      <c r="CZD21" s="2396"/>
      <c r="CZE21" s="2396"/>
      <c r="CZF21" s="2397"/>
      <c r="CZG21" s="2398"/>
      <c r="CZH21" s="2398"/>
      <c r="CZI21" s="2398"/>
      <c r="CZJ21" s="2398"/>
      <c r="CZK21" s="2398"/>
      <c r="CZL21" s="2398"/>
      <c r="CZM21" s="2398"/>
      <c r="CZN21" s="2398"/>
      <c r="CZO21" s="2398"/>
      <c r="CZP21" s="2398"/>
      <c r="CZQ21" s="2398"/>
      <c r="CZR21" s="2398"/>
      <c r="CZS21" s="2398"/>
      <c r="CZT21" s="2398"/>
      <c r="CZU21" s="2398"/>
      <c r="CZV21" s="2398"/>
      <c r="CZW21" s="2398"/>
      <c r="CZX21" s="2398"/>
      <c r="CZY21" s="2398"/>
      <c r="CZZ21" s="2398"/>
      <c r="DAA21" s="2399"/>
      <c r="DAB21" s="2399"/>
      <c r="DAC21" s="2399"/>
      <c r="DAD21" s="2399"/>
      <c r="DAE21" s="2399"/>
      <c r="DAF21" s="2399"/>
      <c r="DAG21" s="2399"/>
      <c r="DAH21" s="2399"/>
      <c r="DAI21" s="2399"/>
      <c r="DAJ21" s="2399"/>
      <c r="DAK21" s="2399"/>
      <c r="DAL21" s="2399"/>
      <c r="DAM21" s="2399"/>
      <c r="DAN21" s="2399"/>
      <c r="DAO21" s="2399"/>
      <c r="DAP21" s="2399"/>
      <c r="DAQ21" s="2399"/>
      <c r="DAR21" s="2399"/>
      <c r="DAS21" s="2399"/>
      <c r="DAT21" s="2397"/>
      <c r="DAU21" s="2400"/>
      <c r="DAV21" s="2396"/>
      <c r="DAW21" s="2396"/>
      <c r="DAX21" s="2396"/>
      <c r="DAY21" s="2397"/>
      <c r="DAZ21" s="2398"/>
      <c r="DBA21" s="2398"/>
      <c r="DBB21" s="2398"/>
      <c r="DBC21" s="2398"/>
      <c r="DBD21" s="2398"/>
      <c r="DBE21" s="2398"/>
      <c r="DBF21" s="2398"/>
      <c r="DBG21" s="2398"/>
      <c r="DBH21" s="2398"/>
      <c r="DBI21" s="2398"/>
      <c r="DBJ21" s="2398"/>
      <c r="DBK21" s="2398"/>
      <c r="DBL21" s="2398"/>
      <c r="DBM21" s="2398"/>
      <c r="DBN21" s="2398"/>
      <c r="DBO21" s="2398"/>
      <c r="DBP21" s="2398"/>
      <c r="DBQ21" s="2398"/>
      <c r="DBR21" s="2398"/>
      <c r="DBS21" s="2398"/>
      <c r="DBT21" s="2399"/>
      <c r="DBU21" s="2399"/>
      <c r="DBV21" s="2399"/>
      <c r="DBW21" s="2399"/>
      <c r="DBX21" s="2399"/>
      <c r="DBY21" s="2399"/>
      <c r="DBZ21" s="2399"/>
      <c r="DCA21" s="2399"/>
      <c r="DCB21" s="2399"/>
      <c r="DCC21" s="2399"/>
      <c r="DCD21" s="2399"/>
      <c r="DCE21" s="2399"/>
      <c r="DCF21" s="2399"/>
      <c r="DCG21" s="2399"/>
      <c r="DCH21" s="2399"/>
      <c r="DCI21" s="2399"/>
      <c r="DCJ21" s="2399"/>
      <c r="DCK21" s="2399"/>
      <c r="DCL21" s="2399"/>
      <c r="DCM21" s="2397"/>
      <c r="DCN21" s="2400"/>
      <c r="DCO21" s="2396"/>
      <c r="DCP21" s="2396"/>
      <c r="DCQ21" s="2396"/>
      <c r="DCR21" s="2397"/>
      <c r="DCS21" s="2398"/>
      <c r="DCT21" s="2398"/>
      <c r="DCU21" s="2398"/>
      <c r="DCV21" s="2398"/>
      <c r="DCW21" s="2398"/>
      <c r="DCX21" s="2398"/>
      <c r="DCY21" s="2398"/>
      <c r="DCZ21" s="2398"/>
      <c r="DDA21" s="2398"/>
      <c r="DDB21" s="2398"/>
      <c r="DDC21" s="2398"/>
      <c r="DDD21" s="2398"/>
      <c r="DDE21" s="2398"/>
      <c r="DDF21" s="2398"/>
      <c r="DDG21" s="2398"/>
      <c r="DDH21" s="2398"/>
      <c r="DDI21" s="2398"/>
      <c r="DDJ21" s="2398"/>
      <c r="DDK21" s="2398"/>
      <c r="DDL21" s="2398"/>
      <c r="DDM21" s="2399"/>
      <c r="DDN21" s="2399"/>
      <c r="DDO21" s="2399"/>
      <c r="DDP21" s="2399"/>
      <c r="DDQ21" s="2399"/>
      <c r="DDR21" s="2399"/>
      <c r="DDS21" s="2399"/>
      <c r="DDT21" s="2399"/>
      <c r="DDU21" s="2399"/>
      <c r="DDV21" s="2399"/>
      <c r="DDW21" s="2399"/>
      <c r="DDX21" s="2399"/>
      <c r="DDY21" s="2399"/>
      <c r="DDZ21" s="2399"/>
      <c r="DEA21" s="2399"/>
      <c r="DEB21" s="2399"/>
      <c r="DEC21" s="2399"/>
      <c r="DED21" s="2399"/>
      <c r="DEE21" s="2399"/>
      <c r="DEF21" s="2397"/>
      <c r="DEG21" s="2400"/>
      <c r="DEH21" s="2396"/>
      <c r="DEI21" s="2396"/>
      <c r="DEJ21" s="2396"/>
      <c r="DEK21" s="2397"/>
      <c r="DEL21" s="2398"/>
      <c r="DEM21" s="2398"/>
      <c r="DEN21" s="2398"/>
      <c r="DEO21" s="2398"/>
      <c r="DEP21" s="2398"/>
      <c r="DEQ21" s="2398"/>
      <c r="DER21" s="2398"/>
      <c r="DES21" s="2398"/>
      <c r="DET21" s="2398"/>
      <c r="DEU21" s="2398"/>
      <c r="DEV21" s="2398"/>
      <c r="DEW21" s="2398"/>
      <c r="DEX21" s="2398"/>
      <c r="DEY21" s="2398"/>
      <c r="DEZ21" s="2398"/>
      <c r="DFA21" s="2398"/>
      <c r="DFB21" s="2398"/>
      <c r="DFC21" s="2398"/>
      <c r="DFD21" s="2398"/>
      <c r="DFE21" s="2398"/>
      <c r="DFF21" s="2399"/>
      <c r="DFG21" s="2399"/>
      <c r="DFH21" s="2399"/>
      <c r="DFI21" s="2399"/>
      <c r="DFJ21" s="2399"/>
      <c r="DFK21" s="2399"/>
      <c r="DFL21" s="2399"/>
      <c r="DFM21" s="2399"/>
      <c r="DFN21" s="2399"/>
      <c r="DFO21" s="2399"/>
      <c r="DFP21" s="2399"/>
      <c r="DFQ21" s="2399"/>
      <c r="DFR21" s="2399"/>
      <c r="DFS21" s="2399"/>
      <c r="DFT21" s="2399"/>
      <c r="DFU21" s="2399"/>
      <c r="DFV21" s="2399"/>
      <c r="DFW21" s="2399"/>
      <c r="DFX21" s="2399"/>
      <c r="DFY21" s="2397"/>
      <c r="DFZ21" s="2400"/>
      <c r="DGA21" s="2396"/>
      <c r="DGB21" s="2396"/>
      <c r="DGC21" s="2396"/>
      <c r="DGD21" s="2397"/>
      <c r="DGE21" s="2398"/>
      <c r="DGF21" s="2398"/>
      <c r="DGG21" s="2398"/>
      <c r="DGH21" s="2398"/>
      <c r="DGI21" s="2398"/>
      <c r="DGJ21" s="2398"/>
      <c r="DGK21" s="2398"/>
      <c r="DGL21" s="2398"/>
      <c r="DGM21" s="2398"/>
      <c r="DGN21" s="2398"/>
      <c r="DGO21" s="2398"/>
      <c r="DGP21" s="2398"/>
      <c r="DGQ21" s="2398"/>
      <c r="DGR21" s="2398"/>
      <c r="DGS21" s="2398"/>
      <c r="DGT21" s="2398"/>
      <c r="DGU21" s="2398"/>
      <c r="DGV21" s="2398"/>
      <c r="DGW21" s="2398"/>
      <c r="DGX21" s="2398"/>
      <c r="DGY21" s="2399"/>
      <c r="DGZ21" s="2399"/>
      <c r="DHA21" s="2399"/>
      <c r="DHB21" s="2399"/>
      <c r="DHC21" s="2399"/>
      <c r="DHD21" s="2399"/>
      <c r="DHE21" s="2399"/>
      <c r="DHF21" s="2399"/>
      <c r="DHG21" s="2399"/>
      <c r="DHH21" s="2399"/>
      <c r="DHI21" s="2399"/>
      <c r="DHJ21" s="2399"/>
      <c r="DHK21" s="2399"/>
      <c r="DHL21" s="2399"/>
      <c r="DHM21" s="2399"/>
      <c r="DHN21" s="2399"/>
      <c r="DHO21" s="2399"/>
      <c r="DHP21" s="2399"/>
      <c r="DHQ21" s="2399"/>
      <c r="DHR21" s="2397"/>
      <c r="DHS21" s="2400"/>
      <c r="DHT21" s="2396"/>
      <c r="DHU21" s="2396"/>
      <c r="DHV21" s="2396"/>
      <c r="DHW21" s="2397"/>
      <c r="DHX21" s="2398"/>
      <c r="DHY21" s="2398"/>
      <c r="DHZ21" s="2398"/>
      <c r="DIA21" s="2398"/>
      <c r="DIB21" s="2398"/>
      <c r="DIC21" s="2398"/>
      <c r="DID21" s="2398"/>
      <c r="DIE21" s="2398"/>
      <c r="DIF21" s="2398"/>
      <c r="DIG21" s="2398"/>
      <c r="DIH21" s="2398"/>
      <c r="DII21" s="2398"/>
      <c r="DIJ21" s="2398"/>
      <c r="DIK21" s="2398"/>
      <c r="DIL21" s="2398"/>
      <c r="DIM21" s="2398"/>
      <c r="DIN21" s="2398"/>
      <c r="DIO21" s="2398"/>
      <c r="DIP21" s="2398"/>
      <c r="DIQ21" s="2398"/>
      <c r="DIR21" s="2399"/>
      <c r="DIS21" s="2399"/>
      <c r="DIT21" s="2399"/>
      <c r="DIU21" s="2399"/>
      <c r="DIV21" s="2399"/>
      <c r="DIW21" s="2399"/>
      <c r="DIX21" s="2399"/>
      <c r="DIY21" s="2399"/>
      <c r="DIZ21" s="2399"/>
      <c r="DJA21" s="2399"/>
      <c r="DJB21" s="2399"/>
      <c r="DJC21" s="2399"/>
      <c r="DJD21" s="2399"/>
      <c r="DJE21" s="2399"/>
      <c r="DJF21" s="2399"/>
      <c r="DJG21" s="2399"/>
      <c r="DJH21" s="2399"/>
      <c r="DJI21" s="2399"/>
      <c r="DJJ21" s="2399"/>
      <c r="DJK21" s="2397"/>
      <c r="DJL21" s="2400"/>
      <c r="DJM21" s="2396"/>
      <c r="DJN21" s="2396"/>
      <c r="DJO21" s="2396"/>
      <c r="DJP21" s="2397"/>
      <c r="DJQ21" s="2398"/>
      <c r="DJR21" s="2398"/>
      <c r="DJS21" s="2398"/>
      <c r="DJT21" s="2398"/>
      <c r="DJU21" s="2398"/>
      <c r="DJV21" s="2398"/>
      <c r="DJW21" s="2398"/>
      <c r="DJX21" s="2398"/>
      <c r="DJY21" s="2398"/>
      <c r="DJZ21" s="2398"/>
      <c r="DKA21" s="2398"/>
      <c r="DKB21" s="2398"/>
      <c r="DKC21" s="2398"/>
      <c r="DKD21" s="2398"/>
      <c r="DKE21" s="2398"/>
      <c r="DKF21" s="2398"/>
      <c r="DKG21" s="2398"/>
      <c r="DKH21" s="2398"/>
      <c r="DKI21" s="2398"/>
      <c r="DKJ21" s="2398"/>
      <c r="DKK21" s="2399"/>
      <c r="DKL21" s="2399"/>
      <c r="DKM21" s="2399"/>
      <c r="DKN21" s="2399"/>
      <c r="DKO21" s="2399"/>
      <c r="DKP21" s="2399"/>
      <c r="DKQ21" s="2399"/>
      <c r="DKR21" s="2399"/>
      <c r="DKS21" s="2399"/>
      <c r="DKT21" s="2399"/>
      <c r="DKU21" s="2399"/>
      <c r="DKV21" s="2399"/>
      <c r="DKW21" s="2399"/>
      <c r="DKX21" s="2399"/>
      <c r="DKY21" s="2399"/>
      <c r="DKZ21" s="2399"/>
      <c r="DLA21" s="2399"/>
      <c r="DLB21" s="2399"/>
      <c r="DLC21" s="2399"/>
      <c r="DLD21" s="2397"/>
      <c r="DLE21" s="2400"/>
      <c r="DLF21" s="2396"/>
      <c r="DLG21" s="2396"/>
      <c r="DLH21" s="2396"/>
      <c r="DLI21" s="2397"/>
      <c r="DLJ21" s="2398"/>
      <c r="DLK21" s="2398"/>
      <c r="DLL21" s="2398"/>
      <c r="DLM21" s="2398"/>
      <c r="DLN21" s="2398"/>
      <c r="DLO21" s="2398"/>
      <c r="DLP21" s="2398"/>
      <c r="DLQ21" s="2398"/>
      <c r="DLR21" s="2398"/>
      <c r="DLS21" s="2398"/>
      <c r="DLT21" s="2398"/>
      <c r="DLU21" s="2398"/>
      <c r="DLV21" s="2398"/>
      <c r="DLW21" s="2398"/>
      <c r="DLX21" s="2398"/>
      <c r="DLY21" s="2398"/>
      <c r="DLZ21" s="2398"/>
      <c r="DMA21" s="2398"/>
      <c r="DMB21" s="2398"/>
      <c r="DMC21" s="2398"/>
      <c r="DMD21" s="2399"/>
      <c r="DME21" s="2399"/>
      <c r="DMF21" s="2399"/>
      <c r="DMG21" s="2399"/>
      <c r="DMH21" s="2399"/>
      <c r="DMI21" s="2399"/>
      <c r="DMJ21" s="2399"/>
      <c r="DMK21" s="2399"/>
      <c r="DML21" s="2399"/>
      <c r="DMM21" s="2399"/>
      <c r="DMN21" s="2399"/>
      <c r="DMO21" s="2399"/>
      <c r="DMP21" s="2399"/>
      <c r="DMQ21" s="2399"/>
      <c r="DMR21" s="2399"/>
      <c r="DMS21" s="2399"/>
      <c r="DMT21" s="2399"/>
      <c r="DMU21" s="2399"/>
      <c r="DMV21" s="2399"/>
      <c r="DMW21" s="2397"/>
      <c r="DMX21" s="2400"/>
      <c r="DMY21" s="2396"/>
      <c r="DMZ21" s="2396"/>
      <c r="DNA21" s="2396"/>
      <c r="DNB21" s="2397"/>
      <c r="DNC21" s="2398"/>
      <c r="DND21" s="2398"/>
      <c r="DNE21" s="2398"/>
      <c r="DNF21" s="2398"/>
      <c r="DNG21" s="2398"/>
      <c r="DNH21" s="2398"/>
      <c r="DNI21" s="2398"/>
      <c r="DNJ21" s="2398"/>
      <c r="DNK21" s="2398"/>
      <c r="DNL21" s="2398"/>
      <c r="DNM21" s="2398"/>
      <c r="DNN21" s="2398"/>
      <c r="DNO21" s="2398"/>
      <c r="DNP21" s="2398"/>
      <c r="DNQ21" s="2398"/>
      <c r="DNR21" s="2398"/>
      <c r="DNS21" s="2398"/>
      <c r="DNT21" s="2398"/>
      <c r="DNU21" s="2398"/>
      <c r="DNV21" s="2398"/>
      <c r="DNW21" s="2399"/>
      <c r="DNX21" s="2399"/>
      <c r="DNY21" s="2399"/>
      <c r="DNZ21" s="2399"/>
      <c r="DOA21" s="2399"/>
      <c r="DOB21" s="2399"/>
      <c r="DOC21" s="2399"/>
      <c r="DOD21" s="2399"/>
      <c r="DOE21" s="2399"/>
      <c r="DOF21" s="2399"/>
      <c r="DOG21" s="2399"/>
      <c r="DOH21" s="2399"/>
      <c r="DOI21" s="2399"/>
      <c r="DOJ21" s="2399"/>
      <c r="DOK21" s="2399"/>
      <c r="DOL21" s="2399"/>
      <c r="DOM21" s="2399"/>
      <c r="DON21" s="2399"/>
      <c r="DOO21" s="2399"/>
      <c r="DOP21" s="2397"/>
      <c r="DOQ21" s="2400"/>
      <c r="DOR21" s="2396"/>
      <c r="DOS21" s="2396"/>
      <c r="DOT21" s="2396"/>
      <c r="DOU21" s="2397"/>
      <c r="DOV21" s="2398"/>
      <c r="DOW21" s="2398"/>
      <c r="DOX21" s="2398"/>
      <c r="DOY21" s="2398"/>
      <c r="DOZ21" s="2398"/>
      <c r="DPA21" s="2398"/>
      <c r="DPB21" s="2398"/>
      <c r="DPC21" s="2398"/>
      <c r="DPD21" s="2398"/>
      <c r="DPE21" s="2398"/>
      <c r="DPF21" s="2398"/>
      <c r="DPG21" s="2398"/>
      <c r="DPH21" s="2398"/>
      <c r="DPI21" s="2398"/>
      <c r="DPJ21" s="2398"/>
      <c r="DPK21" s="2398"/>
      <c r="DPL21" s="2398"/>
      <c r="DPM21" s="2398"/>
      <c r="DPN21" s="2398"/>
      <c r="DPO21" s="2398"/>
      <c r="DPP21" s="2399"/>
      <c r="DPQ21" s="2399"/>
      <c r="DPR21" s="2399"/>
      <c r="DPS21" s="2399"/>
      <c r="DPT21" s="2399"/>
      <c r="DPU21" s="2399"/>
      <c r="DPV21" s="2399"/>
      <c r="DPW21" s="2399"/>
      <c r="DPX21" s="2399"/>
      <c r="DPY21" s="2399"/>
      <c r="DPZ21" s="2399"/>
      <c r="DQA21" s="2399"/>
      <c r="DQB21" s="2399"/>
      <c r="DQC21" s="2399"/>
      <c r="DQD21" s="2399"/>
      <c r="DQE21" s="2399"/>
      <c r="DQF21" s="2399"/>
      <c r="DQG21" s="2399"/>
      <c r="DQH21" s="2399"/>
      <c r="DQI21" s="2397"/>
      <c r="DQJ21" s="2400"/>
      <c r="DQK21" s="2396"/>
      <c r="DQL21" s="2396"/>
      <c r="DQM21" s="2396"/>
      <c r="DQN21" s="2397"/>
      <c r="DQO21" s="2398"/>
      <c r="DQP21" s="2398"/>
      <c r="DQQ21" s="2398"/>
      <c r="DQR21" s="2398"/>
      <c r="DQS21" s="2398"/>
      <c r="DQT21" s="2398"/>
      <c r="DQU21" s="2398"/>
      <c r="DQV21" s="2398"/>
      <c r="DQW21" s="2398"/>
      <c r="DQX21" s="2398"/>
      <c r="DQY21" s="2398"/>
      <c r="DQZ21" s="2398"/>
      <c r="DRA21" s="2398"/>
      <c r="DRB21" s="2398"/>
      <c r="DRC21" s="2398"/>
      <c r="DRD21" s="2398"/>
      <c r="DRE21" s="2398"/>
      <c r="DRF21" s="2398"/>
      <c r="DRG21" s="2398"/>
      <c r="DRH21" s="2398"/>
      <c r="DRI21" s="2399"/>
      <c r="DRJ21" s="2399"/>
      <c r="DRK21" s="2399"/>
      <c r="DRL21" s="2399"/>
      <c r="DRM21" s="2399"/>
      <c r="DRN21" s="2399"/>
      <c r="DRO21" s="2399"/>
      <c r="DRP21" s="2399"/>
      <c r="DRQ21" s="2399"/>
      <c r="DRR21" s="2399"/>
      <c r="DRS21" s="2399"/>
      <c r="DRT21" s="2399"/>
      <c r="DRU21" s="2399"/>
      <c r="DRV21" s="2399"/>
      <c r="DRW21" s="2399"/>
      <c r="DRX21" s="2399"/>
      <c r="DRY21" s="2399"/>
      <c r="DRZ21" s="2399"/>
      <c r="DSA21" s="2399"/>
      <c r="DSB21" s="2397"/>
      <c r="DSC21" s="2400"/>
      <c r="DSD21" s="2396"/>
      <c r="DSE21" s="2396"/>
      <c r="DSF21" s="2396"/>
      <c r="DSG21" s="2397"/>
      <c r="DSH21" s="2398"/>
      <c r="DSI21" s="2398"/>
      <c r="DSJ21" s="2398"/>
      <c r="DSK21" s="2398"/>
      <c r="DSL21" s="2398"/>
      <c r="DSM21" s="2398"/>
      <c r="DSN21" s="2398"/>
      <c r="DSO21" s="2398"/>
      <c r="DSP21" s="2398"/>
      <c r="DSQ21" s="2398"/>
      <c r="DSR21" s="2398"/>
      <c r="DSS21" s="2398"/>
      <c r="DST21" s="2398"/>
      <c r="DSU21" s="2398"/>
      <c r="DSV21" s="2398"/>
      <c r="DSW21" s="2398"/>
      <c r="DSX21" s="2398"/>
      <c r="DSY21" s="2398"/>
      <c r="DSZ21" s="2398"/>
      <c r="DTA21" s="2398"/>
      <c r="DTB21" s="2399"/>
      <c r="DTC21" s="2399"/>
      <c r="DTD21" s="2399"/>
      <c r="DTE21" s="2399"/>
      <c r="DTF21" s="2399"/>
      <c r="DTG21" s="2399"/>
      <c r="DTH21" s="2399"/>
      <c r="DTI21" s="2399"/>
      <c r="DTJ21" s="2399"/>
      <c r="DTK21" s="2399"/>
      <c r="DTL21" s="2399"/>
      <c r="DTM21" s="2399"/>
      <c r="DTN21" s="2399"/>
      <c r="DTO21" s="2399"/>
      <c r="DTP21" s="2399"/>
      <c r="DTQ21" s="2399"/>
      <c r="DTR21" s="2399"/>
      <c r="DTS21" s="2399"/>
      <c r="DTT21" s="2399"/>
      <c r="DTU21" s="2397"/>
      <c r="DTV21" s="2400"/>
      <c r="DTW21" s="2396"/>
      <c r="DTX21" s="2396"/>
      <c r="DTY21" s="2396"/>
      <c r="DTZ21" s="2397"/>
      <c r="DUA21" s="2398"/>
      <c r="DUB21" s="2398"/>
      <c r="DUC21" s="2398"/>
      <c r="DUD21" s="2398"/>
      <c r="DUE21" s="2398"/>
      <c r="DUF21" s="2398"/>
      <c r="DUG21" s="2398"/>
      <c r="DUH21" s="2398"/>
      <c r="DUI21" s="2398"/>
      <c r="DUJ21" s="2398"/>
      <c r="DUK21" s="2398"/>
      <c r="DUL21" s="2398"/>
      <c r="DUM21" s="2398"/>
      <c r="DUN21" s="2398"/>
      <c r="DUO21" s="2398"/>
      <c r="DUP21" s="2398"/>
      <c r="DUQ21" s="2398"/>
      <c r="DUR21" s="2398"/>
      <c r="DUS21" s="2398"/>
      <c r="DUT21" s="2398"/>
      <c r="DUU21" s="2399"/>
      <c r="DUV21" s="2399"/>
      <c r="DUW21" s="2399"/>
      <c r="DUX21" s="2399"/>
      <c r="DUY21" s="2399"/>
      <c r="DUZ21" s="2399"/>
      <c r="DVA21" s="2399"/>
      <c r="DVB21" s="2399"/>
      <c r="DVC21" s="2399"/>
      <c r="DVD21" s="2399"/>
      <c r="DVE21" s="2399"/>
      <c r="DVF21" s="2399"/>
      <c r="DVG21" s="2399"/>
      <c r="DVH21" s="2399"/>
      <c r="DVI21" s="2399"/>
      <c r="DVJ21" s="2399"/>
      <c r="DVK21" s="2399"/>
      <c r="DVL21" s="2399"/>
      <c r="DVM21" s="2399"/>
      <c r="DVN21" s="2397"/>
      <c r="DVO21" s="2400"/>
      <c r="DVP21" s="2396"/>
      <c r="DVQ21" s="2396"/>
      <c r="DVR21" s="2396"/>
      <c r="DVS21" s="2397"/>
      <c r="DVT21" s="2398"/>
      <c r="DVU21" s="2398"/>
      <c r="DVV21" s="2398"/>
      <c r="DVW21" s="2398"/>
      <c r="DVX21" s="2398"/>
      <c r="DVY21" s="2398"/>
      <c r="DVZ21" s="2398"/>
      <c r="DWA21" s="2398"/>
      <c r="DWB21" s="2398"/>
      <c r="DWC21" s="2398"/>
      <c r="DWD21" s="2398"/>
      <c r="DWE21" s="2398"/>
      <c r="DWF21" s="2398"/>
      <c r="DWG21" s="2398"/>
      <c r="DWH21" s="2398"/>
      <c r="DWI21" s="2398"/>
      <c r="DWJ21" s="2398"/>
      <c r="DWK21" s="2398"/>
      <c r="DWL21" s="2398"/>
      <c r="DWM21" s="2398"/>
      <c r="DWN21" s="2399"/>
      <c r="DWO21" s="2399"/>
      <c r="DWP21" s="2399"/>
      <c r="DWQ21" s="2399"/>
      <c r="DWR21" s="2399"/>
      <c r="DWS21" s="2399"/>
      <c r="DWT21" s="2399"/>
      <c r="DWU21" s="2399"/>
      <c r="DWV21" s="2399"/>
      <c r="DWW21" s="2399"/>
      <c r="DWX21" s="2399"/>
      <c r="DWY21" s="2399"/>
      <c r="DWZ21" s="2399"/>
      <c r="DXA21" s="2399"/>
      <c r="DXB21" s="2399"/>
      <c r="DXC21" s="2399"/>
      <c r="DXD21" s="2399"/>
      <c r="DXE21" s="2399"/>
      <c r="DXF21" s="2399"/>
      <c r="DXG21" s="2397"/>
      <c r="DXH21" s="2400"/>
      <c r="DXI21" s="2396"/>
      <c r="DXJ21" s="2396"/>
      <c r="DXK21" s="2396"/>
      <c r="DXL21" s="2397"/>
      <c r="DXM21" s="2398"/>
      <c r="DXN21" s="2398"/>
      <c r="DXO21" s="2398"/>
      <c r="DXP21" s="2398"/>
      <c r="DXQ21" s="2398"/>
      <c r="DXR21" s="2398"/>
      <c r="DXS21" s="2398"/>
      <c r="DXT21" s="2398"/>
      <c r="DXU21" s="2398"/>
      <c r="DXV21" s="2398"/>
      <c r="DXW21" s="2398"/>
      <c r="DXX21" s="2398"/>
      <c r="DXY21" s="2398"/>
      <c r="DXZ21" s="2398"/>
      <c r="DYA21" s="2398"/>
      <c r="DYB21" s="2398"/>
      <c r="DYC21" s="2398"/>
      <c r="DYD21" s="2398"/>
      <c r="DYE21" s="2398"/>
      <c r="DYF21" s="2398"/>
      <c r="DYG21" s="2399"/>
      <c r="DYH21" s="2399"/>
      <c r="DYI21" s="2399"/>
      <c r="DYJ21" s="2399"/>
      <c r="DYK21" s="2399"/>
      <c r="DYL21" s="2399"/>
      <c r="DYM21" s="2399"/>
      <c r="DYN21" s="2399"/>
      <c r="DYO21" s="2399"/>
      <c r="DYP21" s="2399"/>
      <c r="DYQ21" s="2399"/>
      <c r="DYR21" s="2399"/>
      <c r="DYS21" s="2399"/>
      <c r="DYT21" s="2399"/>
      <c r="DYU21" s="2399"/>
      <c r="DYV21" s="2399"/>
      <c r="DYW21" s="2399"/>
      <c r="DYX21" s="2399"/>
      <c r="DYY21" s="2399"/>
      <c r="DYZ21" s="2397"/>
      <c r="DZA21" s="2400"/>
      <c r="DZB21" s="2396"/>
      <c r="DZC21" s="2396"/>
      <c r="DZD21" s="2396"/>
      <c r="DZE21" s="2397"/>
      <c r="DZF21" s="2398"/>
      <c r="DZG21" s="2398"/>
      <c r="DZH21" s="2398"/>
      <c r="DZI21" s="2398"/>
      <c r="DZJ21" s="2398"/>
      <c r="DZK21" s="2398"/>
      <c r="DZL21" s="2398"/>
      <c r="DZM21" s="2398"/>
      <c r="DZN21" s="2398"/>
      <c r="DZO21" s="2398"/>
      <c r="DZP21" s="2398"/>
      <c r="DZQ21" s="2398"/>
      <c r="DZR21" s="2398"/>
      <c r="DZS21" s="2398"/>
      <c r="DZT21" s="2398"/>
      <c r="DZU21" s="2398"/>
      <c r="DZV21" s="2398"/>
      <c r="DZW21" s="2398"/>
      <c r="DZX21" s="2398"/>
      <c r="DZY21" s="2398"/>
      <c r="DZZ21" s="2399"/>
      <c r="EAA21" s="2399"/>
      <c r="EAB21" s="2399"/>
      <c r="EAC21" s="2399"/>
      <c r="EAD21" s="2399"/>
      <c r="EAE21" s="2399"/>
      <c r="EAF21" s="2399"/>
      <c r="EAG21" s="2399"/>
      <c r="EAH21" s="2399"/>
      <c r="EAI21" s="2399"/>
      <c r="EAJ21" s="2399"/>
      <c r="EAK21" s="2399"/>
      <c r="EAL21" s="2399"/>
      <c r="EAM21" s="2399"/>
      <c r="EAN21" s="2399"/>
      <c r="EAO21" s="2399"/>
      <c r="EAP21" s="2399"/>
      <c r="EAQ21" s="2399"/>
      <c r="EAR21" s="2399"/>
      <c r="EAS21" s="2397"/>
      <c r="EAT21" s="2400"/>
      <c r="EAU21" s="2396"/>
      <c r="EAV21" s="2396"/>
      <c r="EAW21" s="2396"/>
      <c r="EAX21" s="2397"/>
      <c r="EAY21" s="2398"/>
      <c r="EAZ21" s="2398"/>
      <c r="EBA21" s="2398"/>
      <c r="EBB21" s="2398"/>
      <c r="EBC21" s="2398"/>
      <c r="EBD21" s="2398"/>
      <c r="EBE21" s="2398"/>
      <c r="EBF21" s="2398"/>
      <c r="EBG21" s="2398"/>
      <c r="EBH21" s="2398"/>
      <c r="EBI21" s="2398"/>
      <c r="EBJ21" s="2398"/>
      <c r="EBK21" s="2398"/>
      <c r="EBL21" s="2398"/>
      <c r="EBM21" s="2398"/>
      <c r="EBN21" s="2398"/>
      <c r="EBO21" s="2398"/>
      <c r="EBP21" s="2398"/>
      <c r="EBQ21" s="2398"/>
      <c r="EBR21" s="2398"/>
      <c r="EBS21" s="2399"/>
      <c r="EBT21" s="2399"/>
      <c r="EBU21" s="2399"/>
      <c r="EBV21" s="2399"/>
      <c r="EBW21" s="2399"/>
      <c r="EBX21" s="2399"/>
      <c r="EBY21" s="2399"/>
      <c r="EBZ21" s="2399"/>
      <c r="ECA21" s="2399"/>
      <c r="ECB21" s="2399"/>
      <c r="ECC21" s="2399"/>
      <c r="ECD21" s="2399"/>
      <c r="ECE21" s="2399"/>
      <c r="ECF21" s="2399"/>
      <c r="ECG21" s="2399"/>
      <c r="ECH21" s="2399"/>
      <c r="ECI21" s="2399"/>
      <c r="ECJ21" s="2399"/>
      <c r="ECK21" s="2399"/>
      <c r="ECL21" s="2397"/>
      <c r="ECM21" s="2400"/>
      <c r="ECN21" s="2396"/>
      <c r="ECO21" s="2396"/>
      <c r="ECP21" s="2396"/>
      <c r="ECQ21" s="2397"/>
      <c r="ECR21" s="2398"/>
      <c r="ECS21" s="2398"/>
      <c r="ECT21" s="2398"/>
      <c r="ECU21" s="2398"/>
      <c r="ECV21" s="2398"/>
      <c r="ECW21" s="2398"/>
      <c r="ECX21" s="2398"/>
      <c r="ECY21" s="2398"/>
      <c r="ECZ21" s="2398"/>
      <c r="EDA21" s="2398"/>
      <c r="EDB21" s="2398"/>
      <c r="EDC21" s="2398"/>
      <c r="EDD21" s="2398"/>
      <c r="EDE21" s="2398"/>
      <c r="EDF21" s="2398"/>
      <c r="EDG21" s="2398"/>
      <c r="EDH21" s="2398"/>
      <c r="EDI21" s="2398"/>
      <c r="EDJ21" s="2398"/>
      <c r="EDK21" s="2398"/>
      <c r="EDL21" s="2399"/>
      <c r="EDM21" s="2399"/>
      <c r="EDN21" s="2399"/>
      <c r="EDO21" s="2399"/>
      <c r="EDP21" s="2399"/>
      <c r="EDQ21" s="2399"/>
      <c r="EDR21" s="2399"/>
      <c r="EDS21" s="2399"/>
      <c r="EDT21" s="2399"/>
      <c r="EDU21" s="2399"/>
      <c r="EDV21" s="2399"/>
      <c r="EDW21" s="2399"/>
      <c r="EDX21" s="2399"/>
      <c r="EDY21" s="2399"/>
      <c r="EDZ21" s="2399"/>
      <c r="EEA21" s="2399"/>
      <c r="EEB21" s="2399"/>
      <c r="EEC21" s="2399"/>
      <c r="EED21" s="2399"/>
      <c r="EEE21" s="2397"/>
      <c r="EEF21" s="2400"/>
      <c r="EEG21" s="2396"/>
      <c r="EEH21" s="2396"/>
      <c r="EEI21" s="2396"/>
      <c r="EEJ21" s="2397"/>
      <c r="EEK21" s="2398"/>
      <c r="EEL21" s="2398"/>
      <c r="EEM21" s="2398"/>
      <c r="EEN21" s="2398"/>
      <c r="EEO21" s="2398"/>
      <c r="EEP21" s="2398"/>
      <c r="EEQ21" s="2398"/>
      <c r="EER21" s="2398"/>
      <c r="EES21" s="2398"/>
      <c r="EET21" s="2398"/>
      <c r="EEU21" s="2398"/>
      <c r="EEV21" s="2398"/>
      <c r="EEW21" s="2398"/>
      <c r="EEX21" s="2398"/>
      <c r="EEY21" s="2398"/>
      <c r="EEZ21" s="2398"/>
      <c r="EFA21" s="2398"/>
      <c r="EFB21" s="2398"/>
      <c r="EFC21" s="2398"/>
      <c r="EFD21" s="2398"/>
      <c r="EFE21" s="2399"/>
      <c r="EFF21" s="2399"/>
      <c r="EFG21" s="2399"/>
      <c r="EFH21" s="2399"/>
      <c r="EFI21" s="2399"/>
      <c r="EFJ21" s="2399"/>
      <c r="EFK21" s="2399"/>
      <c r="EFL21" s="2399"/>
      <c r="EFM21" s="2399"/>
      <c r="EFN21" s="2399"/>
      <c r="EFO21" s="2399"/>
      <c r="EFP21" s="2399"/>
      <c r="EFQ21" s="2399"/>
      <c r="EFR21" s="2399"/>
      <c r="EFS21" s="2399"/>
      <c r="EFT21" s="2399"/>
      <c r="EFU21" s="2399"/>
      <c r="EFV21" s="2399"/>
      <c r="EFW21" s="2399"/>
      <c r="EFX21" s="2397"/>
      <c r="EFY21" s="2400"/>
      <c r="EFZ21" s="2396"/>
      <c r="EGA21" s="2396"/>
      <c r="EGB21" s="2396"/>
      <c r="EGC21" s="2397"/>
      <c r="EGD21" s="2398"/>
      <c r="EGE21" s="2398"/>
      <c r="EGF21" s="2398"/>
      <c r="EGG21" s="2398"/>
      <c r="EGH21" s="2398"/>
      <c r="EGI21" s="2398"/>
      <c r="EGJ21" s="2398"/>
      <c r="EGK21" s="2398"/>
      <c r="EGL21" s="2398"/>
      <c r="EGM21" s="2398"/>
      <c r="EGN21" s="2398"/>
      <c r="EGO21" s="2398"/>
      <c r="EGP21" s="2398"/>
      <c r="EGQ21" s="2398"/>
      <c r="EGR21" s="2398"/>
      <c r="EGS21" s="2398"/>
      <c r="EGT21" s="2398"/>
      <c r="EGU21" s="2398"/>
      <c r="EGV21" s="2398"/>
      <c r="EGW21" s="2398"/>
      <c r="EGX21" s="2399"/>
      <c r="EGY21" s="2399"/>
      <c r="EGZ21" s="2399"/>
      <c r="EHA21" s="2399"/>
      <c r="EHB21" s="2399"/>
      <c r="EHC21" s="2399"/>
      <c r="EHD21" s="2399"/>
      <c r="EHE21" s="2399"/>
      <c r="EHF21" s="2399"/>
      <c r="EHG21" s="2399"/>
      <c r="EHH21" s="2399"/>
      <c r="EHI21" s="2399"/>
      <c r="EHJ21" s="2399"/>
      <c r="EHK21" s="2399"/>
      <c r="EHL21" s="2399"/>
      <c r="EHM21" s="2399"/>
      <c r="EHN21" s="2399"/>
      <c r="EHO21" s="2399"/>
      <c r="EHP21" s="2399"/>
      <c r="EHQ21" s="2397"/>
      <c r="EHR21" s="2400"/>
      <c r="EHS21" s="2396"/>
      <c r="EHT21" s="2396"/>
      <c r="EHU21" s="2396"/>
      <c r="EHV21" s="2397"/>
      <c r="EHW21" s="2398"/>
      <c r="EHX21" s="2398"/>
      <c r="EHY21" s="2398"/>
      <c r="EHZ21" s="2398"/>
      <c r="EIA21" s="2398"/>
      <c r="EIB21" s="2398"/>
      <c r="EIC21" s="2398"/>
      <c r="EID21" s="2398"/>
      <c r="EIE21" s="2398"/>
      <c r="EIF21" s="2398"/>
      <c r="EIG21" s="2398"/>
      <c r="EIH21" s="2398"/>
      <c r="EII21" s="2398"/>
      <c r="EIJ21" s="2398"/>
      <c r="EIK21" s="2398"/>
      <c r="EIL21" s="2398"/>
      <c r="EIM21" s="2398"/>
      <c r="EIN21" s="2398"/>
      <c r="EIO21" s="2398"/>
      <c r="EIP21" s="2398"/>
      <c r="EIQ21" s="2399"/>
      <c r="EIR21" s="2399"/>
      <c r="EIS21" s="2399"/>
      <c r="EIT21" s="2399"/>
      <c r="EIU21" s="2399"/>
      <c r="EIV21" s="2399"/>
      <c r="EIW21" s="2399"/>
      <c r="EIX21" s="2399"/>
      <c r="EIY21" s="2399"/>
      <c r="EIZ21" s="2399"/>
      <c r="EJA21" s="2399"/>
      <c r="EJB21" s="2399"/>
      <c r="EJC21" s="2399"/>
      <c r="EJD21" s="2399"/>
      <c r="EJE21" s="2399"/>
      <c r="EJF21" s="2399"/>
      <c r="EJG21" s="2399"/>
      <c r="EJH21" s="2399"/>
      <c r="EJI21" s="2399"/>
      <c r="EJJ21" s="2397"/>
      <c r="EJK21" s="2400"/>
      <c r="EJL21" s="2396"/>
      <c r="EJM21" s="2396"/>
      <c r="EJN21" s="2396"/>
      <c r="EJO21" s="2397"/>
      <c r="EJP21" s="2398"/>
      <c r="EJQ21" s="2398"/>
      <c r="EJR21" s="2398"/>
      <c r="EJS21" s="2398"/>
      <c r="EJT21" s="2398"/>
      <c r="EJU21" s="2398"/>
      <c r="EJV21" s="2398"/>
      <c r="EJW21" s="2398"/>
      <c r="EJX21" s="2398"/>
      <c r="EJY21" s="2398"/>
      <c r="EJZ21" s="2398"/>
      <c r="EKA21" s="2398"/>
      <c r="EKB21" s="2398"/>
      <c r="EKC21" s="2398"/>
      <c r="EKD21" s="2398"/>
      <c r="EKE21" s="2398"/>
      <c r="EKF21" s="2398"/>
      <c r="EKG21" s="2398"/>
      <c r="EKH21" s="2398"/>
      <c r="EKI21" s="2398"/>
      <c r="EKJ21" s="2399"/>
      <c r="EKK21" s="2399"/>
      <c r="EKL21" s="2399"/>
      <c r="EKM21" s="2399"/>
      <c r="EKN21" s="2399"/>
      <c r="EKO21" s="2399"/>
      <c r="EKP21" s="2399"/>
      <c r="EKQ21" s="2399"/>
      <c r="EKR21" s="2399"/>
      <c r="EKS21" s="2399"/>
      <c r="EKT21" s="2399"/>
      <c r="EKU21" s="2399"/>
      <c r="EKV21" s="2399"/>
      <c r="EKW21" s="2399"/>
      <c r="EKX21" s="2399"/>
      <c r="EKY21" s="2399"/>
      <c r="EKZ21" s="2399"/>
      <c r="ELA21" s="2399"/>
      <c r="ELB21" s="2399"/>
      <c r="ELC21" s="2397"/>
      <c r="ELD21" s="2400"/>
      <c r="ELE21" s="2396"/>
      <c r="ELF21" s="2396"/>
      <c r="ELG21" s="2396"/>
      <c r="ELH21" s="2397"/>
      <c r="ELI21" s="2398"/>
      <c r="ELJ21" s="2398"/>
      <c r="ELK21" s="2398"/>
      <c r="ELL21" s="2398"/>
      <c r="ELM21" s="2398"/>
      <c r="ELN21" s="2398"/>
      <c r="ELO21" s="2398"/>
      <c r="ELP21" s="2398"/>
      <c r="ELQ21" s="2398"/>
      <c r="ELR21" s="2398"/>
      <c r="ELS21" s="2398"/>
      <c r="ELT21" s="2398"/>
      <c r="ELU21" s="2398"/>
      <c r="ELV21" s="2398"/>
      <c r="ELW21" s="2398"/>
      <c r="ELX21" s="2398"/>
      <c r="ELY21" s="2398"/>
      <c r="ELZ21" s="2398"/>
      <c r="EMA21" s="2398"/>
      <c r="EMB21" s="2398"/>
      <c r="EMC21" s="2399"/>
      <c r="EMD21" s="2399"/>
      <c r="EME21" s="2399"/>
      <c r="EMF21" s="2399"/>
      <c r="EMG21" s="2399"/>
      <c r="EMH21" s="2399"/>
      <c r="EMI21" s="2399"/>
      <c r="EMJ21" s="2399"/>
      <c r="EMK21" s="2399"/>
      <c r="EML21" s="2399"/>
      <c r="EMM21" s="2399"/>
      <c r="EMN21" s="2399"/>
      <c r="EMO21" s="2399"/>
      <c r="EMP21" s="2399"/>
      <c r="EMQ21" s="2399"/>
      <c r="EMR21" s="2399"/>
      <c r="EMS21" s="2399"/>
      <c r="EMT21" s="2399"/>
      <c r="EMU21" s="2399"/>
      <c r="EMV21" s="2397"/>
      <c r="EMW21" s="2400"/>
      <c r="EMX21" s="2396"/>
      <c r="EMY21" s="2396"/>
      <c r="EMZ21" s="2396"/>
      <c r="ENA21" s="2397"/>
      <c r="ENB21" s="2398"/>
      <c r="ENC21" s="2398"/>
      <c r="END21" s="2398"/>
      <c r="ENE21" s="2398"/>
      <c r="ENF21" s="2398"/>
      <c r="ENG21" s="2398"/>
      <c r="ENH21" s="2398"/>
      <c r="ENI21" s="2398"/>
      <c r="ENJ21" s="2398"/>
      <c r="ENK21" s="2398"/>
      <c r="ENL21" s="2398"/>
      <c r="ENM21" s="2398"/>
      <c r="ENN21" s="2398"/>
      <c r="ENO21" s="2398"/>
      <c r="ENP21" s="2398"/>
      <c r="ENQ21" s="2398"/>
      <c r="ENR21" s="2398"/>
      <c r="ENS21" s="2398"/>
      <c r="ENT21" s="2398"/>
      <c r="ENU21" s="2398"/>
      <c r="ENV21" s="2399"/>
      <c r="ENW21" s="2399"/>
      <c r="ENX21" s="2399"/>
      <c r="ENY21" s="2399"/>
      <c r="ENZ21" s="2399"/>
      <c r="EOA21" s="2399"/>
      <c r="EOB21" s="2399"/>
      <c r="EOC21" s="2399"/>
      <c r="EOD21" s="2399"/>
      <c r="EOE21" s="2399"/>
      <c r="EOF21" s="2399"/>
      <c r="EOG21" s="2399"/>
      <c r="EOH21" s="2399"/>
      <c r="EOI21" s="2399"/>
      <c r="EOJ21" s="2399"/>
      <c r="EOK21" s="2399"/>
      <c r="EOL21" s="2399"/>
      <c r="EOM21" s="2399"/>
      <c r="EON21" s="2399"/>
      <c r="EOO21" s="2397"/>
      <c r="EOP21" s="2400"/>
      <c r="EOQ21" s="2396"/>
      <c r="EOR21" s="2396"/>
      <c r="EOS21" s="2396"/>
      <c r="EOT21" s="2397"/>
      <c r="EOU21" s="2398"/>
      <c r="EOV21" s="2398"/>
      <c r="EOW21" s="2398"/>
      <c r="EOX21" s="2398"/>
      <c r="EOY21" s="2398"/>
      <c r="EOZ21" s="2398"/>
      <c r="EPA21" s="2398"/>
      <c r="EPB21" s="2398"/>
      <c r="EPC21" s="2398"/>
      <c r="EPD21" s="2398"/>
      <c r="EPE21" s="2398"/>
      <c r="EPF21" s="2398"/>
      <c r="EPG21" s="2398"/>
      <c r="EPH21" s="2398"/>
      <c r="EPI21" s="2398"/>
      <c r="EPJ21" s="2398"/>
      <c r="EPK21" s="2398"/>
      <c r="EPL21" s="2398"/>
      <c r="EPM21" s="2398"/>
      <c r="EPN21" s="2398"/>
      <c r="EPO21" s="2399"/>
      <c r="EPP21" s="2399"/>
      <c r="EPQ21" s="2399"/>
      <c r="EPR21" s="2399"/>
      <c r="EPS21" s="2399"/>
      <c r="EPT21" s="2399"/>
      <c r="EPU21" s="2399"/>
      <c r="EPV21" s="2399"/>
      <c r="EPW21" s="2399"/>
      <c r="EPX21" s="2399"/>
      <c r="EPY21" s="2399"/>
      <c r="EPZ21" s="2399"/>
      <c r="EQA21" s="2399"/>
      <c r="EQB21" s="2399"/>
      <c r="EQC21" s="2399"/>
      <c r="EQD21" s="2399"/>
      <c r="EQE21" s="2399"/>
      <c r="EQF21" s="2399"/>
      <c r="EQG21" s="2399"/>
      <c r="EQH21" s="2397"/>
      <c r="EQI21" s="2400"/>
      <c r="EQJ21" s="2396"/>
      <c r="EQK21" s="2396"/>
      <c r="EQL21" s="2396"/>
      <c r="EQM21" s="2397"/>
      <c r="EQN21" s="2398"/>
      <c r="EQO21" s="2398"/>
      <c r="EQP21" s="2398"/>
      <c r="EQQ21" s="2398"/>
      <c r="EQR21" s="2398"/>
      <c r="EQS21" s="2398"/>
      <c r="EQT21" s="2398"/>
      <c r="EQU21" s="2398"/>
      <c r="EQV21" s="2398"/>
      <c r="EQW21" s="2398"/>
      <c r="EQX21" s="2398"/>
      <c r="EQY21" s="2398"/>
      <c r="EQZ21" s="2398"/>
      <c r="ERA21" s="2398"/>
      <c r="ERB21" s="2398"/>
      <c r="ERC21" s="2398"/>
      <c r="ERD21" s="2398"/>
      <c r="ERE21" s="2398"/>
      <c r="ERF21" s="2398"/>
      <c r="ERG21" s="2398"/>
      <c r="ERH21" s="2399"/>
      <c r="ERI21" s="2399"/>
      <c r="ERJ21" s="2399"/>
      <c r="ERK21" s="2399"/>
      <c r="ERL21" s="2399"/>
      <c r="ERM21" s="2399"/>
      <c r="ERN21" s="2399"/>
      <c r="ERO21" s="2399"/>
      <c r="ERP21" s="2399"/>
      <c r="ERQ21" s="2399"/>
      <c r="ERR21" s="2399"/>
      <c r="ERS21" s="2399"/>
      <c r="ERT21" s="2399"/>
      <c r="ERU21" s="2399"/>
      <c r="ERV21" s="2399"/>
      <c r="ERW21" s="2399"/>
      <c r="ERX21" s="2399"/>
      <c r="ERY21" s="2399"/>
      <c r="ERZ21" s="2399"/>
      <c r="ESA21" s="2397"/>
      <c r="ESB21" s="2400"/>
      <c r="ESC21" s="2396"/>
      <c r="ESD21" s="2396"/>
      <c r="ESE21" s="2396"/>
      <c r="ESF21" s="2397"/>
      <c r="ESG21" s="2398"/>
      <c r="ESH21" s="2398"/>
      <c r="ESI21" s="2398"/>
      <c r="ESJ21" s="2398"/>
      <c r="ESK21" s="2398"/>
      <c r="ESL21" s="2398"/>
      <c r="ESM21" s="2398"/>
      <c r="ESN21" s="2398"/>
      <c r="ESO21" s="2398"/>
      <c r="ESP21" s="2398"/>
      <c r="ESQ21" s="2398"/>
      <c r="ESR21" s="2398"/>
      <c r="ESS21" s="2398"/>
      <c r="EST21" s="2398"/>
      <c r="ESU21" s="2398"/>
      <c r="ESV21" s="2398"/>
      <c r="ESW21" s="2398"/>
      <c r="ESX21" s="2398"/>
      <c r="ESY21" s="2398"/>
      <c r="ESZ21" s="2398"/>
      <c r="ETA21" s="2399"/>
      <c r="ETB21" s="2399"/>
      <c r="ETC21" s="2399"/>
      <c r="ETD21" s="2399"/>
      <c r="ETE21" s="2399"/>
      <c r="ETF21" s="2399"/>
      <c r="ETG21" s="2399"/>
      <c r="ETH21" s="2399"/>
      <c r="ETI21" s="2399"/>
      <c r="ETJ21" s="2399"/>
      <c r="ETK21" s="2399"/>
      <c r="ETL21" s="2399"/>
      <c r="ETM21" s="2399"/>
      <c r="ETN21" s="2399"/>
      <c r="ETO21" s="2399"/>
      <c r="ETP21" s="2399"/>
      <c r="ETQ21" s="2399"/>
      <c r="ETR21" s="2399"/>
      <c r="ETS21" s="2399"/>
      <c r="ETT21" s="2397"/>
      <c r="ETU21" s="2400"/>
      <c r="ETV21" s="2396"/>
      <c r="ETW21" s="2396"/>
      <c r="ETX21" s="2396"/>
      <c r="ETY21" s="2397"/>
      <c r="ETZ21" s="2398"/>
      <c r="EUA21" s="2398"/>
      <c r="EUB21" s="2398"/>
      <c r="EUC21" s="2398"/>
      <c r="EUD21" s="2398"/>
      <c r="EUE21" s="2398"/>
      <c r="EUF21" s="2398"/>
      <c r="EUG21" s="2398"/>
      <c r="EUH21" s="2398"/>
      <c r="EUI21" s="2398"/>
      <c r="EUJ21" s="2398"/>
      <c r="EUK21" s="2398"/>
      <c r="EUL21" s="2398"/>
      <c r="EUM21" s="2398"/>
      <c r="EUN21" s="2398"/>
      <c r="EUO21" s="2398"/>
      <c r="EUP21" s="2398"/>
      <c r="EUQ21" s="2398"/>
      <c r="EUR21" s="2398"/>
      <c r="EUS21" s="2398"/>
      <c r="EUT21" s="2399"/>
      <c r="EUU21" s="2399"/>
      <c r="EUV21" s="2399"/>
      <c r="EUW21" s="2399"/>
      <c r="EUX21" s="2399"/>
      <c r="EUY21" s="2399"/>
      <c r="EUZ21" s="2399"/>
      <c r="EVA21" s="2399"/>
      <c r="EVB21" s="2399"/>
      <c r="EVC21" s="2399"/>
      <c r="EVD21" s="2399"/>
      <c r="EVE21" s="2399"/>
      <c r="EVF21" s="2399"/>
      <c r="EVG21" s="2399"/>
      <c r="EVH21" s="2399"/>
      <c r="EVI21" s="2399"/>
      <c r="EVJ21" s="2399"/>
      <c r="EVK21" s="2399"/>
      <c r="EVL21" s="2399"/>
      <c r="EVM21" s="2397"/>
      <c r="EVN21" s="2400"/>
      <c r="EVO21" s="2396"/>
      <c r="EVP21" s="2396"/>
      <c r="EVQ21" s="2396"/>
      <c r="EVR21" s="2397"/>
      <c r="EVS21" s="2398"/>
      <c r="EVT21" s="2398"/>
      <c r="EVU21" s="2398"/>
      <c r="EVV21" s="2398"/>
      <c r="EVW21" s="2398"/>
      <c r="EVX21" s="2398"/>
      <c r="EVY21" s="2398"/>
      <c r="EVZ21" s="2398"/>
      <c r="EWA21" s="2398"/>
      <c r="EWB21" s="2398"/>
      <c r="EWC21" s="2398"/>
      <c r="EWD21" s="2398"/>
      <c r="EWE21" s="2398"/>
      <c r="EWF21" s="2398"/>
      <c r="EWG21" s="2398"/>
      <c r="EWH21" s="2398"/>
      <c r="EWI21" s="2398"/>
      <c r="EWJ21" s="2398"/>
      <c r="EWK21" s="2398"/>
      <c r="EWL21" s="2398"/>
      <c r="EWM21" s="2399"/>
      <c r="EWN21" s="2399"/>
      <c r="EWO21" s="2399"/>
      <c r="EWP21" s="2399"/>
      <c r="EWQ21" s="2399"/>
      <c r="EWR21" s="2399"/>
      <c r="EWS21" s="2399"/>
      <c r="EWT21" s="2399"/>
      <c r="EWU21" s="2399"/>
      <c r="EWV21" s="2399"/>
      <c r="EWW21" s="2399"/>
      <c r="EWX21" s="2399"/>
      <c r="EWY21" s="2399"/>
      <c r="EWZ21" s="2399"/>
      <c r="EXA21" s="2399"/>
      <c r="EXB21" s="2399"/>
      <c r="EXC21" s="2399"/>
      <c r="EXD21" s="2399"/>
      <c r="EXE21" s="2399"/>
      <c r="EXF21" s="2397"/>
      <c r="EXG21" s="2400"/>
      <c r="EXH21" s="2396"/>
      <c r="EXI21" s="2396"/>
      <c r="EXJ21" s="2396"/>
      <c r="EXK21" s="2397"/>
      <c r="EXL21" s="2398"/>
      <c r="EXM21" s="2398"/>
      <c r="EXN21" s="2398"/>
      <c r="EXO21" s="2398"/>
      <c r="EXP21" s="2398"/>
      <c r="EXQ21" s="2398"/>
      <c r="EXR21" s="2398"/>
      <c r="EXS21" s="2398"/>
      <c r="EXT21" s="2398"/>
      <c r="EXU21" s="2398"/>
      <c r="EXV21" s="2398"/>
      <c r="EXW21" s="2398"/>
      <c r="EXX21" s="2398"/>
      <c r="EXY21" s="2398"/>
      <c r="EXZ21" s="2398"/>
      <c r="EYA21" s="2398"/>
      <c r="EYB21" s="2398"/>
      <c r="EYC21" s="2398"/>
      <c r="EYD21" s="2398"/>
      <c r="EYE21" s="2398"/>
      <c r="EYF21" s="2399"/>
      <c r="EYG21" s="2399"/>
      <c r="EYH21" s="2399"/>
      <c r="EYI21" s="2399"/>
      <c r="EYJ21" s="2399"/>
      <c r="EYK21" s="2399"/>
      <c r="EYL21" s="2399"/>
      <c r="EYM21" s="2399"/>
      <c r="EYN21" s="2399"/>
      <c r="EYO21" s="2399"/>
      <c r="EYP21" s="2399"/>
      <c r="EYQ21" s="2399"/>
      <c r="EYR21" s="2399"/>
      <c r="EYS21" s="2399"/>
      <c r="EYT21" s="2399"/>
      <c r="EYU21" s="2399"/>
      <c r="EYV21" s="2399"/>
      <c r="EYW21" s="2399"/>
      <c r="EYX21" s="2399"/>
      <c r="EYY21" s="2397"/>
      <c r="EYZ21" s="2400"/>
      <c r="EZA21" s="2396"/>
      <c r="EZB21" s="2396"/>
      <c r="EZC21" s="2396"/>
      <c r="EZD21" s="2397"/>
      <c r="EZE21" s="2398"/>
      <c r="EZF21" s="2398"/>
      <c r="EZG21" s="2398"/>
      <c r="EZH21" s="2398"/>
      <c r="EZI21" s="2398"/>
      <c r="EZJ21" s="2398"/>
      <c r="EZK21" s="2398"/>
      <c r="EZL21" s="2398"/>
      <c r="EZM21" s="2398"/>
      <c r="EZN21" s="2398"/>
      <c r="EZO21" s="2398"/>
      <c r="EZP21" s="2398"/>
      <c r="EZQ21" s="2398"/>
      <c r="EZR21" s="2398"/>
      <c r="EZS21" s="2398"/>
      <c r="EZT21" s="2398"/>
      <c r="EZU21" s="2398"/>
      <c r="EZV21" s="2398"/>
      <c r="EZW21" s="2398"/>
      <c r="EZX21" s="2398"/>
      <c r="EZY21" s="2399"/>
      <c r="EZZ21" s="2399"/>
      <c r="FAA21" s="2399"/>
      <c r="FAB21" s="2399"/>
      <c r="FAC21" s="2399"/>
      <c r="FAD21" s="2399"/>
      <c r="FAE21" s="2399"/>
      <c r="FAF21" s="2399"/>
      <c r="FAG21" s="2399"/>
      <c r="FAH21" s="2399"/>
      <c r="FAI21" s="2399"/>
      <c r="FAJ21" s="2399"/>
      <c r="FAK21" s="2399"/>
      <c r="FAL21" s="2399"/>
      <c r="FAM21" s="2399"/>
      <c r="FAN21" s="2399"/>
      <c r="FAO21" s="2399"/>
      <c r="FAP21" s="2399"/>
      <c r="FAQ21" s="2399"/>
      <c r="FAR21" s="2397"/>
      <c r="FAS21" s="2400"/>
      <c r="FAT21" s="2396"/>
      <c r="FAU21" s="2396"/>
      <c r="FAV21" s="2396"/>
      <c r="FAW21" s="2397"/>
      <c r="FAX21" s="2398"/>
      <c r="FAY21" s="2398"/>
      <c r="FAZ21" s="2398"/>
      <c r="FBA21" s="2398"/>
      <c r="FBB21" s="2398"/>
      <c r="FBC21" s="2398"/>
      <c r="FBD21" s="2398"/>
      <c r="FBE21" s="2398"/>
      <c r="FBF21" s="2398"/>
      <c r="FBG21" s="2398"/>
      <c r="FBH21" s="2398"/>
      <c r="FBI21" s="2398"/>
      <c r="FBJ21" s="2398"/>
      <c r="FBK21" s="2398"/>
      <c r="FBL21" s="2398"/>
      <c r="FBM21" s="2398"/>
      <c r="FBN21" s="2398"/>
      <c r="FBO21" s="2398"/>
      <c r="FBP21" s="2398"/>
      <c r="FBQ21" s="2398"/>
      <c r="FBR21" s="2399"/>
      <c r="FBS21" s="2399"/>
      <c r="FBT21" s="2399"/>
      <c r="FBU21" s="2399"/>
      <c r="FBV21" s="2399"/>
      <c r="FBW21" s="2399"/>
      <c r="FBX21" s="2399"/>
      <c r="FBY21" s="2399"/>
      <c r="FBZ21" s="2399"/>
      <c r="FCA21" s="2399"/>
      <c r="FCB21" s="2399"/>
      <c r="FCC21" s="2399"/>
      <c r="FCD21" s="2399"/>
      <c r="FCE21" s="2399"/>
      <c r="FCF21" s="2399"/>
      <c r="FCG21" s="2399"/>
      <c r="FCH21" s="2399"/>
      <c r="FCI21" s="2399"/>
      <c r="FCJ21" s="2399"/>
      <c r="FCK21" s="2397"/>
      <c r="FCL21" s="2400"/>
      <c r="FCM21" s="2396"/>
      <c r="FCN21" s="2396"/>
      <c r="FCO21" s="2396"/>
      <c r="FCP21" s="2397"/>
      <c r="FCQ21" s="2398"/>
      <c r="FCR21" s="2398"/>
      <c r="FCS21" s="2398"/>
      <c r="FCT21" s="2398"/>
      <c r="FCU21" s="2398"/>
      <c r="FCV21" s="2398"/>
      <c r="FCW21" s="2398"/>
      <c r="FCX21" s="2398"/>
      <c r="FCY21" s="2398"/>
      <c r="FCZ21" s="2398"/>
      <c r="FDA21" s="2398"/>
      <c r="FDB21" s="2398"/>
      <c r="FDC21" s="2398"/>
      <c r="FDD21" s="2398"/>
      <c r="FDE21" s="2398"/>
      <c r="FDF21" s="2398"/>
      <c r="FDG21" s="2398"/>
      <c r="FDH21" s="2398"/>
      <c r="FDI21" s="2398"/>
      <c r="FDJ21" s="2398"/>
      <c r="FDK21" s="2399"/>
      <c r="FDL21" s="2399"/>
      <c r="FDM21" s="2399"/>
      <c r="FDN21" s="2399"/>
      <c r="FDO21" s="2399"/>
      <c r="FDP21" s="2399"/>
      <c r="FDQ21" s="2399"/>
      <c r="FDR21" s="2399"/>
      <c r="FDS21" s="2399"/>
      <c r="FDT21" s="2399"/>
      <c r="FDU21" s="2399"/>
      <c r="FDV21" s="2399"/>
      <c r="FDW21" s="2399"/>
      <c r="FDX21" s="2399"/>
      <c r="FDY21" s="2399"/>
      <c r="FDZ21" s="2399"/>
      <c r="FEA21" s="2399"/>
      <c r="FEB21" s="2399"/>
      <c r="FEC21" s="2399"/>
      <c r="FED21" s="2397"/>
      <c r="FEE21" s="2400"/>
      <c r="FEF21" s="2396"/>
      <c r="FEG21" s="2396"/>
      <c r="FEH21" s="2396"/>
      <c r="FEI21" s="2397"/>
      <c r="FEJ21" s="2398"/>
      <c r="FEK21" s="2398"/>
      <c r="FEL21" s="2398"/>
      <c r="FEM21" s="2398"/>
      <c r="FEN21" s="2398"/>
      <c r="FEO21" s="2398"/>
      <c r="FEP21" s="2398"/>
      <c r="FEQ21" s="2398"/>
      <c r="FER21" s="2398"/>
      <c r="FES21" s="2398"/>
      <c r="FET21" s="2398"/>
      <c r="FEU21" s="2398"/>
      <c r="FEV21" s="2398"/>
      <c r="FEW21" s="2398"/>
      <c r="FEX21" s="2398"/>
      <c r="FEY21" s="2398"/>
      <c r="FEZ21" s="2398"/>
      <c r="FFA21" s="2398"/>
      <c r="FFB21" s="2398"/>
      <c r="FFC21" s="2398"/>
      <c r="FFD21" s="2399"/>
      <c r="FFE21" s="2399"/>
      <c r="FFF21" s="2399"/>
      <c r="FFG21" s="2399"/>
      <c r="FFH21" s="2399"/>
      <c r="FFI21" s="2399"/>
      <c r="FFJ21" s="2399"/>
      <c r="FFK21" s="2399"/>
      <c r="FFL21" s="2399"/>
      <c r="FFM21" s="2399"/>
      <c r="FFN21" s="2399"/>
      <c r="FFO21" s="2399"/>
      <c r="FFP21" s="2399"/>
      <c r="FFQ21" s="2399"/>
      <c r="FFR21" s="2399"/>
      <c r="FFS21" s="2399"/>
      <c r="FFT21" s="2399"/>
      <c r="FFU21" s="2399"/>
      <c r="FFV21" s="2399"/>
      <c r="FFW21" s="2397"/>
      <c r="FFX21" s="2400"/>
      <c r="FFY21" s="2396"/>
      <c r="FFZ21" s="2396"/>
      <c r="FGA21" s="2396"/>
      <c r="FGB21" s="2397"/>
      <c r="FGC21" s="2398"/>
      <c r="FGD21" s="2398"/>
      <c r="FGE21" s="2398"/>
      <c r="FGF21" s="2398"/>
      <c r="FGG21" s="2398"/>
      <c r="FGH21" s="2398"/>
      <c r="FGI21" s="2398"/>
      <c r="FGJ21" s="2398"/>
      <c r="FGK21" s="2398"/>
      <c r="FGL21" s="2398"/>
      <c r="FGM21" s="2398"/>
      <c r="FGN21" s="2398"/>
      <c r="FGO21" s="2398"/>
      <c r="FGP21" s="2398"/>
      <c r="FGQ21" s="2398"/>
      <c r="FGR21" s="2398"/>
      <c r="FGS21" s="2398"/>
      <c r="FGT21" s="2398"/>
      <c r="FGU21" s="2398"/>
      <c r="FGV21" s="2398"/>
      <c r="FGW21" s="2399"/>
      <c r="FGX21" s="2399"/>
      <c r="FGY21" s="2399"/>
      <c r="FGZ21" s="2399"/>
      <c r="FHA21" s="2399"/>
      <c r="FHB21" s="2399"/>
      <c r="FHC21" s="2399"/>
      <c r="FHD21" s="2399"/>
      <c r="FHE21" s="2399"/>
      <c r="FHF21" s="2399"/>
      <c r="FHG21" s="2399"/>
      <c r="FHH21" s="2399"/>
      <c r="FHI21" s="2399"/>
      <c r="FHJ21" s="2399"/>
      <c r="FHK21" s="2399"/>
      <c r="FHL21" s="2399"/>
      <c r="FHM21" s="2399"/>
      <c r="FHN21" s="2399"/>
      <c r="FHO21" s="2399"/>
      <c r="FHP21" s="2397"/>
      <c r="FHQ21" s="2400"/>
      <c r="FHR21" s="2396"/>
      <c r="FHS21" s="2396"/>
      <c r="FHT21" s="2396"/>
      <c r="FHU21" s="2397"/>
      <c r="FHV21" s="2398"/>
      <c r="FHW21" s="2398"/>
      <c r="FHX21" s="2398"/>
      <c r="FHY21" s="2398"/>
      <c r="FHZ21" s="2398"/>
      <c r="FIA21" s="2398"/>
      <c r="FIB21" s="2398"/>
      <c r="FIC21" s="2398"/>
      <c r="FID21" s="2398"/>
      <c r="FIE21" s="2398"/>
      <c r="FIF21" s="2398"/>
      <c r="FIG21" s="2398"/>
      <c r="FIH21" s="2398"/>
      <c r="FII21" s="2398"/>
      <c r="FIJ21" s="2398"/>
      <c r="FIK21" s="2398"/>
      <c r="FIL21" s="2398"/>
      <c r="FIM21" s="2398"/>
      <c r="FIN21" s="2398"/>
      <c r="FIO21" s="2398"/>
      <c r="FIP21" s="2399"/>
      <c r="FIQ21" s="2399"/>
      <c r="FIR21" s="2399"/>
      <c r="FIS21" s="2399"/>
      <c r="FIT21" s="2399"/>
      <c r="FIU21" s="2399"/>
      <c r="FIV21" s="2399"/>
      <c r="FIW21" s="2399"/>
      <c r="FIX21" s="2399"/>
      <c r="FIY21" s="2399"/>
      <c r="FIZ21" s="2399"/>
      <c r="FJA21" s="2399"/>
      <c r="FJB21" s="2399"/>
      <c r="FJC21" s="2399"/>
      <c r="FJD21" s="2399"/>
      <c r="FJE21" s="2399"/>
      <c r="FJF21" s="2399"/>
      <c r="FJG21" s="2399"/>
      <c r="FJH21" s="2399"/>
      <c r="FJI21" s="2397"/>
      <c r="FJJ21" s="2400"/>
      <c r="FJK21" s="2396"/>
      <c r="FJL21" s="2396"/>
      <c r="FJM21" s="2396"/>
      <c r="FJN21" s="2397"/>
      <c r="FJO21" s="2398"/>
      <c r="FJP21" s="2398"/>
      <c r="FJQ21" s="2398"/>
      <c r="FJR21" s="2398"/>
      <c r="FJS21" s="2398"/>
      <c r="FJT21" s="2398"/>
      <c r="FJU21" s="2398"/>
      <c r="FJV21" s="2398"/>
      <c r="FJW21" s="2398"/>
      <c r="FJX21" s="2398"/>
      <c r="FJY21" s="2398"/>
      <c r="FJZ21" s="2398"/>
      <c r="FKA21" s="2398"/>
      <c r="FKB21" s="2398"/>
      <c r="FKC21" s="2398"/>
      <c r="FKD21" s="2398"/>
      <c r="FKE21" s="2398"/>
      <c r="FKF21" s="2398"/>
      <c r="FKG21" s="2398"/>
      <c r="FKH21" s="2398"/>
      <c r="FKI21" s="2399"/>
      <c r="FKJ21" s="2399"/>
      <c r="FKK21" s="2399"/>
      <c r="FKL21" s="2399"/>
      <c r="FKM21" s="2399"/>
      <c r="FKN21" s="2399"/>
      <c r="FKO21" s="2399"/>
      <c r="FKP21" s="2399"/>
      <c r="FKQ21" s="2399"/>
      <c r="FKR21" s="2399"/>
      <c r="FKS21" s="2399"/>
      <c r="FKT21" s="2399"/>
      <c r="FKU21" s="2399"/>
      <c r="FKV21" s="2399"/>
      <c r="FKW21" s="2399"/>
      <c r="FKX21" s="2399"/>
      <c r="FKY21" s="2399"/>
      <c r="FKZ21" s="2399"/>
      <c r="FLA21" s="2399"/>
      <c r="FLB21" s="2397"/>
      <c r="FLC21" s="2400"/>
      <c r="FLD21" s="2396"/>
      <c r="FLE21" s="2396"/>
      <c r="FLF21" s="2396"/>
      <c r="FLG21" s="2397"/>
      <c r="FLH21" s="2398"/>
      <c r="FLI21" s="2398"/>
      <c r="FLJ21" s="2398"/>
      <c r="FLK21" s="2398"/>
      <c r="FLL21" s="2398"/>
      <c r="FLM21" s="2398"/>
      <c r="FLN21" s="2398"/>
      <c r="FLO21" s="2398"/>
      <c r="FLP21" s="2398"/>
      <c r="FLQ21" s="2398"/>
      <c r="FLR21" s="2398"/>
      <c r="FLS21" s="2398"/>
      <c r="FLT21" s="2398"/>
      <c r="FLU21" s="2398"/>
      <c r="FLV21" s="2398"/>
      <c r="FLW21" s="2398"/>
      <c r="FLX21" s="2398"/>
      <c r="FLY21" s="2398"/>
      <c r="FLZ21" s="2398"/>
      <c r="FMA21" s="2398"/>
      <c r="FMB21" s="2399"/>
      <c r="FMC21" s="2399"/>
      <c r="FMD21" s="2399"/>
      <c r="FME21" s="2399"/>
      <c r="FMF21" s="2399"/>
      <c r="FMG21" s="2399"/>
      <c r="FMH21" s="2399"/>
      <c r="FMI21" s="2399"/>
      <c r="FMJ21" s="2399"/>
      <c r="FMK21" s="2399"/>
      <c r="FML21" s="2399"/>
      <c r="FMM21" s="2399"/>
      <c r="FMN21" s="2399"/>
      <c r="FMO21" s="2399"/>
      <c r="FMP21" s="2399"/>
      <c r="FMQ21" s="2399"/>
      <c r="FMR21" s="2399"/>
      <c r="FMS21" s="2399"/>
      <c r="FMT21" s="2399"/>
      <c r="FMU21" s="2397"/>
      <c r="FMV21" s="2400"/>
      <c r="FMW21" s="2396"/>
      <c r="FMX21" s="2396"/>
      <c r="FMY21" s="2396"/>
      <c r="FMZ21" s="2397"/>
      <c r="FNA21" s="2398"/>
      <c r="FNB21" s="2398"/>
      <c r="FNC21" s="2398"/>
      <c r="FND21" s="2398"/>
      <c r="FNE21" s="2398"/>
      <c r="FNF21" s="2398"/>
      <c r="FNG21" s="2398"/>
      <c r="FNH21" s="2398"/>
      <c r="FNI21" s="2398"/>
      <c r="FNJ21" s="2398"/>
      <c r="FNK21" s="2398"/>
      <c r="FNL21" s="2398"/>
      <c r="FNM21" s="2398"/>
      <c r="FNN21" s="2398"/>
      <c r="FNO21" s="2398"/>
      <c r="FNP21" s="2398"/>
      <c r="FNQ21" s="2398"/>
      <c r="FNR21" s="2398"/>
      <c r="FNS21" s="2398"/>
      <c r="FNT21" s="2398"/>
      <c r="FNU21" s="2399"/>
      <c r="FNV21" s="2399"/>
      <c r="FNW21" s="2399"/>
      <c r="FNX21" s="2399"/>
      <c r="FNY21" s="2399"/>
      <c r="FNZ21" s="2399"/>
      <c r="FOA21" s="2399"/>
      <c r="FOB21" s="2399"/>
      <c r="FOC21" s="2399"/>
      <c r="FOD21" s="2399"/>
      <c r="FOE21" s="2399"/>
      <c r="FOF21" s="2399"/>
      <c r="FOG21" s="2399"/>
      <c r="FOH21" s="2399"/>
      <c r="FOI21" s="2399"/>
      <c r="FOJ21" s="2399"/>
      <c r="FOK21" s="2399"/>
      <c r="FOL21" s="2399"/>
      <c r="FOM21" s="2399"/>
      <c r="FON21" s="2397"/>
      <c r="FOO21" s="2400"/>
      <c r="FOP21" s="2396"/>
      <c r="FOQ21" s="2396"/>
      <c r="FOR21" s="2396"/>
      <c r="FOS21" s="2397"/>
      <c r="FOT21" s="2398"/>
      <c r="FOU21" s="2398"/>
      <c r="FOV21" s="2398"/>
      <c r="FOW21" s="2398"/>
      <c r="FOX21" s="2398"/>
      <c r="FOY21" s="2398"/>
      <c r="FOZ21" s="2398"/>
      <c r="FPA21" s="2398"/>
      <c r="FPB21" s="2398"/>
      <c r="FPC21" s="2398"/>
      <c r="FPD21" s="2398"/>
      <c r="FPE21" s="2398"/>
      <c r="FPF21" s="2398"/>
      <c r="FPG21" s="2398"/>
      <c r="FPH21" s="2398"/>
      <c r="FPI21" s="2398"/>
      <c r="FPJ21" s="2398"/>
      <c r="FPK21" s="2398"/>
      <c r="FPL21" s="2398"/>
      <c r="FPM21" s="2398"/>
      <c r="FPN21" s="2399"/>
      <c r="FPO21" s="2399"/>
      <c r="FPP21" s="2399"/>
      <c r="FPQ21" s="2399"/>
      <c r="FPR21" s="2399"/>
      <c r="FPS21" s="2399"/>
      <c r="FPT21" s="2399"/>
      <c r="FPU21" s="2399"/>
      <c r="FPV21" s="2399"/>
      <c r="FPW21" s="2399"/>
      <c r="FPX21" s="2399"/>
      <c r="FPY21" s="2399"/>
      <c r="FPZ21" s="2399"/>
      <c r="FQA21" s="2399"/>
      <c r="FQB21" s="2399"/>
      <c r="FQC21" s="2399"/>
      <c r="FQD21" s="2399"/>
      <c r="FQE21" s="2399"/>
      <c r="FQF21" s="2399"/>
      <c r="FQG21" s="2397"/>
      <c r="FQH21" s="2400"/>
      <c r="FQI21" s="2396"/>
      <c r="FQJ21" s="2396"/>
      <c r="FQK21" s="2396"/>
      <c r="FQL21" s="2397"/>
      <c r="FQM21" s="2398"/>
      <c r="FQN21" s="2398"/>
      <c r="FQO21" s="2398"/>
      <c r="FQP21" s="2398"/>
      <c r="FQQ21" s="2398"/>
      <c r="FQR21" s="2398"/>
      <c r="FQS21" s="2398"/>
      <c r="FQT21" s="2398"/>
      <c r="FQU21" s="2398"/>
      <c r="FQV21" s="2398"/>
      <c r="FQW21" s="2398"/>
      <c r="FQX21" s="2398"/>
      <c r="FQY21" s="2398"/>
      <c r="FQZ21" s="2398"/>
      <c r="FRA21" s="2398"/>
      <c r="FRB21" s="2398"/>
      <c r="FRC21" s="2398"/>
      <c r="FRD21" s="2398"/>
      <c r="FRE21" s="2398"/>
      <c r="FRF21" s="2398"/>
      <c r="FRG21" s="2399"/>
      <c r="FRH21" s="2399"/>
      <c r="FRI21" s="2399"/>
      <c r="FRJ21" s="2399"/>
      <c r="FRK21" s="2399"/>
      <c r="FRL21" s="2399"/>
      <c r="FRM21" s="2399"/>
      <c r="FRN21" s="2399"/>
      <c r="FRO21" s="2399"/>
      <c r="FRP21" s="2399"/>
      <c r="FRQ21" s="2399"/>
      <c r="FRR21" s="2399"/>
      <c r="FRS21" s="2399"/>
      <c r="FRT21" s="2399"/>
      <c r="FRU21" s="2399"/>
      <c r="FRV21" s="2399"/>
      <c r="FRW21" s="2399"/>
      <c r="FRX21" s="2399"/>
      <c r="FRY21" s="2399"/>
      <c r="FRZ21" s="2397"/>
      <c r="FSA21" s="2400"/>
      <c r="FSB21" s="2396"/>
      <c r="FSC21" s="2396"/>
      <c r="FSD21" s="2396"/>
      <c r="FSE21" s="2397"/>
      <c r="FSF21" s="2398"/>
      <c r="FSG21" s="2398"/>
      <c r="FSH21" s="2398"/>
      <c r="FSI21" s="2398"/>
      <c r="FSJ21" s="2398"/>
      <c r="FSK21" s="2398"/>
      <c r="FSL21" s="2398"/>
      <c r="FSM21" s="2398"/>
      <c r="FSN21" s="2398"/>
      <c r="FSO21" s="2398"/>
      <c r="FSP21" s="2398"/>
      <c r="FSQ21" s="2398"/>
      <c r="FSR21" s="2398"/>
      <c r="FSS21" s="2398"/>
      <c r="FST21" s="2398"/>
      <c r="FSU21" s="2398"/>
      <c r="FSV21" s="2398"/>
      <c r="FSW21" s="2398"/>
      <c r="FSX21" s="2398"/>
      <c r="FSY21" s="2398"/>
      <c r="FSZ21" s="2399"/>
      <c r="FTA21" s="2399"/>
      <c r="FTB21" s="2399"/>
      <c r="FTC21" s="2399"/>
      <c r="FTD21" s="2399"/>
      <c r="FTE21" s="2399"/>
      <c r="FTF21" s="2399"/>
      <c r="FTG21" s="2399"/>
      <c r="FTH21" s="2399"/>
      <c r="FTI21" s="2399"/>
      <c r="FTJ21" s="2399"/>
      <c r="FTK21" s="2399"/>
      <c r="FTL21" s="2399"/>
      <c r="FTM21" s="2399"/>
      <c r="FTN21" s="2399"/>
      <c r="FTO21" s="2399"/>
      <c r="FTP21" s="2399"/>
      <c r="FTQ21" s="2399"/>
      <c r="FTR21" s="2399"/>
      <c r="FTS21" s="2397"/>
      <c r="FTT21" s="2400"/>
      <c r="FTU21" s="2396"/>
      <c r="FTV21" s="2396"/>
      <c r="FTW21" s="2396"/>
      <c r="FTX21" s="2397"/>
      <c r="FTY21" s="2398"/>
      <c r="FTZ21" s="2398"/>
      <c r="FUA21" s="2398"/>
      <c r="FUB21" s="2398"/>
      <c r="FUC21" s="2398"/>
      <c r="FUD21" s="2398"/>
      <c r="FUE21" s="2398"/>
      <c r="FUF21" s="2398"/>
      <c r="FUG21" s="2398"/>
      <c r="FUH21" s="2398"/>
      <c r="FUI21" s="2398"/>
      <c r="FUJ21" s="2398"/>
      <c r="FUK21" s="2398"/>
      <c r="FUL21" s="2398"/>
      <c r="FUM21" s="2398"/>
      <c r="FUN21" s="2398"/>
      <c r="FUO21" s="2398"/>
      <c r="FUP21" s="2398"/>
      <c r="FUQ21" s="2398"/>
      <c r="FUR21" s="2398"/>
      <c r="FUS21" s="2399"/>
      <c r="FUT21" s="2399"/>
      <c r="FUU21" s="2399"/>
      <c r="FUV21" s="2399"/>
      <c r="FUW21" s="2399"/>
      <c r="FUX21" s="2399"/>
      <c r="FUY21" s="2399"/>
      <c r="FUZ21" s="2399"/>
      <c r="FVA21" s="2399"/>
      <c r="FVB21" s="2399"/>
      <c r="FVC21" s="2399"/>
      <c r="FVD21" s="2399"/>
      <c r="FVE21" s="2399"/>
      <c r="FVF21" s="2399"/>
      <c r="FVG21" s="2399"/>
      <c r="FVH21" s="2399"/>
      <c r="FVI21" s="2399"/>
      <c r="FVJ21" s="2399"/>
      <c r="FVK21" s="2399"/>
      <c r="FVL21" s="2397"/>
      <c r="FVM21" s="2400"/>
      <c r="FVN21" s="2396"/>
      <c r="FVO21" s="2396"/>
      <c r="FVP21" s="2396"/>
      <c r="FVQ21" s="2397"/>
      <c r="FVR21" s="2398"/>
      <c r="FVS21" s="2398"/>
      <c r="FVT21" s="2398"/>
      <c r="FVU21" s="2398"/>
      <c r="FVV21" s="2398"/>
      <c r="FVW21" s="2398"/>
      <c r="FVX21" s="2398"/>
      <c r="FVY21" s="2398"/>
      <c r="FVZ21" s="2398"/>
      <c r="FWA21" s="2398"/>
      <c r="FWB21" s="2398"/>
      <c r="FWC21" s="2398"/>
      <c r="FWD21" s="2398"/>
      <c r="FWE21" s="2398"/>
      <c r="FWF21" s="2398"/>
      <c r="FWG21" s="2398"/>
      <c r="FWH21" s="2398"/>
      <c r="FWI21" s="2398"/>
      <c r="FWJ21" s="2398"/>
      <c r="FWK21" s="2398"/>
      <c r="FWL21" s="2399"/>
      <c r="FWM21" s="2399"/>
      <c r="FWN21" s="2399"/>
      <c r="FWO21" s="2399"/>
      <c r="FWP21" s="2399"/>
      <c r="FWQ21" s="2399"/>
      <c r="FWR21" s="2399"/>
      <c r="FWS21" s="2399"/>
      <c r="FWT21" s="2399"/>
      <c r="FWU21" s="2399"/>
      <c r="FWV21" s="2399"/>
      <c r="FWW21" s="2399"/>
      <c r="FWX21" s="2399"/>
      <c r="FWY21" s="2399"/>
      <c r="FWZ21" s="2399"/>
      <c r="FXA21" s="2399"/>
      <c r="FXB21" s="2399"/>
      <c r="FXC21" s="2399"/>
      <c r="FXD21" s="2399"/>
      <c r="FXE21" s="2397"/>
      <c r="FXF21" s="2400"/>
      <c r="FXG21" s="2396"/>
      <c r="FXH21" s="2396"/>
      <c r="FXI21" s="2396"/>
      <c r="FXJ21" s="2397"/>
      <c r="FXK21" s="2398"/>
      <c r="FXL21" s="2398"/>
      <c r="FXM21" s="2398"/>
      <c r="FXN21" s="2398"/>
      <c r="FXO21" s="2398"/>
      <c r="FXP21" s="2398"/>
      <c r="FXQ21" s="2398"/>
      <c r="FXR21" s="2398"/>
      <c r="FXS21" s="2398"/>
      <c r="FXT21" s="2398"/>
      <c r="FXU21" s="2398"/>
      <c r="FXV21" s="2398"/>
      <c r="FXW21" s="2398"/>
      <c r="FXX21" s="2398"/>
      <c r="FXY21" s="2398"/>
      <c r="FXZ21" s="2398"/>
      <c r="FYA21" s="2398"/>
      <c r="FYB21" s="2398"/>
      <c r="FYC21" s="2398"/>
      <c r="FYD21" s="2398"/>
      <c r="FYE21" s="2399"/>
      <c r="FYF21" s="2399"/>
      <c r="FYG21" s="2399"/>
      <c r="FYH21" s="2399"/>
      <c r="FYI21" s="2399"/>
      <c r="FYJ21" s="2399"/>
      <c r="FYK21" s="2399"/>
      <c r="FYL21" s="2399"/>
      <c r="FYM21" s="2399"/>
      <c r="FYN21" s="2399"/>
      <c r="FYO21" s="2399"/>
      <c r="FYP21" s="2399"/>
      <c r="FYQ21" s="2399"/>
      <c r="FYR21" s="2399"/>
      <c r="FYS21" s="2399"/>
      <c r="FYT21" s="2399"/>
      <c r="FYU21" s="2399"/>
      <c r="FYV21" s="2399"/>
      <c r="FYW21" s="2399"/>
      <c r="FYX21" s="2397"/>
      <c r="FYY21" s="2400"/>
      <c r="FYZ21" s="2396"/>
      <c r="FZA21" s="2396"/>
      <c r="FZB21" s="2396"/>
      <c r="FZC21" s="2397"/>
      <c r="FZD21" s="2398"/>
      <c r="FZE21" s="2398"/>
      <c r="FZF21" s="2398"/>
      <c r="FZG21" s="2398"/>
      <c r="FZH21" s="2398"/>
      <c r="FZI21" s="2398"/>
      <c r="FZJ21" s="2398"/>
      <c r="FZK21" s="2398"/>
      <c r="FZL21" s="2398"/>
      <c r="FZM21" s="2398"/>
      <c r="FZN21" s="2398"/>
      <c r="FZO21" s="2398"/>
      <c r="FZP21" s="2398"/>
      <c r="FZQ21" s="2398"/>
      <c r="FZR21" s="2398"/>
      <c r="FZS21" s="2398"/>
      <c r="FZT21" s="2398"/>
      <c r="FZU21" s="2398"/>
      <c r="FZV21" s="2398"/>
      <c r="FZW21" s="2398"/>
      <c r="FZX21" s="2399"/>
      <c r="FZY21" s="2399"/>
      <c r="FZZ21" s="2399"/>
      <c r="GAA21" s="2399"/>
      <c r="GAB21" s="2399"/>
      <c r="GAC21" s="2399"/>
      <c r="GAD21" s="2399"/>
      <c r="GAE21" s="2399"/>
      <c r="GAF21" s="2399"/>
      <c r="GAG21" s="2399"/>
      <c r="GAH21" s="2399"/>
      <c r="GAI21" s="2399"/>
      <c r="GAJ21" s="2399"/>
      <c r="GAK21" s="2399"/>
      <c r="GAL21" s="2399"/>
      <c r="GAM21" s="2399"/>
      <c r="GAN21" s="2399"/>
      <c r="GAO21" s="2399"/>
      <c r="GAP21" s="2399"/>
      <c r="GAQ21" s="2397"/>
      <c r="GAR21" s="2400"/>
      <c r="GAS21" s="2396"/>
      <c r="GAT21" s="2396"/>
      <c r="GAU21" s="2396"/>
      <c r="GAV21" s="2397"/>
      <c r="GAW21" s="2398"/>
      <c r="GAX21" s="2398"/>
      <c r="GAY21" s="2398"/>
      <c r="GAZ21" s="2398"/>
      <c r="GBA21" s="2398"/>
      <c r="GBB21" s="2398"/>
      <c r="GBC21" s="2398"/>
      <c r="GBD21" s="2398"/>
      <c r="GBE21" s="2398"/>
      <c r="GBF21" s="2398"/>
      <c r="GBG21" s="2398"/>
      <c r="GBH21" s="2398"/>
      <c r="GBI21" s="2398"/>
      <c r="GBJ21" s="2398"/>
      <c r="GBK21" s="2398"/>
      <c r="GBL21" s="2398"/>
      <c r="GBM21" s="2398"/>
      <c r="GBN21" s="2398"/>
      <c r="GBO21" s="2398"/>
      <c r="GBP21" s="2398"/>
      <c r="GBQ21" s="2399"/>
      <c r="GBR21" s="2399"/>
      <c r="GBS21" s="2399"/>
      <c r="GBT21" s="2399"/>
      <c r="GBU21" s="2399"/>
      <c r="GBV21" s="2399"/>
      <c r="GBW21" s="2399"/>
      <c r="GBX21" s="2399"/>
      <c r="GBY21" s="2399"/>
      <c r="GBZ21" s="2399"/>
      <c r="GCA21" s="2399"/>
      <c r="GCB21" s="2399"/>
      <c r="GCC21" s="2399"/>
      <c r="GCD21" s="2399"/>
      <c r="GCE21" s="2399"/>
      <c r="GCF21" s="2399"/>
      <c r="GCG21" s="2399"/>
      <c r="GCH21" s="2399"/>
      <c r="GCI21" s="2399"/>
      <c r="GCJ21" s="2397"/>
      <c r="GCK21" s="2400"/>
      <c r="GCL21" s="2396"/>
      <c r="GCM21" s="2396"/>
      <c r="GCN21" s="2396"/>
      <c r="GCO21" s="2397"/>
      <c r="GCP21" s="2398"/>
      <c r="GCQ21" s="2398"/>
      <c r="GCR21" s="2398"/>
      <c r="GCS21" s="2398"/>
      <c r="GCT21" s="2398"/>
      <c r="GCU21" s="2398"/>
      <c r="GCV21" s="2398"/>
      <c r="GCW21" s="2398"/>
      <c r="GCX21" s="2398"/>
      <c r="GCY21" s="2398"/>
      <c r="GCZ21" s="2398"/>
      <c r="GDA21" s="2398"/>
      <c r="GDB21" s="2398"/>
      <c r="GDC21" s="2398"/>
      <c r="GDD21" s="2398"/>
      <c r="GDE21" s="2398"/>
      <c r="GDF21" s="2398"/>
      <c r="GDG21" s="2398"/>
      <c r="GDH21" s="2398"/>
      <c r="GDI21" s="2398"/>
      <c r="GDJ21" s="2399"/>
      <c r="GDK21" s="2399"/>
      <c r="GDL21" s="2399"/>
      <c r="GDM21" s="2399"/>
      <c r="GDN21" s="2399"/>
      <c r="GDO21" s="2399"/>
      <c r="GDP21" s="2399"/>
      <c r="GDQ21" s="2399"/>
      <c r="GDR21" s="2399"/>
      <c r="GDS21" s="2399"/>
      <c r="GDT21" s="2399"/>
      <c r="GDU21" s="2399"/>
      <c r="GDV21" s="2399"/>
      <c r="GDW21" s="2399"/>
      <c r="GDX21" s="2399"/>
      <c r="GDY21" s="2399"/>
      <c r="GDZ21" s="2399"/>
      <c r="GEA21" s="2399"/>
      <c r="GEB21" s="2399"/>
      <c r="GEC21" s="2397"/>
      <c r="GED21" s="2400"/>
      <c r="GEE21" s="2396"/>
      <c r="GEF21" s="2396"/>
      <c r="GEG21" s="2396"/>
      <c r="GEH21" s="2397"/>
      <c r="GEI21" s="2398"/>
      <c r="GEJ21" s="2398"/>
      <c r="GEK21" s="2398"/>
      <c r="GEL21" s="2398"/>
      <c r="GEM21" s="2398"/>
      <c r="GEN21" s="2398"/>
      <c r="GEO21" s="2398"/>
      <c r="GEP21" s="2398"/>
      <c r="GEQ21" s="2398"/>
      <c r="GER21" s="2398"/>
      <c r="GES21" s="2398"/>
      <c r="GET21" s="2398"/>
      <c r="GEU21" s="2398"/>
      <c r="GEV21" s="2398"/>
      <c r="GEW21" s="2398"/>
      <c r="GEX21" s="2398"/>
      <c r="GEY21" s="2398"/>
      <c r="GEZ21" s="2398"/>
      <c r="GFA21" s="2398"/>
      <c r="GFB21" s="2398"/>
      <c r="GFC21" s="2399"/>
      <c r="GFD21" s="2399"/>
      <c r="GFE21" s="2399"/>
      <c r="GFF21" s="2399"/>
      <c r="GFG21" s="2399"/>
      <c r="GFH21" s="2399"/>
      <c r="GFI21" s="2399"/>
      <c r="GFJ21" s="2399"/>
      <c r="GFK21" s="2399"/>
      <c r="GFL21" s="2399"/>
      <c r="GFM21" s="2399"/>
      <c r="GFN21" s="2399"/>
      <c r="GFO21" s="2399"/>
      <c r="GFP21" s="2399"/>
      <c r="GFQ21" s="2399"/>
      <c r="GFR21" s="2399"/>
      <c r="GFS21" s="2399"/>
      <c r="GFT21" s="2399"/>
      <c r="GFU21" s="2399"/>
      <c r="GFV21" s="2397"/>
      <c r="GFW21" s="2400"/>
      <c r="GFX21" s="2396"/>
      <c r="GFY21" s="2396"/>
      <c r="GFZ21" s="2396"/>
      <c r="GGA21" s="2397"/>
      <c r="GGB21" s="2398"/>
      <c r="GGC21" s="2398"/>
      <c r="GGD21" s="2398"/>
      <c r="GGE21" s="2398"/>
      <c r="GGF21" s="2398"/>
      <c r="GGG21" s="2398"/>
      <c r="GGH21" s="2398"/>
      <c r="GGI21" s="2398"/>
      <c r="GGJ21" s="2398"/>
      <c r="GGK21" s="2398"/>
      <c r="GGL21" s="2398"/>
      <c r="GGM21" s="2398"/>
      <c r="GGN21" s="2398"/>
      <c r="GGO21" s="2398"/>
      <c r="GGP21" s="2398"/>
      <c r="GGQ21" s="2398"/>
      <c r="GGR21" s="2398"/>
      <c r="GGS21" s="2398"/>
      <c r="GGT21" s="2398"/>
      <c r="GGU21" s="2398"/>
      <c r="GGV21" s="2399"/>
      <c r="GGW21" s="2399"/>
      <c r="GGX21" s="2399"/>
      <c r="GGY21" s="2399"/>
      <c r="GGZ21" s="2399"/>
      <c r="GHA21" s="2399"/>
      <c r="GHB21" s="2399"/>
      <c r="GHC21" s="2399"/>
      <c r="GHD21" s="2399"/>
      <c r="GHE21" s="2399"/>
      <c r="GHF21" s="2399"/>
      <c r="GHG21" s="2399"/>
      <c r="GHH21" s="2399"/>
      <c r="GHI21" s="2399"/>
      <c r="GHJ21" s="2399"/>
      <c r="GHK21" s="2399"/>
      <c r="GHL21" s="2399"/>
      <c r="GHM21" s="2399"/>
      <c r="GHN21" s="2399"/>
      <c r="GHO21" s="2397"/>
      <c r="GHP21" s="2400"/>
      <c r="GHQ21" s="2396"/>
      <c r="GHR21" s="2396"/>
      <c r="GHS21" s="2396"/>
      <c r="GHT21" s="2397"/>
      <c r="GHU21" s="2398"/>
      <c r="GHV21" s="2398"/>
      <c r="GHW21" s="2398"/>
      <c r="GHX21" s="2398"/>
      <c r="GHY21" s="2398"/>
      <c r="GHZ21" s="2398"/>
      <c r="GIA21" s="2398"/>
      <c r="GIB21" s="2398"/>
      <c r="GIC21" s="2398"/>
      <c r="GID21" s="2398"/>
      <c r="GIE21" s="2398"/>
      <c r="GIF21" s="2398"/>
      <c r="GIG21" s="2398"/>
      <c r="GIH21" s="2398"/>
      <c r="GII21" s="2398"/>
      <c r="GIJ21" s="2398"/>
      <c r="GIK21" s="2398"/>
      <c r="GIL21" s="2398"/>
      <c r="GIM21" s="2398"/>
      <c r="GIN21" s="2398"/>
      <c r="GIO21" s="2399"/>
      <c r="GIP21" s="2399"/>
      <c r="GIQ21" s="2399"/>
      <c r="GIR21" s="2399"/>
      <c r="GIS21" s="2399"/>
      <c r="GIT21" s="2399"/>
      <c r="GIU21" s="2399"/>
      <c r="GIV21" s="2399"/>
      <c r="GIW21" s="2399"/>
      <c r="GIX21" s="2399"/>
      <c r="GIY21" s="2399"/>
      <c r="GIZ21" s="2399"/>
      <c r="GJA21" s="2399"/>
      <c r="GJB21" s="2399"/>
      <c r="GJC21" s="2399"/>
      <c r="GJD21" s="2399"/>
      <c r="GJE21" s="2399"/>
      <c r="GJF21" s="2399"/>
      <c r="GJG21" s="2399"/>
      <c r="GJH21" s="2397"/>
      <c r="GJI21" s="2400"/>
      <c r="GJJ21" s="2396"/>
      <c r="GJK21" s="2396"/>
      <c r="GJL21" s="2396"/>
      <c r="GJM21" s="2397"/>
      <c r="GJN21" s="2398"/>
      <c r="GJO21" s="2398"/>
      <c r="GJP21" s="2398"/>
      <c r="GJQ21" s="2398"/>
      <c r="GJR21" s="2398"/>
      <c r="GJS21" s="2398"/>
      <c r="GJT21" s="2398"/>
      <c r="GJU21" s="2398"/>
      <c r="GJV21" s="2398"/>
      <c r="GJW21" s="2398"/>
      <c r="GJX21" s="2398"/>
      <c r="GJY21" s="2398"/>
      <c r="GJZ21" s="2398"/>
      <c r="GKA21" s="2398"/>
      <c r="GKB21" s="2398"/>
      <c r="GKC21" s="2398"/>
      <c r="GKD21" s="2398"/>
      <c r="GKE21" s="2398"/>
      <c r="GKF21" s="2398"/>
      <c r="GKG21" s="2398"/>
      <c r="GKH21" s="2399"/>
      <c r="GKI21" s="2399"/>
      <c r="GKJ21" s="2399"/>
      <c r="GKK21" s="2399"/>
      <c r="GKL21" s="2399"/>
      <c r="GKM21" s="2399"/>
      <c r="GKN21" s="2399"/>
      <c r="GKO21" s="2399"/>
      <c r="GKP21" s="2399"/>
      <c r="GKQ21" s="2399"/>
      <c r="GKR21" s="2399"/>
      <c r="GKS21" s="2399"/>
      <c r="GKT21" s="2399"/>
      <c r="GKU21" s="2399"/>
      <c r="GKV21" s="2399"/>
      <c r="GKW21" s="2399"/>
      <c r="GKX21" s="2399"/>
      <c r="GKY21" s="2399"/>
      <c r="GKZ21" s="2399"/>
      <c r="GLA21" s="2397"/>
      <c r="GLB21" s="2400"/>
      <c r="GLC21" s="2396"/>
      <c r="GLD21" s="2396"/>
      <c r="GLE21" s="2396"/>
      <c r="GLF21" s="2397"/>
      <c r="GLG21" s="2398"/>
      <c r="GLH21" s="2398"/>
      <c r="GLI21" s="2398"/>
      <c r="GLJ21" s="2398"/>
      <c r="GLK21" s="2398"/>
      <c r="GLL21" s="2398"/>
      <c r="GLM21" s="2398"/>
      <c r="GLN21" s="2398"/>
      <c r="GLO21" s="2398"/>
      <c r="GLP21" s="2398"/>
      <c r="GLQ21" s="2398"/>
      <c r="GLR21" s="2398"/>
      <c r="GLS21" s="2398"/>
      <c r="GLT21" s="2398"/>
      <c r="GLU21" s="2398"/>
      <c r="GLV21" s="2398"/>
      <c r="GLW21" s="2398"/>
      <c r="GLX21" s="2398"/>
      <c r="GLY21" s="2398"/>
      <c r="GLZ21" s="2398"/>
      <c r="GMA21" s="2399"/>
      <c r="GMB21" s="2399"/>
      <c r="GMC21" s="2399"/>
      <c r="GMD21" s="2399"/>
      <c r="GME21" s="2399"/>
      <c r="GMF21" s="2399"/>
      <c r="GMG21" s="2399"/>
      <c r="GMH21" s="2399"/>
      <c r="GMI21" s="2399"/>
      <c r="GMJ21" s="2399"/>
      <c r="GMK21" s="2399"/>
      <c r="GML21" s="2399"/>
      <c r="GMM21" s="2399"/>
      <c r="GMN21" s="2399"/>
      <c r="GMO21" s="2399"/>
      <c r="GMP21" s="2399"/>
      <c r="GMQ21" s="2399"/>
      <c r="GMR21" s="2399"/>
      <c r="GMS21" s="2399"/>
      <c r="GMT21" s="2397"/>
      <c r="GMU21" s="2400"/>
      <c r="GMV21" s="2396"/>
      <c r="GMW21" s="2396"/>
      <c r="GMX21" s="2396"/>
      <c r="GMY21" s="2397"/>
      <c r="GMZ21" s="2398"/>
      <c r="GNA21" s="2398"/>
      <c r="GNB21" s="2398"/>
      <c r="GNC21" s="2398"/>
      <c r="GND21" s="2398"/>
      <c r="GNE21" s="2398"/>
      <c r="GNF21" s="2398"/>
      <c r="GNG21" s="2398"/>
      <c r="GNH21" s="2398"/>
      <c r="GNI21" s="2398"/>
      <c r="GNJ21" s="2398"/>
      <c r="GNK21" s="2398"/>
      <c r="GNL21" s="2398"/>
      <c r="GNM21" s="2398"/>
      <c r="GNN21" s="2398"/>
      <c r="GNO21" s="2398"/>
      <c r="GNP21" s="2398"/>
      <c r="GNQ21" s="2398"/>
      <c r="GNR21" s="2398"/>
      <c r="GNS21" s="2398"/>
      <c r="GNT21" s="2399"/>
      <c r="GNU21" s="2399"/>
      <c r="GNV21" s="2399"/>
      <c r="GNW21" s="2399"/>
      <c r="GNX21" s="2399"/>
      <c r="GNY21" s="2399"/>
      <c r="GNZ21" s="2399"/>
      <c r="GOA21" s="2399"/>
      <c r="GOB21" s="2399"/>
      <c r="GOC21" s="2399"/>
      <c r="GOD21" s="2399"/>
      <c r="GOE21" s="2399"/>
      <c r="GOF21" s="2399"/>
      <c r="GOG21" s="2399"/>
      <c r="GOH21" s="2399"/>
      <c r="GOI21" s="2399"/>
      <c r="GOJ21" s="2399"/>
      <c r="GOK21" s="2399"/>
      <c r="GOL21" s="2399"/>
      <c r="GOM21" s="2397"/>
      <c r="GON21" s="2400"/>
      <c r="GOO21" s="2396"/>
      <c r="GOP21" s="2396"/>
      <c r="GOQ21" s="2396"/>
      <c r="GOR21" s="2397"/>
      <c r="GOS21" s="2398"/>
      <c r="GOT21" s="2398"/>
      <c r="GOU21" s="2398"/>
      <c r="GOV21" s="2398"/>
      <c r="GOW21" s="2398"/>
      <c r="GOX21" s="2398"/>
      <c r="GOY21" s="2398"/>
      <c r="GOZ21" s="2398"/>
      <c r="GPA21" s="2398"/>
      <c r="GPB21" s="2398"/>
      <c r="GPC21" s="2398"/>
      <c r="GPD21" s="2398"/>
      <c r="GPE21" s="2398"/>
      <c r="GPF21" s="2398"/>
      <c r="GPG21" s="2398"/>
      <c r="GPH21" s="2398"/>
      <c r="GPI21" s="2398"/>
      <c r="GPJ21" s="2398"/>
      <c r="GPK21" s="2398"/>
      <c r="GPL21" s="2398"/>
      <c r="GPM21" s="2399"/>
      <c r="GPN21" s="2399"/>
      <c r="GPO21" s="2399"/>
      <c r="GPP21" s="2399"/>
      <c r="GPQ21" s="2399"/>
      <c r="GPR21" s="2399"/>
      <c r="GPS21" s="2399"/>
      <c r="GPT21" s="2399"/>
      <c r="GPU21" s="2399"/>
      <c r="GPV21" s="2399"/>
      <c r="GPW21" s="2399"/>
      <c r="GPX21" s="2399"/>
      <c r="GPY21" s="2399"/>
      <c r="GPZ21" s="2399"/>
      <c r="GQA21" s="2399"/>
      <c r="GQB21" s="2399"/>
      <c r="GQC21" s="2399"/>
      <c r="GQD21" s="2399"/>
      <c r="GQE21" s="2399"/>
      <c r="GQF21" s="2397"/>
      <c r="GQG21" s="2400"/>
      <c r="GQH21" s="2396"/>
      <c r="GQI21" s="2396"/>
      <c r="GQJ21" s="2396"/>
      <c r="GQK21" s="2397"/>
      <c r="GQL21" s="2398"/>
      <c r="GQM21" s="2398"/>
      <c r="GQN21" s="2398"/>
      <c r="GQO21" s="2398"/>
      <c r="GQP21" s="2398"/>
      <c r="GQQ21" s="2398"/>
      <c r="GQR21" s="2398"/>
      <c r="GQS21" s="2398"/>
      <c r="GQT21" s="2398"/>
      <c r="GQU21" s="2398"/>
      <c r="GQV21" s="2398"/>
      <c r="GQW21" s="2398"/>
      <c r="GQX21" s="2398"/>
      <c r="GQY21" s="2398"/>
      <c r="GQZ21" s="2398"/>
      <c r="GRA21" s="2398"/>
      <c r="GRB21" s="2398"/>
      <c r="GRC21" s="2398"/>
      <c r="GRD21" s="2398"/>
      <c r="GRE21" s="2398"/>
      <c r="GRF21" s="2399"/>
      <c r="GRG21" s="2399"/>
      <c r="GRH21" s="2399"/>
      <c r="GRI21" s="2399"/>
      <c r="GRJ21" s="2399"/>
      <c r="GRK21" s="2399"/>
      <c r="GRL21" s="2399"/>
      <c r="GRM21" s="2399"/>
      <c r="GRN21" s="2399"/>
      <c r="GRO21" s="2399"/>
      <c r="GRP21" s="2399"/>
      <c r="GRQ21" s="2399"/>
      <c r="GRR21" s="2399"/>
      <c r="GRS21" s="2399"/>
      <c r="GRT21" s="2399"/>
      <c r="GRU21" s="2399"/>
      <c r="GRV21" s="2399"/>
      <c r="GRW21" s="2399"/>
      <c r="GRX21" s="2399"/>
      <c r="GRY21" s="2397"/>
      <c r="GRZ21" s="2400"/>
      <c r="GSA21" s="2396"/>
      <c r="GSB21" s="2396"/>
      <c r="GSC21" s="2396"/>
      <c r="GSD21" s="2397"/>
      <c r="GSE21" s="2398"/>
      <c r="GSF21" s="2398"/>
      <c r="GSG21" s="2398"/>
      <c r="GSH21" s="2398"/>
      <c r="GSI21" s="2398"/>
      <c r="GSJ21" s="2398"/>
      <c r="GSK21" s="2398"/>
      <c r="GSL21" s="2398"/>
      <c r="GSM21" s="2398"/>
      <c r="GSN21" s="2398"/>
      <c r="GSO21" s="2398"/>
      <c r="GSP21" s="2398"/>
      <c r="GSQ21" s="2398"/>
      <c r="GSR21" s="2398"/>
      <c r="GSS21" s="2398"/>
      <c r="GST21" s="2398"/>
      <c r="GSU21" s="2398"/>
      <c r="GSV21" s="2398"/>
      <c r="GSW21" s="2398"/>
      <c r="GSX21" s="2398"/>
      <c r="GSY21" s="2399"/>
      <c r="GSZ21" s="2399"/>
      <c r="GTA21" s="2399"/>
      <c r="GTB21" s="2399"/>
      <c r="GTC21" s="2399"/>
      <c r="GTD21" s="2399"/>
      <c r="GTE21" s="2399"/>
      <c r="GTF21" s="2399"/>
      <c r="GTG21" s="2399"/>
      <c r="GTH21" s="2399"/>
      <c r="GTI21" s="2399"/>
      <c r="GTJ21" s="2399"/>
      <c r="GTK21" s="2399"/>
      <c r="GTL21" s="2399"/>
      <c r="GTM21" s="2399"/>
      <c r="GTN21" s="2399"/>
      <c r="GTO21" s="2399"/>
      <c r="GTP21" s="2399"/>
      <c r="GTQ21" s="2399"/>
      <c r="GTR21" s="2397"/>
      <c r="GTS21" s="2400"/>
      <c r="GTT21" s="2396"/>
      <c r="GTU21" s="2396"/>
      <c r="GTV21" s="2396"/>
      <c r="GTW21" s="2397"/>
      <c r="GTX21" s="2398"/>
      <c r="GTY21" s="2398"/>
      <c r="GTZ21" s="2398"/>
      <c r="GUA21" s="2398"/>
      <c r="GUB21" s="2398"/>
      <c r="GUC21" s="2398"/>
      <c r="GUD21" s="2398"/>
      <c r="GUE21" s="2398"/>
      <c r="GUF21" s="2398"/>
      <c r="GUG21" s="2398"/>
      <c r="GUH21" s="2398"/>
      <c r="GUI21" s="2398"/>
      <c r="GUJ21" s="2398"/>
      <c r="GUK21" s="2398"/>
      <c r="GUL21" s="2398"/>
      <c r="GUM21" s="2398"/>
      <c r="GUN21" s="2398"/>
      <c r="GUO21" s="2398"/>
      <c r="GUP21" s="2398"/>
      <c r="GUQ21" s="2398"/>
      <c r="GUR21" s="2399"/>
      <c r="GUS21" s="2399"/>
      <c r="GUT21" s="2399"/>
      <c r="GUU21" s="2399"/>
      <c r="GUV21" s="2399"/>
      <c r="GUW21" s="2399"/>
      <c r="GUX21" s="2399"/>
      <c r="GUY21" s="2399"/>
      <c r="GUZ21" s="2399"/>
      <c r="GVA21" s="2399"/>
      <c r="GVB21" s="2399"/>
      <c r="GVC21" s="2399"/>
      <c r="GVD21" s="2399"/>
      <c r="GVE21" s="2399"/>
      <c r="GVF21" s="2399"/>
      <c r="GVG21" s="2399"/>
      <c r="GVH21" s="2399"/>
      <c r="GVI21" s="2399"/>
      <c r="GVJ21" s="2399"/>
      <c r="GVK21" s="2397"/>
      <c r="GVL21" s="2400"/>
      <c r="GVM21" s="2396"/>
      <c r="GVN21" s="2396"/>
      <c r="GVO21" s="2396"/>
      <c r="GVP21" s="2397"/>
      <c r="GVQ21" s="2398"/>
      <c r="GVR21" s="2398"/>
      <c r="GVS21" s="2398"/>
      <c r="GVT21" s="2398"/>
      <c r="GVU21" s="2398"/>
      <c r="GVV21" s="2398"/>
      <c r="GVW21" s="2398"/>
      <c r="GVX21" s="2398"/>
      <c r="GVY21" s="2398"/>
      <c r="GVZ21" s="2398"/>
      <c r="GWA21" s="2398"/>
      <c r="GWB21" s="2398"/>
      <c r="GWC21" s="2398"/>
      <c r="GWD21" s="2398"/>
      <c r="GWE21" s="2398"/>
      <c r="GWF21" s="2398"/>
      <c r="GWG21" s="2398"/>
      <c r="GWH21" s="2398"/>
      <c r="GWI21" s="2398"/>
      <c r="GWJ21" s="2398"/>
      <c r="GWK21" s="2399"/>
      <c r="GWL21" s="2399"/>
      <c r="GWM21" s="2399"/>
      <c r="GWN21" s="2399"/>
      <c r="GWO21" s="2399"/>
      <c r="GWP21" s="2399"/>
      <c r="GWQ21" s="2399"/>
      <c r="GWR21" s="2399"/>
      <c r="GWS21" s="2399"/>
      <c r="GWT21" s="2399"/>
      <c r="GWU21" s="2399"/>
      <c r="GWV21" s="2399"/>
      <c r="GWW21" s="2399"/>
      <c r="GWX21" s="2399"/>
      <c r="GWY21" s="2399"/>
      <c r="GWZ21" s="2399"/>
      <c r="GXA21" s="2399"/>
      <c r="GXB21" s="2399"/>
      <c r="GXC21" s="2399"/>
      <c r="GXD21" s="2397"/>
      <c r="GXE21" s="2400"/>
      <c r="GXF21" s="2396"/>
      <c r="GXG21" s="2396"/>
      <c r="GXH21" s="2396"/>
      <c r="GXI21" s="2397"/>
      <c r="GXJ21" s="2398"/>
      <c r="GXK21" s="2398"/>
      <c r="GXL21" s="2398"/>
      <c r="GXM21" s="2398"/>
      <c r="GXN21" s="2398"/>
      <c r="GXO21" s="2398"/>
      <c r="GXP21" s="2398"/>
      <c r="GXQ21" s="2398"/>
      <c r="GXR21" s="2398"/>
      <c r="GXS21" s="2398"/>
      <c r="GXT21" s="2398"/>
      <c r="GXU21" s="2398"/>
      <c r="GXV21" s="2398"/>
      <c r="GXW21" s="2398"/>
      <c r="GXX21" s="2398"/>
      <c r="GXY21" s="2398"/>
      <c r="GXZ21" s="2398"/>
      <c r="GYA21" s="2398"/>
      <c r="GYB21" s="2398"/>
      <c r="GYC21" s="2398"/>
      <c r="GYD21" s="2399"/>
      <c r="GYE21" s="2399"/>
      <c r="GYF21" s="2399"/>
      <c r="GYG21" s="2399"/>
      <c r="GYH21" s="2399"/>
      <c r="GYI21" s="2399"/>
      <c r="GYJ21" s="2399"/>
      <c r="GYK21" s="2399"/>
      <c r="GYL21" s="2399"/>
      <c r="GYM21" s="2399"/>
      <c r="GYN21" s="2399"/>
      <c r="GYO21" s="2399"/>
      <c r="GYP21" s="2399"/>
      <c r="GYQ21" s="2399"/>
      <c r="GYR21" s="2399"/>
      <c r="GYS21" s="2399"/>
      <c r="GYT21" s="2399"/>
      <c r="GYU21" s="2399"/>
      <c r="GYV21" s="2399"/>
      <c r="GYW21" s="2397"/>
      <c r="GYX21" s="2400"/>
      <c r="GYY21" s="2396"/>
      <c r="GYZ21" s="2396"/>
      <c r="GZA21" s="2396"/>
      <c r="GZB21" s="2397"/>
      <c r="GZC21" s="2398"/>
      <c r="GZD21" s="2398"/>
      <c r="GZE21" s="2398"/>
      <c r="GZF21" s="2398"/>
      <c r="GZG21" s="2398"/>
      <c r="GZH21" s="2398"/>
      <c r="GZI21" s="2398"/>
      <c r="GZJ21" s="2398"/>
      <c r="GZK21" s="2398"/>
      <c r="GZL21" s="2398"/>
      <c r="GZM21" s="2398"/>
      <c r="GZN21" s="2398"/>
      <c r="GZO21" s="2398"/>
      <c r="GZP21" s="2398"/>
      <c r="GZQ21" s="2398"/>
      <c r="GZR21" s="2398"/>
      <c r="GZS21" s="2398"/>
      <c r="GZT21" s="2398"/>
      <c r="GZU21" s="2398"/>
      <c r="GZV21" s="2398"/>
      <c r="GZW21" s="2399"/>
      <c r="GZX21" s="2399"/>
      <c r="GZY21" s="2399"/>
      <c r="GZZ21" s="2399"/>
      <c r="HAA21" s="2399"/>
      <c r="HAB21" s="2399"/>
      <c r="HAC21" s="2399"/>
      <c r="HAD21" s="2399"/>
      <c r="HAE21" s="2399"/>
      <c r="HAF21" s="2399"/>
      <c r="HAG21" s="2399"/>
      <c r="HAH21" s="2399"/>
      <c r="HAI21" s="2399"/>
      <c r="HAJ21" s="2399"/>
      <c r="HAK21" s="2399"/>
      <c r="HAL21" s="2399"/>
      <c r="HAM21" s="2399"/>
      <c r="HAN21" s="2399"/>
      <c r="HAO21" s="2399"/>
      <c r="HAP21" s="2397"/>
      <c r="HAQ21" s="2400"/>
      <c r="HAR21" s="2396"/>
      <c r="HAS21" s="2396"/>
      <c r="HAT21" s="2396"/>
      <c r="HAU21" s="2397"/>
      <c r="HAV21" s="2398"/>
      <c r="HAW21" s="2398"/>
      <c r="HAX21" s="2398"/>
      <c r="HAY21" s="2398"/>
      <c r="HAZ21" s="2398"/>
      <c r="HBA21" s="2398"/>
      <c r="HBB21" s="2398"/>
      <c r="HBC21" s="2398"/>
      <c r="HBD21" s="2398"/>
      <c r="HBE21" s="2398"/>
      <c r="HBF21" s="2398"/>
      <c r="HBG21" s="2398"/>
      <c r="HBH21" s="2398"/>
      <c r="HBI21" s="2398"/>
      <c r="HBJ21" s="2398"/>
      <c r="HBK21" s="2398"/>
      <c r="HBL21" s="2398"/>
      <c r="HBM21" s="2398"/>
      <c r="HBN21" s="2398"/>
      <c r="HBO21" s="2398"/>
      <c r="HBP21" s="2399"/>
      <c r="HBQ21" s="2399"/>
      <c r="HBR21" s="2399"/>
      <c r="HBS21" s="2399"/>
      <c r="HBT21" s="2399"/>
      <c r="HBU21" s="2399"/>
      <c r="HBV21" s="2399"/>
      <c r="HBW21" s="2399"/>
      <c r="HBX21" s="2399"/>
      <c r="HBY21" s="2399"/>
      <c r="HBZ21" s="2399"/>
      <c r="HCA21" s="2399"/>
      <c r="HCB21" s="2399"/>
      <c r="HCC21" s="2399"/>
      <c r="HCD21" s="2399"/>
      <c r="HCE21" s="2399"/>
      <c r="HCF21" s="2399"/>
      <c r="HCG21" s="2399"/>
      <c r="HCH21" s="2399"/>
      <c r="HCI21" s="2397"/>
      <c r="HCJ21" s="2400"/>
      <c r="HCK21" s="2396"/>
      <c r="HCL21" s="2396"/>
      <c r="HCM21" s="2396"/>
      <c r="HCN21" s="2397"/>
      <c r="HCO21" s="2398"/>
      <c r="HCP21" s="2398"/>
      <c r="HCQ21" s="2398"/>
      <c r="HCR21" s="2398"/>
      <c r="HCS21" s="2398"/>
      <c r="HCT21" s="2398"/>
      <c r="HCU21" s="2398"/>
      <c r="HCV21" s="2398"/>
      <c r="HCW21" s="2398"/>
      <c r="HCX21" s="2398"/>
      <c r="HCY21" s="2398"/>
      <c r="HCZ21" s="2398"/>
      <c r="HDA21" s="2398"/>
      <c r="HDB21" s="2398"/>
      <c r="HDC21" s="2398"/>
      <c r="HDD21" s="2398"/>
      <c r="HDE21" s="2398"/>
      <c r="HDF21" s="2398"/>
      <c r="HDG21" s="2398"/>
      <c r="HDH21" s="2398"/>
      <c r="HDI21" s="2399"/>
      <c r="HDJ21" s="2399"/>
      <c r="HDK21" s="2399"/>
      <c r="HDL21" s="2399"/>
      <c r="HDM21" s="2399"/>
      <c r="HDN21" s="2399"/>
      <c r="HDO21" s="2399"/>
      <c r="HDP21" s="2399"/>
      <c r="HDQ21" s="2399"/>
      <c r="HDR21" s="2399"/>
      <c r="HDS21" s="2399"/>
      <c r="HDT21" s="2399"/>
      <c r="HDU21" s="2399"/>
      <c r="HDV21" s="2399"/>
      <c r="HDW21" s="2399"/>
      <c r="HDX21" s="2399"/>
      <c r="HDY21" s="2399"/>
      <c r="HDZ21" s="2399"/>
      <c r="HEA21" s="2399"/>
      <c r="HEB21" s="2397"/>
      <c r="HEC21" s="2400"/>
      <c r="HED21" s="2396"/>
      <c r="HEE21" s="2396"/>
      <c r="HEF21" s="2396"/>
      <c r="HEG21" s="2397"/>
      <c r="HEH21" s="2398"/>
      <c r="HEI21" s="2398"/>
      <c r="HEJ21" s="2398"/>
      <c r="HEK21" s="2398"/>
      <c r="HEL21" s="2398"/>
      <c r="HEM21" s="2398"/>
      <c r="HEN21" s="2398"/>
      <c r="HEO21" s="2398"/>
      <c r="HEP21" s="2398"/>
      <c r="HEQ21" s="2398"/>
      <c r="HER21" s="2398"/>
      <c r="HES21" s="2398"/>
      <c r="HET21" s="2398"/>
      <c r="HEU21" s="2398"/>
      <c r="HEV21" s="2398"/>
      <c r="HEW21" s="2398"/>
      <c r="HEX21" s="2398"/>
      <c r="HEY21" s="2398"/>
      <c r="HEZ21" s="2398"/>
      <c r="HFA21" s="2398"/>
      <c r="HFB21" s="2399"/>
      <c r="HFC21" s="2399"/>
      <c r="HFD21" s="2399"/>
      <c r="HFE21" s="2399"/>
      <c r="HFF21" s="2399"/>
      <c r="HFG21" s="2399"/>
      <c r="HFH21" s="2399"/>
      <c r="HFI21" s="2399"/>
      <c r="HFJ21" s="2399"/>
      <c r="HFK21" s="2399"/>
      <c r="HFL21" s="2399"/>
      <c r="HFM21" s="2399"/>
      <c r="HFN21" s="2399"/>
      <c r="HFO21" s="2399"/>
      <c r="HFP21" s="2399"/>
      <c r="HFQ21" s="2399"/>
      <c r="HFR21" s="2399"/>
      <c r="HFS21" s="2399"/>
      <c r="HFT21" s="2399"/>
      <c r="HFU21" s="2397"/>
      <c r="HFV21" s="2400"/>
      <c r="HFW21" s="2396"/>
      <c r="HFX21" s="2396"/>
      <c r="HFY21" s="2396"/>
      <c r="HFZ21" s="2397"/>
      <c r="HGA21" s="2398"/>
      <c r="HGB21" s="2398"/>
      <c r="HGC21" s="2398"/>
      <c r="HGD21" s="2398"/>
      <c r="HGE21" s="2398"/>
      <c r="HGF21" s="2398"/>
      <c r="HGG21" s="2398"/>
      <c r="HGH21" s="2398"/>
      <c r="HGI21" s="2398"/>
      <c r="HGJ21" s="2398"/>
      <c r="HGK21" s="2398"/>
      <c r="HGL21" s="2398"/>
      <c r="HGM21" s="2398"/>
      <c r="HGN21" s="2398"/>
      <c r="HGO21" s="2398"/>
      <c r="HGP21" s="2398"/>
      <c r="HGQ21" s="2398"/>
      <c r="HGR21" s="2398"/>
      <c r="HGS21" s="2398"/>
      <c r="HGT21" s="2398"/>
      <c r="HGU21" s="2399"/>
      <c r="HGV21" s="2399"/>
      <c r="HGW21" s="2399"/>
      <c r="HGX21" s="2399"/>
      <c r="HGY21" s="2399"/>
      <c r="HGZ21" s="2399"/>
      <c r="HHA21" s="2399"/>
      <c r="HHB21" s="2399"/>
      <c r="HHC21" s="2399"/>
      <c r="HHD21" s="2399"/>
      <c r="HHE21" s="2399"/>
      <c r="HHF21" s="2399"/>
      <c r="HHG21" s="2399"/>
      <c r="HHH21" s="2399"/>
      <c r="HHI21" s="2399"/>
      <c r="HHJ21" s="2399"/>
      <c r="HHK21" s="2399"/>
      <c r="HHL21" s="2399"/>
      <c r="HHM21" s="2399"/>
      <c r="HHN21" s="2397"/>
      <c r="HHO21" s="2400"/>
      <c r="HHP21" s="2396"/>
      <c r="HHQ21" s="2396"/>
      <c r="HHR21" s="2396"/>
      <c r="HHS21" s="2397"/>
      <c r="HHT21" s="2398"/>
      <c r="HHU21" s="2398"/>
      <c r="HHV21" s="2398"/>
      <c r="HHW21" s="2398"/>
      <c r="HHX21" s="2398"/>
      <c r="HHY21" s="2398"/>
      <c r="HHZ21" s="2398"/>
      <c r="HIA21" s="2398"/>
      <c r="HIB21" s="2398"/>
      <c r="HIC21" s="2398"/>
      <c r="HID21" s="2398"/>
      <c r="HIE21" s="2398"/>
      <c r="HIF21" s="2398"/>
      <c r="HIG21" s="2398"/>
      <c r="HIH21" s="2398"/>
      <c r="HII21" s="2398"/>
      <c r="HIJ21" s="2398"/>
      <c r="HIK21" s="2398"/>
      <c r="HIL21" s="2398"/>
      <c r="HIM21" s="2398"/>
      <c r="HIN21" s="2399"/>
      <c r="HIO21" s="2399"/>
      <c r="HIP21" s="2399"/>
      <c r="HIQ21" s="2399"/>
      <c r="HIR21" s="2399"/>
      <c r="HIS21" s="2399"/>
      <c r="HIT21" s="2399"/>
      <c r="HIU21" s="2399"/>
      <c r="HIV21" s="2399"/>
      <c r="HIW21" s="2399"/>
      <c r="HIX21" s="2399"/>
      <c r="HIY21" s="2399"/>
      <c r="HIZ21" s="2399"/>
      <c r="HJA21" s="2399"/>
      <c r="HJB21" s="2399"/>
      <c r="HJC21" s="2399"/>
      <c r="HJD21" s="2399"/>
      <c r="HJE21" s="2399"/>
      <c r="HJF21" s="2399"/>
      <c r="HJG21" s="2397"/>
      <c r="HJH21" s="2400"/>
      <c r="HJI21" s="2396"/>
      <c r="HJJ21" s="2396"/>
      <c r="HJK21" s="2396"/>
      <c r="HJL21" s="2397"/>
      <c r="HJM21" s="2398"/>
      <c r="HJN21" s="2398"/>
      <c r="HJO21" s="2398"/>
      <c r="HJP21" s="2398"/>
      <c r="HJQ21" s="2398"/>
      <c r="HJR21" s="2398"/>
      <c r="HJS21" s="2398"/>
      <c r="HJT21" s="2398"/>
      <c r="HJU21" s="2398"/>
      <c r="HJV21" s="2398"/>
      <c r="HJW21" s="2398"/>
      <c r="HJX21" s="2398"/>
      <c r="HJY21" s="2398"/>
      <c r="HJZ21" s="2398"/>
      <c r="HKA21" s="2398"/>
      <c r="HKB21" s="2398"/>
      <c r="HKC21" s="2398"/>
      <c r="HKD21" s="2398"/>
      <c r="HKE21" s="2398"/>
      <c r="HKF21" s="2398"/>
      <c r="HKG21" s="2399"/>
      <c r="HKH21" s="2399"/>
      <c r="HKI21" s="2399"/>
      <c r="HKJ21" s="2399"/>
      <c r="HKK21" s="2399"/>
      <c r="HKL21" s="2399"/>
      <c r="HKM21" s="2399"/>
      <c r="HKN21" s="2399"/>
      <c r="HKO21" s="2399"/>
      <c r="HKP21" s="2399"/>
      <c r="HKQ21" s="2399"/>
      <c r="HKR21" s="2399"/>
      <c r="HKS21" s="2399"/>
      <c r="HKT21" s="2399"/>
      <c r="HKU21" s="2399"/>
      <c r="HKV21" s="2399"/>
      <c r="HKW21" s="2399"/>
      <c r="HKX21" s="2399"/>
      <c r="HKY21" s="2399"/>
      <c r="HKZ21" s="2397"/>
      <c r="HLA21" s="2400"/>
      <c r="HLB21" s="2396"/>
      <c r="HLC21" s="2396"/>
      <c r="HLD21" s="2396"/>
      <c r="HLE21" s="2397"/>
      <c r="HLF21" s="2398"/>
      <c r="HLG21" s="2398"/>
      <c r="HLH21" s="2398"/>
      <c r="HLI21" s="2398"/>
      <c r="HLJ21" s="2398"/>
      <c r="HLK21" s="2398"/>
      <c r="HLL21" s="2398"/>
      <c r="HLM21" s="2398"/>
      <c r="HLN21" s="2398"/>
      <c r="HLO21" s="2398"/>
      <c r="HLP21" s="2398"/>
      <c r="HLQ21" s="2398"/>
      <c r="HLR21" s="2398"/>
      <c r="HLS21" s="2398"/>
      <c r="HLT21" s="2398"/>
      <c r="HLU21" s="2398"/>
      <c r="HLV21" s="2398"/>
      <c r="HLW21" s="2398"/>
      <c r="HLX21" s="2398"/>
      <c r="HLY21" s="2398"/>
      <c r="HLZ21" s="2399"/>
      <c r="HMA21" s="2399"/>
      <c r="HMB21" s="2399"/>
      <c r="HMC21" s="2399"/>
      <c r="HMD21" s="2399"/>
      <c r="HME21" s="2399"/>
      <c r="HMF21" s="2399"/>
      <c r="HMG21" s="2399"/>
      <c r="HMH21" s="2399"/>
      <c r="HMI21" s="2399"/>
      <c r="HMJ21" s="2399"/>
      <c r="HMK21" s="2399"/>
      <c r="HML21" s="2399"/>
      <c r="HMM21" s="2399"/>
      <c r="HMN21" s="2399"/>
      <c r="HMO21" s="2399"/>
      <c r="HMP21" s="2399"/>
      <c r="HMQ21" s="2399"/>
      <c r="HMR21" s="2399"/>
      <c r="HMS21" s="2397"/>
      <c r="HMT21" s="2400"/>
      <c r="HMU21" s="2396"/>
      <c r="HMV21" s="2396"/>
      <c r="HMW21" s="2396"/>
      <c r="HMX21" s="2397"/>
      <c r="HMY21" s="2398"/>
      <c r="HMZ21" s="2398"/>
      <c r="HNA21" s="2398"/>
      <c r="HNB21" s="2398"/>
      <c r="HNC21" s="2398"/>
      <c r="HND21" s="2398"/>
      <c r="HNE21" s="2398"/>
      <c r="HNF21" s="2398"/>
      <c r="HNG21" s="2398"/>
      <c r="HNH21" s="2398"/>
      <c r="HNI21" s="2398"/>
      <c r="HNJ21" s="2398"/>
      <c r="HNK21" s="2398"/>
      <c r="HNL21" s="2398"/>
      <c r="HNM21" s="2398"/>
      <c r="HNN21" s="2398"/>
      <c r="HNO21" s="2398"/>
      <c r="HNP21" s="2398"/>
      <c r="HNQ21" s="2398"/>
      <c r="HNR21" s="2398"/>
      <c r="HNS21" s="2399"/>
      <c r="HNT21" s="2399"/>
      <c r="HNU21" s="2399"/>
      <c r="HNV21" s="2399"/>
      <c r="HNW21" s="2399"/>
      <c r="HNX21" s="2399"/>
      <c r="HNY21" s="2399"/>
      <c r="HNZ21" s="2399"/>
      <c r="HOA21" s="2399"/>
      <c r="HOB21" s="2399"/>
      <c r="HOC21" s="2399"/>
      <c r="HOD21" s="2399"/>
      <c r="HOE21" s="2399"/>
      <c r="HOF21" s="2399"/>
      <c r="HOG21" s="2399"/>
      <c r="HOH21" s="2399"/>
      <c r="HOI21" s="2399"/>
      <c r="HOJ21" s="2399"/>
      <c r="HOK21" s="2399"/>
      <c r="HOL21" s="2397"/>
      <c r="HOM21" s="2400"/>
      <c r="HON21" s="2396"/>
      <c r="HOO21" s="2396"/>
      <c r="HOP21" s="2396"/>
      <c r="HOQ21" s="2397"/>
      <c r="HOR21" s="2398"/>
      <c r="HOS21" s="2398"/>
      <c r="HOT21" s="2398"/>
      <c r="HOU21" s="2398"/>
      <c r="HOV21" s="2398"/>
      <c r="HOW21" s="2398"/>
      <c r="HOX21" s="2398"/>
      <c r="HOY21" s="2398"/>
      <c r="HOZ21" s="2398"/>
      <c r="HPA21" s="2398"/>
      <c r="HPB21" s="2398"/>
      <c r="HPC21" s="2398"/>
      <c r="HPD21" s="2398"/>
      <c r="HPE21" s="2398"/>
      <c r="HPF21" s="2398"/>
      <c r="HPG21" s="2398"/>
      <c r="HPH21" s="2398"/>
      <c r="HPI21" s="2398"/>
      <c r="HPJ21" s="2398"/>
      <c r="HPK21" s="2398"/>
      <c r="HPL21" s="2399"/>
      <c r="HPM21" s="2399"/>
      <c r="HPN21" s="2399"/>
      <c r="HPO21" s="2399"/>
      <c r="HPP21" s="2399"/>
      <c r="HPQ21" s="2399"/>
      <c r="HPR21" s="2399"/>
      <c r="HPS21" s="2399"/>
      <c r="HPT21" s="2399"/>
      <c r="HPU21" s="2399"/>
      <c r="HPV21" s="2399"/>
      <c r="HPW21" s="2399"/>
      <c r="HPX21" s="2399"/>
      <c r="HPY21" s="2399"/>
      <c r="HPZ21" s="2399"/>
      <c r="HQA21" s="2399"/>
      <c r="HQB21" s="2399"/>
      <c r="HQC21" s="2399"/>
      <c r="HQD21" s="2399"/>
      <c r="HQE21" s="2397"/>
      <c r="HQF21" s="2400"/>
      <c r="HQG21" s="2396"/>
      <c r="HQH21" s="2396"/>
      <c r="HQI21" s="2396"/>
      <c r="HQJ21" s="2397"/>
      <c r="HQK21" s="2398"/>
      <c r="HQL21" s="2398"/>
      <c r="HQM21" s="2398"/>
      <c r="HQN21" s="2398"/>
      <c r="HQO21" s="2398"/>
      <c r="HQP21" s="2398"/>
      <c r="HQQ21" s="2398"/>
      <c r="HQR21" s="2398"/>
      <c r="HQS21" s="2398"/>
      <c r="HQT21" s="2398"/>
      <c r="HQU21" s="2398"/>
      <c r="HQV21" s="2398"/>
      <c r="HQW21" s="2398"/>
      <c r="HQX21" s="2398"/>
      <c r="HQY21" s="2398"/>
      <c r="HQZ21" s="2398"/>
      <c r="HRA21" s="2398"/>
      <c r="HRB21" s="2398"/>
      <c r="HRC21" s="2398"/>
      <c r="HRD21" s="2398"/>
      <c r="HRE21" s="2399"/>
      <c r="HRF21" s="2399"/>
      <c r="HRG21" s="2399"/>
      <c r="HRH21" s="2399"/>
      <c r="HRI21" s="2399"/>
      <c r="HRJ21" s="2399"/>
      <c r="HRK21" s="2399"/>
      <c r="HRL21" s="2399"/>
      <c r="HRM21" s="2399"/>
      <c r="HRN21" s="2399"/>
      <c r="HRO21" s="2399"/>
      <c r="HRP21" s="2399"/>
      <c r="HRQ21" s="2399"/>
      <c r="HRR21" s="2399"/>
      <c r="HRS21" s="2399"/>
      <c r="HRT21" s="2399"/>
      <c r="HRU21" s="2399"/>
      <c r="HRV21" s="2399"/>
      <c r="HRW21" s="2399"/>
      <c r="HRX21" s="2397"/>
      <c r="HRY21" s="2400"/>
      <c r="HRZ21" s="2396"/>
      <c r="HSA21" s="2396"/>
      <c r="HSB21" s="2396"/>
      <c r="HSC21" s="2397"/>
      <c r="HSD21" s="2398"/>
      <c r="HSE21" s="2398"/>
      <c r="HSF21" s="2398"/>
      <c r="HSG21" s="2398"/>
      <c r="HSH21" s="2398"/>
      <c r="HSI21" s="2398"/>
      <c r="HSJ21" s="2398"/>
      <c r="HSK21" s="2398"/>
      <c r="HSL21" s="2398"/>
      <c r="HSM21" s="2398"/>
      <c r="HSN21" s="2398"/>
      <c r="HSO21" s="2398"/>
      <c r="HSP21" s="2398"/>
      <c r="HSQ21" s="2398"/>
      <c r="HSR21" s="2398"/>
      <c r="HSS21" s="2398"/>
      <c r="HST21" s="2398"/>
      <c r="HSU21" s="2398"/>
      <c r="HSV21" s="2398"/>
      <c r="HSW21" s="2398"/>
      <c r="HSX21" s="2399"/>
      <c r="HSY21" s="2399"/>
      <c r="HSZ21" s="2399"/>
      <c r="HTA21" s="2399"/>
      <c r="HTB21" s="2399"/>
      <c r="HTC21" s="2399"/>
      <c r="HTD21" s="2399"/>
      <c r="HTE21" s="2399"/>
      <c r="HTF21" s="2399"/>
      <c r="HTG21" s="2399"/>
      <c r="HTH21" s="2399"/>
      <c r="HTI21" s="2399"/>
      <c r="HTJ21" s="2399"/>
      <c r="HTK21" s="2399"/>
      <c r="HTL21" s="2399"/>
      <c r="HTM21" s="2399"/>
      <c r="HTN21" s="2399"/>
      <c r="HTO21" s="2399"/>
      <c r="HTP21" s="2399"/>
      <c r="HTQ21" s="2397"/>
      <c r="HTR21" s="2400"/>
      <c r="HTS21" s="2396"/>
      <c r="HTT21" s="2396"/>
      <c r="HTU21" s="2396"/>
      <c r="HTV21" s="2397"/>
      <c r="HTW21" s="2398"/>
      <c r="HTX21" s="2398"/>
      <c r="HTY21" s="2398"/>
      <c r="HTZ21" s="2398"/>
      <c r="HUA21" s="2398"/>
      <c r="HUB21" s="2398"/>
      <c r="HUC21" s="2398"/>
      <c r="HUD21" s="2398"/>
      <c r="HUE21" s="2398"/>
      <c r="HUF21" s="2398"/>
      <c r="HUG21" s="2398"/>
      <c r="HUH21" s="2398"/>
      <c r="HUI21" s="2398"/>
      <c r="HUJ21" s="2398"/>
      <c r="HUK21" s="2398"/>
      <c r="HUL21" s="2398"/>
      <c r="HUM21" s="2398"/>
      <c r="HUN21" s="2398"/>
      <c r="HUO21" s="2398"/>
      <c r="HUP21" s="2398"/>
      <c r="HUQ21" s="2399"/>
      <c r="HUR21" s="2399"/>
      <c r="HUS21" s="2399"/>
      <c r="HUT21" s="2399"/>
      <c r="HUU21" s="2399"/>
      <c r="HUV21" s="2399"/>
      <c r="HUW21" s="2399"/>
      <c r="HUX21" s="2399"/>
      <c r="HUY21" s="2399"/>
      <c r="HUZ21" s="2399"/>
      <c r="HVA21" s="2399"/>
      <c r="HVB21" s="2399"/>
      <c r="HVC21" s="2399"/>
      <c r="HVD21" s="2399"/>
      <c r="HVE21" s="2399"/>
      <c r="HVF21" s="2399"/>
      <c r="HVG21" s="2399"/>
      <c r="HVH21" s="2399"/>
      <c r="HVI21" s="2399"/>
      <c r="HVJ21" s="2397"/>
      <c r="HVK21" s="2400"/>
      <c r="HVL21" s="2396"/>
      <c r="HVM21" s="2396"/>
      <c r="HVN21" s="2396"/>
      <c r="HVO21" s="2397"/>
      <c r="HVP21" s="2398"/>
      <c r="HVQ21" s="2398"/>
      <c r="HVR21" s="2398"/>
      <c r="HVS21" s="2398"/>
      <c r="HVT21" s="2398"/>
      <c r="HVU21" s="2398"/>
      <c r="HVV21" s="2398"/>
      <c r="HVW21" s="2398"/>
      <c r="HVX21" s="2398"/>
      <c r="HVY21" s="2398"/>
      <c r="HVZ21" s="2398"/>
      <c r="HWA21" s="2398"/>
      <c r="HWB21" s="2398"/>
      <c r="HWC21" s="2398"/>
      <c r="HWD21" s="2398"/>
      <c r="HWE21" s="2398"/>
      <c r="HWF21" s="2398"/>
      <c r="HWG21" s="2398"/>
      <c r="HWH21" s="2398"/>
      <c r="HWI21" s="2398"/>
      <c r="HWJ21" s="2399"/>
      <c r="HWK21" s="2399"/>
      <c r="HWL21" s="2399"/>
      <c r="HWM21" s="2399"/>
      <c r="HWN21" s="2399"/>
      <c r="HWO21" s="2399"/>
      <c r="HWP21" s="2399"/>
      <c r="HWQ21" s="2399"/>
      <c r="HWR21" s="2399"/>
      <c r="HWS21" s="2399"/>
      <c r="HWT21" s="2399"/>
      <c r="HWU21" s="2399"/>
      <c r="HWV21" s="2399"/>
      <c r="HWW21" s="2399"/>
      <c r="HWX21" s="2399"/>
      <c r="HWY21" s="2399"/>
      <c r="HWZ21" s="2399"/>
      <c r="HXA21" s="2399"/>
      <c r="HXB21" s="2399"/>
      <c r="HXC21" s="2397"/>
      <c r="HXD21" s="2400"/>
      <c r="HXE21" s="2396"/>
      <c r="HXF21" s="2396"/>
      <c r="HXG21" s="2396"/>
      <c r="HXH21" s="2397"/>
      <c r="HXI21" s="2398"/>
      <c r="HXJ21" s="2398"/>
      <c r="HXK21" s="2398"/>
      <c r="HXL21" s="2398"/>
      <c r="HXM21" s="2398"/>
      <c r="HXN21" s="2398"/>
      <c r="HXO21" s="2398"/>
      <c r="HXP21" s="2398"/>
      <c r="HXQ21" s="2398"/>
      <c r="HXR21" s="2398"/>
      <c r="HXS21" s="2398"/>
      <c r="HXT21" s="2398"/>
      <c r="HXU21" s="2398"/>
      <c r="HXV21" s="2398"/>
      <c r="HXW21" s="2398"/>
      <c r="HXX21" s="2398"/>
      <c r="HXY21" s="2398"/>
      <c r="HXZ21" s="2398"/>
      <c r="HYA21" s="2398"/>
      <c r="HYB21" s="2398"/>
      <c r="HYC21" s="2399"/>
      <c r="HYD21" s="2399"/>
      <c r="HYE21" s="2399"/>
      <c r="HYF21" s="2399"/>
      <c r="HYG21" s="2399"/>
      <c r="HYH21" s="2399"/>
      <c r="HYI21" s="2399"/>
      <c r="HYJ21" s="2399"/>
      <c r="HYK21" s="2399"/>
      <c r="HYL21" s="2399"/>
      <c r="HYM21" s="2399"/>
      <c r="HYN21" s="2399"/>
      <c r="HYO21" s="2399"/>
      <c r="HYP21" s="2399"/>
      <c r="HYQ21" s="2399"/>
      <c r="HYR21" s="2399"/>
      <c r="HYS21" s="2399"/>
      <c r="HYT21" s="2399"/>
      <c r="HYU21" s="2399"/>
      <c r="HYV21" s="2397"/>
      <c r="HYW21" s="2400"/>
      <c r="HYX21" s="2396"/>
      <c r="HYY21" s="2396"/>
      <c r="HYZ21" s="2396"/>
      <c r="HZA21" s="2397"/>
      <c r="HZB21" s="2398"/>
      <c r="HZC21" s="2398"/>
      <c r="HZD21" s="2398"/>
      <c r="HZE21" s="2398"/>
      <c r="HZF21" s="2398"/>
      <c r="HZG21" s="2398"/>
      <c r="HZH21" s="2398"/>
      <c r="HZI21" s="2398"/>
      <c r="HZJ21" s="2398"/>
      <c r="HZK21" s="2398"/>
      <c r="HZL21" s="2398"/>
      <c r="HZM21" s="2398"/>
      <c r="HZN21" s="2398"/>
      <c r="HZO21" s="2398"/>
      <c r="HZP21" s="2398"/>
      <c r="HZQ21" s="2398"/>
      <c r="HZR21" s="2398"/>
      <c r="HZS21" s="2398"/>
      <c r="HZT21" s="2398"/>
      <c r="HZU21" s="2398"/>
      <c r="HZV21" s="2399"/>
      <c r="HZW21" s="2399"/>
      <c r="HZX21" s="2399"/>
      <c r="HZY21" s="2399"/>
      <c r="HZZ21" s="2399"/>
      <c r="IAA21" s="2399"/>
      <c r="IAB21" s="2399"/>
      <c r="IAC21" s="2399"/>
      <c r="IAD21" s="2399"/>
      <c r="IAE21" s="2399"/>
      <c r="IAF21" s="2399"/>
      <c r="IAG21" s="2399"/>
      <c r="IAH21" s="2399"/>
      <c r="IAI21" s="2399"/>
      <c r="IAJ21" s="2399"/>
      <c r="IAK21" s="2399"/>
      <c r="IAL21" s="2399"/>
      <c r="IAM21" s="2399"/>
      <c r="IAN21" s="2399"/>
      <c r="IAO21" s="2397"/>
      <c r="IAP21" s="2400"/>
      <c r="IAQ21" s="2396"/>
      <c r="IAR21" s="2396"/>
      <c r="IAS21" s="2396"/>
      <c r="IAT21" s="2397"/>
      <c r="IAU21" s="2398"/>
      <c r="IAV21" s="2398"/>
      <c r="IAW21" s="2398"/>
      <c r="IAX21" s="2398"/>
      <c r="IAY21" s="2398"/>
      <c r="IAZ21" s="2398"/>
      <c r="IBA21" s="2398"/>
      <c r="IBB21" s="2398"/>
      <c r="IBC21" s="2398"/>
      <c r="IBD21" s="2398"/>
      <c r="IBE21" s="2398"/>
      <c r="IBF21" s="2398"/>
      <c r="IBG21" s="2398"/>
      <c r="IBH21" s="2398"/>
      <c r="IBI21" s="2398"/>
      <c r="IBJ21" s="2398"/>
      <c r="IBK21" s="2398"/>
      <c r="IBL21" s="2398"/>
      <c r="IBM21" s="2398"/>
      <c r="IBN21" s="2398"/>
      <c r="IBO21" s="2399"/>
      <c r="IBP21" s="2399"/>
      <c r="IBQ21" s="2399"/>
      <c r="IBR21" s="2399"/>
      <c r="IBS21" s="2399"/>
      <c r="IBT21" s="2399"/>
      <c r="IBU21" s="2399"/>
      <c r="IBV21" s="2399"/>
      <c r="IBW21" s="2399"/>
      <c r="IBX21" s="2399"/>
      <c r="IBY21" s="2399"/>
      <c r="IBZ21" s="2399"/>
      <c r="ICA21" s="2399"/>
      <c r="ICB21" s="2399"/>
      <c r="ICC21" s="2399"/>
      <c r="ICD21" s="2399"/>
      <c r="ICE21" s="2399"/>
      <c r="ICF21" s="2399"/>
      <c r="ICG21" s="2399"/>
      <c r="ICH21" s="2397"/>
      <c r="ICI21" s="2400"/>
      <c r="ICJ21" s="2396"/>
      <c r="ICK21" s="2396"/>
      <c r="ICL21" s="2396"/>
      <c r="ICM21" s="2397"/>
      <c r="ICN21" s="2398"/>
      <c r="ICO21" s="2398"/>
      <c r="ICP21" s="2398"/>
      <c r="ICQ21" s="2398"/>
      <c r="ICR21" s="2398"/>
      <c r="ICS21" s="2398"/>
      <c r="ICT21" s="2398"/>
      <c r="ICU21" s="2398"/>
      <c r="ICV21" s="2398"/>
      <c r="ICW21" s="2398"/>
      <c r="ICX21" s="2398"/>
      <c r="ICY21" s="2398"/>
      <c r="ICZ21" s="2398"/>
      <c r="IDA21" s="2398"/>
      <c r="IDB21" s="2398"/>
      <c r="IDC21" s="2398"/>
      <c r="IDD21" s="2398"/>
      <c r="IDE21" s="2398"/>
      <c r="IDF21" s="2398"/>
      <c r="IDG21" s="2398"/>
      <c r="IDH21" s="2399"/>
      <c r="IDI21" s="2399"/>
      <c r="IDJ21" s="2399"/>
      <c r="IDK21" s="2399"/>
      <c r="IDL21" s="2399"/>
      <c r="IDM21" s="2399"/>
      <c r="IDN21" s="2399"/>
      <c r="IDO21" s="2399"/>
      <c r="IDP21" s="2399"/>
      <c r="IDQ21" s="2399"/>
      <c r="IDR21" s="2399"/>
      <c r="IDS21" s="2399"/>
      <c r="IDT21" s="2399"/>
      <c r="IDU21" s="2399"/>
      <c r="IDV21" s="2399"/>
      <c r="IDW21" s="2399"/>
      <c r="IDX21" s="2399"/>
      <c r="IDY21" s="2399"/>
      <c r="IDZ21" s="2399"/>
      <c r="IEA21" s="2397"/>
      <c r="IEB21" s="2400"/>
      <c r="IEC21" s="2396"/>
      <c r="IED21" s="2396"/>
      <c r="IEE21" s="2396"/>
      <c r="IEF21" s="2397"/>
      <c r="IEG21" s="2398"/>
      <c r="IEH21" s="2398"/>
      <c r="IEI21" s="2398"/>
      <c r="IEJ21" s="2398"/>
      <c r="IEK21" s="2398"/>
      <c r="IEL21" s="2398"/>
      <c r="IEM21" s="2398"/>
      <c r="IEN21" s="2398"/>
      <c r="IEO21" s="2398"/>
      <c r="IEP21" s="2398"/>
      <c r="IEQ21" s="2398"/>
      <c r="IER21" s="2398"/>
      <c r="IES21" s="2398"/>
      <c r="IET21" s="2398"/>
      <c r="IEU21" s="2398"/>
      <c r="IEV21" s="2398"/>
      <c r="IEW21" s="2398"/>
      <c r="IEX21" s="2398"/>
      <c r="IEY21" s="2398"/>
      <c r="IEZ21" s="2398"/>
      <c r="IFA21" s="2399"/>
      <c r="IFB21" s="2399"/>
      <c r="IFC21" s="2399"/>
      <c r="IFD21" s="2399"/>
      <c r="IFE21" s="2399"/>
      <c r="IFF21" s="2399"/>
      <c r="IFG21" s="2399"/>
      <c r="IFH21" s="2399"/>
      <c r="IFI21" s="2399"/>
      <c r="IFJ21" s="2399"/>
      <c r="IFK21" s="2399"/>
      <c r="IFL21" s="2399"/>
      <c r="IFM21" s="2399"/>
      <c r="IFN21" s="2399"/>
      <c r="IFO21" s="2399"/>
      <c r="IFP21" s="2399"/>
      <c r="IFQ21" s="2399"/>
      <c r="IFR21" s="2399"/>
      <c r="IFS21" s="2399"/>
      <c r="IFT21" s="2397"/>
      <c r="IFU21" s="2400"/>
      <c r="IFV21" s="2396"/>
      <c r="IFW21" s="2396"/>
      <c r="IFX21" s="2396"/>
      <c r="IFY21" s="2397"/>
      <c r="IFZ21" s="2398"/>
      <c r="IGA21" s="2398"/>
      <c r="IGB21" s="2398"/>
      <c r="IGC21" s="2398"/>
      <c r="IGD21" s="2398"/>
      <c r="IGE21" s="2398"/>
      <c r="IGF21" s="2398"/>
      <c r="IGG21" s="2398"/>
      <c r="IGH21" s="2398"/>
      <c r="IGI21" s="2398"/>
      <c r="IGJ21" s="2398"/>
      <c r="IGK21" s="2398"/>
      <c r="IGL21" s="2398"/>
      <c r="IGM21" s="2398"/>
      <c r="IGN21" s="2398"/>
      <c r="IGO21" s="2398"/>
      <c r="IGP21" s="2398"/>
      <c r="IGQ21" s="2398"/>
      <c r="IGR21" s="2398"/>
      <c r="IGS21" s="2398"/>
      <c r="IGT21" s="2399"/>
      <c r="IGU21" s="2399"/>
      <c r="IGV21" s="2399"/>
      <c r="IGW21" s="2399"/>
      <c r="IGX21" s="2399"/>
      <c r="IGY21" s="2399"/>
      <c r="IGZ21" s="2399"/>
      <c r="IHA21" s="2399"/>
      <c r="IHB21" s="2399"/>
      <c r="IHC21" s="2399"/>
      <c r="IHD21" s="2399"/>
      <c r="IHE21" s="2399"/>
      <c r="IHF21" s="2399"/>
      <c r="IHG21" s="2399"/>
      <c r="IHH21" s="2399"/>
      <c r="IHI21" s="2399"/>
      <c r="IHJ21" s="2399"/>
      <c r="IHK21" s="2399"/>
      <c r="IHL21" s="2399"/>
      <c r="IHM21" s="2397"/>
      <c r="IHN21" s="2400"/>
      <c r="IHO21" s="2396"/>
      <c r="IHP21" s="2396"/>
      <c r="IHQ21" s="2396"/>
      <c r="IHR21" s="2397"/>
      <c r="IHS21" s="2398"/>
      <c r="IHT21" s="2398"/>
      <c r="IHU21" s="2398"/>
      <c r="IHV21" s="2398"/>
      <c r="IHW21" s="2398"/>
      <c r="IHX21" s="2398"/>
      <c r="IHY21" s="2398"/>
      <c r="IHZ21" s="2398"/>
      <c r="IIA21" s="2398"/>
      <c r="IIB21" s="2398"/>
      <c r="IIC21" s="2398"/>
      <c r="IID21" s="2398"/>
      <c r="IIE21" s="2398"/>
      <c r="IIF21" s="2398"/>
      <c r="IIG21" s="2398"/>
      <c r="IIH21" s="2398"/>
      <c r="III21" s="2398"/>
      <c r="IIJ21" s="2398"/>
      <c r="IIK21" s="2398"/>
      <c r="IIL21" s="2398"/>
      <c r="IIM21" s="2399"/>
      <c r="IIN21" s="2399"/>
      <c r="IIO21" s="2399"/>
      <c r="IIP21" s="2399"/>
      <c r="IIQ21" s="2399"/>
      <c r="IIR21" s="2399"/>
      <c r="IIS21" s="2399"/>
      <c r="IIT21" s="2399"/>
      <c r="IIU21" s="2399"/>
      <c r="IIV21" s="2399"/>
      <c r="IIW21" s="2399"/>
      <c r="IIX21" s="2399"/>
      <c r="IIY21" s="2399"/>
      <c r="IIZ21" s="2399"/>
      <c r="IJA21" s="2399"/>
      <c r="IJB21" s="2399"/>
      <c r="IJC21" s="2399"/>
      <c r="IJD21" s="2399"/>
      <c r="IJE21" s="2399"/>
      <c r="IJF21" s="2397"/>
      <c r="IJG21" s="2400"/>
      <c r="IJH21" s="2396"/>
      <c r="IJI21" s="2396"/>
      <c r="IJJ21" s="2396"/>
      <c r="IJK21" s="2397"/>
      <c r="IJL21" s="2398"/>
      <c r="IJM21" s="2398"/>
      <c r="IJN21" s="2398"/>
      <c r="IJO21" s="2398"/>
      <c r="IJP21" s="2398"/>
      <c r="IJQ21" s="2398"/>
      <c r="IJR21" s="2398"/>
      <c r="IJS21" s="2398"/>
      <c r="IJT21" s="2398"/>
      <c r="IJU21" s="2398"/>
      <c r="IJV21" s="2398"/>
      <c r="IJW21" s="2398"/>
      <c r="IJX21" s="2398"/>
      <c r="IJY21" s="2398"/>
      <c r="IJZ21" s="2398"/>
      <c r="IKA21" s="2398"/>
      <c r="IKB21" s="2398"/>
      <c r="IKC21" s="2398"/>
      <c r="IKD21" s="2398"/>
      <c r="IKE21" s="2398"/>
      <c r="IKF21" s="2399"/>
      <c r="IKG21" s="2399"/>
      <c r="IKH21" s="2399"/>
      <c r="IKI21" s="2399"/>
      <c r="IKJ21" s="2399"/>
      <c r="IKK21" s="2399"/>
      <c r="IKL21" s="2399"/>
      <c r="IKM21" s="2399"/>
      <c r="IKN21" s="2399"/>
      <c r="IKO21" s="2399"/>
      <c r="IKP21" s="2399"/>
      <c r="IKQ21" s="2399"/>
      <c r="IKR21" s="2399"/>
      <c r="IKS21" s="2399"/>
      <c r="IKT21" s="2399"/>
      <c r="IKU21" s="2399"/>
      <c r="IKV21" s="2399"/>
      <c r="IKW21" s="2399"/>
      <c r="IKX21" s="2399"/>
      <c r="IKY21" s="2397"/>
      <c r="IKZ21" s="2400"/>
      <c r="ILA21" s="2396"/>
      <c r="ILB21" s="2396"/>
      <c r="ILC21" s="2396"/>
      <c r="ILD21" s="2397"/>
      <c r="ILE21" s="2398"/>
      <c r="ILF21" s="2398"/>
      <c r="ILG21" s="2398"/>
      <c r="ILH21" s="2398"/>
      <c r="ILI21" s="2398"/>
      <c r="ILJ21" s="2398"/>
      <c r="ILK21" s="2398"/>
      <c r="ILL21" s="2398"/>
      <c r="ILM21" s="2398"/>
      <c r="ILN21" s="2398"/>
      <c r="ILO21" s="2398"/>
      <c r="ILP21" s="2398"/>
      <c r="ILQ21" s="2398"/>
      <c r="ILR21" s="2398"/>
      <c r="ILS21" s="2398"/>
      <c r="ILT21" s="2398"/>
      <c r="ILU21" s="2398"/>
      <c r="ILV21" s="2398"/>
      <c r="ILW21" s="2398"/>
      <c r="ILX21" s="2398"/>
      <c r="ILY21" s="2399"/>
      <c r="ILZ21" s="2399"/>
      <c r="IMA21" s="2399"/>
      <c r="IMB21" s="2399"/>
      <c r="IMC21" s="2399"/>
      <c r="IMD21" s="2399"/>
      <c r="IME21" s="2399"/>
      <c r="IMF21" s="2399"/>
      <c r="IMG21" s="2399"/>
      <c r="IMH21" s="2399"/>
      <c r="IMI21" s="2399"/>
      <c r="IMJ21" s="2399"/>
      <c r="IMK21" s="2399"/>
      <c r="IML21" s="2399"/>
      <c r="IMM21" s="2399"/>
      <c r="IMN21" s="2399"/>
      <c r="IMO21" s="2399"/>
      <c r="IMP21" s="2399"/>
      <c r="IMQ21" s="2399"/>
      <c r="IMR21" s="2397"/>
      <c r="IMS21" s="2400"/>
      <c r="IMT21" s="2396"/>
      <c r="IMU21" s="2396"/>
      <c r="IMV21" s="2396"/>
      <c r="IMW21" s="2397"/>
      <c r="IMX21" s="2398"/>
      <c r="IMY21" s="2398"/>
      <c r="IMZ21" s="2398"/>
      <c r="INA21" s="2398"/>
      <c r="INB21" s="2398"/>
      <c r="INC21" s="2398"/>
      <c r="IND21" s="2398"/>
      <c r="INE21" s="2398"/>
      <c r="INF21" s="2398"/>
      <c r="ING21" s="2398"/>
      <c r="INH21" s="2398"/>
      <c r="INI21" s="2398"/>
      <c r="INJ21" s="2398"/>
      <c r="INK21" s="2398"/>
      <c r="INL21" s="2398"/>
      <c r="INM21" s="2398"/>
      <c r="INN21" s="2398"/>
      <c r="INO21" s="2398"/>
      <c r="INP21" s="2398"/>
      <c r="INQ21" s="2398"/>
      <c r="INR21" s="2399"/>
      <c r="INS21" s="2399"/>
      <c r="INT21" s="2399"/>
      <c r="INU21" s="2399"/>
      <c r="INV21" s="2399"/>
      <c r="INW21" s="2399"/>
      <c r="INX21" s="2399"/>
      <c r="INY21" s="2399"/>
      <c r="INZ21" s="2399"/>
      <c r="IOA21" s="2399"/>
      <c r="IOB21" s="2399"/>
      <c r="IOC21" s="2399"/>
      <c r="IOD21" s="2399"/>
      <c r="IOE21" s="2399"/>
      <c r="IOF21" s="2399"/>
      <c r="IOG21" s="2399"/>
      <c r="IOH21" s="2399"/>
      <c r="IOI21" s="2399"/>
      <c r="IOJ21" s="2399"/>
      <c r="IOK21" s="2397"/>
      <c r="IOL21" s="2400"/>
      <c r="IOM21" s="2396"/>
      <c r="ION21" s="2396"/>
      <c r="IOO21" s="2396"/>
      <c r="IOP21" s="2397"/>
      <c r="IOQ21" s="2398"/>
      <c r="IOR21" s="2398"/>
      <c r="IOS21" s="2398"/>
      <c r="IOT21" s="2398"/>
      <c r="IOU21" s="2398"/>
      <c r="IOV21" s="2398"/>
      <c r="IOW21" s="2398"/>
      <c r="IOX21" s="2398"/>
      <c r="IOY21" s="2398"/>
      <c r="IOZ21" s="2398"/>
      <c r="IPA21" s="2398"/>
      <c r="IPB21" s="2398"/>
      <c r="IPC21" s="2398"/>
      <c r="IPD21" s="2398"/>
      <c r="IPE21" s="2398"/>
      <c r="IPF21" s="2398"/>
      <c r="IPG21" s="2398"/>
      <c r="IPH21" s="2398"/>
      <c r="IPI21" s="2398"/>
      <c r="IPJ21" s="2398"/>
      <c r="IPK21" s="2399"/>
      <c r="IPL21" s="2399"/>
      <c r="IPM21" s="2399"/>
      <c r="IPN21" s="2399"/>
      <c r="IPO21" s="2399"/>
      <c r="IPP21" s="2399"/>
      <c r="IPQ21" s="2399"/>
      <c r="IPR21" s="2399"/>
      <c r="IPS21" s="2399"/>
      <c r="IPT21" s="2399"/>
      <c r="IPU21" s="2399"/>
      <c r="IPV21" s="2399"/>
      <c r="IPW21" s="2399"/>
      <c r="IPX21" s="2399"/>
      <c r="IPY21" s="2399"/>
      <c r="IPZ21" s="2399"/>
      <c r="IQA21" s="2399"/>
      <c r="IQB21" s="2399"/>
      <c r="IQC21" s="2399"/>
      <c r="IQD21" s="2397"/>
      <c r="IQE21" s="2400"/>
      <c r="IQF21" s="2396"/>
      <c r="IQG21" s="2396"/>
      <c r="IQH21" s="2396"/>
      <c r="IQI21" s="2397"/>
      <c r="IQJ21" s="2398"/>
      <c r="IQK21" s="2398"/>
      <c r="IQL21" s="2398"/>
      <c r="IQM21" s="2398"/>
      <c r="IQN21" s="2398"/>
      <c r="IQO21" s="2398"/>
      <c r="IQP21" s="2398"/>
      <c r="IQQ21" s="2398"/>
      <c r="IQR21" s="2398"/>
      <c r="IQS21" s="2398"/>
      <c r="IQT21" s="2398"/>
      <c r="IQU21" s="2398"/>
      <c r="IQV21" s="2398"/>
      <c r="IQW21" s="2398"/>
      <c r="IQX21" s="2398"/>
      <c r="IQY21" s="2398"/>
      <c r="IQZ21" s="2398"/>
      <c r="IRA21" s="2398"/>
      <c r="IRB21" s="2398"/>
      <c r="IRC21" s="2398"/>
      <c r="IRD21" s="2399"/>
      <c r="IRE21" s="2399"/>
      <c r="IRF21" s="2399"/>
      <c r="IRG21" s="2399"/>
      <c r="IRH21" s="2399"/>
      <c r="IRI21" s="2399"/>
      <c r="IRJ21" s="2399"/>
      <c r="IRK21" s="2399"/>
      <c r="IRL21" s="2399"/>
      <c r="IRM21" s="2399"/>
      <c r="IRN21" s="2399"/>
      <c r="IRO21" s="2399"/>
      <c r="IRP21" s="2399"/>
      <c r="IRQ21" s="2399"/>
      <c r="IRR21" s="2399"/>
      <c r="IRS21" s="2399"/>
      <c r="IRT21" s="2399"/>
      <c r="IRU21" s="2399"/>
      <c r="IRV21" s="2399"/>
      <c r="IRW21" s="2397"/>
      <c r="IRX21" s="2400"/>
      <c r="IRY21" s="2396"/>
      <c r="IRZ21" s="2396"/>
      <c r="ISA21" s="2396"/>
      <c r="ISB21" s="2397"/>
      <c r="ISC21" s="2398"/>
      <c r="ISD21" s="2398"/>
      <c r="ISE21" s="2398"/>
      <c r="ISF21" s="2398"/>
      <c r="ISG21" s="2398"/>
      <c r="ISH21" s="2398"/>
      <c r="ISI21" s="2398"/>
      <c r="ISJ21" s="2398"/>
      <c r="ISK21" s="2398"/>
      <c r="ISL21" s="2398"/>
      <c r="ISM21" s="2398"/>
      <c r="ISN21" s="2398"/>
      <c r="ISO21" s="2398"/>
      <c r="ISP21" s="2398"/>
      <c r="ISQ21" s="2398"/>
      <c r="ISR21" s="2398"/>
      <c r="ISS21" s="2398"/>
      <c r="IST21" s="2398"/>
      <c r="ISU21" s="2398"/>
      <c r="ISV21" s="2398"/>
      <c r="ISW21" s="2399"/>
      <c r="ISX21" s="2399"/>
      <c r="ISY21" s="2399"/>
      <c r="ISZ21" s="2399"/>
      <c r="ITA21" s="2399"/>
      <c r="ITB21" s="2399"/>
      <c r="ITC21" s="2399"/>
      <c r="ITD21" s="2399"/>
      <c r="ITE21" s="2399"/>
      <c r="ITF21" s="2399"/>
      <c r="ITG21" s="2399"/>
      <c r="ITH21" s="2399"/>
      <c r="ITI21" s="2399"/>
      <c r="ITJ21" s="2399"/>
      <c r="ITK21" s="2399"/>
      <c r="ITL21" s="2399"/>
      <c r="ITM21" s="2399"/>
      <c r="ITN21" s="2399"/>
      <c r="ITO21" s="2399"/>
      <c r="ITP21" s="2397"/>
      <c r="ITQ21" s="2400"/>
      <c r="ITR21" s="2396"/>
      <c r="ITS21" s="2396"/>
      <c r="ITT21" s="2396"/>
      <c r="ITU21" s="2397"/>
      <c r="ITV21" s="2398"/>
      <c r="ITW21" s="2398"/>
      <c r="ITX21" s="2398"/>
      <c r="ITY21" s="2398"/>
      <c r="ITZ21" s="2398"/>
      <c r="IUA21" s="2398"/>
      <c r="IUB21" s="2398"/>
      <c r="IUC21" s="2398"/>
      <c r="IUD21" s="2398"/>
      <c r="IUE21" s="2398"/>
      <c r="IUF21" s="2398"/>
      <c r="IUG21" s="2398"/>
      <c r="IUH21" s="2398"/>
      <c r="IUI21" s="2398"/>
      <c r="IUJ21" s="2398"/>
      <c r="IUK21" s="2398"/>
      <c r="IUL21" s="2398"/>
      <c r="IUM21" s="2398"/>
      <c r="IUN21" s="2398"/>
      <c r="IUO21" s="2398"/>
      <c r="IUP21" s="2399"/>
      <c r="IUQ21" s="2399"/>
      <c r="IUR21" s="2399"/>
      <c r="IUS21" s="2399"/>
      <c r="IUT21" s="2399"/>
      <c r="IUU21" s="2399"/>
      <c r="IUV21" s="2399"/>
      <c r="IUW21" s="2399"/>
      <c r="IUX21" s="2399"/>
      <c r="IUY21" s="2399"/>
      <c r="IUZ21" s="2399"/>
      <c r="IVA21" s="2399"/>
      <c r="IVB21" s="2399"/>
      <c r="IVC21" s="2399"/>
      <c r="IVD21" s="2399"/>
      <c r="IVE21" s="2399"/>
      <c r="IVF21" s="2399"/>
      <c r="IVG21" s="2399"/>
      <c r="IVH21" s="2399"/>
      <c r="IVI21" s="2397"/>
      <c r="IVJ21" s="2400"/>
      <c r="IVK21" s="2396"/>
      <c r="IVL21" s="2396"/>
      <c r="IVM21" s="2396"/>
      <c r="IVN21" s="2397"/>
      <c r="IVO21" s="2398"/>
      <c r="IVP21" s="2398"/>
      <c r="IVQ21" s="2398"/>
      <c r="IVR21" s="2398"/>
      <c r="IVS21" s="2398"/>
      <c r="IVT21" s="2398"/>
      <c r="IVU21" s="2398"/>
      <c r="IVV21" s="2398"/>
      <c r="IVW21" s="2398"/>
      <c r="IVX21" s="2398"/>
      <c r="IVY21" s="2398"/>
      <c r="IVZ21" s="2398"/>
      <c r="IWA21" s="2398"/>
      <c r="IWB21" s="2398"/>
      <c r="IWC21" s="2398"/>
      <c r="IWD21" s="2398"/>
      <c r="IWE21" s="2398"/>
      <c r="IWF21" s="2398"/>
      <c r="IWG21" s="2398"/>
      <c r="IWH21" s="2398"/>
      <c r="IWI21" s="2399"/>
      <c r="IWJ21" s="2399"/>
      <c r="IWK21" s="2399"/>
      <c r="IWL21" s="2399"/>
      <c r="IWM21" s="2399"/>
      <c r="IWN21" s="2399"/>
      <c r="IWO21" s="2399"/>
      <c r="IWP21" s="2399"/>
      <c r="IWQ21" s="2399"/>
      <c r="IWR21" s="2399"/>
      <c r="IWS21" s="2399"/>
      <c r="IWT21" s="2399"/>
      <c r="IWU21" s="2399"/>
      <c r="IWV21" s="2399"/>
      <c r="IWW21" s="2399"/>
      <c r="IWX21" s="2399"/>
      <c r="IWY21" s="2399"/>
      <c r="IWZ21" s="2399"/>
      <c r="IXA21" s="2399"/>
      <c r="IXB21" s="2397"/>
      <c r="IXC21" s="2400"/>
      <c r="IXD21" s="2396"/>
      <c r="IXE21" s="2396"/>
      <c r="IXF21" s="2396"/>
      <c r="IXG21" s="2397"/>
      <c r="IXH21" s="2398"/>
      <c r="IXI21" s="2398"/>
      <c r="IXJ21" s="2398"/>
      <c r="IXK21" s="2398"/>
      <c r="IXL21" s="2398"/>
      <c r="IXM21" s="2398"/>
      <c r="IXN21" s="2398"/>
      <c r="IXO21" s="2398"/>
      <c r="IXP21" s="2398"/>
      <c r="IXQ21" s="2398"/>
      <c r="IXR21" s="2398"/>
      <c r="IXS21" s="2398"/>
      <c r="IXT21" s="2398"/>
      <c r="IXU21" s="2398"/>
      <c r="IXV21" s="2398"/>
      <c r="IXW21" s="2398"/>
      <c r="IXX21" s="2398"/>
      <c r="IXY21" s="2398"/>
      <c r="IXZ21" s="2398"/>
      <c r="IYA21" s="2398"/>
      <c r="IYB21" s="2399"/>
      <c r="IYC21" s="2399"/>
      <c r="IYD21" s="2399"/>
      <c r="IYE21" s="2399"/>
      <c r="IYF21" s="2399"/>
      <c r="IYG21" s="2399"/>
      <c r="IYH21" s="2399"/>
      <c r="IYI21" s="2399"/>
      <c r="IYJ21" s="2399"/>
      <c r="IYK21" s="2399"/>
      <c r="IYL21" s="2399"/>
      <c r="IYM21" s="2399"/>
      <c r="IYN21" s="2399"/>
      <c r="IYO21" s="2399"/>
      <c r="IYP21" s="2399"/>
      <c r="IYQ21" s="2399"/>
      <c r="IYR21" s="2399"/>
      <c r="IYS21" s="2399"/>
      <c r="IYT21" s="2399"/>
      <c r="IYU21" s="2397"/>
      <c r="IYV21" s="2400"/>
      <c r="IYW21" s="2396"/>
      <c r="IYX21" s="2396"/>
      <c r="IYY21" s="2396"/>
      <c r="IYZ21" s="2397"/>
      <c r="IZA21" s="2398"/>
      <c r="IZB21" s="2398"/>
      <c r="IZC21" s="2398"/>
      <c r="IZD21" s="2398"/>
      <c r="IZE21" s="2398"/>
      <c r="IZF21" s="2398"/>
      <c r="IZG21" s="2398"/>
      <c r="IZH21" s="2398"/>
      <c r="IZI21" s="2398"/>
      <c r="IZJ21" s="2398"/>
      <c r="IZK21" s="2398"/>
      <c r="IZL21" s="2398"/>
      <c r="IZM21" s="2398"/>
      <c r="IZN21" s="2398"/>
      <c r="IZO21" s="2398"/>
      <c r="IZP21" s="2398"/>
      <c r="IZQ21" s="2398"/>
      <c r="IZR21" s="2398"/>
      <c r="IZS21" s="2398"/>
      <c r="IZT21" s="2398"/>
      <c r="IZU21" s="2399"/>
      <c r="IZV21" s="2399"/>
      <c r="IZW21" s="2399"/>
      <c r="IZX21" s="2399"/>
      <c r="IZY21" s="2399"/>
      <c r="IZZ21" s="2399"/>
      <c r="JAA21" s="2399"/>
      <c r="JAB21" s="2399"/>
      <c r="JAC21" s="2399"/>
      <c r="JAD21" s="2399"/>
      <c r="JAE21" s="2399"/>
      <c r="JAF21" s="2399"/>
      <c r="JAG21" s="2399"/>
      <c r="JAH21" s="2399"/>
      <c r="JAI21" s="2399"/>
      <c r="JAJ21" s="2399"/>
      <c r="JAK21" s="2399"/>
      <c r="JAL21" s="2399"/>
      <c r="JAM21" s="2399"/>
      <c r="JAN21" s="2397"/>
      <c r="JAO21" s="2400"/>
      <c r="JAP21" s="2396"/>
      <c r="JAQ21" s="2396"/>
      <c r="JAR21" s="2396"/>
      <c r="JAS21" s="2397"/>
      <c r="JAT21" s="2398"/>
      <c r="JAU21" s="2398"/>
      <c r="JAV21" s="2398"/>
      <c r="JAW21" s="2398"/>
      <c r="JAX21" s="2398"/>
      <c r="JAY21" s="2398"/>
      <c r="JAZ21" s="2398"/>
      <c r="JBA21" s="2398"/>
      <c r="JBB21" s="2398"/>
      <c r="JBC21" s="2398"/>
      <c r="JBD21" s="2398"/>
      <c r="JBE21" s="2398"/>
      <c r="JBF21" s="2398"/>
      <c r="JBG21" s="2398"/>
      <c r="JBH21" s="2398"/>
      <c r="JBI21" s="2398"/>
      <c r="JBJ21" s="2398"/>
      <c r="JBK21" s="2398"/>
      <c r="JBL21" s="2398"/>
      <c r="JBM21" s="2398"/>
      <c r="JBN21" s="2399"/>
      <c r="JBO21" s="2399"/>
      <c r="JBP21" s="2399"/>
      <c r="JBQ21" s="2399"/>
      <c r="JBR21" s="2399"/>
      <c r="JBS21" s="2399"/>
      <c r="JBT21" s="2399"/>
      <c r="JBU21" s="2399"/>
      <c r="JBV21" s="2399"/>
      <c r="JBW21" s="2399"/>
      <c r="JBX21" s="2399"/>
      <c r="JBY21" s="2399"/>
      <c r="JBZ21" s="2399"/>
      <c r="JCA21" s="2399"/>
      <c r="JCB21" s="2399"/>
      <c r="JCC21" s="2399"/>
      <c r="JCD21" s="2399"/>
      <c r="JCE21" s="2399"/>
      <c r="JCF21" s="2399"/>
      <c r="JCG21" s="2397"/>
      <c r="JCH21" s="2400"/>
      <c r="JCI21" s="2396"/>
      <c r="JCJ21" s="2396"/>
      <c r="JCK21" s="2396"/>
      <c r="JCL21" s="2397"/>
      <c r="JCM21" s="2398"/>
      <c r="JCN21" s="2398"/>
      <c r="JCO21" s="2398"/>
      <c r="JCP21" s="2398"/>
      <c r="JCQ21" s="2398"/>
      <c r="JCR21" s="2398"/>
      <c r="JCS21" s="2398"/>
      <c r="JCT21" s="2398"/>
      <c r="JCU21" s="2398"/>
      <c r="JCV21" s="2398"/>
      <c r="JCW21" s="2398"/>
      <c r="JCX21" s="2398"/>
      <c r="JCY21" s="2398"/>
      <c r="JCZ21" s="2398"/>
      <c r="JDA21" s="2398"/>
      <c r="JDB21" s="2398"/>
      <c r="JDC21" s="2398"/>
      <c r="JDD21" s="2398"/>
      <c r="JDE21" s="2398"/>
      <c r="JDF21" s="2398"/>
      <c r="JDG21" s="2399"/>
      <c r="JDH21" s="2399"/>
      <c r="JDI21" s="2399"/>
      <c r="JDJ21" s="2399"/>
      <c r="JDK21" s="2399"/>
      <c r="JDL21" s="2399"/>
      <c r="JDM21" s="2399"/>
      <c r="JDN21" s="2399"/>
      <c r="JDO21" s="2399"/>
      <c r="JDP21" s="2399"/>
      <c r="JDQ21" s="2399"/>
      <c r="JDR21" s="2399"/>
      <c r="JDS21" s="2399"/>
      <c r="JDT21" s="2399"/>
      <c r="JDU21" s="2399"/>
      <c r="JDV21" s="2399"/>
      <c r="JDW21" s="2399"/>
      <c r="JDX21" s="2399"/>
      <c r="JDY21" s="2399"/>
      <c r="JDZ21" s="2397"/>
      <c r="JEA21" s="2400"/>
      <c r="JEB21" s="2396"/>
      <c r="JEC21" s="2396"/>
      <c r="JED21" s="2396"/>
      <c r="JEE21" s="2397"/>
      <c r="JEF21" s="2398"/>
      <c r="JEG21" s="2398"/>
      <c r="JEH21" s="2398"/>
      <c r="JEI21" s="2398"/>
      <c r="JEJ21" s="2398"/>
      <c r="JEK21" s="2398"/>
      <c r="JEL21" s="2398"/>
      <c r="JEM21" s="2398"/>
      <c r="JEN21" s="2398"/>
      <c r="JEO21" s="2398"/>
      <c r="JEP21" s="2398"/>
      <c r="JEQ21" s="2398"/>
      <c r="JER21" s="2398"/>
      <c r="JES21" s="2398"/>
      <c r="JET21" s="2398"/>
      <c r="JEU21" s="2398"/>
      <c r="JEV21" s="2398"/>
      <c r="JEW21" s="2398"/>
      <c r="JEX21" s="2398"/>
      <c r="JEY21" s="2398"/>
      <c r="JEZ21" s="2399"/>
      <c r="JFA21" s="2399"/>
      <c r="JFB21" s="2399"/>
      <c r="JFC21" s="2399"/>
      <c r="JFD21" s="2399"/>
      <c r="JFE21" s="2399"/>
      <c r="JFF21" s="2399"/>
      <c r="JFG21" s="2399"/>
      <c r="JFH21" s="2399"/>
      <c r="JFI21" s="2399"/>
      <c r="JFJ21" s="2399"/>
      <c r="JFK21" s="2399"/>
      <c r="JFL21" s="2399"/>
      <c r="JFM21" s="2399"/>
      <c r="JFN21" s="2399"/>
      <c r="JFO21" s="2399"/>
      <c r="JFP21" s="2399"/>
      <c r="JFQ21" s="2399"/>
      <c r="JFR21" s="2399"/>
      <c r="JFS21" s="2397"/>
      <c r="JFT21" s="2400"/>
      <c r="JFU21" s="2396"/>
      <c r="JFV21" s="2396"/>
      <c r="JFW21" s="2396"/>
      <c r="JFX21" s="2397"/>
      <c r="JFY21" s="2398"/>
      <c r="JFZ21" s="2398"/>
      <c r="JGA21" s="2398"/>
      <c r="JGB21" s="2398"/>
      <c r="JGC21" s="2398"/>
      <c r="JGD21" s="2398"/>
      <c r="JGE21" s="2398"/>
      <c r="JGF21" s="2398"/>
      <c r="JGG21" s="2398"/>
      <c r="JGH21" s="2398"/>
      <c r="JGI21" s="2398"/>
      <c r="JGJ21" s="2398"/>
      <c r="JGK21" s="2398"/>
      <c r="JGL21" s="2398"/>
      <c r="JGM21" s="2398"/>
      <c r="JGN21" s="2398"/>
      <c r="JGO21" s="2398"/>
      <c r="JGP21" s="2398"/>
      <c r="JGQ21" s="2398"/>
      <c r="JGR21" s="2398"/>
      <c r="JGS21" s="2399"/>
      <c r="JGT21" s="2399"/>
      <c r="JGU21" s="2399"/>
      <c r="JGV21" s="2399"/>
      <c r="JGW21" s="2399"/>
      <c r="JGX21" s="2399"/>
      <c r="JGY21" s="2399"/>
      <c r="JGZ21" s="2399"/>
      <c r="JHA21" s="2399"/>
      <c r="JHB21" s="2399"/>
      <c r="JHC21" s="2399"/>
      <c r="JHD21" s="2399"/>
      <c r="JHE21" s="2399"/>
      <c r="JHF21" s="2399"/>
      <c r="JHG21" s="2399"/>
      <c r="JHH21" s="2399"/>
      <c r="JHI21" s="2399"/>
      <c r="JHJ21" s="2399"/>
      <c r="JHK21" s="2399"/>
      <c r="JHL21" s="2397"/>
      <c r="JHM21" s="2400"/>
      <c r="JHN21" s="2396"/>
      <c r="JHO21" s="2396"/>
      <c r="JHP21" s="2396"/>
      <c r="JHQ21" s="2397"/>
      <c r="JHR21" s="2398"/>
      <c r="JHS21" s="2398"/>
      <c r="JHT21" s="2398"/>
      <c r="JHU21" s="2398"/>
      <c r="JHV21" s="2398"/>
      <c r="JHW21" s="2398"/>
      <c r="JHX21" s="2398"/>
      <c r="JHY21" s="2398"/>
      <c r="JHZ21" s="2398"/>
      <c r="JIA21" s="2398"/>
      <c r="JIB21" s="2398"/>
      <c r="JIC21" s="2398"/>
      <c r="JID21" s="2398"/>
      <c r="JIE21" s="2398"/>
      <c r="JIF21" s="2398"/>
      <c r="JIG21" s="2398"/>
      <c r="JIH21" s="2398"/>
      <c r="JII21" s="2398"/>
      <c r="JIJ21" s="2398"/>
      <c r="JIK21" s="2398"/>
      <c r="JIL21" s="2399"/>
      <c r="JIM21" s="2399"/>
      <c r="JIN21" s="2399"/>
      <c r="JIO21" s="2399"/>
      <c r="JIP21" s="2399"/>
      <c r="JIQ21" s="2399"/>
      <c r="JIR21" s="2399"/>
      <c r="JIS21" s="2399"/>
      <c r="JIT21" s="2399"/>
      <c r="JIU21" s="2399"/>
      <c r="JIV21" s="2399"/>
      <c r="JIW21" s="2399"/>
      <c r="JIX21" s="2399"/>
      <c r="JIY21" s="2399"/>
      <c r="JIZ21" s="2399"/>
      <c r="JJA21" s="2399"/>
      <c r="JJB21" s="2399"/>
      <c r="JJC21" s="2399"/>
      <c r="JJD21" s="2399"/>
      <c r="JJE21" s="2397"/>
      <c r="JJF21" s="2400"/>
      <c r="JJG21" s="2396"/>
      <c r="JJH21" s="2396"/>
      <c r="JJI21" s="2396"/>
      <c r="JJJ21" s="2397"/>
      <c r="JJK21" s="2398"/>
      <c r="JJL21" s="2398"/>
      <c r="JJM21" s="2398"/>
      <c r="JJN21" s="2398"/>
      <c r="JJO21" s="2398"/>
      <c r="JJP21" s="2398"/>
      <c r="JJQ21" s="2398"/>
      <c r="JJR21" s="2398"/>
      <c r="JJS21" s="2398"/>
      <c r="JJT21" s="2398"/>
      <c r="JJU21" s="2398"/>
      <c r="JJV21" s="2398"/>
      <c r="JJW21" s="2398"/>
      <c r="JJX21" s="2398"/>
      <c r="JJY21" s="2398"/>
      <c r="JJZ21" s="2398"/>
      <c r="JKA21" s="2398"/>
      <c r="JKB21" s="2398"/>
      <c r="JKC21" s="2398"/>
      <c r="JKD21" s="2398"/>
      <c r="JKE21" s="2399"/>
      <c r="JKF21" s="2399"/>
      <c r="JKG21" s="2399"/>
      <c r="JKH21" s="2399"/>
      <c r="JKI21" s="2399"/>
      <c r="JKJ21" s="2399"/>
      <c r="JKK21" s="2399"/>
      <c r="JKL21" s="2399"/>
      <c r="JKM21" s="2399"/>
      <c r="JKN21" s="2399"/>
      <c r="JKO21" s="2399"/>
      <c r="JKP21" s="2399"/>
      <c r="JKQ21" s="2399"/>
      <c r="JKR21" s="2399"/>
      <c r="JKS21" s="2399"/>
      <c r="JKT21" s="2399"/>
      <c r="JKU21" s="2399"/>
      <c r="JKV21" s="2399"/>
      <c r="JKW21" s="2399"/>
      <c r="JKX21" s="2397"/>
      <c r="JKY21" s="2400"/>
      <c r="JKZ21" s="2396"/>
      <c r="JLA21" s="2396"/>
      <c r="JLB21" s="2396"/>
      <c r="JLC21" s="2397"/>
      <c r="JLD21" s="2398"/>
      <c r="JLE21" s="2398"/>
      <c r="JLF21" s="2398"/>
      <c r="JLG21" s="2398"/>
      <c r="JLH21" s="2398"/>
      <c r="JLI21" s="2398"/>
      <c r="JLJ21" s="2398"/>
      <c r="JLK21" s="2398"/>
      <c r="JLL21" s="2398"/>
      <c r="JLM21" s="2398"/>
      <c r="JLN21" s="2398"/>
      <c r="JLO21" s="2398"/>
      <c r="JLP21" s="2398"/>
      <c r="JLQ21" s="2398"/>
      <c r="JLR21" s="2398"/>
      <c r="JLS21" s="2398"/>
      <c r="JLT21" s="2398"/>
      <c r="JLU21" s="2398"/>
      <c r="JLV21" s="2398"/>
      <c r="JLW21" s="2398"/>
      <c r="JLX21" s="2399"/>
      <c r="JLY21" s="2399"/>
      <c r="JLZ21" s="2399"/>
      <c r="JMA21" s="2399"/>
      <c r="JMB21" s="2399"/>
      <c r="JMC21" s="2399"/>
      <c r="JMD21" s="2399"/>
      <c r="JME21" s="2399"/>
      <c r="JMF21" s="2399"/>
      <c r="JMG21" s="2399"/>
      <c r="JMH21" s="2399"/>
      <c r="JMI21" s="2399"/>
      <c r="JMJ21" s="2399"/>
      <c r="JMK21" s="2399"/>
      <c r="JML21" s="2399"/>
      <c r="JMM21" s="2399"/>
      <c r="JMN21" s="2399"/>
      <c r="JMO21" s="2399"/>
      <c r="JMP21" s="2399"/>
      <c r="JMQ21" s="2397"/>
      <c r="JMR21" s="2400"/>
      <c r="JMS21" s="2396"/>
      <c r="JMT21" s="2396"/>
      <c r="JMU21" s="2396"/>
      <c r="JMV21" s="2397"/>
      <c r="JMW21" s="2398"/>
      <c r="JMX21" s="2398"/>
      <c r="JMY21" s="2398"/>
      <c r="JMZ21" s="2398"/>
      <c r="JNA21" s="2398"/>
      <c r="JNB21" s="2398"/>
      <c r="JNC21" s="2398"/>
      <c r="JND21" s="2398"/>
      <c r="JNE21" s="2398"/>
      <c r="JNF21" s="2398"/>
      <c r="JNG21" s="2398"/>
      <c r="JNH21" s="2398"/>
      <c r="JNI21" s="2398"/>
      <c r="JNJ21" s="2398"/>
      <c r="JNK21" s="2398"/>
      <c r="JNL21" s="2398"/>
      <c r="JNM21" s="2398"/>
      <c r="JNN21" s="2398"/>
      <c r="JNO21" s="2398"/>
      <c r="JNP21" s="2398"/>
      <c r="JNQ21" s="2399"/>
      <c r="JNR21" s="2399"/>
      <c r="JNS21" s="2399"/>
      <c r="JNT21" s="2399"/>
      <c r="JNU21" s="2399"/>
      <c r="JNV21" s="2399"/>
      <c r="JNW21" s="2399"/>
      <c r="JNX21" s="2399"/>
      <c r="JNY21" s="2399"/>
      <c r="JNZ21" s="2399"/>
      <c r="JOA21" s="2399"/>
      <c r="JOB21" s="2399"/>
      <c r="JOC21" s="2399"/>
      <c r="JOD21" s="2399"/>
      <c r="JOE21" s="2399"/>
      <c r="JOF21" s="2399"/>
      <c r="JOG21" s="2399"/>
      <c r="JOH21" s="2399"/>
      <c r="JOI21" s="2399"/>
      <c r="JOJ21" s="2397"/>
      <c r="JOK21" s="2400"/>
      <c r="JOL21" s="2396"/>
      <c r="JOM21" s="2396"/>
      <c r="JON21" s="2396"/>
      <c r="JOO21" s="2397"/>
      <c r="JOP21" s="2398"/>
      <c r="JOQ21" s="2398"/>
      <c r="JOR21" s="2398"/>
      <c r="JOS21" s="2398"/>
      <c r="JOT21" s="2398"/>
      <c r="JOU21" s="2398"/>
      <c r="JOV21" s="2398"/>
      <c r="JOW21" s="2398"/>
      <c r="JOX21" s="2398"/>
      <c r="JOY21" s="2398"/>
      <c r="JOZ21" s="2398"/>
      <c r="JPA21" s="2398"/>
      <c r="JPB21" s="2398"/>
      <c r="JPC21" s="2398"/>
      <c r="JPD21" s="2398"/>
      <c r="JPE21" s="2398"/>
      <c r="JPF21" s="2398"/>
      <c r="JPG21" s="2398"/>
      <c r="JPH21" s="2398"/>
      <c r="JPI21" s="2398"/>
      <c r="JPJ21" s="2399"/>
      <c r="JPK21" s="2399"/>
      <c r="JPL21" s="2399"/>
      <c r="JPM21" s="2399"/>
      <c r="JPN21" s="2399"/>
      <c r="JPO21" s="2399"/>
      <c r="JPP21" s="2399"/>
      <c r="JPQ21" s="2399"/>
      <c r="JPR21" s="2399"/>
      <c r="JPS21" s="2399"/>
      <c r="JPT21" s="2399"/>
      <c r="JPU21" s="2399"/>
      <c r="JPV21" s="2399"/>
      <c r="JPW21" s="2399"/>
      <c r="JPX21" s="2399"/>
      <c r="JPY21" s="2399"/>
      <c r="JPZ21" s="2399"/>
      <c r="JQA21" s="2399"/>
      <c r="JQB21" s="2399"/>
      <c r="JQC21" s="2397"/>
      <c r="JQD21" s="2400"/>
      <c r="JQE21" s="2396"/>
      <c r="JQF21" s="2396"/>
      <c r="JQG21" s="2396"/>
      <c r="JQH21" s="2397"/>
      <c r="JQI21" s="2398"/>
      <c r="JQJ21" s="2398"/>
      <c r="JQK21" s="2398"/>
      <c r="JQL21" s="2398"/>
      <c r="JQM21" s="2398"/>
      <c r="JQN21" s="2398"/>
      <c r="JQO21" s="2398"/>
      <c r="JQP21" s="2398"/>
      <c r="JQQ21" s="2398"/>
      <c r="JQR21" s="2398"/>
      <c r="JQS21" s="2398"/>
      <c r="JQT21" s="2398"/>
      <c r="JQU21" s="2398"/>
      <c r="JQV21" s="2398"/>
      <c r="JQW21" s="2398"/>
      <c r="JQX21" s="2398"/>
      <c r="JQY21" s="2398"/>
      <c r="JQZ21" s="2398"/>
      <c r="JRA21" s="2398"/>
      <c r="JRB21" s="2398"/>
      <c r="JRC21" s="2399"/>
      <c r="JRD21" s="2399"/>
      <c r="JRE21" s="2399"/>
      <c r="JRF21" s="2399"/>
      <c r="JRG21" s="2399"/>
      <c r="JRH21" s="2399"/>
      <c r="JRI21" s="2399"/>
      <c r="JRJ21" s="2399"/>
      <c r="JRK21" s="2399"/>
      <c r="JRL21" s="2399"/>
      <c r="JRM21" s="2399"/>
      <c r="JRN21" s="2399"/>
      <c r="JRO21" s="2399"/>
      <c r="JRP21" s="2399"/>
      <c r="JRQ21" s="2399"/>
      <c r="JRR21" s="2399"/>
      <c r="JRS21" s="2399"/>
      <c r="JRT21" s="2399"/>
      <c r="JRU21" s="2399"/>
      <c r="JRV21" s="2397"/>
      <c r="JRW21" s="2400"/>
      <c r="JRX21" s="2396"/>
      <c r="JRY21" s="2396"/>
      <c r="JRZ21" s="2396"/>
      <c r="JSA21" s="2397"/>
      <c r="JSB21" s="2398"/>
      <c r="JSC21" s="2398"/>
      <c r="JSD21" s="2398"/>
      <c r="JSE21" s="2398"/>
      <c r="JSF21" s="2398"/>
      <c r="JSG21" s="2398"/>
      <c r="JSH21" s="2398"/>
      <c r="JSI21" s="2398"/>
      <c r="JSJ21" s="2398"/>
      <c r="JSK21" s="2398"/>
      <c r="JSL21" s="2398"/>
      <c r="JSM21" s="2398"/>
      <c r="JSN21" s="2398"/>
      <c r="JSO21" s="2398"/>
      <c r="JSP21" s="2398"/>
      <c r="JSQ21" s="2398"/>
      <c r="JSR21" s="2398"/>
      <c r="JSS21" s="2398"/>
      <c r="JST21" s="2398"/>
      <c r="JSU21" s="2398"/>
      <c r="JSV21" s="2399"/>
      <c r="JSW21" s="2399"/>
      <c r="JSX21" s="2399"/>
      <c r="JSY21" s="2399"/>
      <c r="JSZ21" s="2399"/>
      <c r="JTA21" s="2399"/>
      <c r="JTB21" s="2399"/>
      <c r="JTC21" s="2399"/>
      <c r="JTD21" s="2399"/>
      <c r="JTE21" s="2399"/>
      <c r="JTF21" s="2399"/>
      <c r="JTG21" s="2399"/>
      <c r="JTH21" s="2399"/>
      <c r="JTI21" s="2399"/>
      <c r="JTJ21" s="2399"/>
      <c r="JTK21" s="2399"/>
      <c r="JTL21" s="2399"/>
      <c r="JTM21" s="2399"/>
      <c r="JTN21" s="2399"/>
      <c r="JTO21" s="2397"/>
      <c r="JTP21" s="2400"/>
      <c r="JTQ21" s="2396"/>
      <c r="JTR21" s="2396"/>
      <c r="JTS21" s="2396"/>
      <c r="JTT21" s="2397"/>
      <c r="JTU21" s="2398"/>
      <c r="JTV21" s="2398"/>
      <c r="JTW21" s="2398"/>
      <c r="JTX21" s="2398"/>
      <c r="JTY21" s="2398"/>
      <c r="JTZ21" s="2398"/>
      <c r="JUA21" s="2398"/>
      <c r="JUB21" s="2398"/>
      <c r="JUC21" s="2398"/>
      <c r="JUD21" s="2398"/>
      <c r="JUE21" s="2398"/>
      <c r="JUF21" s="2398"/>
      <c r="JUG21" s="2398"/>
      <c r="JUH21" s="2398"/>
      <c r="JUI21" s="2398"/>
      <c r="JUJ21" s="2398"/>
      <c r="JUK21" s="2398"/>
      <c r="JUL21" s="2398"/>
      <c r="JUM21" s="2398"/>
      <c r="JUN21" s="2398"/>
      <c r="JUO21" s="2399"/>
      <c r="JUP21" s="2399"/>
      <c r="JUQ21" s="2399"/>
      <c r="JUR21" s="2399"/>
      <c r="JUS21" s="2399"/>
      <c r="JUT21" s="2399"/>
      <c r="JUU21" s="2399"/>
      <c r="JUV21" s="2399"/>
      <c r="JUW21" s="2399"/>
      <c r="JUX21" s="2399"/>
      <c r="JUY21" s="2399"/>
      <c r="JUZ21" s="2399"/>
      <c r="JVA21" s="2399"/>
      <c r="JVB21" s="2399"/>
      <c r="JVC21" s="2399"/>
      <c r="JVD21" s="2399"/>
      <c r="JVE21" s="2399"/>
      <c r="JVF21" s="2399"/>
      <c r="JVG21" s="2399"/>
      <c r="JVH21" s="2397"/>
      <c r="JVI21" s="2400"/>
      <c r="JVJ21" s="2396"/>
      <c r="JVK21" s="2396"/>
      <c r="JVL21" s="2396"/>
      <c r="JVM21" s="2397"/>
      <c r="JVN21" s="2398"/>
      <c r="JVO21" s="2398"/>
      <c r="JVP21" s="2398"/>
      <c r="JVQ21" s="2398"/>
      <c r="JVR21" s="2398"/>
      <c r="JVS21" s="2398"/>
      <c r="JVT21" s="2398"/>
      <c r="JVU21" s="2398"/>
      <c r="JVV21" s="2398"/>
      <c r="JVW21" s="2398"/>
      <c r="JVX21" s="2398"/>
      <c r="JVY21" s="2398"/>
      <c r="JVZ21" s="2398"/>
      <c r="JWA21" s="2398"/>
      <c r="JWB21" s="2398"/>
      <c r="JWC21" s="2398"/>
      <c r="JWD21" s="2398"/>
      <c r="JWE21" s="2398"/>
      <c r="JWF21" s="2398"/>
      <c r="JWG21" s="2398"/>
      <c r="JWH21" s="2399"/>
      <c r="JWI21" s="2399"/>
      <c r="JWJ21" s="2399"/>
      <c r="JWK21" s="2399"/>
      <c r="JWL21" s="2399"/>
      <c r="JWM21" s="2399"/>
      <c r="JWN21" s="2399"/>
      <c r="JWO21" s="2399"/>
      <c r="JWP21" s="2399"/>
      <c r="JWQ21" s="2399"/>
      <c r="JWR21" s="2399"/>
      <c r="JWS21" s="2399"/>
      <c r="JWT21" s="2399"/>
      <c r="JWU21" s="2399"/>
      <c r="JWV21" s="2399"/>
      <c r="JWW21" s="2399"/>
      <c r="JWX21" s="2399"/>
      <c r="JWY21" s="2399"/>
      <c r="JWZ21" s="2399"/>
      <c r="JXA21" s="2397"/>
      <c r="JXB21" s="2400"/>
      <c r="JXC21" s="2396"/>
      <c r="JXD21" s="2396"/>
      <c r="JXE21" s="2396"/>
      <c r="JXF21" s="2397"/>
      <c r="JXG21" s="2398"/>
      <c r="JXH21" s="2398"/>
      <c r="JXI21" s="2398"/>
      <c r="JXJ21" s="2398"/>
      <c r="JXK21" s="2398"/>
      <c r="JXL21" s="2398"/>
      <c r="JXM21" s="2398"/>
      <c r="JXN21" s="2398"/>
      <c r="JXO21" s="2398"/>
      <c r="JXP21" s="2398"/>
      <c r="JXQ21" s="2398"/>
      <c r="JXR21" s="2398"/>
      <c r="JXS21" s="2398"/>
      <c r="JXT21" s="2398"/>
      <c r="JXU21" s="2398"/>
      <c r="JXV21" s="2398"/>
      <c r="JXW21" s="2398"/>
      <c r="JXX21" s="2398"/>
      <c r="JXY21" s="2398"/>
      <c r="JXZ21" s="2398"/>
      <c r="JYA21" s="2399"/>
      <c r="JYB21" s="2399"/>
      <c r="JYC21" s="2399"/>
      <c r="JYD21" s="2399"/>
      <c r="JYE21" s="2399"/>
      <c r="JYF21" s="2399"/>
      <c r="JYG21" s="2399"/>
      <c r="JYH21" s="2399"/>
      <c r="JYI21" s="2399"/>
      <c r="JYJ21" s="2399"/>
      <c r="JYK21" s="2399"/>
      <c r="JYL21" s="2399"/>
      <c r="JYM21" s="2399"/>
      <c r="JYN21" s="2399"/>
      <c r="JYO21" s="2399"/>
      <c r="JYP21" s="2399"/>
      <c r="JYQ21" s="2399"/>
      <c r="JYR21" s="2399"/>
      <c r="JYS21" s="2399"/>
      <c r="JYT21" s="2397"/>
      <c r="JYU21" s="2400"/>
      <c r="JYV21" s="2396"/>
      <c r="JYW21" s="2396"/>
      <c r="JYX21" s="2396"/>
      <c r="JYY21" s="2397"/>
      <c r="JYZ21" s="2398"/>
      <c r="JZA21" s="2398"/>
      <c r="JZB21" s="2398"/>
      <c r="JZC21" s="2398"/>
      <c r="JZD21" s="2398"/>
      <c r="JZE21" s="2398"/>
      <c r="JZF21" s="2398"/>
      <c r="JZG21" s="2398"/>
      <c r="JZH21" s="2398"/>
      <c r="JZI21" s="2398"/>
      <c r="JZJ21" s="2398"/>
      <c r="JZK21" s="2398"/>
      <c r="JZL21" s="2398"/>
      <c r="JZM21" s="2398"/>
      <c r="JZN21" s="2398"/>
      <c r="JZO21" s="2398"/>
      <c r="JZP21" s="2398"/>
      <c r="JZQ21" s="2398"/>
      <c r="JZR21" s="2398"/>
      <c r="JZS21" s="2398"/>
      <c r="JZT21" s="2399"/>
      <c r="JZU21" s="2399"/>
      <c r="JZV21" s="2399"/>
      <c r="JZW21" s="2399"/>
      <c r="JZX21" s="2399"/>
      <c r="JZY21" s="2399"/>
      <c r="JZZ21" s="2399"/>
      <c r="KAA21" s="2399"/>
      <c r="KAB21" s="2399"/>
      <c r="KAC21" s="2399"/>
      <c r="KAD21" s="2399"/>
      <c r="KAE21" s="2399"/>
      <c r="KAF21" s="2399"/>
      <c r="KAG21" s="2399"/>
      <c r="KAH21" s="2399"/>
      <c r="KAI21" s="2399"/>
      <c r="KAJ21" s="2399"/>
      <c r="KAK21" s="2399"/>
      <c r="KAL21" s="2399"/>
      <c r="KAM21" s="2397"/>
      <c r="KAN21" s="2400"/>
      <c r="KAO21" s="2396"/>
      <c r="KAP21" s="2396"/>
      <c r="KAQ21" s="2396"/>
      <c r="KAR21" s="2397"/>
      <c r="KAS21" s="2398"/>
      <c r="KAT21" s="2398"/>
      <c r="KAU21" s="2398"/>
      <c r="KAV21" s="2398"/>
      <c r="KAW21" s="2398"/>
      <c r="KAX21" s="2398"/>
      <c r="KAY21" s="2398"/>
      <c r="KAZ21" s="2398"/>
      <c r="KBA21" s="2398"/>
      <c r="KBB21" s="2398"/>
      <c r="KBC21" s="2398"/>
      <c r="KBD21" s="2398"/>
      <c r="KBE21" s="2398"/>
      <c r="KBF21" s="2398"/>
      <c r="KBG21" s="2398"/>
      <c r="KBH21" s="2398"/>
      <c r="KBI21" s="2398"/>
      <c r="KBJ21" s="2398"/>
      <c r="KBK21" s="2398"/>
      <c r="KBL21" s="2398"/>
      <c r="KBM21" s="2399"/>
      <c r="KBN21" s="2399"/>
      <c r="KBO21" s="2399"/>
      <c r="KBP21" s="2399"/>
      <c r="KBQ21" s="2399"/>
      <c r="KBR21" s="2399"/>
      <c r="KBS21" s="2399"/>
      <c r="KBT21" s="2399"/>
      <c r="KBU21" s="2399"/>
      <c r="KBV21" s="2399"/>
      <c r="KBW21" s="2399"/>
      <c r="KBX21" s="2399"/>
      <c r="KBY21" s="2399"/>
      <c r="KBZ21" s="2399"/>
      <c r="KCA21" s="2399"/>
      <c r="KCB21" s="2399"/>
      <c r="KCC21" s="2399"/>
      <c r="KCD21" s="2399"/>
      <c r="KCE21" s="2399"/>
      <c r="KCF21" s="2397"/>
      <c r="KCG21" s="2400"/>
      <c r="KCH21" s="2396"/>
      <c r="KCI21" s="2396"/>
      <c r="KCJ21" s="2396"/>
      <c r="KCK21" s="2397"/>
      <c r="KCL21" s="2398"/>
      <c r="KCM21" s="2398"/>
      <c r="KCN21" s="2398"/>
      <c r="KCO21" s="2398"/>
      <c r="KCP21" s="2398"/>
      <c r="KCQ21" s="2398"/>
      <c r="KCR21" s="2398"/>
      <c r="KCS21" s="2398"/>
      <c r="KCT21" s="2398"/>
      <c r="KCU21" s="2398"/>
      <c r="KCV21" s="2398"/>
      <c r="KCW21" s="2398"/>
      <c r="KCX21" s="2398"/>
      <c r="KCY21" s="2398"/>
      <c r="KCZ21" s="2398"/>
      <c r="KDA21" s="2398"/>
      <c r="KDB21" s="2398"/>
      <c r="KDC21" s="2398"/>
      <c r="KDD21" s="2398"/>
      <c r="KDE21" s="2398"/>
      <c r="KDF21" s="2399"/>
      <c r="KDG21" s="2399"/>
      <c r="KDH21" s="2399"/>
      <c r="KDI21" s="2399"/>
      <c r="KDJ21" s="2399"/>
      <c r="KDK21" s="2399"/>
      <c r="KDL21" s="2399"/>
      <c r="KDM21" s="2399"/>
      <c r="KDN21" s="2399"/>
      <c r="KDO21" s="2399"/>
      <c r="KDP21" s="2399"/>
      <c r="KDQ21" s="2399"/>
      <c r="KDR21" s="2399"/>
      <c r="KDS21" s="2399"/>
      <c r="KDT21" s="2399"/>
      <c r="KDU21" s="2399"/>
      <c r="KDV21" s="2399"/>
      <c r="KDW21" s="2399"/>
      <c r="KDX21" s="2399"/>
      <c r="KDY21" s="2397"/>
      <c r="KDZ21" s="2400"/>
      <c r="KEA21" s="2396"/>
      <c r="KEB21" s="2396"/>
      <c r="KEC21" s="2396"/>
      <c r="KED21" s="2397"/>
      <c r="KEE21" s="2398"/>
      <c r="KEF21" s="2398"/>
      <c r="KEG21" s="2398"/>
      <c r="KEH21" s="2398"/>
      <c r="KEI21" s="2398"/>
      <c r="KEJ21" s="2398"/>
      <c r="KEK21" s="2398"/>
      <c r="KEL21" s="2398"/>
      <c r="KEM21" s="2398"/>
      <c r="KEN21" s="2398"/>
      <c r="KEO21" s="2398"/>
      <c r="KEP21" s="2398"/>
      <c r="KEQ21" s="2398"/>
      <c r="KER21" s="2398"/>
      <c r="KES21" s="2398"/>
      <c r="KET21" s="2398"/>
      <c r="KEU21" s="2398"/>
      <c r="KEV21" s="2398"/>
      <c r="KEW21" s="2398"/>
      <c r="KEX21" s="2398"/>
      <c r="KEY21" s="2399"/>
      <c r="KEZ21" s="2399"/>
      <c r="KFA21" s="2399"/>
      <c r="KFB21" s="2399"/>
      <c r="KFC21" s="2399"/>
      <c r="KFD21" s="2399"/>
      <c r="KFE21" s="2399"/>
      <c r="KFF21" s="2399"/>
      <c r="KFG21" s="2399"/>
      <c r="KFH21" s="2399"/>
      <c r="KFI21" s="2399"/>
      <c r="KFJ21" s="2399"/>
      <c r="KFK21" s="2399"/>
      <c r="KFL21" s="2399"/>
      <c r="KFM21" s="2399"/>
      <c r="KFN21" s="2399"/>
      <c r="KFO21" s="2399"/>
      <c r="KFP21" s="2399"/>
      <c r="KFQ21" s="2399"/>
      <c r="KFR21" s="2397"/>
      <c r="KFS21" s="2400"/>
      <c r="KFT21" s="2396"/>
      <c r="KFU21" s="2396"/>
      <c r="KFV21" s="2396"/>
      <c r="KFW21" s="2397"/>
      <c r="KFX21" s="2398"/>
      <c r="KFY21" s="2398"/>
      <c r="KFZ21" s="2398"/>
      <c r="KGA21" s="2398"/>
      <c r="KGB21" s="2398"/>
      <c r="KGC21" s="2398"/>
      <c r="KGD21" s="2398"/>
      <c r="KGE21" s="2398"/>
      <c r="KGF21" s="2398"/>
      <c r="KGG21" s="2398"/>
      <c r="KGH21" s="2398"/>
      <c r="KGI21" s="2398"/>
      <c r="KGJ21" s="2398"/>
      <c r="KGK21" s="2398"/>
      <c r="KGL21" s="2398"/>
      <c r="KGM21" s="2398"/>
      <c r="KGN21" s="2398"/>
      <c r="KGO21" s="2398"/>
      <c r="KGP21" s="2398"/>
      <c r="KGQ21" s="2398"/>
      <c r="KGR21" s="2399"/>
      <c r="KGS21" s="2399"/>
      <c r="KGT21" s="2399"/>
      <c r="KGU21" s="2399"/>
      <c r="KGV21" s="2399"/>
      <c r="KGW21" s="2399"/>
      <c r="KGX21" s="2399"/>
      <c r="KGY21" s="2399"/>
      <c r="KGZ21" s="2399"/>
      <c r="KHA21" s="2399"/>
      <c r="KHB21" s="2399"/>
      <c r="KHC21" s="2399"/>
      <c r="KHD21" s="2399"/>
      <c r="KHE21" s="2399"/>
      <c r="KHF21" s="2399"/>
      <c r="KHG21" s="2399"/>
      <c r="KHH21" s="2399"/>
      <c r="KHI21" s="2399"/>
      <c r="KHJ21" s="2399"/>
      <c r="KHK21" s="2397"/>
      <c r="KHL21" s="2400"/>
      <c r="KHM21" s="2396"/>
      <c r="KHN21" s="2396"/>
      <c r="KHO21" s="2396"/>
      <c r="KHP21" s="2397"/>
      <c r="KHQ21" s="2398"/>
      <c r="KHR21" s="2398"/>
      <c r="KHS21" s="2398"/>
      <c r="KHT21" s="2398"/>
      <c r="KHU21" s="2398"/>
      <c r="KHV21" s="2398"/>
      <c r="KHW21" s="2398"/>
      <c r="KHX21" s="2398"/>
      <c r="KHY21" s="2398"/>
      <c r="KHZ21" s="2398"/>
      <c r="KIA21" s="2398"/>
      <c r="KIB21" s="2398"/>
      <c r="KIC21" s="2398"/>
      <c r="KID21" s="2398"/>
      <c r="KIE21" s="2398"/>
      <c r="KIF21" s="2398"/>
      <c r="KIG21" s="2398"/>
      <c r="KIH21" s="2398"/>
      <c r="KII21" s="2398"/>
      <c r="KIJ21" s="2398"/>
      <c r="KIK21" s="2399"/>
      <c r="KIL21" s="2399"/>
      <c r="KIM21" s="2399"/>
      <c r="KIN21" s="2399"/>
      <c r="KIO21" s="2399"/>
      <c r="KIP21" s="2399"/>
      <c r="KIQ21" s="2399"/>
      <c r="KIR21" s="2399"/>
      <c r="KIS21" s="2399"/>
      <c r="KIT21" s="2399"/>
      <c r="KIU21" s="2399"/>
      <c r="KIV21" s="2399"/>
      <c r="KIW21" s="2399"/>
      <c r="KIX21" s="2399"/>
      <c r="KIY21" s="2399"/>
      <c r="KIZ21" s="2399"/>
      <c r="KJA21" s="2399"/>
      <c r="KJB21" s="2399"/>
      <c r="KJC21" s="2399"/>
      <c r="KJD21" s="2397"/>
      <c r="KJE21" s="2400"/>
      <c r="KJF21" s="2396"/>
      <c r="KJG21" s="2396"/>
      <c r="KJH21" s="2396"/>
      <c r="KJI21" s="2397"/>
      <c r="KJJ21" s="2398"/>
      <c r="KJK21" s="2398"/>
      <c r="KJL21" s="2398"/>
      <c r="KJM21" s="2398"/>
      <c r="KJN21" s="2398"/>
      <c r="KJO21" s="2398"/>
      <c r="KJP21" s="2398"/>
      <c r="KJQ21" s="2398"/>
      <c r="KJR21" s="2398"/>
      <c r="KJS21" s="2398"/>
      <c r="KJT21" s="2398"/>
      <c r="KJU21" s="2398"/>
      <c r="KJV21" s="2398"/>
      <c r="KJW21" s="2398"/>
      <c r="KJX21" s="2398"/>
      <c r="KJY21" s="2398"/>
      <c r="KJZ21" s="2398"/>
      <c r="KKA21" s="2398"/>
      <c r="KKB21" s="2398"/>
      <c r="KKC21" s="2398"/>
      <c r="KKD21" s="2399"/>
      <c r="KKE21" s="2399"/>
      <c r="KKF21" s="2399"/>
      <c r="KKG21" s="2399"/>
      <c r="KKH21" s="2399"/>
      <c r="KKI21" s="2399"/>
      <c r="KKJ21" s="2399"/>
      <c r="KKK21" s="2399"/>
      <c r="KKL21" s="2399"/>
      <c r="KKM21" s="2399"/>
      <c r="KKN21" s="2399"/>
      <c r="KKO21" s="2399"/>
      <c r="KKP21" s="2399"/>
      <c r="KKQ21" s="2399"/>
      <c r="KKR21" s="2399"/>
      <c r="KKS21" s="2399"/>
      <c r="KKT21" s="2399"/>
      <c r="KKU21" s="2399"/>
      <c r="KKV21" s="2399"/>
      <c r="KKW21" s="2397"/>
      <c r="KKX21" s="2400"/>
      <c r="KKY21" s="2396"/>
      <c r="KKZ21" s="2396"/>
      <c r="KLA21" s="2396"/>
      <c r="KLB21" s="2397"/>
      <c r="KLC21" s="2398"/>
      <c r="KLD21" s="2398"/>
      <c r="KLE21" s="2398"/>
      <c r="KLF21" s="2398"/>
      <c r="KLG21" s="2398"/>
      <c r="KLH21" s="2398"/>
      <c r="KLI21" s="2398"/>
      <c r="KLJ21" s="2398"/>
      <c r="KLK21" s="2398"/>
      <c r="KLL21" s="2398"/>
      <c r="KLM21" s="2398"/>
      <c r="KLN21" s="2398"/>
      <c r="KLO21" s="2398"/>
      <c r="KLP21" s="2398"/>
      <c r="KLQ21" s="2398"/>
      <c r="KLR21" s="2398"/>
      <c r="KLS21" s="2398"/>
      <c r="KLT21" s="2398"/>
      <c r="KLU21" s="2398"/>
      <c r="KLV21" s="2398"/>
      <c r="KLW21" s="2399"/>
      <c r="KLX21" s="2399"/>
      <c r="KLY21" s="2399"/>
      <c r="KLZ21" s="2399"/>
      <c r="KMA21" s="2399"/>
      <c r="KMB21" s="2399"/>
      <c r="KMC21" s="2399"/>
      <c r="KMD21" s="2399"/>
      <c r="KME21" s="2399"/>
      <c r="KMF21" s="2399"/>
      <c r="KMG21" s="2399"/>
      <c r="KMH21" s="2399"/>
      <c r="KMI21" s="2399"/>
      <c r="KMJ21" s="2399"/>
      <c r="KMK21" s="2399"/>
      <c r="KML21" s="2399"/>
      <c r="KMM21" s="2399"/>
      <c r="KMN21" s="2399"/>
      <c r="KMO21" s="2399"/>
      <c r="KMP21" s="2397"/>
      <c r="KMQ21" s="2400"/>
      <c r="KMR21" s="2396"/>
      <c r="KMS21" s="2396"/>
      <c r="KMT21" s="2396"/>
      <c r="KMU21" s="2397"/>
      <c r="KMV21" s="2398"/>
      <c r="KMW21" s="2398"/>
      <c r="KMX21" s="2398"/>
      <c r="KMY21" s="2398"/>
      <c r="KMZ21" s="2398"/>
      <c r="KNA21" s="2398"/>
      <c r="KNB21" s="2398"/>
      <c r="KNC21" s="2398"/>
      <c r="KND21" s="2398"/>
      <c r="KNE21" s="2398"/>
      <c r="KNF21" s="2398"/>
      <c r="KNG21" s="2398"/>
      <c r="KNH21" s="2398"/>
      <c r="KNI21" s="2398"/>
      <c r="KNJ21" s="2398"/>
      <c r="KNK21" s="2398"/>
      <c r="KNL21" s="2398"/>
      <c r="KNM21" s="2398"/>
      <c r="KNN21" s="2398"/>
      <c r="KNO21" s="2398"/>
      <c r="KNP21" s="2399"/>
      <c r="KNQ21" s="2399"/>
      <c r="KNR21" s="2399"/>
      <c r="KNS21" s="2399"/>
      <c r="KNT21" s="2399"/>
      <c r="KNU21" s="2399"/>
      <c r="KNV21" s="2399"/>
      <c r="KNW21" s="2399"/>
      <c r="KNX21" s="2399"/>
      <c r="KNY21" s="2399"/>
      <c r="KNZ21" s="2399"/>
      <c r="KOA21" s="2399"/>
      <c r="KOB21" s="2399"/>
      <c r="KOC21" s="2399"/>
      <c r="KOD21" s="2399"/>
      <c r="KOE21" s="2399"/>
      <c r="KOF21" s="2399"/>
      <c r="KOG21" s="2399"/>
      <c r="KOH21" s="2399"/>
      <c r="KOI21" s="2397"/>
      <c r="KOJ21" s="2400"/>
      <c r="KOK21" s="2396"/>
      <c r="KOL21" s="2396"/>
      <c r="KOM21" s="2396"/>
      <c r="KON21" s="2397"/>
      <c r="KOO21" s="2398"/>
      <c r="KOP21" s="2398"/>
      <c r="KOQ21" s="2398"/>
      <c r="KOR21" s="2398"/>
      <c r="KOS21" s="2398"/>
      <c r="KOT21" s="2398"/>
      <c r="KOU21" s="2398"/>
      <c r="KOV21" s="2398"/>
      <c r="KOW21" s="2398"/>
      <c r="KOX21" s="2398"/>
      <c r="KOY21" s="2398"/>
      <c r="KOZ21" s="2398"/>
      <c r="KPA21" s="2398"/>
      <c r="KPB21" s="2398"/>
      <c r="KPC21" s="2398"/>
      <c r="KPD21" s="2398"/>
      <c r="KPE21" s="2398"/>
      <c r="KPF21" s="2398"/>
      <c r="KPG21" s="2398"/>
      <c r="KPH21" s="2398"/>
      <c r="KPI21" s="2399"/>
      <c r="KPJ21" s="2399"/>
      <c r="KPK21" s="2399"/>
      <c r="KPL21" s="2399"/>
      <c r="KPM21" s="2399"/>
      <c r="KPN21" s="2399"/>
      <c r="KPO21" s="2399"/>
      <c r="KPP21" s="2399"/>
      <c r="KPQ21" s="2399"/>
      <c r="KPR21" s="2399"/>
      <c r="KPS21" s="2399"/>
      <c r="KPT21" s="2399"/>
      <c r="KPU21" s="2399"/>
      <c r="KPV21" s="2399"/>
      <c r="KPW21" s="2399"/>
      <c r="KPX21" s="2399"/>
      <c r="KPY21" s="2399"/>
      <c r="KPZ21" s="2399"/>
      <c r="KQA21" s="2399"/>
      <c r="KQB21" s="2397"/>
      <c r="KQC21" s="2400"/>
      <c r="KQD21" s="2396"/>
      <c r="KQE21" s="2396"/>
      <c r="KQF21" s="2396"/>
      <c r="KQG21" s="2397"/>
      <c r="KQH21" s="2398"/>
      <c r="KQI21" s="2398"/>
      <c r="KQJ21" s="2398"/>
      <c r="KQK21" s="2398"/>
      <c r="KQL21" s="2398"/>
      <c r="KQM21" s="2398"/>
      <c r="KQN21" s="2398"/>
      <c r="KQO21" s="2398"/>
      <c r="KQP21" s="2398"/>
      <c r="KQQ21" s="2398"/>
      <c r="KQR21" s="2398"/>
      <c r="KQS21" s="2398"/>
      <c r="KQT21" s="2398"/>
      <c r="KQU21" s="2398"/>
      <c r="KQV21" s="2398"/>
      <c r="KQW21" s="2398"/>
      <c r="KQX21" s="2398"/>
      <c r="KQY21" s="2398"/>
      <c r="KQZ21" s="2398"/>
      <c r="KRA21" s="2398"/>
      <c r="KRB21" s="2399"/>
      <c r="KRC21" s="2399"/>
      <c r="KRD21" s="2399"/>
      <c r="KRE21" s="2399"/>
      <c r="KRF21" s="2399"/>
      <c r="KRG21" s="2399"/>
      <c r="KRH21" s="2399"/>
      <c r="KRI21" s="2399"/>
      <c r="KRJ21" s="2399"/>
      <c r="KRK21" s="2399"/>
      <c r="KRL21" s="2399"/>
      <c r="KRM21" s="2399"/>
      <c r="KRN21" s="2399"/>
      <c r="KRO21" s="2399"/>
      <c r="KRP21" s="2399"/>
      <c r="KRQ21" s="2399"/>
      <c r="KRR21" s="2399"/>
      <c r="KRS21" s="2399"/>
      <c r="KRT21" s="2399"/>
      <c r="KRU21" s="2397"/>
      <c r="KRV21" s="2400"/>
      <c r="KRW21" s="2396"/>
      <c r="KRX21" s="2396"/>
      <c r="KRY21" s="2396"/>
      <c r="KRZ21" s="2397"/>
      <c r="KSA21" s="2398"/>
      <c r="KSB21" s="2398"/>
      <c r="KSC21" s="2398"/>
      <c r="KSD21" s="2398"/>
      <c r="KSE21" s="2398"/>
      <c r="KSF21" s="2398"/>
      <c r="KSG21" s="2398"/>
      <c r="KSH21" s="2398"/>
      <c r="KSI21" s="2398"/>
      <c r="KSJ21" s="2398"/>
      <c r="KSK21" s="2398"/>
      <c r="KSL21" s="2398"/>
      <c r="KSM21" s="2398"/>
      <c r="KSN21" s="2398"/>
      <c r="KSO21" s="2398"/>
      <c r="KSP21" s="2398"/>
      <c r="KSQ21" s="2398"/>
      <c r="KSR21" s="2398"/>
      <c r="KSS21" s="2398"/>
      <c r="KST21" s="2398"/>
      <c r="KSU21" s="2399"/>
      <c r="KSV21" s="2399"/>
      <c r="KSW21" s="2399"/>
      <c r="KSX21" s="2399"/>
      <c r="KSY21" s="2399"/>
      <c r="KSZ21" s="2399"/>
      <c r="KTA21" s="2399"/>
      <c r="KTB21" s="2399"/>
      <c r="KTC21" s="2399"/>
      <c r="KTD21" s="2399"/>
      <c r="KTE21" s="2399"/>
      <c r="KTF21" s="2399"/>
      <c r="KTG21" s="2399"/>
      <c r="KTH21" s="2399"/>
      <c r="KTI21" s="2399"/>
      <c r="KTJ21" s="2399"/>
      <c r="KTK21" s="2399"/>
      <c r="KTL21" s="2399"/>
      <c r="KTM21" s="2399"/>
      <c r="KTN21" s="2397"/>
      <c r="KTO21" s="2400"/>
      <c r="KTP21" s="2396"/>
      <c r="KTQ21" s="2396"/>
      <c r="KTR21" s="2396"/>
      <c r="KTS21" s="2397"/>
      <c r="KTT21" s="2398"/>
      <c r="KTU21" s="2398"/>
      <c r="KTV21" s="2398"/>
      <c r="KTW21" s="2398"/>
      <c r="KTX21" s="2398"/>
      <c r="KTY21" s="2398"/>
      <c r="KTZ21" s="2398"/>
      <c r="KUA21" s="2398"/>
      <c r="KUB21" s="2398"/>
      <c r="KUC21" s="2398"/>
      <c r="KUD21" s="2398"/>
      <c r="KUE21" s="2398"/>
      <c r="KUF21" s="2398"/>
      <c r="KUG21" s="2398"/>
      <c r="KUH21" s="2398"/>
      <c r="KUI21" s="2398"/>
      <c r="KUJ21" s="2398"/>
      <c r="KUK21" s="2398"/>
      <c r="KUL21" s="2398"/>
      <c r="KUM21" s="2398"/>
      <c r="KUN21" s="2399"/>
      <c r="KUO21" s="2399"/>
      <c r="KUP21" s="2399"/>
      <c r="KUQ21" s="2399"/>
      <c r="KUR21" s="2399"/>
      <c r="KUS21" s="2399"/>
      <c r="KUT21" s="2399"/>
      <c r="KUU21" s="2399"/>
      <c r="KUV21" s="2399"/>
      <c r="KUW21" s="2399"/>
      <c r="KUX21" s="2399"/>
      <c r="KUY21" s="2399"/>
      <c r="KUZ21" s="2399"/>
      <c r="KVA21" s="2399"/>
      <c r="KVB21" s="2399"/>
      <c r="KVC21" s="2399"/>
      <c r="KVD21" s="2399"/>
      <c r="KVE21" s="2399"/>
      <c r="KVF21" s="2399"/>
      <c r="KVG21" s="2397"/>
      <c r="KVH21" s="2400"/>
      <c r="KVI21" s="2396"/>
      <c r="KVJ21" s="2396"/>
      <c r="KVK21" s="2396"/>
      <c r="KVL21" s="2397"/>
      <c r="KVM21" s="2398"/>
      <c r="KVN21" s="2398"/>
      <c r="KVO21" s="2398"/>
      <c r="KVP21" s="2398"/>
      <c r="KVQ21" s="2398"/>
      <c r="KVR21" s="2398"/>
      <c r="KVS21" s="2398"/>
      <c r="KVT21" s="2398"/>
      <c r="KVU21" s="2398"/>
      <c r="KVV21" s="2398"/>
      <c r="KVW21" s="2398"/>
      <c r="KVX21" s="2398"/>
      <c r="KVY21" s="2398"/>
      <c r="KVZ21" s="2398"/>
      <c r="KWA21" s="2398"/>
      <c r="KWB21" s="2398"/>
      <c r="KWC21" s="2398"/>
      <c r="KWD21" s="2398"/>
      <c r="KWE21" s="2398"/>
      <c r="KWF21" s="2398"/>
      <c r="KWG21" s="2399"/>
      <c r="KWH21" s="2399"/>
      <c r="KWI21" s="2399"/>
      <c r="KWJ21" s="2399"/>
      <c r="KWK21" s="2399"/>
      <c r="KWL21" s="2399"/>
      <c r="KWM21" s="2399"/>
      <c r="KWN21" s="2399"/>
      <c r="KWO21" s="2399"/>
      <c r="KWP21" s="2399"/>
      <c r="KWQ21" s="2399"/>
      <c r="KWR21" s="2399"/>
      <c r="KWS21" s="2399"/>
      <c r="KWT21" s="2399"/>
      <c r="KWU21" s="2399"/>
      <c r="KWV21" s="2399"/>
      <c r="KWW21" s="2399"/>
      <c r="KWX21" s="2399"/>
      <c r="KWY21" s="2399"/>
      <c r="KWZ21" s="2397"/>
      <c r="KXA21" s="2400"/>
      <c r="KXB21" s="2396"/>
      <c r="KXC21" s="2396"/>
      <c r="KXD21" s="2396"/>
      <c r="KXE21" s="2397"/>
      <c r="KXF21" s="2398"/>
      <c r="KXG21" s="2398"/>
      <c r="KXH21" s="2398"/>
      <c r="KXI21" s="2398"/>
      <c r="KXJ21" s="2398"/>
      <c r="KXK21" s="2398"/>
      <c r="KXL21" s="2398"/>
      <c r="KXM21" s="2398"/>
      <c r="KXN21" s="2398"/>
      <c r="KXO21" s="2398"/>
      <c r="KXP21" s="2398"/>
      <c r="KXQ21" s="2398"/>
      <c r="KXR21" s="2398"/>
      <c r="KXS21" s="2398"/>
      <c r="KXT21" s="2398"/>
      <c r="KXU21" s="2398"/>
      <c r="KXV21" s="2398"/>
      <c r="KXW21" s="2398"/>
      <c r="KXX21" s="2398"/>
      <c r="KXY21" s="2398"/>
      <c r="KXZ21" s="2399"/>
      <c r="KYA21" s="2399"/>
      <c r="KYB21" s="2399"/>
      <c r="KYC21" s="2399"/>
      <c r="KYD21" s="2399"/>
      <c r="KYE21" s="2399"/>
      <c r="KYF21" s="2399"/>
      <c r="KYG21" s="2399"/>
      <c r="KYH21" s="2399"/>
      <c r="KYI21" s="2399"/>
      <c r="KYJ21" s="2399"/>
      <c r="KYK21" s="2399"/>
      <c r="KYL21" s="2399"/>
      <c r="KYM21" s="2399"/>
      <c r="KYN21" s="2399"/>
      <c r="KYO21" s="2399"/>
      <c r="KYP21" s="2399"/>
      <c r="KYQ21" s="2399"/>
      <c r="KYR21" s="2399"/>
      <c r="KYS21" s="2397"/>
      <c r="KYT21" s="2400"/>
      <c r="KYU21" s="2396"/>
      <c r="KYV21" s="2396"/>
      <c r="KYW21" s="2396"/>
      <c r="KYX21" s="2397"/>
      <c r="KYY21" s="2398"/>
      <c r="KYZ21" s="2398"/>
      <c r="KZA21" s="2398"/>
      <c r="KZB21" s="2398"/>
      <c r="KZC21" s="2398"/>
      <c r="KZD21" s="2398"/>
      <c r="KZE21" s="2398"/>
      <c r="KZF21" s="2398"/>
      <c r="KZG21" s="2398"/>
      <c r="KZH21" s="2398"/>
      <c r="KZI21" s="2398"/>
      <c r="KZJ21" s="2398"/>
      <c r="KZK21" s="2398"/>
      <c r="KZL21" s="2398"/>
      <c r="KZM21" s="2398"/>
      <c r="KZN21" s="2398"/>
      <c r="KZO21" s="2398"/>
      <c r="KZP21" s="2398"/>
      <c r="KZQ21" s="2398"/>
      <c r="KZR21" s="2398"/>
      <c r="KZS21" s="2399"/>
      <c r="KZT21" s="2399"/>
      <c r="KZU21" s="2399"/>
      <c r="KZV21" s="2399"/>
      <c r="KZW21" s="2399"/>
      <c r="KZX21" s="2399"/>
      <c r="KZY21" s="2399"/>
      <c r="KZZ21" s="2399"/>
      <c r="LAA21" s="2399"/>
      <c r="LAB21" s="2399"/>
      <c r="LAC21" s="2399"/>
      <c r="LAD21" s="2399"/>
      <c r="LAE21" s="2399"/>
      <c r="LAF21" s="2399"/>
      <c r="LAG21" s="2399"/>
      <c r="LAH21" s="2399"/>
      <c r="LAI21" s="2399"/>
      <c r="LAJ21" s="2399"/>
      <c r="LAK21" s="2399"/>
      <c r="LAL21" s="2397"/>
      <c r="LAM21" s="2400"/>
      <c r="LAN21" s="2396"/>
      <c r="LAO21" s="2396"/>
      <c r="LAP21" s="2396"/>
      <c r="LAQ21" s="2397"/>
      <c r="LAR21" s="2398"/>
      <c r="LAS21" s="2398"/>
      <c r="LAT21" s="2398"/>
      <c r="LAU21" s="2398"/>
      <c r="LAV21" s="2398"/>
      <c r="LAW21" s="2398"/>
      <c r="LAX21" s="2398"/>
      <c r="LAY21" s="2398"/>
      <c r="LAZ21" s="2398"/>
      <c r="LBA21" s="2398"/>
      <c r="LBB21" s="2398"/>
      <c r="LBC21" s="2398"/>
      <c r="LBD21" s="2398"/>
      <c r="LBE21" s="2398"/>
      <c r="LBF21" s="2398"/>
      <c r="LBG21" s="2398"/>
      <c r="LBH21" s="2398"/>
      <c r="LBI21" s="2398"/>
      <c r="LBJ21" s="2398"/>
      <c r="LBK21" s="2398"/>
      <c r="LBL21" s="2399"/>
      <c r="LBM21" s="2399"/>
      <c r="LBN21" s="2399"/>
      <c r="LBO21" s="2399"/>
      <c r="LBP21" s="2399"/>
      <c r="LBQ21" s="2399"/>
      <c r="LBR21" s="2399"/>
      <c r="LBS21" s="2399"/>
      <c r="LBT21" s="2399"/>
      <c r="LBU21" s="2399"/>
      <c r="LBV21" s="2399"/>
      <c r="LBW21" s="2399"/>
      <c r="LBX21" s="2399"/>
      <c r="LBY21" s="2399"/>
      <c r="LBZ21" s="2399"/>
      <c r="LCA21" s="2399"/>
      <c r="LCB21" s="2399"/>
      <c r="LCC21" s="2399"/>
      <c r="LCD21" s="2399"/>
      <c r="LCE21" s="2397"/>
      <c r="LCF21" s="2400"/>
      <c r="LCG21" s="2396"/>
      <c r="LCH21" s="2396"/>
      <c r="LCI21" s="2396"/>
      <c r="LCJ21" s="2397"/>
      <c r="LCK21" s="2398"/>
      <c r="LCL21" s="2398"/>
      <c r="LCM21" s="2398"/>
      <c r="LCN21" s="2398"/>
      <c r="LCO21" s="2398"/>
      <c r="LCP21" s="2398"/>
      <c r="LCQ21" s="2398"/>
      <c r="LCR21" s="2398"/>
      <c r="LCS21" s="2398"/>
      <c r="LCT21" s="2398"/>
      <c r="LCU21" s="2398"/>
      <c r="LCV21" s="2398"/>
      <c r="LCW21" s="2398"/>
      <c r="LCX21" s="2398"/>
      <c r="LCY21" s="2398"/>
      <c r="LCZ21" s="2398"/>
      <c r="LDA21" s="2398"/>
      <c r="LDB21" s="2398"/>
      <c r="LDC21" s="2398"/>
      <c r="LDD21" s="2398"/>
      <c r="LDE21" s="2399"/>
      <c r="LDF21" s="2399"/>
      <c r="LDG21" s="2399"/>
      <c r="LDH21" s="2399"/>
      <c r="LDI21" s="2399"/>
      <c r="LDJ21" s="2399"/>
      <c r="LDK21" s="2399"/>
      <c r="LDL21" s="2399"/>
      <c r="LDM21" s="2399"/>
      <c r="LDN21" s="2399"/>
      <c r="LDO21" s="2399"/>
      <c r="LDP21" s="2399"/>
      <c r="LDQ21" s="2399"/>
      <c r="LDR21" s="2399"/>
      <c r="LDS21" s="2399"/>
      <c r="LDT21" s="2399"/>
      <c r="LDU21" s="2399"/>
      <c r="LDV21" s="2399"/>
      <c r="LDW21" s="2399"/>
      <c r="LDX21" s="2397"/>
      <c r="LDY21" s="2400"/>
      <c r="LDZ21" s="2396"/>
      <c r="LEA21" s="2396"/>
      <c r="LEB21" s="2396"/>
      <c r="LEC21" s="2397"/>
      <c r="LED21" s="2398"/>
      <c r="LEE21" s="2398"/>
      <c r="LEF21" s="2398"/>
      <c r="LEG21" s="2398"/>
      <c r="LEH21" s="2398"/>
      <c r="LEI21" s="2398"/>
      <c r="LEJ21" s="2398"/>
      <c r="LEK21" s="2398"/>
      <c r="LEL21" s="2398"/>
      <c r="LEM21" s="2398"/>
      <c r="LEN21" s="2398"/>
      <c r="LEO21" s="2398"/>
      <c r="LEP21" s="2398"/>
      <c r="LEQ21" s="2398"/>
      <c r="LER21" s="2398"/>
      <c r="LES21" s="2398"/>
      <c r="LET21" s="2398"/>
      <c r="LEU21" s="2398"/>
      <c r="LEV21" s="2398"/>
      <c r="LEW21" s="2398"/>
      <c r="LEX21" s="2399"/>
      <c r="LEY21" s="2399"/>
      <c r="LEZ21" s="2399"/>
      <c r="LFA21" s="2399"/>
      <c r="LFB21" s="2399"/>
      <c r="LFC21" s="2399"/>
      <c r="LFD21" s="2399"/>
      <c r="LFE21" s="2399"/>
      <c r="LFF21" s="2399"/>
      <c r="LFG21" s="2399"/>
      <c r="LFH21" s="2399"/>
      <c r="LFI21" s="2399"/>
      <c r="LFJ21" s="2399"/>
      <c r="LFK21" s="2399"/>
      <c r="LFL21" s="2399"/>
      <c r="LFM21" s="2399"/>
      <c r="LFN21" s="2399"/>
      <c r="LFO21" s="2399"/>
      <c r="LFP21" s="2399"/>
      <c r="LFQ21" s="2397"/>
      <c r="LFR21" s="2400"/>
      <c r="LFS21" s="2396"/>
      <c r="LFT21" s="2396"/>
      <c r="LFU21" s="2396"/>
      <c r="LFV21" s="2397"/>
      <c r="LFW21" s="2398"/>
      <c r="LFX21" s="2398"/>
      <c r="LFY21" s="2398"/>
      <c r="LFZ21" s="2398"/>
      <c r="LGA21" s="2398"/>
      <c r="LGB21" s="2398"/>
      <c r="LGC21" s="2398"/>
      <c r="LGD21" s="2398"/>
      <c r="LGE21" s="2398"/>
      <c r="LGF21" s="2398"/>
      <c r="LGG21" s="2398"/>
      <c r="LGH21" s="2398"/>
      <c r="LGI21" s="2398"/>
      <c r="LGJ21" s="2398"/>
      <c r="LGK21" s="2398"/>
      <c r="LGL21" s="2398"/>
      <c r="LGM21" s="2398"/>
      <c r="LGN21" s="2398"/>
      <c r="LGO21" s="2398"/>
      <c r="LGP21" s="2398"/>
      <c r="LGQ21" s="2399"/>
      <c r="LGR21" s="2399"/>
      <c r="LGS21" s="2399"/>
      <c r="LGT21" s="2399"/>
      <c r="LGU21" s="2399"/>
      <c r="LGV21" s="2399"/>
      <c r="LGW21" s="2399"/>
      <c r="LGX21" s="2399"/>
      <c r="LGY21" s="2399"/>
      <c r="LGZ21" s="2399"/>
      <c r="LHA21" s="2399"/>
      <c r="LHB21" s="2399"/>
      <c r="LHC21" s="2399"/>
      <c r="LHD21" s="2399"/>
      <c r="LHE21" s="2399"/>
      <c r="LHF21" s="2399"/>
      <c r="LHG21" s="2399"/>
      <c r="LHH21" s="2399"/>
      <c r="LHI21" s="2399"/>
      <c r="LHJ21" s="2397"/>
      <c r="LHK21" s="2400"/>
      <c r="LHL21" s="2396"/>
      <c r="LHM21" s="2396"/>
      <c r="LHN21" s="2396"/>
      <c r="LHO21" s="2397"/>
      <c r="LHP21" s="2398"/>
      <c r="LHQ21" s="2398"/>
      <c r="LHR21" s="2398"/>
      <c r="LHS21" s="2398"/>
      <c r="LHT21" s="2398"/>
      <c r="LHU21" s="2398"/>
      <c r="LHV21" s="2398"/>
      <c r="LHW21" s="2398"/>
      <c r="LHX21" s="2398"/>
      <c r="LHY21" s="2398"/>
      <c r="LHZ21" s="2398"/>
      <c r="LIA21" s="2398"/>
      <c r="LIB21" s="2398"/>
      <c r="LIC21" s="2398"/>
      <c r="LID21" s="2398"/>
      <c r="LIE21" s="2398"/>
      <c r="LIF21" s="2398"/>
      <c r="LIG21" s="2398"/>
      <c r="LIH21" s="2398"/>
      <c r="LII21" s="2398"/>
      <c r="LIJ21" s="2399"/>
      <c r="LIK21" s="2399"/>
      <c r="LIL21" s="2399"/>
      <c r="LIM21" s="2399"/>
      <c r="LIN21" s="2399"/>
      <c r="LIO21" s="2399"/>
      <c r="LIP21" s="2399"/>
      <c r="LIQ21" s="2399"/>
      <c r="LIR21" s="2399"/>
      <c r="LIS21" s="2399"/>
      <c r="LIT21" s="2399"/>
      <c r="LIU21" s="2399"/>
      <c r="LIV21" s="2399"/>
      <c r="LIW21" s="2399"/>
      <c r="LIX21" s="2399"/>
      <c r="LIY21" s="2399"/>
      <c r="LIZ21" s="2399"/>
      <c r="LJA21" s="2399"/>
      <c r="LJB21" s="2399"/>
      <c r="LJC21" s="2397"/>
      <c r="LJD21" s="2400"/>
      <c r="LJE21" s="2396"/>
      <c r="LJF21" s="2396"/>
      <c r="LJG21" s="2396"/>
      <c r="LJH21" s="2397"/>
      <c r="LJI21" s="2398"/>
      <c r="LJJ21" s="2398"/>
      <c r="LJK21" s="2398"/>
      <c r="LJL21" s="2398"/>
      <c r="LJM21" s="2398"/>
      <c r="LJN21" s="2398"/>
      <c r="LJO21" s="2398"/>
      <c r="LJP21" s="2398"/>
      <c r="LJQ21" s="2398"/>
      <c r="LJR21" s="2398"/>
      <c r="LJS21" s="2398"/>
      <c r="LJT21" s="2398"/>
      <c r="LJU21" s="2398"/>
      <c r="LJV21" s="2398"/>
      <c r="LJW21" s="2398"/>
      <c r="LJX21" s="2398"/>
      <c r="LJY21" s="2398"/>
      <c r="LJZ21" s="2398"/>
      <c r="LKA21" s="2398"/>
      <c r="LKB21" s="2398"/>
      <c r="LKC21" s="2399"/>
      <c r="LKD21" s="2399"/>
      <c r="LKE21" s="2399"/>
      <c r="LKF21" s="2399"/>
      <c r="LKG21" s="2399"/>
      <c r="LKH21" s="2399"/>
      <c r="LKI21" s="2399"/>
      <c r="LKJ21" s="2399"/>
      <c r="LKK21" s="2399"/>
      <c r="LKL21" s="2399"/>
      <c r="LKM21" s="2399"/>
      <c r="LKN21" s="2399"/>
      <c r="LKO21" s="2399"/>
      <c r="LKP21" s="2399"/>
      <c r="LKQ21" s="2399"/>
      <c r="LKR21" s="2399"/>
      <c r="LKS21" s="2399"/>
      <c r="LKT21" s="2399"/>
      <c r="LKU21" s="2399"/>
      <c r="LKV21" s="2397"/>
      <c r="LKW21" s="2400"/>
      <c r="LKX21" s="2396"/>
      <c r="LKY21" s="2396"/>
      <c r="LKZ21" s="2396"/>
      <c r="LLA21" s="2397"/>
      <c r="LLB21" s="2398"/>
      <c r="LLC21" s="2398"/>
      <c r="LLD21" s="2398"/>
      <c r="LLE21" s="2398"/>
      <c r="LLF21" s="2398"/>
      <c r="LLG21" s="2398"/>
      <c r="LLH21" s="2398"/>
      <c r="LLI21" s="2398"/>
      <c r="LLJ21" s="2398"/>
      <c r="LLK21" s="2398"/>
      <c r="LLL21" s="2398"/>
      <c r="LLM21" s="2398"/>
      <c r="LLN21" s="2398"/>
      <c r="LLO21" s="2398"/>
      <c r="LLP21" s="2398"/>
      <c r="LLQ21" s="2398"/>
      <c r="LLR21" s="2398"/>
      <c r="LLS21" s="2398"/>
      <c r="LLT21" s="2398"/>
      <c r="LLU21" s="2398"/>
      <c r="LLV21" s="2399"/>
      <c r="LLW21" s="2399"/>
      <c r="LLX21" s="2399"/>
      <c r="LLY21" s="2399"/>
      <c r="LLZ21" s="2399"/>
      <c r="LMA21" s="2399"/>
      <c r="LMB21" s="2399"/>
      <c r="LMC21" s="2399"/>
      <c r="LMD21" s="2399"/>
      <c r="LME21" s="2399"/>
      <c r="LMF21" s="2399"/>
      <c r="LMG21" s="2399"/>
      <c r="LMH21" s="2399"/>
      <c r="LMI21" s="2399"/>
      <c r="LMJ21" s="2399"/>
      <c r="LMK21" s="2399"/>
      <c r="LML21" s="2399"/>
      <c r="LMM21" s="2399"/>
      <c r="LMN21" s="2399"/>
      <c r="LMO21" s="2397"/>
      <c r="LMP21" s="2400"/>
      <c r="LMQ21" s="2396"/>
      <c r="LMR21" s="2396"/>
      <c r="LMS21" s="2396"/>
      <c r="LMT21" s="2397"/>
      <c r="LMU21" s="2398"/>
      <c r="LMV21" s="2398"/>
      <c r="LMW21" s="2398"/>
      <c r="LMX21" s="2398"/>
      <c r="LMY21" s="2398"/>
      <c r="LMZ21" s="2398"/>
      <c r="LNA21" s="2398"/>
      <c r="LNB21" s="2398"/>
      <c r="LNC21" s="2398"/>
      <c r="LND21" s="2398"/>
      <c r="LNE21" s="2398"/>
      <c r="LNF21" s="2398"/>
      <c r="LNG21" s="2398"/>
      <c r="LNH21" s="2398"/>
      <c r="LNI21" s="2398"/>
      <c r="LNJ21" s="2398"/>
      <c r="LNK21" s="2398"/>
      <c r="LNL21" s="2398"/>
      <c r="LNM21" s="2398"/>
      <c r="LNN21" s="2398"/>
      <c r="LNO21" s="2399"/>
      <c r="LNP21" s="2399"/>
      <c r="LNQ21" s="2399"/>
      <c r="LNR21" s="2399"/>
      <c r="LNS21" s="2399"/>
      <c r="LNT21" s="2399"/>
      <c r="LNU21" s="2399"/>
      <c r="LNV21" s="2399"/>
      <c r="LNW21" s="2399"/>
      <c r="LNX21" s="2399"/>
      <c r="LNY21" s="2399"/>
      <c r="LNZ21" s="2399"/>
      <c r="LOA21" s="2399"/>
      <c r="LOB21" s="2399"/>
      <c r="LOC21" s="2399"/>
      <c r="LOD21" s="2399"/>
      <c r="LOE21" s="2399"/>
      <c r="LOF21" s="2399"/>
      <c r="LOG21" s="2399"/>
      <c r="LOH21" s="2397"/>
      <c r="LOI21" s="2400"/>
      <c r="LOJ21" s="2396"/>
      <c r="LOK21" s="2396"/>
      <c r="LOL21" s="2396"/>
      <c r="LOM21" s="2397"/>
      <c r="LON21" s="2398"/>
      <c r="LOO21" s="2398"/>
      <c r="LOP21" s="2398"/>
      <c r="LOQ21" s="2398"/>
      <c r="LOR21" s="2398"/>
      <c r="LOS21" s="2398"/>
      <c r="LOT21" s="2398"/>
      <c r="LOU21" s="2398"/>
      <c r="LOV21" s="2398"/>
      <c r="LOW21" s="2398"/>
      <c r="LOX21" s="2398"/>
      <c r="LOY21" s="2398"/>
      <c r="LOZ21" s="2398"/>
      <c r="LPA21" s="2398"/>
      <c r="LPB21" s="2398"/>
      <c r="LPC21" s="2398"/>
      <c r="LPD21" s="2398"/>
      <c r="LPE21" s="2398"/>
      <c r="LPF21" s="2398"/>
      <c r="LPG21" s="2398"/>
      <c r="LPH21" s="2399"/>
      <c r="LPI21" s="2399"/>
      <c r="LPJ21" s="2399"/>
      <c r="LPK21" s="2399"/>
      <c r="LPL21" s="2399"/>
      <c r="LPM21" s="2399"/>
      <c r="LPN21" s="2399"/>
      <c r="LPO21" s="2399"/>
      <c r="LPP21" s="2399"/>
      <c r="LPQ21" s="2399"/>
      <c r="LPR21" s="2399"/>
      <c r="LPS21" s="2399"/>
      <c r="LPT21" s="2399"/>
      <c r="LPU21" s="2399"/>
      <c r="LPV21" s="2399"/>
      <c r="LPW21" s="2399"/>
      <c r="LPX21" s="2399"/>
      <c r="LPY21" s="2399"/>
      <c r="LPZ21" s="2399"/>
      <c r="LQA21" s="2397"/>
      <c r="LQB21" s="2400"/>
      <c r="LQC21" s="2396"/>
      <c r="LQD21" s="2396"/>
      <c r="LQE21" s="2396"/>
      <c r="LQF21" s="2397"/>
      <c r="LQG21" s="2398"/>
      <c r="LQH21" s="2398"/>
      <c r="LQI21" s="2398"/>
      <c r="LQJ21" s="2398"/>
      <c r="LQK21" s="2398"/>
      <c r="LQL21" s="2398"/>
      <c r="LQM21" s="2398"/>
      <c r="LQN21" s="2398"/>
      <c r="LQO21" s="2398"/>
      <c r="LQP21" s="2398"/>
      <c r="LQQ21" s="2398"/>
      <c r="LQR21" s="2398"/>
      <c r="LQS21" s="2398"/>
      <c r="LQT21" s="2398"/>
      <c r="LQU21" s="2398"/>
      <c r="LQV21" s="2398"/>
      <c r="LQW21" s="2398"/>
      <c r="LQX21" s="2398"/>
      <c r="LQY21" s="2398"/>
      <c r="LQZ21" s="2398"/>
      <c r="LRA21" s="2399"/>
      <c r="LRB21" s="2399"/>
      <c r="LRC21" s="2399"/>
      <c r="LRD21" s="2399"/>
      <c r="LRE21" s="2399"/>
      <c r="LRF21" s="2399"/>
      <c r="LRG21" s="2399"/>
      <c r="LRH21" s="2399"/>
      <c r="LRI21" s="2399"/>
      <c r="LRJ21" s="2399"/>
      <c r="LRK21" s="2399"/>
      <c r="LRL21" s="2399"/>
      <c r="LRM21" s="2399"/>
      <c r="LRN21" s="2399"/>
      <c r="LRO21" s="2399"/>
      <c r="LRP21" s="2399"/>
      <c r="LRQ21" s="2399"/>
      <c r="LRR21" s="2399"/>
      <c r="LRS21" s="2399"/>
      <c r="LRT21" s="2397"/>
      <c r="LRU21" s="2400"/>
      <c r="LRV21" s="2396"/>
      <c r="LRW21" s="2396"/>
      <c r="LRX21" s="2396"/>
      <c r="LRY21" s="2397"/>
      <c r="LRZ21" s="2398"/>
      <c r="LSA21" s="2398"/>
      <c r="LSB21" s="2398"/>
      <c r="LSC21" s="2398"/>
      <c r="LSD21" s="2398"/>
      <c r="LSE21" s="2398"/>
      <c r="LSF21" s="2398"/>
      <c r="LSG21" s="2398"/>
      <c r="LSH21" s="2398"/>
      <c r="LSI21" s="2398"/>
      <c r="LSJ21" s="2398"/>
      <c r="LSK21" s="2398"/>
      <c r="LSL21" s="2398"/>
      <c r="LSM21" s="2398"/>
      <c r="LSN21" s="2398"/>
      <c r="LSO21" s="2398"/>
      <c r="LSP21" s="2398"/>
      <c r="LSQ21" s="2398"/>
      <c r="LSR21" s="2398"/>
      <c r="LSS21" s="2398"/>
      <c r="LST21" s="2399"/>
      <c r="LSU21" s="2399"/>
      <c r="LSV21" s="2399"/>
      <c r="LSW21" s="2399"/>
      <c r="LSX21" s="2399"/>
      <c r="LSY21" s="2399"/>
      <c r="LSZ21" s="2399"/>
      <c r="LTA21" s="2399"/>
      <c r="LTB21" s="2399"/>
      <c r="LTC21" s="2399"/>
      <c r="LTD21" s="2399"/>
      <c r="LTE21" s="2399"/>
      <c r="LTF21" s="2399"/>
      <c r="LTG21" s="2399"/>
      <c r="LTH21" s="2399"/>
      <c r="LTI21" s="2399"/>
      <c r="LTJ21" s="2399"/>
      <c r="LTK21" s="2399"/>
      <c r="LTL21" s="2399"/>
      <c r="LTM21" s="2397"/>
      <c r="LTN21" s="2400"/>
      <c r="LTO21" s="2396"/>
      <c r="LTP21" s="2396"/>
      <c r="LTQ21" s="2396"/>
      <c r="LTR21" s="2397"/>
      <c r="LTS21" s="2398"/>
      <c r="LTT21" s="2398"/>
      <c r="LTU21" s="2398"/>
      <c r="LTV21" s="2398"/>
      <c r="LTW21" s="2398"/>
      <c r="LTX21" s="2398"/>
      <c r="LTY21" s="2398"/>
      <c r="LTZ21" s="2398"/>
      <c r="LUA21" s="2398"/>
      <c r="LUB21" s="2398"/>
      <c r="LUC21" s="2398"/>
      <c r="LUD21" s="2398"/>
      <c r="LUE21" s="2398"/>
      <c r="LUF21" s="2398"/>
      <c r="LUG21" s="2398"/>
      <c r="LUH21" s="2398"/>
      <c r="LUI21" s="2398"/>
      <c r="LUJ21" s="2398"/>
      <c r="LUK21" s="2398"/>
      <c r="LUL21" s="2398"/>
      <c r="LUM21" s="2399"/>
      <c r="LUN21" s="2399"/>
      <c r="LUO21" s="2399"/>
      <c r="LUP21" s="2399"/>
      <c r="LUQ21" s="2399"/>
      <c r="LUR21" s="2399"/>
      <c r="LUS21" s="2399"/>
      <c r="LUT21" s="2399"/>
      <c r="LUU21" s="2399"/>
      <c r="LUV21" s="2399"/>
      <c r="LUW21" s="2399"/>
      <c r="LUX21" s="2399"/>
      <c r="LUY21" s="2399"/>
      <c r="LUZ21" s="2399"/>
      <c r="LVA21" s="2399"/>
      <c r="LVB21" s="2399"/>
      <c r="LVC21" s="2399"/>
      <c r="LVD21" s="2399"/>
      <c r="LVE21" s="2399"/>
      <c r="LVF21" s="2397"/>
      <c r="LVG21" s="2400"/>
      <c r="LVH21" s="2396"/>
      <c r="LVI21" s="2396"/>
      <c r="LVJ21" s="2396"/>
      <c r="LVK21" s="2397"/>
      <c r="LVL21" s="2398"/>
      <c r="LVM21" s="2398"/>
      <c r="LVN21" s="2398"/>
      <c r="LVO21" s="2398"/>
      <c r="LVP21" s="2398"/>
      <c r="LVQ21" s="2398"/>
      <c r="LVR21" s="2398"/>
      <c r="LVS21" s="2398"/>
      <c r="LVT21" s="2398"/>
      <c r="LVU21" s="2398"/>
      <c r="LVV21" s="2398"/>
      <c r="LVW21" s="2398"/>
      <c r="LVX21" s="2398"/>
      <c r="LVY21" s="2398"/>
      <c r="LVZ21" s="2398"/>
      <c r="LWA21" s="2398"/>
      <c r="LWB21" s="2398"/>
      <c r="LWC21" s="2398"/>
      <c r="LWD21" s="2398"/>
      <c r="LWE21" s="2398"/>
      <c r="LWF21" s="2399"/>
      <c r="LWG21" s="2399"/>
      <c r="LWH21" s="2399"/>
      <c r="LWI21" s="2399"/>
      <c r="LWJ21" s="2399"/>
      <c r="LWK21" s="2399"/>
      <c r="LWL21" s="2399"/>
      <c r="LWM21" s="2399"/>
      <c r="LWN21" s="2399"/>
      <c r="LWO21" s="2399"/>
      <c r="LWP21" s="2399"/>
      <c r="LWQ21" s="2399"/>
      <c r="LWR21" s="2399"/>
      <c r="LWS21" s="2399"/>
      <c r="LWT21" s="2399"/>
      <c r="LWU21" s="2399"/>
      <c r="LWV21" s="2399"/>
      <c r="LWW21" s="2399"/>
      <c r="LWX21" s="2399"/>
      <c r="LWY21" s="2397"/>
      <c r="LWZ21" s="2400"/>
      <c r="LXA21" s="2396"/>
      <c r="LXB21" s="2396"/>
      <c r="LXC21" s="2396"/>
      <c r="LXD21" s="2397"/>
      <c r="LXE21" s="2398"/>
      <c r="LXF21" s="2398"/>
      <c r="LXG21" s="2398"/>
      <c r="LXH21" s="2398"/>
      <c r="LXI21" s="2398"/>
      <c r="LXJ21" s="2398"/>
      <c r="LXK21" s="2398"/>
      <c r="LXL21" s="2398"/>
      <c r="LXM21" s="2398"/>
      <c r="LXN21" s="2398"/>
      <c r="LXO21" s="2398"/>
      <c r="LXP21" s="2398"/>
      <c r="LXQ21" s="2398"/>
      <c r="LXR21" s="2398"/>
      <c r="LXS21" s="2398"/>
      <c r="LXT21" s="2398"/>
      <c r="LXU21" s="2398"/>
      <c r="LXV21" s="2398"/>
      <c r="LXW21" s="2398"/>
      <c r="LXX21" s="2398"/>
      <c r="LXY21" s="2399"/>
      <c r="LXZ21" s="2399"/>
      <c r="LYA21" s="2399"/>
      <c r="LYB21" s="2399"/>
      <c r="LYC21" s="2399"/>
      <c r="LYD21" s="2399"/>
      <c r="LYE21" s="2399"/>
      <c r="LYF21" s="2399"/>
      <c r="LYG21" s="2399"/>
      <c r="LYH21" s="2399"/>
      <c r="LYI21" s="2399"/>
      <c r="LYJ21" s="2399"/>
      <c r="LYK21" s="2399"/>
      <c r="LYL21" s="2399"/>
      <c r="LYM21" s="2399"/>
      <c r="LYN21" s="2399"/>
      <c r="LYO21" s="2399"/>
      <c r="LYP21" s="2399"/>
      <c r="LYQ21" s="2399"/>
      <c r="LYR21" s="2397"/>
      <c r="LYS21" s="2400"/>
      <c r="LYT21" s="2396"/>
      <c r="LYU21" s="2396"/>
      <c r="LYV21" s="2396"/>
      <c r="LYW21" s="2397"/>
      <c r="LYX21" s="2398"/>
      <c r="LYY21" s="2398"/>
      <c r="LYZ21" s="2398"/>
      <c r="LZA21" s="2398"/>
      <c r="LZB21" s="2398"/>
      <c r="LZC21" s="2398"/>
      <c r="LZD21" s="2398"/>
      <c r="LZE21" s="2398"/>
      <c r="LZF21" s="2398"/>
      <c r="LZG21" s="2398"/>
      <c r="LZH21" s="2398"/>
      <c r="LZI21" s="2398"/>
      <c r="LZJ21" s="2398"/>
      <c r="LZK21" s="2398"/>
      <c r="LZL21" s="2398"/>
      <c r="LZM21" s="2398"/>
      <c r="LZN21" s="2398"/>
      <c r="LZO21" s="2398"/>
      <c r="LZP21" s="2398"/>
      <c r="LZQ21" s="2398"/>
      <c r="LZR21" s="2399"/>
      <c r="LZS21" s="2399"/>
      <c r="LZT21" s="2399"/>
      <c r="LZU21" s="2399"/>
      <c r="LZV21" s="2399"/>
      <c r="LZW21" s="2399"/>
      <c r="LZX21" s="2399"/>
      <c r="LZY21" s="2399"/>
      <c r="LZZ21" s="2399"/>
      <c r="MAA21" s="2399"/>
      <c r="MAB21" s="2399"/>
      <c r="MAC21" s="2399"/>
      <c r="MAD21" s="2399"/>
      <c r="MAE21" s="2399"/>
      <c r="MAF21" s="2399"/>
      <c r="MAG21" s="2399"/>
      <c r="MAH21" s="2399"/>
      <c r="MAI21" s="2399"/>
      <c r="MAJ21" s="2399"/>
      <c r="MAK21" s="2397"/>
      <c r="MAL21" s="2400"/>
      <c r="MAM21" s="2396"/>
      <c r="MAN21" s="2396"/>
      <c r="MAO21" s="2396"/>
      <c r="MAP21" s="2397"/>
      <c r="MAQ21" s="2398"/>
      <c r="MAR21" s="2398"/>
      <c r="MAS21" s="2398"/>
      <c r="MAT21" s="2398"/>
      <c r="MAU21" s="2398"/>
      <c r="MAV21" s="2398"/>
      <c r="MAW21" s="2398"/>
      <c r="MAX21" s="2398"/>
      <c r="MAY21" s="2398"/>
      <c r="MAZ21" s="2398"/>
      <c r="MBA21" s="2398"/>
      <c r="MBB21" s="2398"/>
      <c r="MBC21" s="2398"/>
      <c r="MBD21" s="2398"/>
      <c r="MBE21" s="2398"/>
      <c r="MBF21" s="2398"/>
      <c r="MBG21" s="2398"/>
      <c r="MBH21" s="2398"/>
      <c r="MBI21" s="2398"/>
      <c r="MBJ21" s="2398"/>
      <c r="MBK21" s="2399"/>
      <c r="MBL21" s="2399"/>
      <c r="MBM21" s="2399"/>
      <c r="MBN21" s="2399"/>
      <c r="MBO21" s="2399"/>
      <c r="MBP21" s="2399"/>
      <c r="MBQ21" s="2399"/>
      <c r="MBR21" s="2399"/>
      <c r="MBS21" s="2399"/>
      <c r="MBT21" s="2399"/>
      <c r="MBU21" s="2399"/>
      <c r="MBV21" s="2399"/>
      <c r="MBW21" s="2399"/>
      <c r="MBX21" s="2399"/>
      <c r="MBY21" s="2399"/>
      <c r="MBZ21" s="2399"/>
      <c r="MCA21" s="2399"/>
      <c r="MCB21" s="2399"/>
      <c r="MCC21" s="2399"/>
      <c r="MCD21" s="2397"/>
      <c r="MCE21" s="2400"/>
      <c r="MCF21" s="2396"/>
      <c r="MCG21" s="2396"/>
      <c r="MCH21" s="2396"/>
      <c r="MCI21" s="2397"/>
      <c r="MCJ21" s="2398"/>
      <c r="MCK21" s="2398"/>
      <c r="MCL21" s="2398"/>
      <c r="MCM21" s="2398"/>
      <c r="MCN21" s="2398"/>
      <c r="MCO21" s="2398"/>
      <c r="MCP21" s="2398"/>
      <c r="MCQ21" s="2398"/>
      <c r="MCR21" s="2398"/>
      <c r="MCS21" s="2398"/>
      <c r="MCT21" s="2398"/>
      <c r="MCU21" s="2398"/>
      <c r="MCV21" s="2398"/>
      <c r="MCW21" s="2398"/>
      <c r="MCX21" s="2398"/>
      <c r="MCY21" s="2398"/>
      <c r="MCZ21" s="2398"/>
      <c r="MDA21" s="2398"/>
      <c r="MDB21" s="2398"/>
      <c r="MDC21" s="2398"/>
      <c r="MDD21" s="2399"/>
      <c r="MDE21" s="2399"/>
      <c r="MDF21" s="2399"/>
      <c r="MDG21" s="2399"/>
      <c r="MDH21" s="2399"/>
      <c r="MDI21" s="2399"/>
      <c r="MDJ21" s="2399"/>
      <c r="MDK21" s="2399"/>
      <c r="MDL21" s="2399"/>
      <c r="MDM21" s="2399"/>
      <c r="MDN21" s="2399"/>
      <c r="MDO21" s="2399"/>
      <c r="MDP21" s="2399"/>
      <c r="MDQ21" s="2399"/>
      <c r="MDR21" s="2399"/>
      <c r="MDS21" s="2399"/>
      <c r="MDT21" s="2399"/>
      <c r="MDU21" s="2399"/>
      <c r="MDV21" s="2399"/>
      <c r="MDW21" s="2397"/>
      <c r="MDX21" s="2400"/>
      <c r="MDY21" s="2396"/>
      <c r="MDZ21" s="2396"/>
      <c r="MEA21" s="2396"/>
      <c r="MEB21" s="2397"/>
      <c r="MEC21" s="2398"/>
      <c r="MED21" s="2398"/>
      <c r="MEE21" s="2398"/>
      <c r="MEF21" s="2398"/>
      <c r="MEG21" s="2398"/>
      <c r="MEH21" s="2398"/>
      <c r="MEI21" s="2398"/>
      <c r="MEJ21" s="2398"/>
      <c r="MEK21" s="2398"/>
      <c r="MEL21" s="2398"/>
      <c r="MEM21" s="2398"/>
      <c r="MEN21" s="2398"/>
      <c r="MEO21" s="2398"/>
      <c r="MEP21" s="2398"/>
      <c r="MEQ21" s="2398"/>
      <c r="MER21" s="2398"/>
      <c r="MES21" s="2398"/>
      <c r="MET21" s="2398"/>
      <c r="MEU21" s="2398"/>
      <c r="MEV21" s="2398"/>
      <c r="MEW21" s="2399"/>
      <c r="MEX21" s="2399"/>
      <c r="MEY21" s="2399"/>
      <c r="MEZ21" s="2399"/>
      <c r="MFA21" s="2399"/>
      <c r="MFB21" s="2399"/>
      <c r="MFC21" s="2399"/>
      <c r="MFD21" s="2399"/>
      <c r="MFE21" s="2399"/>
      <c r="MFF21" s="2399"/>
      <c r="MFG21" s="2399"/>
      <c r="MFH21" s="2399"/>
      <c r="MFI21" s="2399"/>
      <c r="MFJ21" s="2399"/>
      <c r="MFK21" s="2399"/>
      <c r="MFL21" s="2399"/>
      <c r="MFM21" s="2399"/>
      <c r="MFN21" s="2399"/>
      <c r="MFO21" s="2399"/>
      <c r="MFP21" s="2397"/>
      <c r="MFQ21" s="2400"/>
      <c r="MFR21" s="2396"/>
      <c r="MFS21" s="2396"/>
      <c r="MFT21" s="2396"/>
      <c r="MFU21" s="2397"/>
      <c r="MFV21" s="2398"/>
      <c r="MFW21" s="2398"/>
      <c r="MFX21" s="2398"/>
      <c r="MFY21" s="2398"/>
      <c r="MFZ21" s="2398"/>
      <c r="MGA21" s="2398"/>
      <c r="MGB21" s="2398"/>
      <c r="MGC21" s="2398"/>
      <c r="MGD21" s="2398"/>
      <c r="MGE21" s="2398"/>
      <c r="MGF21" s="2398"/>
      <c r="MGG21" s="2398"/>
      <c r="MGH21" s="2398"/>
      <c r="MGI21" s="2398"/>
      <c r="MGJ21" s="2398"/>
      <c r="MGK21" s="2398"/>
      <c r="MGL21" s="2398"/>
      <c r="MGM21" s="2398"/>
      <c r="MGN21" s="2398"/>
      <c r="MGO21" s="2398"/>
      <c r="MGP21" s="2399"/>
      <c r="MGQ21" s="2399"/>
      <c r="MGR21" s="2399"/>
      <c r="MGS21" s="2399"/>
      <c r="MGT21" s="2399"/>
      <c r="MGU21" s="2399"/>
      <c r="MGV21" s="2399"/>
      <c r="MGW21" s="2399"/>
      <c r="MGX21" s="2399"/>
      <c r="MGY21" s="2399"/>
      <c r="MGZ21" s="2399"/>
      <c r="MHA21" s="2399"/>
      <c r="MHB21" s="2399"/>
      <c r="MHC21" s="2399"/>
      <c r="MHD21" s="2399"/>
      <c r="MHE21" s="2399"/>
      <c r="MHF21" s="2399"/>
      <c r="MHG21" s="2399"/>
      <c r="MHH21" s="2399"/>
      <c r="MHI21" s="2397"/>
      <c r="MHJ21" s="2400"/>
      <c r="MHK21" s="2396"/>
      <c r="MHL21" s="2396"/>
      <c r="MHM21" s="2396"/>
      <c r="MHN21" s="2397"/>
      <c r="MHO21" s="2398"/>
      <c r="MHP21" s="2398"/>
      <c r="MHQ21" s="2398"/>
      <c r="MHR21" s="2398"/>
      <c r="MHS21" s="2398"/>
      <c r="MHT21" s="2398"/>
      <c r="MHU21" s="2398"/>
      <c r="MHV21" s="2398"/>
      <c r="MHW21" s="2398"/>
      <c r="MHX21" s="2398"/>
      <c r="MHY21" s="2398"/>
      <c r="MHZ21" s="2398"/>
      <c r="MIA21" s="2398"/>
      <c r="MIB21" s="2398"/>
      <c r="MIC21" s="2398"/>
      <c r="MID21" s="2398"/>
      <c r="MIE21" s="2398"/>
      <c r="MIF21" s="2398"/>
      <c r="MIG21" s="2398"/>
      <c r="MIH21" s="2398"/>
      <c r="MII21" s="2399"/>
      <c r="MIJ21" s="2399"/>
      <c r="MIK21" s="2399"/>
      <c r="MIL21" s="2399"/>
      <c r="MIM21" s="2399"/>
      <c r="MIN21" s="2399"/>
      <c r="MIO21" s="2399"/>
      <c r="MIP21" s="2399"/>
      <c r="MIQ21" s="2399"/>
      <c r="MIR21" s="2399"/>
      <c r="MIS21" s="2399"/>
      <c r="MIT21" s="2399"/>
      <c r="MIU21" s="2399"/>
      <c r="MIV21" s="2399"/>
      <c r="MIW21" s="2399"/>
      <c r="MIX21" s="2399"/>
      <c r="MIY21" s="2399"/>
      <c r="MIZ21" s="2399"/>
      <c r="MJA21" s="2399"/>
      <c r="MJB21" s="2397"/>
      <c r="MJC21" s="2400"/>
      <c r="MJD21" s="2396"/>
      <c r="MJE21" s="2396"/>
      <c r="MJF21" s="2396"/>
      <c r="MJG21" s="2397"/>
      <c r="MJH21" s="2398"/>
      <c r="MJI21" s="2398"/>
      <c r="MJJ21" s="2398"/>
      <c r="MJK21" s="2398"/>
      <c r="MJL21" s="2398"/>
      <c r="MJM21" s="2398"/>
      <c r="MJN21" s="2398"/>
      <c r="MJO21" s="2398"/>
      <c r="MJP21" s="2398"/>
      <c r="MJQ21" s="2398"/>
      <c r="MJR21" s="2398"/>
      <c r="MJS21" s="2398"/>
      <c r="MJT21" s="2398"/>
      <c r="MJU21" s="2398"/>
      <c r="MJV21" s="2398"/>
      <c r="MJW21" s="2398"/>
      <c r="MJX21" s="2398"/>
      <c r="MJY21" s="2398"/>
      <c r="MJZ21" s="2398"/>
      <c r="MKA21" s="2398"/>
      <c r="MKB21" s="2399"/>
      <c r="MKC21" s="2399"/>
      <c r="MKD21" s="2399"/>
      <c r="MKE21" s="2399"/>
      <c r="MKF21" s="2399"/>
      <c r="MKG21" s="2399"/>
      <c r="MKH21" s="2399"/>
      <c r="MKI21" s="2399"/>
      <c r="MKJ21" s="2399"/>
      <c r="MKK21" s="2399"/>
      <c r="MKL21" s="2399"/>
      <c r="MKM21" s="2399"/>
      <c r="MKN21" s="2399"/>
      <c r="MKO21" s="2399"/>
      <c r="MKP21" s="2399"/>
      <c r="MKQ21" s="2399"/>
      <c r="MKR21" s="2399"/>
      <c r="MKS21" s="2399"/>
      <c r="MKT21" s="2399"/>
      <c r="MKU21" s="2397"/>
      <c r="MKV21" s="2400"/>
      <c r="MKW21" s="2396"/>
      <c r="MKX21" s="2396"/>
      <c r="MKY21" s="2396"/>
      <c r="MKZ21" s="2397"/>
      <c r="MLA21" s="2398"/>
      <c r="MLB21" s="2398"/>
      <c r="MLC21" s="2398"/>
      <c r="MLD21" s="2398"/>
      <c r="MLE21" s="2398"/>
      <c r="MLF21" s="2398"/>
      <c r="MLG21" s="2398"/>
      <c r="MLH21" s="2398"/>
      <c r="MLI21" s="2398"/>
      <c r="MLJ21" s="2398"/>
      <c r="MLK21" s="2398"/>
      <c r="MLL21" s="2398"/>
      <c r="MLM21" s="2398"/>
      <c r="MLN21" s="2398"/>
      <c r="MLO21" s="2398"/>
      <c r="MLP21" s="2398"/>
      <c r="MLQ21" s="2398"/>
      <c r="MLR21" s="2398"/>
      <c r="MLS21" s="2398"/>
      <c r="MLT21" s="2398"/>
      <c r="MLU21" s="2399"/>
      <c r="MLV21" s="2399"/>
      <c r="MLW21" s="2399"/>
      <c r="MLX21" s="2399"/>
      <c r="MLY21" s="2399"/>
      <c r="MLZ21" s="2399"/>
      <c r="MMA21" s="2399"/>
      <c r="MMB21" s="2399"/>
      <c r="MMC21" s="2399"/>
      <c r="MMD21" s="2399"/>
      <c r="MME21" s="2399"/>
      <c r="MMF21" s="2399"/>
      <c r="MMG21" s="2399"/>
      <c r="MMH21" s="2399"/>
      <c r="MMI21" s="2399"/>
      <c r="MMJ21" s="2399"/>
      <c r="MMK21" s="2399"/>
      <c r="MML21" s="2399"/>
      <c r="MMM21" s="2399"/>
      <c r="MMN21" s="2397"/>
      <c r="MMO21" s="2400"/>
      <c r="MMP21" s="2396"/>
      <c r="MMQ21" s="2396"/>
      <c r="MMR21" s="2396"/>
      <c r="MMS21" s="2397"/>
      <c r="MMT21" s="2398"/>
      <c r="MMU21" s="2398"/>
      <c r="MMV21" s="2398"/>
      <c r="MMW21" s="2398"/>
      <c r="MMX21" s="2398"/>
      <c r="MMY21" s="2398"/>
      <c r="MMZ21" s="2398"/>
      <c r="MNA21" s="2398"/>
      <c r="MNB21" s="2398"/>
      <c r="MNC21" s="2398"/>
      <c r="MND21" s="2398"/>
      <c r="MNE21" s="2398"/>
      <c r="MNF21" s="2398"/>
      <c r="MNG21" s="2398"/>
      <c r="MNH21" s="2398"/>
      <c r="MNI21" s="2398"/>
      <c r="MNJ21" s="2398"/>
      <c r="MNK21" s="2398"/>
      <c r="MNL21" s="2398"/>
      <c r="MNM21" s="2398"/>
      <c r="MNN21" s="2399"/>
      <c r="MNO21" s="2399"/>
      <c r="MNP21" s="2399"/>
      <c r="MNQ21" s="2399"/>
      <c r="MNR21" s="2399"/>
      <c r="MNS21" s="2399"/>
      <c r="MNT21" s="2399"/>
      <c r="MNU21" s="2399"/>
      <c r="MNV21" s="2399"/>
      <c r="MNW21" s="2399"/>
      <c r="MNX21" s="2399"/>
      <c r="MNY21" s="2399"/>
      <c r="MNZ21" s="2399"/>
      <c r="MOA21" s="2399"/>
      <c r="MOB21" s="2399"/>
      <c r="MOC21" s="2399"/>
      <c r="MOD21" s="2399"/>
      <c r="MOE21" s="2399"/>
      <c r="MOF21" s="2399"/>
      <c r="MOG21" s="2397"/>
      <c r="MOH21" s="2400"/>
      <c r="MOI21" s="2396"/>
      <c r="MOJ21" s="2396"/>
      <c r="MOK21" s="2396"/>
      <c r="MOL21" s="2397"/>
      <c r="MOM21" s="2398"/>
      <c r="MON21" s="2398"/>
      <c r="MOO21" s="2398"/>
      <c r="MOP21" s="2398"/>
      <c r="MOQ21" s="2398"/>
      <c r="MOR21" s="2398"/>
      <c r="MOS21" s="2398"/>
      <c r="MOT21" s="2398"/>
      <c r="MOU21" s="2398"/>
      <c r="MOV21" s="2398"/>
      <c r="MOW21" s="2398"/>
      <c r="MOX21" s="2398"/>
      <c r="MOY21" s="2398"/>
      <c r="MOZ21" s="2398"/>
      <c r="MPA21" s="2398"/>
      <c r="MPB21" s="2398"/>
      <c r="MPC21" s="2398"/>
      <c r="MPD21" s="2398"/>
      <c r="MPE21" s="2398"/>
      <c r="MPF21" s="2398"/>
      <c r="MPG21" s="2399"/>
      <c r="MPH21" s="2399"/>
      <c r="MPI21" s="2399"/>
      <c r="MPJ21" s="2399"/>
      <c r="MPK21" s="2399"/>
      <c r="MPL21" s="2399"/>
      <c r="MPM21" s="2399"/>
      <c r="MPN21" s="2399"/>
      <c r="MPO21" s="2399"/>
      <c r="MPP21" s="2399"/>
      <c r="MPQ21" s="2399"/>
      <c r="MPR21" s="2399"/>
      <c r="MPS21" s="2399"/>
      <c r="MPT21" s="2399"/>
      <c r="MPU21" s="2399"/>
      <c r="MPV21" s="2399"/>
      <c r="MPW21" s="2399"/>
      <c r="MPX21" s="2399"/>
      <c r="MPY21" s="2399"/>
      <c r="MPZ21" s="2397"/>
      <c r="MQA21" s="2400"/>
      <c r="MQB21" s="2396"/>
      <c r="MQC21" s="2396"/>
      <c r="MQD21" s="2396"/>
      <c r="MQE21" s="2397"/>
      <c r="MQF21" s="2398"/>
      <c r="MQG21" s="2398"/>
      <c r="MQH21" s="2398"/>
      <c r="MQI21" s="2398"/>
      <c r="MQJ21" s="2398"/>
      <c r="MQK21" s="2398"/>
      <c r="MQL21" s="2398"/>
      <c r="MQM21" s="2398"/>
      <c r="MQN21" s="2398"/>
      <c r="MQO21" s="2398"/>
      <c r="MQP21" s="2398"/>
      <c r="MQQ21" s="2398"/>
      <c r="MQR21" s="2398"/>
      <c r="MQS21" s="2398"/>
      <c r="MQT21" s="2398"/>
      <c r="MQU21" s="2398"/>
      <c r="MQV21" s="2398"/>
      <c r="MQW21" s="2398"/>
      <c r="MQX21" s="2398"/>
      <c r="MQY21" s="2398"/>
      <c r="MQZ21" s="2399"/>
      <c r="MRA21" s="2399"/>
      <c r="MRB21" s="2399"/>
      <c r="MRC21" s="2399"/>
      <c r="MRD21" s="2399"/>
      <c r="MRE21" s="2399"/>
      <c r="MRF21" s="2399"/>
      <c r="MRG21" s="2399"/>
      <c r="MRH21" s="2399"/>
      <c r="MRI21" s="2399"/>
      <c r="MRJ21" s="2399"/>
      <c r="MRK21" s="2399"/>
      <c r="MRL21" s="2399"/>
      <c r="MRM21" s="2399"/>
      <c r="MRN21" s="2399"/>
      <c r="MRO21" s="2399"/>
      <c r="MRP21" s="2399"/>
      <c r="MRQ21" s="2399"/>
      <c r="MRR21" s="2399"/>
      <c r="MRS21" s="2397"/>
      <c r="MRT21" s="2400"/>
      <c r="MRU21" s="2396"/>
      <c r="MRV21" s="2396"/>
      <c r="MRW21" s="2396"/>
      <c r="MRX21" s="2397"/>
      <c r="MRY21" s="2398"/>
      <c r="MRZ21" s="2398"/>
      <c r="MSA21" s="2398"/>
      <c r="MSB21" s="2398"/>
      <c r="MSC21" s="2398"/>
      <c r="MSD21" s="2398"/>
      <c r="MSE21" s="2398"/>
      <c r="MSF21" s="2398"/>
      <c r="MSG21" s="2398"/>
      <c r="MSH21" s="2398"/>
      <c r="MSI21" s="2398"/>
      <c r="MSJ21" s="2398"/>
      <c r="MSK21" s="2398"/>
      <c r="MSL21" s="2398"/>
      <c r="MSM21" s="2398"/>
      <c r="MSN21" s="2398"/>
      <c r="MSO21" s="2398"/>
      <c r="MSP21" s="2398"/>
      <c r="MSQ21" s="2398"/>
      <c r="MSR21" s="2398"/>
      <c r="MSS21" s="2399"/>
      <c r="MST21" s="2399"/>
      <c r="MSU21" s="2399"/>
      <c r="MSV21" s="2399"/>
      <c r="MSW21" s="2399"/>
      <c r="MSX21" s="2399"/>
      <c r="MSY21" s="2399"/>
      <c r="MSZ21" s="2399"/>
      <c r="MTA21" s="2399"/>
      <c r="MTB21" s="2399"/>
      <c r="MTC21" s="2399"/>
      <c r="MTD21" s="2399"/>
      <c r="MTE21" s="2399"/>
      <c r="MTF21" s="2399"/>
      <c r="MTG21" s="2399"/>
      <c r="MTH21" s="2399"/>
      <c r="MTI21" s="2399"/>
      <c r="MTJ21" s="2399"/>
      <c r="MTK21" s="2399"/>
      <c r="MTL21" s="2397"/>
      <c r="MTM21" s="2400"/>
      <c r="MTN21" s="2396"/>
      <c r="MTO21" s="2396"/>
      <c r="MTP21" s="2396"/>
      <c r="MTQ21" s="2397"/>
      <c r="MTR21" s="2398"/>
      <c r="MTS21" s="2398"/>
      <c r="MTT21" s="2398"/>
      <c r="MTU21" s="2398"/>
      <c r="MTV21" s="2398"/>
      <c r="MTW21" s="2398"/>
      <c r="MTX21" s="2398"/>
      <c r="MTY21" s="2398"/>
      <c r="MTZ21" s="2398"/>
      <c r="MUA21" s="2398"/>
      <c r="MUB21" s="2398"/>
      <c r="MUC21" s="2398"/>
      <c r="MUD21" s="2398"/>
      <c r="MUE21" s="2398"/>
      <c r="MUF21" s="2398"/>
      <c r="MUG21" s="2398"/>
      <c r="MUH21" s="2398"/>
      <c r="MUI21" s="2398"/>
      <c r="MUJ21" s="2398"/>
      <c r="MUK21" s="2398"/>
      <c r="MUL21" s="2399"/>
      <c r="MUM21" s="2399"/>
      <c r="MUN21" s="2399"/>
      <c r="MUO21" s="2399"/>
      <c r="MUP21" s="2399"/>
      <c r="MUQ21" s="2399"/>
      <c r="MUR21" s="2399"/>
      <c r="MUS21" s="2399"/>
      <c r="MUT21" s="2399"/>
      <c r="MUU21" s="2399"/>
      <c r="MUV21" s="2399"/>
      <c r="MUW21" s="2399"/>
      <c r="MUX21" s="2399"/>
      <c r="MUY21" s="2399"/>
      <c r="MUZ21" s="2399"/>
      <c r="MVA21" s="2399"/>
      <c r="MVB21" s="2399"/>
      <c r="MVC21" s="2399"/>
      <c r="MVD21" s="2399"/>
      <c r="MVE21" s="2397"/>
      <c r="MVF21" s="2400"/>
      <c r="MVG21" s="2396"/>
      <c r="MVH21" s="2396"/>
      <c r="MVI21" s="2396"/>
      <c r="MVJ21" s="2397"/>
      <c r="MVK21" s="2398"/>
      <c r="MVL21" s="2398"/>
      <c r="MVM21" s="2398"/>
      <c r="MVN21" s="2398"/>
      <c r="MVO21" s="2398"/>
      <c r="MVP21" s="2398"/>
      <c r="MVQ21" s="2398"/>
      <c r="MVR21" s="2398"/>
      <c r="MVS21" s="2398"/>
      <c r="MVT21" s="2398"/>
      <c r="MVU21" s="2398"/>
      <c r="MVV21" s="2398"/>
      <c r="MVW21" s="2398"/>
      <c r="MVX21" s="2398"/>
      <c r="MVY21" s="2398"/>
      <c r="MVZ21" s="2398"/>
      <c r="MWA21" s="2398"/>
      <c r="MWB21" s="2398"/>
      <c r="MWC21" s="2398"/>
      <c r="MWD21" s="2398"/>
      <c r="MWE21" s="2399"/>
      <c r="MWF21" s="2399"/>
      <c r="MWG21" s="2399"/>
      <c r="MWH21" s="2399"/>
      <c r="MWI21" s="2399"/>
      <c r="MWJ21" s="2399"/>
      <c r="MWK21" s="2399"/>
      <c r="MWL21" s="2399"/>
      <c r="MWM21" s="2399"/>
      <c r="MWN21" s="2399"/>
      <c r="MWO21" s="2399"/>
      <c r="MWP21" s="2399"/>
      <c r="MWQ21" s="2399"/>
      <c r="MWR21" s="2399"/>
      <c r="MWS21" s="2399"/>
      <c r="MWT21" s="2399"/>
      <c r="MWU21" s="2399"/>
      <c r="MWV21" s="2399"/>
      <c r="MWW21" s="2399"/>
      <c r="MWX21" s="2397"/>
      <c r="MWY21" s="2400"/>
      <c r="MWZ21" s="2396"/>
      <c r="MXA21" s="2396"/>
      <c r="MXB21" s="2396"/>
      <c r="MXC21" s="2397"/>
      <c r="MXD21" s="2398"/>
      <c r="MXE21" s="2398"/>
      <c r="MXF21" s="2398"/>
      <c r="MXG21" s="2398"/>
      <c r="MXH21" s="2398"/>
      <c r="MXI21" s="2398"/>
      <c r="MXJ21" s="2398"/>
      <c r="MXK21" s="2398"/>
      <c r="MXL21" s="2398"/>
      <c r="MXM21" s="2398"/>
      <c r="MXN21" s="2398"/>
      <c r="MXO21" s="2398"/>
      <c r="MXP21" s="2398"/>
      <c r="MXQ21" s="2398"/>
      <c r="MXR21" s="2398"/>
      <c r="MXS21" s="2398"/>
      <c r="MXT21" s="2398"/>
      <c r="MXU21" s="2398"/>
      <c r="MXV21" s="2398"/>
      <c r="MXW21" s="2398"/>
      <c r="MXX21" s="2399"/>
      <c r="MXY21" s="2399"/>
      <c r="MXZ21" s="2399"/>
      <c r="MYA21" s="2399"/>
      <c r="MYB21" s="2399"/>
      <c r="MYC21" s="2399"/>
      <c r="MYD21" s="2399"/>
      <c r="MYE21" s="2399"/>
      <c r="MYF21" s="2399"/>
      <c r="MYG21" s="2399"/>
      <c r="MYH21" s="2399"/>
      <c r="MYI21" s="2399"/>
      <c r="MYJ21" s="2399"/>
      <c r="MYK21" s="2399"/>
      <c r="MYL21" s="2399"/>
      <c r="MYM21" s="2399"/>
      <c r="MYN21" s="2399"/>
      <c r="MYO21" s="2399"/>
      <c r="MYP21" s="2399"/>
      <c r="MYQ21" s="2397"/>
      <c r="MYR21" s="2400"/>
      <c r="MYS21" s="2396"/>
      <c r="MYT21" s="2396"/>
      <c r="MYU21" s="2396"/>
      <c r="MYV21" s="2397"/>
      <c r="MYW21" s="2398"/>
      <c r="MYX21" s="2398"/>
      <c r="MYY21" s="2398"/>
      <c r="MYZ21" s="2398"/>
      <c r="MZA21" s="2398"/>
      <c r="MZB21" s="2398"/>
      <c r="MZC21" s="2398"/>
      <c r="MZD21" s="2398"/>
      <c r="MZE21" s="2398"/>
      <c r="MZF21" s="2398"/>
      <c r="MZG21" s="2398"/>
      <c r="MZH21" s="2398"/>
      <c r="MZI21" s="2398"/>
      <c r="MZJ21" s="2398"/>
      <c r="MZK21" s="2398"/>
      <c r="MZL21" s="2398"/>
      <c r="MZM21" s="2398"/>
      <c r="MZN21" s="2398"/>
      <c r="MZO21" s="2398"/>
      <c r="MZP21" s="2398"/>
      <c r="MZQ21" s="2399"/>
      <c r="MZR21" s="2399"/>
      <c r="MZS21" s="2399"/>
      <c r="MZT21" s="2399"/>
      <c r="MZU21" s="2399"/>
      <c r="MZV21" s="2399"/>
      <c r="MZW21" s="2399"/>
      <c r="MZX21" s="2399"/>
      <c r="MZY21" s="2399"/>
      <c r="MZZ21" s="2399"/>
      <c r="NAA21" s="2399"/>
      <c r="NAB21" s="2399"/>
      <c r="NAC21" s="2399"/>
      <c r="NAD21" s="2399"/>
      <c r="NAE21" s="2399"/>
      <c r="NAF21" s="2399"/>
      <c r="NAG21" s="2399"/>
      <c r="NAH21" s="2399"/>
      <c r="NAI21" s="2399"/>
      <c r="NAJ21" s="2397"/>
      <c r="NAK21" s="2400"/>
      <c r="NAL21" s="2396"/>
      <c r="NAM21" s="2396"/>
      <c r="NAN21" s="2396"/>
      <c r="NAO21" s="2397"/>
      <c r="NAP21" s="2398"/>
      <c r="NAQ21" s="2398"/>
      <c r="NAR21" s="2398"/>
      <c r="NAS21" s="2398"/>
      <c r="NAT21" s="2398"/>
      <c r="NAU21" s="2398"/>
      <c r="NAV21" s="2398"/>
      <c r="NAW21" s="2398"/>
      <c r="NAX21" s="2398"/>
      <c r="NAY21" s="2398"/>
      <c r="NAZ21" s="2398"/>
      <c r="NBA21" s="2398"/>
      <c r="NBB21" s="2398"/>
      <c r="NBC21" s="2398"/>
      <c r="NBD21" s="2398"/>
      <c r="NBE21" s="2398"/>
      <c r="NBF21" s="2398"/>
      <c r="NBG21" s="2398"/>
      <c r="NBH21" s="2398"/>
      <c r="NBI21" s="2398"/>
      <c r="NBJ21" s="2399"/>
      <c r="NBK21" s="2399"/>
      <c r="NBL21" s="2399"/>
      <c r="NBM21" s="2399"/>
      <c r="NBN21" s="2399"/>
      <c r="NBO21" s="2399"/>
      <c r="NBP21" s="2399"/>
      <c r="NBQ21" s="2399"/>
      <c r="NBR21" s="2399"/>
      <c r="NBS21" s="2399"/>
      <c r="NBT21" s="2399"/>
      <c r="NBU21" s="2399"/>
      <c r="NBV21" s="2399"/>
      <c r="NBW21" s="2399"/>
      <c r="NBX21" s="2399"/>
      <c r="NBY21" s="2399"/>
      <c r="NBZ21" s="2399"/>
      <c r="NCA21" s="2399"/>
      <c r="NCB21" s="2399"/>
      <c r="NCC21" s="2397"/>
      <c r="NCD21" s="2400"/>
      <c r="NCE21" s="2396"/>
      <c r="NCF21" s="2396"/>
      <c r="NCG21" s="2396"/>
      <c r="NCH21" s="2397"/>
      <c r="NCI21" s="2398"/>
      <c r="NCJ21" s="2398"/>
      <c r="NCK21" s="2398"/>
      <c r="NCL21" s="2398"/>
      <c r="NCM21" s="2398"/>
      <c r="NCN21" s="2398"/>
      <c r="NCO21" s="2398"/>
      <c r="NCP21" s="2398"/>
      <c r="NCQ21" s="2398"/>
      <c r="NCR21" s="2398"/>
      <c r="NCS21" s="2398"/>
      <c r="NCT21" s="2398"/>
      <c r="NCU21" s="2398"/>
      <c r="NCV21" s="2398"/>
      <c r="NCW21" s="2398"/>
      <c r="NCX21" s="2398"/>
      <c r="NCY21" s="2398"/>
      <c r="NCZ21" s="2398"/>
      <c r="NDA21" s="2398"/>
      <c r="NDB21" s="2398"/>
      <c r="NDC21" s="2399"/>
      <c r="NDD21" s="2399"/>
      <c r="NDE21" s="2399"/>
      <c r="NDF21" s="2399"/>
      <c r="NDG21" s="2399"/>
      <c r="NDH21" s="2399"/>
      <c r="NDI21" s="2399"/>
      <c r="NDJ21" s="2399"/>
      <c r="NDK21" s="2399"/>
      <c r="NDL21" s="2399"/>
      <c r="NDM21" s="2399"/>
      <c r="NDN21" s="2399"/>
      <c r="NDO21" s="2399"/>
      <c r="NDP21" s="2399"/>
      <c r="NDQ21" s="2399"/>
      <c r="NDR21" s="2399"/>
      <c r="NDS21" s="2399"/>
      <c r="NDT21" s="2399"/>
      <c r="NDU21" s="2399"/>
      <c r="NDV21" s="2397"/>
      <c r="NDW21" s="2400"/>
      <c r="NDX21" s="2396"/>
      <c r="NDY21" s="2396"/>
      <c r="NDZ21" s="2396"/>
      <c r="NEA21" s="2397"/>
      <c r="NEB21" s="2398"/>
      <c r="NEC21" s="2398"/>
      <c r="NED21" s="2398"/>
      <c r="NEE21" s="2398"/>
      <c r="NEF21" s="2398"/>
      <c r="NEG21" s="2398"/>
      <c r="NEH21" s="2398"/>
      <c r="NEI21" s="2398"/>
      <c r="NEJ21" s="2398"/>
      <c r="NEK21" s="2398"/>
      <c r="NEL21" s="2398"/>
      <c r="NEM21" s="2398"/>
      <c r="NEN21" s="2398"/>
      <c r="NEO21" s="2398"/>
      <c r="NEP21" s="2398"/>
      <c r="NEQ21" s="2398"/>
      <c r="NER21" s="2398"/>
      <c r="NES21" s="2398"/>
      <c r="NET21" s="2398"/>
      <c r="NEU21" s="2398"/>
      <c r="NEV21" s="2399"/>
      <c r="NEW21" s="2399"/>
      <c r="NEX21" s="2399"/>
      <c r="NEY21" s="2399"/>
      <c r="NEZ21" s="2399"/>
      <c r="NFA21" s="2399"/>
      <c r="NFB21" s="2399"/>
      <c r="NFC21" s="2399"/>
      <c r="NFD21" s="2399"/>
      <c r="NFE21" s="2399"/>
      <c r="NFF21" s="2399"/>
      <c r="NFG21" s="2399"/>
      <c r="NFH21" s="2399"/>
      <c r="NFI21" s="2399"/>
      <c r="NFJ21" s="2399"/>
      <c r="NFK21" s="2399"/>
      <c r="NFL21" s="2399"/>
      <c r="NFM21" s="2399"/>
      <c r="NFN21" s="2399"/>
      <c r="NFO21" s="2397"/>
      <c r="NFP21" s="2400"/>
      <c r="NFQ21" s="2396"/>
      <c r="NFR21" s="2396"/>
      <c r="NFS21" s="2396"/>
      <c r="NFT21" s="2397"/>
      <c r="NFU21" s="2398"/>
      <c r="NFV21" s="2398"/>
      <c r="NFW21" s="2398"/>
      <c r="NFX21" s="2398"/>
      <c r="NFY21" s="2398"/>
      <c r="NFZ21" s="2398"/>
      <c r="NGA21" s="2398"/>
      <c r="NGB21" s="2398"/>
      <c r="NGC21" s="2398"/>
      <c r="NGD21" s="2398"/>
      <c r="NGE21" s="2398"/>
      <c r="NGF21" s="2398"/>
      <c r="NGG21" s="2398"/>
      <c r="NGH21" s="2398"/>
      <c r="NGI21" s="2398"/>
      <c r="NGJ21" s="2398"/>
      <c r="NGK21" s="2398"/>
      <c r="NGL21" s="2398"/>
      <c r="NGM21" s="2398"/>
      <c r="NGN21" s="2398"/>
      <c r="NGO21" s="2399"/>
      <c r="NGP21" s="2399"/>
      <c r="NGQ21" s="2399"/>
      <c r="NGR21" s="2399"/>
      <c r="NGS21" s="2399"/>
      <c r="NGT21" s="2399"/>
      <c r="NGU21" s="2399"/>
      <c r="NGV21" s="2399"/>
      <c r="NGW21" s="2399"/>
      <c r="NGX21" s="2399"/>
      <c r="NGY21" s="2399"/>
      <c r="NGZ21" s="2399"/>
      <c r="NHA21" s="2399"/>
      <c r="NHB21" s="2399"/>
      <c r="NHC21" s="2399"/>
      <c r="NHD21" s="2399"/>
      <c r="NHE21" s="2399"/>
      <c r="NHF21" s="2399"/>
      <c r="NHG21" s="2399"/>
      <c r="NHH21" s="2397"/>
      <c r="NHI21" s="2400"/>
      <c r="NHJ21" s="2396"/>
      <c r="NHK21" s="2396"/>
      <c r="NHL21" s="2396"/>
      <c r="NHM21" s="2397"/>
      <c r="NHN21" s="2398"/>
      <c r="NHO21" s="2398"/>
      <c r="NHP21" s="2398"/>
      <c r="NHQ21" s="2398"/>
      <c r="NHR21" s="2398"/>
      <c r="NHS21" s="2398"/>
      <c r="NHT21" s="2398"/>
      <c r="NHU21" s="2398"/>
      <c r="NHV21" s="2398"/>
      <c r="NHW21" s="2398"/>
      <c r="NHX21" s="2398"/>
      <c r="NHY21" s="2398"/>
      <c r="NHZ21" s="2398"/>
      <c r="NIA21" s="2398"/>
      <c r="NIB21" s="2398"/>
      <c r="NIC21" s="2398"/>
      <c r="NID21" s="2398"/>
      <c r="NIE21" s="2398"/>
      <c r="NIF21" s="2398"/>
      <c r="NIG21" s="2398"/>
      <c r="NIH21" s="2399"/>
      <c r="NII21" s="2399"/>
      <c r="NIJ21" s="2399"/>
      <c r="NIK21" s="2399"/>
      <c r="NIL21" s="2399"/>
      <c r="NIM21" s="2399"/>
      <c r="NIN21" s="2399"/>
      <c r="NIO21" s="2399"/>
      <c r="NIP21" s="2399"/>
      <c r="NIQ21" s="2399"/>
      <c r="NIR21" s="2399"/>
      <c r="NIS21" s="2399"/>
      <c r="NIT21" s="2399"/>
      <c r="NIU21" s="2399"/>
      <c r="NIV21" s="2399"/>
      <c r="NIW21" s="2399"/>
      <c r="NIX21" s="2399"/>
      <c r="NIY21" s="2399"/>
      <c r="NIZ21" s="2399"/>
      <c r="NJA21" s="2397"/>
      <c r="NJB21" s="2400"/>
      <c r="NJC21" s="2396"/>
      <c r="NJD21" s="2396"/>
      <c r="NJE21" s="2396"/>
      <c r="NJF21" s="2397"/>
      <c r="NJG21" s="2398"/>
      <c r="NJH21" s="2398"/>
      <c r="NJI21" s="2398"/>
      <c r="NJJ21" s="2398"/>
      <c r="NJK21" s="2398"/>
      <c r="NJL21" s="2398"/>
      <c r="NJM21" s="2398"/>
      <c r="NJN21" s="2398"/>
      <c r="NJO21" s="2398"/>
      <c r="NJP21" s="2398"/>
      <c r="NJQ21" s="2398"/>
      <c r="NJR21" s="2398"/>
      <c r="NJS21" s="2398"/>
      <c r="NJT21" s="2398"/>
      <c r="NJU21" s="2398"/>
      <c r="NJV21" s="2398"/>
      <c r="NJW21" s="2398"/>
      <c r="NJX21" s="2398"/>
      <c r="NJY21" s="2398"/>
      <c r="NJZ21" s="2398"/>
      <c r="NKA21" s="2399"/>
      <c r="NKB21" s="2399"/>
      <c r="NKC21" s="2399"/>
      <c r="NKD21" s="2399"/>
      <c r="NKE21" s="2399"/>
      <c r="NKF21" s="2399"/>
      <c r="NKG21" s="2399"/>
      <c r="NKH21" s="2399"/>
      <c r="NKI21" s="2399"/>
      <c r="NKJ21" s="2399"/>
      <c r="NKK21" s="2399"/>
      <c r="NKL21" s="2399"/>
      <c r="NKM21" s="2399"/>
      <c r="NKN21" s="2399"/>
      <c r="NKO21" s="2399"/>
      <c r="NKP21" s="2399"/>
      <c r="NKQ21" s="2399"/>
      <c r="NKR21" s="2399"/>
      <c r="NKS21" s="2399"/>
      <c r="NKT21" s="2397"/>
      <c r="NKU21" s="2400"/>
      <c r="NKV21" s="2396"/>
      <c r="NKW21" s="2396"/>
      <c r="NKX21" s="2396"/>
      <c r="NKY21" s="2397"/>
      <c r="NKZ21" s="2398"/>
      <c r="NLA21" s="2398"/>
      <c r="NLB21" s="2398"/>
      <c r="NLC21" s="2398"/>
      <c r="NLD21" s="2398"/>
      <c r="NLE21" s="2398"/>
      <c r="NLF21" s="2398"/>
      <c r="NLG21" s="2398"/>
      <c r="NLH21" s="2398"/>
      <c r="NLI21" s="2398"/>
      <c r="NLJ21" s="2398"/>
      <c r="NLK21" s="2398"/>
      <c r="NLL21" s="2398"/>
      <c r="NLM21" s="2398"/>
      <c r="NLN21" s="2398"/>
      <c r="NLO21" s="2398"/>
      <c r="NLP21" s="2398"/>
      <c r="NLQ21" s="2398"/>
      <c r="NLR21" s="2398"/>
      <c r="NLS21" s="2398"/>
      <c r="NLT21" s="2399"/>
      <c r="NLU21" s="2399"/>
      <c r="NLV21" s="2399"/>
      <c r="NLW21" s="2399"/>
      <c r="NLX21" s="2399"/>
      <c r="NLY21" s="2399"/>
      <c r="NLZ21" s="2399"/>
      <c r="NMA21" s="2399"/>
      <c r="NMB21" s="2399"/>
      <c r="NMC21" s="2399"/>
      <c r="NMD21" s="2399"/>
      <c r="NME21" s="2399"/>
      <c r="NMF21" s="2399"/>
      <c r="NMG21" s="2399"/>
      <c r="NMH21" s="2399"/>
      <c r="NMI21" s="2399"/>
      <c r="NMJ21" s="2399"/>
      <c r="NMK21" s="2399"/>
      <c r="NML21" s="2399"/>
      <c r="NMM21" s="2397"/>
      <c r="NMN21" s="2400"/>
      <c r="NMO21" s="2396"/>
      <c r="NMP21" s="2396"/>
      <c r="NMQ21" s="2396"/>
      <c r="NMR21" s="2397"/>
      <c r="NMS21" s="2398"/>
      <c r="NMT21" s="2398"/>
      <c r="NMU21" s="2398"/>
      <c r="NMV21" s="2398"/>
      <c r="NMW21" s="2398"/>
      <c r="NMX21" s="2398"/>
      <c r="NMY21" s="2398"/>
      <c r="NMZ21" s="2398"/>
      <c r="NNA21" s="2398"/>
      <c r="NNB21" s="2398"/>
      <c r="NNC21" s="2398"/>
      <c r="NND21" s="2398"/>
      <c r="NNE21" s="2398"/>
      <c r="NNF21" s="2398"/>
      <c r="NNG21" s="2398"/>
      <c r="NNH21" s="2398"/>
      <c r="NNI21" s="2398"/>
      <c r="NNJ21" s="2398"/>
      <c r="NNK21" s="2398"/>
      <c r="NNL21" s="2398"/>
      <c r="NNM21" s="2399"/>
      <c r="NNN21" s="2399"/>
      <c r="NNO21" s="2399"/>
      <c r="NNP21" s="2399"/>
      <c r="NNQ21" s="2399"/>
      <c r="NNR21" s="2399"/>
      <c r="NNS21" s="2399"/>
      <c r="NNT21" s="2399"/>
      <c r="NNU21" s="2399"/>
      <c r="NNV21" s="2399"/>
      <c r="NNW21" s="2399"/>
      <c r="NNX21" s="2399"/>
      <c r="NNY21" s="2399"/>
      <c r="NNZ21" s="2399"/>
      <c r="NOA21" s="2399"/>
      <c r="NOB21" s="2399"/>
      <c r="NOC21" s="2399"/>
      <c r="NOD21" s="2399"/>
      <c r="NOE21" s="2399"/>
      <c r="NOF21" s="2397"/>
      <c r="NOG21" s="2400"/>
      <c r="NOH21" s="2396"/>
      <c r="NOI21" s="2396"/>
      <c r="NOJ21" s="2396"/>
      <c r="NOK21" s="2397"/>
      <c r="NOL21" s="2398"/>
      <c r="NOM21" s="2398"/>
      <c r="NON21" s="2398"/>
      <c r="NOO21" s="2398"/>
      <c r="NOP21" s="2398"/>
      <c r="NOQ21" s="2398"/>
      <c r="NOR21" s="2398"/>
      <c r="NOS21" s="2398"/>
      <c r="NOT21" s="2398"/>
      <c r="NOU21" s="2398"/>
      <c r="NOV21" s="2398"/>
      <c r="NOW21" s="2398"/>
      <c r="NOX21" s="2398"/>
      <c r="NOY21" s="2398"/>
      <c r="NOZ21" s="2398"/>
      <c r="NPA21" s="2398"/>
      <c r="NPB21" s="2398"/>
      <c r="NPC21" s="2398"/>
      <c r="NPD21" s="2398"/>
      <c r="NPE21" s="2398"/>
      <c r="NPF21" s="2399"/>
      <c r="NPG21" s="2399"/>
      <c r="NPH21" s="2399"/>
      <c r="NPI21" s="2399"/>
      <c r="NPJ21" s="2399"/>
      <c r="NPK21" s="2399"/>
      <c r="NPL21" s="2399"/>
      <c r="NPM21" s="2399"/>
      <c r="NPN21" s="2399"/>
      <c r="NPO21" s="2399"/>
      <c r="NPP21" s="2399"/>
      <c r="NPQ21" s="2399"/>
      <c r="NPR21" s="2399"/>
      <c r="NPS21" s="2399"/>
      <c r="NPT21" s="2399"/>
      <c r="NPU21" s="2399"/>
      <c r="NPV21" s="2399"/>
      <c r="NPW21" s="2399"/>
      <c r="NPX21" s="2399"/>
      <c r="NPY21" s="2397"/>
      <c r="NPZ21" s="2400"/>
      <c r="NQA21" s="2396"/>
      <c r="NQB21" s="2396"/>
      <c r="NQC21" s="2396"/>
      <c r="NQD21" s="2397"/>
      <c r="NQE21" s="2398"/>
      <c r="NQF21" s="2398"/>
      <c r="NQG21" s="2398"/>
      <c r="NQH21" s="2398"/>
      <c r="NQI21" s="2398"/>
      <c r="NQJ21" s="2398"/>
      <c r="NQK21" s="2398"/>
      <c r="NQL21" s="2398"/>
      <c r="NQM21" s="2398"/>
      <c r="NQN21" s="2398"/>
      <c r="NQO21" s="2398"/>
      <c r="NQP21" s="2398"/>
      <c r="NQQ21" s="2398"/>
      <c r="NQR21" s="2398"/>
      <c r="NQS21" s="2398"/>
      <c r="NQT21" s="2398"/>
      <c r="NQU21" s="2398"/>
      <c r="NQV21" s="2398"/>
      <c r="NQW21" s="2398"/>
      <c r="NQX21" s="2398"/>
      <c r="NQY21" s="2399"/>
      <c r="NQZ21" s="2399"/>
      <c r="NRA21" s="2399"/>
      <c r="NRB21" s="2399"/>
      <c r="NRC21" s="2399"/>
      <c r="NRD21" s="2399"/>
      <c r="NRE21" s="2399"/>
      <c r="NRF21" s="2399"/>
      <c r="NRG21" s="2399"/>
      <c r="NRH21" s="2399"/>
      <c r="NRI21" s="2399"/>
      <c r="NRJ21" s="2399"/>
      <c r="NRK21" s="2399"/>
      <c r="NRL21" s="2399"/>
      <c r="NRM21" s="2399"/>
      <c r="NRN21" s="2399"/>
      <c r="NRO21" s="2399"/>
      <c r="NRP21" s="2399"/>
      <c r="NRQ21" s="2399"/>
      <c r="NRR21" s="2397"/>
      <c r="NRS21" s="2400"/>
      <c r="NRT21" s="2396"/>
      <c r="NRU21" s="2396"/>
      <c r="NRV21" s="2396"/>
      <c r="NRW21" s="2397"/>
      <c r="NRX21" s="2398"/>
      <c r="NRY21" s="2398"/>
      <c r="NRZ21" s="2398"/>
      <c r="NSA21" s="2398"/>
      <c r="NSB21" s="2398"/>
      <c r="NSC21" s="2398"/>
      <c r="NSD21" s="2398"/>
      <c r="NSE21" s="2398"/>
      <c r="NSF21" s="2398"/>
      <c r="NSG21" s="2398"/>
      <c r="NSH21" s="2398"/>
      <c r="NSI21" s="2398"/>
      <c r="NSJ21" s="2398"/>
      <c r="NSK21" s="2398"/>
      <c r="NSL21" s="2398"/>
      <c r="NSM21" s="2398"/>
      <c r="NSN21" s="2398"/>
      <c r="NSO21" s="2398"/>
      <c r="NSP21" s="2398"/>
      <c r="NSQ21" s="2398"/>
      <c r="NSR21" s="2399"/>
      <c r="NSS21" s="2399"/>
      <c r="NST21" s="2399"/>
      <c r="NSU21" s="2399"/>
      <c r="NSV21" s="2399"/>
      <c r="NSW21" s="2399"/>
      <c r="NSX21" s="2399"/>
      <c r="NSY21" s="2399"/>
      <c r="NSZ21" s="2399"/>
      <c r="NTA21" s="2399"/>
      <c r="NTB21" s="2399"/>
      <c r="NTC21" s="2399"/>
      <c r="NTD21" s="2399"/>
      <c r="NTE21" s="2399"/>
      <c r="NTF21" s="2399"/>
      <c r="NTG21" s="2399"/>
      <c r="NTH21" s="2399"/>
      <c r="NTI21" s="2399"/>
      <c r="NTJ21" s="2399"/>
      <c r="NTK21" s="2397"/>
      <c r="NTL21" s="2400"/>
      <c r="NTM21" s="2396"/>
      <c r="NTN21" s="2396"/>
      <c r="NTO21" s="2396"/>
      <c r="NTP21" s="2397"/>
      <c r="NTQ21" s="2398"/>
      <c r="NTR21" s="2398"/>
      <c r="NTS21" s="2398"/>
      <c r="NTT21" s="2398"/>
      <c r="NTU21" s="2398"/>
      <c r="NTV21" s="2398"/>
      <c r="NTW21" s="2398"/>
      <c r="NTX21" s="2398"/>
      <c r="NTY21" s="2398"/>
      <c r="NTZ21" s="2398"/>
      <c r="NUA21" s="2398"/>
      <c r="NUB21" s="2398"/>
      <c r="NUC21" s="2398"/>
      <c r="NUD21" s="2398"/>
      <c r="NUE21" s="2398"/>
      <c r="NUF21" s="2398"/>
      <c r="NUG21" s="2398"/>
      <c r="NUH21" s="2398"/>
      <c r="NUI21" s="2398"/>
      <c r="NUJ21" s="2398"/>
      <c r="NUK21" s="2399"/>
      <c r="NUL21" s="2399"/>
      <c r="NUM21" s="2399"/>
      <c r="NUN21" s="2399"/>
      <c r="NUO21" s="2399"/>
      <c r="NUP21" s="2399"/>
      <c r="NUQ21" s="2399"/>
      <c r="NUR21" s="2399"/>
      <c r="NUS21" s="2399"/>
      <c r="NUT21" s="2399"/>
      <c r="NUU21" s="2399"/>
      <c r="NUV21" s="2399"/>
      <c r="NUW21" s="2399"/>
      <c r="NUX21" s="2399"/>
      <c r="NUY21" s="2399"/>
      <c r="NUZ21" s="2399"/>
      <c r="NVA21" s="2399"/>
      <c r="NVB21" s="2399"/>
      <c r="NVC21" s="2399"/>
      <c r="NVD21" s="2397"/>
      <c r="NVE21" s="2400"/>
      <c r="NVF21" s="2396"/>
      <c r="NVG21" s="2396"/>
      <c r="NVH21" s="2396"/>
      <c r="NVI21" s="2397"/>
      <c r="NVJ21" s="2398"/>
      <c r="NVK21" s="2398"/>
      <c r="NVL21" s="2398"/>
      <c r="NVM21" s="2398"/>
      <c r="NVN21" s="2398"/>
      <c r="NVO21" s="2398"/>
      <c r="NVP21" s="2398"/>
      <c r="NVQ21" s="2398"/>
      <c r="NVR21" s="2398"/>
      <c r="NVS21" s="2398"/>
      <c r="NVT21" s="2398"/>
      <c r="NVU21" s="2398"/>
      <c r="NVV21" s="2398"/>
      <c r="NVW21" s="2398"/>
      <c r="NVX21" s="2398"/>
      <c r="NVY21" s="2398"/>
      <c r="NVZ21" s="2398"/>
      <c r="NWA21" s="2398"/>
      <c r="NWB21" s="2398"/>
      <c r="NWC21" s="2398"/>
      <c r="NWD21" s="2399"/>
      <c r="NWE21" s="2399"/>
      <c r="NWF21" s="2399"/>
      <c r="NWG21" s="2399"/>
      <c r="NWH21" s="2399"/>
      <c r="NWI21" s="2399"/>
      <c r="NWJ21" s="2399"/>
      <c r="NWK21" s="2399"/>
      <c r="NWL21" s="2399"/>
      <c r="NWM21" s="2399"/>
      <c r="NWN21" s="2399"/>
      <c r="NWO21" s="2399"/>
      <c r="NWP21" s="2399"/>
      <c r="NWQ21" s="2399"/>
      <c r="NWR21" s="2399"/>
      <c r="NWS21" s="2399"/>
      <c r="NWT21" s="2399"/>
      <c r="NWU21" s="2399"/>
      <c r="NWV21" s="2399"/>
      <c r="NWW21" s="2397"/>
      <c r="NWX21" s="2400"/>
      <c r="NWY21" s="2396"/>
      <c r="NWZ21" s="2396"/>
      <c r="NXA21" s="2396"/>
      <c r="NXB21" s="2397"/>
      <c r="NXC21" s="2398"/>
      <c r="NXD21" s="2398"/>
      <c r="NXE21" s="2398"/>
      <c r="NXF21" s="2398"/>
      <c r="NXG21" s="2398"/>
      <c r="NXH21" s="2398"/>
      <c r="NXI21" s="2398"/>
      <c r="NXJ21" s="2398"/>
      <c r="NXK21" s="2398"/>
      <c r="NXL21" s="2398"/>
      <c r="NXM21" s="2398"/>
      <c r="NXN21" s="2398"/>
      <c r="NXO21" s="2398"/>
      <c r="NXP21" s="2398"/>
      <c r="NXQ21" s="2398"/>
      <c r="NXR21" s="2398"/>
      <c r="NXS21" s="2398"/>
      <c r="NXT21" s="2398"/>
      <c r="NXU21" s="2398"/>
      <c r="NXV21" s="2398"/>
      <c r="NXW21" s="2399"/>
      <c r="NXX21" s="2399"/>
      <c r="NXY21" s="2399"/>
      <c r="NXZ21" s="2399"/>
      <c r="NYA21" s="2399"/>
      <c r="NYB21" s="2399"/>
      <c r="NYC21" s="2399"/>
      <c r="NYD21" s="2399"/>
      <c r="NYE21" s="2399"/>
      <c r="NYF21" s="2399"/>
      <c r="NYG21" s="2399"/>
      <c r="NYH21" s="2399"/>
      <c r="NYI21" s="2399"/>
      <c r="NYJ21" s="2399"/>
      <c r="NYK21" s="2399"/>
      <c r="NYL21" s="2399"/>
      <c r="NYM21" s="2399"/>
      <c r="NYN21" s="2399"/>
      <c r="NYO21" s="2399"/>
      <c r="NYP21" s="2397"/>
      <c r="NYQ21" s="2400"/>
      <c r="NYR21" s="2396"/>
      <c r="NYS21" s="2396"/>
      <c r="NYT21" s="2396"/>
      <c r="NYU21" s="2397"/>
      <c r="NYV21" s="2398"/>
      <c r="NYW21" s="2398"/>
      <c r="NYX21" s="2398"/>
      <c r="NYY21" s="2398"/>
      <c r="NYZ21" s="2398"/>
      <c r="NZA21" s="2398"/>
      <c r="NZB21" s="2398"/>
      <c r="NZC21" s="2398"/>
      <c r="NZD21" s="2398"/>
      <c r="NZE21" s="2398"/>
      <c r="NZF21" s="2398"/>
      <c r="NZG21" s="2398"/>
      <c r="NZH21" s="2398"/>
      <c r="NZI21" s="2398"/>
      <c r="NZJ21" s="2398"/>
      <c r="NZK21" s="2398"/>
      <c r="NZL21" s="2398"/>
      <c r="NZM21" s="2398"/>
      <c r="NZN21" s="2398"/>
      <c r="NZO21" s="2398"/>
      <c r="NZP21" s="2399"/>
      <c r="NZQ21" s="2399"/>
      <c r="NZR21" s="2399"/>
      <c r="NZS21" s="2399"/>
      <c r="NZT21" s="2399"/>
      <c r="NZU21" s="2399"/>
      <c r="NZV21" s="2399"/>
      <c r="NZW21" s="2399"/>
      <c r="NZX21" s="2399"/>
      <c r="NZY21" s="2399"/>
      <c r="NZZ21" s="2399"/>
      <c r="OAA21" s="2399"/>
      <c r="OAB21" s="2399"/>
      <c r="OAC21" s="2399"/>
      <c r="OAD21" s="2399"/>
      <c r="OAE21" s="2399"/>
      <c r="OAF21" s="2399"/>
      <c r="OAG21" s="2399"/>
      <c r="OAH21" s="2399"/>
      <c r="OAI21" s="2397"/>
      <c r="OAJ21" s="2400"/>
      <c r="OAK21" s="2396"/>
      <c r="OAL21" s="2396"/>
      <c r="OAM21" s="2396"/>
      <c r="OAN21" s="2397"/>
      <c r="OAO21" s="2398"/>
      <c r="OAP21" s="2398"/>
      <c r="OAQ21" s="2398"/>
      <c r="OAR21" s="2398"/>
      <c r="OAS21" s="2398"/>
      <c r="OAT21" s="2398"/>
      <c r="OAU21" s="2398"/>
      <c r="OAV21" s="2398"/>
      <c r="OAW21" s="2398"/>
      <c r="OAX21" s="2398"/>
      <c r="OAY21" s="2398"/>
      <c r="OAZ21" s="2398"/>
      <c r="OBA21" s="2398"/>
      <c r="OBB21" s="2398"/>
      <c r="OBC21" s="2398"/>
      <c r="OBD21" s="2398"/>
      <c r="OBE21" s="2398"/>
      <c r="OBF21" s="2398"/>
      <c r="OBG21" s="2398"/>
      <c r="OBH21" s="2398"/>
      <c r="OBI21" s="2399"/>
      <c r="OBJ21" s="2399"/>
      <c r="OBK21" s="2399"/>
      <c r="OBL21" s="2399"/>
      <c r="OBM21" s="2399"/>
      <c r="OBN21" s="2399"/>
      <c r="OBO21" s="2399"/>
      <c r="OBP21" s="2399"/>
      <c r="OBQ21" s="2399"/>
      <c r="OBR21" s="2399"/>
      <c r="OBS21" s="2399"/>
      <c r="OBT21" s="2399"/>
      <c r="OBU21" s="2399"/>
      <c r="OBV21" s="2399"/>
      <c r="OBW21" s="2399"/>
      <c r="OBX21" s="2399"/>
      <c r="OBY21" s="2399"/>
      <c r="OBZ21" s="2399"/>
      <c r="OCA21" s="2399"/>
      <c r="OCB21" s="2397"/>
      <c r="OCC21" s="2400"/>
      <c r="OCD21" s="2396"/>
      <c r="OCE21" s="2396"/>
      <c r="OCF21" s="2396"/>
      <c r="OCG21" s="2397"/>
      <c r="OCH21" s="2398"/>
      <c r="OCI21" s="2398"/>
      <c r="OCJ21" s="2398"/>
      <c r="OCK21" s="2398"/>
      <c r="OCL21" s="2398"/>
      <c r="OCM21" s="2398"/>
      <c r="OCN21" s="2398"/>
      <c r="OCO21" s="2398"/>
      <c r="OCP21" s="2398"/>
      <c r="OCQ21" s="2398"/>
      <c r="OCR21" s="2398"/>
      <c r="OCS21" s="2398"/>
      <c r="OCT21" s="2398"/>
      <c r="OCU21" s="2398"/>
      <c r="OCV21" s="2398"/>
      <c r="OCW21" s="2398"/>
      <c r="OCX21" s="2398"/>
      <c r="OCY21" s="2398"/>
      <c r="OCZ21" s="2398"/>
      <c r="ODA21" s="2398"/>
      <c r="ODB21" s="2399"/>
      <c r="ODC21" s="2399"/>
      <c r="ODD21" s="2399"/>
      <c r="ODE21" s="2399"/>
      <c r="ODF21" s="2399"/>
      <c r="ODG21" s="2399"/>
      <c r="ODH21" s="2399"/>
      <c r="ODI21" s="2399"/>
      <c r="ODJ21" s="2399"/>
      <c r="ODK21" s="2399"/>
      <c r="ODL21" s="2399"/>
      <c r="ODM21" s="2399"/>
      <c r="ODN21" s="2399"/>
      <c r="ODO21" s="2399"/>
      <c r="ODP21" s="2399"/>
      <c r="ODQ21" s="2399"/>
      <c r="ODR21" s="2399"/>
      <c r="ODS21" s="2399"/>
      <c r="ODT21" s="2399"/>
      <c r="ODU21" s="2397"/>
      <c r="ODV21" s="2400"/>
      <c r="ODW21" s="2396"/>
      <c r="ODX21" s="2396"/>
      <c r="ODY21" s="2396"/>
      <c r="ODZ21" s="2397"/>
      <c r="OEA21" s="2398"/>
      <c r="OEB21" s="2398"/>
      <c r="OEC21" s="2398"/>
      <c r="OED21" s="2398"/>
      <c r="OEE21" s="2398"/>
      <c r="OEF21" s="2398"/>
      <c r="OEG21" s="2398"/>
      <c r="OEH21" s="2398"/>
      <c r="OEI21" s="2398"/>
      <c r="OEJ21" s="2398"/>
      <c r="OEK21" s="2398"/>
      <c r="OEL21" s="2398"/>
      <c r="OEM21" s="2398"/>
      <c r="OEN21" s="2398"/>
      <c r="OEO21" s="2398"/>
      <c r="OEP21" s="2398"/>
      <c r="OEQ21" s="2398"/>
      <c r="OER21" s="2398"/>
      <c r="OES21" s="2398"/>
      <c r="OET21" s="2398"/>
      <c r="OEU21" s="2399"/>
      <c r="OEV21" s="2399"/>
      <c r="OEW21" s="2399"/>
      <c r="OEX21" s="2399"/>
      <c r="OEY21" s="2399"/>
      <c r="OEZ21" s="2399"/>
      <c r="OFA21" s="2399"/>
      <c r="OFB21" s="2399"/>
      <c r="OFC21" s="2399"/>
      <c r="OFD21" s="2399"/>
      <c r="OFE21" s="2399"/>
      <c r="OFF21" s="2399"/>
      <c r="OFG21" s="2399"/>
      <c r="OFH21" s="2399"/>
      <c r="OFI21" s="2399"/>
      <c r="OFJ21" s="2399"/>
      <c r="OFK21" s="2399"/>
      <c r="OFL21" s="2399"/>
      <c r="OFM21" s="2399"/>
      <c r="OFN21" s="2397"/>
      <c r="OFO21" s="2400"/>
      <c r="OFP21" s="2396"/>
      <c r="OFQ21" s="2396"/>
      <c r="OFR21" s="2396"/>
      <c r="OFS21" s="2397"/>
      <c r="OFT21" s="2398"/>
      <c r="OFU21" s="2398"/>
      <c r="OFV21" s="2398"/>
      <c r="OFW21" s="2398"/>
      <c r="OFX21" s="2398"/>
      <c r="OFY21" s="2398"/>
      <c r="OFZ21" s="2398"/>
      <c r="OGA21" s="2398"/>
      <c r="OGB21" s="2398"/>
      <c r="OGC21" s="2398"/>
      <c r="OGD21" s="2398"/>
      <c r="OGE21" s="2398"/>
      <c r="OGF21" s="2398"/>
      <c r="OGG21" s="2398"/>
      <c r="OGH21" s="2398"/>
      <c r="OGI21" s="2398"/>
      <c r="OGJ21" s="2398"/>
      <c r="OGK21" s="2398"/>
      <c r="OGL21" s="2398"/>
      <c r="OGM21" s="2398"/>
      <c r="OGN21" s="2399"/>
      <c r="OGO21" s="2399"/>
      <c r="OGP21" s="2399"/>
      <c r="OGQ21" s="2399"/>
      <c r="OGR21" s="2399"/>
      <c r="OGS21" s="2399"/>
      <c r="OGT21" s="2399"/>
      <c r="OGU21" s="2399"/>
      <c r="OGV21" s="2399"/>
      <c r="OGW21" s="2399"/>
      <c r="OGX21" s="2399"/>
      <c r="OGY21" s="2399"/>
      <c r="OGZ21" s="2399"/>
      <c r="OHA21" s="2399"/>
      <c r="OHB21" s="2399"/>
      <c r="OHC21" s="2399"/>
      <c r="OHD21" s="2399"/>
      <c r="OHE21" s="2399"/>
      <c r="OHF21" s="2399"/>
      <c r="OHG21" s="2397"/>
      <c r="OHH21" s="2400"/>
      <c r="OHI21" s="2396"/>
      <c r="OHJ21" s="2396"/>
      <c r="OHK21" s="2396"/>
      <c r="OHL21" s="2397"/>
      <c r="OHM21" s="2398"/>
      <c r="OHN21" s="2398"/>
      <c r="OHO21" s="2398"/>
      <c r="OHP21" s="2398"/>
      <c r="OHQ21" s="2398"/>
      <c r="OHR21" s="2398"/>
      <c r="OHS21" s="2398"/>
      <c r="OHT21" s="2398"/>
      <c r="OHU21" s="2398"/>
      <c r="OHV21" s="2398"/>
      <c r="OHW21" s="2398"/>
      <c r="OHX21" s="2398"/>
      <c r="OHY21" s="2398"/>
      <c r="OHZ21" s="2398"/>
      <c r="OIA21" s="2398"/>
      <c r="OIB21" s="2398"/>
      <c r="OIC21" s="2398"/>
      <c r="OID21" s="2398"/>
      <c r="OIE21" s="2398"/>
      <c r="OIF21" s="2398"/>
      <c r="OIG21" s="2399"/>
      <c r="OIH21" s="2399"/>
      <c r="OII21" s="2399"/>
      <c r="OIJ21" s="2399"/>
      <c r="OIK21" s="2399"/>
      <c r="OIL21" s="2399"/>
      <c r="OIM21" s="2399"/>
      <c r="OIN21" s="2399"/>
      <c r="OIO21" s="2399"/>
      <c r="OIP21" s="2399"/>
      <c r="OIQ21" s="2399"/>
      <c r="OIR21" s="2399"/>
      <c r="OIS21" s="2399"/>
      <c r="OIT21" s="2399"/>
      <c r="OIU21" s="2399"/>
      <c r="OIV21" s="2399"/>
      <c r="OIW21" s="2399"/>
      <c r="OIX21" s="2399"/>
      <c r="OIY21" s="2399"/>
      <c r="OIZ21" s="2397"/>
      <c r="OJA21" s="2400"/>
      <c r="OJB21" s="2396"/>
      <c r="OJC21" s="2396"/>
      <c r="OJD21" s="2396"/>
      <c r="OJE21" s="2397"/>
      <c r="OJF21" s="2398"/>
      <c r="OJG21" s="2398"/>
      <c r="OJH21" s="2398"/>
      <c r="OJI21" s="2398"/>
      <c r="OJJ21" s="2398"/>
      <c r="OJK21" s="2398"/>
      <c r="OJL21" s="2398"/>
      <c r="OJM21" s="2398"/>
      <c r="OJN21" s="2398"/>
      <c r="OJO21" s="2398"/>
      <c r="OJP21" s="2398"/>
      <c r="OJQ21" s="2398"/>
      <c r="OJR21" s="2398"/>
      <c r="OJS21" s="2398"/>
      <c r="OJT21" s="2398"/>
      <c r="OJU21" s="2398"/>
      <c r="OJV21" s="2398"/>
      <c r="OJW21" s="2398"/>
      <c r="OJX21" s="2398"/>
      <c r="OJY21" s="2398"/>
      <c r="OJZ21" s="2399"/>
      <c r="OKA21" s="2399"/>
      <c r="OKB21" s="2399"/>
      <c r="OKC21" s="2399"/>
      <c r="OKD21" s="2399"/>
      <c r="OKE21" s="2399"/>
      <c r="OKF21" s="2399"/>
      <c r="OKG21" s="2399"/>
      <c r="OKH21" s="2399"/>
      <c r="OKI21" s="2399"/>
      <c r="OKJ21" s="2399"/>
      <c r="OKK21" s="2399"/>
      <c r="OKL21" s="2399"/>
      <c r="OKM21" s="2399"/>
      <c r="OKN21" s="2399"/>
      <c r="OKO21" s="2399"/>
      <c r="OKP21" s="2399"/>
      <c r="OKQ21" s="2399"/>
      <c r="OKR21" s="2399"/>
      <c r="OKS21" s="2397"/>
      <c r="OKT21" s="2400"/>
      <c r="OKU21" s="2396"/>
      <c r="OKV21" s="2396"/>
      <c r="OKW21" s="2396"/>
      <c r="OKX21" s="2397"/>
      <c r="OKY21" s="2398"/>
      <c r="OKZ21" s="2398"/>
      <c r="OLA21" s="2398"/>
      <c r="OLB21" s="2398"/>
      <c r="OLC21" s="2398"/>
      <c r="OLD21" s="2398"/>
      <c r="OLE21" s="2398"/>
      <c r="OLF21" s="2398"/>
      <c r="OLG21" s="2398"/>
      <c r="OLH21" s="2398"/>
      <c r="OLI21" s="2398"/>
      <c r="OLJ21" s="2398"/>
      <c r="OLK21" s="2398"/>
      <c r="OLL21" s="2398"/>
      <c r="OLM21" s="2398"/>
      <c r="OLN21" s="2398"/>
      <c r="OLO21" s="2398"/>
      <c r="OLP21" s="2398"/>
      <c r="OLQ21" s="2398"/>
      <c r="OLR21" s="2398"/>
      <c r="OLS21" s="2399"/>
      <c r="OLT21" s="2399"/>
      <c r="OLU21" s="2399"/>
      <c r="OLV21" s="2399"/>
      <c r="OLW21" s="2399"/>
      <c r="OLX21" s="2399"/>
      <c r="OLY21" s="2399"/>
      <c r="OLZ21" s="2399"/>
      <c r="OMA21" s="2399"/>
      <c r="OMB21" s="2399"/>
      <c r="OMC21" s="2399"/>
      <c r="OMD21" s="2399"/>
      <c r="OME21" s="2399"/>
      <c r="OMF21" s="2399"/>
      <c r="OMG21" s="2399"/>
      <c r="OMH21" s="2399"/>
      <c r="OMI21" s="2399"/>
      <c r="OMJ21" s="2399"/>
      <c r="OMK21" s="2399"/>
      <c r="OML21" s="2397"/>
      <c r="OMM21" s="2400"/>
      <c r="OMN21" s="2396"/>
      <c r="OMO21" s="2396"/>
      <c r="OMP21" s="2396"/>
      <c r="OMQ21" s="2397"/>
      <c r="OMR21" s="2398"/>
      <c r="OMS21" s="2398"/>
      <c r="OMT21" s="2398"/>
      <c r="OMU21" s="2398"/>
      <c r="OMV21" s="2398"/>
      <c r="OMW21" s="2398"/>
      <c r="OMX21" s="2398"/>
      <c r="OMY21" s="2398"/>
      <c r="OMZ21" s="2398"/>
      <c r="ONA21" s="2398"/>
      <c r="ONB21" s="2398"/>
      <c r="ONC21" s="2398"/>
      <c r="OND21" s="2398"/>
      <c r="ONE21" s="2398"/>
      <c r="ONF21" s="2398"/>
      <c r="ONG21" s="2398"/>
      <c r="ONH21" s="2398"/>
      <c r="ONI21" s="2398"/>
      <c r="ONJ21" s="2398"/>
      <c r="ONK21" s="2398"/>
      <c r="ONL21" s="2399"/>
      <c r="ONM21" s="2399"/>
      <c r="ONN21" s="2399"/>
      <c r="ONO21" s="2399"/>
      <c r="ONP21" s="2399"/>
      <c r="ONQ21" s="2399"/>
      <c r="ONR21" s="2399"/>
      <c r="ONS21" s="2399"/>
      <c r="ONT21" s="2399"/>
      <c r="ONU21" s="2399"/>
      <c r="ONV21" s="2399"/>
      <c r="ONW21" s="2399"/>
      <c r="ONX21" s="2399"/>
      <c r="ONY21" s="2399"/>
      <c r="ONZ21" s="2399"/>
      <c r="OOA21" s="2399"/>
      <c r="OOB21" s="2399"/>
      <c r="OOC21" s="2399"/>
      <c r="OOD21" s="2399"/>
      <c r="OOE21" s="2397"/>
      <c r="OOF21" s="2400"/>
      <c r="OOG21" s="2396"/>
      <c r="OOH21" s="2396"/>
      <c r="OOI21" s="2396"/>
      <c r="OOJ21" s="2397"/>
      <c r="OOK21" s="2398"/>
      <c r="OOL21" s="2398"/>
      <c r="OOM21" s="2398"/>
      <c r="OON21" s="2398"/>
      <c r="OOO21" s="2398"/>
      <c r="OOP21" s="2398"/>
      <c r="OOQ21" s="2398"/>
      <c r="OOR21" s="2398"/>
      <c r="OOS21" s="2398"/>
      <c r="OOT21" s="2398"/>
      <c r="OOU21" s="2398"/>
      <c r="OOV21" s="2398"/>
      <c r="OOW21" s="2398"/>
      <c r="OOX21" s="2398"/>
      <c r="OOY21" s="2398"/>
      <c r="OOZ21" s="2398"/>
      <c r="OPA21" s="2398"/>
      <c r="OPB21" s="2398"/>
      <c r="OPC21" s="2398"/>
      <c r="OPD21" s="2398"/>
      <c r="OPE21" s="2399"/>
      <c r="OPF21" s="2399"/>
      <c r="OPG21" s="2399"/>
      <c r="OPH21" s="2399"/>
      <c r="OPI21" s="2399"/>
      <c r="OPJ21" s="2399"/>
      <c r="OPK21" s="2399"/>
      <c r="OPL21" s="2399"/>
      <c r="OPM21" s="2399"/>
      <c r="OPN21" s="2399"/>
      <c r="OPO21" s="2399"/>
      <c r="OPP21" s="2399"/>
      <c r="OPQ21" s="2399"/>
      <c r="OPR21" s="2399"/>
      <c r="OPS21" s="2399"/>
      <c r="OPT21" s="2399"/>
      <c r="OPU21" s="2399"/>
      <c r="OPV21" s="2399"/>
      <c r="OPW21" s="2399"/>
      <c r="OPX21" s="2397"/>
      <c r="OPY21" s="2400"/>
      <c r="OPZ21" s="2396"/>
      <c r="OQA21" s="2396"/>
      <c r="OQB21" s="2396"/>
      <c r="OQC21" s="2397"/>
      <c r="OQD21" s="2398"/>
      <c r="OQE21" s="2398"/>
      <c r="OQF21" s="2398"/>
      <c r="OQG21" s="2398"/>
      <c r="OQH21" s="2398"/>
      <c r="OQI21" s="2398"/>
      <c r="OQJ21" s="2398"/>
      <c r="OQK21" s="2398"/>
      <c r="OQL21" s="2398"/>
      <c r="OQM21" s="2398"/>
      <c r="OQN21" s="2398"/>
      <c r="OQO21" s="2398"/>
      <c r="OQP21" s="2398"/>
      <c r="OQQ21" s="2398"/>
      <c r="OQR21" s="2398"/>
      <c r="OQS21" s="2398"/>
      <c r="OQT21" s="2398"/>
      <c r="OQU21" s="2398"/>
      <c r="OQV21" s="2398"/>
      <c r="OQW21" s="2398"/>
      <c r="OQX21" s="2399"/>
      <c r="OQY21" s="2399"/>
      <c r="OQZ21" s="2399"/>
      <c r="ORA21" s="2399"/>
      <c r="ORB21" s="2399"/>
      <c r="ORC21" s="2399"/>
      <c r="ORD21" s="2399"/>
      <c r="ORE21" s="2399"/>
      <c r="ORF21" s="2399"/>
      <c r="ORG21" s="2399"/>
      <c r="ORH21" s="2399"/>
      <c r="ORI21" s="2399"/>
      <c r="ORJ21" s="2399"/>
      <c r="ORK21" s="2399"/>
      <c r="ORL21" s="2399"/>
      <c r="ORM21" s="2399"/>
      <c r="ORN21" s="2399"/>
      <c r="ORO21" s="2399"/>
      <c r="ORP21" s="2399"/>
      <c r="ORQ21" s="2397"/>
      <c r="ORR21" s="2400"/>
      <c r="ORS21" s="2396"/>
      <c r="ORT21" s="2396"/>
      <c r="ORU21" s="2396"/>
      <c r="ORV21" s="2397"/>
      <c r="ORW21" s="2398"/>
      <c r="ORX21" s="2398"/>
      <c r="ORY21" s="2398"/>
      <c r="ORZ21" s="2398"/>
      <c r="OSA21" s="2398"/>
      <c r="OSB21" s="2398"/>
      <c r="OSC21" s="2398"/>
      <c r="OSD21" s="2398"/>
      <c r="OSE21" s="2398"/>
      <c r="OSF21" s="2398"/>
      <c r="OSG21" s="2398"/>
      <c r="OSH21" s="2398"/>
      <c r="OSI21" s="2398"/>
      <c r="OSJ21" s="2398"/>
      <c r="OSK21" s="2398"/>
      <c r="OSL21" s="2398"/>
      <c r="OSM21" s="2398"/>
      <c r="OSN21" s="2398"/>
      <c r="OSO21" s="2398"/>
      <c r="OSP21" s="2398"/>
      <c r="OSQ21" s="2399"/>
      <c r="OSR21" s="2399"/>
      <c r="OSS21" s="2399"/>
      <c r="OST21" s="2399"/>
      <c r="OSU21" s="2399"/>
      <c r="OSV21" s="2399"/>
      <c r="OSW21" s="2399"/>
      <c r="OSX21" s="2399"/>
      <c r="OSY21" s="2399"/>
      <c r="OSZ21" s="2399"/>
      <c r="OTA21" s="2399"/>
      <c r="OTB21" s="2399"/>
      <c r="OTC21" s="2399"/>
      <c r="OTD21" s="2399"/>
      <c r="OTE21" s="2399"/>
      <c r="OTF21" s="2399"/>
      <c r="OTG21" s="2399"/>
      <c r="OTH21" s="2399"/>
      <c r="OTI21" s="2399"/>
      <c r="OTJ21" s="2397"/>
      <c r="OTK21" s="2400"/>
      <c r="OTL21" s="2396"/>
      <c r="OTM21" s="2396"/>
      <c r="OTN21" s="2396"/>
      <c r="OTO21" s="2397"/>
      <c r="OTP21" s="2398"/>
      <c r="OTQ21" s="2398"/>
      <c r="OTR21" s="2398"/>
      <c r="OTS21" s="2398"/>
      <c r="OTT21" s="2398"/>
      <c r="OTU21" s="2398"/>
      <c r="OTV21" s="2398"/>
      <c r="OTW21" s="2398"/>
      <c r="OTX21" s="2398"/>
      <c r="OTY21" s="2398"/>
      <c r="OTZ21" s="2398"/>
      <c r="OUA21" s="2398"/>
      <c r="OUB21" s="2398"/>
      <c r="OUC21" s="2398"/>
      <c r="OUD21" s="2398"/>
      <c r="OUE21" s="2398"/>
      <c r="OUF21" s="2398"/>
      <c r="OUG21" s="2398"/>
      <c r="OUH21" s="2398"/>
      <c r="OUI21" s="2398"/>
      <c r="OUJ21" s="2399"/>
      <c r="OUK21" s="2399"/>
      <c r="OUL21" s="2399"/>
      <c r="OUM21" s="2399"/>
      <c r="OUN21" s="2399"/>
      <c r="OUO21" s="2399"/>
      <c r="OUP21" s="2399"/>
      <c r="OUQ21" s="2399"/>
      <c r="OUR21" s="2399"/>
      <c r="OUS21" s="2399"/>
      <c r="OUT21" s="2399"/>
      <c r="OUU21" s="2399"/>
      <c r="OUV21" s="2399"/>
      <c r="OUW21" s="2399"/>
      <c r="OUX21" s="2399"/>
      <c r="OUY21" s="2399"/>
      <c r="OUZ21" s="2399"/>
      <c r="OVA21" s="2399"/>
      <c r="OVB21" s="2399"/>
      <c r="OVC21" s="2397"/>
      <c r="OVD21" s="2400"/>
      <c r="OVE21" s="2396"/>
      <c r="OVF21" s="2396"/>
      <c r="OVG21" s="2396"/>
      <c r="OVH21" s="2397"/>
      <c r="OVI21" s="2398"/>
      <c r="OVJ21" s="2398"/>
      <c r="OVK21" s="2398"/>
      <c r="OVL21" s="2398"/>
      <c r="OVM21" s="2398"/>
      <c r="OVN21" s="2398"/>
      <c r="OVO21" s="2398"/>
      <c r="OVP21" s="2398"/>
      <c r="OVQ21" s="2398"/>
      <c r="OVR21" s="2398"/>
      <c r="OVS21" s="2398"/>
      <c r="OVT21" s="2398"/>
      <c r="OVU21" s="2398"/>
      <c r="OVV21" s="2398"/>
      <c r="OVW21" s="2398"/>
      <c r="OVX21" s="2398"/>
      <c r="OVY21" s="2398"/>
      <c r="OVZ21" s="2398"/>
      <c r="OWA21" s="2398"/>
      <c r="OWB21" s="2398"/>
      <c r="OWC21" s="2399"/>
      <c r="OWD21" s="2399"/>
      <c r="OWE21" s="2399"/>
      <c r="OWF21" s="2399"/>
      <c r="OWG21" s="2399"/>
      <c r="OWH21" s="2399"/>
      <c r="OWI21" s="2399"/>
      <c r="OWJ21" s="2399"/>
      <c r="OWK21" s="2399"/>
      <c r="OWL21" s="2399"/>
      <c r="OWM21" s="2399"/>
      <c r="OWN21" s="2399"/>
      <c r="OWO21" s="2399"/>
      <c r="OWP21" s="2399"/>
      <c r="OWQ21" s="2399"/>
      <c r="OWR21" s="2399"/>
      <c r="OWS21" s="2399"/>
      <c r="OWT21" s="2399"/>
      <c r="OWU21" s="2399"/>
      <c r="OWV21" s="2397"/>
      <c r="OWW21" s="2400"/>
      <c r="OWX21" s="2396"/>
      <c r="OWY21" s="2396"/>
      <c r="OWZ21" s="2396"/>
      <c r="OXA21" s="2397"/>
      <c r="OXB21" s="2398"/>
      <c r="OXC21" s="2398"/>
      <c r="OXD21" s="2398"/>
      <c r="OXE21" s="2398"/>
      <c r="OXF21" s="2398"/>
      <c r="OXG21" s="2398"/>
      <c r="OXH21" s="2398"/>
      <c r="OXI21" s="2398"/>
      <c r="OXJ21" s="2398"/>
      <c r="OXK21" s="2398"/>
      <c r="OXL21" s="2398"/>
      <c r="OXM21" s="2398"/>
      <c r="OXN21" s="2398"/>
      <c r="OXO21" s="2398"/>
      <c r="OXP21" s="2398"/>
      <c r="OXQ21" s="2398"/>
      <c r="OXR21" s="2398"/>
      <c r="OXS21" s="2398"/>
      <c r="OXT21" s="2398"/>
      <c r="OXU21" s="2398"/>
      <c r="OXV21" s="2399"/>
      <c r="OXW21" s="2399"/>
      <c r="OXX21" s="2399"/>
      <c r="OXY21" s="2399"/>
      <c r="OXZ21" s="2399"/>
      <c r="OYA21" s="2399"/>
      <c r="OYB21" s="2399"/>
      <c r="OYC21" s="2399"/>
      <c r="OYD21" s="2399"/>
      <c r="OYE21" s="2399"/>
      <c r="OYF21" s="2399"/>
      <c r="OYG21" s="2399"/>
      <c r="OYH21" s="2399"/>
      <c r="OYI21" s="2399"/>
      <c r="OYJ21" s="2399"/>
      <c r="OYK21" s="2399"/>
      <c r="OYL21" s="2399"/>
      <c r="OYM21" s="2399"/>
      <c r="OYN21" s="2399"/>
      <c r="OYO21" s="2397"/>
      <c r="OYP21" s="2400"/>
      <c r="OYQ21" s="2396"/>
      <c r="OYR21" s="2396"/>
      <c r="OYS21" s="2396"/>
      <c r="OYT21" s="2397"/>
      <c r="OYU21" s="2398"/>
      <c r="OYV21" s="2398"/>
      <c r="OYW21" s="2398"/>
      <c r="OYX21" s="2398"/>
      <c r="OYY21" s="2398"/>
      <c r="OYZ21" s="2398"/>
      <c r="OZA21" s="2398"/>
      <c r="OZB21" s="2398"/>
      <c r="OZC21" s="2398"/>
      <c r="OZD21" s="2398"/>
      <c r="OZE21" s="2398"/>
      <c r="OZF21" s="2398"/>
      <c r="OZG21" s="2398"/>
      <c r="OZH21" s="2398"/>
      <c r="OZI21" s="2398"/>
      <c r="OZJ21" s="2398"/>
      <c r="OZK21" s="2398"/>
      <c r="OZL21" s="2398"/>
      <c r="OZM21" s="2398"/>
      <c r="OZN21" s="2398"/>
      <c r="OZO21" s="2399"/>
      <c r="OZP21" s="2399"/>
      <c r="OZQ21" s="2399"/>
      <c r="OZR21" s="2399"/>
      <c r="OZS21" s="2399"/>
      <c r="OZT21" s="2399"/>
      <c r="OZU21" s="2399"/>
      <c r="OZV21" s="2399"/>
      <c r="OZW21" s="2399"/>
      <c r="OZX21" s="2399"/>
      <c r="OZY21" s="2399"/>
      <c r="OZZ21" s="2399"/>
      <c r="PAA21" s="2399"/>
      <c r="PAB21" s="2399"/>
      <c r="PAC21" s="2399"/>
      <c r="PAD21" s="2399"/>
      <c r="PAE21" s="2399"/>
      <c r="PAF21" s="2399"/>
      <c r="PAG21" s="2399"/>
      <c r="PAH21" s="2397"/>
      <c r="PAI21" s="2400"/>
      <c r="PAJ21" s="2396"/>
      <c r="PAK21" s="2396"/>
      <c r="PAL21" s="2396"/>
      <c r="PAM21" s="2397"/>
      <c r="PAN21" s="2398"/>
      <c r="PAO21" s="2398"/>
      <c r="PAP21" s="2398"/>
      <c r="PAQ21" s="2398"/>
      <c r="PAR21" s="2398"/>
      <c r="PAS21" s="2398"/>
      <c r="PAT21" s="2398"/>
      <c r="PAU21" s="2398"/>
      <c r="PAV21" s="2398"/>
      <c r="PAW21" s="2398"/>
      <c r="PAX21" s="2398"/>
      <c r="PAY21" s="2398"/>
      <c r="PAZ21" s="2398"/>
      <c r="PBA21" s="2398"/>
      <c r="PBB21" s="2398"/>
      <c r="PBC21" s="2398"/>
      <c r="PBD21" s="2398"/>
      <c r="PBE21" s="2398"/>
      <c r="PBF21" s="2398"/>
      <c r="PBG21" s="2398"/>
      <c r="PBH21" s="2399"/>
      <c r="PBI21" s="2399"/>
      <c r="PBJ21" s="2399"/>
      <c r="PBK21" s="2399"/>
      <c r="PBL21" s="2399"/>
      <c r="PBM21" s="2399"/>
      <c r="PBN21" s="2399"/>
      <c r="PBO21" s="2399"/>
      <c r="PBP21" s="2399"/>
      <c r="PBQ21" s="2399"/>
      <c r="PBR21" s="2399"/>
      <c r="PBS21" s="2399"/>
      <c r="PBT21" s="2399"/>
      <c r="PBU21" s="2399"/>
      <c r="PBV21" s="2399"/>
      <c r="PBW21" s="2399"/>
      <c r="PBX21" s="2399"/>
      <c r="PBY21" s="2399"/>
      <c r="PBZ21" s="2399"/>
      <c r="PCA21" s="2397"/>
      <c r="PCB21" s="2400"/>
      <c r="PCC21" s="2396"/>
      <c r="PCD21" s="2396"/>
      <c r="PCE21" s="2396"/>
      <c r="PCF21" s="2397"/>
      <c r="PCG21" s="2398"/>
      <c r="PCH21" s="2398"/>
      <c r="PCI21" s="2398"/>
      <c r="PCJ21" s="2398"/>
      <c r="PCK21" s="2398"/>
      <c r="PCL21" s="2398"/>
      <c r="PCM21" s="2398"/>
      <c r="PCN21" s="2398"/>
      <c r="PCO21" s="2398"/>
      <c r="PCP21" s="2398"/>
      <c r="PCQ21" s="2398"/>
      <c r="PCR21" s="2398"/>
      <c r="PCS21" s="2398"/>
      <c r="PCT21" s="2398"/>
      <c r="PCU21" s="2398"/>
      <c r="PCV21" s="2398"/>
      <c r="PCW21" s="2398"/>
      <c r="PCX21" s="2398"/>
      <c r="PCY21" s="2398"/>
      <c r="PCZ21" s="2398"/>
      <c r="PDA21" s="2399"/>
      <c r="PDB21" s="2399"/>
      <c r="PDC21" s="2399"/>
      <c r="PDD21" s="2399"/>
      <c r="PDE21" s="2399"/>
      <c r="PDF21" s="2399"/>
      <c r="PDG21" s="2399"/>
      <c r="PDH21" s="2399"/>
      <c r="PDI21" s="2399"/>
      <c r="PDJ21" s="2399"/>
      <c r="PDK21" s="2399"/>
      <c r="PDL21" s="2399"/>
      <c r="PDM21" s="2399"/>
      <c r="PDN21" s="2399"/>
      <c r="PDO21" s="2399"/>
      <c r="PDP21" s="2399"/>
      <c r="PDQ21" s="2399"/>
      <c r="PDR21" s="2399"/>
      <c r="PDS21" s="2399"/>
      <c r="PDT21" s="2397"/>
      <c r="PDU21" s="2400"/>
      <c r="PDV21" s="2396"/>
      <c r="PDW21" s="2396"/>
      <c r="PDX21" s="2396"/>
      <c r="PDY21" s="2397"/>
      <c r="PDZ21" s="2398"/>
      <c r="PEA21" s="2398"/>
      <c r="PEB21" s="2398"/>
      <c r="PEC21" s="2398"/>
      <c r="PED21" s="2398"/>
      <c r="PEE21" s="2398"/>
      <c r="PEF21" s="2398"/>
      <c r="PEG21" s="2398"/>
      <c r="PEH21" s="2398"/>
      <c r="PEI21" s="2398"/>
      <c r="PEJ21" s="2398"/>
      <c r="PEK21" s="2398"/>
      <c r="PEL21" s="2398"/>
      <c r="PEM21" s="2398"/>
      <c r="PEN21" s="2398"/>
      <c r="PEO21" s="2398"/>
      <c r="PEP21" s="2398"/>
      <c r="PEQ21" s="2398"/>
      <c r="PER21" s="2398"/>
      <c r="PES21" s="2398"/>
      <c r="PET21" s="2399"/>
      <c r="PEU21" s="2399"/>
      <c r="PEV21" s="2399"/>
      <c r="PEW21" s="2399"/>
      <c r="PEX21" s="2399"/>
      <c r="PEY21" s="2399"/>
      <c r="PEZ21" s="2399"/>
      <c r="PFA21" s="2399"/>
      <c r="PFB21" s="2399"/>
      <c r="PFC21" s="2399"/>
      <c r="PFD21" s="2399"/>
      <c r="PFE21" s="2399"/>
      <c r="PFF21" s="2399"/>
      <c r="PFG21" s="2399"/>
      <c r="PFH21" s="2399"/>
      <c r="PFI21" s="2399"/>
      <c r="PFJ21" s="2399"/>
      <c r="PFK21" s="2399"/>
      <c r="PFL21" s="2399"/>
      <c r="PFM21" s="2397"/>
      <c r="PFN21" s="2400"/>
      <c r="PFO21" s="2396"/>
      <c r="PFP21" s="2396"/>
      <c r="PFQ21" s="2396"/>
      <c r="PFR21" s="2397"/>
      <c r="PFS21" s="2398"/>
      <c r="PFT21" s="2398"/>
      <c r="PFU21" s="2398"/>
      <c r="PFV21" s="2398"/>
      <c r="PFW21" s="2398"/>
      <c r="PFX21" s="2398"/>
      <c r="PFY21" s="2398"/>
      <c r="PFZ21" s="2398"/>
      <c r="PGA21" s="2398"/>
      <c r="PGB21" s="2398"/>
      <c r="PGC21" s="2398"/>
      <c r="PGD21" s="2398"/>
      <c r="PGE21" s="2398"/>
      <c r="PGF21" s="2398"/>
      <c r="PGG21" s="2398"/>
      <c r="PGH21" s="2398"/>
      <c r="PGI21" s="2398"/>
      <c r="PGJ21" s="2398"/>
      <c r="PGK21" s="2398"/>
      <c r="PGL21" s="2398"/>
      <c r="PGM21" s="2399"/>
      <c r="PGN21" s="2399"/>
      <c r="PGO21" s="2399"/>
      <c r="PGP21" s="2399"/>
      <c r="PGQ21" s="2399"/>
      <c r="PGR21" s="2399"/>
      <c r="PGS21" s="2399"/>
      <c r="PGT21" s="2399"/>
      <c r="PGU21" s="2399"/>
      <c r="PGV21" s="2399"/>
      <c r="PGW21" s="2399"/>
      <c r="PGX21" s="2399"/>
      <c r="PGY21" s="2399"/>
      <c r="PGZ21" s="2399"/>
      <c r="PHA21" s="2399"/>
      <c r="PHB21" s="2399"/>
      <c r="PHC21" s="2399"/>
      <c r="PHD21" s="2399"/>
      <c r="PHE21" s="2399"/>
      <c r="PHF21" s="2397"/>
      <c r="PHG21" s="2400"/>
      <c r="PHH21" s="2396"/>
      <c r="PHI21" s="2396"/>
      <c r="PHJ21" s="2396"/>
      <c r="PHK21" s="2397"/>
      <c r="PHL21" s="2398"/>
      <c r="PHM21" s="2398"/>
      <c r="PHN21" s="2398"/>
      <c r="PHO21" s="2398"/>
      <c r="PHP21" s="2398"/>
      <c r="PHQ21" s="2398"/>
      <c r="PHR21" s="2398"/>
      <c r="PHS21" s="2398"/>
      <c r="PHT21" s="2398"/>
      <c r="PHU21" s="2398"/>
      <c r="PHV21" s="2398"/>
      <c r="PHW21" s="2398"/>
      <c r="PHX21" s="2398"/>
      <c r="PHY21" s="2398"/>
      <c r="PHZ21" s="2398"/>
      <c r="PIA21" s="2398"/>
      <c r="PIB21" s="2398"/>
      <c r="PIC21" s="2398"/>
      <c r="PID21" s="2398"/>
      <c r="PIE21" s="2398"/>
      <c r="PIF21" s="2399"/>
      <c r="PIG21" s="2399"/>
      <c r="PIH21" s="2399"/>
      <c r="PII21" s="2399"/>
      <c r="PIJ21" s="2399"/>
      <c r="PIK21" s="2399"/>
      <c r="PIL21" s="2399"/>
      <c r="PIM21" s="2399"/>
      <c r="PIN21" s="2399"/>
      <c r="PIO21" s="2399"/>
      <c r="PIP21" s="2399"/>
      <c r="PIQ21" s="2399"/>
      <c r="PIR21" s="2399"/>
      <c r="PIS21" s="2399"/>
      <c r="PIT21" s="2399"/>
      <c r="PIU21" s="2399"/>
      <c r="PIV21" s="2399"/>
      <c r="PIW21" s="2399"/>
      <c r="PIX21" s="2399"/>
      <c r="PIY21" s="2397"/>
      <c r="PIZ21" s="2400"/>
      <c r="PJA21" s="2396"/>
      <c r="PJB21" s="2396"/>
      <c r="PJC21" s="2396"/>
      <c r="PJD21" s="2397"/>
      <c r="PJE21" s="2398"/>
      <c r="PJF21" s="2398"/>
      <c r="PJG21" s="2398"/>
      <c r="PJH21" s="2398"/>
      <c r="PJI21" s="2398"/>
      <c r="PJJ21" s="2398"/>
      <c r="PJK21" s="2398"/>
      <c r="PJL21" s="2398"/>
      <c r="PJM21" s="2398"/>
      <c r="PJN21" s="2398"/>
      <c r="PJO21" s="2398"/>
      <c r="PJP21" s="2398"/>
      <c r="PJQ21" s="2398"/>
      <c r="PJR21" s="2398"/>
      <c r="PJS21" s="2398"/>
      <c r="PJT21" s="2398"/>
      <c r="PJU21" s="2398"/>
      <c r="PJV21" s="2398"/>
      <c r="PJW21" s="2398"/>
      <c r="PJX21" s="2398"/>
      <c r="PJY21" s="2399"/>
      <c r="PJZ21" s="2399"/>
      <c r="PKA21" s="2399"/>
      <c r="PKB21" s="2399"/>
      <c r="PKC21" s="2399"/>
      <c r="PKD21" s="2399"/>
      <c r="PKE21" s="2399"/>
      <c r="PKF21" s="2399"/>
      <c r="PKG21" s="2399"/>
      <c r="PKH21" s="2399"/>
      <c r="PKI21" s="2399"/>
      <c r="PKJ21" s="2399"/>
      <c r="PKK21" s="2399"/>
      <c r="PKL21" s="2399"/>
      <c r="PKM21" s="2399"/>
      <c r="PKN21" s="2399"/>
      <c r="PKO21" s="2399"/>
      <c r="PKP21" s="2399"/>
      <c r="PKQ21" s="2399"/>
      <c r="PKR21" s="2397"/>
      <c r="PKS21" s="2400"/>
      <c r="PKT21" s="2396"/>
      <c r="PKU21" s="2396"/>
      <c r="PKV21" s="2396"/>
      <c r="PKW21" s="2397"/>
      <c r="PKX21" s="2398"/>
      <c r="PKY21" s="2398"/>
      <c r="PKZ21" s="2398"/>
      <c r="PLA21" s="2398"/>
      <c r="PLB21" s="2398"/>
      <c r="PLC21" s="2398"/>
      <c r="PLD21" s="2398"/>
      <c r="PLE21" s="2398"/>
      <c r="PLF21" s="2398"/>
      <c r="PLG21" s="2398"/>
      <c r="PLH21" s="2398"/>
      <c r="PLI21" s="2398"/>
      <c r="PLJ21" s="2398"/>
      <c r="PLK21" s="2398"/>
      <c r="PLL21" s="2398"/>
      <c r="PLM21" s="2398"/>
      <c r="PLN21" s="2398"/>
      <c r="PLO21" s="2398"/>
      <c r="PLP21" s="2398"/>
      <c r="PLQ21" s="2398"/>
      <c r="PLR21" s="2399"/>
      <c r="PLS21" s="2399"/>
      <c r="PLT21" s="2399"/>
      <c r="PLU21" s="2399"/>
      <c r="PLV21" s="2399"/>
      <c r="PLW21" s="2399"/>
      <c r="PLX21" s="2399"/>
      <c r="PLY21" s="2399"/>
      <c r="PLZ21" s="2399"/>
      <c r="PMA21" s="2399"/>
      <c r="PMB21" s="2399"/>
      <c r="PMC21" s="2399"/>
      <c r="PMD21" s="2399"/>
      <c r="PME21" s="2399"/>
      <c r="PMF21" s="2399"/>
      <c r="PMG21" s="2399"/>
      <c r="PMH21" s="2399"/>
      <c r="PMI21" s="2399"/>
      <c r="PMJ21" s="2399"/>
      <c r="PMK21" s="2397"/>
      <c r="PML21" s="2400"/>
      <c r="PMM21" s="2396"/>
      <c r="PMN21" s="2396"/>
      <c r="PMO21" s="2396"/>
      <c r="PMP21" s="2397"/>
      <c r="PMQ21" s="2398"/>
      <c r="PMR21" s="2398"/>
      <c r="PMS21" s="2398"/>
      <c r="PMT21" s="2398"/>
      <c r="PMU21" s="2398"/>
      <c r="PMV21" s="2398"/>
      <c r="PMW21" s="2398"/>
      <c r="PMX21" s="2398"/>
      <c r="PMY21" s="2398"/>
      <c r="PMZ21" s="2398"/>
      <c r="PNA21" s="2398"/>
      <c r="PNB21" s="2398"/>
      <c r="PNC21" s="2398"/>
      <c r="PND21" s="2398"/>
      <c r="PNE21" s="2398"/>
      <c r="PNF21" s="2398"/>
      <c r="PNG21" s="2398"/>
      <c r="PNH21" s="2398"/>
      <c r="PNI21" s="2398"/>
      <c r="PNJ21" s="2398"/>
      <c r="PNK21" s="2399"/>
      <c r="PNL21" s="2399"/>
      <c r="PNM21" s="2399"/>
      <c r="PNN21" s="2399"/>
      <c r="PNO21" s="2399"/>
      <c r="PNP21" s="2399"/>
      <c r="PNQ21" s="2399"/>
      <c r="PNR21" s="2399"/>
      <c r="PNS21" s="2399"/>
      <c r="PNT21" s="2399"/>
      <c r="PNU21" s="2399"/>
      <c r="PNV21" s="2399"/>
      <c r="PNW21" s="2399"/>
      <c r="PNX21" s="2399"/>
      <c r="PNY21" s="2399"/>
      <c r="PNZ21" s="2399"/>
      <c r="POA21" s="2399"/>
      <c r="POB21" s="2399"/>
      <c r="POC21" s="2399"/>
      <c r="POD21" s="2397"/>
      <c r="POE21" s="2400"/>
      <c r="POF21" s="2396"/>
      <c r="POG21" s="2396"/>
      <c r="POH21" s="2396"/>
      <c r="POI21" s="2397"/>
      <c r="POJ21" s="2398"/>
      <c r="POK21" s="2398"/>
      <c r="POL21" s="2398"/>
      <c r="POM21" s="2398"/>
      <c r="PON21" s="2398"/>
      <c r="POO21" s="2398"/>
      <c r="POP21" s="2398"/>
      <c r="POQ21" s="2398"/>
      <c r="POR21" s="2398"/>
      <c r="POS21" s="2398"/>
      <c r="POT21" s="2398"/>
      <c r="POU21" s="2398"/>
      <c r="POV21" s="2398"/>
      <c r="POW21" s="2398"/>
      <c r="POX21" s="2398"/>
      <c r="POY21" s="2398"/>
      <c r="POZ21" s="2398"/>
      <c r="PPA21" s="2398"/>
      <c r="PPB21" s="2398"/>
      <c r="PPC21" s="2398"/>
      <c r="PPD21" s="2399"/>
      <c r="PPE21" s="2399"/>
      <c r="PPF21" s="2399"/>
      <c r="PPG21" s="2399"/>
      <c r="PPH21" s="2399"/>
      <c r="PPI21" s="2399"/>
      <c r="PPJ21" s="2399"/>
      <c r="PPK21" s="2399"/>
      <c r="PPL21" s="2399"/>
      <c r="PPM21" s="2399"/>
      <c r="PPN21" s="2399"/>
      <c r="PPO21" s="2399"/>
      <c r="PPP21" s="2399"/>
      <c r="PPQ21" s="2399"/>
      <c r="PPR21" s="2399"/>
      <c r="PPS21" s="2399"/>
      <c r="PPT21" s="2399"/>
      <c r="PPU21" s="2399"/>
      <c r="PPV21" s="2399"/>
      <c r="PPW21" s="2397"/>
      <c r="PPX21" s="2400"/>
      <c r="PPY21" s="2396"/>
      <c r="PPZ21" s="2396"/>
      <c r="PQA21" s="2396"/>
      <c r="PQB21" s="2397"/>
      <c r="PQC21" s="2398"/>
      <c r="PQD21" s="2398"/>
      <c r="PQE21" s="2398"/>
      <c r="PQF21" s="2398"/>
      <c r="PQG21" s="2398"/>
      <c r="PQH21" s="2398"/>
      <c r="PQI21" s="2398"/>
      <c r="PQJ21" s="2398"/>
      <c r="PQK21" s="2398"/>
      <c r="PQL21" s="2398"/>
      <c r="PQM21" s="2398"/>
      <c r="PQN21" s="2398"/>
      <c r="PQO21" s="2398"/>
      <c r="PQP21" s="2398"/>
      <c r="PQQ21" s="2398"/>
      <c r="PQR21" s="2398"/>
      <c r="PQS21" s="2398"/>
      <c r="PQT21" s="2398"/>
      <c r="PQU21" s="2398"/>
      <c r="PQV21" s="2398"/>
      <c r="PQW21" s="2399"/>
      <c r="PQX21" s="2399"/>
      <c r="PQY21" s="2399"/>
      <c r="PQZ21" s="2399"/>
      <c r="PRA21" s="2399"/>
      <c r="PRB21" s="2399"/>
      <c r="PRC21" s="2399"/>
      <c r="PRD21" s="2399"/>
      <c r="PRE21" s="2399"/>
      <c r="PRF21" s="2399"/>
      <c r="PRG21" s="2399"/>
      <c r="PRH21" s="2399"/>
      <c r="PRI21" s="2399"/>
      <c r="PRJ21" s="2399"/>
      <c r="PRK21" s="2399"/>
      <c r="PRL21" s="2399"/>
      <c r="PRM21" s="2399"/>
      <c r="PRN21" s="2399"/>
      <c r="PRO21" s="2399"/>
      <c r="PRP21" s="2397"/>
      <c r="PRQ21" s="2400"/>
      <c r="PRR21" s="2396"/>
      <c r="PRS21" s="2396"/>
      <c r="PRT21" s="2396"/>
      <c r="PRU21" s="2397"/>
      <c r="PRV21" s="2398"/>
      <c r="PRW21" s="2398"/>
      <c r="PRX21" s="2398"/>
      <c r="PRY21" s="2398"/>
      <c r="PRZ21" s="2398"/>
      <c r="PSA21" s="2398"/>
      <c r="PSB21" s="2398"/>
      <c r="PSC21" s="2398"/>
      <c r="PSD21" s="2398"/>
      <c r="PSE21" s="2398"/>
      <c r="PSF21" s="2398"/>
      <c r="PSG21" s="2398"/>
      <c r="PSH21" s="2398"/>
      <c r="PSI21" s="2398"/>
      <c r="PSJ21" s="2398"/>
      <c r="PSK21" s="2398"/>
      <c r="PSL21" s="2398"/>
      <c r="PSM21" s="2398"/>
      <c r="PSN21" s="2398"/>
      <c r="PSO21" s="2398"/>
      <c r="PSP21" s="2399"/>
      <c r="PSQ21" s="2399"/>
      <c r="PSR21" s="2399"/>
      <c r="PSS21" s="2399"/>
      <c r="PST21" s="2399"/>
      <c r="PSU21" s="2399"/>
      <c r="PSV21" s="2399"/>
      <c r="PSW21" s="2399"/>
      <c r="PSX21" s="2399"/>
      <c r="PSY21" s="2399"/>
      <c r="PSZ21" s="2399"/>
      <c r="PTA21" s="2399"/>
      <c r="PTB21" s="2399"/>
      <c r="PTC21" s="2399"/>
      <c r="PTD21" s="2399"/>
      <c r="PTE21" s="2399"/>
      <c r="PTF21" s="2399"/>
      <c r="PTG21" s="2399"/>
      <c r="PTH21" s="2399"/>
      <c r="PTI21" s="2397"/>
      <c r="PTJ21" s="2400"/>
      <c r="PTK21" s="2396"/>
      <c r="PTL21" s="2396"/>
      <c r="PTM21" s="2396"/>
      <c r="PTN21" s="2397"/>
      <c r="PTO21" s="2398"/>
      <c r="PTP21" s="2398"/>
      <c r="PTQ21" s="2398"/>
      <c r="PTR21" s="2398"/>
      <c r="PTS21" s="2398"/>
      <c r="PTT21" s="2398"/>
      <c r="PTU21" s="2398"/>
      <c r="PTV21" s="2398"/>
      <c r="PTW21" s="2398"/>
      <c r="PTX21" s="2398"/>
      <c r="PTY21" s="2398"/>
      <c r="PTZ21" s="2398"/>
      <c r="PUA21" s="2398"/>
      <c r="PUB21" s="2398"/>
      <c r="PUC21" s="2398"/>
      <c r="PUD21" s="2398"/>
      <c r="PUE21" s="2398"/>
      <c r="PUF21" s="2398"/>
      <c r="PUG21" s="2398"/>
      <c r="PUH21" s="2398"/>
      <c r="PUI21" s="2399"/>
      <c r="PUJ21" s="2399"/>
      <c r="PUK21" s="2399"/>
      <c r="PUL21" s="2399"/>
      <c r="PUM21" s="2399"/>
      <c r="PUN21" s="2399"/>
      <c r="PUO21" s="2399"/>
      <c r="PUP21" s="2399"/>
      <c r="PUQ21" s="2399"/>
      <c r="PUR21" s="2399"/>
      <c r="PUS21" s="2399"/>
      <c r="PUT21" s="2399"/>
      <c r="PUU21" s="2399"/>
      <c r="PUV21" s="2399"/>
      <c r="PUW21" s="2399"/>
      <c r="PUX21" s="2399"/>
      <c r="PUY21" s="2399"/>
      <c r="PUZ21" s="2399"/>
      <c r="PVA21" s="2399"/>
      <c r="PVB21" s="2397"/>
      <c r="PVC21" s="2400"/>
      <c r="PVD21" s="2396"/>
      <c r="PVE21" s="2396"/>
      <c r="PVF21" s="2396"/>
      <c r="PVG21" s="2397"/>
      <c r="PVH21" s="2398"/>
      <c r="PVI21" s="2398"/>
      <c r="PVJ21" s="2398"/>
      <c r="PVK21" s="2398"/>
      <c r="PVL21" s="2398"/>
      <c r="PVM21" s="2398"/>
      <c r="PVN21" s="2398"/>
      <c r="PVO21" s="2398"/>
      <c r="PVP21" s="2398"/>
      <c r="PVQ21" s="2398"/>
      <c r="PVR21" s="2398"/>
      <c r="PVS21" s="2398"/>
      <c r="PVT21" s="2398"/>
      <c r="PVU21" s="2398"/>
      <c r="PVV21" s="2398"/>
      <c r="PVW21" s="2398"/>
      <c r="PVX21" s="2398"/>
      <c r="PVY21" s="2398"/>
      <c r="PVZ21" s="2398"/>
      <c r="PWA21" s="2398"/>
      <c r="PWB21" s="2399"/>
      <c r="PWC21" s="2399"/>
      <c r="PWD21" s="2399"/>
      <c r="PWE21" s="2399"/>
      <c r="PWF21" s="2399"/>
      <c r="PWG21" s="2399"/>
      <c r="PWH21" s="2399"/>
      <c r="PWI21" s="2399"/>
      <c r="PWJ21" s="2399"/>
      <c r="PWK21" s="2399"/>
      <c r="PWL21" s="2399"/>
      <c r="PWM21" s="2399"/>
      <c r="PWN21" s="2399"/>
      <c r="PWO21" s="2399"/>
      <c r="PWP21" s="2399"/>
      <c r="PWQ21" s="2399"/>
      <c r="PWR21" s="2399"/>
      <c r="PWS21" s="2399"/>
      <c r="PWT21" s="2399"/>
      <c r="PWU21" s="2397"/>
      <c r="PWV21" s="2400"/>
      <c r="PWW21" s="2396"/>
      <c r="PWX21" s="2396"/>
      <c r="PWY21" s="2396"/>
      <c r="PWZ21" s="2397"/>
      <c r="PXA21" s="2398"/>
      <c r="PXB21" s="2398"/>
      <c r="PXC21" s="2398"/>
      <c r="PXD21" s="2398"/>
      <c r="PXE21" s="2398"/>
      <c r="PXF21" s="2398"/>
      <c r="PXG21" s="2398"/>
      <c r="PXH21" s="2398"/>
      <c r="PXI21" s="2398"/>
      <c r="PXJ21" s="2398"/>
      <c r="PXK21" s="2398"/>
      <c r="PXL21" s="2398"/>
      <c r="PXM21" s="2398"/>
      <c r="PXN21" s="2398"/>
      <c r="PXO21" s="2398"/>
      <c r="PXP21" s="2398"/>
      <c r="PXQ21" s="2398"/>
      <c r="PXR21" s="2398"/>
      <c r="PXS21" s="2398"/>
      <c r="PXT21" s="2398"/>
      <c r="PXU21" s="2399"/>
      <c r="PXV21" s="2399"/>
      <c r="PXW21" s="2399"/>
      <c r="PXX21" s="2399"/>
      <c r="PXY21" s="2399"/>
      <c r="PXZ21" s="2399"/>
      <c r="PYA21" s="2399"/>
      <c r="PYB21" s="2399"/>
      <c r="PYC21" s="2399"/>
      <c r="PYD21" s="2399"/>
      <c r="PYE21" s="2399"/>
      <c r="PYF21" s="2399"/>
      <c r="PYG21" s="2399"/>
      <c r="PYH21" s="2399"/>
      <c r="PYI21" s="2399"/>
      <c r="PYJ21" s="2399"/>
      <c r="PYK21" s="2399"/>
      <c r="PYL21" s="2399"/>
      <c r="PYM21" s="2399"/>
      <c r="PYN21" s="2397"/>
      <c r="PYO21" s="2400"/>
      <c r="PYP21" s="2396"/>
      <c r="PYQ21" s="2396"/>
      <c r="PYR21" s="2396"/>
      <c r="PYS21" s="2397"/>
      <c r="PYT21" s="2398"/>
      <c r="PYU21" s="2398"/>
      <c r="PYV21" s="2398"/>
      <c r="PYW21" s="2398"/>
      <c r="PYX21" s="2398"/>
      <c r="PYY21" s="2398"/>
      <c r="PYZ21" s="2398"/>
      <c r="PZA21" s="2398"/>
      <c r="PZB21" s="2398"/>
      <c r="PZC21" s="2398"/>
      <c r="PZD21" s="2398"/>
      <c r="PZE21" s="2398"/>
      <c r="PZF21" s="2398"/>
      <c r="PZG21" s="2398"/>
      <c r="PZH21" s="2398"/>
      <c r="PZI21" s="2398"/>
      <c r="PZJ21" s="2398"/>
      <c r="PZK21" s="2398"/>
      <c r="PZL21" s="2398"/>
      <c r="PZM21" s="2398"/>
      <c r="PZN21" s="2399"/>
      <c r="PZO21" s="2399"/>
      <c r="PZP21" s="2399"/>
      <c r="PZQ21" s="2399"/>
      <c r="PZR21" s="2399"/>
      <c r="PZS21" s="2399"/>
      <c r="PZT21" s="2399"/>
      <c r="PZU21" s="2399"/>
      <c r="PZV21" s="2399"/>
      <c r="PZW21" s="2399"/>
      <c r="PZX21" s="2399"/>
      <c r="PZY21" s="2399"/>
      <c r="PZZ21" s="2399"/>
      <c r="QAA21" s="2399"/>
      <c r="QAB21" s="2399"/>
      <c r="QAC21" s="2399"/>
      <c r="QAD21" s="2399"/>
      <c r="QAE21" s="2399"/>
      <c r="QAF21" s="2399"/>
      <c r="QAG21" s="2397"/>
      <c r="QAH21" s="2400"/>
      <c r="QAI21" s="2396"/>
      <c r="QAJ21" s="2396"/>
      <c r="QAK21" s="2396"/>
      <c r="QAL21" s="2397"/>
      <c r="QAM21" s="2398"/>
      <c r="QAN21" s="2398"/>
      <c r="QAO21" s="2398"/>
      <c r="QAP21" s="2398"/>
      <c r="QAQ21" s="2398"/>
      <c r="QAR21" s="2398"/>
      <c r="QAS21" s="2398"/>
      <c r="QAT21" s="2398"/>
      <c r="QAU21" s="2398"/>
      <c r="QAV21" s="2398"/>
      <c r="QAW21" s="2398"/>
      <c r="QAX21" s="2398"/>
      <c r="QAY21" s="2398"/>
      <c r="QAZ21" s="2398"/>
      <c r="QBA21" s="2398"/>
      <c r="QBB21" s="2398"/>
      <c r="QBC21" s="2398"/>
      <c r="QBD21" s="2398"/>
      <c r="QBE21" s="2398"/>
      <c r="QBF21" s="2398"/>
      <c r="QBG21" s="2399"/>
      <c r="QBH21" s="2399"/>
      <c r="QBI21" s="2399"/>
      <c r="QBJ21" s="2399"/>
      <c r="QBK21" s="2399"/>
      <c r="QBL21" s="2399"/>
      <c r="QBM21" s="2399"/>
      <c r="QBN21" s="2399"/>
      <c r="QBO21" s="2399"/>
      <c r="QBP21" s="2399"/>
      <c r="QBQ21" s="2399"/>
      <c r="QBR21" s="2399"/>
      <c r="QBS21" s="2399"/>
      <c r="QBT21" s="2399"/>
      <c r="QBU21" s="2399"/>
      <c r="QBV21" s="2399"/>
      <c r="QBW21" s="2399"/>
      <c r="QBX21" s="2399"/>
      <c r="QBY21" s="2399"/>
      <c r="QBZ21" s="2397"/>
      <c r="QCA21" s="2400"/>
      <c r="QCB21" s="2396"/>
      <c r="QCC21" s="2396"/>
      <c r="QCD21" s="2396"/>
      <c r="QCE21" s="2397"/>
      <c r="QCF21" s="2398"/>
      <c r="QCG21" s="2398"/>
      <c r="QCH21" s="2398"/>
      <c r="QCI21" s="2398"/>
      <c r="QCJ21" s="2398"/>
      <c r="QCK21" s="2398"/>
      <c r="QCL21" s="2398"/>
      <c r="QCM21" s="2398"/>
      <c r="QCN21" s="2398"/>
      <c r="QCO21" s="2398"/>
      <c r="QCP21" s="2398"/>
      <c r="QCQ21" s="2398"/>
      <c r="QCR21" s="2398"/>
      <c r="QCS21" s="2398"/>
      <c r="QCT21" s="2398"/>
      <c r="QCU21" s="2398"/>
      <c r="QCV21" s="2398"/>
      <c r="QCW21" s="2398"/>
      <c r="QCX21" s="2398"/>
      <c r="QCY21" s="2398"/>
      <c r="QCZ21" s="2399"/>
      <c r="QDA21" s="2399"/>
      <c r="QDB21" s="2399"/>
      <c r="QDC21" s="2399"/>
      <c r="QDD21" s="2399"/>
      <c r="QDE21" s="2399"/>
      <c r="QDF21" s="2399"/>
      <c r="QDG21" s="2399"/>
      <c r="QDH21" s="2399"/>
      <c r="QDI21" s="2399"/>
      <c r="QDJ21" s="2399"/>
      <c r="QDK21" s="2399"/>
      <c r="QDL21" s="2399"/>
      <c r="QDM21" s="2399"/>
      <c r="QDN21" s="2399"/>
      <c r="QDO21" s="2399"/>
      <c r="QDP21" s="2399"/>
      <c r="QDQ21" s="2399"/>
      <c r="QDR21" s="2399"/>
      <c r="QDS21" s="2397"/>
      <c r="QDT21" s="2400"/>
      <c r="QDU21" s="2396"/>
      <c r="QDV21" s="2396"/>
      <c r="QDW21" s="2396"/>
      <c r="QDX21" s="2397"/>
      <c r="QDY21" s="2398"/>
      <c r="QDZ21" s="2398"/>
      <c r="QEA21" s="2398"/>
      <c r="QEB21" s="2398"/>
      <c r="QEC21" s="2398"/>
      <c r="QED21" s="2398"/>
      <c r="QEE21" s="2398"/>
      <c r="QEF21" s="2398"/>
      <c r="QEG21" s="2398"/>
      <c r="QEH21" s="2398"/>
      <c r="QEI21" s="2398"/>
      <c r="QEJ21" s="2398"/>
      <c r="QEK21" s="2398"/>
      <c r="QEL21" s="2398"/>
      <c r="QEM21" s="2398"/>
      <c r="QEN21" s="2398"/>
      <c r="QEO21" s="2398"/>
      <c r="QEP21" s="2398"/>
      <c r="QEQ21" s="2398"/>
      <c r="QER21" s="2398"/>
      <c r="QES21" s="2399"/>
      <c r="QET21" s="2399"/>
      <c r="QEU21" s="2399"/>
      <c r="QEV21" s="2399"/>
      <c r="QEW21" s="2399"/>
      <c r="QEX21" s="2399"/>
      <c r="QEY21" s="2399"/>
      <c r="QEZ21" s="2399"/>
      <c r="QFA21" s="2399"/>
      <c r="QFB21" s="2399"/>
      <c r="QFC21" s="2399"/>
      <c r="QFD21" s="2399"/>
      <c r="QFE21" s="2399"/>
      <c r="QFF21" s="2399"/>
      <c r="QFG21" s="2399"/>
      <c r="QFH21" s="2399"/>
      <c r="QFI21" s="2399"/>
      <c r="QFJ21" s="2399"/>
      <c r="QFK21" s="2399"/>
      <c r="QFL21" s="2397"/>
      <c r="QFM21" s="2400"/>
      <c r="QFN21" s="2396"/>
      <c r="QFO21" s="2396"/>
      <c r="QFP21" s="2396"/>
      <c r="QFQ21" s="2397"/>
      <c r="QFR21" s="2398"/>
      <c r="QFS21" s="2398"/>
      <c r="QFT21" s="2398"/>
      <c r="QFU21" s="2398"/>
      <c r="QFV21" s="2398"/>
      <c r="QFW21" s="2398"/>
      <c r="QFX21" s="2398"/>
      <c r="QFY21" s="2398"/>
      <c r="QFZ21" s="2398"/>
      <c r="QGA21" s="2398"/>
      <c r="QGB21" s="2398"/>
      <c r="QGC21" s="2398"/>
      <c r="QGD21" s="2398"/>
      <c r="QGE21" s="2398"/>
      <c r="QGF21" s="2398"/>
      <c r="QGG21" s="2398"/>
      <c r="QGH21" s="2398"/>
      <c r="QGI21" s="2398"/>
      <c r="QGJ21" s="2398"/>
      <c r="QGK21" s="2398"/>
      <c r="QGL21" s="2399"/>
      <c r="QGM21" s="2399"/>
      <c r="QGN21" s="2399"/>
      <c r="QGO21" s="2399"/>
      <c r="QGP21" s="2399"/>
      <c r="QGQ21" s="2399"/>
      <c r="QGR21" s="2399"/>
      <c r="QGS21" s="2399"/>
      <c r="QGT21" s="2399"/>
      <c r="QGU21" s="2399"/>
      <c r="QGV21" s="2399"/>
      <c r="QGW21" s="2399"/>
      <c r="QGX21" s="2399"/>
      <c r="QGY21" s="2399"/>
      <c r="QGZ21" s="2399"/>
      <c r="QHA21" s="2399"/>
      <c r="QHB21" s="2399"/>
      <c r="QHC21" s="2399"/>
      <c r="QHD21" s="2399"/>
      <c r="QHE21" s="2397"/>
      <c r="QHF21" s="2400"/>
      <c r="QHG21" s="2396"/>
      <c r="QHH21" s="2396"/>
      <c r="QHI21" s="2396"/>
      <c r="QHJ21" s="2397"/>
      <c r="QHK21" s="2398"/>
      <c r="QHL21" s="2398"/>
      <c r="QHM21" s="2398"/>
      <c r="QHN21" s="2398"/>
      <c r="QHO21" s="2398"/>
      <c r="QHP21" s="2398"/>
      <c r="QHQ21" s="2398"/>
      <c r="QHR21" s="2398"/>
      <c r="QHS21" s="2398"/>
      <c r="QHT21" s="2398"/>
      <c r="QHU21" s="2398"/>
      <c r="QHV21" s="2398"/>
      <c r="QHW21" s="2398"/>
      <c r="QHX21" s="2398"/>
      <c r="QHY21" s="2398"/>
      <c r="QHZ21" s="2398"/>
      <c r="QIA21" s="2398"/>
      <c r="QIB21" s="2398"/>
      <c r="QIC21" s="2398"/>
      <c r="QID21" s="2398"/>
      <c r="QIE21" s="2399"/>
      <c r="QIF21" s="2399"/>
      <c r="QIG21" s="2399"/>
      <c r="QIH21" s="2399"/>
      <c r="QII21" s="2399"/>
      <c r="QIJ21" s="2399"/>
      <c r="QIK21" s="2399"/>
      <c r="QIL21" s="2399"/>
      <c r="QIM21" s="2399"/>
      <c r="QIN21" s="2399"/>
      <c r="QIO21" s="2399"/>
      <c r="QIP21" s="2399"/>
      <c r="QIQ21" s="2399"/>
      <c r="QIR21" s="2399"/>
      <c r="QIS21" s="2399"/>
      <c r="QIT21" s="2399"/>
      <c r="QIU21" s="2399"/>
      <c r="QIV21" s="2399"/>
      <c r="QIW21" s="2399"/>
      <c r="QIX21" s="2397"/>
      <c r="QIY21" s="2400"/>
      <c r="QIZ21" s="2396"/>
      <c r="QJA21" s="2396"/>
      <c r="QJB21" s="2396"/>
      <c r="QJC21" s="2397"/>
      <c r="QJD21" s="2398"/>
      <c r="QJE21" s="2398"/>
      <c r="QJF21" s="2398"/>
      <c r="QJG21" s="2398"/>
      <c r="QJH21" s="2398"/>
      <c r="QJI21" s="2398"/>
      <c r="QJJ21" s="2398"/>
      <c r="QJK21" s="2398"/>
      <c r="QJL21" s="2398"/>
      <c r="QJM21" s="2398"/>
      <c r="QJN21" s="2398"/>
      <c r="QJO21" s="2398"/>
      <c r="QJP21" s="2398"/>
      <c r="QJQ21" s="2398"/>
      <c r="QJR21" s="2398"/>
      <c r="QJS21" s="2398"/>
      <c r="QJT21" s="2398"/>
      <c r="QJU21" s="2398"/>
      <c r="QJV21" s="2398"/>
      <c r="QJW21" s="2398"/>
      <c r="QJX21" s="2399"/>
      <c r="QJY21" s="2399"/>
      <c r="QJZ21" s="2399"/>
      <c r="QKA21" s="2399"/>
      <c r="QKB21" s="2399"/>
      <c r="QKC21" s="2399"/>
      <c r="QKD21" s="2399"/>
      <c r="QKE21" s="2399"/>
      <c r="QKF21" s="2399"/>
      <c r="QKG21" s="2399"/>
      <c r="QKH21" s="2399"/>
      <c r="QKI21" s="2399"/>
      <c r="QKJ21" s="2399"/>
      <c r="QKK21" s="2399"/>
      <c r="QKL21" s="2399"/>
      <c r="QKM21" s="2399"/>
      <c r="QKN21" s="2399"/>
      <c r="QKO21" s="2399"/>
      <c r="QKP21" s="2399"/>
      <c r="QKQ21" s="2397"/>
      <c r="QKR21" s="2400"/>
      <c r="QKS21" s="2396"/>
      <c r="QKT21" s="2396"/>
      <c r="QKU21" s="2396"/>
      <c r="QKV21" s="2397"/>
      <c r="QKW21" s="2398"/>
      <c r="QKX21" s="2398"/>
      <c r="QKY21" s="2398"/>
      <c r="QKZ21" s="2398"/>
      <c r="QLA21" s="2398"/>
      <c r="QLB21" s="2398"/>
      <c r="QLC21" s="2398"/>
      <c r="QLD21" s="2398"/>
      <c r="QLE21" s="2398"/>
      <c r="QLF21" s="2398"/>
      <c r="QLG21" s="2398"/>
      <c r="QLH21" s="2398"/>
      <c r="QLI21" s="2398"/>
      <c r="QLJ21" s="2398"/>
      <c r="QLK21" s="2398"/>
      <c r="QLL21" s="2398"/>
      <c r="QLM21" s="2398"/>
      <c r="QLN21" s="2398"/>
      <c r="QLO21" s="2398"/>
      <c r="QLP21" s="2398"/>
      <c r="QLQ21" s="2399"/>
      <c r="QLR21" s="2399"/>
      <c r="QLS21" s="2399"/>
      <c r="QLT21" s="2399"/>
      <c r="QLU21" s="2399"/>
      <c r="QLV21" s="2399"/>
      <c r="QLW21" s="2399"/>
      <c r="QLX21" s="2399"/>
      <c r="QLY21" s="2399"/>
      <c r="QLZ21" s="2399"/>
      <c r="QMA21" s="2399"/>
      <c r="QMB21" s="2399"/>
      <c r="QMC21" s="2399"/>
      <c r="QMD21" s="2399"/>
      <c r="QME21" s="2399"/>
      <c r="QMF21" s="2399"/>
      <c r="QMG21" s="2399"/>
      <c r="QMH21" s="2399"/>
      <c r="QMI21" s="2399"/>
      <c r="QMJ21" s="2397"/>
      <c r="QMK21" s="2400"/>
      <c r="QML21" s="2396"/>
      <c r="QMM21" s="2396"/>
      <c r="QMN21" s="2396"/>
      <c r="QMO21" s="2397"/>
      <c r="QMP21" s="2398"/>
      <c r="QMQ21" s="2398"/>
      <c r="QMR21" s="2398"/>
      <c r="QMS21" s="2398"/>
      <c r="QMT21" s="2398"/>
      <c r="QMU21" s="2398"/>
      <c r="QMV21" s="2398"/>
      <c r="QMW21" s="2398"/>
      <c r="QMX21" s="2398"/>
      <c r="QMY21" s="2398"/>
      <c r="QMZ21" s="2398"/>
      <c r="QNA21" s="2398"/>
      <c r="QNB21" s="2398"/>
      <c r="QNC21" s="2398"/>
      <c r="QND21" s="2398"/>
      <c r="QNE21" s="2398"/>
      <c r="QNF21" s="2398"/>
      <c r="QNG21" s="2398"/>
      <c r="QNH21" s="2398"/>
      <c r="QNI21" s="2398"/>
      <c r="QNJ21" s="2399"/>
      <c r="QNK21" s="2399"/>
      <c r="QNL21" s="2399"/>
      <c r="QNM21" s="2399"/>
      <c r="QNN21" s="2399"/>
      <c r="QNO21" s="2399"/>
      <c r="QNP21" s="2399"/>
      <c r="QNQ21" s="2399"/>
      <c r="QNR21" s="2399"/>
      <c r="QNS21" s="2399"/>
      <c r="QNT21" s="2399"/>
      <c r="QNU21" s="2399"/>
      <c r="QNV21" s="2399"/>
      <c r="QNW21" s="2399"/>
      <c r="QNX21" s="2399"/>
      <c r="QNY21" s="2399"/>
      <c r="QNZ21" s="2399"/>
      <c r="QOA21" s="2399"/>
      <c r="QOB21" s="2399"/>
      <c r="QOC21" s="2397"/>
      <c r="QOD21" s="2400"/>
      <c r="QOE21" s="2396"/>
      <c r="QOF21" s="2396"/>
      <c r="QOG21" s="2396"/>
      <c r="QOH21" s="2397"/>
      <c r="QOI21" s="2398"/>
      <c r="QOJ21" s="2398"/>
      <c r="QOK21" s="2398"/>
      <c r="QOL21" s="2398"/>
      <c r="QOM21" s="2398"/>
      <c r="QON21" s="2398"/>
      <c r="QOO21" s="2398"/>
      <c r="QOP21" s="2398"/>
      <c r="QOQ21" s="2398"/>
      <c r="QOR21" s="2398"/>
      <c r="QOS21" s="2398"/>
      <c r="QOT21" s="2398"/>
      <c r="QOU21" s="2398"/>
      <c r="QOV21" s="2398"/>
      <c r="QOW21" s="2398"/>
      <c r="QOX21" s="2398"/>
      <c r="QOY21" s="2398"/>
      <c r="QOZ21" s="2398"/>
      <c r="QPA21" s="2398"/>
      <c r="QPB21" s="2398"/>
      <c r="QPC21" s="2399"/>
      <c r="QPD21" s="2399"/>
      <c r="QPE21" s="2399"/>
      <c r="QPF21" s="2399"/>
      <c r="QPG21" s="2399"/>
      <c r="QPH21" s="2399"/>
      <c r="QPI21" s="2399"/>
      <c r="QPJ21" s="2399"/>
      <c r="QPK21" s="2399"/>
      <c r="QPL21" s="2399"/>
      <c r="QPM21" s="2399"/>
      <c r="QPN21" s="2399"/>
      <c r="QPO21" s="2399"/>
      <c r="QPP21" s="2399"/>
      <c r="QPQ21" s="2399"/>
      <c r="QPR21" s="2399"/>
      <c r="QPS21" s="2399"/>
      <c r="QPT21" s="2399"/>
      <c r="QPU21" s="2399"/>
      <c r="QPV21" s="2397"/>
      <c r="QPW21" s="2400"/>
      <c r="QPX21" s="2396"/>
      <c r="QPY21" s="2396"/>
      <c r="QPZ21" s="2396"/>
      <c r="QQA21" s="2397"/>
      <c r="QQB21" s="2398"/>
      <c r="QQC21" s="2398"/>
      <c r="QQD21" s="2398"/>
      <c r="QQE21" s="2398"/>
      <c r="QQF21" s="2398"/>
      <c r="QQG21" s="2398"/>
      <c r="QQH21" s="2398"/>
      <c r="QQI21" s="2398"/>
      <c r="QQJ21" s="2398"/>
      <c r="QQK21" s="2398"/>
      <c r="QQL21" s="2398"/>
      <c r="QQM21" s="2398"/>
      <c r="QQN21" s="2398"/>
      <c r="QQO21" s="2398"/>
      <c r="QQP21" s="2398"/>
      <c r="QQQ21" s="2398"/>
      <c r="QQR21" s="2398"/>
      <c r="QQS21" s="2398"/>
      <c r="QQT21" s="2398"/>
      <c r="QQU21" s="2398"/>
      <c r="QQV21" s="2399"/>
      <c r="QQW21" s="2399"/>
      <c r="QQX21" s="2399"/>
      <c r="QQY21" s="2399"/>
      <c r="QQZ21" s="2399"/>
      <c r="QRA21" s="2399"/>
      <c r="QRB21" s="2399"/>
      <c r="QRC21" s="2399"/>
      <c r="QRD21" s="2399"/>
      <c r="QRE21" s="2399"/>
      <c r="QRF21" s="2399"/>
      <c r="QRG21" s="2399"/>
      <c r="QRH21" s="2399"/>
      <c r="QRI21" s="2399"/>
      <c r="QRJ21" s="2399"/>
      <c r="QRK21" s="2399"/>
      <c r="QRL21" s="2399"/>
      <c r="QRM21" s="2399"/>
      <c r="QRN21" s="2399"/>
      <c r="QRO21" s="2397"/>
      <c r="QRP21" s="2400"/>
      <c r="QRQ21" s="2396"/>
      <c r="QRR21" s="2396"/>
      <c r="QRS21" s="2396"/>
      <c r="QRT21" s="2397"/>
      <c r="QRU21" s="2398"/>
      <c r="QRV21" s="2398"/>
      <c r="QRW21" s="2398"/>
      <c r="QRX21" s="2398"/>
      <c r="QRY21" s="2398"/>
      <c r="QRZ21" s="2398"/>
      <c r="QSA21" s="2398"/>
      <c r="QSB21" s="2398"/>
      <c r="QSC21" s="2398"/>
      <c r="QSD21" s="2398"/>
      <c r="QSE21" s="2398"/>
      <c r="QSF21" s="2398"/>
      <c r="QSG21" s="2398"/>
      <c r="QSH21" s="2398"/>
      <c r="QSI21" s="2398"/>
      <c r="QSJ21" s="2398"/>
      <c r="QSK21" s="2398"/>
      <c r="QSL21" s="2398"/>
      <c r="QSM21" s="2398"/>
      <c r="QSN21" s="2398"/>
      <c r="QSO21" s="2399"/>
      <c r="QSP21" s="2399"/>
      <c r="QSQ21" s="2399"/>
      <c r="QSR21" s="2399"/>
      <c r="QSS21" s="2399"/>
      <c r="QST21" s="2399"/>
      <c r="QSU21" s="2399"/>
      <c r="QSV21" s="2399"/>
      <c r="QSW21" s="2399"/>
      <c r="QSX21" s="2399"/>
      <c r="QSY21" s="2399"/>
      <c r="QSZ21" s="2399"/>
      <c r="QTA21" s="2399"/>
      <c r="QTB21" s="2399"/>
      <c r="QTC21" s="2399"/>
      <c r="QTD21" s="2399"/>
      <c r="QTE21" s="2399"/>
      <c r="QTF21" s="2399"/>
      <c r="QTG21" s="2399"/>
      <c r="QTH21" s="2397"/>
      <c r="QTI21" s="2400"/>
      <c r="QTJ21" s="2396"/>
      <c r="QTK21" s="2396"/>
      <c r="QTL21" s="2396"/>
      <c r="QTM21" s="2397"/>
      <c r="QTN21" s="2398"/>
      <c r="QTO21" s="2398"/>
      <c r="QTP21" s="2398"/>
      <c r="QTQ21" s="2398"/>
      <c r="QTR21" s="2398"/>
      <c r="QTS21" s="2398"/>
      <c r="QTT21" s="2398"/>
      <c r="QTU21" s="2398"/>
      <c r="QTV21" s="2398"/>
      <c r="QTW21" s="2398"/>
      <c r="QTX21" s="2398"/>
      <c r="QTY21" s="2398"/>
      <c r="QTZ21" s="2398"/>
      <c r="QUA21" s="2398"/>
      <c r="QUB21" s="2398"/>
      <c r="QUC21" s="2398"/>
      <c r="QUD21" s="2398"/>
      <c r="QUE21" s="2398"/>
      <c r="QUF21" s="2398"/>
      <c r="QUG21" s="2398"/>
      <c r="QUH21" s="2399"/>
      <c r="QUI21" s="2399"/>
      <c r="QUJ21" s="2399"/>
      <c r="QUK21" s="2399"/>
      <c r="QUL21" s="2399"/>
      <c r="QUM21" s="2399"/>
      <c r="QUN21" s="2399"/>
      <c r="QUO21" s="2399"/>
      <c r="QUP21" s="2399"/>
      <c r="QUQ21" s="2399"/>
      <c r="QUR21" s="2399"/>
      <c r="QUS21" s="2399"/>
      <c r="QUT21" s="2399"/>
      <c r="QUU21" s="2399"/>
      <c r="QUV21" s="2399"/>
      <c r="QUW21" s="2399"/>
      <c r="QUX21" s="2399"/>
      <c r="QUY21" s="2399"/>
      <c r="QUZ21" s="2399"/>
      <c r="QVA21" s="2397"/>
      <c r="QVB21" s="2400"/>
      <c r="QVC21" s="2396"/>
      <c r="QVD21" s="2396"/>
      <c r="QVE21" s="2396"/>
      <c r="QVF21" s="2397"/>
      <c r="QVG21" s="2398"/>
      <c r="QVH21" s="2398"/>
      <c r="QVI21" s="2398"/>
      <c r="QVJ21" s="2398"/>
      <c r="QVK21" s="2398"/>
      <c r="QVL21" s="2398"/>
      <c r="QVM21" s="2398"/>
      <c r="QVN21" s="2398"/>
      <c r="QVO21" s="2398"/>
      <c r="QVP21" s="2398"/>
      <c r="QVQ21" s="2398"/>
      <c r="QVR21" s="2398"/>
      <c r="QVS21" s="2398"/>
      <c r="QVT21" s="2398"/>
      <c r="QVU21" s="2398"/>
      <c r="QVV21" s="2398"/>
      <c r="QVW21" s="2398"/>
      <c r="QVX21" s="2398"/>
      <c r="QVY21" s="2398"/>
      <c r="QVZ21" s="2398"/>
      <c r="QWA21" s="2399"/>
      <c r="QWB21" s="2399"/>
      <c r="QWC21" s="2399"/>
      <c r="QWD21" s="2399"/>
      <c r="QWE21" s="2399"/>
      <c r="QWF21" s="2399"/>
      <c r="QWG21" s="2399"/>
      <c r="QWH21" s="2399"/>
      <c r="QWI21" s="2399"/>
      <c r="QWJ21" s="2399"/>
      <c r="QWK21" s="2399"/>
      <c r="QWL21" s="2399"/>
      <c r="QWM21" s="2399"/>
      <c r="QWN21" s="2399"/>
      <c r="QWO21" s="2399"/>
      <c r="QWP21" s="2399"/>
      <c r="QWQ21" s="2399"/>
      <c r="QWR21" s="2399"/>
      <c r="QWS21" s="2399"/>
      <c r="QWT21" s="2397"/>
      <c r="QWU21" s="2400"/>
      <c r="QWV21" s="2396"/>
      <c r="QWW21" s="2396"/>
      <c r="QWX21" s="2396"/>
      <c r="QWY21" s="2397"/>
      <c r="QWZ21" s="2398"/>
      <c r="QXA21" s="2398"/>
      <c r="QXB21" s="2398"/>
      <c r="QXC21" s="2398"/>
      <c r="QXD21" s="2398"/>
      <c r="QXE21" s="2398"/>
      <c r="QXF21" s="2398"/>
      <c r="QXG21" s="2398"/>
      <c r="QXH21" s="2398"/>
      <c r="QXI21" s="2398"/>
      <c r="QXJ21" s="2398"/>
      <c r="QXK21" s="2398"/>
      <c r="QXL21" s="2398"/>
      <c r="QXM21" s="2398"/>
      <c r="QXN21" s="2398"/>
      <c r="QXO21" s="2398"/>
      <c r="QXP21" s="2398"/>
      <c r="QXQ21" s="2398"/>
      <c r="QXR21" s="2398"/>
      <c r="QXS21" s="2398"/>
      <c r="QXT21" s="2399"/>
      <c r="QXU21" s="2399"/>
      <c r="QXV21" s="2399"/>
      <c r="QXW21" s="2399"/>
      <c r="QXX21" s="2399"/>
      <c r="QXY21" s="2399"/>
      <c r="QXZ21" s="2399"/>
      <c r="QYA21" s="2399"/>
      <c r="QYB21" s="2399"/>
      <c r="QYC21" s="2399"/>
      <c r="QYD21" s="2399"/>
      <c r="QYE21" s="2399"/>
      <c r="QYF21" s="2399"/>
      <c r="QYG21" s="2399"/>
      <c r="QYH21" s="2399"/>
      <c r="QYI21" s="2399"/>
      <c r="QYJ21" s="2399"/>
      <c r="QYK21" s="2399"/>
      <c r="QYL21" s="2399"/>
      <c r="QYM21" s="2397"/>
      <c r="QYN21" s="2400"/>
      <c r="QYO21" s="2396"/>
      <c r="QYP21" s="2396"/>
      <c r="QYQ21" s="2396"/>
      <c r="QYR21" s="2397"/>
      <c r="QYS21" s="2398"/>
      <c r="QYT21" s="2398"/>
      <c r="QYU21" s="2398"/>
      <c r="QYV21" s="2398"/>
      <c r="QYW21" s="2398"/>
      <c r="QYX21" s="2398"/>
      <c r="QYY21" s="2398"/>
      <c r="QYZ21" s="2398"/>
      <c r="QZA21" s="2398"/>
      <c r="QZB21" s="2398"/>
      <c r="QZC21" s="2398"/>
      <c r="QZD21" s="2398"/>
      <c r="QZE21" s="2398"/>
      <c r="QZF21" s="2398"/>
      <c r="QZG21" s="2398"/>
      <c r="QZH21" s="2398"/>
      <c r="QZI21" s="2398"/>
      <c r="QZJ21" s="2398"/>
      <c r="QZK21" s="2398"/>
      <c r="QZL21" s="2398"/>
      <c r="QZM21" s="2399"/>
      <c r="QZN21" s="2399"/>
      <c r="QZO21" s="2399"/>
      <c r="QZP21" s="2399"/>
      <c r="QZQ21" s="2399"/>
      <c r="QZR21" s="2399"/>
      <c r="QZS21" s="2399"/>
      <c r="QZT21" s="2399"/>
      <c r="QZU21" s="2399"/>
      <c r="QZV21" s="2399"/>
      <c r="QZW21" s="2399"/>
      <c r="QZX21" s="2399"/>
      <c r="QZY21" s="2399"/>
      <c r="QZZ21" s="2399"/>
      <c r="RAA21" s="2399"/>
      <c r="RAB21" s="2399"/>
      <c r="RAC21" s="2399"/>
      <c r="RAD21" s="2399"/>
      <c r="RAE21" s="2399"/>
      <c r="RAF21" s="2397"/>
      <c r="RAG21" s="2400"/>
      <c r="RAH21" s="2396"/>
      <c r="RAI21" s="2396"/>
      <c r="RAJ21" s="2396"/>
      <c r="RAK21" s="2397"/>
      <c r="RAL21" s="2398"/>
      <c r="RAM21" s="2398"/>
      <c r="RAN21" s="2398"/>
      <c r="RAO21" s="2398"/>
      <c r="RAP21" s="2398"/>
      <c r="RAQ21" s="2398"/>
      <c r="RAR21" s="2398"/>
      <c r="RAS21" s="2398"/>
      <c r="RAT21" s="2398"/>
      <c r="RAU21" s="2398"/>
      <c r="RAV21" s="2398"/>
      <c r="RAW21" s="2398"/>
      <c r="RAX21" s="2398"/>
      <c r="RAY21" s="2398"/>
      <c r="RAZ21" s="2398"/>
      <c r="RBA21" s="2398"/>
      <c r="RBB21" s="2398"/>
      <c r="RBC21" s="2398"/>
      <c r="RBD21" s="2398"/>
      <c r="RBE21" s="2398"/>
      <c r="RBF21" s="2399"/>
      <c r="RBG21" s="2399"/>
      <c r="RBH21" s="2399"/>
      <c r="RBI21" s="2399"/>
      <c r="RBJ21" s="2399"/>
      <c r="RBK21" s="2399"/>
      <c r="RBL21" s="2399"/>
      <c r="RBM21" s="2399"/>
      <c r="RBN21" s="2399"/>
      <c r="RBO21" s="2399"/>
      <c r="RBP21" s="2399"/>
      <c r="RBQ21" s="2399"/>
      <c r="RBR21" s="2399"/>
      <c r="RBS21" s="2399"/>
      <c r="RBT21" s="2399"/>
      <c r="RBU21" s="2399"/>
      <c r="RBV21" s="2399"/>
      <c r="RBW21" s="2399"/>
      <c r="RBX21" s="2399"/>
      <c r="RBY21" s="2397"/>
      <c r="RBZ21" s="2400"/>
      <c r="RCA21" s="2396"/>
      <c r="RCB21" s="2396"/>
      <c r="RCC21" s="2396"/>
      <c r="RCD21" s="2397"/>
      <c r="RCE21" s="2398"/>
      <c r="RCF21" s="2398"/>
      <c r="RCG21" s="2398"/>
      <c r="RCH21" s="2398"/>
      <c r="RCI21" s="2398"/>
      <c r="RCJ21" s="2398"/>
      <c r="RCK21" s="2398"/>
      <c r="RCL21" s="2398"/>
      <c r="RCM21" s="2398"/>
      <c r="RCN21" s="2398"/>
      <c r="RCO21" s="2398"/>
      <c r="RCP21" s="2398"/>
      <c r="RCQ21" s="2398"/>
      <c r="RCR21" s="2398"/>
      <c r="RCS21" s="2398"/>
      <c r="RCT21" s="2398"/>
      <c r="RCU21" s="2398"/>
      <c r="RCV21" s="2398"/>
      <c r="RCW21" s="2398"/>
      <c r="RCX21" s="2398"/>
      <c r="RCY21" s="2399"/>
      <c r="RCZ21" s="2399"/>
      <c r="RDA21" s="2399"/>
      <c r="RDB21" s="2399"/>
      <c r="RDC21" s="2399"/>
      <c r="RDD21" s="2399"/>
      <c r="RDE21" s="2399"/>
      <c r="RDF21" s="2399"/>
      <c r="RDG21" s="2399"/>
      <c r="RDH21" s="2399"/>
      <c r="RDI21" s="2399"/>
      <c r="RDJ21" s="2399"/>
      <c r="RDK21" s="2399"/>
      <c r="RDL21" s="2399"/>
      <c r="RDM21" s="2399"/>
      <c r="RDN21" s="2399"/>
      <c r="RDO21" s="2399"/>
      <c r="RDP21" s="2399"/>
      <c r="RDQ21" s="2399"/>
      <c r="RDR21" s="2397"/>
      <c r="RDS21" s="2400"/>
      <c r="RDT21" s="2396"/>
      <c r="RDU21" s="2396"/>
      <c r="RDV21" s="2396"/>
      <c r="RDW21" s="2397"/>
      <c r="RDX21" s="2398"/>
      <c r="RDY21" s="2398"/>
      <c r="RDZ21" s="2398"/>
      <c r="REA21" s="2398"/>
      <c r="REB21" s="2398"/>
      <c r="REC21" s="2398"/>
      <c r="RED21" s="2398"/>
      <c r="REE21" s="2398"/>
      <c r="REF21" s="2398"/>
      <c r="REG21" s="2398"/>
      <c r="REH21" s="2398"/>
      <c r="REI21" s="2398"/>
      <c r="REJ21" s="2398"/>
      <c r="REK21" s="2398"/>
      <c r="REL21" s="2398"/>
      <c r="REM21" s="2398"/>
      <c r="REN21" s="2398"/>
      <c r="REO21" s="2398"/>
      <c r="REP21" s="2398"/>
      <c r="REQ21" s="2398"/>
      <c r="RER21" s="2399"/>
      <c r="RES21" s="2399"/>
      <c r="RET21" s="2399"/>
      <c r="REU21" s="2399"/>
      <c r="REV21" s="2399"/>
      <c r="REW21" s="2399"/>
      <c r="REX21" s="2399"/>
      <c r="REY21" s="2399"/>
      <c r="REZ21" s="2399"/>
      <c r="RFA21" s="2399"/>
      <c r="RFB21" s="2399"/>
      <c r="RFC21" s="2399"/>
      <c r="RFD21" s="2399"/>
      <c r="RFE21" s="2399"/>
      <c r="RFF21" s="2399"/>
      <c r="RFG21" s="2399"/>
      <c r="RFH21" s="2399"/>
      <c r="RFI21" s="2399"/>
      <c r="RFJ21" s="2399"/>
      <c r="RFK21" s="2397"/>
      <c r="RFL21" s="2400"/>
      <c r="RFM21" s="2396"/>
      <c r="RFN21" s="2396"/>
      <c r="RFO21" s="2396"/>
      <c r="RFP21" s="2397"/>
      <c r="RFQ21" s="2398"/>
      <c r="RFR21" s="2398"/>
      <c r="RFS21" s="2398"/>
      <c r="RFT21" s="2398"/>
      <c r="RFU21" s="2398"/>
      <c r="RFV21" s="2398"/>
      <c r="RFW21" s="2398"/>
      <c r="RFX21" s="2398"/>
      <c r="RFY21" s="2398"/>
      <c r="RFZ21" s="2398"/>
      <c r="RGA21" s="2398"/>
      <c r="RGB21" s="2398"/>
      <c r="RGC21" s="2398"/>
      <c r="RGD21" s="2398"/>
      <c r="RGE21" s="2398"/>
      <c r="RGF21" s="2398"/>
      <c r="RGG21" s="2398"/>
      <c r="RGH21" s="2398"/>
      <c r="RGI21" s="2398"/>
      <c r="RGJ21" s="2398"/>
      <c r="RGK21" s="2399"/>
      <c r="RGL21" s="2399"/>
      <c r="RGM21" s="2399"/>
      <c r="RGN21" s="2399"/>
      <c r="RGO21" s="2399"/>
      <c r="RGP21" s="2399"/>
      <c r="RGQ21" s="2399"/>
      <c r="RGR21" s="2399"/>
      <c r="RGS21" s="2399"/>
      <c r="RGT21" s="2399"/>
      <c r="RGU21" s="2399"/>
      <c r="RGV21" s="2399"/>
      <c r="RGW21" s="2399"/>
      <c r="RGX21" s="2399"/>
      <c r="RGY21" s="2399"/>
      <c r="RGZ21" s="2399"/>
      <c r="RHA21" s="2399"/>
      <c r="RHB21" s="2399"/>
      <c r="RHC21" s="2399"/>
      <c r="RHD21" s="2397"/>
      <c r="RHE21" s="2400"/>
      <c r="RHF21" s="2396"/>
      <c r="RHG21" s="2396"/>
      <c r="RHH21" s="2396"/>
      <c r="RHI21" s="2397"/>
      <c r="RHJ21" s="2398"/>
      <c r="RHK21" s="2398"/>
      <c r="RHL21" s="2398"/>
      <c r="RHM21" s="2398"/>
      <c r="RHN21" s="2398"/>
      <c r="RHO21" s="2398"/>
      <c r="RHP21" s="2398"/>
      <c r="RHQ21" s="2398"/>
      <c r="RHR21" s="2398"/>
      <c r="RHS21" s="2398"/>
      <c r="RHT21" s="2398"/>
      <c r="RHU21" s="2398"/>
      <c r="RHV21" s="2398"/>
      <c r="RHW21" s="2398"/>
      <c r="RHX21" s="2398"/>
      <c r="RHY21" s="2398"/>
      <c r="RHZ21" s="2398"/>
      <c r="RIA21" s="2398"/>
      <c r="RIB21" s="2398"/>
      <c r="RIC21" s="2398"/>
      <c r="RID21" s="2399"/>
      <c r="RIE21" s="2399"/>
      <c r="RIF21" s="2399"/>
      <c r="RIG21" s="2399"/>
      <c r="RIH21" s="2399"/>
      <c r="RII21" s="2399"/>
      <c r="RIJ21" s="2399"/>
      <c r="RIK21" s="2399"/>
      <c r="RIL21" s="2399"/>
      <c r="RIM21" s="2399"/>
      <c r="RIN21" s="2399"/>
      <c r="RIO21" s="2399"/>
      <c r="RIP21" s="2399"/>
      <c r="RIQ21" s="2399"/>
      <c r="RIR21" s="2399"/>
      <c r="RIS21" s="2399"/>
      <c r="RIT21" s="2399"/>
      <c r="RIU21" s="2399"/>
      <c r="RIV21" s="2399"/>
      <c r="RIW21" s="2397"/>
      <c r="RIX21" s="2400"/>
      <c r="RIY21" s="2396"/>
      <c r="RIZ21" s="2396"/>
      <c r="RJA21" s="2396"/>
      <c r="RJB21" s="2397"/>
      <c r="RJC21" s="2398"/>
      <c r="RJD21" s="2398"/>
      <c r="RJE21" s="2398"/>
      <c r="RJF21" s="2398"/>
      <c r="RJG21" s="2398"/>
      <c r="RJH21" s="2398"/>
      <c r="RJI21" s="2398"/>
      <c r="RJJ21" s="2398"/>
      <c r="RJK21" s="2398"/>
      <c r="RJL21" s="2398"/>
      <c r="RJM21" s="2398"/>
      <c r="RJN21" s="2398"/>
      <c r="RJO21" s="2398"/>
      <c r="RJP21" s="2398"/>
      <c r="RJQ21" s="2398"/>
      <c r="RJR21" s="2398"/>
      <c r="RJS21" s="2398"/>
      <c r="RJT21" s="2398"/>
      <c r="RJU21" s="2398"/>
      <c r="RJV21" s="2398"/>
      <c r="RJW21" s="2399"/>
      <c r="RJX21" s="2399"/>
      <c r="RJY21" s="2399"/>
      <c r="RJZ21" s="2399"/>
      <c r="RKA21" s="2399"/>
      <c r="RKB21" s="2399"/>
      <c r="RKC21" s="2399"/>
      <c r="RKD21" s="2399"/>
      <c r="RKE21" s="2399"/>
      <c r="RKF21" s="2399"/>
      <c r="RKG21" s="2399"/>
      <c r="RKH21" s="2399"/>
      <c r="RKI21" s="2399"/>
      <c r="RKJ21" s="2399"/>
      <c r="RKK21" s="2399"/>
      <c r="RKL21" s="2399"/>
      <c r="RKM21" s="2399"/>
      <c r="RKN21" s="2399"/>
      <c r="RKO21" s="2399"/>
      <c r="RKP21" s="2397"/>
      <c r="RKQ21" s="2400"/>
      <c r="RKR21" s="2396"/>
      <c r="RKS21" s="2396"/>
      <c r="RKT21" s="2396"/>
      <c r="RKU21" s="2397"/>
      <c r="RKV21" s="2398"/>
      <c r="RKW21" s="2398"/>
      <c r="RKX21" s="2398"/>
      <c r="RKY21" s="2398"/>
      <c r="RKZ21" s="2398"/>
      <c r="RLA21" s="2398"/>
      <c r="RLB21" s="2398"/>
      <c r="RLC21" s="2398"/>
      <c r="RLD21" s="2398"/>
      <c r="RLE21" s="2398"/>
      <c r="RLF21" s="2398"/>
      <c r="RLG21" s="2398"/>
      <c r="RLH21" s="2398"/>
      <c r="RLI21" s="2398"/>
      <c r="RLJ21" s="2398"/>
      <c r="RLK21" s="2398"/>
      <c r="RLL21" s="2398"/>
      <c r="RLM21" s="2398"/>
      <c r="RLN21" s="2398"/>
      <c r="RLO21" s="2398"/>
      <c r="RLP21" s="2399"/>
      <c r="RLQ21" s="2399"/>
      <c r="RLR21" s="2399"/>
      <c r="RLS21" s="2399"/>
      <c r="RLT21" s="2399"/>
      <c r="RLU21" s="2399"/>
      <c r="RLV21" s="2399"/>
      <c r="RLW21" s="2399"/>
      <c r="RLX21" s="2399"/>
      <c r="RLY21" s="2399"/>
      <c r="RLZ21" s="2399"/>
      <c r="RMA21" s="2399"/>
      <c r="RMB21" s="2399"/>
      <c r="RMC21" s="2399"/>
      <c r="RMD21" s="2399"/>
      <c r="RME21" s="2399"/>
      <c r="RMF21" s="2399"/>
      <c r="RMG21" s="2399"/>
      <c r="RMH21" s="2399"/>
      <c r="RMI21" s="2397"/>
      <c r="RMJ21" s="2400"/>
      <c r="RMK21" s="2396"/>
      <c r="RML21" s="2396"/>
      <c r="RMM21" s="2396"/>
      <c r="RMN21" s="2397"/>
      <c r="RMO21" s="2398"/>
      <c r="RMP21" s="2398"/>
      <c r="RMQ21" s="2398"/>
      <c r="RMR21" s="2398"/>
      <c r="RMS21" s="2398"/>
      <c r="RMT21" s="2398"/>
      <c r="RMU21" s="2398"/>
      <c r="RMV21" s="2398"/>
      <c r="RMW21" s="2398"/>
      <c r="RMX21" s="2398"/>
      <c r="RMY21" s="2398"/>
      <c r="RMZ21" s="2398"/>
      <c r="RNA21" s="2398"/>
      <c r="RNB21" s="2398"/>
      <c r="RNC21" s="2398"/>
      <c r="RND21" s="2398"/>
      <c r="RNE21" s="2398"/>
      <c r="RNF21" s="2398"/>
      <c r="RNG21" s="2398"/>
      <c r="RNH21" s="2398"/>
      <c r="RNI21" s="2399"/>
      <c r="RNJ21" s="2399"/>
      <c r="RNK21" s="2399"/>
      <c r="RNL21" s="2399"/>
      <c r="RNM21" s="2399"/>
      <c r="RNN21" s="2399"/>
      <c r="RNO21" s="2399"/>
      <c r="RNP21" s="2399"/>
      <c r="RNQ21" s="2399"/>
      <c r="RNR21" s="2399"/>
      <c r="RNS21" s="2399"/>
      <c r="RNT21" s="2399"/>
      <c r="RNU21" s="2399"/>
      <c r="RNV21" s="2399"/>
      <c r="RNW21" s="2399"/>
      <c r="RNX21" s="2399"/>
      <c r="RNY21" s="2399"/>
      <c r="RNZ21" s="2399"/>
      <c r="ROA21" s="2399"/>
      <c r="ROB21" s="2397"/>
      <c r="ROC21" s="2400"/>
      <c r="ROD21" s="2396"/>
      <c r="ROE21" s="2396"/>
      <c r="ROF21" s="2396"/>
      <c r="ROG21" s="2397"/>
      <c r="ROH21" s="2398"/>
      <c r="ROI21" s="2398"/>
      <c r="ROJ21" s="2398"/>
      <c r="ROK21" s="2398"/>
      <c r="ROL21" s="2398"/>
      <c r="ROM21" s="2398"/>
      <c r="RON21" s="2398"/>
      <c r="ROO21" s="2398"/>
      <c r="ROP21" s="2398"/>
      <c r="ROQ21" s="2398"/>
      <c r="ROR21" s="2398"/>
      <c r="ROS21" s="2398"/>
      <c r="ROT21" s="2398"/>
      <c r="ROU21" s="2398"/>
      <c r="ROV21" s="2398"/>
      <c r="ROW21" s="2398"/>
      <c r="ROX21" s="2398"/>
      <c r="ROY21" s="2398"/>
      <c r="ROZ21" s="2398"/>
      <c r="RPA21" s="2398"/>
      <c r="RPB21" s="2399"/>
      <c r="RPC21" s="2399"/>
      <c r="RPD21" s="2399"/>
      <c r="RPE21" s="2399"/>
      <c r="RPF21" s="2399"/>
      <c r="RPG21" s="2399"/>
      <c r="RPH21" s="2399"/>
      <c r="RPI21" s="2399"/>
      <c r="RPJ21" s="2399"/>
      <c r="RPK21" s="2399"/>
      <c r="RPL21" s="2399"/>
      <c r="RPM21" s="2399"/>
      <c r="RPN21" s="2399"/>
      <c r="RPO21" s="2399"/>
      <c r="RPP21" s="2399"/>
      <c r="RPQ21" s="2399"/>
      <c r="RPR21" s="2399"/>
      <c r="RPS21" s="2399"/>
      <c r="RPT21" s="2399"/>
      <c r="RPU21" s="2397"/>
      <c r="RPV21" s="2400"/>
      <c r="RPW21" s="2396"/>
      <c r="RPX21" s="2396"/>
      <c r="RPY21" s="2396"/>
      <c r="RPZ21" s="2397"/>
      <c r="RQA21" s="2398"/>
      <c r="RQB21" s="2398"/>
      <c r="RQC21" s="2398"/>
      <c r="RQD21" s="2398"/>
      <c r="RQE21" s="2398"/>
      <c r="RQF21" s="2398"/>
      <c r="RQG21" s="2398"/>
      <c r="RQH21" s="2398"/>
      <c r="RQI21" s="2398"/>
      <c r="RQJ21" s="2398"/>
      <c r="RQK21" s="2398"/>
      <c r="RQL21" s="2398"/>
      <c r="RQM21" s="2398"/>
      <c r="RQN21" s="2398"/>
      <c r="RQO21" s="2398"/>
      <c r="RQP21" s="2398"/>
      <c r="RQQ21" s="2398"/>
      <c r="RQR21" s="2398"/>
      <c r="RQS21" s="2398"/>
      <c r="RQT21" s="2398"/>
      <c r="RQU21" s="2399"/>
      <c r="RQV21" s="2399"/>
      <c r="RQW21" s="2399"/>
      <c r="RQX21" s="2399"/>
      <c r="RQY21" s="2399"/>
      <c r="RQZ21" s="2399"/>
      <c r="RRA21" s="2399"/>
      <c r="RRB21" s="2399"/>
      <c r="RRC21" s="2399"/>
      <c r="RRD21" s="2399"/>
      <c r="RRE21" s="2399"/>
      <c r="RRF21" s="2399"/>
      <c r="RRG21" s="2399"/>
      <c r="RRH21" s="2399"/>
      <c r="RRI21" s="2399"/>
      <c r="RRJ21" s="2399"/>
      <c r="RRK21" s="2399"/>
      <c r="RRL21" s="2399"/>
      <c r="RRM21" s="2399"/>
      <c r="RRN21" s="2397"/>
      <c r="RRO21" s="2400"/>
      <c r="RRP21" s="2396"/>
      <c r="RRQ21" s="2396"/>
      <c r="RRR21" s="2396"/>
      <c r="RRS21" s="2397"/>
      <c r="RRT21" s="2398"/>
      <c r="RRU21" s="2398"/>
      <c r="RRV21" s="2398"/>
      <c r="RRW21" s="2398"/>
      <c r="RRX21" s="2398"/>
      <c r="RRY21" s="2398"/>
      <c r="RRZ21" s="2398"/>
      <c r="RSA21" s="2398"/>
      <c r="RSB21" s="2398"/>
      <c r="RSC21" s="2398"/>
      <c r="RSD21" s="2398"/>
      <c r="RSE21" s="2398"/>
      <c r="RSF21" s="2398"/>
      <c r="RSG21" s="2398"/>
      <c r="RSH21" s="2398"/>
      <c r="RSI21" s="2398"/>
      <c r="RSJ21" s="2398"/>
      <c r="RSK21" s="2398"/>
      <c r="RSL21" s="2398"/>
      <c r="RSM21" s="2398"/>
      <c r="RSN21" s="2399"/>
      <c r="RSO21" s="2399"/>
      <c r="RSP21" s="2399"/>
      <c r="RSQ21" s="2399"/>
      <c r="RSR21" s="2399"/>
      <c r="RSS21" s="2399"/>
      <c r="RST21" s="2399"/>
      <c r="RSU21" s="2399"/>
      <c r="RSV21" s="2399"/>
      <c r="RSW21" s="2399"/>
      <c r="RSX21" s="2399"/>
      <c r="RSY21" s="2399"/>
      <c r="RSZ21" s="2399"/>
      <c r="RTA21" s="2399"/>
      <c r="RTB21" s="2399"/>
      <c r="RTC21" s="2399"/>
      <c r="RTD21" s="2399"/>
      <c r="RTE21" s="2399"/>
      <c r="RTF21" s="2399"/>
      <c r="RTG21" s="2397"/>
      <c r="RTH21" s="2400"/>
      <c r="RTI21" s="2396"/>
      <c r="RTJ21" s="2396"/>
      <c r="RTK21" s="2396"/>
      <c r="RTL21" s="2397"/>
      <c r="RTM21" s="2398"/>
      <c r="RTN21" s="2398"/>
      <c r="RTO21" s="2398"/>
      <c r="RTP21" s="2398"/>
      <c r="RTQ21" s="2398"/>
      <c r="RTR21" s="2398"/>
      <c r="RTS21" s="2398"/>
      <c r="RTT21" s="2398"/>
      <c r="RTU21" s="2398"/>
      <c r="RTV21" s="2398"/>
      <c r="RTW21" s="2398"/>
      <c r="RTX21" s="2398"/>
      <c r="RTY21" s="2398"/>
      <c r="RTZ21" s="2398"/>
      <c r="RUA21" s="2398"/>
      <c r="RUB21" s="2398"/>
      <c r="RUC21" s="2398"/>
      <c r="RUD21" s="2398"/>
      <c r="RUE21" s="2398"/>
      <c r="RUF21" s="2398"/>
      <c r="RUG21" s="2399"/>
      <c r="RUH21" s="2399"/>
      <c r="RUI21" s="2399"/>
      <c r="RUJ21" s="2399"/>
      <c r="RUK21" s="2399"/>
      <c r="RUL21" s="2399"/>
      <c r="RUM21" s="2399"/>
      <c r="RUN21" s="2399"/>
      <c r="RUO21" s="2399"/>
      <c r="RUP21" s="2399"/>
      <c r="RUQ21" s="2399"/>
      <c r="RUR21" s="2399"/>
      <c r="RUS21" s="2399"/>
      <c r="RUT21" s="2399"/>
      <c r="RUU21" s="2399"/>
      <c r="RUV21" s="2399"/>
      <c r="RUW21" s="2399"/>
      <c r="RUX21" s="2399"/>
      <c r="RUY21" s="2399"/>
      <c r="RUZ21" s="2397"/>
      <c r="RVA21" s="2400"/>
      <c r="RVB21" s="2396"/>
      <c r="RVC21" s="2396"/>
      <c r="RVD21" s="2396"/>
      <c r="RVE21" s="2397"/>
      <c r="RVF21" s="2398"/>
      <c r="RVG21" s="2398"/>
      <c r="RVH21" s="2398"/>
      <c r="RVI21" s="2398"/>
      <c r="RVJ21" s="2398"/>
      <c r="RVK21" s="2398"/>
      <c r="RVL21" s="2398"/>
      <c r="RVM21" s="2398"/>
      <c r="RVN21" s="2398"/>
      <c r="RVO21" s="2398"/>
      <c r="RVP21" s="2398"/>
      <c r="RVQ21" s="2398"/>
      <c r="RVR21" s="2398"/>
      <c r="RVS21" s="2398"/>
      <c r="RVT21" s="2398"/>
      <c r="RVU21" s="2398"/>
      <c r="RVV21" s="2398"/>
      <c r="RVW21" s="2398"/>
      <c r="RVX21" s="2398"/>
      <c r="RVY21" s="2398"/>
      <c r="RVZ21" s="2399"/>
      <c r="RWA21" s="2399"/>
      <c r="RWB21" s="2399"/>
      <c r="RWC21" s="2399"/>
      <c r="RWD21" s="2399"/>
      <c r="RWE21" s="2399"/>
      <c r="RWF21" s="2399"/>
      <c r="RWG21" s="2399"/>
      <c r="RWH21" s="2399"/>
      <c r="RWI21" s="2399"/>
      <c r="RWJ21" s="2399"/>
      <c r="RWK21" s="2399"/>
      <c r="RWL21" s="2399"/>
      <c r="RWM21" s="2399"/>
      <c r="RWN21" s="2399"/>
      <c r="RWO21" s="2399"/>
      <c r="RWP21" s="2399"/>
      <c r="RWQ21" s="2399"/>
      <c r="RWR21" s="2399"/>
      <c r="RWS21" s="2397"/>
      <c r="RWT21" s="2400"/>
      <c r="RWU21" s="2396"/>
      <c r="RWV21" s="2396"/>
      <c r="RWW21" s="2396"/>
      <c r="RWX21" s="2397"/>
      <c r="RWY21" s="2398"/>
      <c r="RWZ21" s="2398"/>
      <c r="RXA21" s="2398"/>
      <c r="RXB21" s="2398"/>
      <c r="RXC21" s="2398"/>
      <c r="RXD21" s="2398"/>
      <c r="RXE21" s="2398"/>
      <c r="RXF21" s="2398"/>
      <c r="RXG21" s="2398"/>
      <c r="RXH21" s="2398"/>
      <c r="RXI21" s="2398"/>
      <c r="RXJ21" s="2398"/>
      <c r="RXK21" s="2398"/>
      <c r="RXL21" s="2398"/>
      <c r="RXM21" s="2398"/>
      <c r="RXN21" s="2398"/>
      <c r="RXO21" s="2398"/>
      <c r="RXP21" s="2398"/>
      <c r="RXQ21" s="2398"/>
      <c r="RXR21" s="2398"/>
      <c r="RXS21" s="2399"/>
      <c r="RXT21" s="2399"/>
      <c r="RXU21" s="2399"/>
      <c r="RXV21" s="2399"/>
      <c r="RXW21" s="2399"/>
      <c r="RXX21" s="2399"/>
      <c r="RXY21" s="2399"/>
      <c r="RXZ21" s="2399"/>
      <c r="RYA21" s="2399"/>
      <c r="RYB21" s="2399"/>
      <c r="RYC21" s="2399"/>
      <c r="RYD21" s="2399"/>
      <c r="RYE21" s="2399"/>
      <c r="RYF21" s="2399"/>
      <c r="RYG21" s="2399"/>
      <c r="RYH21" s="2399"/>
      <c r="RYI21" s="2399"/>
      <c r="RYJ21" s="2399"/>
      <c r="RYK21" s="2399"/>
      <c r="RYL21" s="2397"/>
      <c r="RYM21" s="2400"/>
      <c r="RYN21" s="2396"/>
      <c r="RYO21" s="2396"/>
      <c r="RYP21" s="2396"/>
      <c r="RYQ21" s="2397"/>
      <c r="RYR21" s="2398"/>
      <c r="RYS21" s="2398"/>
      <c r="RYT21" s="2398"/>
      <c r="RYU21" s="2398"/>
      <c r="RYV21" s="2398"/>
      <c r="RYW21" s="2398"/>
      <c r="RYX21" s="2398"/>
      <c r="RYY21" s="2398"/>
      <c r="RYZ21" s="2398"/>
      <c r="RZA21" s="2398"/>
      <c r="RZB21" s="2398"/>
      <c r="RZC21" s="2398"/>
      <c r="RZD21" s="2398"/>
      <c r="RZE21" s="2398"/>
      <c r="RZF21" s="2398"/>
      <c r="RZG21" s="2398"/>
      <c r="RZH21" s="2398"/>
      <c r="RZI21" s="2398"/>
      <c r="RZJ21" s="2398"/>
      <c r="RZK21" s="2398"/>
      <c r="RZL21" s="2399"/>
      <c r="RZM21" s="2399"/>
      <c r="RZN21" s="2399"/>
      <c r="RZO21" s="2399"/>
      <c r="RZP21" s="2399"/>
      <c r="RZQ21" s="2399"/>
      <c r="RZR21" s="2399"/>
      <c r="RZS21" s="2399"/>
      <c r="RZT21" s="2399"/>
      <c r="RZU21" s="2399"/>
      <c r="RZV21" s="2399"/>
      <c r="RZW21" s="2399"/>
      <c r="RZX21" s="2399"/>
      <c r="RZY21" s="2399"/>
      <c r="RZZ21" s="2399"/>
      <c r="SAA21" s="2399"/>
      <c r="SAB21" s="2399"/>
      <c r="SAC21" s="2399"/>
      <c r="SAD21" s="2399"/>
      <c r="SAE21" s="2397"/>
      <c r="SAF21" s="2400"/>
      <c r="SAG21" s="2396"/>
      <c r="SAH21" s="2396"/>
      <c r="SAI21" s="2396"/>
      <c r="SAJ21" s="2397"/>
      <c r="SAK21" s="2398"/>
      <c r="SAL21" s="2398"/>
      <c r="SAM21" s="2398"/>
      <c r="SAN21" s="2398"/>
      <c r="SAO21" s="2398"/>
      <c r="SAP21" s="2398"/>
      <c r="SAQ21" s="2398"/>
      <c r="SAR21" s="2398"/>
      <c r="SAS21" s="2398"/>
      <c r="SAT21" s="2398"/>
      <c r="SAU21" s="2398"/>
      <c r="SAV21" s="2398"/>
      <c r="SAW21" s="2398"/>
      <c r="SAX21" s="2398"/>
      <c r="SAY21" s="2398"/>
      <c r="SAZ21" s="2398"/>
      <c r="SBA21" s="2398"/>
      <c r="SBB21" s="2398"/>
      <c r="SBC21" s="2398"/>
      <c r="SBD21" s="2398"/>
      <c r="SBE21" s="2399"/>
      <c r="SBF21" s="2399"/>
      <c r="SBG21" s="2399"/>
      <c r="SBH21" s="2399"/>
      <c r="SBI21" s="2399"/>
      <c r="SBJ21" s="2399"/>
      <c r="SBK21" s="2399"/>
      <c r="SBL21" s="2399"/>
      <c r="SBM21" s="2399"/>
      <c r="SBN21" s="2399"/>
      <c r="SBO21" s="2399"/>
      <c r="SBP21" s="2399"/>
      <c r="SBQ21" s="2399"/>
      <c r="SBR21" s="2399"/>
      <c r="SBS21" s="2399"/>
      <c r="SBT21" s="2399"/>
      <c r="SBU21" s="2399"/>
      <c r="SBV21" s="2399"/>
      <c r="SBW21" s="2399"/>
      <c r="SBX21" s="2397"/>
      <c r="SBY21" s="2400"/>
      <c r="SBZ21" s="2396"/>
      <c r="SCA21" s="2396"/>
      <c r="SCB21" s="2396"/>
      <c r="SCC21" s="2397"/>
      <c r="SCD21" s="2398"/>
      <c r="SCE21" s="2398"/>
      <c r="SCF21" s="2398"/>
      <c r="SCG21" s="2398"/>
      <c r="SCH21" s="2398"/>
      <c r="SCI21" s="2398"/>
      <c r="SCJ21" s="2398"/>
      <c r="SCK21" s="2398"/>
      <c r="SCL21" s="2398"/>
      <c r="SCM21" s="2398"/>
      <c r="SCN21" s="2398"/>
      <c r="SCO21" s="2398"/>
      <c r="SCP21" s="2398"/>
      <c r="SCQ21" s="2398"/>
      <c r="SCR21" s="2398"/>
      <c r="SCS21" s="2398"/>
      <c r="SCT21" s="2398"/>
      <c r="SCU21" s="2398"/>
      <c r="SCV21" s="2398"/>
      <c r="SCW21" s="2398"/>
      <c r="SCX21" s="2399"/>
      <c r="SCY21" s="2399"/>
      <c r="SCZ21" s="2399"/>
      <c r="SDA21" s="2399"/>
      <c r="SDB21" s="2399"/>
      <c r="SDC21" s="2399"/>
      <c r="SDD21" s="2399"/>
      <c r="SDE21" s="2399"/>
      <c r="SDF21" s="2399"/>
      <c r="SDG21" s="2399"/>
      <c r="SDH21" s="2399"/>
      <c r="SDI21" s="2399"/>
      <c r="SDJ21" s="2399"/>
      <c r="SDK21" s="2399"/>
      <c r="SDL21" s="2399"/>
      <c r="SDM21" s="2399"/>
      <c r="SDN21" s="2399"/>
      <c r="SDO21" s="2399"/>
      <c r="SDP21" s="2399"/>
      <c r="SDQ21" s="2397"/>
      <c r="SDR21" s="2400"/>
      <c r="SDS21" s="2396"/>
      <c r="SDT21" s="2396"/>
      <c r="SDU21" s="2396"/>
      <c r="SDV21" s="2397"/>
      <c r="SDW21" s="2398"/>
      <c r="SDX21" s="2398"/>
      <c r="SDY21" s="2398"/>
      <c r="SDZ21" s="2398"/>
      <c r="SEA21" s="2398"/>
      <c r="SEB21" s="2398"/>
      <c r="SEC21" s="2398"/>
      <c r="SED21" s="2398"/>
      <c r="SEE21" s="2398"/>
      <c r="SEF21" s="2398"/>
      <c r="SEG21" s="2398"/>
      <c r="SEH21" s="2398"/>
      <c r="SEI21" s="2398"/>
      <c r="SEJ21" s="2398"/>
      <c r="SEK21" s="2398"/>
      <c r="SEL21" s="2398"/>
      <c r="SEM21" s="2398"/>
      <c r="SEN21" s="2398"/>
      <c r="SEO21" s="2398"/>
      <c r="SEP21" s="2398"/>
      <c r="SEQ21" s="2399"/>
      <c r="SER21" s="2399"/>
      <c r="SES21" s="2399"/>
      <c r="SET21" s="2399"/>
      <c r="SEU21" s="2399"/>
      <c r="SEV21" s="2399"/>
      <c r="SEW21" s="2399"/>
      <c r="SEX21" s="2399"/>
      <c r="SEY21" s="2399"/>
      <c r="SEZ21" s="2399"/>
      <c r="SFA21" s="2399"/>
      <c r="SFB21" s="2399"/>
      <c r="SFC21" s="2399"/>
      <c r="SFD21" s="2399"/>
      <c r="SFE21" s="2399"/>
      <c r="SFF21" s="2399"/>
      <c r="SFG21" s="2399"/>
      <c r="SFH21" s="2399"/>
      <c r="SFI21" s="2399"/>
      <c r="SFJ21" s="2397"/>
      <c r="SFK21" s="2400"/>
      <c r="SFL21" s="2396"/>
      <c r="SFM21" s="2396"/>
      <c r="SFN21" s="2396"/>
      <c r="SFO21" s="2397"/>
      <c r="SFP21" s="2398"/>
      <c r="SFQ21" s="2398"/>
      <c r="SFR21" s="2398"/>
      <c r="SFS21" s="2398"/>
      <c r="SFT21" s="2398"/>
      <c r="SFU21" s="2398"/>
      <c r="SFV21" s="2398"/>
      <c r="SFW21" s="2398"/>
      <c r="SFX21" s="2398"/>
      <c r="SFY21" s="2398"/>
      <c r="SFZ21" s="2398"/>
      <c r="SGA21" s="2398"/>
      <c r="SGB21" s="2398"/>
      <c r="SGC21" s="2398"/>
      <c r="SGD21" s="2398"/>
      <c r="SGE21" s="2398"/>
      <c r="SGF21" s="2398"/>
      <c r="SGG21" s="2398"/>
      <c r="SGH21" s="2398"/>
      <c r="SGI21" s="2398"/>
      <c r="SGJ21" s="2399"/>
      <c r="SGK21" s="2399"/>
      <c r="SGL21" s="2399"/>
      <c r="SGM21" s="2399"/>
      <c r="SGN21" s="2399"/>
      <c r="SGO21" s="2399"/>
      <c r="SGP21" s="2399"/>
      <c r="SGQ21" s="2399"/>
      <c r="SGR21" s="2399"/>
      <c r="SGS21" s="2399"/>
      <c r="SGT21" s="2399"/>
      <c r="SGU21" s="2399"/>
      <c r="SGV21" s="2399"/>
      <c r="SGW21" s="2399"/>
      <c r="SGX21" s="2399"/>
      <c r="SGY21" s="2399"/>
      <c r="SGZ21" s="2399"/>
      <c r="SHA21" s="2399"/>
      <c r="SHB21" s="2399"/>
      <c r="SHC21" s="2397"/>
      <c r="SHD21" s="2400"/>
      <c r="SHE21" s="2396"/>
      <c r="SHF21" s="2396"/>
      <c r="SHG21" s="2396"/>
      <c r="SHH21" s="2397"/>
      <c r="SHI21" s="2398"/>
      <c r="SHJ21" s="2398"/>
      <c r="SHK21" s="2398"/>
      <c r="SHL21" s="2398"/>
      <c r="SHM21" s="2398"/>
      <c r="SHN21" s="2398"/>
      <c r="SHO21" s="2398"/>
      <c r="SHP21" s="2398"/>
      <c r="SHQ21" s="2398"/>
      <c r="SHR21" s="2398"/>
      <c r="SHS21" s="2398"/>
      <c r="SHT21" s="2398"/>
      <c r="SHU21" s="2398"/>
      <c r="SHV21" s="2398"/>
      <c r="SHW21" s="2398"/>
      <c r="SHX21" s="2398"/>
      <c r="SHY21" s="2398"/>
      <c r="SHZ21" s="2398"/>
      <c r="SIA21" s="2398"/>
      <c r="SIB21" s="2398"/>
      <c r="SIC21" s="2399"/>
      <c r="SID21" s="2399"/>
      <c r="SIE21" s="2399"/>
      <c r="SIF21" s="2399"/>
      <c r="SIG21" s="2399"/>
      <c r="SIH21" s="2399"/>
      <c r="SII21" s="2399"/>
      <c r="SIJ21" s="2399"/>
      <c r="SIK21" s="2399"/>
      <c r="SIL21" s="2399"/>
      <c r="SIM21" s="2399"/>
      <c r="SIN21" s="2399"/>
      <c r="SIO21" s="2399"/>
      <c r="SIP21" s="2399"/>
      <c r="SIQ21" s="2399"/>
      <c r="SIR21" s="2399"/>
      <c r="SIS21" s="2399"/>
      <c r="SIT21" s="2399"/>
      <c r="SIU21" s="2399"/>
      <c r="SIV21" s="2397"/>
      <c r="SIW21" s="2400"/>
      <c r="SIX21" s="2396"/>
      <c r="SIY21" s="2396"/>
      <c r="SIZ21" s="2396"/>
      <c r="SJA21" s="2397"/>
      <c r="SJB21" s="2398"/>
      <c r="SJC21" s="2398"/>
      <c r="SJD21" s="2398"/>
      <c r="SJE21" s="2398"/>
      <c r="SJF21" s="2398"/>
      <c r="SJG21" s="2398"/>
      <c r="SJH21" s="2398"/>
      <c r="SJI21" s="2398"/>
      <c r="SJJ21" s="2398"/>
      <c r="SJK21" s="2398"/>
      <c r="SJL21" s="2398"/>
      <c r="SJM21" s="2398"/>
      <c r="SJN21" s="2398"/>
      <c r="SJO21" s="2398"/>
      <c r="SJP21" s="2398"/>
      <c r="SJQ21" s="2398"/>
      <c r="SJR21" s="2398"/>
      <c r="SJS21" s="2398"/>
      <c r="SJT21" s="2398"/>
      <c r="SJU21" s="2398"/>
      <c r="SJV21" s="2399"/>
      <c r="SJW21" s="2399"/>
      <c r="SJX21" s="2399"/>
      <c r="SJY21" s="2399"/>
      <c r="SJZ21" s="2399"/>
      <c r="SKA21" s="2399"/>
      <c r="SKB21" s="2399"/>
      <c r="SKC21" s="2399"/>
      <c r="SKD21" s="2399"/>
      <c r="SKE21" s="2399"/>
      <c r="SKF21" s="2399"/>
      <c r="SKG21" s="2399"/>
      <c r="SKH21" s="2399"/>
      <c r="SKI21" s="2399"/>
      <c r="SKJ21" s="2399"/>
      <c r="SKK21" s="2399"/>
      <c r="SKL21" s="2399"/>
      <c r="SKM21" s="2399"/>
      <c r="SKN21" s="2399"/>
      <c r="SKO21" s="2397"/>
      <c r="SKP21" s="2400"/>
      <c r="SKQ21" s="2396"/>
      <c r="SKR21" s="2396"/>
      <c r="SKS21" s="2396"/>
      <c r="SKT21" s="2397"/>
      <c r="SKU21" s="2398"/>
      <c r="SKV21" s="2398"/>
      <c r="SKW21" s="2398"/>
      <c r="SKX21" s="2398"/>
      <c r="SKY21" s="2398"/>
      <c r="SKZ21" s="2398"/>
      <c r="SLA21" s="2398"/>
      <c r="SLB21" s="2398"/>
      <c r="SLC21" s="2398"/>
      <c r="SLD21" s="2398"/>
      <c r="SLE21" s="2398"/>
      <c r="SLF21" s="2398"/>
      <c r="SLG21" s="2398"/>
      <c r="SLH21" s="2398"/>
      <c r="SLI21" s="2398"/>
      <c r="SLJ21" s="2398"/>
      <c r="SLK21" s="2398"/>
      <c r="SLL21" s="2398"/>
      <c r="SLM21" s="2398"/>
      <c r="SLN21" s="2398"/>
      <c r="SLO21" s="2399"/>
      <c r="SLP21" s="2399"/>
      <c r="SLQ21" s="2399"/>
      <c r="SLR21" s="2399"/>
      <c r="SLS21" s="2399"/>
      <c r="SLT21" s="2399"/>
      <c r="SLU21" s="2399"/>
      <c r="SLV21" s="2399"/>
      <c r="SLW21" s="2399"/>
      <c r="SLX21" s="2399"/>
      <c r="SLY21" s="2399"/>
      <c r="SLZ21" s="2399"/>
      <c r="SMA21" s="2399"/>
      <c r="SMB21" s="2399"/>
      <c r="SMC21" s="2399"/>
      <c r="SMD21" s="2399"/>
      <c r="SME21" s="2399"/>
      <c r="SMF21" s="2399"/>
      <c r="SMG21" s="2399"/>
      <c r="SMH21" s="2397"/>
      <c r="SMI21" s="2400"/>
      <c r="SMJ21" s="2396"/>
      <c r="SMK21" s="2396"/>
      <c r="SML21" s="2396"/>
      <c r="SMM21" s="2397"/>
      <c r="SMN21" s="2398"/>
      <c r="SMO21" s="2398"/>
      <c r="SMP21" s="2398"/>
      <c r="SMQ21" s="2398"/>
      <c r="SMR21" s="2398"/>
      <c r="SMS21" s="2398"/>
      <c r="SMT21" s="2398"/>
      <c r="SMU21" s="2398"/>
      <c r="SMV21" s="2398"/>
      <c r="SMW21" s="2398"/>
      <c r="SMX21" s="2398"/>
      <c r="SMY21" s="2398"/>
      <c r="SMZ21" s="2398"/>
      <c r="SNA21" s="2398"/>
      <c r="SNB21" s="2398"/>
      <c r="SNC21" s="2398"/>
      <c r="SND21" s="2398"/>
      <c r="SNE21" s="2398"/>
      <c r="SNF21" s="2398"/>
      <c r="SNG21" s="2398"/>
      <c r="SNH21" s="2399"/>
      <c r="SNI21" s="2399"/>
      <c r="SNJ21" s="2399"/>
      <c r="SNK21" s="2399"/>
      <c r="SNL21" s="2399"/>
      <c r="SNM21" s="2399"/>
      <c r="SNN21" s="2399"/>
      <c r="SNO21" s="2399"/>
      <c r="SNP21" s="2399"/>
      <c r="SNQ21" s="2399"/>
      <c r="SNR21" s="2399"/>
      <c r="SNS21" s="2399"/>
      <c r="SNT21" s="2399"/>
      <c r="SNU21" s="2399"/>
      <c r="SNV21" s="2399"/>
      <c r="SNW21" s="2399"/>
      <c r="SNX21" s="2399"/>
      <c r="SNY21" s="2399"/>
      <c r="SNZ21" s="2399"/>
      <c r="SOA21" s="2397"/>
      <c r="SOB21" s="2400"/>
      <c r="SOC21" s="2396"/>
      <c r="SOD21" s="2396"/>
      <c r="SOE21" s="2396"/>
      <c r="SOF21" s="2397"/>
      <c r="SOG21" s="2398"/>
      <c r="SOH21" s="2398"/>
      <c r="SOI21" s="2398"/>
      <c r="SOJ21" s="2398"/>
      <c r="SOK21" s="2398"/>
      <c r="SOL21" s="2398"/>
      <c r="SOM21" s="2398"/>
      <c r="SON21" s="2398"/>
      <c r="SOO21" s="2398"/>
      <c r="SOP21" s="2398"/>
      <c r="SOQ21" s="2398"/>
      <c r="SOR21" s="2398"/>
      <c r="SOS21" s="2398"/>
      <c r="SOT21" s="2398"/>
      <c r="SOU21" s="2398"/>
      <c r="SOV21" s="2398"/>
      <c r="SOW21" s="2398"/>
      <c r="SOX21" s="2398"/>
      <c r="SOY21" s="2398"/>
      <c r="SOZ21" s="2398"/>
      <c r="SPA21" s="2399"/>
      <c r="SPB21" s="2399"/>
      <c r="SPC21" s="2399"/>
      <c r="SPD21" s="2399"/>
      <c r="SPE21" s="2399"/>
      <c r="SPF21" s="2399"/>
      <c r="SPG21" s="2399"/>
      <c r="SPH21" s="2399"/>
      <c r="SPI21" s="2399"/>
      <c r="SPJ21" s="2399"/>
      <c r="SPK21" s="2399"/>
      <c r="SPL21" s="2399"/>
      <c r="SPM21" s="2399"/>
      <c r="SPN21" s="2399"/>
      <c r="SPO21" s="2399"/>
      <c r="SPP21" s="2399"/>
      <c r="SPQ21" s="2399"/>
      <c r="SPR21" s="2399"/>
      <c r="SPS21" s="2399"/>
      <c r="SPT21" s="2397"/>
      <c r="SPU21" s="2400"/>
      <c r="SPV21" s="2396"/>
      <c r="SPW21" s="2396"/>
      <c r="SPX21" s="2396"/>
      <c r="SPY21" s="2397"/>
      <c r="SPZ21" s="2398"/>
      <c r="SQA21" s="2398"/>
      <c r="SQB21" s="2398"/>
      <c r="SQC21" s="2398"/>
      <c r="SQD21" s="2398"/>
      <c r="SQE21" s="2398"/>
      <c r="SQF21" s="2398"/>
      <c r="SQG21" s="2398"/>
      <c r="SQH21" s="2398"/>
      <c r="SQI21" s="2398"/>
      <c r="SQJ21" s="2398"/>
      <c r="SQK21" s="2398"/>
      <c r="SQL21" s="2398"/>
      <c r="SQM21" s="2398"/>
      <c r="SQN21" s="2398"/>
      <c r="SQO21" s="2398"/>
      <c r="SQP21" s="2398"/>
      <c r="SQQ21" s="2398"/>
      <c r="SQR21" s="2398"/>
      <c r="SQS21" s="2398"/>
      <c r="SQT21" s="2399"/>
      <c r="SQU21" s="2399"/>
      <c r="SQV21" s="2399"/>
      <c r="SQW21" s="2399"/>
      <c r="SQX21" s="2399"/>
      <c r="SQY21" s="2399"/>
      <c r="SQZ21" s="2399"/>
      <c r="SRA21" s="2399"/>
      <c r="SRB21" s="2399"/>
      <c r="SRC21" s="2399"/>
      <c r="SRD21" s="2399"/>
      <c r="SRE21" s="2399"/>
      <c r="SRF21" s="2399"/>
      <c r="SRG21" s="2399"/>
      <c r="SRH21" s="2399"/>
      <c r="SRI21" s="2399"/>
      <c r="SRJ21" s="2399"/>
      <c r="SRK21" s="2399"/>
      <c r="SRL21" s="2399"/>
      <c r="SRM21" s="2397"/>
      <c r="SRN21" s="2400"/>
      <c r="SRO21" s="2396"/>
      <c r="SRP21" s="2396"/>
      <c r="SRQ21" s="2396"/>
      <c r="SRR21" s="2397"/>
      <c r="SRS21" s="2398"/>
      <c r="SRT21" s="2398"/>
      <c r="SRU21" s="2398"/>
      <c r="SRV21" s="2398"/>
      <c r="SRW21" s="2398"/>
      <c r="SRX21" s="2398"/>
      <c r="SRY21" s="2398"/>
      <c r="SRZ21" s="2398"/>
      <c r="SSA21" s="2398"/>
      <c r="SSB21" s="2398"/>
      <c r="SSC21" s="2398"/>
      <c r="SSD21" s="2398"/>
      <c r="SSE21" s="2398"/>
      <c r="SSF21" s="2398"/>
      <c r="SSG21" s="2398"/>
      <c r="SSH21" s="2398"/>
      <c r="SSI21" s="2398"/>
      <c r="SSJ21" s="2398"/>
      <c r="SSK21" s="2398"/>
      <c r="SSL21" s="2398"/>
      <c r="SSM21" s="2399"/>
      <c r="SSN21" s="2399"/>
      <c r="SSO21" s="2399"/>
      <c r="SSP21" s="2399"/>
      <c r="SSQ21" s="2399"/>
      <c r="SSR21" s="2399"/>
      <c r="SSS21" s="2399"/>
      <c r="SST21" s="2399"/>
      <c r="SSU21" s="2399"/>
      <c r="SSV21" s="2399"/>
      <c r="SSW21" s="2399"/>
      <c r="SSX21" s="2399"/>
      <c r="SSY21" s="2399"/>
      <c r="SSZ21" s="2399"/>
      <c r="STA21" s="2399"/>
      <c r="STB21" s="2399"/>
      <c r="STC21" s="2399"/>
      <c r="STD21" s="2399"/>
      <c r="STE21" s="2399"/>
      <c r="STF21" s="2397"/>
      <c r="STG21" s="2400"/>
      <c r="STH21" s="2396"/>
      <c r="STI21" s="2396"/>
      <c r="STJ21" s="2396"/>
      <c r="STK21" s="2397"/>
      <c r="STL21" s="2398"/>
      <c r="STM21" s="2398"/>
      <c r="STN21" s="2398"/>
      <c r="STO21" s="2398"/>
      <c r="STP21" s="2398"/>
      <c r="STQ21" s="2398"/>
      <c r="STR21" s="2398"/>
      <c r="STS21" s="2398"/>
      <c r="STT21" s="2398"/>
      <c r="STU21" s="2398"/>
      <c r="STV21" s="2398"/>
      <c r="STW21" s="2398"/>
      <c r="STX21" s="2398"/>
      <c r="STY21" s="2398"/>
      <c r="STZ21" s="2398"/>
      <c r="SUA21" s="2398"/>
      <c r="SUB21" s="2398"/>
      <c r="SUC21" s="2398"/>
      <c r="SUD21" s="2398"/>
      <c r="SUE21" s="2398"/>
      <c r="SUF21" s="2399"/>
      <c r="SUG21" s="2399"/>
      <c r="SUH21" s="2399"/>
      <c r="SUI21" s="2399"/>
      <c r="SUJ21" s="2399"/>
      <c r="SUK21" s="2399"/>
      <c r="SUL21" s="2399"/>
      <c r="SUM21" s="2399"/>
      <c r="SUN21" s="2399"/>
      <c r="SUO21" s="2399"/>
      <c r="SUP21" s="2399"/>
      <c r="SUQ21" s="2399"/>
      <c r="SUR21" s="2399"/>
      <c r="SUS21" s="2399"/>
      <c r="SUT21" s="2399"/>
      <c r="SUU21" s="2399"/>
      <c r="SUV21" s="2399"/>
      <c r="SUW21" s="2399"/>
      <c r="SUX21" s="2399"/>
      <c r="SUY21" s="2397"/>
      <c r="SUZ21" s="2400"/>
      <c r="SVA21" s="2396"/>
      <c r="SVB21" s="2396"/>
      <c r="SVC21" s="2396"/>
      <c r="SVD21" s="2397"/>
      <c r="SVE21" s="2398"/>
      <c r="SVF21" s="2398"/>
      <c r="SVG21" s="2398"/>
      <c r="SVH21" s="2398"/>
      <c r="SVI21" s="2398"/>
      <c r="SVJ21" s="2398"/>
      <c r="SVK21" s="2398"/>
      <c r="SVL21" s="2398"/>
      <c r="SVM21" s="2398"/>
      <c r="SVN21" s="2398"/>
      <c r="SVO21" s="2398"/>
      <c r="SVP21" s="2398"/>
      <c r="SVQ21" s="2398"/>
      <c r="SVR21" s="2398"/>
      <c r="SVS21" s="2398"/>
      <c r="SVT21" s="2398"/>
      <c r="SVU21" s="2398"/>
      <c r="SVV21" s="2398"/>
      <c r="SVW21" s="2398"/>
      <c r="SVX21" s="2398"/>
      <c r="SVY21" s="2399"/>
      <c r="SVZ21" s="2399"/>
      <c r="SWA21" s="2399"/>
      <c r="SWB21" s="2399"/>
      <c r="SWC21" s="2399"/>
      <c r="SWD21" s="2399"/>
      <c r="SWE21" s="2399"/>
      <c r="SWF21" s="2399"/>
      <c r="SWG21" s="2399"/>
      <c r="SWH21" s="2399"/>
      <c r="SWI21" s="2399"/>
      <c r="SWJ21" s="2399"/>
      <c r="SWK21" s="2399"/>
      <c r="SWL21" s="2399"/>
      <c r="SWM21" s="2399"/>
      <c r="SWN21" s="2399"/>
      <c r="SWO21" s="2399"/>
      <c r="SWP21" s="2399"/>
      <c r="SWQ21" s="2399"/>
      <c r="SWR21" s="2397"/>
      <c r="SWS21" s="2400"/>
      <c r="SWT21" s="2396"/>
      <c r="SWU21" s="2396"/>
      <c r="SWV21" s="2396"/>
      <c r="SWW21" s="2397"/>
      <c r="SWX21" s="2398"/>
      <c r="SWY21" s="2398"/>
      <c r="SWZ21" s="2398"/>
      <c r="SXA21" s="2398"/>
      <c r="SXB21" s="2398"/>
      <c r="SXC21" s="2398"/>
      <c r="SXD21" s="2398"/>
      <c r="SXE21" s="2398"/>
      <c r="SXF21" s="2398"/>
      <c r="SXG21" s="2398"/>
      <c r="SXH21" s="2398"/>
      <c r="SXI21" s="2398"/>
      <c r="SXJ21" s="2398"/>
      <c r="SXK21" s="2398"/>
      <c r="SXL21" s="2398"/>
      <c r="SXM21" s="2398"/>
      <c r="SXN21" s="2398"/>
      <c r="SXO21" s="2398"/>
      <c r="SXP21" s="2398"/>
      <c r="SXQ21" s="2398"/>
      <c r="SXR21" s="2399"/>
      <c r="SXS21" s="2399"/>
      <c r="SXT21" s="2399"/>
      <c r="SXU21" s="2399"/>
      <c r="SXV21" s="2399"/>
      <c r="SXW21" s="2399"/>
      <c r="SXX21" s="2399"/>
      <c r="SXY21" s="2399"/>
      <c r="SXZ21" s="2399"/>
      <c r="SYA21" s="2399"/>
      <c r="SYB21" s="2399"/>
      <c r="SYC21" s="2399"/>
      <c r="SYD21" s="2399"/>
      <c r="SYE21" s="2399"/>
      <c r="SYF21" s="2399"/>
      <c r="SYG21" s="2399"/>
      <c r="SYH21" s="2399"/>
      <c r="SYI21" s="2399"/>
      <c r="SYJ21" s="2399"/>
      <c r="SYK21" s="2397"/>
      <c r="SYL21" s="2400"/>
      <c r="SYM21" s="2396"/>
      <c r="SYN21" s="2396"/>
      <c r="SYO21" s="2396"/>
      <c r="SYP21" s="2397"/>
      <c r="SYQ21" s="2398"/>
      <c r="SYR21" s="2398"/>
      <c r="SYS21" s="2398"/>
      <c r="SYT21" s="2398"/>
      <c r="SYU21" s="2398"/>
      <c r="SYV21" s="2398"/>
      <c r="SYW21" s="2398"/>
      <c r="SYX21" s="2398"/>
      <c r="SYY21" s="2398"/>
      <c r="SYZ21" s="2398"/>
      <c r="SZA21" s="2398"/>
      <c r="SZB21" s="2398"/>
      <c r="SZC21" s="2398"/>
      <c r="SZD21" s="2398"/>
      <c r="SZE21" s="2398"/>
      <c r="SZF21" s="2398"/>
      <c r="SZG21" s="2398"/>
      <c r="SZH21" s="2398"/>
      <c r="SZI21" s="2398"/>
      <c r="SZJ21" s="2398"/>
      <c r="SZK21" s="2399"/>
      <c r="SZL21" s="2399"/>
      <c r="SZM21" s="2399"/>
      <c r="SZN21" s="2399"/>
      <c r="SZO21" s="2399"/>
      <c r="SZP21" s="2399"/>
      <c r="SZQ21" s="2399"/>
      <c r="SZR21" s="2399"/>
      <c r="SZS21" s="2399"/>
      <c r="SZT21" s="2399"/>
      <c r="SZU21" s="2399"/>
      <c r="SZV21" s="2399"/>
      <c r="SZW21" s="2399"/>
      <c r="SZX21" s="2399"/>
      <c r="SZY21" s="2399"/>
      <c r="SZZ21" s="2399"/>
      <c r="TAA21" s="2399"/>
      <c r="TAB21" s="2399"/>
      <c r="TAC21" s="2399"/>
      <c r="TAD21" s="2397"/>
      <c r="TAE21" s="2400"/>
      <c r="TAF21" s="2396"/>
      <c r="TAG21" s="2396"/>
      <c r="TAH21" s="2396"/>
      <c r="TAI21" s="2397"/>
      <c r="TAJ21" s="2398"/>
      <c r="TAK21" s="2398"/>
      <c r="TAL21" s="2398"/>
      <c r="TAM21" s="2398"/>
      <c r="TAN21" s="2398"/>
      <c r="TAO21" s="2398"/>
      <c r="TAP21" s="2398"/>
      <c r="TAQ21" s="2398"/>
      <c r="TAR21" s="2398"/>
      <c r="TAS21" s="2398"/>
      <c r="TAT21" s="2398"/>
      <c r="TAU21" s="2398"/>
      <c r="TAV21" s="2398"/>
      <c r="TAW21" s="2398"/>
      <c r="TAX21" s="2398"/>
      <c r="TAY21" s="2398"/>
      <c r="TAZ21" s="2398"/>
      <c r="TBA21" s="2398"/>
      <c r="TBB21" s="2398"/>
      <c r="TBC21" s="2398"/>
      <c r="TBD21" s="2399"/>
      <c r="TBE21" s="2399"/>
      <c r="TBF21" s="2399"/>
      <c r="TBG21" s="2399"/>
      <c r="TBH21" s="2399"/>
      <c r="TBI21" s="2399"/>
      <c r="TBJ21" s="2399"/>
      <c r="TBK21" s="2399"/>
      <c r="TBL21" s="2399"/>
      <c r="TBM21" s="2399"/>
      <c r="TBN21" s="2399"/>
      <c r="TBO21" s="2399"/>
      <c r="TBP21" s="2399"/>
      <c r="TBQ21" s="2399"/>
      <c r="TBR21" s="2399"/>
      <c r="TBS21" s="2399"/>
      <c r="TBT21" s="2399"/>
      <c r="TBU21" s="2399"/>
      <c r="TBV21" s="2399"/>
      <c r="TBW21" s="2397"/>
      <c r="TBX21" s="2400"/>
      <c r="TBY21" s="2396"/>
      <c r="TBZ21" s="2396"/>
      <c r="TCA21" s="2396"/>
      <c r="TCB21" s="2397"/>
      <c r="TCC21" s="2398"/>
      <c r="TCD21" s="2398"/>
      <c r="TCE21" s="2398"/>
      <c r="TCF21" s="2398"/>
      <c r="TCG21" s="2398"/>
      <c r="TCH21" s="2398"/>
      <c r="TCI21" s="2398"/>
      <c r="TCJ21" s="2398"/>
      <c r="TCK21" s="2398"/>
      <c r="TCL21" s="2398"/>
      <c r="TCM21" s="2398"/>
      <c r="TCN21" s="2398"/>
      <c r="TCO21" s="2398"/>
      <c r="TCP21" s="2398"/>
      <c r="TCQ21" s="2398"/>
      <c r="TCR21" s="2398"/>
      <c r="TCS21" s="2398"/>
      <c r="TCT21" s="2398"/>
      <c r="TCU21" s="2398"/>
      <c r="TCV21" s="2398"/>
      <c r="TCW21" s="2399"/>
      <c r="TCX21" s="2399"/>
      <c r="TCY21" s="2399"/>
      <c r="TCZ21" s="2399"/>
      <c r="TDA21" s="2399"/>
      <c r="TDB21" s="2399"/>
      <c r="TDC21" s="2399"/>
      <c r="TDD21" s="2399"/>
      <c r="TDE21" s="2399"/>
      <c r="TDF21" s="2399"/>
      <c r="TDG21" s="2399"/>
      <c r="TDH21" s="2399"/>
      <c r="TDI21" s="2399"/>
      <c r="TDJ21" s="2399"/>
      <c r="TDK21" s="2399"/>
      <c r="TDL21" s="2399"/>
      <c r="TDM21" s="2399"/>
      <c r="TDN21" s="2399"/>
      <c r="TDO21" s="2399"/>
      <c r="TDP21" s="2397"/>
      <c r="TDQ21" s="2400"/>
      <c r="TDR21" s="2396"/>
      <c r="TDS21" s="2396"/>
      <c r="TDT21" s="2396"/>
      <c r="TDU21" s="2397"/>
      <c r="TDV21" s="2398"/>
      <c r="TDW21" s="2398"/>
      <c r="TDX21" s="2398"/>
      <c r="TDY21" s="2398"/>
      <c r="TDZ21" s="2398"/>
      <c r="TEA21" s="2398"/>
      <c r="TEB21" s="2398"/>
      <c r="TEC21" s="2398"/>
      <c r="TED21" s="2398"/>
      <c r="TEE21" s="2398"/>
      <c r="TEF21" s="2398"/>
      <c r="TEG21" s="2398"/>
      <c r="TEH21" s="2398"/>
      <c r="TEI21" s="2398"/>
      <c r="TEJ21" s="2398"/>
      <c r="TEK21" s="2398"/>
      <c r="TEL21" s="2398"/>
      <c r="TEM21" s="2398"/>
      <c r="TEN21" s="2398"/>
      <c r="TEO21" s="2398"/>
      <c r="TEP21" s="2399"/>
      <c r="TEQ21" s="2399"/>
      <c r="TER21" s="2399"/>
      <c r="TES21" s="2399"/>
      <c r="TET21" s="2399"/>
      <c r="TEU21" s="2399"/>
      <c r="TEV21" s="2399"/>
      <c r="TEW21" s="2399"/>
      <c r="TEX21" s="2399"/>
      <c r="TEY21" s="2399"/>
      <c r="TEZ21" s="2399"/>
      <c r="TFA21" s="2399"/>
      <c r="TFB21" s="2399"/>
      <c r="TFC21" s="2399"/>
      <c r="TFD21" s="2399"/>
      <c r="TFE21" s="2399"/>
      <c r="TFF21" s="2399"/>
      <c r="TFG21" s="2399"/>
      <c r="TFH21" s="2399"/>
      <c r="TFI21" s="2397"/>
      <c r="TFJ21" s="2400"/>
      <c r="TFK21" s="2396"/>
      <c r="TFL21" s="2396"/>
      <c r="TFM21" s="2396"/>
      <c r="TFN21" s="2397"/>
      <c r="TFO21" s="2398"/>
      <c r="TFP21" s="2398"/>
      <c r="TFQ21" s="2398"/>
      <c r="TFR21" s="2398"/>
      <c r="TFS21" s="2398"/>
      <c r="TFT21" s="2398"/>
      <c r="TFU21" s="2398"/>
      <c r="TFV21" s="2398"/>
      <c r="TFW21" s="2398"/>
      <c r="TFX21" s="2398"/>
      <c r="TFY21" s="2398"/>
      <c r="TFZ21" s="2398"/>
      <c r="TGA21" s="2398"/>
      <c r="TGB21" s="2398"/>
      <c r="TGC21" s="2398"/>
      <c r="TGD21" s="2398"/>
      <c r="TGE21" s="2398"/>
      <c r="TGF21" s="2398"/>
      <c r="TGG21" s="2398"/>
      <c r="TGH21" s="2398"/>
      <c r="TGI21" s="2399"/>
      <c r="TGJ21" s="2399"/>
      <c r="TGK21" s="2399"/>
      <c r="TGL21" s="2399"/>
      <c r="TGM21" s="2399"/>
      <c r="TGN21" s="2399"/>
      <c r="TGO21" s="2399"/>
      <c r="TGP21" s="2399"/>
      <c r="TGQ21" s="2399"/>
      <c r="TGR21" s="2399"/>
      <c r="TGS21" s="2399"/>
      <c r="TGT21" s="2399"/>
      <c r="TGU21" s="2399"/>
      <c r="TGV21" s="2399"/>
      <c r="TGW21" s="2399"/>
      <c r="TGX21" s="2399"/>
      <c r="TGY21" s="2399"/>
      <c r="TGZ21" s="2399"/>
      <c r="THA21" s="2399"/>
      <c r="THB21" s="2397"/>
      <c r="THC21" s="2400"/>
      <c r="THD21" s="2396"/>
      <c r="THE21" s="2396"/>
      <c r="THF21" s="2396"/>
      <c r="THG21" s="2397"/>
      <c r="THH21" s="2398"/>
      <c r="THI21" s="2398"/>
      <c r="THJ21" s="2398"/>
      <c r="THK21" s="2398"/>
      <c r="THL21" s="2398"/>
      <c r="THM21" s="2398"/>
      <c r="THN21" s="2398"/>
      <c r="THO21" s="2398"/>
      <c r="THP21" s="2398"/>
      <c r="THQ21" s="2398"/>
      <c r="THR21" s="2398"/>
      <c r="THS21" s="2398"/>
      <c r="THT21" s="2398"/>
      <c r="THU21" s="2398"/>
      <c r="THV21" s="2398"/>
      <c r="THW21" s="2398"/>
      <c r="THX21" s="2398"/>
      <c r="THY21" s="2398"/>
      <c r="THZ21" s="2398"/>
      <c r="TIA21" s="2398"/>
      <c r="TIB21" s="2399"/>
      <c r="TIC21" s="2399"/>
      <c r="TID21" s="2399"/>
      <c r="TIE21" s="2399"/>
      <c r="TIF21" s="2399"/>
      <c r="TIG21" s="2399"/>
      <c r="TIH21" s="2399"/>
      <c r="TII21" s="2399"/>
      <c r="TIJ21" s="2399"/>
      <c r="TIK21" s="2399"/>
      <c r="TIL21" s="2399"/>
      <c r="TIM21" s="2399"/>
      <c r="TIN21" s="2399"/>
      <c r="TIO21" s="2399"/>
      <c r="TIP21" s="2399"/>
      <c r="TIQ21" s="2399"/>
      <c r="TIR21" s="2399"/>
      <c r="TIS21" s="2399"/>
      <c r="TIT21" s="2399"/>
      <c r="TIU21" s="2397"/>
      <c r="TIV21" s="2400"/>
      <c r="TIW21" s="2396"/>
      <c r="TIX21" s="2396"/>
      <c r="TIY21" s="2396"/>
      <c r="TIZ21" s="2397"/>
      <c r="TJA21" s="2398"/>
      <c r="TJB21" s="2398"/>
      <c r="TJC21" s="2398"/>
      <c r="TJD21" s="2398"/>
      <c r="TJE21" s="2398"/>
      <c r="TJF21" s="2398"/>
      <c r="TJG21" s="2398"/>
      <c r="TJH21" s="2398"/>
      <c r="TJI21" s="2398"/>
      <c r="TJJ21" s="2398"/>
      <c r="TJK21" s="2398"/>
      <c r="TJL21" s="2398"/>
      <c r="TJM21" s="2398"/>
      <c r="TJN21" s="2398"/>
      <c r="TJO21" s="2398"/>
      <c r="TJP21" s="2398"/>
      <c r="TJQ21" s="2398"/>
      <c r="TJR21" s="2398"/>
      <c r="TJS21" s="2398"/>
      <c r="TJT21" s="2398"/>
      <c r="TJU21" s="2399"/>
      <c r="TJV21" s="2399"/>
      <c r="TJW21" s="2399"/>
      <c r="TJX21" s="2399"/>
      <c r="TJY21" s="2399"/>
      <c r="TJZ21" s="2399"/>
      <c r="TKA21" s="2399"/>
      <c r="TKB21" s="2399"/>
      <c r="TKC21" s="2399"/>
      <c r="TKD21" s="2399"/>
      <c r="TKE21" s="2399"/>
      <c r="TKF21" s="2399"/>
      <c r="TKG21" s="2399"/>
      <c r="TKH21" s="2399"/>
      <c r="TKI21" s="2399"/>
      <c r="TKJ21" s="2399"/>
      <c r="TKK21" s="2399"/>
      <c r="TKL21" s="2399"/>
      <c r="TKM21" s="2399"/>
      <c r="TKN21" s="2397"/>
      <c r="TKO21" s="2400"/>
      <c r="TKP21" s="2396"/>
      <c r="TKQ21" s="2396"/>
      <c r="TKR21" s="2396"/>
      <c r="TKS21" s="2397"/>
      <c r="TKT21" s="2398"/>
      <c r="TKU21" s="2398"/>
      <c r="TKV21" s="2398"/>
      <c r="TKW21" s="2398"/>
      <c r="TKX21" s="2398"/>
      <c r="TKY21" s="2398"/>
      <c r="TKZ21" s="2398"/>
      <c r="TLA21" s="2398"/>
      <c r="TLB21" s="2398"/>
      <c r="TLC21" s="2398"/>
      <c r="TLD21" s="2398"/>
      <c r="TLE21" s="2398"/>
      <c r="TLF21" s="2398"/>
      <c r="TLG21" s="2398"/>
      <c r="TLH21" s="2398"/>
      <c r="TLI21" s="2398"/>
      <c r="TLJ21" s="2398"/>
      <c r="TLK21" s="2398"/>
      <c r="TLL21" s="2398"/>
      <c r="TLM21" s="2398"/>
      <c r="TLN21" s="2399"/>
      <c r="TLO21" s="2399"/>
      <c r="TLP21" s="2399"/>
      <c r="TLQ21" s="2399"/>
      <c r="TLR21" s="2399"/>
      <c r="TLS21" s="2399"/>
      <c r="TLT21" s="2399"/>
      <c r="TLU21" s="2399"/>
      <c r="TLV21" s="2399"/>
      <c r="TLW21" s="2399"/>
      <c r="TLX21" s="2399"/>
      <c r="TLY21" s="2399"/>
      <c r="TLZ21" s="2399"/>
      <c r="TMA21" s="2399"/>
      <c r="TMB21" s="2399"/>
      <c r="TMC21" s="2399"/>
      <c r="TMD21" s="2399"/>
      <c r="TME21" s="2399"/>
      <c r="TMF21" s="2399"/>
      <c r="TMG21" s="2397"/>
      <c r="TMH21" s="2400"/>
      <c r="TMI21" s="2396"/>
      <c r="TMJ21" s="2396"/>
      <c r="TMK21" s="2396"/>
      <c r="TML21" s="2397"/>
      <c r="TMM21" s="2398"/>
      <c r="TMN21" s="2398"/>
      <c r="TMO21" s="2398"/>
      <c r="TMP21" s="2398"/>
      <c r="TMQ21" s="2398"/>
      <c r="TMR21" s="2398"/>
      <c r="TMS21" s="2398"/>
      <c r="TMT21" s="2398"/>
      <c r="TMU21" s="2398"/>
      <c r="TMV21" s="2398"/>
      <c r="TMW21" s="2398"/>
      <c r="TMX21" s="2398"/>
      <c r="TMY21" s="2398"/>
      <c r="TMZ21" s="2398"/>
      <c r="TNA21" s="2398"/>
      <c r="TNB21" s="2398"/>
      <c r="TNC21" s="2398"/>
      <c r="TND21" s="2398"/>
      <c r="TNE21" s="2398"/>
      <c r="TNF21" s="2398"/>
      <c r="TNG21" s="2399"/>
      <c r="TNH21" s="2399"/>
      <c r="TNI21" s="2399"/>
      <c r="TNJ21" s="2399"/>
      <c r="TNK21" s="2399"/>
      <c r="TNL21" s="2399"/>
      <c r="TNM21" s="2399"/>
      <c r="TNN21" s="2399"/>
      <c r="TNO21" s="2399"/>
      <c r="TNP21" s="2399"/>
      <c r="TNQ21" s="2399"/>
      <c r="TNR21" s="2399"/>
      <c r="TNS21" s="2399"/>
      <c r="TNT21" s="2399"/>
      <c r="TNU21" s="2399"/>
      <c r="TNV21" s="2399"/>
      <c r="TNW21" s="2399"/>
      <c r="TNX21" s="2399"/>
      <c r="TNY21" s="2399"/>
      <c r="TNZ21" s="2397"/>
      <c r="TOA21" s="2400"/>
      <c r="TOB21" s="2396"/>
      <c r="TOC21" s="2396"/>
      <c r="TOD21" s="2396"/>
      <c r="TOE21" s="2397"/>
      <c r="TOF21" s="2398"/>
      <c r="TOG21" s="2398"/>
      <c r="TOH21" s="2398"/>
      <c r="TOI21" s="2398"/>
      <c r="TOJ21" s="2398"/>
      <c r="TOK21" s="2398"/>
      <c r="TOL21" s="2398"/>
      <c r="TOM21" s="2398"/>
      <c r="TON21" s="2398"/>
      <c r="TOO21" s="2398"/>
      <c r="TOP21" s="2398"/>
      <c r="TOQ21" s="2398"/>
      <c r="TOR21" s="2398"/>
      <c r="TOS21" s="2398"/>
      <c r="TOT21" s="2398"/>
      <c r="TOU21" s="2398"/>
      <c r="TOV21" s="2398"/>
      <c r="TOW21" s="2398"/>
      <c r="TOX21" s="2398"/>
      <c r="TOY21" s="2398"/>
      <c r="TOZ21" s="2399"/>
      <c r="TPA21" s="2399"/>
      <c r="TPB21" s="2399"/>
      <c r="TPC21" s="2399"/>
      <c r="TPD21" s="2399"/>
      <c r="TPE21" s="2399"/>
      <c r="TPF21" s="2399"/>
      <c r="TPG21" s="2399"/>
      <c r="TPH21" s="2399"/>
      <c r="TPI21" s="2399"/>
      <c r="TPJ21" s="2399"/>
      <c r="TPK21" s="2399"/>
      <c r="TPL21" s="2399"/>
      <c r="TPM21" s="2399"/>
      <c r="TPN21" s="2399"/>
      <c r="TPO21" s="2399"/>
      <c r="TPP21" s="2399"/>
      <c r="TPQ21" s="2399"/>
      <c r="TPR21" s="2399"/>
      <c r="TPS21" s="2397"/>
      <c r="TPT21" s="2400"/>
      <c r="TPU21" s="2396"/>
      <c r="TPV21" s="2396"/>
      <c r="TPW21" s="2396"/>
      <c r="TPX21" s="2397"/>
      <c r="TPY21" s="2398"/>
      <c r="TPZ21" s="2398"/>
      <c r="TQA21" s="2398"/>
      <c r="TQB21" s="2398"/>
      <c r="TQC21" s="2398"/>
      <c r="TQD21" s="2398"/>
      <c r="TQE21" s="2398"/>
      <c r="TQF21" s="2398"/>
      <c r="TQG21" s="2398"/>
      <c r="TQH21" s="2398"/>
      <c r="TQI21" s="2398"/>
      <c r="TQJ21" s="2398"/>
      <c r="TQK21" s="2398"/>
      <c r="TQL21" s="2398"/>
      <c r="TQM21" s="2398"/>
      <c r="TQN21" s="2398"/>
      <c r="TQO21" s="2398"/>
      <c r="TQP21" s="2398"/>
      <c r="TQQ21" s="2398"/>
      <c r="TQR21" s="2398"/>
      <c r="TQS21" s="2399"/>
      <c r="TQT21" s="2399"/>
      <c r="TQU21" s="2399"/>
      <c r="TQV21" s="2399"/>
      <c r="TQW21" s="2399"/>
      <c r="TQX21" s="2399"/>
      <c r="TQY21" s="2399"/>
      <c r="TQZ21" s="2399"/>
      <c r="TRA21" s="2399"/>
      <c r="TRB21" s="2399"/>
      <c r="TRC21" s="2399"/>
      <c r="TRD21" s="2399"/>
      <c r="TRE21" s="2399"/>
      <c r="TRF21" s="2399"/>
      <c r="TRG21" s="2399"/>
      <c r="TRH21" s="2399"/>
      <c r="TRI21" s="2399"/>
      <c r="TRJ21" s="2399"/>
      <c r="TRK21" s="2399"/>
      <c r="TRL21" s="2397"/>
      <c r="TRM21" s="2400"/>
      <c r="TRN21" s="2396"/>
      <c r="TRO21" s="2396"/>
      <c r="TRP21" s="2396"/>
      <c r="TRQ21" s="2397"/>
      <c r="TRR21" s="2398"/>
      <c r="TRS21" s="2398"/>
      <c r="TRT21" s="2398"/>
      <c r="TRU21" s="2398"/>
      <c r="TRV21" s="2398"/>
      <c r="TRW21" s="2398"/>
      <c r="TRX21" s="2398"/>
      <c r="TRY21" s="2398"/>
      <c r="TRZ21" s="2398"/>
      <c r="TSA21" s="2398"/>
      <c r="TSB21" s="2398"/>
      <c r="TSC21" s="2398"/>
      <c r="TSD21" s="2398"/>
      <c r="TSE21" s="2398"/>
      <c r="TSF21" s="2398"/>
      <c r="TSG21" s="2398"/>
      <c r="TSH21" s="2398"/>
      <c r="TSI21" s="2398"/>
      <c r="TSJ21" s="2398"/>
      <c r="TSK21" s="2398"/>
      <c r="TSL21" s="2399"/>
      <c r="TSM21" s="2399"/>
      <c r="TSN21" s="2399"/>
      <c r="TSO21" s="2399"/>
      <c r="TSP21" s="2399"/>
      <c r="TSQ21" s="2399"/>
      <c r="TSR21" s="2399"/>
      <c r="TSS21" s="2399"/>
      <c r="TST21" s="2399"/>
      <c r="TSU21" s="2399"/>
      <c r="TSV21" s="2399"/>
      <c r="TSW21" s="2399"/>
      <c r="TSX21" s="2399"/>
      <c r="TSY21" s="2399"/>
      <c r="TSZ21" s="2399"/>
      <c r="TTA21" s="2399"/>
      <c r="TTB21" s="2399"/>
      <c r="TTC21" s="2399"/>
      <c r="TTD21" s="2399"/>
      <c r="TTE21" s="2397"/>
      <c r="TTF21" s="2400"/>
      <c r="TTG21" s="2396"/>
      <c r="TTH21" s="2396"/>
      <c r="TTI21" s="2396"/>
      <c r="TTJ21" s="2397"/>
      <c r="TTK21" s="2398"/>
      <c r="TTL21" s="2398"/>
      <c r="TTM21" s="2398"/>
      <c r="TTN21" s="2398"/>
      <c r="TTO21" s="2398"/>
      <c r="TTP21" s="2398"/>
      <c r="TTQ21" s="2398"/>
      <c r="TTR21" s="2398"/>
      <c r="TTS21" s="2398"/>
      <c r="TTT21" s="2398"/>
      <c r="TTU21" s="2398"/>
      <c r="TTV21" s="2398"/>
      <c r="TTW21" s="2398"/>
      <c r="TTX21" s="2398"/>
      <c r="TTY21" s="2398"/>
      <c r="TTZ21" s="2398"/>
      <c r="TUA21" s="2398"/>
      <c r="TUB21" s="2398"/>
      <c r="TUC21" s="2398"/>
      <c r="TUD21" s="2398"/>
      <c r="TUE21" s="2399"/>
      <c r="TUF21" s="2399"/>
      <c r="TUG21" s="2399"/>
      <c r="TUH21" s="2399"/>
      <c r="TUI21" s="2399"/>
      <c r="TUJ21" s="2399"/>
      <c r="TUK21" s="2399"/>
      <c r="TUL21" s="2399"/>
      <c r="TUM21" s="2399"/>
      <c r="TUN21" s="2399"/>
      <c r="TUO21" s="2399"/>
      <c r="TUP21" s="2399"/>
      <c r="TUQ21" s="2399"/>
      <c r="TUR21" s="2399"/>
      <c r="TUS21" s="2399"/>
      <c r="TUT21" s="2399"/>
      <c r="TUU21" s="2399"/>
      <c r="TUV21" s="2399"/>
      <c r="TUW21" s="2399"/>
      <c r="TUX21" s="2397"/>
      <c r="TUY21" s="2400"/>
      <c r="TUZ21" s="2396"/>
      <c r="TVA21" s="2396"/>
      <c r="TVB21" s="2396"/>
      <c r="TVC21" s="2397"/>
      <c r="TVD21" s="2398"/>
      <c r="TVE21" s="2398"/>
      <c r="TVF21" s="2398"/>
      <c r="TVG21" s="2398"/>
      <c r="TVH21" s="2398"/>
      <c r="TVI21" s="2398"/>
      <c r="TVJ21" s="2398"/>
      <c r="TVK21" s="2398"/>
      <c r="TVL21" s="2398"/>
      <c r="TVM21" s="2398"/>
      <c r="TVN21" s="2398"/>
      <c r="TVO21" s="2398"/>
      <c r="TVP21" s="2398"/>
      <c r="TVQ21" s="2398"/>
      <c r="TVR21" s="2398"/>
      <c r="TVS21" s="2398"/>
      <c r="TVT21" s="2398"/>
      <c r="TVU21" s="2398"/>
      <c r="TVV21" s="2398"/>
      <c r="TVW21" s="2398"/>
      <c r="TVX21" s="2399"/>
      <c r="TVY21" s="2399"/>
      <c r="TVZ21" s="2399"/>
      <c r="TWA21" s="2399"/>
      <c r="TWB21" s="2399"/>
      <c r="TWC21" s="2399"/>
      <c r="TWD21" s="2399"/>
      <c r="TWE21" s="2399"/>
      <c r="TWF21" s="2399"/>
      <c r="TWG21" s="2399"/>
      <c r="TWH21" s="2399"/>
      <c r="TWI21" s="2399"/>
      <c r="TWJ21" s="2399"/>
      <c r="TWK21" s="2399"/>
      <c r="TWL21" s="2399"/>
      <c r="TWM21" s="2399"/>
      <c r="TWN21" s="2399"/>
      <c r="TWO21" s="2399"/>
      <c r="TWP21" s="2399"/>
      <c r="TWQ21" s="2397"/>
      <c r="TWR21" s="2400"/>
      <c r="TWS21" s="2396"/>
      <c r="TWT21" s="2396"/>
      <c r="TWU21" s="2396"/>
      <c r="TWV21" s="2397"/>
      <c r="TWW21" s="2398"/>
      <c r="TWX21" s="2398"/>
      <c r="TWY21" s="2398"/>
      <c r="TWZ21" s="2398"/>
      <c r="TXA21" s="2398"/>
      <c r="TXB21" s="2398"/>
      <c r="TXC21" s="2398"/>
      <c r="TXD21" s="2398"/>
      <c r="TXE21" s="2398"/>
      <c r="TXF21" s="2398"/>
      <c r="TXG21" s="2398"/>
      <c r="TXH21" s="2398"/>
      <c r="TXI21" s="2398"/>
      <c r="TXJ21" s="2398"/>
      <c r="TXK21" s="2398"/>
      <c r="TXL21" s="2398"/>
      <c r="TXM21" s="2398"/>
      <c r="TXN21" s="2398"/>
      <c r="TXO21" s="2398"/>
      <c r="TXP21" s="2398"/>
      <c r="TXQ21" s="2399"/>
      <c r="TXR21" s="2399"/>
      <c r="TXS21" s="2399"/>
      <c r="TXT21" s="2399"/>
      <c r="TXU21" s="2399"/>
      <c r="TXV21" s="2399"/>
      <c r="TXW21" s="2399"/>
      <c r="TXX21" s="2399"/>
      <c r="TXY21" s="2399"/>
      <c r="TXZ21" s="2399"/>
      <c r="TYA21" s="2399"/>
      <c r="TYB21" s="2399"/>
      <c r="TYC21" s="2399"/>
      <c r="TYD21" s="2399"/>
      <c r="TYE21" s="2399"/>
      <c r="TYF21" s="2399"/>
      <c r="TYG21" s="2399"/>
      <c r="TYH21" s="2399"/>
      <c r="TYI21" s="2399"/>
      <c r="TYJ21" s="2397"/>
      <c r="TYK21" s="2400"/>
      <c r="TYL21" s="2396"/>
      <c r="TYM21" s="2396"/>
      <c r="TYN21" s="2396"/>
      <c r="TYO21" s="2397"/>
      <c r="TYP21" s="2398"/>
      <c r="TYQ21" s="2398"/>
      <c r="TYR21" s="2398"/>
      <c r="TYS21" s="2398"/>
      <c r="TYT21" s="2398"/>
      <c r="TYU21" s="2398"/>
      <c r="TYV21" s="2398"/>
      <c r="TYW21" s="2398"/>
      <c r="TYX21" s="2398"/>
      <c r="TYY21" s="2398"/>
      <c r="TYZ21" s="2398"/>
      <c r="TZA21" s="2398"/>
      <c r="TZB21" s="2398"/>
      <c r="TZC21" s="2398"/>
      <c r="TZD21" s="2398"/>
      <c r="TZE21" s="2398"/>
      <c r="TZF21" s="2398"/>
      <c r="TZG21" s="2398"/>
      <c r="TZH21" s="2398"/>
      <c r="TZI21" s="2398"/>
      <c r="TZJ21" s="2399"/>
      <c r="TZK21" s="2399"/>
      <c r="TZL21" s="2399"/>
      <c r="TZM21" s="2399"/>
      <c r="TZN21" s="2399"/>
      <c r="TZO21" s="2399"/>
      <c r="TZP21" s="2399"/>
      <c r="TZQ21" s="2399"/>
      <c r="TZR21" s="2399"/>
      <c r="TZS21" s="2399"/>
      <c r="TZT21" s="2399"/>
      <c r="TZU21" s="2399"/>
      <c r="TZV21" s="2399"/>
      <c r="TZW21" s="2399"/>
      <c r="TZX21" s="2399"/>
      <c r="TZY21" s="2399"/>
      <c r="TZZ21" s="2399"/>
      <c r="UAA21" s="2399"/>
      <c r="UAB21" s="2399"/>
      <c r="UAC21" s="2397"/>
      <c r="UAD21" s="2400"/>
      <c r="UAE21" s="2396"/>
      <c r="UAF21" s="2396"/>
      <c r="UAG21" s="2396"/>
      <c r="UAH21" s="2397"/>
      <c r="UAI21" s="2398"/>
      <c r="UAJ21" s="2398"/>
      <c r="UAK21" s="2398"/>
      <c r="UAL21" s="2398"/>
      <c r="UAM21" s="2398"/>
      <c r="UAN21" s="2398"/>
      <c r="UAO21" s="2398"/>
      <c r="UAP21" s="2398"/>
      <c r="UAQ21" s="2398"/>
      <c r="UAR21" s="2398"/>
      <c r="UAS21" s="2398"/>
      <c r="UAT21" s="2398"/>
      <c r="UAU21" s="2398"/>
      <c r="UAV21" s="2398"/>
      <c r="UAW21" s="2398"/>
      <c r="UAX21" s="2398"/>
      <c r="UAY21" s="2398"/>
      <c r="UAZ21" s="2398"/>
      <c r="UBA21" s="2398"/>
      <c r="UBB21" s="2398"/>
      <c r="UBC21" s="2399"/>
      <c r="UBD21" s="2399"/>
      <c r="UBE21" s="2399"/>
      <c r="UBF21" s="2399"/>
      <c r="UBG21" s="2399"/>
      <c r="UBH21" s="2399"/>
      <c r="UBI21" s="2399"/>
      <c r="UBJ21" s="2399"/>
      <c r="UBK21" s="2399"/>
      <c r="UBL21" s="2399"/>
      <c r="UBM21" s="2399"/>
      <c r="UBN21" s="2399"/>
      <c r="UBO21" s="2399"/>
      <c r="UBP21" s="2399"/>
      <c r="UBQ21" s="2399"/>
      <c r="UBR21" s="2399"/>
      <c r="UBS21" s="2399"/>
      <c r="UBT21" s="2399"/>
      <c r="UBU21" s="2399"/>
      <c r="UBV21" s="2397"/>
      <c r="UBW21" s="2400"/>
      <c r="UBX21" s="2396"/>
      <c r="UBY21" s="2396"/>
      <c r="UBZ21" s="2396"/>
      <c r="UCA21" s="2397"/>
      <c r="UCB21" s="2398"/>
      <c r="UCC21" s="2398"/>
      <c r="UCD21" s="2398"/>
      <c r="UCE21" s="2398"/>
      <c r="UCF21" s="2398"/>
      <c r="UCG21" s="2398"/>
      <c r="UCH21" s="2398"/>
      <c r="UCI21" s="2398"/>
      <c r="UCJ21" s="2398"/>
      <c r="UCK21" s="2398"/>
      <c r="UCL21" s="2398"/>
      <c r="UCM21" s="2398"/>
      <c r="UCN21" s="2398"/>
      <c r="UCO21" s="2398"/>
      <c r="UCP21" s="2398"/>
      <c r="UCQ21" s="2398"/>
      <c r="UCR21" s="2398"/>
      <c r="UCS21" s="2398"/>
      <c r="UCT21" s="2398"/>
      <c r="UCU21" s="2398"/>
      <c r="UCV21" s="2399"/>
      <c r="UCW21" s="2399"/>
      <c r="UCX21" s="2399"/>
      <c r="UCY21" s="2399"/>
      <c r="UCZ21" s="2399"/>
      <c r="UDA21" s="2399"/>
      <c r="UDB21" s="2399"/>
      <c r="UDC21" s="2399"/>
      <c r="UDD21" s="2399"/>
      <c r="UDE21" s="2399"/>
      <c r="UDF21" s="2399"/>
      <c r="UDG21" s="2399"/>
      <c r="UDH21" s="2399"/>
      <c r="UDI21" s="2399"/>
      <c r="UDJ21" s="2399"/>
      <c r="UDK21" s="2399"/>
      <c r="UDL21" s="2399"/>
      <c r="UDM21" s="2399"/>
      <c r="UDN21" s="2399"/>
      <c r="UDO21" s="2397"/>
      <c r="UDP21" s="2400"/>
      <c r="UDQ21" s="2396"/>
      <c r="UDR21" s="2396"/>
      <c r="UDS21" s="2396"/>
      <c r="UDT21" s="2397"/>
      <c r="UDU21" s="2398"/>
      <c r="UDV21" s="2398"/>
      <c r="UDW21" s="2398"/>
      <c r="UDX21" s="2398"/>
      <c r="UDY21" s="2398"/>
      <c r="UDZ21" s="2398"/>
      <c r="UEA21" s="2398"/>
      <c r="UEB21" s="2398"/>
      <c r="UEC21" s="2398"/>
      <c r="UED21" s="2398"/>
      <c r="UEE21" s="2398"/>
      <c r="UEF21" s="2398"/>
      <c r="UEG21" s="2398"/>
      <c r="UEH21" s="2398"/>
      <c r="UEI21" s="2398"/>
      <c r="UEJ21" s="2398"/>
      <c r="UEK21" s="2398"/>
      <c r="UEL21" s="2398"/>
      <c r="UEM21" s="2398"/>
      <c r="UEN21" s="2398"/>
      <c r="UEO21" s="2399"/>
      <c r="UEP21" s="2399"/>
      <c r="UEQ21" s="2399"/>
      <c r="UER21" s="2399"/>
      <c r="UES21" s="2399"/>
      <c r="UET21" s="2399"/>
      <c r="UEU21" s="2399"/>
      <c r="UEV21" s="2399"/>
      <c r="UEW21" s="2399"/>
      <c r="UEX21" s="2399"/>
      <c r="UEY21" s="2399"/>
      <c r="UEZ21" s="2399"/>
      <c r="UFA21" s="2399"/>
      <c r="UFB21" s="2399"/>
      <c r="UFC21" s="2399"/>
      <c r="UFD21" s="2399"/>
      <c r="UFE21" s="2399"/>
      <c r="UFF21" s="2399"/>
      <c r="UFG21" s="2399"/>
      <c r="UFH21" s="2397"/>
      <c r="UFI21" s="2400"/>
      <c r="UFJ21" s="2396"/>
      <c r="UFK21" s="2396"/>
      <c r="UFL21" s="2396"/>
      <c r="UFM21" s="2397"/>
      <c r="UFN21" s="2398"/>
      <c r="UFO21" s="2398"/>
      <c r="UFP21" s="2398"/>
      <c r="UFQ21" s="2398"/>
      <c r="UFR21" s="2398"/>
      <c r="UFS21" s="2398"/>
      <c r="UFT21" s="2398"/>
      <c r="UFU21" s="2398"/>
      <c r="UFV21" s="2398"/>
      <c r="UFW21" s="2398"/>
      <c r="UFX21" s="2398"/>
      <c r="UFY21" s="2398"/>
      <c r="UFZ21" s="2398"/>
      <c r="UGA21" s="2398"/>
      <c r="UGB21" s="2398"/>
      <c r="UGC21" s="2398"/>
      <c r="UGD21" s="2398"/>
      <c r="UGE21" s="2398"/>
      <c r="UGF21" s="2398"/>
      <c r="UGG21" s="2398"/>
      <c r="UGH21" s="2399"/>
      <c r="UGI21" s="2399"/>
      <c r="UGJ21" s="2399"/>
      <c r="UGK21" s="2399"/>
      <c r="UGL21" s="2399"/>
      <c r="UGM21" s="2399"/>
      <c r="UGN21" s="2399"/>
      <c r="UGO21" s="2399"/>
      <c r="UGP21" s="2399"/>
      <c r="UGQ21" s="2399"/>
      <c r="UGR21" s="2399"/>
      <c r="UGS21" s="2399"/>
      <c r="UGT21" s="2399"/>
      <c r="UGU21" s="2399"/>
      <c r="UGV21" s="2399"/>
      <c r="UGW21" s="2399"/>
      <c r="UGX21" s="2399"/>
      <c r="UGY21" s="2399"/>
      <c r="UGZ21" s="2399"/>
      <c r="UHA21" s="2397"/>
      <c r="UHB21" s="2400"/>
      <c r="UHC21" s="2396"/>
      <c r="UHD21" s="2396"/>
      <c r="UHE21" s="2396"/>
      <c r="UHF21" s="2397"/>
      <c r="UHG21" s="2398"/>
      <c r="UHH21" s="2398"/>
      <c r="UHI21" s="2398"/>
      <c r="UHJ21" s="2398"/>
      <c r="UHK21" s="2398"/>
      <c r="UHL21" s="2398"/>
      <c r="UHM21" s="2398"/>
      <c r="UHN21" s="2398"/>
      <c r="UHO21" s="2398"/>
      <c r="UHP21" s="2398"/>
      <c r="UHQ21" s="2398"/>
      <c r="UHR21" s="2398"/>
      <c r="UHS21" s="2398"/>
      <c r="UHT21" s="2398"/>
      <c r="UHU21" s="2398"/>
      <c r="UHV21" s="2398"/>
      <c r="UHW21" s="2398"/>
      <c r="UHX21" s="2398"/>
      <c r="UHY21" s="2398"/>
      <c r="UHZ21" s="2398"/>
      <c r="UIA21" s="2399"/>
      <c r="UIB21" s="2399"/>
      <c r="UIC21" s="2399"/>
      <c r="UID21" s="2399"/>
      <c r="UIE21" s="2399"/>
      <c r="UIF21" s="2399"/>
      <c r="UIG21" s="2399"/>
      <c r="UIH21" s="2399"/>
      <c r="UII21" s="2399"/>
      <c r="UIJ21" s="2399"/>
      <c r="UIK21" s="2399"/>
      <c r="UIL21" s="2399"/>
      <c r="UIM21" s="2399"/>
      <c r="UIN21" s="2399"/>
      <c r="UIO21" s="2399"/>
      <c r="UIP21" s="2399"/>
      <c r="UIQ21" s="2399"/>
      <c r="UIR21" s="2399"/>
      <c r="UIS21" s="2399"/>
      <c r="UIT21" s="2397"/>
      <c r="UIU21" s="2400"/>
      <c r="UIV21" s="2396"/>
      <c r="UIW21" s="2396"/>
      <c r="UIX21" s="2396"/>
      <c r="UIY21" s="2397"/>
      <c r="UIZ21" s="2398"/>
      <c r="UJA21" s="2398"/>
      <c r="UJB21" s="2398"/>
      <c r="UJC21" s="2398"/>
      <c r="UJD21" s="2398"/>
      <c r="UJE21" s="2398"/>
      <c r="UJF21" s="2398"/>
      <c r="UJG21" s="2398"/>
      <c r="UJH21" s="2398"/>
      <c r="UJI21" s="2398"/>
      <c r="UJJ21" s="2398"/>
      <c r="UJK21" s="2398"/>
      <c r="UJL21" s="2398"/>
      <c r="UJM21" s="2398"/>
      <c r="UJN21" s="2398"/>
      <c r="UJO21" s="2398"/>
      <c r="UJP21" s="2398"/>
      <c r="UJQ21" s="2398"/>
      <c r="UJR21" s="2398"/>
      <c r="UJS21" s="2398"/>
      <c r="UJT21" s="2399"/>
      <c r="UJU21" s="2399"/>
      <c r="UJV21" s="2399"/>
      <c r="UJW21" s="2399"/>
      <c r="UJX21" s="2399"/>
      <c r="UJY21" s="2399"/>
      <c r="UJZ21" s="2399"/>
      <c r="UKA21" s="2399"/>
      <c r="UKB21" s="2399"/>
      <c r="UKC21" s="2399"/>
      <c r="UKD21" s="2399"/>
      <c r="UKE21" s="2399"/>
      <c r="UKF21" s="2399"/>
      <c r="UKG21" s="2399"/>
      <c r="UKH21" s="2399"/>
      <c r="UKI21" s="2399"/>
      <c r="UKJ21" s="2399"/>
      <c r="UKK21" s="2399"/>
      <c r="UKL21" s="2399"/>
      <c r="UKM21" s="2397"/>
      <c r="UKN21" s="2400"/>
      <c r="UKO21" s="2396"/>
      <c r="UKP21" s="2396"/>
      <c r="UKQ21" s="2396"/>
      <c r="UKR21" s="2397"/>
      <c r="UKS21" s="2398"/>
      <c r="UKT21" s="2398"/>
      <c r="UKU21" s="2398"/>
      <c r="UKV21" s="2398"/>
      <c r="UKW21" s="2398"/>
      <c r="UKX21" s="2398"/>
      <c r="UKY21" s="2398"/>
      <c r="UKZ21" s="2398"/>
      <c r="ULA21" s="2398"/>
      <c r="ULB21" s="2398"/>
      <c r="ULC21" s="2398"/>
      <c r="ULD21" s="2398"/>
      <c r="ULE21" s="2398"/>
      <c r="ULF21" s="2398"/>
      <c r="ULG21" s="2398"/>
      <c r="ULH21" s="2398"/>
      <c r="ULI21" s="2398"/>
      <c r="ULJ21" s="2398"/>
      <c r="ULK21" s="2398"/>
      <c r="ULL21" s="2398"/>
      <c r="ULM21" s="2399"/>
      <c r="ULN21" s="2399"/>
      <c r="ULO21" s="2399"/>
      <c r="ULP21" s="2399"/>
      <c r="ULQ21" s="2399"/>
      <c r="ULR21" s="2399"/>
      <c r="ULS21" s="2399"/>
      <c r="ULT21" s="2399"/>
      <c r="ULU21" s="2399"/>
      <c r="ULV21" s="2399"/>
      <c r="ULW21" s="2399"/>
      <c r="ULX21" s="2399"/>
      <c r="ULY21" s="2399"/>
      <c r="ULZ21" s="2399"/>
      <c r="UMA21" s="2399"/>
      <c r="UMB21" s="2399"/>
      <c r="UMC21" s="2399"/>
      <c r="UMD21" s="2399"/>
      <c r="UME21" s="2399"/>
      <c r="UMF21" s="2397"/>
      <c r="UMG21" s="2400"/>
      <c r="UMH21" s="2396"/>
      <c r="UMI21" s="2396"/>
      <c r="UMJ21" s="2396"/>
      <c r="UMK21" s="2397"/>
      <c r="UML21" s="2398"/>
      <c r="UMM21" s="2398"/>
      <c r="UMN21" s="2398"/>
      <c r="UMO21" s="2398"/>
      <c r="UMP21" s="2398"/>
      <c r="UMQ21" s="2398"/>
      <c r="UMR21" s="2398"/>
      <c r="UMS21" s="2398"/>
      <c r="UMT21" s="2398"/>
      <c r="UMU21" s="2398"/>
      <c r="UMV21" s="2398"/>
      <c r="UMW21" s="2398"/>
      <c r="UMX21" s="2398"/>
      <c r="UMY21" s="2398"/>
      <c r="UMZ21" s="2398"/>
      <c r="UNA21" s="2398"/>
      <c r="UNB21" s="2398"/>
      <c r="UNC21" s="2398"/>
      <c r="UND21" s="2398"/>
      <c r="UNE21" s="2398"/>
      <c r="UNF21" s="2399"/>
      <c r="UNG21" s="2399"/>
      <c r="UNH21" s="2399"/>
      <c r="UNI21" s="2399"/>
      <c r="UNJ21" s="2399"/>
      <c r="UNK21" s="2399"/>
      <c r="UNL21" s="2399"/>
      <c r="UNM21" s="2399"/>
      <c r="UNN21" s="2399"/>
      <c r="UNO21" s="2399"/>
      <c r="UNP21" s="2399"/>
      <c r="UNQ21" s="2399"/>
      <c r="UNR21" s="2399"/>
      <c r="UNS21" s="2399"/>
      <c r="UNT21" s="2399"/>
      <c r="UNU21" s="2399"/>
      <c r="UNV21" s="2399"/>
      <c r="UNW21" s="2399"/>
      <c r="UNX21" s="2399"/>
      <c r="UNY21" s="2397"/>
      <c r="UNZ21" s="2400"/>
      <c r="UOA21" s="2396"/>
      <c r="UOB21" s="2396"/>
      <c r="UOC21" s="2396"/>
      <c r="UOD21" s="2397"/>
      <c r="UOE21" s="2398"/>
      <c r="UOF21" s="2398"/>
      <c r="UOG21" s="2398"/>
      <c r="UOH21" s="2398"/>
      <c r="UOI21" s="2398"/>
      <c r="UOJ21" s="2398"/>
      <c r="UOK21" s="2398"/>
      <c r="UOL21" s="2398"/>
      <c r="UOM21" s="2398"/>
      <c r="UON21" s="2398"/>
      <c r="UOO21" s="2398"/>
      <c r="UOP21" s="2398"/>
      <c r="UOQ21" s="2398"/>
      <c r="UOR21" s="2398"/>
      <c r="UOS21" s="2398"/>
      <c r="UOT21" s="2398"/>
      <c r="UOU21" s="2398"/>
      <c r="UOV21" s="2398"/>
      <c r="UOW21" s="2398"/>
      <c r="UOX21" s="2398"/>
      <c r="UOY21" s="2399"/>
      <c r="UOZ21" s="2399"/>
      <c r="UPA21" s="2399"/>
      <c r="UPB21" s="2399"/>
      <c r="UPC21" s="2399"/>
      <c r="UPD21" s="2399"/>
      <c r="UPE21" s="2399"/>
      <c r="UPF21" s="2399"/>
      <c r="UPG21" s="2399"/>
      <c r="UPH21" s="2399"/>
      <c r="UPI21" s="2399"/>
      <c r="UPJ21" s="2399"/>
      <c r="UPK21" s="2399"/>
      <c r="UPL21" s="2399"/>
      <c r="UPM21" s="2399"/>
      <c r="UPN21" s="2399"/>
      <c r="UPO21" s="2399"/>
      <c r="UPP21" s="2399"/>
      <c r="UPQ21" s="2399"/>
      <c r="UPR21" s="2397"/>
      <c r="UPS21" s="2400"/>
      <c r="UPT21" s="2396"/>
      <c r="UPU21" s="2396"/>
      <c r="UPV21" s="2396"/>
      <c r="UPW21" s="2397"/>
      <c r="UPX21" s="2398"/>
      <c r="UPY21" s="2398"/>
      <c r="UPZ21" s="2398"/>
      <c r="UQA21" s="2398"/>
      <c r="UQB21" s="2398"/>
      <c r="UQC21" s="2398"/>
      <c r="UQD21" s="2398"/>
      <c r="UQE21" s="2398"/>
      <c r="UQF21" s="2398"/>
      <c r="UQG21" s="2398"/>
      <c r="UQH21" s="2398"/>
      <c r="UQI21" s="2398"/>
      <c r="UQJ21" s="2398"/>
      <c r="UQK21" s="2398"/>
      <c r="UQL21" s="2398"/>
      <c r="UQM21" s="2398"/>
      <c r="UQN21" s="2398"/>
      <c r="UQO21" s="2398"/>
      <c r="UQP21" s="2398"/>
      <c r="UQQ21" s="2398"/>
      <c r="UQR21" s="2399"/>
      <c r="UQS21" s="2399"/>
      <c r="UQT21" s="2399"/>
      <c r="UQU21" s="2399"/>
      <c r="UQV21" s="2399"/>
      <c r="UQW21" s="2399"/>
      <c r="UQX21" s="2399"/>
      <c r="UQY21" s="2399"/>
      <c r="UQZ21" s="2399"/>
      <c r="URA21" s="2399"/>
      <c r="URB21" s="2399"/>
      <c r="URC21" s="2399"/>
      <c r="URD21" s="2399"/>
      <c r="URE21" s="2399"/>
      <c r="URF21" s="2399"/>
      <c r="URG21" s="2399"/>
      <c r="URH21" s="2399"/>
      <c r="URI21" s="2399"/>
      <c r="URJ21" s="2399"/>
      <c r="URK21" s="2397"/>
      <c r="URL21" s="2400"/>
      <c r="URM21" s="2396"/>
      <c r="URN21" s="2396"/>
      <c r="URO21" s="2396"/>
      <c r="URP21" s="2397"/>
      <c r="URQ21" s="2398"/>
      <c r="URR21" s="2398"/>
      <c r="URS21" s="2398"/>
      <c r="URT21" s="2398"/>
      <c r="URU21" s="2398"/>
      <c r="URV21" s="2398"/>
      <c r="URW21" s="2398"/>
      <c r="URX21" s="2398"/>
      <c r="URY21" s="2398"/>
      <c r="URZ21" s="2398"/>
      <c r="USA21" s="2398"/>
      <c r="USB21" s="2398"/>
      <c r="USC21" s="2398"/>
      <c r="USD21" s="2398"/>
      <c r="USE21" s="2398"/>
      <c r="USF21" s="2398"/>
      <c r="USG21" s="2398"/>
      <c r="USH21" s="2398"/>
      <c r="USI21" s="2398"/>
      <c r="USJ21" s="2398"/>
      <c r="USK21" s="2399"/>
      <c r="USL21" s="2399"/>
      <c r="USM21" s="2399"/>
      <c r="USN21" s="2399"/>
      <c r="USO21" s="2399"/>
      <c r="USP21" s="2399"/>
      <c r="USQ21" s="2399"/>
      <c r="USR21" s="2399"/>
      <c r="USS21" s="2399"/>
      <c r="UST21" s="2399"/>
      <c r="USU21" s="2399"/>
      <c r="USV21" s="2399"/>
      <c r="USW21" s="2399"/>
      <c r="USX21" s="2399"/>
      <c r="USY21" s="2399"/>
      <c r="USZ21" s="2399"/>
      <c r="UTA21" s="2399"/>
      <c r="UTB21" s="2399"/>
      <c r="UTC21" s="2399"/>
      <c r="UTD21" s="2397"/>
      <c r="UTE21" s="2400"/>
      <c r="UTF21" s="2396"/>
      <c r="UTG21" s="2396"/>
      <c r="UTH21" s="2396"/>
      <c r="UTI21" s="2397"/>
      <c r="UTJ21" s="2398"/>
      <c r="UTK21" s="2398"/>
      <c r="UTL21" s="2398"/>
      <c r="UTM21" s="2398"/>
      <c r="UTN21" s="2398"/>
      <c r="UTO21" s="2398"/>
      <c r="UTP21" s="2398"/>
      <c r="UTQ21" s="2398"/>
      <c r="UTR21" s="2398"/>
      <c r="UTS21" s="2398"/>
      <c r="UTT21" s="2398"/>
      <c r="UTU21" s="2398"/>
      <c r="UTV21" s="2398"/>
      <c r="UTW21" s="2398"/>
      <c r="UTX21" s="2398"/>
      <c r="UTY21" s="2398"/>
      <c r="UTZ21" s="2398"/>
      <c r="UUA21" s="2398"/>
      <c r="UUB21" s="2398"/>
      <c r="UUC21" s="2398"/>
      <c r="UUD21" s="2399"/>
      <c r="UUE21" s="2399"/>
      <c r="UUF21" s="2399"/>
      <c r="UUG21" s="2399"/>
      <c r="UUH21" s="2399"/>
      <c r="UUI21" s="2399"/>
      <c r="UUJ21" s="2399"/>
      <c r="UUK21" s="2399"/>
      <c r="UUL21" s="2399"/>
      <c r="UUM21" s="2399"/>
      <c r="UUN21" s="2399"/>
      <c r="UUO21" s="2399"/>
      <c r="UUP21" s="2399"/>
      <c r="UUQ21" s="2399"/>
      <c r="UUR21" s="2399"/>
      <c r="UUS21" s="2399"/>
      <c r="UUT21" s="2399"/>
      <c r="UUU21" s="2399"/>
      <c r="UUV21" s="2399"/>
      <c r="UUW21" s="2397"/>
      <c r="UUX21" s="2400"/>
      <c r="UUY21" s="2396"/>
      <c r="UUZ21" s="2396"/>
      <c r="UVA21" s="2396"/>
      <c r="UVB21" s="2397"/>
      <c r="UVC21" s="2398"/>
      <c r="UVD21" s="2398"/>
      <c r="UVE21" s="2398"/>
      <c r="UVF21" s="2398"/>
      <c r="UVG21" s="2398"/>
      <c r="UVH21" s="2398"/>
      <c r="UVI21" s="2398"/>
      <c r="UVJ21" s="2398"/>
      <c r="UVK21" s="2398"/>
      <c r="UVL21" s="2398"/>
      <c r="UVM21" s="2398"/>
      <c r="UVN21" s="2398"/>
      <c r="UVO21" s="2398"/>
      <c r="UVP21" s="2398"/>
      <c r="UVQ21" s="2398"/>
      <c r="UVR21" s="2398"/>
      <c r="UVS21" s="2398"/>
      <c r="UVT21" s="2398"/>
      <c r="UVU21" s="2398"/>
      <c r="UVV21" s="2398"/>
      <c r="UVW21" s="2399"/>
      <c r="UVX21" s="2399"/>
      <c r="UVY21" s="2399"/>
      <c r="UVZ21" s="2399"/>
      <c r="UWA21" s="2399"/>
      <c r="UWB21" s="2399"/>
      <c r="UWC21" s="2399"/>
      <c r="UWD21" s="2399"/>
      <c r="UWE21" s="2399"/>
      <c r="UWF21" s="2399"/>
      <c r="UWG21" s="2399"/>
      <c r="UWH21" s="2399"/>
      <c r="UWI21" s="2399"/>
      <c r="UWJ21" s="2399"/>
      <c r="UWK21" s="2399"/>
      <c r="UWL21" s="2399"/>
      <c r="UWM21" s="2399"/>
      <c r="UWN21" s="2399"/>
      <c r="UWO21" s="2399"/>
      <c r="UWP21" s="2397"/>
      <c r="UWQ21" s="2400"/>
      <c r="UWR21" s="2396"/>
      <c r="UWS21" s="2396"/>
      <c r="UWT21" s="2396"/>
      <c r="UWU21" s="2397"/>
      <c r="UWV21" s="2398"/>
      <c r="UWW21" s="2398"/>
      <c r="UWX21" s="2398"/>
      <c r="UWY21" s="2398"/>
      <c r="UWZ21" s="2398"/>
      <c r="UXA21" s="2398"/>
      <c r="UXB21" s="2398"/>
      <c r="UXC21" s="2398"/>
      <c r="UXD21" s="2398"/>
      <c r="UXE21" s="2398"/>
      <c r="UXF21" s="2398"/>
      <c r="UXG21" s="2398"/>
      <c r="UXH21" s="2398"/>
      <c r="UXI21" s="2398"/>
      <c r="UXJ21" s="2398"/>
      <c r="UXK21" s="2398"/>
      <c r="UXL21" s="2398"/>
      <c r="UXM21" s="2398"/>
      <c r="UXN21" s="2398"/>
      <c r="UXO21" s="2398"/>
      <c r="UXP21" s="2399"/>
      <c r="UXQ21" s="2399"/>
      <c r="UXR21" s="2399"/>
      <c r="UXS21" s="2399"/>
      <c r="UXT21" s="2399"/>
      <c r="UXU21" s="2399"/>
      <c r="UXV21" s="2399"/>
      <c r="UXW21" s="2399"/>
      <c r="UXX21" s="2399"/>
      <c r="UXY21" s="2399"/>
      <c r="UXZ21" s="2399"/>
      <c r="UYA21" s="2399"/>
      <c r="UYB21" s="2399"/>
      <c r="UYC21" s="2399"/>
      <c r="UYD21" s="2399"/>
      <c r="UYE21" s="2399"/>
      <c r="UYF21" s="2399"/>
      <c r="UYG21" s="2399"/>
      <c r="UYH21" s="2399"/>
      <c r="UYI21" s="2397"/>
      <c r="UYJ21" s="2400"/>
      <c r="UYK21" s="2396"/>
      <c r="UYL21" s="2396"/>
      <c r="UYM21" s="2396"/>
      <c r="UYN21" s="2397"/>
      <c r="UYO21" s="2398"/>
      <c r="UYP21" s="2398"/>
      <c r="UYQ21" s="2398"/>
      <c r="UYR21" s="2398"/>
      <c r="UYS21" s="2398"/>
      <c r="UYT21" s="2398"/>
      <c r="UYU21" s="2398"/>
      <c r="UYV21" s="2398"/>
      <c r="UYW21" s="2398"/>
      <c r="UYX21" s="2398"/>
      <c r="UYY21" s="2398"/>
      <c r="UYZ21" s="2398"/>
      <c r="UZA21" s="2398"/>
      <c r="UZB21" s="2398"/>
      <c r="UZC21" s="2398"/>
      <c r="UZD21" s="2398"/>
      <c r="UZE21" s="2398"/>
      <c r="UZF21" s="2398"/>
      <c r="UZG21" s="2398"/>
      <c r="UZH21" s="2398"/>
      <c r="UZI21" s="2399"/>
      <c r="UZJ21" s="2399"/>
      <c r="UZK21" s="2399"/>
      <c r="UZL21" s="2399"/>
      <c r="UZM21" s="2399"/>
      <c r="UZN21" s="2399"/>
      <c r="UZO21" s="2399"/>
      <c r="UZP21" s="2399"/>
      <c r="UZQ21" s="2399"/>
      <c r="UZR21" s="2399"/>
      <c r="UZS21" s="2399"/>
      <c r="UZT21" s="2399"/>
      <c r="UZU21" s="2399"/>
      <c r="UZV21" s="2399"/>
      <c r="UZW21" s="2399"/>
      <c r="UZX21" s="2399"/>
      <c r="UZY21" s="2399"/>
      <c r="UZZ21" s="2399"/>
      <c r="VAA21" s="2399"/>
      <c r="VAB21" s="2397"/>
      <c r="VAC21" s="2400"/>
      <c r="VAD21" s="2396"/>
      <c r="VAE21" s="2396"/>
      <c r="VAF21" s="2396"/>
      <c r="VAG21" s="2397"/>
      <c r="VAH21" s="2398"/>
      <c r="VAI21" s="2398"/>
      <c r="VAJ21" s="2398"/>
      <c r="VAK21" s="2398"/>
      <c r="VAL21" s="2398"/>
      <c r="VAM21" s="2398"/>
      <c r="VAN21" s="2398"/>
      <c r="VAO21" s="2398"/>
      <c r="VAP21" s="2398"/>
      <c r="VAQ21" s="2398"/>
      <c r="VAR21" s="2398"/>
      <c r="VAS21" s="2398"/>
      <c r="VAT21" s="2398"/>
      <c r="VAU21" s="2398"/>
      <c r="VAV21" s="2398"/>
      <c r="VAW21" s="2398"/>
      <c r="VAX21" s="2398"/>
      <c r="VAY21" s="2398"/>
      <c r="VAZ21" s="2398"/>
      <c r="VBA21" s="2398"/>
      <c r="VBB21" s="2399"/>
      <c r="VBC21" s="2399"/>
      <c r="VBD21" s="2399"/>
      <c r="VBE21" s="2399"/>
      <c r="VBF21" s="2399"/>
      <c r="VBG21" s="2399"/>
      <c r="VBH21" s="2399"/>
      <c r="VBI21" s="2399"/>
      <c r="VBJ21" s="2399"/>
      <c r="VBK21" s="2399"/>
      <c r="VBL21" s="2399"/>
      <c r="VBM21" s="2399"/>
      <c r="VBN21" s="2399"/>
      <c r="VBO21" s="2399"/>
      <c r="VBP21" s="2399"/>
      <c r="VBQ21" s="2399"/>
      <c r="VBR21" s="2399"/>
      <c r="VBS21" s="2399"/>
      <c r="VBT21" s="2399"/>
      <c r="VBU21" s="2397"/>
      <c r="VBV21" s="2400"/>
      <c r="VBW21" s="2396"/>
      <c r="VBX21" s="2396"/>
      <c r="VBY21" s="2396"/>
      <c r="VBZ21" s="2397"/>
      <c r="VCA21" s="2398"/>
      <c r="VCB21" s="2398"/>
      <c r="VCC21" s="2398"/>
      <c r="VCD21" s="2398"/>
      <c r="VCE21" s="2398"/>
      <c r="VCF21" s="2398"/>
      <c r="VCG21" s="2398"/>
      <c r="VCH21" s="2398"/>
      <c r="VCI21" s="2398"/>
      <c r="VCJ21" s="2398"/>
      <c r="VCK21" s="2398"/>
      <c r="VCL21" s="2398"/>
      <c r="VCM21" s="2398"/>
      <c r="VCN21" s="2398"/>
      <c r="VCO21" s="2398"/>
      <c r="VCP21" s="2398"/>
      <c r="VCQ21" s="2398"/>
      <c r="VCR21" s="2398"/>
      <c r="VCS21" s="2398"/>
      <c r="VCT21" s="2398"/>
      <c r="VCU21" s="2399"/>
      <c r="VCV21" s="2399"/>
      <c r="VCW21" s="2399"/>
      <c r="VCX21" s="2399"/>
      <c r="VCY21" s="2399"/>
      <c r="VCZ21" s="2399"/>
      <c r="VDA21" s="2399"/>
      <c r="VDB21" s="2399"/>
      <c r="VDC21" s="2399"/>
      <c r="VDD21" s="2399"/>
      <c r="VDE21" s="2399"/>
      <c r="VDF21" s="2399"/>
      <c r="VDG21" s="2399"/>
      <c r="VDH21" s="2399"/>
      <c r="VDI21" s="2399"/>
      <c r="VDJ21" s="2399"/>
      <c r="VDK21" s="2399"/>
      <c r="VDL21" s="2399"/>
      <c r="VDM21" s="2399"/>
      <c r="VDN21" s="2397"/>
      <c r="VDO21" s="2400"/>
      <c r="VDP21" s="2396"/>
      <c r="VDQ21" s="2396"/>
      <c r="VDR21" s="2396"/>
      <c r="VDS21" s="2397"/>
      <c r="VDT21" s="2398"/>
      <c r="VDU21" s="2398"/>
      <c r="VDV21" s="2398"/>
      <c r="VDW21" s="2398"/>
      <c r="VDX21" s="2398"/>
      <c r="VDY21" s="2398"/>
      <c r="VDZ21" s="2398"/>
      <c r="VEA21" s="2398"/>
      <c r="VEB21" s="2398"/>
      <c r="VEC21" s="2398"/>
      <c r="VED21" s="2398"/>
      <c r="VEE21" s="2398"/>
      <c r="VEF21" s="2398"/>
      <c r="VEG21" s="2398"/>
      <c r="VEH21" s="2398"/>
      <c r="VEI21" s="2398"/>
      <c r="VEJ21" s="2398"/>
      <c r="VEK21" s="2398"/>
      <c r="VEL21" s="2398"/>
      <c r="VEM21" s="2398"/>
      <c r="VEN21" s="2399"/>
      <c r="VEO21" s="2399"/>
      <c r="VEP21" s="2399"/>
      <c r="VEQ21" s="2399"/>
      <c r="VER21" s="2399"/>
      <c r="VES21" s="2399"/>
      <c r="VET21" s="2399"/>
      <c r="VEU21" s="2399"/>
      <c r="VEV21" s="2399"/>
      <c r="VEW21" s="2399"/>
      <c r="VEX21" s="2399"/>
      <c r="VEY21" s="2399"/>
      <c r="VEZ21" s="2399"/>
      <c r="VFA21" s="2399"/>
      <c r="VFB21" s="2399"/>
      <c r="VFC21" s="2399"/>
      <c r="VFD21" s="2399"/>
      <c r="VFE21" s="2399"/>
      <c r="VFF21" s="2399"/>
      <c r="VFG21" s="2397"/>
      <c r="VFH21" s="2400"/>
      <c r="VFI21" s="2396"/>
      <c r="VFJ21" s="2396"/>
      <c r="VFK21" s="2396"/>
      <c r="VFL21" s="2397"/>
      <c r="VFM21" s="2398"/>
      <c r="VFN21" s="2398"/>
      <c r="VFO21" s="2398"/>
      <c r="VFP21" s="2398"/>
      <c r="VFQ21" s="2398"/>
      <c r="VFR21" s="2398"/>
      <c r="VFS21" s="2398"/>
      <c r="VFT21" s="2398"/>
      <c r="VFU21" s="2398"/>
      <c r="VFV21" s="2398"/>
      <c r="VFW21" s="2398"/>
      <c r="VFX21" s="2398"/>
      <c r="VFY21" s="2398"/>
      <c r="VFZ21" s="2398"/>
      <c r="VGA21" s="2398"/>
      <c r="VGB21" s="2398"/>
      <c r="VGC21" s="2398"/>
      <c r="VGD21" s="2398"/>
      <c r="VGE21" s="2398"/>
      <c r="VGF21" s="2398"/>
      <c r="VGG21" s="2399"/>
      <c r="VGH21" s="2399"/>
      <c r="VGI21" s="2399"/>
      <c r="VGJ21" s="2399"/>
      <c r="VGK21" s="2399"/>
      <c r="VGL21" s="2399"/>
      <c r="VGM21" s="2399"/>
      <c r="VGN21" s="2399"/>
      <c r="VGO21" s="2399"/>
      <c r="VGP21" s="2399"/>
      <c r="VGQ21" s="2399"/>
      <c r="VGR21" s="2399"/>
      <c r="VGS21" s="2399"/>
      <c r="VGT21" s="2399"/>
      <c r="VGU21" s="2399"/>
      <c r="VGV21" s="2399"/>
      <c r="VGW21" s="2399"/>
      <c r="VGX21" s="2399"/>
      <c r="VGY21" s="2399"/>
      <c r="VGZ21" s="2397"/>
      <c r="VHA21" s="2400"/>
      <c r="VHB21" s="2396"/>
      <c r="VHC21" s="2396"/>
      <c r="VHD21" s="2396"/>
      <c r="VHE21" s="2397"/>
      <c r="VHF21" s="2398"/>
      <c r="VHG21" s="2398"/>
      <c r="VHH21" s="2398"/>
      <c r="VHI21" s="2398"/>
      <c r="VHJ21" s="2398"/>
      <c r="VHK21" s="2398"/>
      <c r="VHL21" s="2398"/>
      <c r="VHM21" s="2398"/>
      <c r="VHN21" s="2398"/>
      <c r="VHO21" s="2398"/>
      <c r="VHP21" s="2398"/>
      <c r="VHQ21" s="2398"/>
      <c r="VHR21" s="2398"/>
      <c r="VHS21" s="2398"/>
      <c r="VHT21" s="2398"/>
      <c r="VHU21" s="2398"/>
      <c r="VHV21" s="2398"/>
      <c r="VHW21" s="2398"/>
      <c r="VHX21" s="2398"/>
      <c r="VHY21" s="2398"/>
      <c r="VHZ21" s="2399"/>
      <c r="VIA21" s="2399"/>
      <c r="VIB21" s="2399"/>
      <c r="VIC21" s="2399"/>
      <c r="VID21" s="2399"/>
      <c r="VIE21" s="2399"/>
      <c r="VIF21" s="2399"/>
      <c r="VIG21" s="2399"/>
      <c r="VIH21" s="2399"/>
      <c r="VII21" s="2399"/>
      <c r="VIJ21" s="2399"/>
      <c r="VIK21" s="2399"/>
      <c r="VIL21" s="2399"/>
      <c r="VIM21" s="2399"/>
      <c r="VIN21" s="2399"/>
      <c r="VIO21" s="2399"/>
      <c r="VIP21" s="2399"/>
      <c r="VIQ21" s="2399"/>
      <c r="VIR21" s="2399"/>
      <c r="VIS21" s="2397"/>
      <c r="VIT21" s="2400"/>
      <c r="VIU21" s="2396"/>
      <c r="VIV21" s="2396"/>
      <c r="VIW21" s="2396"/>
      <c r="VIX21" s="2397"/>
      <c r="VIY21" s="2398"/>
      <c r="VIZ21" s="2398"/>
      <c r="VJA21" s="2398"/>
      <c r="VJB21" s="2398"/>
      <c r="VJC21" s="2398"/>
      <c r="VJD21" s="2398"/>
      <c r="VJE21" s="2398"/>
      <c r="VJF21" s="2398"/>
      <c r="VJG21" s="2398"/>
      <c r="VJH21" s="2398"/>
      <c r="VJI21" s="2398"/>
      <c r="VJJ21" s="2398"/>
      <c r="VJK21" s="2398"/>
      <c r="VJL21" s="2398"/>
      <c r="VJM21" s="2398"/>
      <c r="VJN21" s="2398"/>
      <c r="VJO21" s="2398"/>
      <c r="VJP21" s="2398"/>
      <c r="VJQ21" s="2398"/>
      <c r="VJR21" s="2398"/>
      <c r="VJS21" s="2399"/>
      <c r="VJT21" s="2399"/>
      <c r="VJU21" s="2399"/>
      <c r="VJV21" s="2399"/>
      <c r="VJW21" s="2399"/>
      <c r="VJX21" s="2399"/>
      <c r="VJY21" s="2399"/>
      <c r="VJZ21" s="2399"/>
      <c r="VKA21" s="2399"/>
      <c r="VKB21" s="2399"/>
      <c r="VKC21" s="2399"/>
      <c r="VKD21" s="2399"/>
      <c r="VKE21" s="2399"/>
      <c r="VKF21" s="2399"/>
      <c r="VKG21" s="2399"/>
      <c r="VKH21" s="2399"/>
      <c r="VKI21" s="2399"/>
      <c r="VKJ21" s="2399"/>
      <c r="VKK21" s="2399"/>
      <c r="VKL21" s="2397"/>
      <c r="VKM21" s="2400"/>
      <c r="VKN21" s="2396"/>
      <c r="VKO21" s="2396"/>
      <c r="VKP21" s="2396"/>
      <c r="VKQ21" s="2397"/>
      <c r="VKR21" s="2398"/>
      <c r="VKS21" s="2398"/>
      <c r="VKT21" s="2398"/>
      <c r="VKU21" s="2398"/>
      <c r="VKV21" s="2398"/>
      <c r="VKW21" s="2398"/>
      <c r="VKX21" s="2398"/>
      <c r="VKY21" s="2398"/>
      <c r="VKZ21" s="2398"/>
      <c r="VLA21" s="2398"/>
      <c r="VLB21" s="2398"/>
      <c r="VLC21" s="2398"/>
      <c r="VLD21" s="2398"/>
      <c r="VLE21" s="2398"/>
      <c r="VLF21" s="2398"/>
      <c r="VLG21" s="2398"/>
      <c r="VLH21" s="2398"/>
      <c r="VLI21" s="2398"/>
      <c r="VLJ21" s="2398"/>
      <c r="VLK21" s="2398"/>
      <c r="VLL21" s="2399"/>
      <c r="VLM21" s="2399"/>
      <c r="VLN21" s="2399"/>
      <c r="VLO21" s="2399"/>
      <c r="VLP21" s="2399"/>
      <c r="VLQ21" s="2399"/>
      <c r="VLR21" s="2399"/>
      <c r="VLS21" s="2399"/>
      <c r="VLT21" s="2399"/>
      <c r="VLU21" s="2399"/>
      <c r="VLV21" s="2399"/>
      <c r="VLW21" s="2399"/>
      <c r="VLX21" s="2399"/>
      <c r="VLY21" s="2399"/>
      <c r="VLZ21" s="2399"/>
      <c r="VMA21" s="2399"/>
      <c r="VMB21" s="2399"/>
      <c r="VMC21" s="2399"/>
      <c r="VMD21" s="2399"/>
      <c r="VME21" s="2397"/>
      <c r="VMF21" s="2400"/>
      <c r="VMG21" s="2396"/>
      <c r="VMH21" s="2396"/>
      <c r="VMI21" s="2396"/>
      <c r="VMJ21" s="2397"/>
      <c r="VMK21" s="2398"/>
      <c r="VML21" s="2398"/>
      <c r="VMM21" s="2398"/>
      <c r="VMN21" s="2398"/>
      <c r="VMO21" s="2398"/>
      <c r="VMP21" s="2398"/>
      <c r="VMQ21" s="2398"/>
      <c r="VMR21" s="2398"/>
      <c r="VMS21" s="2398"/>
      <c r="VMT21" s="2398"/>
      <c r="VMU21" s="2398"/>
      <c r="VMV21" s="2398"/>
      <c r="VMW21" s="2398"/>
      <c r="VMX21" s="2398"/>
      <c r="VMY21" s="2398"/>
      <c r="VMZ21" s="2398"/>
      <c r="VNA21" s="2398"/>
      <c r="VNB21" s="2398"/>
      <c r="VNC21" s="2398"/>
      <c r="VND21" s="2398"/>
      <c r="VNE21" s="2399"/>
      <c r="VNF21" s="2399"/>
      <c r="VNG21" s="2399"/>
      <c r="VNH21" s="2399"/>
      <c r="VNI21" s="2399"/>
      <c r="VNJ21" s="2399"/>
      <c r="VNK21" s="2399"/>
      <c r="VNL21" s="2399"/>
      <c r="VNM21" s="2399"/>
      <c r="VNN21" s="2399"/>
      <c r="VNO21" s="2399"/>
      <c r="VNP21" s="2399"/>
      <c r="VNQ21" s="2399"/>
      <c r="VNR21" s="2399"/>
      <c r="VNS21" s="2399"/>
      <c r="VNT21" s="2399"/>
      <c r="VNU21" s="2399"/>
      <c r="VNV21" s="2399"/>
      <c r="VNW21" s="2399"/>
      <c r="VNX21" s="2397"/>
      <c r="VNY21" s="2400"/>
      <c r="VNZ21" s="2396"/>
      <c r="VOA21" s="2396"/>
      <c r="VOB21" s="2396"/>
      <c r="VOC21" s="2397"/>
      <c r="VOD21" s="2398"/>
      <c r="VOE21" s="2398"/>
      <c r="VOF21" s="2398"/>
      <c r="VOG21" s="2398"/>
      <c r="VOH21" s="2398"/>
      <c r="VOI21" s="2398"/>
      <c r="VOJ21" s="2398"/>
      <c r="VOK21" s="2398"/>
      <c r="VOL21" s="2398"/>
      <c r="VOM21" s="2398"/>
      <c r="VON21" s="2398"/>
      <c r="VOO21" s="2398"/>
      <c r="VOP21" s="2398"/>
      <c r="VOQ21" s="2398"/>
      <c r="VOR21" s="2398"/>
      <c r="VOS21" s="2398"/>
      <c r="VOT21" s="2398"/>
      <c r="VOU21" s="2398"/>
      <c r="VOV21" s="2398"/>
      <c r="VOW21" s="2398"/>
      <c r="VOX21" s="2399"/>
      <c r="VOY21" s="2399"/>
      <c r="VOZ21" s="2399"/>
      <c r="VPA21" s="2399"/>
      <c r="VPB21" s="2399"/>
      <c r="VPC21" s="2399"/>
      <c r="VPD21" s="2399"/>
      <c r="VPE21" s="2399"/>
      <c r="VPF21" s="2399"/>
      <c r="VPG21" s="2399"/>
      <c r="VPH21" s="2399"/>
      <c r="VPI21" s="2399"/>
      <c r="VPJ21" s="2399"/>
      <c r="VPK21" s="2399"/>
      <c r="VPL21" s="2399"/>
      <c r="VPM21" s="2399"/>
      <c r="VPN21" s="2399"/>
      <c r="VPO21" s="2399"/>
      <c r="VPP21" s="2399"/>
      <c r="VPQ21" s="2397"/>
      <c r="VPR21" s="2400"/>
      <c r="VPS21" s="2396"/>
      <c r="VPT21" s="2396"/>
      <c r="VPU21" s="2396"/>
      <c r="VPV21" s="2397"/>
      <c r="VPW21" s="2398"/>
      <c r="VPX21" s="2398"/>
      <c r="VPY21" s="2398"/>
      <c r="VPZ21" s="2398"/>
      <c r="VQA21" s="2398"/>
      <c r="VQB21" s="2398"/>
      <c r="VQC21" s="2398"/>
      <c r="VQD21" s="2398"/>
      <c r="VQE21" s="2398"/>
      <c r="VQF21" s="2398"/>
      <c r="VQG21" s="2398"/>
      <c r="VQH21" s="2398"/>
      <c r="VQI21" s="2398"/>
      <c r="VQJ21" s="2398"/>
      <c r="VQK21" s="2398"/>
      <c r="VQL21" s="2398"/>
      <c r="VQM21" s="2398"/>
      <c r="VQN21" s="2398"/>
      <c r="VQO21" s="2398"/>
      <c r="VQP21" s="2398"/>
      <c r="VQQ21" s="2399"/>
      <c r="VQR21" s="2399"/>
      <c r="VQS21" s="2399"/>
      <c r="VQT21" s="2399"/>
      <c r="VQU21" s="2399"/>
      <c r="VQV21" s="2399"/>
      <c r="VQW21" s="2399"/>
      <c r="VQX21" s="2399"/>
      <c r="VQY21" s="2399"/>
      <c r="VQZ21" s="2399"/>
      <c r="VRA21" s="2399"/>
      <c r="VRB21" s="2399"/>
      <c r="VRC21" s="2399"/>
      <c r="VRD21" s="2399"/>
      <c r="VRE21" s="2399"/>
      <c r="VRF21" s="2399"/>
      <c r="VRG21" s="2399"/>
      <c r="VRH21" s="2399"/>
      <c r="VRI21" s="2399"/>
      <c r="VRJ21" s="2397"/>
      <c r="VRK21" s="2400"/>
      <c r="VRL21" s="2396"/>
      <c r="VRM21" s="2396"/>
      <c r="VRN21" s="2396"/>
      <c r="VRO21" s="2397"/>
      <c r="VRP21" s="2398"/>
      <c r="VRQ21" s="2398"/>
      <c r="VRR21" s="2398"/>
      <c r="VRS21" s="2398"/>
      <c r="VRT21" s="2398"/>
      <c r="VRU21" s="2398"/>
      <c r="VRV21" s="2398"/>
      <c r="VRW21" s="2398"/>
      <c r="VRX21" s="2398"/>
      <c r="VRY21" s="2398"/>
      <c r="VRZ21" s="2398"/>
      <c r="VSA21" s="2398"/>
      <c r="VSB21" s="2398"/>
      <c r="VSC21" s="2398"/>
      <c r="VSD21" s="2398"/>
      <c r="VSE21" s="2398"/>
      <c r="VSF21" s="2398"/>
      <c r="VSG21" s="2398"/>
      <c r="VSH21" s="2398"/>
      <c r="VSI21" s="2398"/>
      <c r="VSJ21" s="2399"/>
      <c r="VSK21" s="2399"/>
      <c r="VSL21" s="2399"/>
      <c r="VSM21" s="2399"/>
      <c r="VSN21" s="2399"/>
      <c r="VSO21" s="2399"/>
      <c r="VSP21" s="2399"/>
      <c r="VSQ21" s="2399"/>
      <c r="VSR21" s="2399"/>
      <c r="VSS21" s="2399"/>
      <c r="VST21" s="2399"/>
      <c r="VSU21" s="2399"/>
      <c r="VSV21" s="2399"/>
      <c r="VSW21" s="2399"/>
      <c r="VSX21" s="2399"/>
      <c r="VSY21" s="2399"/>
      <c r="VSZ21" s="2399"/>
      <c r="VTA21" s="2399"/>
      <c r="VTB21" s="2399"/>
      <c r="VTC21" s="2397"/>
      <c r="VTD21" s="2400"/>
      <c r="VTE21" s="2396"/>
      <c r="VTF21" s="2396"/>
      <c r="VTG21" s="2396"/>
      <c r="VTH21" s="2397"/>
      <c r="VTI21" s="2398"/>
      <c r="VTJ21" s="2398"/>
      <c r="VTK21" s="2398"/>
      <c r="VTL21" s="2398"/>
      <c r="VTM21" s="2398"/>
      <c r="VTN21" s="2398"/>
      <c r="VTO21" s="2398"/>
      <c r="VTP21" s="2398"/>
      <c r="VTQ21" s="2398"/>
      <c r="VTR21" s="2398"/>
      <c r="VTS21" s="2398"/>
      <c r="VTT21" s="2398"/>
      <c r="VTU21" s="2398"/>
      <c r="VTV21" s="2398"/>
      <c r="VTW21" s="2398"/>
      <c r="VTX21" s="2398"/>
      <c r="VTY21" s="2398"/>
      <c r="VTZ21" s="2398"/>
      <c r="VUA21" s="2398"/>
      <c r="VUB21" s="2398"/>
      <c r="VUC21" s="2399"/>
      <c r="VUD21" s="2399"/>
      <c r="VUE21" s="2399"/>
      <c r="VUF21" s="2399"/>
      <c r="VUG21" s="2399"/>
      <c r="VUH21" s="2399"/>
      <c r="VUI21" s="2399"/>
      <c r="VUJ21" s="2399"/>
      <c r="VUK21" s="2399"/>
      <c r="VUL21" s="2399"/>
      <c r="VUM21" s="2399"/>
      <c r="VUN21" s="2399"/>
      <c r="VUO21" s="2399"/>
      <c r="VUP21" s="2399"/>
      <c r="VUQ21" s="2399"/>
      <c r="VUR21" s="2399"/>
      <c r="VUS21" s="2399"/>
      <c r="VUT21" s="2399"/>
      <c r="VUU21" s="2399"/>
      <c r="VUV21" s="2397"/>
      <c r="VUW21" s="2400"/>
      <c r="VUX21" s="2396"/>
      <c r="VUY21" s="2396"/>
      <c r="VUZ21" s="2396"/>
      <c r="VVA21" s="2397"/>
      <c r="VVB21" s="2398"/>
      <c r="VVC21" s="2398"/>
      <c r="VVD21" s="2398"/>
      <c r="VVE21" s="2398"/>
      <c r="VVF21" s="2398"/>
      <c r="VVG21" s="2398"/>
      <c r="VVH21" s="2398"/>
      <c r="VVI21" s="2398"/>
      <c r="VVJ21" s="2398"/>
      <c r="VVK21" s="2398"/>
      <c r="VVL21" s="2398"/>
      <c r="VVM21" s="2398"/>
      <c r="VVN21" s="2398"/>
      <c r="VVO21" s="2398"/>
      <c r="VVP21" s="2398"/>
      <c r="VVQ21" s="2398"/>
      <c r="VVR21" s="2398"/>
      <c r="VVS21" s="2398"/>
      <c r="VVT21" s="2398"/>
      <c r="VVU21" s="2398"/>
      <c r="VVV21" s="2399"/>
      <c r="VVW21" s="2399"/>
      <c r="VVX21" s="2399"/>
      <c r="VVY21" s="2399"/>
      <c r="VVZ21" s="2399"/>
      <c r="VWA21" s="2399"/>
      <c r="VWB21" s="2399"/>
      <c r="VWC21" s="2399"/>
      <c r="VWD21" s="2399"/>
      <c r="VWE21" s="2399"/>
      <c r="VWF21" s="2399"/>
      <c r="VWG21" s="2399"/>
      <c r="VWH21" s="2399"/>
      <c r="VWI21" s="2399"/>
      <c r="VWJ21" s="2399"/>
      <c r="VWK21" s="2399"/>
      <c r="VWL21" s="2399"/>
      <c r="VWM21" s="2399"/>
      <c r="VWN21" s="2399"/>
      <c r="VWO21" s="2397"/>
      <c r="VWP21" s="2400"/>
      <c r="VWQ21" s="2396"/>
      <c r="VWR21" s="2396"/>
      <c r="VWS21" s="2396"/>
      <c r="VWT21" s="2397"/>
      <c r="VWU21" s="2398"/>
      <c r="VWV21" s="2398"/>
      <c r="VWW21" s="2398"/>
      <c r="VWX21" s="2398"/>
      <c r="VWY21" s="2398"/>
      <c r="VWZ21" s="2398"/>
      <c r="VXA21" s="2398"/>
      <c r="VXB21" s="2398"/>
      <c r="VXC21" s="2398"/>
      <c r="VXD21" s="2398"/>
      <c r="VXE21" s="2398"/>
      <c r="VXF21" s="2398"/>
      <c r="VXG21" s="2398"/>
      <c r="VXH21" s="2398"/>
      <c r="VXI21" s="2398"/>
      <c r="VXJ21" s="2398"/>
      <c r="VXK21" s="2398"/>
      <c r="VXL21" s="2398"/>
      <c r="VXM21" s="2398"/>
      <c r="VXN21" s="2398"/>
      <c r="VXO21" s="2399"/>
      <c r="VXP21" s="2399"/>
      <c r="VXQ21" s="2399"/>
      <c r="VXR21" s="2399"/>
      <c r="VXS21" s="2399"/>
      <c r="VXT21" s="2399"/>
      <c r="VXU21" s="2399"/>
      <c r="VXV21" s="2399"/>
      <c r="VXW21" s="2399"/>
      <c r="VXX21" s="2399"/>
      <c r="VXY21" s="2399"/>
      <c r="VXZ21" s="2399"/>
      <c r="VYA21" s="2399"/>
      <c r="VYB21" s="2399"/>
      <c r="VYC21" s="2399"/>
      <c r="VYD21" s="2399"/>
      <c r="VYE21" s="2399"/>
      <c r="VYF21" s="2399"/>
      <c r="VYG21" s="2399"/>
      <c r="VYH21" s="2397"/>
      <c r="VYI21" s="2400"/>
      <c r="VYJ21" s="2396"/>
      <c r="VYK21" s="2396"/>
      <c r="VYL21" s="2396"/>
      <c r="VYM21" s="2397"/>
      <c r="VYN21" s="2398"/>
      <c r="VYO21" s="2398"/>
      <c r="VYP21" s="2398"/>
      <c r="VYQ21" s="2398"/>
      <c r="VYR21" s="2398"/>
      <c r="VYS21" s="2398"/>
      <c r="VYT21" s="2398"/>
      <c r="VYU21" s="2398"/>
      <c r="VYV21" s="2398"/>
      <c r="VYW21" s="2398"/>
      <c r="VYX21" s="2398"/>
      <c r="VYY21" s="2398"/>
      <c r="VYZ21" s="2398"/>
      <c r="VZA21" s="2398"/>
      <c r="VZB21" s="2398"/>
      <c r="VZC21" s="2398"/>
      <c r="VZD21" s="2398"/>
      <c r="VZE21" s="2398"/>
      <c r="VZF21" s="2398"/>
      <c r="VZG21" s="2398"/>
      <c r="VZH21" s="2399"/>
      <c r="VZI21" s="2399"/>
      <c r="VZJ21" s="2399"/>
      <c r="VZK21" s="2399"/>
      <c r="VZL21" s="2399"/>
      <c r="VZM21" s="2399"/>
      <c r="VZN21" s="2399"/>
      <c r="VZO21" s="2399"/>
      <c r="VZP21" s="2399"/>
      <c r="VZQ21" s="2399"/>
      <c r="VZR21" s="2399"/>
      <c r="VZS21" s="2399"/>
      <c r="VZT21" s="2399"/>
      <c r="VZU21" s="2399"/>
      <c r="VZV21" s="2399"/>
      <c r="VZW21" s="2399"/>
      <c r="VZX21" s="2399"/>
      <c r="VZY21" s="2399"/>
      <c r="VZZ21" s="2399"/>
      <c r="WAA21" s="2397"/>
      <c r="WAB21" s="2400"/>
      <c r="WAC21" s="2396"/>
      <c r="WAD21" s="2396"/>
      <c r="WAE21" s="2396"/>
      <c r="WAF21" s="2397"/>
      <c r="WAG21" s="2398"/>
      <c r="WAH21" s="2398"/>
      <c r="WAI21" s="2398"/>
      <c r="WAJ21" s="2398"/>
      <c r="WAK21" s="2398"/>
      <c r="WAL21" s="2398"/>
      <c r="WAM21" s="2398"/>
      <c r="WAN21" s="2398"/>
      <c r="WAO21" s="2398"/>
      <c r="WAP21" s="2398"/>
      <c r="WAQ21" s="2398"/>
      <c r="WAR21" s="2398"/>
      <c r="WAS21" s="2398"/>
      <c r="WAT21" s="2398"/>
      <c r="WAU21" s="2398"/>
      <c r="WAV21" s="2398"/>
      <c r="WAW21" s="2398"/>
      <c r="WAX21" s="2398"/>
      <c r="WAY21" s="2398"/>
      <c r="WAZ21" s="2398"/>
      <c r="WBA21" s="2399"/>
      <c r="WBB21" s="2399"/>
      <c r="WBC21" s="2399"/>
      <c r="WBD21" s="2399"/>
      <c r="WBE21" s="2399"/>
      <c r="WBF21" s="2399"/>
      <c r="WBG21" s="2399"/>
      <c r="WBH21" s="2399"/>
      <c r="WBI21" s="2399"/>
      <c r="WBJ21" s="2399"/>
      <c r="WBK21" s="2399"/>
      <c r="WBL21" s="2399"/>
      <c r="WBM21" s="2399"/>
      <c r="WBN21" s="2399"/>
      <c r="WBO21" s="2399"/>
      <c r="WBP21" s="2399"/>
      <c r="WBQ21" s="2399"/>
      <c r="WBR21" s="2399"/>
      <c r="WBS21" s="2399"/>
      <c r="WBT21" s="2397"/>
      <c r="WBU21" s="2400"/>
      <c r="WBV21" s="2396"/>
      <c r="WBW21" s="2396"/>
      <c r="WBX21" s="2396"/>
      <c r="WBY21" s="2397"/>
      <c r="WBZ21" s="2398"/>
      <c r="WCA21" s="2398"/>
      <c r="WCB21" s="2398"/>
      <c r="WCC21" s="2398"/>
      <c r="WCD21" s="2398"/>
      <c r="WCE21" s="2398"/>
      <c r="WCF21" s="2398"/>
      <c r="WCG21" s="2398"/>
      <c r="WCH21" s="2398"/>
      <c r="WCI21" s="2398"/>
      <c r="WCJ21" s="2398"/>
      <c r="WCK21" s="2398"/>
      <c r="WCL21" s="2398"/>
      <c r="WCM21" s="2398"/>
      <c r="WCN21" s="2398"/>
      <c r="WCO21" s="2398"/>
      <c r="WCP21" s="2398"/>
      <c r="WCQ21" s="2398"/>
      <c r="WCR21" s="2398"/>
      <c r="WCS21" s="2398"/>
      <c r="WCT21" s="2399"/>
      <c r="WCU21" s="2399"/>
      <c r="WCV21" s="2399"/>
      <c r="WCW21" s="2399"/>
      <c r="WCX21" s="2399"/>
      <c r="WCY21" s="2399"/>
      <c r="WCZ21" s="2399"/>
      <c r="WDA21" s="2399"/>
      <c r="WDB21" s="2399"/>
      <c r="WDC21" s="2399"/>
      <c r="WDD21" s="2399"/>
      <c r="WDE21" s="2399"/>
      <c r="WDF21" s="2399"/>
      <c r="WDG21" s="2399"/>
      <c r="WDH21" s="2399"/>
      <c r="WDI21" s="2399"/>
      <c r="WDJ21" s="2399"/>
      <c r="WDK21" s="2399"/>
      <c r="WDL21" s="2399"/>
      <c r="WDM21" s="2397"/>
      <c r="WDN21" s="2400"/>
      <c r="WDO21" s="2396"/>
      <c r="WDP21" s="2396"/>
      <c r="WDQ21" s="2396"/>
      <c r="WDR21" s="2397"/>
      <c r="WDS21" s="2398"/>
      <c r="WDT21" s="2398"/>
      <c r="WDU21" s="2398"/>
      <c r="WDV21" s="2398"/>
      <c r="WDW21" s="2398"/>
      <c r="WDX21" s="2398"/>
      <c r="WDY21" s="2398"/>
      <c r="WDZ21" s="2398"/>
      <c r="WEA21" s="2398"/>
      <c r="WEB21" s="2398"/>
      <c r="WEC21" s="2398"/>
      <c r="WED21" s="2398"/>
      <c r="WEE21" s="2398"/>
      <c r="WEF21" s="2398"/>
      <c r="WEG21" s="2398"/>
      <c r="WEH21" s="2398"/>
      <c r="WEI21" s="2398"/>
      <c r="WEJ21" s="2398"/>
      <c r="WEK21" s="2398"/>
      <c r="WEL21" s="2398"/>
      <c r="WEM21" s="2399"/>
      <c r="WEN21" s="2399"/>
      <c r="WEO21" s="2399"/>
      <c r="WEP21" s="2399"/>
      <c r="WEQ21" s="2399"/>
      <c r="WER21" s="2399"/>
      <c r="WES21" s="2399"/>
      <c r="WET21" s="2399"/>
      <c r="WEU21" s="2399"/>
      <c r="WEV21" s="2399"/>
      <c r="WEW21" s="2399"/>
      <c r="WEX21" s="2399"/>
      <c r="WEY21" s="2399"/>
      <c r="WEZ21" s="2399"/>
      <c r="WFA21" s="2399"/>
      <c r="WFB21" s="2399"/>
      <c r="WFC21" s="2399"/>
      <c r="WFD21" s="2399"/>
      <c r="WFE21" s="2399"/>
      <c r="WFF21" s="2397"/>
      <c r="WFG21" s="2400"/>
      <c r="WFH21" s="2396"/>
      <c r="WFI21" s="2396"/>
      <c r="WFJ21" s="2396"/>
      <c r="WFK21" s="2397"/>
      <c r="WFL21" s="2398"/>
      <c r="WFM21" s="2398"/>
      <c r="WFN21" s="2398"/>
      <c r="WFO21" s="2398"/>
      <c r="WFP21" s="2398"/>
      <c r="WFQ21" s="2398"/>
      <c r="WFR21" s="2398"/>
      <c r="WFS21" s="2398"/>
      <c r="WFT21" s="2398"/>
      <c r="WFU21" s="2398"/>
      <c r="WFV21" s="2398"/>
      <c r="WFW21" s="2398"/>
      <c r="WFX21" s="2398"/>
      <c r="WFY21" s="2398"/>
      <c r="WFZ21" s="2398"/>
      <c r="WGA21" s="2398"/>
      <c r="WGB21" s="2398"/>
      <c r="WGC21" s="2398"/>
      <c r="WGD21" s="2398"/>
      <c r="WGE21" s="2398"/>
      <c r="WGF21" s="2399"/>
      <c r="WGG21" s="2399"/>
      <c r="WGH21" s="2399"/>
      <c r="WGI21" s="2399"/>
      <c r="WGJ21" s="2399"/>
      <c r="WGK21" s="2399"/>
      <c r="WGL21" s="2399"/>
      <c r="WGM21" s="2399"/>
      <c r="WGN21" s="2399"/>
      <c r="WGO21" s="2399"/>
      <c r="WGP21" s="2399"/>
      <c r="WGQ21" s="2399"/>
      <c r="WGR21" s="2399"/>
      <c r="WGS21" s="2399"/>
      <c r="WGT21" s="2399"/>
      <c r="WGU21" s="2399"/>
      <c r="WGV21" s="2399"/>
      <c r="WGW21" s="2399"/>
      <c r="WGX21" s="2399"/>
      <c r="WGY21" s="2397"/>
      <c r="WGZ21" s="2400"/>
      <c r="WHA21" s="2396"/>
      <c r="WHB21" s="2396"/>
      <c r="WHC21" s="2396"/>
      <c r="WHD21" s="2397"/>
      <c r="WHE21" s="2398"/>
      <c r="WHF21" s="2398"/>
      <c r="WHG21" s="2398"/>
      <c r="WHH21" s="2398"/>
      <c r="WHI21" s="2398"/>
      <c r="WHJ21" s="2398"/>
      <c r="WHK21" s="2398"/>
      <c r="WHL21" s="2398"/>
      <c r="WHM21" s="2398"/>
      <c r="WHN21" s="2398"/>
      <c r="WHO21" s="2398"/>
      <c r="WHP21" s="2398"/>
      <c r="WHQ21" s="2398"/>
      <c r="WHR21" s="2398"/>
      <c r="WHS21" s="2398"/>
      <c r="WHT21" s="2398"/>
      <c r="WHU21" s="2398"/>
      <c r="WHV21" s="2398"/>
      <c r="WHW21" s="2398"/>
      <c r="WHX21" s="2398"/>
      <c r="WHY21" s="2399"/>
      <c r="WHZ21" s="2399"/>
      <c r="WIA21" s="2399"/>
      <c r="WIB21" s="2399"/>
      <c r="WIC21" s="2399"/>
      <c r="WID21" s="2399"/>
      <c r="WIE21" s="2399"/>
      <c r="WIF21" s="2399"/>
      <c r="WIG21" s="2399"/>
      <c r="WIH21" s="2399"/>
      <c r="WII21" s="2399"/>
      <c r="WIJ21" s="2399"/>
      <c r="WIK21" s="2399"/>
      <c r="WIL21" s="2399"/>
      <c r="WIM21" s="2399"/>
      <c r="WIN21" s="2399"/>
      <c r="WIO21" s="2399"/>
      <c r="WIP21" s="2399"/>
      <c r="WIQ21" s="2399"/>
      <c r="WIR21" s="2397"/>
      <c r="WIS21" s="2400"/>
      <c r="WIT21" s="2396"/>
      <c r="WIU21" s="2396"/>
      <c r="WIV21" s="2396"/>
      <c r="WIW21" s="2397"/>
      <c r="WIX21" s="2398"/>
      <c r="WIY21" s="2398"/>
      <c r="WIZ21" s="2398"/>
      <c r="WJA21" s="2398"/>
      <c r="WJB21" s="2398"/>
      <c r="WJC21" s="2398"/>
      <c r="WJD21" s="2398"/>
      <c r="WJE21" s="2398"/>
      <c r="WJF21" s="2398"/>
      <c r="WJG21" s="2398"/>
      <c r="WJH21" s="2398"/>
      <c r="WJI21" s="2398"/>
      <c r="WJJ21" s="2398"/>
      <c r="WJK21" s="2398"/>
      <c r="WJL21" s="2398"/>
      <c r="WJM21" s="2398"/>
      <c r="WJN21" s="2398"/>
      <c r="WJO21" s="2398"/>
      <c r="WJP21" s="2398"/>
      <c r="WJQ21" s="2398"/>
      <c r="WJR21" s="2399"/>
      <c r="WJS21" s="2399"/>
      <c r="WJT21" s="2399"/>
      <c r="WJU21" s="2399"/>
      <c r="WJV21" s="2399"/>
      <c r="WJW21" s="2399"/>
      <c r="WJX21" s="2399"/>
      <c r="WJY21" s="2399"/>
      <c r="WJZ21" s="2399"/>
      <c r="WKA21" s="2399"/>
      <c r="WKB21" s="2399"/>
      <c r="WKC21" s="2399"/>
      <c r="WKD21" s="2399"/>
      <c r="WKE21" s="2399"/>
      <c r="WKF21" s="2399"/>
      <c r="WKG21" s="2399"/>
      <c r="WKH21" s="2399"/>
      <c r="WKI21" s="2399"/>
      <c r="WKJ21" s="2399"/>
      <c r="WKK21" s="2397"/>
      <c r="WKL21" s="2400"/>
      <c r="WKM21" s="2396"/>
      <c r="WKN21" s="2396"/>
      <c r="WKO21" s="2396"/>
      <c r="WKP21" s="2397"/>
      <c r="WKQ21" s="2398"/>
      <c r="WKR21" s="2398"/>
      <c r="WKS21" s="2398"/>
      <c r="WKT21" s="2398"/>
      <c r="WKU21" s="2398"/>
      <c r="WKV21" s="2398"/>
      <c r="WKW21" s="2398"/>
      <c r="WKX21" s="2398"/>
      <c r="WKY21" s="2398"/>
      <c r="WKZ21" s="2398"/>
      <c r="WLA21" s="2398"/>
      <c r="WLB21" s="2398"/>
      <c r="WLC21" s="2398"/>
      <c r="WLD21" s="2398"/>
      <c r="WLE21" s="2398"/>
      <c r="WLF21" s="2398"/>
      <c r="WLG21" s="2398"/>
      <c r="WLH21" s="2398"/>
      <c r="WLI21" s="2398"/>
      <c r="WLJ21" s="2398"/>
      <c r="WLK21" s="2399"/>
      <c r="WLL21" s="2399"/>
      <c r="WLM21" s="2399"/>
      <c r="WLN21" s="2399"/>
      <c r="WLO21" s="2399"/>
      <c r="WLP21" s="2399"/>
      <c r="WLQ21" s="2399"/>
      <c r="WLR21" s="2399"/>
      <c r="WLS21" s="2399"/>
      <c r="WLT21" s="2399"/>
      <c r="WLU21" s="2399"/>
      <c r="WLV21" s="2399"/>
      <c r="WLW21" s="2399"/>
      <c r="WLX21" s="2399"/>
      <c r="WLY21" s="2399"/>
      <c r="WLZ21" s="2399"/>
      <c r="WMA21" s="2399"/>
      <c r="WMB21" s="2399"/>
      <c r="WMC21" s="2399"/>
      <c r="WMD21" s="2397"/>
      <c r="WME21" s="2400"/>
      <c r="WMF21" s="2396"/>
      <c r="WMG21" s="2396"/>
      <c r="WMH21" s="2396"/>
      <c r="WMI21" s="2397"/>
      <c r="WMJ21" s="2398"/>
      <c r="WMK21" s="2398"/>
      <c r="WML21" s="2398"/>
      <c r="WMM21" s="2398"/>
      <c r="WMN21" s="2398"/>
      <c r="WMO21" s="2398"/>
      <c r="WMP21" s="2398"/>
      <c r="WMQ21" s="2398"/>
      <c r="WMR21" s="2398"/>
      <c r="WMS21" s="2398"/>
      <c r="WMT21" s="2398"/>
      <c r="WMU21" s="2398"/>
      <c r="WMV21" s="2398"/>
      <c r="WMW21" s="2398"/>
      <c r="WMX21" s="2398"/>
      <c r="WMY21" s="2398"/>
      <c r="WMZ21" s="2398"/>
      <c r="WNA21" s="2398"/>
      <c r="WNB21" s="2398"/>
      <c r="WNC21" s="2398"/>
      <c r="WND21" s="2399"/>
      <c r="WNE21" s="2399"/>
      <c r="WNF21" s="2399"/>
      <c r="WNG21" s="2399"/>
      <c r="WNH21" s="2399"/>
      <c r="WNI21" s="2399"/>
      <c r="WNJ21" s="2399"/>
      <c r="WNK21" s="2399"/>
      <c r="WNL21" s="2399"/>
      <c r="WNM21" s="2399"/>
      <c r="WNN21" s="2399"/>
      <c r="WNO21" s="2399"/>
      <c r="WNP21" s="2399"/>
      <c r="WNQ21" s="2399"/>
      <c r="WNR21" s="2399"/>
      <c r="WNS21" s="2399"/>
      <c r="WNT21" s="2399"/>
      <c r="WNU21" s="2399"/>
      <c r="WNV21" s="2399"/>
      <c r="WNW21" s="2397"/>
      <c r="WNX21" s="2400"/>
      <c r="WNY21" s="2396"/>
      <c r="WNZ21" s="2396"/>
      <c r="WOA21" s="2396"/>
      <c r="WOB21" s="2397"/>
      <c r="WOC21" s="2398"/>
      <c r="WOD21" s="2398"/>
      <c r="WOE21" s="2398"/>
      <c r="WOF21" s="2398"/>
      <c r="WOG21" s="2398"/>
      <c r="WOH21" s="2398"/>
      <c r="WOI21" s="2398"/>
      <c r="WOJ21" s="2398"/>
      <c r="WOK21" s="2398"/>
      <c r="WOL21" s="2398"/>
      <c r="WOM21" s="2398"/>
      <c r="WON21" s="2398"/>
      <c r="WOO21" s="2398"/>
      <c r="WOP21" s="2398"/>
      <c r="WOQ21" s="2398"/>
      <c r="WOR21" s="2398"/>
      <c r="WOS21" s="2398"/>
      <c r="WOT21" s="2398"/>
      <c r="WOU21" s="2398"/>
      <c r="WOV21" s="2398"/>
      <c r="WOW21" s="2399"/>
      <c r="WOX21" s="2399"/>
      <c r="WOY21" s="2399"/>
      <c r="WOZ21" s="2399"/>
      <c r="WPA21" s="2399"/>
      <c r="WPB21" s="2399"/>
      <c r="WPC21" s="2399"/>
      <c r="WPD21" s="2399"/>
      <c r="WPE21" s="2399"/>
      <c r="WPF21" s="2399"/>
      <c r="WPG21" s="2399"/>
      <c r="WPH21" s="2399"/>
      <c r="WPI21" s="2399"/>
      <c r="WPJ21" s="2399"/>
      <c r="WPK21" s="2399"/>
      <c r="WPL21" s="2399"/>
      <c r="WPM21" s="2399"/>
      <c r="WPN21" s="2399"/>
      <c r="WPO21" s="2399"/>
      <c r="WPP21" s="2397"/>
      <c r="WPQ21" s="2400"/>
      <c r="WPR21" s="2396"/>
      <c r="WPS21" s="2396"/>
      <c r="WPT21" s="2396"/>
      <c r="WPU21" s="2397"/>
      <c r="WPV21" s="2398"/>
      <c r="WPW21" s="2398"/>
      <c r="WPX21" s="2398"/>
      <c r="WPY21" s="2398"/>
      <c r="WPZ21" s="2398"/>
      <c r="WQA21" s="2398"/>
      <c r="WQB21" s="2398"/>
      <c r="WQC21" s="2398"/>
      <c r="WQD21" s="2398"/>
      <c r="WQE21" s="2398"/>
      <c r="WQF21" s="2398"/>
      <c r="WQG21" s="2398"/>
      <c r="WQH21" s="2398"/>
      <c r="WQI21" s="2398"/>
      <c r="WQJ21" s="2398"/>
      <c r="WQK21" s="2398"/>
      <c r="WQL21" s="2398"/>
      <c r="WQM21" s="2398"/>
      <c r="WQN21" s="2398"/>
      <c r="WQO21" s="2398"/>
      <c r="WQP21" s="2399"/>
      <c r="WQQ21" s="2399"/>
      <c r="WQR21" s="2399"/>
      <c r="WQS21" s="2399"/>
      <c r="WQT21" s="2399"/>
      <c r="WQU21" s="2399"/>
      <c r="WQV21" s="2399"/>
      <c r="WQW21" s="2399"/>
      <c r="WQX21" s="2399"/>
      <c r="WQY21" s="2399"/>
      <c r="WQZ21" s="2399"/>
      <c r="WRA21" s="2399"/>
      <c r="WRB21" s="2399"/>
      <c r="WRC21" s="2399"/>
      <c r="WRD21" s="2399"/>
      <c r="WRE21" s="2399"/>
      <c r="WRF21" s="2399"/>
      <c r="WRG21" s="2399"/>
      <c r="WRH21" s="2399"/>
      <c r="WRI21" s="2397"/>
      <c r="WRJ21" s="2400"/>
      <c r="WRK21" s="2396"/>
      <c r="WRL21" s="2396"/>
      <c r="WRM21" s="2396"/>
      <c r="WRN21" s="2397"/>
      <c r="WRO21" s="2398"/>
      <c r="WRP21" s="2398"/>
      <c r="WRQ21" s="2398"/>
      <c r="WRR21" s="2398"/>
      <c r="WRS21" s="2398"/>
      <c r="WRT21" s="2398"/>
      <c r="WRU21" s="2398"/>
      <c r="WRV21" s="2398"/>
      <c r="WRW21" s="2398"/>
      <c r="WRX21" s="2398"/>
      <c r="WRY21" s="2398"/>
      <c r="WRZ21" s="2398"/>
      <c r="WSA21" s="2398"/>
      <c r="WSB21" s="2398"/>
      <c r="WSC21" s="2398"/>
      <c r="WSD21" s="2398"/>
      <c r="WSE21" s="2398"/>
      <c r="WSF21" s="2398"/>
      <c r="WSG21" s="2398"/>
      <c r="WSH21" s="2398"/>
      <c r="WSI21" s="2399"/>
      <c r="WSJ21" s="2399"/>
      <c r="WSK21" s="2399"/>
      <c r="WSL21" s="2399"/>
      <c r="WSM21" s="2399"/>
      <c r="WSN21" s="2399"/>
      <c r="WSO21" s="2399"/>
      <c r="WSP21" s="2399"/>
      <c r="WSQ21" s="2399"/>
      <c r="WSR21" s="2399"/>
      <c r="WSS21" s="2399"/>
      <c r="WST21" s="2399"/>
      <c r="WSU21" s="2399"/>
      <c r="WSV21" s="2399"/>
      <c r="WSW21" s="2399"/>
      <c r="WSX21" s="2399"/>
      <c r="WSY21" s="2399"/>
      <c r="WSZ21" s="2399"/>
      <c r="WTA21" s="2399"/>
      <c r="WTB21" s="2397"/>
      <c r="WTC21" s="2400"/>
      <c r="WTD21" s="2396"/>
      <c r="WTE21" s="2396"/>
      <c r="WTF21" s="2396"/>
      <c r="WTG21" s="2397"/>
      <c r="WTH21" s="2398"/>
      <c r="WTI21" s="2398"/>
      <c r="WTJ21" s="2398"/>
      <c r="WTK21" s="2398"/>
      <c r="WTL21" s="2398"/>
      <c r="WTM21" s="2398"/>
      <c r="WTN21" s="2398"/>
      <c r="WTO21" s="2398"/>
      <c r="WTP21" s="2398"/>
      <c r="WTQ21" s="2398"/>
      <c r="WTR21" s="2398"/>
      <c r="WTS21" s="2398"/>
      <c r="WTT21" s="2398"/>
      <c r="WTU21" s="2398"/>
      <c r="WTV21" s="2398"/>
      <c r="WTW21" s="2398"/>
      <c r="WTX21" s="2398"/>
      <c r="WTY21" s="2398"/>
      <c r="WTZ21" s="2398"/>
      <c r="WUA21" s="2398"/>
      <c r="WUB21" s="2399"/>
      <c r="WUC21" s="2399"/>
      <c r="WUD21" s="2399"/>
      <c r="WUE21" s="2399"/>
      <c r="WUF21" s="2399"/>
      <c r="WUG21" s="2399"/>
      <c r="WUH21" s="2399"/>
      <c r="WUI21" s="2399"/>
      <c r="WUJ21" s="2399"/>
      <c r="WUK21" s="2399"/>
      <c r="WUL21" s="2399"/>
      <c r="WUM21" s="2399"/>
      <c r="WUN21" s="2399"/>
      <c r="WUO21" s="2399"/>
      <c r="WUP21" s="2399"/>
      <c r="WUQ21" s="2399"/>
      <c r="WUR21" s="2399"/>
      <c r="WUS21" s="2399"/>
      <c r="WUT21" s="2399"/>
      <c r="WUU21" s="2397"/>
      <c r="WUV21" s="2400"/>
      <c r="WUW21" s="2396"/>
      <c r="WUX21" s="2396"/>
      <c r="WUY21" s="2396"/>
      <c r="WUZ21" s="2397"/>
      <c r="WVA21" s="2398"/>
      <c r="WVB21" s="2398"/>
      <c r="WVC21" s="2398"/>
      <c r="WVD21" s="2398"/>
      <c r="WVE21" s="2398"/>
      <c r="WVF21" s="2398"/>
      <c r="WVG21" s="2398"/>
      <c r="WVH21" s="2398"/>
      <c r="WVI21" s="2398"/>
      <c r="WVJ21" s="2398"/>
      <c r="WVK21" s="2398"/>
      <c r="WVL21" s="2398"/>
      <c r="WVM21" s="2398"/>
      <c r="WVN21" s="2398"/>
      <c r="WVO21" s="2398"/>
      <c r="WVP21" s="2398"/>
      <c r="WVQ21" s="2398"/>
      <c r="WVR21" s="2398"/>
      <c r="WVS21" s="2398"/>
      <c r="WVT21" s="2398"/>
      <c r="WVU21" s="2399"/>
      <c r="WVV21" s="2399"/>
      <c r="WVW21" s="2399"/>
      <c r="WVX21" s="2399"/>
      <c r="WVY21" s="2399"/>
      <c r="WVZ21" s="2399"/>
      <c r="WWA21" s="2399"/>
      <c r="WWB21" s="2399"/>
      <c r="WWC21" s="2399"/>
      <c r="WWD21" s="2399"/>
      <c r="WWE21" s="2399"/>
      <c r="WWF21" s="2399"/>
      <c r="WWG21" s="2399"/>
      <c r="WWH21" s="2399"/>
      <c r="WWI21" s="2399"/>
      <c r="WWJ21" s="2399"/>
      <c r="WWK21" s="2399"/>
      <c r="WWL21" s="2399"/>
      <c r="WWM21" s="2399"/>
      <c r="WWN21" s="2397"/>
      <c r="WWO21" s="2400"/>
      <c r="WWP21" s="2396"/>
      <c r="WWQ21" s="2396"/>
      <c r="WWR21" s="2396"/>
      <c r="WWS21" s="2397"/>
      <c r="WWT21" s="2398"/>
      <c r="WWU21" s="2398"/>
      <c r="WWV21" s="2398"/>
      <c r="WWW21" s="2398"/>
      <c r="WWX21" s="2398"/>
      <c r="WWY21" s="2398"/>
      <c r="WWZ21" s="2398"/>
      <c r="WXA21" s="2398"/>
      <c r="WXB21" s="2398"/>
      <c r="WXC21" s="2398"/>
      <c r="WXD21" s="2398"/>
      <c r="WXE21" s="2398"/>
      <c r="WXF21" s="2398"/>
      <c r="WXG21" s="2398"/>
      <c r="WXH21" s="2398"/>
      <c r="WXI21" s="2398"/>
      <c r="WXJ21" s="2398"/>
      <c r="WXK21" s="2398"/>
      <c r="WXL21" s="2398"/>
      <c r="WXM21" s="2398"/>
      <c r="WXN21" s="2399"/>
      <c r="WXO21" s="2399"/>
      <c r="WXP21" s="2399"/>
      <c r="WXQ21" s="2399"/>
      <c r="WXR21" s="2399"/>
      <c r="WXS21" s="2399"/>
      <c r="WXT21" s="2399"/>
      <c r="WXU21" s="2399"/>
      <c r="WXV21" s="2399"/>
      <c r="WXW21" s="2399"/>
      <c r="WXX21" s="2399"/>
      <c r="WXY21" s="2399"/>
      <c r="WXZ21" s="2399"/>
      <c r="WYA21" s="2399"/>
      <c r="WYB21" s="2399"/>
      <c r="WYC21" s="2399"/>
      <c r="WYD21" s="2399"/>
      <c r="WYE21" s="2399"/>
      <c r="WYF21" s="2399"/>
      <c r="WYG21" s="2397"/>
      <c r="WYH21" s="2400"/>
      <c r="WYI21" s="2396"/>
      <c r="WYJ21" s="2396"/>
      <c r="WYK21" s="2396"/>
      <c r="WYL21" s="2397"/>
      <c r="WYM21" s="2398"/>
      <c r="WYN21" s="2398"/>
      <c r="WYO21" s="2398"/>
      <c r="WYP21" s="2398"/>
      <c r="WYQ21" s="2398"/>
      <c r="WYR21" s="2398"/>
      <c r="WYS21" s="2398"/>
      <c r="WYT21" s="2398"/>
      <c r="WYU21" s="2398"/>
      <c r="WYV21" s="2398"/>
      <c r="WYW21" s="2398"/>
      <c r="WYX21" s="2398"/>
      <c r="WYY21" s="2398"/>
      <c r="WYZ21" s="2398"/>
      <c r="WZA21" s="2398"/>
      <c r="WZB21" s="2398"/>
      <c r="WZC21" s="2398"/>
      <c r="WZD21" s="2398"/>
      <c r="WZE21" s="2398"/>
      <c r="WZF21" s="2398"/>
      <c r="WZG21" s="2399"/>
      <c r="WZH21" s="2399"/>
      <c r="WZI21" s="2399"/>
      <c r="WZJ21" s="2399"/>
      <c r="WZK21" s="2399"/>
      <c r="WZL21" s="2399"/>
      <c r="WZM21" s="2399"/>
      <c r="WZN21" s="2399"/>
      <c r="WZO21" s="2399"/>
      <c r="WZP21" s="2399"/>
      <c r="WZQ21" s="2399"/>
      <c r="WZR21" s="2399"/>
      <c r="WZS21" s="2399"/>
      <c r="WZT21" s="2399"/>
      <c r="WZU21" s="2399"/>
      <c r="WZV21" s="2399"/>
      <c r="WZW21" s="2399"/>
      <c r="WZX21" s="2399"/>
      <c r="WZY21" s="2399"/>
      <c r="WZZ21" s="2397"/>
      <c r="XAA21" s="2400"/>
      <c r="XAB21" s="2396"/>
      <c r="XAC21" s="2396"/>
      <c r="XAD21" s="2396"/>
      <c r="XAE21" s="2397"/>
      <c r="XAF21" s="2398"/>
      <c r="XAG21" s="2398"/>
      <c r="XAH21" s="2398"/>
      <c r="XAI21" s="2398"/>
      <c r="XAJ21" s="2398"/>
      <c r="XAK21" s="2398"/>
      <c r="XAL21" s="2398"/>
      <c r="XAM21" s="2398"/>
      <c r="XAN21" s="2398"/>
      <c r="XAO21" s="2398"/>
      <c r="XAP21" s="2398"/>
      <c r="XAQ21" s="2398"/>
      <c r="XAR21" s="2398"/>
      <c r="XAS21" s="2398"/>
      <c r="XAT21" s="2398"/>
      <c r="XAU21" s="2398"/>
      <c r="XAV21" s="2398"/>
      <c r="XAW21" s="2398"/>
      <c r="XAX21" s="2398"/>
      <c r="XAY21" s="2398"/>
      <c r="XAZ21" s="2399"/>
      <c r="XBA21" s="2399"/>
      <c r="XBB21" s="2399"/>
      <c r="XBC21" s="2399"/>
      <c r="XBD21" s="2399"/>
      <c r="XBE21" s="2399"/>
      <c r="XBF21" s="2399"/>
      <c r="XBG21" s="2399"/>
      <c r="XBH21" s="2399"/>
      <c r="XBI21" s="2399"/>
      <c r="XBJ21" s="2399"/>
      <c r="XBK21" s="2399"/>
      <c r="XBL21" s="2399"/>
      <c r="XBM21" s="2399"/>
      <c r="XBN21" s="2399"/>
      <c r="XBO21" s="2399"/>
      <c r="XBP21" s="2399"/>
      <c r="XBQ21" s="2399"/>
      <c r="XBR21" s="2399"/>
      <c r="XBS21" s="2397"/>
      <c r="XBT21" s="2400"/>
      <c r="XBU21" s="2396"/>
      <c r="XBV21" s="2396"/>
      <c r="XBW21" s="2396"/>
      <c r="XBX21" s="2397"/>
      <c r="XBY21" s="2398"/>
      <c r="XBZ21" s="2398"/>
      <c r="XCA21" s="2398"/>
      <c r="XCB21" s="2398"/>
      <c r="XCC21" s="2398"/>
      <c r="XCD21" s="2398"/>
      <c r="XCE21" s="2398"/>
      <c r="XCF21" s="2398"/>
      <c r="XCG21" s="2398"/>
      <c r="XCH21" s="2398"/>
      <c r="XCI21" s="2398"/>
      <c r="XCJ21" s="2398"/>
      <c r="XCK21" s="2398"/>
      <c r="XCL21" s="2398"/>
      <c r="XCM21" s="2398"/>
      <c r="XCN21" s="2398"/>
      <c r="XCO21" s="2398"/>
      <c r="XCP21" s="2398"/>
      <c r="XCQ21" s="2398"/>
      <c r="XCR21" s="2398"/>
      <c r="XCS21" s="2399"/>
      <c r="XCT21" s="2399"/>
      <c r="XCU21" s="2399"/>
      <c r="XCV21" s="2399"/>
      <c r="XCW21" s="2399"/>
      <c r="XCX21" s="2399"/>
      <c r="XCY21" s="2399"/>
      <c r="XCZ21" s="2399"/>
      <c r="XDA21" s="2399"/>
      <c r="XDB21" s="2399"/>
      <c r="XDC21" s="2399"/>
      <c r="XDD21" s="2399"/>
      <c r="XDE21" s="2399"/>
      <c r="XDF21" s="2399"/>
      <c r="XDG21" s="2399"/>
      <c r="XDH21" s="2399"/>
      <c r="XDI21" s="2399"/>
      <c r="XDJ21" s="2399"/>
      <c r="XDK21" s="2399"/>
      <c r="XDL21" s="2397"/>
      <c r="XDM21" s="2400"/>
      <c r="XDN21" s="2396"/>
      <c r="XDO21" s="2396"/>
    </row>
    <row r="22" spans="1:16343">
      <c r="A22" s="766">
        <v>206.3</v>
      </c>
      <c r="B22" s="767" t="s">
        <v>104</v>
      </c>
      <c r="C22" s="768"/>
      <c r="D22" s="768"/>
      <c r="E22" s="768"/>
      <c r="F22" s="766"/>
      <c r="G22" s="769"/>
      <c r="H22" s="770"/>
      <c r="I22" s="2396"/>
      <c r="J22" s="2397"/>
      <c r="K22" s="2398"/>
      <c r="L22" s="2398"/>
      <c r="M22" s="2398"/>
      <c r="N22" s="2398"/>
      <c r="O22" s="2398"/>
      <c r="P22" s="2398"/>
      <c r="Q22" s="2398"/>
      <c r="R22" s="2398"/>
      <c r="S22" s="2398"/>
      <c r="T22" s="2398"/>
      <c r="U22" s="2398"/>
      <c r="V22" s="2398"/>
      <c r="W22" s="2398"/>
      <c r="X22" s="2398"/>
      <c r="Y22" s="2398"/>
      <c r="Z22" s="2398"/>
      <c r="AA22" s="2398"/>
      <c r="AB22" s="2398"/>
      <c r="AC22" s="2398"/>
      <c r="AD22" s="2398"/>
      <c r="AE22" s="2399"/>
      <c r="AF22" s="2399"/>
      <c r="AG22" s="2399"/>
      <c r="AH22" s="2399"/>
      <c r="AI22" s="2399"/>
      <c r="AJ22" s="2399"/>
      <c r="AK22" s="2399"/>
      <c r="AL22" s="2399"/>
      <c r="AM22" s="2399"/>
      <c r="AN22" s="2399"/>
      <c r="AO22" s="2399"/>
      <c r="AP22" s="2399"/>
      <c r="AQ22" s="2399"/>
      <c r="AR22" s="2399"/>
      <c r="AS22" s="2399"/>
      <c r="AT22" s="2399"/>
      <c r="AU22" s="2399"/>
      <c r="AV22" s="2399"/>
      <c r="AW22" s="2399"/>
      <c r="AX22" s="2397"/>
      <c r="AY22" s="2400"/>
      <c r="AZ22" s="2396"/>
      <c r="BA22" s="2396"/>
      <c r="BB22" s="2396"/>
      <c r="BC22" s="2397"/>
      <c r="BD22" s="2398"/>
      <c r="BE22" s="2398"/>
      <c r="BF22" s="2398"/>
      <c r="BG22" s="2398"/>
      <c r="BH22" s="2398"/>
      <c r="BI22" s="2398"/>
      <c r="BJ22" s="2398"/>
      <c r="BK22" s="2398"/>
      <c r="BL22" s="2398"/>
      <c r="BM22" s="2398"/>
      <c r="BN22" s="2398"/>
      <c r="BO22" s="2398"/>
      <c r="BP22" s="2398"/>
      <c r="BQ22" s="2398"/>
      <c r="BR22" s="2398"/>
      <c r="BS22" s="2398"/>
      <c r="BT22" s="2398"/>
      <c r="BU22" s="2398"/>
      <c r="BV22" s="2398"/>
      <c r="BW22" s="2398"/>
      <c r="BX22" s="2399"/>
      <c r="BY22" s="2399"/>
      <c r="BZ22" s="2399"/>
      <c r="CA22" s="2399"/>
      <c r="CB22" s="2399"/>
      <c r="CC22" s="2399"/>
      <c r="CD22" s="2399"/>
      <c r="CE22" s="2399"/>
      <c r="CF22" s="2399"/>
      <c r="CG22" s="2399"/>
      <c r="CH22" s="2399"/>
      <c r="CI22" s="2399"/>
      <c r="CJ22" s="2399"/>
      <c r="CK22" s="2399"/>
      <c r="CL22" s="2399"/>
      <c r="CM22" s="2399"/>
      <c r="CN22" s="2399"/>
      <c r="CO22" s="2399"/>
      <c r="CP22" s="2399"/>
      <c r="CQ22" s="2397"/>
      <c r="CR22" s="2400"/>
      <c r="CS22" s="2396"/>
      <c r="CT22" s="2396"/>
      <c r="CU22" s="2396"/>
      <c r="CV22" s="2397"/>
      <c r="CW22" s="2398"/>
      <c r="CX22" s="2398"/>
      <c r="CY22" s="2398"/>
      <c r="CZ22" s="2398"/>
      <c r="DA22" s="2398"/>
      <c r="DB22" s="2398"/>
      <c r="DC22" s="2398"/>
      <c r="DD22" s="2398"/>
      <c r="DE22" s="2398"/>
      <c r="DF22" s="2398"/>
      <c r="DG22" s="2398"/>
      <c r="DH22" s="2398"/>
      <c r="DI22" s="2398"/>
      <c r="DJ22" s="2398"/>
      <c r="DK22" s="2398"/>
      <c r="DL22" s="2398"/>
      <c r="DM22" s="2398"/>
      <c r="DN22" s="2398"/>
      <c r="DO22" s="2398"/>
      <c r="DP22" s="2398"/>
      <c r="DQ22" s="2399"/>
      <c r="DR22" s="2399"/>
      <c r="DS22" s="2399"/>
      <c r="DT22" s="2399"/>
      <c r="DU22" s="2399"/>
      <c r="DV22" s="2399"/>
      <c r="DW22" s="2399"/>
      <c r="DX22" s="2399"/>
      <c r="DY22" s="2399"/>
      <c r="DZ22" s="2399"/>
      <c r="EA22" s="2399"/>
      <c r="EB22" s="2399"/>
      <c r="EC22" s="2399"/>
      <c r="ED22" s="2399"/>
      <c r="EE22" s="2399"/>
      <c r="EF22" s="2399"/>
      <c r="EG22" s="2399"/>
      <c r="EH22" s="2399"/>
      <c r="EI22" s="2399"/>
      <c r="EJ22" s="2397"/>
      <c r="EK22" s="2400"/>
      <c r="EL22" s="2396"/>
      <c r="EM22" s="2396"/>
      <c r="EN22" s="2396"/>
      <c r="EO22" s="2397"/>
      <c r="EP22" s="2398"/>
      <c r="EQ22" s="2398"/>
      <c r="ER22" s="2398"/>
      <c r="ES22" s="2398"/>
      <c r="ET22" s="2398"/>
      <c r="EU22" s="2398"/>
      <c r="EV22" s="2398"/>
      <c r="EW22" s="2398"/>
      <c r="EX22" s="2398"/>
      <c r="EY22" s="2398"/>
      <c r="EZ22" s="2398"/>
      <c r="FA22" s="2398"/>
      <c r="FB22" s="2398"/>
      <c r="FC22" s="2398"/>
      <c r="FD22" s="2398"/>
      <c r="FE22" s="2398"/>
      <c r="FF22" s="2398"/>
      <c r="FG22" s="2398"/>
      <c r="FH22" s="2398"/>
      <c r="FI22" s="2398"/>
      <c r="FJ22" s="2399"/>
      <c r="FK22" s="2399"/>
      <c r="FL22" s="2399"/>
      <c r="FM22" s="2399"/>
      <c r="FN22" s="2399"/>
      <c r="FO22" s="2399"/>
      <c r="FP22" s="2399"/>
      <c r="FQ22" s="2399"/>
      <c r="FR22" s="2399"/>
      <c r="FS22" s="2399"/>
      <c r="FT22" s="2399"/>
      <c r="FU22" s="2399"/>
      <c r="FV22" s="2399"/>
      <c r="FW22" s="2399"/>
      <c r="FX22" s="2399"/>
      <c r="FY22" s="2399"/>
      <c r="FZ22" s="2399"/>
      <c r="GA22" s="2399"/>
      <c r="GB22" s="2399"/>
      <c r="GC22" s="2397"/>
      <c r="GD22" s="2400"/>
      <c r="GE22" s="2396"/>
      <c r="GF22" s="2396"/>
      <c r="GG22" s="2396"/>
      <c r="GH22" s="2397"/>
      <c r="GI22" s="2398"/>
      <c r="GJ22" s="2398"/>
      <c r="GK22" s="2398"/>
      <c r="GL22" s="2398"/>
      <c r="GM22" s="2398"/>
      <c r="GN22" s="2398"/>
      <c r="GO22" s="2398"/>
      <c r="GP22" s="2398"/>
      <c r="GQ22" s="2398"/>
      <c r="GR22" s="2398"/>
      <c r="GS22" s="2398"/>
      <c r="GT22" s="2398"/>
      <c r="GU22" s="2398"/>
      <c r="GV22" s="2398"/>
      <c r="GW22" s="2398"/>
      <c r="GX22" s="2398"/>
      <c r="GY22" s="2398"/>
      <c r="GZ22" s="2398"/>
      <c r="HA22" s="2398"/>
      <c r="HB22" s="2398"/>
      <c r="HC22" s="2399"/>
      <c r="HD22" s="2399"/>
      <c r="HE22" s="2399"/>
      <c r="HF22" s="2399"/>
      <c r="HG22" s="2399"/>
      <c r="HH22" s="2399"/>
      <c r="HI22" s="2399"/>
      <c r="HJ22" s="2399"/>
      <c r="HK22" s="2399"/>
      <c r="HL22" s="2399"/>
      <c r="HM22" s="2399"/>
      <c r="HN22" s="2399"/>
      <c r="HO22" s="2399"/>
      <c r="HP22" s="2399"/>
      <c r="HQ22" s="2399"/>
      <c r="HR22" s="2399"/>
      <c r="HS22" s="2399"/>
      <c r="HT22" s="2399"/>
      <c r="HU22" s="2399"/>
      <c r="HV22" s="2397"/>
      <c r="HW22" s="2400"/>
      <c r="HX22" s="2396"/>
      <c r="HY22" s="2396"/>
      <c r="HZ22" s="2396"/>
      <c r="IA22" s="2397"/>
      <c r="IB22" s="2398"/>
      <c r="IC22" s="2398"/>
      <c r="ID22" s="2398"/>
      <c r="IE22" s="2398"/>
      <c r="IF22" s="2398"/>
      <c r="IG22" s="2398"/>
      <c r="IH22" s="2398"/>
      <c r="II22" s="2398"/>
      <c r="IJ22" s="2398"/>
      <c r="IK22" s="2398"/>
      <c r="IL22" s="2398"/>
      <c r="IM22" s="2398"/>
      <c r="IN22" s="2398"/>
      <c r="IO22" s="2398"/>
      <c r="IP22" s="2398"/>
      <c r="IQ22" s="2398"/>
      <c r="IR22" s="2398"/>
      <c r="IS22" s="2398"/>
      <c r="IT22" s="2398"/>
      <c r="IU22" s="2398"/>
      <c r="IV22" s="2399"/>
      <c r="IW22" s="2399"/>
      <c r="IX22" s="2399"/>
      <c r="IY22" s="2399"/>
      <c r="IZ22" s="2399"/>
      <c r="JA22" s="2399"/>
      <c r="JB22" s="2399"/>
      <c r="JC22" s="2399"/>
      <c r="JD22" s="2399"/>
      <c r="JE22" s="2399"/>
      <c r="JF22" s="2399"/>
      <c r="JG22" s="2399"/>
      <c r="JH22" s="2399"/>
      <c r="JI22" s="2399"/>
      <c r="JJ22" s="2399"/>
      <c r="JK22" s="2399"/>
      <c r="JL22" s="2399"/>
      <c r="JM22" s="2399"/>
      <c r="JN22" s="2399"/>
      <c r="JO22" s="2397"/>
      <c r="JP22" s="2400"/>
      <c r="JQ22" s="2396"/>
      <c r="JR22" s="2396"/>
      <c r="JS22" s="2396"/>
      <c r="JT22" s="2397"/>
      <c r="JU22" s="2398"/>
      <c r="JV22" s="2398"/>
      <c r="JW22" s="2398"/>
      <c r="JX22" s="2398"/>
      <c r="JY22" s="2398"/>
      <c r="JZ22" s="2398"/>
      <c r="KA22" s="2398"/>
      <c r="KB22" s="2398"/>
      <c r="KC22" s="2398"/>
      <c r="KD22" s="2398"/>
      <c r="KE22" s="2398"/>
      <c r="KF22" s="2398"/>
      <c r="KG22" s="2398"/>
      <c r="KH22" s="2398"/>
      <c r="KI22" s="2398"/>
      <c r="KJ22" s="2398"/>
      <c r="KK22" s="2398"/>
      <c r="KL22" s="2398"/>
      <c r="KM22" s="2398"/>
      <c r="KN22" s="2398"/>
      <c r="KO22" s="2399"/>
      <c r="KP22" s="2399"/>
      <c r="KQ22" s="2399"/>
      <c r="KR22" s="2399"/>
      <c r="KS22" s="2399"/>
      <c r="KT22" s="2399"/>
      <c r="KU22" s="2399"/>
      <c r="KV22" s="2399"/>
      <c r="KW22" s="2399"/>
      <c r="KX22" s="2399"/>
      <c r="KY22" s="2399"/>
      <c r="KZ22" s="2399"/>
      <c r="LA22" s="2399"/>
      <c r="LB22" s="2399"/>
      <c r="LC22" s="2399"/>
      <c r="LD22" s="2399"/>
      <c r="LE22" s="2399"/>
      <c r="LF22" s="2399"/>
      <c r="LG22" s="2399"/>
      <c r="LH22" s="2397"/>
      <c r="LI22" s="2400"/>
      <c r="LJ22" s="2396"/>
      <c r="LK22" s="2396"/>
      <c r="LL22" s="2396"/>
      <c r="LM22" s="2397"/>
      <c r="LN22" s="2398"/>
      <c r="LO22" s="2398"/>
      <c r="LP22" s="2398"/>
      <c r="LQ22" s="2398"/>
      <c r="LR22" s="2398"/>
      <c r="LS22" s="2398"/>
      <c r="LT22" s="2398"/>
      <c r="LU22" s="2398"/>
      <c r="LV22" s="2398"/>
      <c r="LW22" s="2398"/>
      <c r="LX22" s="2398"/>
      <c r="LY22" s="2398"/>
      <c r="LZ22" s="2398"/>
      <c r="MA22" s="2398"/>
      <c r="MB22" s="2398"/>
      <c r="MC22" s="2398"/>
      <c r="MD22" s="2398"/>
      <c r="ME22" s="2398"/>
      <c r="MF22" s="2398"/>
      <c r="MG22" s="2398"/>
      <c r="MH22" s="2399"/>
      <c r="MI22" s="2399"/>
      <c r="MJ22" s="2399"/>
      <c r="MK22" s="2399"/>
      <c r="ML22" s="2399"/>
      <c r="MM22" s="2399"/>
      <c r="MN22" s="2399"/>
      <c r="MO22" s="2399"/>
      <c r="MP22" s="2399"/>
      <c r="MQ22" s="2399"/>
      <c r="MR22" s="2399"/>
      <c r="MS22" s="2399"/>
      <c r="MT22" s="2399"/>
      <c r="MU22" s="2399"/>
      <c r="MV22" s="2399"/>
      <c r="MW22" s="2399"/>
      <c r="MX22" s="2399"/>
      <c r="MY22" s="2399"/>
      <c r="MZ22" s="2399"/>
      <c r="NA22" s="2397"/>
      <c r="NB22" s="2400"/>
      <c r="NC22" s="2396"/>
      <c r="ND22" s="2396"/>
      <c r="NE22" s="2396"/>
      <c r="NF22" s="2397"/>
      <c r="NG22" s="2398"/>
      <c r="NH22" s="2398"/>
      <c r="NI22" s="2398"/>
      <c r="NJ22" s="2398"/>
      <c r="NK22" s="2398"/>
      <c r="NL22" s="2398"/>
      <c r="NM22" s="2398"/>
      <c r="NN22" s="2398"/>
      <c r="NO22" s="2398"/>
      <c r="NP22" s="2398"/>
      <c r="NQ22" s="2398"/>
      <c r="NR22" s="2398"/>
      <c r="NS22" s="2398"/>
      <c r="NT22" s="2398"/>
      <c r="NU22" s="2398"/>
      <c r="NV22" s="2398"/>
      <c r="NW22" s="2398"/>
      <c r="NX22" s="2398"/>
      <c r="NY22" s="2398"/>
      <c r="NZ22" s="2398"/>
      <c r="OA22" s="2399"/>
      <c r="OB22" s="2399"/>
      <c r="OC22" s="2399"/>
      <c r="OD22" s="2399"/>
      <c r="OE22" s="2399"/>
      <c r="OF22" s="2399"/>
      <c r="OG22" s="2399"/>
      <c r="OH22" s="2399"/>
      <c r="OI22" s="2399"/>
      <c r="OJ22" s="2399"/>
      <c r="OK22" s="2399"/>
      <c r="OL22" s="2399"/>
      <c r="OM22" s="2399"/>
      <c r="ON22" s="2399"/>
      <c r="OO22" s="2399"/>
      <c r="OP22" s="2399"/>
      <c r="OQ22" s="2399"/>
      <c r="OR22" s="2399"/>
      <c r="OS22" s="2399"/>
      <c r="OT22" s="2397"/>
      <c r="OU22" s="2400"/>
      <c r="OV22" s="2396"/>
      <c r="OW22" s="2396"/>
      <c r="OX22" s="2396"/>
      <c r="OY22" s="2397"/>
      <c r="OZ22" s="2398"/>
      <c r="PA22" s="2398"/>
      <c r="PB22" s="2398"/>
      <c r="PC22" s="2398"/>
      <c r="PD22" s="2398"/>
      <c r="PE22" s="2398"/>
      <c r="PF22" s="2398"/>
      <c r="PG22" s="2398"/>
      <c r="PH22" s="2398"/>
      <c r="PI22" s="2398"/>
      <c r="PJ22" s="2398"/>
      <c r="PK22" s="2398"/>
      <c r="PL22" s="2398"/>
      <c r="PM22" s="2398"/>
      <c r="PN22" s="2398"/>
      <c r="PO22" s="2398"/>
      <c r="PP22" s="2398"/>
      <c r="PQ22" s="2398"/>
      <c r="PR22" s="2398"/>
      <c r="PS22" s="2398"/>
      <c r="PT22" s="2399"/>
      <c r="PU22" s="2399"/>
      <c r="PV22" s="2399"/>
      <c r="PW22" s="2399"/>
      <c r="PX22" s="2399"/>
      <c r="PY22" s="2399"/>
      <c r="PZ22" s="2399"/>
      <c r="QA22" s="2399"/>
      <c r="QB22" s="2399"/>
      <c r="QC22" s="2399"/>
      <c r="QD22" s="2399"/>
      <c r="QE22" s="2399"/>
      <c r="QF22" s="2399"/>
      <c r="QG22" s="2399"/>
      <c r="QH22" s="2399"/>
      <c r="QI22" s="2399"/>
      <c r="QJ22" s="2399"/>
      <c r="QK22" s="2399"/>
      <c r="QL22" s="2399"/>
      <c r="QM22" s="2397"/>
      <c r="QN22" s="2400"/>
      <c r="QO22" s="2396"/>
      <c r="QP22" s="2396"/>
      <c r="QQ22" s="2396"/>
      <c r="QR22" s="2397"/>
      <c r="QS22" s="2398"/>
      <c r="QT22" s="2398"/>
      <c r="QU22" s="2398"/>
      <c r="QV22" s="2398"/>
      <c r="QW22" s="2398"/>
      <c r="QX22" s="2398"/>
      <c r="QY22" s="2398"/>
      <c r="QZ22" s="2398"/>
      <c r="RA22" s="2398"/>
      <c r="RB22" s="2398"/>
      <c r="RC22" s="2398"/>
      <c r="RD22" s="2398"/>
      <c r="RE22" s="2398"/>
      <c r="RF22" s="2398"/>
      <c r="RG22" s="2398"/>
      <c r="RH22" s="2398"/>
      <c r="RI22" s="2398"/>
      <c r="RJ22" s="2398"/>
      <c r="RK22" s="2398"/>
      <c r="RL22" s="2398"/>
      <c r="RM22" s="2399"/>
      <c r="RN22" s="2399"/>
      <c r="RO22" s="2399"/>
      <c r="RP22" s="2399"/>
      <c r="RQ22" s="2399"/>
      <c r="RR22" s="2399"/>
      <c r="RS22" s="2399"/>
      <c r="RT22" s="2399"/>
      <c r="RU22" s="2399"/>
      <c r="RV22" s="2399"/>
      <c r="RW22" s="2399"/>
      <c r="RX22" s="2399"/>
      <c r="RY22" s="2399"/>
      <c r="RZ22" s="2399"/>
      <c r="SA22" s="2399"/>
      <c r="SB22" s="2399"/>
      <c r="SC22" s="2399"/>
      <c r="SD22" s="2399"/>
      <c r="SE22" s="2399"/>
      <c r="SF22" s="2397"/>
      <c r="SG22" s="2400"/>
      <c r="SH22" s="2396"/>
      <c r="SI22" s="2396"/>
      <c r="SJ22" s="2396"/>
      <c r="SK22" s="2397"/>
      <c r="SL22" s="2398"/>
      <c r="SM22" s="2398"/>
      <c r="SN22" s="2398"/>
      <c r="SO22" s="2398"/>
      <c r="SP22" s="2398"/>
      <c r="SQ22" s="2398"/>
      <c r="SR22" s="2398"/>
      <c r="SS22" s="2398"/>
      <c r="ST22" s="2398"/>
      <c r="SU22" s="2398"/>
      <c r="SV22" s="2398"/>
      <c r="SW22" s="2398"/>
      <c r="SX22" s="2398"/>
      <c r="SY22" s="2398"/>
      <c r="SZ22" s="2398"/>
      <c r="TA22" s="2398"/>
      <c r="TB22" s="2398"/>
      <c r="TC22" s="2398"/>
      <c r="TD22" s="2398"/>
      <c r="TE22" s="2398"/>
      <c r="TF22" s="2399"/>
      <c r="TG22" s="2399"/>
      <c r="TH22" s="2399"/>
      <c r="TI22" s="2399"/>
      <c r="TJ22" s="2399"/>
      <c r="TK22" s="2399"/>
      <c r="TL22" s="2399"/>
      <c r="TM22" s="2399"/>
      <c r="TN22" s="2399"/>
      <c r="TO22" s="2399"/>
      <c r="TP22" s="2399"/>
      <c r="TQ22" s="2399"/>
      <c r="TR22" s="2399"/>
      <c r="TS22" s="2399"/>
      <c r="TT22" s="2399"/>
      <c r="TU22" s="2399"/>
      <c r="TV22" s="2399"/>
      <c r="TW22" s="2399"/>
      <c r="TX22" s="2399"/>
      <c r="TY22" s="2397"/>
      <c r="TZ22" s="2400"/>
      <c r="UA22" s="2396"/>
      <c r="UB22" s="2396"/>
      <c r="UC22" s="2396"/>
      <c r="UD22" s="2397"/>
      <c r="UE22" s="2398"/>
      <c r="UF22" s="2398"/>
      <c r="UG22" s="2398"/>
      <c r="UH22" s="2398"/>
      <c r="UI22" s="2398"/>
      <c r="UJ22" s="2398"/>
      <c r="UK22" s="2398"/>
      <c r="UL22" s="2398"/>
      <c r="UM22" s="2398"/>
      <c r="UN22" s="2398"/>
      <c r="UO22" s="2398"/>
      <c r="UP22" s="2398"/>
      <c r="UQ22" s="2398"/>
      <c r="UR22" s="2398"/>
      <c r="US22" s="2398"/>
      <c r="UT22" s="2398"/>
      <c r="UU22" s="2398"/>
      <c r="UV22" s="2398"/>
      <c r="UW22" s="2398"/>
      <c r="UX22" s="2398"/>
      <c r="UY22" s="2399"/>
      <c r="UZ22" s="2399"/>
      <c r="VA22" s="2399"/>
      <c r="VB22" s="2399"/>
      <c r="VC22" s="2399"/>
      <c r="VD22" s="2399"/>
      <c r="VE22" s="2399"/>
      <c r="VF22" s="2399"/>
      <c r="VG22" s="2399"/>
      <c r="VH22" s="2399"/>
      <c r="VI22" s="2399"/>
      <c r="VJ22" s="2399"/>
      <c r="VK22" s="2399"/>
      <c r="VL22" s="2399"/>
      <c r="VM22" s="2399"/>
      <c r="VN22" s="2399"/>
      <c r="VO22" s="2399"/>
      <c r="VP22" s="2399"/>
      <c r="VQ22" s="2399"/>
      <c r="VR22" s="2397"/>
      <c r="VS22" s="2400"/>
      <c r="VT22" s="2396"/>
      <c r="VU22" s="2396"/>
      <c r="VV22" s="2396"/>
      <c r="VW22" s="2397"/>
      <c r="VX22" s="2398"/>
      <c r="VY22" s="2398"/>
      <c r="VZ22" s="2398"/>
      <c r="WA22" s="2398"/>
      <c r="WB22" s="2398"/>
      <c r="WC22" s="2398"/>
      <c r="WD22" s="2398"/>
      <c r="WE22" s="2398"/>
      <c r="WF22" s="2398"/>
      <c r="WG22" s="2398"/>
      <c r="WH22" s="2398"/>
      <c r="WI22" s="2398"/>
      <c r="WJ22" s="2398"/>
      <c r="WK22" s="2398"/>
      <c r="WL22" s="2398"/>
      <c r="WM22" s="2398"/>
      <c r="WN22" s="2398"/>
      <c r="WO22" s="2398"/>
      <c r="WP22" s="2398"/>
      <c r="WQ22" s="2398"/>
      <c r="WR22" s="2399"/>
      <c r="WS22" s="2399"/>
      <c r="WT22" s="2399"/>
      <c r="WU22" s="2399"/>
      <c r="WV22" s="2399"/>
      <c r="WW22" s="2399"/>
      <c r="WX22" s="2399"/>
      <c r="WY22" s="2399"/>
      <c r="WZ22" s="2399"/>
      <c r="XA22" s="2399"/>
      <c r="XB22" s="2399"/>
      <c r="XC22" s="2399"/>
      <c r="XD22" s="2399"/>
      <c r="XE22" s="2399"/>
      <c r="XF22" s="2399"/>
      <c r="XG22" s="2399"/>
      <c r="XH22" s="2399"/>
      <c r="XI22" s="2399"/>
      <c r="XJ22" s="2399"/>
      <c r="XK22" s="2397"/>
      <c r="XL22" s="2400"/>
      <c r="XM22" s="2396"/>
      <c r="XN22" s="2396"/>
      <c r="XO22" s="2396"/>
      <c r="XP22" s="2397"/>
      <c r="XQ22" s="2398"/>
      <c r="XR22" s="2398"/>
      <c r="XS22" s="2398"/>
      <c r="XT22" s="2398"/>
      <c r="XU22" s="2398"/>
      <c r="XV22" s="2398"/>
      <c r="XW22" s="2398"/>
      <c r="XX22" s="2398"/>
      <c r="XY22" s="2398"/>
      <c r="XZ22" s="2398"/>
      <c r="YA22" s="2398"/>
      <c r="YB22" s="2398"/>
      <c r="YC22" s="2398"/>
      <c r="YD22" s="2398"/>
      <c r="YE22" s="2398"/>
      <c r="YF22" s="2398"/>
      <c r="YG22" s="2398"/>
      <c r="YH22" s="2398"/>
      <c r="YI22" s="2398"/>
      <c r="YJ22" s="2398"/>
      <c r="YK22" s="2399"/>
      <c r="YL22" s="2399"/>
      <c r="YM22" s="2399"/>
      <c r="YN22" s="2399"/>
      <c r="YO22" s="2399"/>
      <c r="YP22" s="2399"/>
      <c r="YQ22" s="2399"/>
      <c r="YR22" s="2399"/>
      <c r="YS22" s="2399"/>
      <c r="YT22" s="2399"/>
      <c r="YU22" s="2399"/>
      <c r="YV22" s="2399"/>
      <c r="YW22" s="2399"/>
      <c r="YX22" s="2399"/>
      <c r="YY22" s="2399"/>
      <c r="YZ22" s="2399"/>
      <c r="ZA22" s="2399"/>
      <c r="ZB22" s="2399"/>
      <c r="ZC22" s="2399"/>
      <c r="ZD22" s="2397"/>
      <c r="ZE22" s="2400"/>
      <c r="ZF22" s="2396"/>
      <c r="ZG22" s="2396"/>
      <c r="ZH22" s="2396"/>
      <c r="ZI22" s="2397"/>
      <c r="ZJ22" s="2398"/>
      <c r="ZK22" s="2398"/>
      <c r="ZL22" s="2398"/>
      <c r="ZM22" s="2398"/>
      <c r="ZN22" s="2398"/>
      <c r="ZO22" s="2398"/>
      <c r="ZP22" s="2398"/>
      <c r="ZQ22" s="2398"/>
      <c r="ZR22" s="2398"/>
      <c r="ZS22" s="2398"/>
      <c r="ZT22" s="2398"/>
      <c r="ZU22" s="2398"/>
      <c r="ZV22" s="2398"/>
      <c r="ZW22" s="2398"/>
      <c r="ZX22" s="2398"/>
      <c r="ZY22" s="2398"/>
      <c r="ZZ22" s="2398"/>
      <c r="AAA22" s="2398"/>
      <c r="AAB22" s="2398"/>
      <c r="AAC22" s="2398"/>
      <c r="AAD22" s="2399"/>
      <c r="AAE22" s="2399"/>
      <c r="AAF22" s="2399"/>
      <c r="AAG22" s="2399"/>
      <c r="AAH22" s="2399"/>
      <c r="AAI22" s="2399"/>
      <c r="AAJ22" s="2399"/>
      <c r="AAK22" s="2399"/>
      <c r="AAL22" s="2399"/>
      <c r="AAM22" s="2399"/>
      <c r="AAN22" s="2399"/>
      <c r="AAO22" s="2399"/>
      <c r="AAP22" s="2399"/>
      <c r="AAQ22" s="2399"/>
      <c r="AAR22" s="2399"/>
      <c r="AAS22" s="2399"/>
      <c r="AAT22" s="2399"/>
      <c r="AAU22" s="2399"/>
      <c r="AAV22" s="2399"/>
      <c r="AAW22" s="2397"/>
      <c r="AAX22" s="2400"/>
      <c r="AAY22" s="2396"/>
      <c r="AAZ22" s="2396"/>
      <c r="ABA22" s="2396"/>
      <c r="ABB22" s="2397"/>
      <c r="ABC22" s="2398"/>
      <c r="ABD22" s="2398"/>
      <c r="ABE22" s="2398"/>
      <c r="ABF22" s="2398"/>
      <c r="ABG22" s="2398"/>
      <c r="ABH22" s="2398"/>
      <c r="ABI22" s="2398"/>
      <c r="ABJ22" s="2398"/>
      <c r="ABK22" s="2398"/>
      <c r="ABL22" s="2398"/>
      <c r="ABM22" s="2398"/>
      <c r="ABN22" s="2398"/>
      <c r="ABO22" s="2398"/>
      <c r="ABP22" s="2398"/>
      <c r="ABQ22" s="2398"/>
      <c r="ABR22" s="2398"/>
      <c r="ABS22" s="2398"/>
      <c r="ABT22" s="2398"/>
      <c r="ABU22" s="2398"/>
      <c r="ABV22" s="2398"/>
      <c r="ABW22" s="2399"/>
      <c r="ABX22" s="2399"/>
      <c r="ABY22" s="2399"/>
      <c r="ABZ22" s="2399"/>
      <c r="ACA22" s="2399"/>
      <c r="ACB22" s="2399"/>
      <c r="ACC22" s="2399"/>
      <c r="ACD22" s="2399"/>
      <c r="ACE22" s="2399"/>
      <c r="ACF22" s="2399"/>
      <c r="ACG22" s="2399"/>
      <c r="ACH22" s="2399"/>
      <c r="ACI22" s="2399"/>
      <c r="ACJ22" s="2399"/>
      <c r="ACK22" s="2399"/>
      <c r="ACL22" s="2399"/>
      <c r="ACM22" s="2399"/>
      <c r="ACN22" s="2399"/>
      <c r="ACO22" s="2399"/>
      <c r="ACP22" s="2397"/>
      <c r="ACQ22" s="2400"/>
      <c r="ACR22" s="2396"/>
      <c r="ACS22" s="2396"/>
      <c r="ACT22" s="2396"/>
      <c r="ACU22" s="2397"/>
      <c r="ACV22" s="2398"/>
      <c r="ACW22" s="2398"/>
      <c r="ACX22" s="2398"/>
      <c r="ACY22" s="2398"/>
      <c r="ACZ22" s="2398"/>
      <c r="ADA22" s="2398"/>
      <c r="ADB22" s="2398"/>
      <c r="ADC22" s="2398"/>
      <c r="ADD22" s="2398"/>
      <c r="ADE22" s="2398"/>
      <c r="ADF22" s="2398"/>
      <c r="ADG22" s="2398"/>
      <c r="ADH22" s="2398"/>
      <c r="ADI22" s="2398"/>
      <c r="ADJ22" s="2398"/>
      <c r="ADK22" s="2398"/>
      <c r="ADL22" s="2398"/>
      <c r="ADM22" s="2398"/>
      <c r="ADN22" s="2398"/>
      <c r="ADO22" s="2398"/>
      <c r="ADP22" s="2399"/>
      <c r="ADQ22" s="2399"/>
      <c r="ADR22" s="2399"/>
      <c r="ADS22" s="2399"/>
      <c r="ADT22" s="2399"/>
      <c r="ADU22" s="2399"/>
      <c r="ADV22" s="2399"/>
      <c r="ADW22" s="2399"/>
      <c r="ADX22" s="2399"/>
      <c r="ADY22" s="2399"/>
      <c r="ADZ22" s="2399"/>
      <c r="AEA22" s="2399"/>
      <c r="AEB22" s="2399"/>
      <c r="AEC22" s="2399"/>
      <c r="AED22" s="2399"/>
      <c r="AEE22" s="2399"/>
      <c r="AEF22" s="2399"/>
      <c r="AEG22" s="2399"/>
      <c r="AEH22" s="2399"/>
      <c r="AEI22" s="2397"/>
      <c r="AEJ22" s="2400"/>
      <c r="AEK22" s="2396"/>
      <c r="AEL22" s="2396"/>
      <c r="AEM22" s="2396"/>
      <c r="AEN22" s="2397"/>
      <c r="AEO22" s="2398"/>
      <c r="AEP22" s="2398"/>
      <c r="AEQ22" s="2398"/>
      <c r="AER22" s="2398"/>
      <c r="AES22" s="2398"/>
      <c r="AET22" s="2398"/>
      <c r="AEU22" s="2398"/>
      <c r="AEV22" s="2398"/>
      <c r="AEW22" s="2398"/>
      <c r="AEX22" s="2398"/>
      <c r="AEY22" s="2398"/>
      <c r="AEZ22" s="2398"/>
      <c r="AFA22" s="2398"/>
      <c r="AFB22" s="2398"/>
      <c r="AFC22" s="2398"/>
      <c r="AFD22" s="2398"/>
      <c r="AFE22" s="2398"/>
      <c r="AFF22" s="2398"/>
      <c r="AFG22" s="2398"/>
      <c r="AFH22" s="2398"/>
      <c r="AFI22" s="2399"/>
      <c r="AFJ22" s="2399"/>
      <c r="AFK22" s="2399"/>
      <c r="AFL22" s="2399"/>
      <c r="AFM22" s="2399"/>
      <c r="AFN22" s="2399"/>
      <c r="AFO22" s="2399"/>
      <c r="AFP22" s="2399"/>
      <c r="AFQ22" s="2399"/>
      <c r="AFR22" s="2399"/>
      <c r="AFS22" s="2399"/>
      <c r="AFT22" s="2399"/>
      <c r="AFU22" s="2399"/>
      <c r="AFV22" s="2399"/>
      <c r="AFW22" s="2399"/>
      <c r="AFX22" s="2399"/>
      <c r="AFY22" s="2399"/>
      <c r="AFZ22" s="2399"/>
      <c r="AGA22" s="2399"/>
      <c r="AGB22" s="2397"/>
      <c r="AGC22" s="2400"/>
      <c r="AGD22" s="2396"/>
      <c r="AGE22" s="2396"/>
      <c r="AGF22" s="2396"/>
      <c r="AGG22" s="2397"/>
      <c r="AGH22" s="2398"/>
      <c r="AGI22" s="2398"/>
      <c r="AGJ22" s="2398"/>
      <c r="AGK22" s="2398"/>
      <c r="AGL22" s="2398"/>
      <c r="AGM22" s="2398"/>
      <c r="AGN22" s="2398"/>
      <c r="AGO22" s="2398"/>
      <c r="AGP22" s="2398"/>
      <c r="AGQ22" s="2398"/>
      <c r="AGR22" s="2398"/>
      <c r="AGS22" s="2398"/>
      <c r="AGT22" s="2398"/>
      <c r="AGU22" s="2398"/>
      <c r="AGV22" s="2398"/>
      <c r="AGW22" s="2398"/>
      <c r="AGX22" s="2398"/>
      <c r="AGY22" s="2398"/>
      <c r="AGZ22" s="2398"/>
      <c r="AHA22" s="2398"/>
      <c r="AHB22" s="2399"/>
      <c r="AHC22" s="2399"/>
      <c r="AHD22" s="2399"/>
      <c r="AHE22" s="2399"/>
      <c r="AHF22" s="2399"/>
      <c r="AHG22" s="2399"/>
      <c r="AHH22" s="2399"/>
      <c r="AHI22" s="2399"/>
      <c r="AHJ22" s="2399"/>
      <c r="AHK22" s="2399"/>
      <c r="AHL22" s="2399"/>
      <c r="AHM22" s="2399"/>
      <c r="AHN22" s="2399"/>
      <c r="AHO22" s="2399"/>
      <c r="AHP22" s="2399"/>
      <c r="AHQ22" s="2399"/>
      <c r="AHR22" s="2399"/>
      <c r="AHS22" s="2399"/>
      <c r="AHT22" s="2399"/>
      <c r="AHU22" s="2397"/>
      <c r="AHV22" s="2400"/>
      <c r="AHW22" s="2396"/>
      <c r="AHX22" s="2396"/>
      <c r="AHY22" s="2396"/>
      <c r="AHZ22" s="2397"/>
      <c r="AIA22" s="2398"/>
      <c r="AIB22" s="2398"/>
      <c r="AIC22" s="2398"/>
      <c r="AID22" s="2398"/>
      <c r="AIE22" s="2398"/>
      <c r="AIF22" s="2398"/>
      <c r="AIG22" s="2398"/>
      <c r="AIH22" s="2398"/>
      <c r="AII22" s="2398"/>
      <c r="AIJ22" s="2398"/>
      <c r="AIK22" s="2398"/>
      <c r="AIL22" s="2398"/>
      <c r="AIM22" s="2398"/>
      <c r="AIN22" s="2398"/>
      <c r="AIO22" s="2398"/>
      <c r="AIP22" s="2398"/>
      <c r="AIQ22" s="2398"/>
      <c r="AIR22" s="2398"/>
      <c r="AIS22" s="2398"/>
      <c r="AIT22" s="2398"/>
      <c r="AIU22" s="2399"/>
      <c r="AIV22" s="2399"/>
      <c r="AIW22" s="2399"/>
      <c r="AIX22" s="2399"/>
      <c r="AIY22" s="2399"/>
      <c r="AIZ22" s="2399"/>
      <c r="AJA22" s="2399"/>
      <c r="AJB22" s="2399"/>
      <c r="AJC22" s="2399"/>
      <c r="AJD22" s="2399"/>
      <c r="AJE22" s="2399"/>
      <c r="AJF22" s="2399"/>
      <c r="AJG22" s="2399"/>
      <c r="AJH22" s="2399"/>
      <c r="AJI22" s="2399"/>
      <c r="AJJ22" s="2399"/>
      <c r="AJK22" s="2399"/>
      <c r="AJL22" s="2399"/>
      <c r="AJM22" s="2399"/>
      <c r="AJN22" s="2397"/>
      <c r="AJO22" s="2400"/>
      <c r="AJP22" s="2396"/>
      <c r="AJQ22" s="2396"/>
      <c r="AJR22" s="2396"/>
      <c r="AJS22" s="2397"/>
      <c r="AJT22" s="2398"/>
      <c r="AJU22" s="2398"/>
      <c r="AJV22" s="2398"/>
      <c r="AJW22" s="2398"/>
      <c r="AJX22" s="2398"/>
      <c r="AJY22" s="2398"/>
      <c r="AJZ22" s="2398"/>
      <c r="AKA22" s="2398"/>
      <c r="AKB22" s="2398"/>
      <c r="AKC22" s="2398"/>
      <c r="AKD22" s="2398"/>
      <c r="AKE22" s="2398"/>
      <c r="AKF22" s="2398"/>
      <c r="AKG22" s="2398"/>
      <c r="AKH22" s="2398"/>
      <c r="AKI22" s="2398"/>
      <c r="AKJ22" s="2398"/>
      <c r="AKK22" s="2398"/>
      <c r="AKL22" s="2398"/>
      <c r="AKM22" s="2398"/>
      <c r="AKN22" s="2399"/>
      <c r="AKO22" s="2399"/>
      <c r="AKP22" s="2399"/>
      <c r="AKQ22" s="2399"/>
      <c r="AKR22" s="2399"/>
      <c r="AKS22" s="2399"/>
      <c r="AKT22" s="2399"/>
      <c r="AKU22" s="2399"/>
      <c r="AKV22" s="2399"/>
      <c r="AKW22" s="2399"/>
      <c r="AKX22" s="2399"/>
      <c r="AKY22" s="2399"/>
      <c r="AKZ22" s="2399"/>
      <c r="ALA22" s="2399"/>
      <c r="ALB22" s="2399"/>
      <c r="ALC22" s="2399"/>
      <c r="ALD22" s="2399"/>
      <c r="ALE22" s="2399"/>
      <c r="ALF22" s="2399"/>
      <c r="ALG22" s="2397"/>
      <c r="ALH22" s="2400"/>
      <c r="ALI22" s="2396"/>
      <c r="ALJ22" s="2396"/>
      <c r="ALK22" s="2396"/>
      <c r="ALL22" s="2397"/>
      <c r="ALM22" s="2398"/>
      <c r="ALN22" s="2398"/>
      <c r="ALO22" s="2398"/>
      <c r="ALP22" s="2398"/>
      <c r="ALQ22" s="2398"/>
      <c r="ALR22" s="2398"/>
      <c r="ALS22" s="2398"/>
      <c r="ALT22" s="2398"/>
      <c r="ALU22" s="2398"/>
      <c r="ALV22" s="2398"/>
      <c r="ALW22" s="2398"/>
      <c r="ALX22" s="2398"/>
      <c r="ALY22" s="2398"/>
      <c r="ALZ22" s="2398"/>
      <c r="AMA22" s="2398"/>
      <c r="AMB22" s="2398"/>
      <c r="AMC22" s="2398"/>
      <c r="AMD22" s="2398"/>
      <c r="AME22" s="2398"/>
      <c r="AMF22" s="2398"/>
      <c r="AMG22" s="2399"/>
      <c r="AMH22" s="2399"/>
      <c r="AMI22" s="2399"/>
      <c r="AMJ22" s="2399"/>
      <c r="AMK22" s="2399"/>
      <c r="AML22" s="2399"/>
      <c r="AMM22" s="2399"/>
      <c r="AMN22" s="2399"/>
      <c r="AMO22" s="2399"/>
      <c r="AMP22" s="2399"/>
      <c r="AMQ22" s="2399"/>
      <c r="AMR22" s="2399"/>
      <c r="AMS22" s="2399"/>
      <c r="AMT22" s="2399"/>
      <c r="AMU22" s="2399"/>
      <c r="AMV22" s="2399"/>
      <c r="AMW22" s="2399"/>
      <c r="AMX22" s="2399"/>
      <c r="AMY22" s="2399"/>
      <c r="AMZ22" s="2397"/>
      <c r="ANA22" s="2400"/>
      <c r="ANB22" s="2396"/>
      <c r="ANC22" s="2396"/>
      <c r="AND22" s="2396"/>
      <c r="ANE22" s="2397"/>
      <c r="ANF22" s="2398"/>
      <c r="ANG22" s="2398"/>
      <c r="ANH22" s="2398"/>
      <c r="ANI22" s="2398"/>
      <c r="ANJ22" s="2398"/>
      <c r="ANK22" s="2398"/>
      <c r="ANL22" s="2398"/>
      <c r="ANM22" s="2398"/>
      <c r="ANN22" s="2398"/>
      <c r="ANO22" s="2398"/>
      <c r="ANP22" s="2398"/>
      <c r="ANQ22" s="2398"/>
      <c r="ANR22" s="2398"/>
      <c r="ANS22" s="2398"/>
      <c r="ANT22" s="2398"/>
      <c r="ANU22" s="2398"/>
      <c r="ANV22" s="2398"/>
      <c r="ANW22" s="2398"/>
      <c r="ANX22" s="2398"/>
      <c r="ANY22" s="2398"/>
      <c r="ANZ22" s="2399"/>
      <c r="AOA22" s="2399"/>
      <c r="AOB22" s="2399"/>
      <c r="AOC22" s="2399"/>
      <c r="AOD22" s="2399"/>
      <c r="AOE22" s="2399"/>
      <c r="AOF22" s="2399"/>
      <c r="AOG22" s="2399"/>
      <c r="AOH22" s="2399"/>
      <c r="AOI22" s="2399"/>
      <c r="AOJ22" s="2399"/>
      <c r="AOK22" s="2399"/>
      <c r="AOL22" s="2399"/>
      <c r="AOM22" s="2399"/>
      <c r="AON22" s="2399"/>
      <c r="AOO22" s="2399"/>
      <c r="AOP22" s="2399"/>
      <c r="AOQ22" s="2399"/>
      <c r="AOR22" s="2399"/>
      <c r="AOS22" s="2397"/>
      <c r="AOT22" s="2400"/>
      <c r="AOU22" s="2396"/>
      <c r="AOV22" s="2396"/>
      <c r="AOW22" s="2396"/>
      <c r="AOX22" s="2397"/>
      <c r="AOY22" s="2398"/>
      <c r="AOZ22" s="2398"/>
      <c r="APA22" s="2398"/>
      <c r="APB22" s="2398"/>
      <c r="APC22" s="2398"/>
      <c r="APD22" s="2398"/>
      <c r="APE22" s="2398"/>
      <c r="APF22" s="2398"/>
      <c r="APG22" s="2398"/>
      <c r="APH22" s="2398"/>
      <c r="API22" s="2398"/>
      <c r="APJ22" s="2398"/>
      <c r="APK22" s="2398"/>
      <c r="APL22" s="2398"/>
      <c r="APM22" s="2398"/>
      <c r="APN22" s="2398"/>
      <c r="APO22" s="2398"/>
      <c r="APP22" s="2398"/>
      <c r="APQ22" s="2398"/>
      <c r="APR22" s="2398"/>
      <c r="APS22" s="2399"/>
      <c r="APT22" s="2399"/>
      <c r="APU22" s="2399"/>
      <c r="APV22" s="2399"/>
      <c r="APW22" s="2399"/>
      <c r="APX22" s="2399"/>
      <c r="APY22" s="2399"/>
      <c r="APZ22" s="2399"/>
      <c r="AQA22" s="2399"/>
      <c r="AQB22" s="2399"/>
      <c r="AQC22" s="2399"/>
      <c r="AQD22" s="2399"/>
      <c r="AQE22" s="2399"/>
      <c r="AQF22" s="2399"/>
      <c r="AQG22" s="2399"/>
      <c r="AQH22" s="2399"/>
      <c r="AQI22" s="2399"/>
      <c r="AQJ22" s="2399"/>
      <c r="AQK22" s="2399"/>
      <c r="AQL22" s="2397"/>
      <c r="AQM22" s="2400"/>
      <c r="AQN22" s="2396"/>
      <c r="AQO22" s="2396"/>
      <c r="AQP22" s="2396"/>
      <c r="AQQ22" s="2397"/>
      <c r="AQR22" s="2398"/>
      <c r="AQS22" s="2398"/>
      <c r="AQT22" s="2398"/>
      <c r="AQU22" s="2398"/>
      <c r="AQV22" s="2398"/>
      <c r="AQW22" s="2398"/>
      <c r="AQX22" s="2398"/>
      <c r="AQY22" s="2398"/>
      <c r="AQZ22" s="2398"/>
      <c r="ARA22" s="2398"/>
      <c r="ARB22" s="2398"/>
      <c r="ARC22" s="2398"/>
      <c r="ARD22" s="2398"/>
      <c r="ARE22" s="2398"/>
      <c r="ARF22" s="2398"/>
      <c r="ARG22" s="2398"/>
      <c r="ARH22" s="2398"/>
      <c r="ARI22" s="2398"/>
      <c r="ARJ22" s="2398"/>
      <c r="ARK22" s="2398"/>
      <c r="ARL22" s="2399"/>
      <c r="ARM22" s="2399"/>
      <c r="ARN22" s="2399"/>
      <c r="ARO22" s="2399"/>
      <c r="ARP22" s="2399"/>
      <c r="ARQ22" s="2399"/>
      <c r="ARR22" s="2399"/>
      <c r="ARS22" s="2399"/>
      <c r="ART22" s="2399"/>
      <c r="ARU22" s="2399"/>
      <c r="ARV22" s="2399"/>
      <c r="ARW22" s="2399"/>
      <c r="ARX22" s="2399"/>
      <c r="ARY22" s="2399"/>
      <c r="ARZ22" s="2399"/>
      <c r="ASA22" s="2399"/>
      <c r="ASB22" s="2399"/>
      <c r="ASC22" s="2399"/>
      <c r="ASD22" s="2399"/>
      <c r="ASE22" s="2397"/>
      <c r="ASF22" s="2400"/>
      <c r="ASG22" s="2396"/>
      <c r="ASH22" s="2396"/>
      <c r="ASI22" s="2396"/>
      <c r="ASJ22" s="2397"/>
      <c r="ASK22" s="2398"/>
      <c r="ASL22" s="2398"/>
      <c r="ASM22" s="2398"/>
      <c r="ASN22" s="2398"/>
      <c r="ASO22" s="2398"/>
      <c r="ASP22" s="2398"/>
      <c r="ASQ22" s="2398"/>
      <c r="ASR22" s="2398"/>
      <c r="ASS22" s="2398"/>
      <c r="AST22" s="2398"/>
      <c r="ASU22" s="2398"/>
      <c r="ASV22" s="2398"/>
      <c r="ASW22" s="2398"/>
      <c r="ASX22" s="2398"/>
      <c r="ASY22" s="2398"/>
      <c r="ASZ22" s="2398"/>
      <c r="ATA22" s="2398"/>
      <c r="ATB22" s="2398"/>
      <c r="ATC22" s="2398"/>
      <c r="ATD22" s="2398"/>
      <c r="ATE22" s="2399"/>
      <c r="ATF22" s="2399"/>
      <c r="ATG22" s="2399"/>
      <c r="ATH22" s="2399"/>
      <c r="ATI22" s="2399"/>
      <c r="ATJ22" s="2399"/>
      <c r="ATK22" s="2399"/>
      <c r="ATL22" s="2399"/>
      <c r="ATM22" s="2399"/>
      <c r="ATN22" s="2399"/>
      <c r="ATO22" s="2399"/>
      <c r="ATP22" s="2399"/>
      <c r="ATQ22" s="2399"/>
      <c r="ATR22" s="2399"/>
      <c r="ATS22" s="2399"/>
      <c r="ATT22" s="2399"/>
      <c r="ATU22" s="2399"/>
      <c r="ATV22" s="2399"/>
      <c r="ATW22" s="2399"/>
      <c r="ATX22" s="2397"/>
      <c r="ATY22" s="2400"/>
      <c r="ATZ22" s="2396"/>
      <c r="AUA22" s="2396"/>
      <c r="AUB22" s="2396"/>
      <c r="AUC22" s="2397"/>
      <c r="AUD22" s="2398"/>
      <c r="AUE22" s="2398"/>
      <c r="AUF22" s="2398"/>
      <c r="AUG22" s="2398"/>
      <c r="AUH22" s="2398"/>
      <c r="AUI22" s="2398"/>
      <c r="AUJ22" s="2398"/>
      <c r="AUK22" s="2398"/>
      <c r="AUL22" s="2398"/>
      <c r="AUM22" s="2398"/>
      <c r="AUN22" s="2398"/>
      <c r="AUO22" s="2398"/>
      <c r="AUP22" s="2398"/>
      <c r="AUQ22" s="2398"/>
      <c r="AUR22" s="2398"/>
      <c r="AUS22" s="2398"/>
      <c r="AUT22" s="2398"/>
      <c r="AUU22" s="2398"/>
      <c r="AUV22" s="2398"/>
      <c r="AUW22" s="2398"/>
      <c r="AUX22" s="2399"/>
      <c r="AUY22" s="2399"/>
      <c r="AUZ22" s="2399"/>
      <c r="AVA22" s="2399"/>
      <c r="AVB22" s="2399"/>
      <c r="AVC22" s="2399"/>
      <c r="AVD22" s="2399"/>
      <c r="AVE22" s="2399"/>
      <c r="AVF22" s="2399"/>
      <c r="AVG22" s="2399"/>
      <c r="AVH22" s="2399"/>
      <c r="AVI22" s="2399"/>
      <c r="AVJ22" s="2399"/>
      <c r="AVK22" s="2399"/>
      <c r="AVL22" s="2399"/>
      <c r="AVM22" s="2399"/>
      <c r="AVN22" s="2399"/>
      <c r="AVO22" s="2399"/>
      <c r="AVP22" s="2399"/>
      <c r="AVQ22" s="2397"/>
      <c r="AVR22" s="2400"/>
      <c r="AVS22" s="2396"/>
      <c r="AVT22" s="2396"/>
      <c r="AVU22" s="2396"/>
      <c r="AVV22" s="2397"/>
      <c r="AVW22" s="2398"/>
      <c r="AVX22" s="2398"/>
      <c r="AVY22" s="2398"/>
      <c r="AVZ22" s="2398"/>
      <c r="AWA22" s="2398"/>
      <c r="AWB22" s="2398"/>
      <c r="AWC22" s="2398"/>
      <c r="AWD22" s="2398"/>
      <c r="AWE22" s="2398"/>
      <c r="AWF22" s="2398"/>
      <c r="AWG22" s="2398"/>
      <c r="AWH22" s="2398"/>
      <c r="AWI22" s="2398"/>
      <c r="AWJ22" s="2398"/>
      <c r="AWK22" s="2398"/>
      <c r="AWL22" s="2398"/>
      <c r="AWM22" s="2398"/>
      <c r="AWN22" s="2398"/>
      <c r="AWO22" s="2398"/>
      <c r="AWP22" s="2398"/>
      <c r="AWQ22" s="2399"/>
      <c r="AWR22" s="2399"/>
      <c r="AWS22" s="2399"/>
      <c r="AWT22" s="2399"/>
      <c r="AWU22" s="2399"/>
      <c r="AWV22" s="2399"/>
      <c r="AWW22" s="2399"/>
      <c r="AWX22" s="2399"/>
      <c r="AWY22" s="2399"/>
      <c r="AWZ22" s="2399"/>
      <c r="AXA22" s="2399"/>
      <c r="AXB22" s="2399"/>
      <c r="AXC22" s="2399"/>
      <c r="AXD22" s="2399"/>
      <c r="AXE22" s="2399"/>
      <c r="AXF22" s="2399"/>
      <c r="AXG22" s="2399"/>
      <c r="AXH22" s="2399"/>
      <c r="AXI22" s="2399"/>
      <c r="AXJ22" s="2397"/>
      <c r="AXK22" s="2400"/>
      <c r="AXL22" s="2396"/>
      <c r="AXM22" s="2396"/>
      <c r="AXN22" s="2396"/>
      <c r="AXO22" s="2397"/>
      <c r="AXP22" s="2398"/>
      <c r="AXQ22" s="2398"/>
      <c r="AXR22" s="2398"/>
      <c r="AXS22" s="2398"/>
      <c r="AXT22" s="2398"/>
      <c r="AXU22" s="2398"/>
      <c r="AXV22" s="2398"/>
      <c r="AXW22" s="2398"/>
      <c r="AXX22" s="2398"/>
      <c r="AXY22" s="2398"/>
      <c r="AXZ22" s="2398"/>
      <c r="AYA22" s="2398"/>
      <c r="AYB22" s="2398"/>
      <c r="AYC22" s="2398"/>
      <c r="AYD22" s="2398"/>
      <c r="AYE22" s="2398"/>
      <c r="AYF22" s="2398"/>
      <c r="AYG22" s="2398"/>
      <c r="AYH22" s="2398"/>
      <c r="AYI22" s="2398"/>
      <c r="AYJ22" s="2399"/>
      <c r="AYK22" s="2399"/>
      <c r="AYL22" s="2399"/>
      <c r="AYM22" s="2399"/>
      <c r="AYN22" s="2399"/>
      <c r="AYO22" s="2399"/>
      <c r="AYP22" s="2399"/>
      <c r="AYQ22" s="2399"/>
      <c r="AYR22" s="2399"/>
      <c r="AYS22" s="2399"/>
      <c r="AYT22" s="2399"/>
      <c r="AYU22" s="2399"/>
      <c r="AYV22" s="2399"/>
      <c r="AYW22" s="2399"/>
      <c r="AYX22" s="2399"/>
      <c r="AYY22" s="2399"/>
      <c r="AYZ22" s="2399"/>
      <c r="AZA22" s="2399"/>
      <c r="AZB22" s="2399"/>
      <c r="AZC22" s="2397"/>
      <c r="AZD22" s="2400"/>
      <c r="AZE22" s="2396"/>
      <c r="AZF22" s="2396"/>
      <c r="AZG22" s="2396"/>
      <c r="AZH22" s="2397"/>
      <c r="AZI22" s="2398"/>
      <c r="AZJ22" s="2398"/>
      <c r="AZK22" s="2398"/>
      <c r="AZL22" s="2398"/>
      <c r="AZM22" s="2398"/>
      <c r="AZN22" s="2398"/>
      <c r="AZO22" s="2398"/>
      <c r="AZP22" s="2398"/>
      <c r="AZQ22" s="2398"/>
      <c r="AZR22" s="2398"/>
      <c r="AZS22" s="2398"/>
      <c r="AZT22" s="2398"/>
      <c r="AZU22" s="2398"/>
      <c r="AZV22" s="2398"/>
      <c r="AZW22" s="2398"/>
      <c r="AZX22" s="2398"/>
      <c r="AZY22" s="2398"/>
      <c r="AZZ22" s="2398"/>
      <c r="BAA22" s="2398"/>
      <c r="BAB22" s="2398"/>
      <c r="BAC22" s="2399"/>
      <c r="BAD22" s="2399"/>
      <c r="BAE22" s="2399"/>
      <c r="BAF22" s="2399"/>
      <c r="BAG22" s="2399"/>
      <c r="BAH22" s="2399"/>
      <c r="BAI22" s="2399"/>
      <c r="BAJ22" s="2399"/>
      <c r="BAK22" s="2399"/>
      <c r="BAL22" s="2399"/>
      <c r="BAM22" s="2399"/>
      <c r="BAN22" s="2399"/>
      <c r="BAO22" s="2399"/>
      <c r="BAP22" s="2399"/>
      <c r="BAQ22" s="2399"/>
      <c r="BAR22" s="2399"/>
      <c r="BAS22" s="2399"/>
      <c r="BAT22" s="2399"/>
      <c r="BAU22" s="2399"/>
      <c r="BAV22" s="2397"/>
      <c r="BAW22" s="2400"/>
      <c r="BAX22" s="2396"/>
      <c r="BAY22" s="2396"/>
      <c r="BAZ22" s="2396"/>
      <c r="BBA22" s="2397"/>
      <c r="BBB22" s="2398"/>
      <c r="BBC22" s="2398"/>
      <c r="BBD22" s="2398"/>
      <c r="BBE22" s="2398"/>
      <c r="BBF22" s="2398"/>
      <c r="BBG22" s="2398"/>
      <c r="BBH22" s="2398"/>
      <c r="BBI22" s="2398"/>
      <c r="BBJ22" s="2398"/>
      <c r="BBK22" s="2398"/>
      <c r="BBL22" s="2398"/>
      <c r="BBM22" s="2398"/>
      <c r="BBN22" s="2398"/>
      <c r="BBO22" s="2398"/>
      <c r="BBP22" s="2398"/>
      <c r="BBQ22" s="2398"/>
      <c r="BBR22" s="2398"/>
      <c r="BBS22" s="2398"/>
      <c r="BBT22" s="2398"/>
      <c r="BBU22" s="2398"/>
      <c r="BBV22" s="2399"/>
      <c r="BBW22" s="2399"/>
      <c r="BBX22" s="2399"/>
      <c r="BBY22" s="2399"/>
      <c r="BBZ22" s="2399"/>
      <c r="BCA22" s="2399"/>
      <c r="BCB22" s="2399"/>
      <c r="BCC22" s="2399"/>
      <c r="BCD22" s="2399"/>
      <c r="BCE22" s="2399"/>
      <c r="BCF22" s="2399"/>
      <c r="BCG22" s="2399"/>
      <c r="BCH22" s="2399"/>
      <c r="BCI22" s="2399"/>
      <c r="BCJ22" s="2399"/>
      <c r="BCK22" s="2399"/>
      <c r="BCL22" s="2399"/>
      <c r="BCM22" s="2399"/>
      <c r="BCN22" s="2399"/>
      <c r="BCO22" s="2397"/>
      <c r="BCP22" s="2400"/>
      <c r="BCQ22" s="2396"/>
      <c r="BCR22" s="2396"/>
      <c r="BCS22" s="2396"/>
      <c r="BCT22" s="2397"/>
      <c r="BCU22" s="2398"/>
      <c r="BCV22" s="2398"/>
      <c r="BCW22" s="2398"/>
      <c r="BCX22" s="2398"/>
      <c r="BCY22" s="2398"/>
      <c r="BCZ22" s="2398"/>
      <c r="BDA22" s="2398"/>
      <c r="BDB22" s="2398"/>
      <c r="BDC22" s="2398"/>
      <c r="BDD22" s="2398"/>
      <c r="BDE22" s="2398"/>
      <c r="BDF22" s="2398"/>
      <c r="BDG22" s="2398"/>
      <c r="BDH22" s="2398"/>
      <c r="BDI22" s="2398"/>
      <c r="BDJ22" s="2398"/>
      <c r="BDK22" s="2398"/>
      <c r="BDL22" s="2398"/>
      <c r="BDM22" s="2398"/>
      <c r="BDN22" s="2398"/>
      <c r="BDO22" s="2399"/>
      <c r="BDP22" s="2399"/>
      <c r="BDQ22" s="2399"/>
      <c r="BDR22" s="2399"/>
      <c r="BDS22" s="2399"/>
      <c r="BDT22" s="2399"/>
      <c r="BDU22" s="2399"/>
      <c r="BDV22" s="2399"/>
      <c r="BDW22" s="2399"/>
      <c r="BDX22" s="2399"/>
      <c r="BDY22" s="2399"/>
      <c r="BDZ22" s="2399"/>
      <c r="BEA22" s="2399"/>
      <c r="BEB22" s="2399"/>
      <c r="BEC22" s="2399"/>
      <c r="BED22" s="2399"/>
      <c r="BEE22" s="2399"/>
      <c r="BEF22" s="2399"/>
      <c r="BEG22" s="2399"/>
      <c r="BEH22" s="2397"/>
      <c r="BEI22" s="2400"/>
      <c r="BEJ22" s="2396"/>
      <c r="BEK22" s="2396"/>
      <c r="BEL22" s="2396"/>
      <c r="BEM22" s="2397"/>
      <c r="BEN22" s="2398"/>
      <c r="BEO22" s="2398"/>
      <c r="BEP22" s="2398"/>
      <c r="BEQ22" s="2398"/>
      <c r="BER22" s="2398"/>
      <c r="BES22" s="2398"/>
      <c r="BET22" s="2398"/>
      <c r="BEU22" s="2398"/>
      <c r="BEV22" s="2398"/>
      <c r="BEW22" s="2398"/>
      <c r="BEX22" s="2398"/>
      <c r="BEY22" s="2398"/>
      <c r="BEZ22" s="2398"/>
      <c r="BFA22" s="2398"/>
      <c r="BFB22" s="2398"/>
      <c r="BFC22" s="2398"/>
      <c r="BFD22" s="2398"/>
      <c r="BFE22" s="2398"/>
      <c r="BFF22" s="2398"/>
      <c r="BFG22" s="2398"/>
      <c r="BFH22" s="2399"/>
      <c r="BFI22" s="2399"/>
      <c r="BFJ22" s="2399"/>
      <c r="BFK22" s="2399"/>
      <c r="BFL22" s="2399"/>
      <c r="BFM22" s="2399"/>
      <c r="BFN22" s="2399"/>
      <c r="BFO22" s="2399"/>
      <c r="BFP22" s="2399"/>
      <c r="BFQ22" s="2399"/>
      <c r="BFR22" s="2399"/>
      <c r="BFS22" s="2399"/>
      <c r="BFT22" s="2399"/>
      <c r="BFU22" s="2399"/>
      <c r="BFV22" s="2399"/>
      <c r="BFW22" s="2399"/>
      <c r="BFX22" s="2399"/>
      <c r="BFY22" s="2399"/>
      <c r="BFZ22" s="2399"/>
      <c r="BGA22" s="2397"/>
      <c r="BGB22" s="2400"/>
      <c r="BGC22" s="2396"/>
      <c r="BGD22" s="2396"/>
      <c r="BGE22" s="2396"/>
      <c r="BGF22" s="2397"/>
      <c r="BGG22" s="2398"/>
      <c r="BGH22" s="2398"/>
      <c r="BGI22" s="2398"/>
      <c r="BGJ22" s="2398"/>
      <c r="BGK22" s="2398"/>
      <c r="BGL22" s="2398"/>
      <c r="BGM22" s="2398"/>
      <c r="BGN22" s="2398"/>
      <c r="BGO22" s="2398"/>
      <c r="BGP22" s="2398"/>
      <c r="BGQ22" s="2398"/>
      <c r="BGR22" s="2398"/>
      <c r="BGS22" s="2398"/>
      <c r="BGT22" s="2398"/>
      <c r="BGU22" s="2398"/>
      <c r="BGV22" s="2398"/>
      <c r="BGW22" s="2398"/>
      <c r="BGX22" s="2398"/>
      <c r="BGY22" s="2398"/>
      <c r="BGZ22" s="2398"/>
      <c r="BHA22" s="2399"/>
      <c r="BHB22" s="2399"/>
      <c r="BHC22" s="2399"/>
      <c r="BHD22" s="2399"/>
      <c r="BHE22" s="2399"/>
      <c r="BHF22" s="2399"/>
      <c r="BHG22" s="2399"/>
      <c r="BHH22" s="2399"/>
      <c r="BHI22" s="2399"/>
      <c r="BHJ22" s="2399"/>
      <c r="BHK22" s="2399"/>
      <c r="BHL22" s="2399"/>
      <c r="BHM22" s="2399"/>
      <c r="BHN22" s="2399"/>
      <c r="BHO22" s="2399"/>
      <c r="BHP22" s="2399"/>
      <c r="BHQ22" s="2399"/>
      <c r="BHR22" s="2399"/>
      <c r="BHS22" s="2399"/>
      <c r="BHT22" s="2397"/>
      <c r="BHU22" s="2400"/>
      <c r="BHV22" s="2396"/>
      <c r="BHW22" s="2396"/>
      <c r="BHX22" s="2396"/>
      <c r="BHY22" s="2397"/>
      <c r="BHZ22" s="2398"/>
      <c r="BIA22" s="2398"/>
      <c r="BIB22" s="2398"/>
      <c r="BIC22" s="2398"/>
      <c r="BID22" s="2398"/>
      <c r="BIE22" s="2398"/>
      <c r="BIF22" s="2398"/>
      <c r="BIG22" s="2398"/>
      <c r="BIH22" s="2398"/>
      <c r="BII22" s="2398"/>
      <c r="BIJ22" s="2398"/>
      <c r="BIK22" s="2398"/>
      <c r="BIL22" s="2398"/>
      <c r="BIM22" s="2398"/>
      <c r="BIN22" s="2398"/>
      <c r="BIO22" s="2398"/>
      <c r="BIP22" s="2398"/>
      <c r="BIQ22" s="2398"/>
      <c r="BIR22" s="2398"/>
      <c r="BIS22" s="2398"/>
      <c r="BIT22" s="2399"/>
      <c r="BIU22" s="2399"/>
      <c r="BIV22" s="2399"/>
      <c r="BIW22" s="2399"/>
      <c r="BIX22" s="2399"/>
      <c r="BIY22" s="2399"/>
      <c r="BIZ22" s="2399"/>
      <c r="BJA22" s="2399"/>
      <c r="BJB22" s="2399"/>
      <c r="BJC22" s="2399"/>
      <c r="BJD22" s="2399"/>
      <c r="BJE22" s="2399"/>
      <c r="BJF22" s="2399"/>
      <c r="BJG22" s="2399"/>
      <c r="BJH22" s="2399"/>
      <c r="BJI22" s="2399"/>
      <c r="BJJ22" s="2399"/>
      <c r="BJK22" s="2399"/>
      <c r="BJL22" s="2399"/>
      <c r="BJM22" s="2397"/>
      <c r="BJN22" s="2400"/>
      <c r="BJO22" s="2396"/>
      <c r="BJP22" s="2396"/>
      <c r="BJQ22" s="2396"/>
      <c r="BJR22" s="2397"/>
      <c r="BJS22" s="2398"/>
      <c r="BJT22" s="2398"/>
      <c r="BJU22" s="2398"/>
      <c r="BJV22" s="2398"/>
      <c r="BJW22" s="2398"/>
      <c r="BJX22" s="2398"/>
      <c r="BJY22" s="2398"/>
      <c r="BJZ22" s="2398"/>
      <c r="BKA22" s="2398"/>
      <c r="BKB22" s="2398"/>
      <c r="BKC22" s="2398"/>
      <c r="BKD22" s="2398"/>
      <c r="BKE22" s="2398"/>
      <c r="BKF22" s="2398"/>
      <c r="BKG22" s="2398"/>
      <c r="BKH22" s="2398"/>
      <c r="BKI22" s="2398"/>
      <c r="BKJ22" s="2398"/>
      <c r="BKK22" s="2398"/>
      <c r="BKL22" s="2398"/>
      <c r="BKM22" s="2399"/>
      <c r="BKN22" s="2399"/>
      <c r="BKO22" s="2399"/>
      <c r="BKP22" s="2399"/>
      <c r="BKQ22" s="2399"/>
      <c r="BKR22" s="2399"/>
      <c r="BKS22" s="2399"/>
      <c r="BKT22" s="2399"/>
      <c r="BKU22" s="2399"/>
      <c r="BKV22" s="2399"/>
      <c r="BKW22" s="2399"/>
      <c r="BKX22" s="2399"/>
      <c r="BKY22" s="2399"/>
      <c r="BKZ22" s="2399"/>
      <c r="BLA22" s="2399"/>
      <c r="BLB22" s="2399"/>
      <c r="BLC22" s="2399"/>
      <c r="BLD22" s="2399"/>
      <c r="BLE22" s="2399"/>
      <c r="BLF22" s="2397"/>
      <c r="BLG22" s="2400"/>
      <c r="BLH22" s="2396"/>
      <c r="BLI22" s="2396"/>
      <c r="BLJ22" s="2396"/>
      <c r="BLK22" s="2397"/>
      <c r="BLL22" s="2398"/>
      <c r="BLM22" s="2398"/>
      <c r="BLN22" s="2398"/>
      <c r="BLO22" s="2398"/>
      <c r="BLP22" s="2398"/>
      <c r="BLQ22" s="2398"/>
      <c r="BLR22" s="2398"/>
      <c r="BLS22" s="2398"/>
      <c r="BLT22" s="2398"/>
      <c r="BLU22" s="2398"/>
      <c r="BLV22" s="2398"/>
      <c r="BLW22" s="2398"/>
      <c r="BLX22" s="2398"/>
      <c r="BLY22" s="2398"/>
      <c r="BLZ22" s="2398"/>
      <c r="BMA22" s="2398"/>
      <c r="BMB22" s="2398"/>
      <c r="BMC22" s="2398"/>
      <c r="BMD22" s="2398"/>
      <c r="BME22" s="2398"/>
      <c r="BMF22" s="2399"/>
      <c r="BMG22" s="2399"/>
      <c r="BMH22" s="2399"/>
      <c r="BMI22" s="2399"/>
      <c r="BMJ22" s="2399"/>
      <c r="BMK22" s="2399"/>
      <c r="BML22" s="2399"/>
      <c r="BMM22" s="2399"/>
      <c r="BMN22" s="2399"/>
      <c r="BMO22" s="2399"/>
      <c r="BMP22" s="2399"/>
      <c r="BMQ22" s="2399"/>
      <c r="BMR22" s="2399"/>
      <c r="BMS22" s="2399"/>
      <c r="BMT22" s="2399"/>
      <c r="BMU22" s="2399"/>
      <c r="BMV22" s="2399"/>
      <c r="BMW22" s="2399"/>
      <c r="BMX22" s="2399"/>
      <c r="BMY22" s="2397"/>
      <c r="BMZ22" s="2400"/>
      <c r="BNA22" s="2396"/>
      <c r="BNB22" s="2396"/>
      <c r="BNC22" s="2396"/>
      <c r="BND22" s="2397"/>
      <c r="BNE22" s="2398"/>
      <c r="BNF22" s="2398"/>
      <c r="BNG22" s="2398"/>
      <c r="BNH22" s="2398"/>
      <c r="BNI22" s="2398"/>
      <c r="BNJ22" s="2398"/>
      <c r="BNK22" s="2398"/>
      <c r="BNL22" s="2398"/>
      <c r="BNM22" s="2398"/>
      <c r="BNN22" s="2398"/>
      <c r="BNO22" s="2398"/>
      <c r="BNP22" s="2398"/>
      <c r="BNQ22" s="2398"/>
      <c r="BNR22" s="2398"/>
      <c r="BNS22" s="2398"/>
      <c r="BNT22" s="2398"/>
      <c r="BNU22" s="2398"/>
      <c r="BNV22" s="2398"/>
      <c r="BNW22" s="2398"/>
      <c r="BNX22" s="2398"/>
      <c r="BNY22" s="2399"/>
      <c r="BNZ22" s="2399"/>
      <c r="BOA22" s="2399"/>
      <c r="BOB22" s="2399"/>
      <c r="BOC22" s="2399"/>
      <c r="BOD22" s="2399"/>
      <c r="BOE22" s="2399"/>
      <c r="BOF22" s="2399"/>
      <c r="BOG22" s="2399"/>
      <c r="BOH22" s="2399"/>
      <c r="BOI22" s="2399"/>
      <c r="BOJ22" s="2399"/>
      <c r="BOK22" s="2399"/>
      <c r="BOL22" s="2399"/>
      <c r="BOM22" s="2399"/>
      <c r="BON22" s="2399"/>
      <c r="BOO22" s="2399"/>
      <c r="BOP22" s="2399"/>
      <c r="BOQ22" s="2399"/>
      <c r="BOR22" s="2397"/>
      <c r="BOS22" s="2400"/>
      <c r="BOT22" s="2396"/>
      <c r="BOU22" s="2396"/>
      <c r="BOV22" s="2396"/>
      <c r="BOW22" s="2397"/>
      <c r="BOX22" s="2398"/>
      <c r="BOY22" s="2398"/>
      <c r="BOZ22" s="2398"/>
      <c r="BPA22" s="2398"/>
      <c r="BPB22" s="2398"/>
      <c r="BPC22" s="2398"/>
      <c r="BPD22" s="2398"/>
      <c r="BPE22" s="2398"/>
      <c r="BPF22" s="2398"/>
      <c r="BPG22" s="2398"/>
      <c r="BPH22" s="2398"/>
      <c r="BPI22" s="2398"/>
      <c r="BPJ22" s="2398"/>
      <c r="BPK22" s="2398"/>
      <c r="BPL22" s="2398"/>
      <c r="BPM22" s="2398"/>
      <c r="BPN22" s="2398"/>
      <c r="BPO22" s="2398"/>
      <c r="BPP22" s="2398"/>
      <c r="BPQ22" s="2398"/>
      <c r="BPR22" s="2399"/>
      <c r="BPS22" s="2399"/>
      <c r="BPT22" s="2399"/>
      <c r="BPU22" s="2399"/>
      <c r="BPV22" s="2399"/>
      <c r="BPW22" s="2399"/>
      <c r="BPX22" s="2399"/>
      <c r="BPY22" s="2399"/>
      <c r="BPZ22" s="2399"/>
      <c r="BQA22" s="2399"/>
      <c r="BQB22" s="2399"/>
      <c r="BQC22" s="2399"/>
      <c r="BQD22" s="2399"/>
      <c r="BQE22" s="2399"/>
      <c r="BQF22" s="2399"/>
      <c r="BQG22" s="2399"/>
      <c r="BQH22" s="2399"/>
      <c r="BQI22" s="2399"/>
      <c r="BQJ22" s="2399"/>
      <c r="BQK22" s="2397"/>
      <c r="BQL22" s="2400"/>
      <c r="BQM22" s="2396"/>
      <c r="BQN22" s="2396"/>
      <c r="BQO22" s="2396"/>
      <c r="BQP22" s="2397"/>
      <c r="BQQ22" s="2398"/>
      <c r="BQR22" s="2398"/>
      <c r="BQS22" s="2398"/>
      <c r="BQT22" s="2398"/>
      <c r="BQU22" s="2398"/>
      <c r="BQV22" s="2398"/>
      <c r="BQW22" s="2398"/>
      <c r="BQX22" s="2398"/>
      <c r="BQY22" s="2398"/>
      <c r="BQZ22" s="2398"/>
      <c r="BRA22" s="2398"/>
      <c r="BRB22" s="2398"/>
      <c r="BRC22" s="2398"/>
      <c r="BRD22" s="2398"/>
      <c r="BRE22" s="2398"/>
      <c r="BRF22" s="2398"/>
      <c r="BRG22" s="2398"/>
      <c r="BRH22" s="2398"/>
      <c r="BRI22" s="2398"/>
      <c r="BRJ22" s="2398"/>
      <c r="BRK22" s="2399"/>
      <c r="BRL22" s="2399"/>
      <c r="BRM22" s="2399"/>
      <c r="BRN22" s="2399"/>
      <c r="BRO22" s="2399"/>
      <c r="BRP22" s="2399"/>
      <c r="BRQ22" s="2399"/>
      <c r="BRR22" s="2399"/>
      <c r="BRS22" s="2399"/>
      <c r="BRT22" s="2399"/>
      <c r="BRU22" s="2399"/>
      <c r="BRV22" s="2399"/>
      <c r="BRW22" s="2399"/>
      <c r="BRX22" s="2399"/>
      <c r="BRY22" s="2399"/>
      <c r="BRZ22" s="2399"/>
      <c r="BSA22" s="2399"/>
      <c r="BSB22" s="2399"/>
      <c r="BSC22" s="2399"/>
      <c r="BSD22" s="2397"/>
      <c r="BSE22" s="2400"/>
      <c r="BSF22" s="2396"/>
      <c r="BSG22" s="2396"/>
      <c r="BSH22" s="2396"/>
      <c r="BSI22" s="2397"/>
      <c r="BSJ22" s="2398"/>
      <c r="BSK22" s="2398"/>
      <c r="BSL22" s="2398"/>
      <c r="BSM22" s="2398"/>
      <c r="BSN22" s="2398"/>
      <c r="BSO22" s="2398"/>
      <c r="BSP22" s="2398"/>
      <c r="BSQ22" s="2398"/>
      <c r="BSR22" s="2398"/>
      <c r="BSS22" s="2398"/>
      <c r="BST22" s="2398"/>
      <c r="BSU22" s="2398"/>
      <c r="BSV22" s="2398"/>
      <c r="BSW22" s="2398"/>
      <c r="BSX22" s="2398"/>
      <c r="BSY22" s="2398"/>
      <c r="BSZ22" s="2398"/>
      <c r="BTA22" s="2398"/>
      <c r="BTB22" s="2398"/>
      <c r="BTC22" s="2398"/>
      <c r="BTD22" s="2399"/>
      <c r="BTE22" s="2399"/>
      <c r="BTF22" s="2399"/>
      <c r="BTG22" s="2399"/>
      <c r="BTH22" s="2399"/>
      <c r="BTI22" s="2399"/>
      <c r="BTJ22" s="2399"/>
      <c r="BTK22" s="2399"/>
      <c r="BTL22" s="2399"/>
      <c r="BTM22" s="2399"/>
      <c r="BTN22" s="2399"/>
      <c r="BTO22" s="2399"/>
      <c r="BTP22" s="2399"/>
      <c r="BTQ22" s="2399"/>
      <c r="BTR22" s="2399"/>
      <c r="BTS22" s="2399"/>
      <c r="BTT22" s="2399"/>
      <c r="BTU22" s="2399"/>
      <c r="BTV22" s="2399"/>
      <c r="BTW22" s="2397"/>
      <c r="BTX22" s="2400"/>
      <c r="BTY22" s="2396"/>
      <c r="BTZ22" s="2396"/>
      <c r="BUA22" s="2396"/>
      <c r="BUB22" s="2397"/>
      <c r="BUC22" s="2398"/>
      <c r="BUD22" s="2398"/>
      <c r="BUE22" s="2398"/>
      <c r="BUF22" s="2398"/>
      <c r="BUG22" s="2398"/>
      <c r="BUH22" s="2398"/>
      <c r="BUI22" s="2398"/>
      <c r="BUJ22" s="2398"/>
      <c r="BUK22" s="2398"/>
      <c r="BUL22" s="2398"/>
      <c r="BUM22" s="2398"/>
      <c r="BUN22" s="2398"/>
      <c r="BUO22" s="2398"/>
      <c r="BUP22" s="2398"/>
      <c r="BUQ22" s="2398"/>
      <c r="BUR22" s="2398"/>
      <c r="BUS22" s="2398"/>
      <c r="BUT22" s="2398"/>
      <c r="BUU22" s="2398"/>
      <c r="BUV22" s="2398"/>
      <c r="BUW22" s="2399"/>
      <c r="BUX22" s="2399"/>
      <c r="BUY22" s="2399"/>
      <c r="BUZ22" s="2399"/>
      <c r="BVA22" s="2399"/>
      <c r="BVB22" s="2399"/>
      <c r="BVC22" s="2399"/>
      <c r="BVD22" s="2399"/>
      <c r="BVE22" s="2399"/>
      <c r="BVF22" s="2399"/>
      <c r="BVG22" s="2399"/>
      <c r="BVH22" s="2399"/>
      <c r="BVI22" s="2399"/>
      <c r="BVJ22" s="2399"/>
      <c r="BVK22" s="2399"/>
      <c r="BVL22" s="2399"/>
      <c r="BVM22" s="2399"/>
      <c r="BVN22" s="2399"/>
      <c r="BVO22" s="2399"/>
      <c r="BVP22" s="2397"/>
      <c r="BVQ22" s="2400"/>
      <c r="BVR22" s="2396"/>
      <c r="BVS22" s="2396"/>
      <c r="BVT22" s="2396"/>
      <c r="BVU22" s="2397"/>
      <c r="BVV22" s="2398"/>
      <c r="BVW22" s="2398"/>
      <c r="BVX22" s="2398"/>
      <c r="BVY22" s="2398"/>
      <c r="BVZ22" s="2398"/>
      <c r="BWA22" s="2398"/>
      <c r="BWB22" s="2398"/>
      <c r="BWC22" s="2398"/>
      <c r="BWD22" s="2398"/>
      <c r="BWE22" s="2398"/>
      <c r="BWF22" s="2398"/>
      <c r="BWG22" s="2398"/>
      <c r="BWH22" s="2398"/>
      <c r="BWI22" s="2398"/>
      <c r="BWJ22" s="2398"/>
      <c r="BWK22" s="2398"/>
      <c r="BWL22" s="2398"/>
      <c r="BWM22" s="2398"/>
      <c r="BWN22" s="2398"/>
      <c r="BWO22" s="2398"/>
      <c r="BWP22" s="2399"/>
      <c r="BWQ22" s="2399"/>
      <c r="BWR22" s="2399"/>
      <c r="BWS22" s="2399"/>
      <c r="BWT22" s="2399"/>
      <c r="BWU22" s="2399"/>
      <c r="BWV22" s="2399"/>
      <c r="BWW22" s="2399"/>
      <c r="BWX22" s="2399"/>
      <c r="BWY22" s="2399"/>
      <c r="BWZ22" s="2399"/>
      <c r="BXA22" s="2399"/>
      <c r="BXB22" s="2399"/>
      <c r="BXC22" s="2399"/>
      <c r="BXD22" s="2399"/>
      <c r="BXE22" s="2399"/>
      <c r="BXF22" s="2399"/>
      <c r="BXG22" s="2399"/>
      <c r="BXH22" s="2399"/>
      <c r="BXI22" s="2397"/>
      <c r="BXJ22" s="2400"/>
      <c r="BXK22" s="2396"/>
      <c r="BXL22" s="2396"/>
      <c r="BXM22" s="2396"/>
      <c r="BXN22" s="2397"/>
      <c r="BXO22" s="2398"/>
      <c r="BXP22" s="2398"/>
      <c r="BXQ22" s="2398"/>
      <c r="BXR22" s="2398"/>
      <c r="BXS22" s="2398"/>
      <c r="BXT22" s="2398"/>
      <c r="BXU22" s="2398"/>
      <c r="BXV22" s="2398"/>
      <c r="BXW22" s="2398"/>
      <c r="BXX22" s="2398"/>
      <c r="BXY22" s="2398"/>
      <c r="BXZ22" s="2398"/>
      <c r="BYA22" s="2398"/>
      <c r="BYB22" s="2398"/>
      <c r="BYC22" s="2398"/>
      <c r="BYD22" s="2398"/>
      <c r="BYE22" s="2398"/>
      <c r="BYF22" s="2398"/>
      <c r="BYG22" s="2398"/>
      <c r="BYH22" s="2398"/>
      <c r="BYI22" s="2399"/>
      <c r="BYJ22" s="2399"/>
      <c r="BYK22" s="2399"/>
      <c r="BYL22" s="2399"/>
      <c r="BYM22" s="2399"/>
      <c r="BYN22" s="2399"/>
      <c r="BYO22" s="2399"/>
      <c r="BYP22" s="2399"/>
      <c r="BYQ22" s="2399"/>
      <c r="BYR22" s="2399"/>
      <c r="BYS22" s="2399"/>
      <c r="BYT22" s="2399"/>
      <c r="BYU22" s="2399"/>
      <c r="BYV22" s="2399"/>
      <c r="BYW22" s="2399"/>
      <c r="BYX22" s="2399"/>
      <c r="BYY22" s="2399"/>
      <c r="BYZ22" s="2399"/>
      <c r="BZA22" s="2399"/>
      <c r="BZB22" s="2397"/>
      <c r="BZC22" s="2400"/>
      <c r="BZD22" s="2396"/>
      <c r="BZE22" s="2396"/>
      <c r="BZF22" s="2396"/>
      <c r="BZG22" s="2397"/>
      <c r="BZH22" s="2398"/>
      <c r="BZI22" s="2398"/>
      <c r="BZJ22" s="2398"/>
      <c r="BZK22" s="2398"/>
      <c r="BZL22" s="2398"/>
      <c r="BZM22" s="2398"/>
      <c r="BZN22" s="2398"/>
      <c r="BZO22" s="2398"/>
      <c r="BZP22" s="2398"/>
      <c r="BZQ22" s="2398"/>
      <c r="BZR22" s="2398"/>
      <c r="BZS22" s="2398"/>
      <c r="BZT22" s="2398"/>
      <c r="BZU22" s="2398"/>
      <c r="BZV22" s="2398"/>
      <c r="BZW22" s="2398"/>
      <c r="BZX22" s="2398"/>
      <c r="BZY22" s="2398"/>
      <c r="BZZ22" s="2398"/>
      <c r="CAA22" s="2398"/>
      <c r="CAB22" s="2399"/>
      <c r="CAC22" s="2399"/>
      <c r="CAD22" s="2399"/>
      <c r="CAE22" s="2399"/>
      <c r="CAF22" s="2399"/>
      <c r="CAG22" s="2399"/>
      <c r="CAH22" s="2399"/>
      <c r="CAI22" s="2399"/>
      <c r="CAJ22" s="2399"/>
      <c r="CAK22" s="2399"/>
      <c r="CAL22" s="2399"/>
      <c r="CAM22" s="2399"/>
      <c r="CAN22" s="2399"/>
      <c r="CAO22" s="2399"/>
      <c r="CAP22" s="2399"/>
      <c r="CAQ22" s="2399"/>
      <c r="CAR22" s="2399"/>
      <c r="CAS22" s="2399"/>
      <c r="CAT22" s="2399"/>
      <c r="CAU22" s="2397"/>
      <c r="CAV22" s="2400"/>
      <c r="CAW22" s="2396"/>
      <c r="CAX22" s="2396"/>
      <c r="CAY22" s="2396"/>
      <c r="CAZ22" s="2397"/>
      <c r="CBA22" s="2398"/>
      <c r="CBB22" s="2398"/>
      <c r="CBC22" s="2398"/>
      <c r="CBD22" s="2398"/>
      <c r="CBE22" s="2398"/>
      <c r="CBF22" s="2398"/>
      <c r="CBG22" s="2398"/>
      <c r="CBH22" s="2398"/>
      <c r="CBI22" s="2398"/>
      <c r="CBJ22" s="2398"/>
      <c r="CBK22" s="2398"/>
      <c r="CBL22" s="2398"/>
      <c r="CBM22" s="2398"/>
      <c r="CBN22" s="2398"/>
      <c r="CBO22" s="2398"/>
      <c r="CBP22" s="2398"/>
      <c r="CBQ22" s="2398"/>
      <c r="CBR22" s="2398"/>
      <c r="CBS22" s="2398"/>
      <c r="CBT22" s="2398"/>
      <c r="CBU22" s="2399"/>
      <c r="CBV22" s="2399"/>
      <c r="CBW22" s="2399"/>
      <c r="CBX22" s="2399"/>
      <c r="CBY22" s="2399"/>
      <c r="CBZ22" s="2399"/>
      <c r="CCA22" s="2399"/>
      <c r="CCB22" s="2399"/>
      <c r="CCC22" s="2399"/>
      <c r="CCD22" s="2399"/>
      <c r="CCE22" s="2399"/>
      <c r="CCF22" s="2399"/>
      <c r="CCG22" s="2399"/>
      <c r="CCH22" s="2399"/>
      <c r="CCI22" s="2399"/>
      <c r="CCJ22" s="2399"/>
      <c r="CCK22" s="2399"/>
      <c r="CCL22" s="2399"/>
      <c r="CCM22" s="2399"/>
      <c r="CCN22" s="2397"/>
      <c r="CCO22" s="2400"/>
      <c r="CCP22" s="2396"/>
      <c r="CCQ22" s="2396"/>
      <c r="CCR22" s="2396"/>
      <c r="CCS22" s="2397"/>
      <c r="CCT22" s="2398"/>
      <c r="CCU22" s="2398"/>
      <c r="CCV22" s="2398"/>
      <c r="CCW22" s="2398"/>
      <c r="CCX22" s="2398"/>
      <c r="CCY22" s="2398"/>
      <c r="CCZ22" s="2398"/>
      <c r="CDA22" s="2398"/>
      <c r="CDB22" s="2398"/>
      <c r="CDC22" s="2398"/>
      <c r="CDD22" s="2398"/>
      <c r="CDE22" s="2398"/>
      <c r="CDF22" s="2398"/>
      <c r="CDG22" s="2398"/>
      <c r="CDH22" s="2398"/>
      <c r="CDI22" s="2398"/>
      <c r="CDJ22" s="2398"/>
      <c r="CDK22" s="2398"/>
      <c r="CDL22" s="2398"/>
      <c r="CDM22" s="2398"/>
      <c r="CDN22" s="2399"/>
      <c r="CDO22" s="2399"/>
      <c r="CDP22" s="2399"/>
      <c r="CDQ22" s="2399"/>
      <c r="CDR22" s="2399"/>
      <c r="CDS22" s="2399"/>
      <c r="CDT22" s="2399"/>
      <c r="CDU22" s="2399"/>
      <c r="CDV22" s="2399"/>
      <c r="CDW22" s="2399"/>
      <c r="CDX22" s="2399"/>
      <c r="CDY22" s="2399"/>
      <c r="CDZ22" s="2399"/>
      <c r="CEA22" s="2399"/>
      <c r="CEB22" s="2399"/>
      <c r="CEC22" s="2399"/>
      <c r="CED22" s="2399"/>
      <c r="CEE22" s="2399"/>
      <c r="CEF22" s="2399"/>
      <c r="CEG22" s="2397"/>
      <c r="CEH22" s="2400"/>
      <c r="CEI22" s="2396"/>
      <c r="CEJ22" s="2396"/>
      <c r="CEK22" s="2396"/>
      <c r="CEL22" s="2397"/>
      <c r="CEM22" s="2398"/>
      <c r="CEN22" s="2398"/>
      <c r="CEO22" s="2398"/>
      <c r="CEP22" s="2398"/>
      <c r="CEQ22" s="2398"/>
      <c r="CER22" s="2398"/>
      <c r="CES22" s="2398"/>
      <c r="CET22" s="2398"/>
      <c r="CEU22" s="2398"/>
      <c r="CEV22" s="2398"/>
      <c r="CEW22" s="2398"/>
      <c r="CEX22" s="2398"/>
      <c r="CEY22" s="2398"/>
      <c r="CEZ22" s="2398"/>
      <c r="CFA22" s="2398"/>
      <c r="CFB22" s="2398"/>
      <c r="CFC22" s="2398"/>
      <c r="CFD22" s="2398"/>
      <c r="CFE22" s="2398"/>
      <c r="CFF22" s="2398"/>
      <c r="CFG22" s="2399"/>
      <c r="CFH22" s="2399"/>
      <c r="CFI22" s="2399"/>
      <c r="CFJ22" s="2399"/>
      <c r="CFK22" s="2399"/>
      <c r="CFL22" s="2399"/>
      <c r="CFM22" s="2399"/>
      <c r="CFN22" s="2399"/>
      <c r="CFO22" s="2399"/>
      <c r="CFP22" s="2399"/>
      <c r="CFQ22" s="2399"/>
      <c r="CFR22" s="2399"/>
      <c r="CFS22" s="2399"/>
      <c r="CFT22" s="2399"/>
      <c r="CFU22" s="2399"/>
      <c r="CFV22" s="2399"/>
      <c r="CFW22" s="2399"/>
      <c r="CFX22" s="2399"/>
      <c r="CFY22" s="2399"/>
      <c r="CFZ22" s="2397"/>
      <c r="CGA22" s="2400"/>
      <c r="CGB22" s="2396"/>
      <c r="CGC22" s="2396"/>
      <c r="CGD22" s="2396"/>
      <c r="CGE22" s="2397"/>
      <c r="CGF22" s="2398"/>
      <c r="CGG22" s="2398"/>
      <c r="CGH22" s="2398"/>
      <c r="CGI22" s="2398"/>
      <c r="CGJ22" s="2398"/>
      <c r="CGK22" s="2398"/>
      <c r="CGL22" s="2398"/>
      <c r="CGM22" s="2398"/>
      <c r="CGN22" s="2398"/>
      <c r="CGO22" s="2398"/>
      <c r="CGP22" s="2398"/>
      <c r="CGQ22" s="2398"/>
      <c r="CGR22" s="2398"/>
      <c r="CGS22" s="2398"/>
      <c r="CGT22" s="2398"/>
      <c r="CGU22" s="2398"/>
      <c r="CGV22" s="2398"/>
      <c r="CGW22" s="2398"/>
      <c r="CGX22" s="2398"/>
      <c r="CGY22" s="2398"/>
      <c r="CGZ22" s="2399"/>
      <c r="CHA22" s="2399"/>
      <c r="CHB22" s="2399"/>
      <c r="CHC22" s="2399"/>
      <c r="CHD22" s="2399"/>
      <c r="CHE22" s="2399"/>
      <c r="CHF22" s="2399"/>
      <c r="CHG22" s="2399"/>
      <c r="CHH22" s="2399"/>
      <c r="CHI22" s="2399"/>
      <c r="CHJ22" s="2399"/>
      <c r="CHK22" s="2399"/>
      <c r="CHL22" s="2399"/>
      <c r="CHM22" s="2399"/>
      <c r="CHN22" s="2399"/>
      <c r="CHO22" s="2399"/>
      <c r="CHP22" s="2399"/>
      <c r="CHQ22" s="2399"/>
      <c r="CHR22" s="2399"/>
      <c r="CHS22" s="2397"/>
      <c r="CHT22" s="2400"/>
      <c r="CHU22" s="2396"/>
      <c r="CHV22" s="2396"/>
      <c r="CHW22" s="2396"/>
      <c r="CHX22" s="2397"/>
      <c r="CHY22" s="2398"/>
      <c r="CHZ22" s="2398"/>
      <c r="CIA22" s="2398"/>
      <c r="CIB22" s="2398"/>
      <c r="CIC22" s="2398"/>
      <c r="CID22" s="2398"/>
      <c r="CIE22" s="2398"/>
      <c r="CIF22" s="2398"/>
      <c r="CIG22" s="2398"/>
      <c r="CIH22" s="2398"/>
      <c r="CII22" s="2398"/>
      <c r="CIJ22" s="2398"/>
      <c r="CIK22" s="2398"/>
      <c r="CIL22" s="2398"/>
      <c r="CIM22" s="2398"/>
      <c r="CIN22" s="2398"/>
      <c r="CIO22" s="2398"/>
      <c r="CIP22" s="2398"/>
      <c r="CIQ22" s="2398"/>
      <c r="CIR22" s="2398"/>
      <c r="CIS22" s="2399"/>
      <c r="CIT22" s="2399"/>
      <c r="CIU22" s="2399"/>
      <c r="CIV22" s="2399"/>
      <c r="CIW22" s="2399"/>
      <c r="CIX22" s="2399"/>
      <c r="CIY22" s="2399"/>
      <c r="CIZ22" s="2399"/>
      <c r="CJA22" s="2399"/>
      <c r="CJB22" s="2399"/>
      <c r="CJC22" s="2399"/>
      <c r="CJD22" s="2399"/>
      <c r="CJE22" s="2399"/>
      <c r="CJF22" s="2399"/>
      <c r="CJG22" s="2399"/>
      <c r="CJH22" s="2399"/>
      <c r="CJI22" s="2399"/>
      <c r="CJJ22" s="2399"/>
      <c r="CJK22" s="2399"/>
      <c r="CJL22" s="2397"/>
      <c r="CJM22" s="2400"/>
      <c r="CJN22" s="2396"/>
      <c r="CJO22" s="2396"/>
      <c r="CJP22" s="2396"/>
      <c r="CJQ22" s="2397"/>
      <c r="CJR22" s="2398"/>
      <c r="CJS22" s="2398"/>
      <c r="CJT22" s="2398"/>
      <c r="CJU22" s="2398"/>
      <c r="CJV22" s="2398"/>
      <c r="CJW22" s="2398"/>
      <c r="CJX22" s="2398"/>
      <c r="CJY22" s="2398"/>
      <c r="CJZ22" s="2398"/>
      <c r="CKA22" s="2398"/>
      <c r="CKB22" s="2398"/>
      <c r="CKC22" s="2398"/>
      <c r="CKD22" s="2398"/>
      <c r="CKE22" s="2398"/>
      <c r="CKF22" s="2398"/>
      <c r="CKG22" s="2398"/>
      <c r="CKH22" s="2398"/>
      <c r="CKI22" s="2398"/>
      <c r="CKJ22" s="2398"/>
      <c r="CKK22" s="2398"/>
      <c r="CKL22" s="2399"/>
      <c r="CKM22" s="2399"/>
      <c r="CKN22" s="2399"/>
      <c r="CKO22" s="2399"/>
      <c r="CKP22" s="2399"/>
      <c r="CKQ22" s="2399"/>
      <c r="CKR22" s="2399"/>
      <c r="CKS22" s="2399"/>
      <c r="CKT22" s="2399"/>
      <c r="CKU22" s="2399"/>
      <c r="CKV22" s="2399"/>
      <c r="CKW22" s="2399"/>
      <c r="CKX22" s="2399"/>
      <c r="CKY22" s="2399"/>
      <c r="CKZ22" s="2399"/>
      <c r="CLA22" s="2399"/>
      <c r="CLB22" s="2399"/>
      <c r="CLC22" s="2399"/>
      <c r="CLD22" s="2399"/>
      <c r="CLE22" s="2397"/>
      <c r="CLF22" s="2400"/>
      <c r="CLG22" s="2396"/>
      <c r="CLH22" s="2396"/>
      <c r="CLI22" s="2396"/>
      <c r="CLJ22" s="2397"/>
      <c r="CLK22" s="2398"/>
      <c r="CLL22" s="2398"/>
      <c r="CLM22" s="2398"/>
      <c r="CLN22" s="2398"/>
      <c r="CLO22" s="2398"/>
      <c r="CLP22" s="2398"/>
      <c r="CLQ22" s="2398"/>
      <c r="CLR22" s="2398"/>
      <c r="CLS22" s="2398"/>
      <c r="CLT22" s="2398"/>
      <c r="CLU22" s="2398"/>
      <c r="CLV22" s="2398"/>
      <c r="CLW22" s="2398"/>
      <c r="CLX22" s="2398"/>
      <c r="CLY22" s="2398"/>
      <c r="CLZ22" s="2398"/>
      <c r="CMA22" s="2398"/>
      <c r="CMB22" s="2398"/>
      <c r="CMC22" s="2398"/>
      <c r="CMD22" s="2398"/>
      <c r="CME22" s="2399"/>
      <c r="CMF22" s="2399"/>
      <c r="CMG22" s="2399"/>
      <c r="CMH22" s="2399"/>
      <c r="CMI22" s="2399"/>
      <c r="CMJ22" s="2399"/>
      <c r="CMK22" s="2399"/>
      <c r="CML22" s="2399"/>
      <c r="CMM22" s="2399"/>
      <c r="CMN22" s="2399"/>
      <c r="CMO22" s="2399"/>
      <c r="CMP22" s="2399"/>
      <c r="CMQ22" s="2399"/>
      <c r="CMR22" s="2399"/>
      <c r="CMS22" s="2399"/>
      <c r="CMT22" s="2399"/>
      <c r="CMU22" s="2399"/>
      <c r="CMV22" s="2399"/>
      <c r="CMW22" s="2399"/>
      <c r="CMX22" s="2397"/>
      <c r="CMY22" s="2400"/>
      <c r="CMZ22" s="2396"/>
      <c r="CNA22" s="2396"/>
      <c r="CNB22" s="2396"/>
      <c r="CNC22" s="2397"/>
      <c r="CND22" s="2398"/>
      <c r="CNE22" s="2398"/>
      <c r="CNF22" s="2398"/>
      <c r="CNG22" s="2398"/>
      <c r="CNH22" s="2398"/>
      <c r="CNI22" s="2398"/>
      <c r="CNJ22" s="2398"/>
      <c r="CNK22" s="2398"/>
      <c r="CNL22" s="2398"/>
      <c r="CNM22" s="2398"/>
      <c r="CNN22" s="2398"/>
      <c r="CNO22" s="2398"/>
      <c r="CNP22" s="2398"/>
      <c r="CNQ22" s="2398"/>
      <c r="CNR22" s="2398"/>
      <c r="CNS22" s="2398"/>
      <c r="CNT22" s="2398"/>
      <c r="CNU22" s="2398"/>
      <c r="CNV22" s="2398"/>
      <c r="CNW22" s="2398"/>
      <c r="CNX22" s="2399"/>
      <c r="CNY22" s="2399"/>
      <c r="CNZ22" s="2399"/>
      <c r="COA22" s="2399"/>
      <c r="COB22" s="2399"/>
      <c r="COC22" s="2399"/>
      <c r="COD22" s="2399"/>
      <c r="COE22" s="2399"/>
      <c r="COF22" s="2399"/>
      <c r="COG22" s="2399"/>
      <c r="COH22" s="2399"/>
      <c r="COI22" s="2399"/>
      <c r="COJ22" s="2399"/>
      <c r="COK22" s="2399"/>
      <c r="COL22" s="2399"/>
      <c r="COM22" s="2399"/>
      <c r="CON22" s="2399"/>
      <c r="COO22" s="2399"/>
      <c r="COP22" s="2399"/>
      <c r="COQ22" s="2397"/>
      <c r="COR22" s="2400"/>
      <c r="COS22" s="2396"/>
      <c r="COT22" s="2396"/>
      <c r="COU22" s="2396"/>
      <c r="COV22" s="2397"/>
      <c r="COW22" s="2398"/>
      <c r="COX22" s="2398"/>
      <c r="COY22" s="2398"/>
      <c r="COZ22" s="2398"/>
      <c r="CPA22" s="2398"/>
      <c r="CPB22" s="2398"/>
      <c r="CPC22" s="2398"/>
      <c r="CPD22" s="2398"/>
      <c r="CPE22" s="2398"/>
      <c r="CPF22" s="2398"/>
      <c r="CPG22" s="2398"/>
      <c r="CPH22" s="2398"/>
      <c r="CPI22" s="2398"/>
      <c r="CPJ22" s="2398"/>
      <c r="CPK22" s="2398"/>
      <c r="CPL22" s="2398"/>
      <c r="CPM22" s="2398"/>
      <c r="CPN22" s="2398"/>
      <c r="CPO22" s="2398"/>
      <c r="CPP22" s="2398"/>
      <c r="CPQ22" s="2399"/>
      <c r="CPR22" s="2399"/>
      <c r="CPS22" s="2399"/>
      <c r="CPT22" s="2399"/>
      <c r="CPU22" s="2399"/>
      <c r="CPV22" s="2399"/>
      <c r="CPW22" s="2399"/>
      <c r="CPX22" s="2399"/>
      <c r="CPY22" s="2399"/>
      <c r="CPZ22" s="2399"/>
      <c r="CQA22" s="2399"/>
      <c r="CQB22" s="2399"/>
      <c r="CQC22" s="2399"/>
      <c r="CQD22" s="2399"/>
      <c r="CQE22" s="2399"/>
      <c r="CQF22" s="2399"/>
      <c r="CQG22" s="2399"/>
      <c r="CQH22" s="2399"/>
      <c r="CQI22" s="2399"/>
      <c r="CQJ22" s="2397"/>
      <c r="CQK22" s="2400"/>
      <c r="CQL22" s="2396"/>
      <c r="CQM22" s="2396"/>
      <c r="CQN22" s="2396"/>
      <c r="CQO22" s="2397"/>
      <c r="CQP22" s="2398"/>
      <c r="CQQ22" s="2398"/>
      <c r="CQR22" s="2398"/>
      <c r="CQS22" s="2398"/>
      <c r="CQT22" s="2398"/>
      <c r="CQU22" s="2398"/>
      <c r="CQV22" s="2398"/>
      <c r="CQW22" s="2398"/>
      <c r="CQX22" s="2398"/>
      <c r="CQY22" s="2398"/>
      <c r="CQZ22" s="2398"/>
      <c r="CRA22" s="2398"/>
      <c r="CRB22" s="2398"/>
      <c r="CRC22" s="2398"/>
      <c r="CRD22" s="2398"/>
      <c r="CRE22" s="2398"/>
      <c r="CRF22" s="2398"/>
      <c r="CRG22" s="2398"/>
      <c r="CRH22" s="2398"/>
      <c r="CRI22" s="2398"/>
      <c r="CRJ22" s="2399"/>
      <c r="CRK22" s="2399"/>
      <c r="CRL22" s="2399"/>
      <c r="CRM22" s="2399"/>
      <c r="CRN22" s="2399"/>
      <c r="CRO22" s="2399"/>
      <c r="CRP22" s="2399"/>
      <c r="CRQ22" s="2399"/>
      <c r="CRR22" s="2399"/>
      <c r="CRS22" s="2399"/>
      <c r="CRT22" s="2399"/>
      <c r="CRU22" s="2399"/>
      <c r="CRV22" s="2399"/>
      <c r="CRW22" s="2399"/>
      <c r="CRX22" s="2399"/>
      <c r="CRY22" s="2399"/>
      <c r="CRZ22" s="2399"/>
      <c r="CSA22" s="2399"/>
      <c r="CSB22" s="2399"/>
      <c r="CSC22" s="2397"/>
      <c r="CSD22" s="2400"/>
      <c r="CSE22" s="2396"/>
      <c r="CSF22" s="2396"/>
      <c r="CSG22" s="2396"/>
      <c r="CSH22" s="2397"/>
      <c r="CSI22" s="2398"/>
      <c r="CSJ22" s="2398"/>
      <c r="CSK22" s="2398"/>
      <c r="CSL22" s="2398"/>
      <c r="CSM22" s="2398"/>
      <c r="CSN22" s="2398"/>
      <c r="CSO22" s="2398"/>
      <c r="CSP22" s="2398"/>
      <c r="CSQ22" s="2398"/>
      <c r="CSR22" s="2398"/>
      <c r="CSS22" s="2398"/>
      <c r="CST22" s="2398"/>
      <c r="CSU22" s="2398"/>
      <c r="CSV22" s="2398"/>
      <c r="CSW22" s="2398"/>
      <c r="CSX22" s="2398"/>
      <c r="CSY22" s="2398"/>
      <c r="CSZ22" s="2398"/>
      <c r="CTA22" s="2398"/>
      <c r="CTB22" s="2398"/>
      <c r="CTC22" s="2399"/>
      <c r="CTD22" s="2399"/>
      <c r="CTE22" s="2399"/>
      <c r="CTF22" s="2399"/>
      <c r="CTG22" s="2399"/>
      <c r="CTH22" s="2399"/>
      <c r="CTI22" s="2399"/>
      <c r="CTJ22" s="2399"/>
      <c r="CTK22" s="2399"/>
      <c r="CTL22" s="2399"/>
      <c r="CTM22" s="2399"/>
      <c r="CTN22" s="2399"/>
      <c r="CTO22" s="2399"/>
      <c r="CTP22" s="2399"/>
      <c r="CTQ22" s="2399"/>
      <c r="CTR22" s="2399"/>
      <c r="CTS22" s="2399"/>
      <c r="CTT22" s="2399"/>
      <c r="CTU22" s="2399"/>
      <c r="CTV22" s="2397"/>
      <c r="CTW22" s="2400"/>
      <c r="CTX22" s="2396"/>
      <c r="CTY22" s="2396"/>
      <c r="CTZ22" s="2396"/>
      <c r="CUA22" s="2397"/>
      <c r="CUB22" s="2398"/>
      <c r="CUC22" s="2398"/>
      <c r="CUD22" s="2398"/>
      <c r="CUE22" s="2398"/>
      <c r="CUF22" s="2398"/>
      <c r="CUG22" s="2398"/>
      <c r="CUH22" s="2398"/>
      <c r="CUI22" s="2398"/>
      <c r="CUJ22" s="2398"/>
      <c r="CUK22" s="2398"/>
      <c r="CUL22" s="2398"/>
      <c r="CUM22" s="2398"/>
      <c r="CUN22" s="2398"/>
      <c r="CUO22" s="2398"/>
      <c r="CUP22" s="2398"/>
      <c r="CUQ22" s="2398"/>
      <c r="CUR22" s="2398"/>
      <c r="CUS22" s="2398"/>
      <c r="CUT22" s="2398"/>
      <c r="CUU22" s="2398"/>
      <c r="CUV22" s="2399"/>
      <c r="CUW22" s="2399"/>
      <c r="CUX22" s="2399"/>
      <c r="CUY22" s="2399"/>
      <c r="CUZ22" s="2399"/>
      <c r="CVA22" s="2399"/>
      <c r="CVB22" s="2399"/>
      <c r="CVC22" s="2399"/>
      <c r="CVD22" s="2399"/>
      <c r="CVE22" s="2399"/>
      <c r="CVF22" s="2399"/>
      <c r="CVG22" s="2399"/>
      <c r="CVH22" s="2399"/>
      <c r="CVI22" s="2399"/>
      <c r="CVJ22" s="2399"/>
      <c r="CVK22" s="2399"/>
      <c r="CVL22" s="2399"/>
      <c r="CVM22" s="2399"/>
      <c r="CVN22" s="2399"/>
      <c r="CVO22" s="2397"/>
      <c r="CVP22" s="2400"/>
      <c r="CVQ22" s="2396"/>
      <c r="CVR22" s="2396"/>
      <c r="CVS22" s="2396"/>
      <c r="CVT22" s="2397"/>
      <c r="CVU22" s="2398"/>
      <c r="CVV22" s="2398"/>
      <c r="CVW22" s="2398"/>
      <c r="CVX22" s="2398"/>
      <c r="CVY22" s="2398"/>
      <c r="CVZ22" s="2398"/>
      <c r="CWA22" s="2398"/>
      <c r="CWB22" s="2398"/>
      <c r="CWC22" s="2398"/>
      <c r="CWD22" s="2398"/>
      <c r="CWE22" s="2398"/>
      <c r="CWF22" s="2398"/>
      <c r="CWG22" s="2398"/>
      <c r="CWH22" s="2398"/>
      <c r="CWI22" s="2398"/>
      <c r="CWJ22" s="2398"/>
      <c r="CWK22" s="2398"/>
      <c r="CWL22" s="2398"/>
      <c r="CWM22" s="2398"/>
      <c r="CWN22" s="2398"/>
      <c r="CWO22" s="2399"/>
      <c r="CWP22" s="2399"/>
      <c r="CWQ22" s="2399"/>
      <c r="CWR22" s="2399"/>
      <c r="CWS22" s="2399"/>
      <c r="CWT22" s="2399"/>
      <c r="CWU22" s="2399"/>
      <c r="CWV22" s="2399"/>
      <c r="CWW22" s="2399"/>
      <c r="CWX22" s="2399"/>
      <c r="CWY22" s="2399"/>
      <c r="CWZ22" s="2399"/>
      <c r="CXA22" s="2399"/>
      <c r="CXB22" s="2399"/>
      <c r="CXC22" s="2399"/>
      <c r="CXD22" s="2399"/>
      <c r="CXE22" s="2399"/>
      <c r="CXF22" s="2399"/>
      <c r="CXG22" s="2399"/>
      <c r="CXH22" s="2397"/>
      <c r="CXI22" s="2400"/>
      <c r="CXJ22" s="2396"/>
      <c r="CXK22" s="2396"/>
      <c r="CXL22" s="2396"/>
      <c r="CXM22" s="2397"/>
      <c r="CXN22" s="2398"/>
      <c r="CXO22" s="2398"/>
      <c r="CXP22" s="2398"/>
      <c r="CXQ22" s="2398"/>
      <c r="CXR22" s="2398"/>
      <c r="CXS22" s="2398"/>
      <c r="CXT22" s="2398"/>
      <c r="CXU22" s="2398"/>
      <c r="CXV22" s="2398"/>
      <c r="CXW22" s="2398"/>
      <c r="CXX22" s="2398"/>
      <c r="CXY22" s="2398"/>
      <c r="CXZ22" s="2398"/>
      <c r="CYA22" s="2398"/>
      <c r="CYB22" s="2398"/>
      <c r="CYC22" s="2398"/>
      <c r="CYD22" s="2398"/>
      <c r="CYE22" s="2398"/>
      <c r="CYF22" s="2398"/>
      <c r="CYG22" s="2398"/>
      <c r="CYH22" s="2399"/>
      <c r="CYI22" s="2399"/>
      <c r="CYJ22" s="2399"/>
      <c r="CYK22" s="2399"/>
      <c r="CYL22" s="2399"/>
      <c r="CYM22" s="2399"/>
      <c r="CYN22" s="2399"/>
      <c r="CYO22" s="2399"/>
      <c r="CYP22" s="2399"/>
      <c r="CYQ22" s="2399"/>
      <c r="CYR22" s="2399"/>
      <c r="CYS22" s="2399"/>
      <c r="CYT22" s="2399"/>
      <c r="CYU22" s="2399"/>
      <c r="CYV22" s="2399"/>
      <c r="CYW22" s="2399"/>
      <c r="CYX22" s="2399"/>
      <c r="CYY22" s="2399"/>
      <c r="CYZ22" s="2399"/>
      <c r="CZA22" s="2397"/>
      <c r="CZB22" s="2400"/>
      <c r="CZC22" s="2396"/>
      <c r="CZD22" s="2396"/>
      <c r="CZE22" s="2396"/>
      <c r="CZF22" s="2397"/>
      <c r="CZG22" s="2398"/>
      <c r="CZH22" s="2398"/>
      <c r="CZI22" s="2398"/>
      <c r="CZJ22" s="2398"/>
      <c r="CZK22" s="2398"/>
      <c r="CZL22" s="2398"/>
      <c r="CZM22" s="2398"/>
      <c r="CZN22" s="2398"/>
      <c r="CZO22" s="2398"/>
      <c r="CZP22" s="2398"/>
      <c r="CZQ22" s="2398"/>
      <c r="CZR22" s="2398"/>
      <c r="CZS22" s="2398"/>
      <c r="CZT22" s="2398"/>
      <c r="CZU22" s="2398"/>
      <c r="CZV22" s="2398"/>
      <c r="CZW22" s="2398"/>
      <c r="CZX22" s="2398"/>
      <c r="CZY22" s="2398"/>
      <c r="CZZ22" s="2398"/>
      <c r="DAA22" s="2399"/>
      <c r="DAB22" s="2399"/>
      <c r="DAC22" s="2399"/>
      <c r="DAD22" s="2399"/>
      <c r="DAE22" s="2399"/>
      <c r="DAF22" s="2399"/>
      <c r="DAG22" s="2399"/>
      <c r="DAH22" s="2399"/>
      <c r="DAI22" s="2399"/>
      <c r="DAJ22" s="2399"/>
      <c r="DAK22" s="2399"/>
      <c r="DAL22" s="2399"/>
      <c r="DAM22" s="2399"/>
      <c r="DAN22" s="2399"/>
      <c r="DAO22" s="2399"/>
      <c r="DAP22" s="2399"/>
      <c r="DAQ22" s="2399"/>
      <c r="DAR22" s="2399"/>
      <c r="DAS22" s="2399"/>
      <c r="DAT22" s="2397"/>
      <c r="DAU22" s="2400"/>
      <c r="DAV22" s="2396"/>
      <c r="DAW22" s="2396"/>
      <c r="DAX22" s="2396"/>
      <c r="DAY22" s="2397"/>
      <c r="DAZ22" s="2398"/>
      <c r="DBA22" s="2398"/>
      <c r="DBB22" s="2398"/>
      <c r="DBC22" s="2398"/>
      <c r="DBD22" s="2398"/>
      <c r="DBE22" s="2398"/>
      <c r="DBF22" s="2398"/>
      <c r="DBG22" s="2398"/>
      <c r="DBH22" s="2398"/>
      <c r="DBI22" s="2398"/>
      <c r="DBJ22" s="2398"/>
      <c r="DBK22" s="2398"/>
      <c r="DBL22" s="2398"/>
      <c r="DBM22" s="2398"/>
      <c r="DBN22" s="2398"/>
      <c r="DBO22" s="2398"/>
      <c r="DBP22" s="2398"/>
      <c r="DBQ22" s="2398"/>
      <c r="DBR22" s="2398"/>
      <c r="DBS22" s="2398"/>
      <c r="DBT22" s="2399"/>
      <c r="DBU22" s="2399"/>
      <c r="DBV22" s="2399"/>
      <c r="DBW22" s="2399"/>
      <c r="DBX22" s="2399"/>
      <c r="DBY22" s="2399"/>
      <c r="DBZ22" s="2399"/>
      <c r="DCA22" s="2399"/>
      <c r="DCB22" s="2399"/>
      <c r="DCC22" s="2399"/>
      <c r="DCD22" s="2399"/>
      <c r="DCE22" s="2399"/>
      <c r="DCF22" s="2399"/>
      <c r="DCG22" s="2399"/>
      <c r="DCH22" s="2399"/>
      <c r="DCI22" s="2399"/>
      <c r="DCJ22" s="2399"/>
      <c r="DCK22" s="2399"/>
      <c r="DCL22" s="2399"/>
      <c r="DCM22" s="2397"/>
      <c r="DCN22" s="2400"/>
      <c r="DCO22" s="2396"/>
      <c r="DCP22" s="2396"/>
      <c r="DCQ22" s="2396"/>
      <c r="DCR22" s="2397"/>
      <c r="DCS22" s="2398"/>
      <c r="DCT22" s="2398"/>
      <c r="DCU22" s="2398"/>
      <c r="DCV22" s="2398"/>
      <c r="DCW22" s="2398"/>
      <c r="DCX22" s="2398"/>
      <c r="DCY22" s="2398"/>
      <c r="DCZ22" s="2398"/>
      <c r="DDA22" s="2398"/>
      <c r="DDB22" s="2398"/>
      <c r="DDC22" s="2398"/>
      <c r="DDD22" s="2398"/>
      <c r="DDE22" s="2398"/>
      <c r="DDF22" s="2398"/>
      <c r="DDG22" s="2398"/>
      <c r="DDH22" s="2398"/>
      <c r="DDI22" s="2398"/>
      <c r="DDJ22" s="2398"/>
      <c r="DDK22" s="2398"/>
      <c r="DDL22" s="2398"/>
      <c r="DDM22" s="2399"/>
      <c r="DDN22" s="2399"/>
      <c r="DDO22" s="2399"/>
      <c r="DDP22" s="2399"/>
      <c r="DDQ22" s="2399"/>
      <c r="DDR22" s="2399"/>
      <c r="DDS22" s="2399"/>
      <c r="DDT22" s="2399"/>
      <c r="DDU22" s="2399"/>
      <c r="DDV22" s="2399"/>
      <c r="DDW22" s="2399"/>
      <c r="DDX22" s="2399"/>
      <c r="DDY22" s="2399"/>
      <c r="DDZ22" s="2399"/>
      <c r="DEA22" s="2399"/>
      <c r="DEB22" s="2399"/>
      <c r="DEC22" s="2399"/>
      <c r="DED22" s="2399"/>
      <c r="DEE22" s="2399"/>
      <c r="DEF22" s="2397"/>
      <c r="DEG22" s="2400"/>
      <c r="DEH22" s="2396"/>
      <c r="DEI22" s="2396"/>
      <c r="DEJ22" s="2396"/>
      <c r="DEK22" s="2397"/>
      <c r="DEL22" s="2398"/>
      <c r="DEM22" s="2398"/>
      <c r="DEN22" s="2398"/>
      <c r="DEO22" s="2398"/>
      <c r="DEP22" s="2398"/>
      <c r="DEQ22" s="2398"/>
      <c r="DER22" s="2398"/>
      <c r="DES22" s="2398"/>
      <c r="DET22" s="2398"/>
      <c r="DEU22" s="2398"/>
      <c r="DEV22" s="2398"/>
      <c r="DEW22" s="2398"/>
      <c r="DEX22" s="2398"/>
      <c r="DEY22" s="2398"/>
      <c r="DEZ22" s="2398"/>
      <c r="DFA22" s="2398"/>
      <c r="DFB22" s="2398"/>
      <c r="DFC22" s="2398"/>
      <c r="DFD22" s="2398"/>
      <c r="DFE22" s="2398"/>
      <c r="DFF22" s="2399"/>
      <c r="DFG22" s="2399"/>
      <c r="DFH22" s="2399"/>
      <c r="DFI22" s="2399"/>
      <c r="DFJ22" s="2399"/>
      <c r="DFK22" s="2399"/>
      <c r="DFL22" s="2399"/>
      <c r="DFM22" s="2399"/>
      <c r="DFN22" s="2399"/>
      <c r="DFO22" s="2399"/>
      <c r="DFP22" s="2399"/>
      <c r="DFQ22" s="2399"/>
      <c r="DFR22" s="2399"/>
      <c r="DFS22" s="2399"/>
      <c r="DFT22" s="2399"/>
      <c r="DFU22" s="2399"/>
      <c r="DFV22" s="2399"/>
      <c r="DFW22" s="2399"/>
      <c r="DFX22" s="2399"/>
      <c r="DFY22" s="2397"/>
      <c r="DFZ22" s="2400"/>
      <c r="DGA22" s="2396"/>
      <c r="DGB22" s="2396"/>
      <c r="DGC22" s="2396"/>
      <c r="DGD22" s="2397"/>
      <c r="DGE22" s="2398"/>
      <c r="DGF22" s="2398"/>
      <c r="DGG22" s="2398"/>
      <c r="DGH22" s="2398"/>
      <c r="DGI22" s="2398"/>
      <c r="DGJ22" s="2398"/>
      <c r="DGK22" s="2398"/>
      <c r="DGL22" s="2398"/>
      <c r="DGM22" s="2398"/>
      <c r="DGN22" s="2398"/>
      <c r="DGO22" s="2398"/>
      <c r="DGP22" s="2398"/>
      <c r="DGQ22" s="2398"/>
      <c r="DGR22" s="2398"/>
      <c r="DGS22" s="2398"/>
      <c r="DGT22" s="2398"/>
      <c r="DGU22" s="2398"/>
      <c r="DGV22" s="2398"/>
      <c r="DGW22" s="2398"/>
      <c r="DGX22" s="2398"/>
      <c r="DGY22" s="2399"/>
      <c r="DGZ22" s="2399"/>
      <c r="DHA22" s="2399"/>
      <c r="DHB22" s="2399"/>
      <c r="DHC22" s="2399"/>
      <c r="DHD22" s="2399"/>
      <c r="DHE22" s="2399"/>
      <c r="DHF22" s="2399"/>
      <c r="DHG22" s="2399"/>
      <c r="DHH22" s="2399"/>
      <c r="DHI22" s="2399"/>
      <c r="DHJ22" s="2399"/>
      <c r="DHK22" s="2399"/>
      <c r="DHL22" s="2399"/>
      <c r="DHM22" s="2399"/>
      <c r="DHN22" s="2399"/>
      <c r="DHO22" s="2399"/>
      <c r="DHP22" s="2399"/>
      <c r="DHQ22" s="2399"/>
      <c r="DHR22" s="2397"/>
      <c r="DHS22" s="2400"/>
      <c r="DHT22" s="2396"/>
      <c r="DHU22" s="2396"/>
      <c r="DHV22" s="2396"/>
      <c r="DHW22" s="2397"/>
      <c r="DHX22" s="2398"/>
      <c r="DHY22" s="2398"/>
      <c r="DHZ22" s="2398"/>
      <c r="DIA22" s="2398"/>
      <c r="DIB22" s="2398"/>
      <c r="DIC22" s="2398"/>
      <c r="DID22" s="2398"/>
      <c r="DIE22" s="2398"/>
      <c r="DIF22" s="2398"/>
      <c r="DIG22" s="2398"/>
      <c r="DIH22" s="2398"/>
      <c r="DII22" s="2398"/>
      <c r="DIJ22" s="2398"/>
      <c r="DIK22" s="2398"/>
      <c r="DIL22" s="2398"/>
      <c r="DIM22" s="2398"/>
      <c r="DIN22" s="2398"/>
      <c r="DIO22" s="2398"/>
      <c r="DIP22" s="2398"/>
      <c r="DIQ22" s="2398"/>
      <c r="DIR22" s="2399"/>
      <c r="DIS22" s="2399"/>
      <c r="DIT22" s="2399"/>
      <c r="DIU22" s="2399"/>
      <c r="DIV22" s="2399"/>
      <c r="DIW22" s="2399"/>
      <c r="DIX22" s="2399"/>
      <c r="DIY22" s="2399"/>
      <c r="DIZ22" s="2399"/>
      <c r="DJA22" s="2399"/>
      <c r="DJB22" s="2399"/>
      <c r="DJC22" s="2399"/>
      <c r="DJD22" s="2399"/>
      <c r="DJE22" s="2399"/>
      <c r="DJF22" s="2399"/>
      <c r="DJG22" s="2399"/>
      <c r="DJH22" s="2399"/>
      <c r="DJI22" s="2399"/>
      <c r="DJJ22" s="2399"/>
      <c r="DJK22" s="2397"/>
      <c r="DJL22" s="2400"/>
      <c r="DJM22" s="2396"/>
      <c r="DJN22" s="2396"/>
      <c r="DJO22" s="2396"/>
      <c r="DJP22" s="2397"/>
      <c r="DJQ22" s="2398"/>
      <c r="DJR22" s="2398"/>
      <c r="DJS22" s="2398"/>
      <c r="DJT22" s="2398"/>
      <c r="DJU22" s="2398"/>
      <c r="DJV22" s="2398"/>
      <c r="DJW22" s="2398"/>
      <c r="DJX22" s="2398"/>
      <c r="DJY22" s="2398"/>
      <c r="DJZ22" s="2398"/>
      <c r="DKA22" s="2398"/>
      <c r="DKB22" s="2398"/>
      <c r="DKC22" s="2398"/>
      <c r="DKD22" s="2398"/>
      <c r="DKE22" s="2398"/>
      <c r="DKF22" s="2398"/>
      <c r="DKG22" s="2398"/>
      <c r="DKH22" s="2398"/>
      <c r="DKI22" s="2398"/>
      <c r="DKJ22" s="2398"/>
      <c r="DKK22" s="2399"/>
      <c r="DKL22" s="2399"/>
      <c r="DKM22" s="2399"/>
      <c r="DKN22" s="2399"/>
      <c r="DKO22" s="2399"/>
      <c r="DKP22" s="2399"/>
      <c r="DKQ22" s="2399"/>
      <c r="DKR22" s="2399"/>
      <c r="DKS22" s="2399"/>
      <c r="DKT22" s="2399"/>
      <c r="DKU22" s="2399"/>
      <c r="DKV22" s="2399"/>
      <c r="DKW22" s="2399"/>
      <c r="DKX22" s="2399"/>
      <c r="DKY22" s="2399"/>
      <c r="DKZ22" s="2399"/>
      <c r="DLA22" s="2399"/>
      <c r="DLB22" s="2399"/>
      <c r="DLC22" s="2399"/>
      <c r="DLD22" s="2397"/>
      <c r="DLE22" s="2400"/>
      <c r="DLF22" s="2396"/>
      <c r="DLG22" s="2396"/>
      <c r="DLH22" s="2396"/>
      <c r="DLI22" s="2397"/>
      <c r="DLJ22" s="2398"/>
      <c r="DLK22" s="2398"/>
      <c r="DLL22" s="2398"/>
      <c r="DLM22" s="2398"/>
      <c r="DLN22" s="2398"/>
      <c r="DLO22" s="2398"/>
      <c r="DLP22" s="2398"/>
      <c r="DLQ22" s="2398"/>
      <c r="DLR22" s="2398"/>
      <c r="DLS22" s="2398"/>
      <c r="DLT22" s="2398"/>
      <c r="DLU22" s="2398"/>
      <c r="DLV22" s="2398"/>
      <c r="DLW22" s="2398"/>
      <c r="DLX22" s="2398"/>
      <c r="DLY22" s="2398"/>
      <c r="DLZ22" s="2398"/>
      <c r="DMA22" s="2398"/>
      <c r="DMB22" s="2398"/>
      <c r="DMC22" s="2398"/>
      <c r="DMD22" s="2399"/>
      <c r="DME22" s="2399"/>
      <c r="DMF22" s="2399"/>
      <c r="DMG22" s="2399"/>
      <c r="DMH22" s="2399"/>
      <c r="DMI22" s="2399"/>
      <c r="DMJ22" s="2399"/>
      <c r="DMK22" s="2399"/>
      <c r="DML22" s="2399"/>
      <c r="DMM22" s="2399"/>
      <c r="DMN22" s="2399"/>
      <c r="DMO22" s="2399"/>
      <c r="DMP22" s="2399"/>
      <c r="DMQ22" s="2399"/>
      <c r="DMR22" s="2399"/>
      <c r="DMS22" s="2399"/>
      <c r="DMT22" s="2399"/>
      <c r="DMU22" s="2399"/>
      <c r="DMV22" s="2399"/>
      <c r="DMW22" s="2397"/>
      <c r="DMX22" s="2400"/>
      <c r="DMY22" s="2396"/>
      <c r="DMZ22" s="2396"/>
      <c r="DNA22" s="2396"/>
      <c r="DNB22" s="2397"/>
      <c r="DNC22" s="2398"/>
      <c r="DND22" s="2398"/>
      <c r="DNE22" s="2398"/>
      <c r="DNF22" s="2398"/>
      <c r="DNG22" s="2398"/>
      <c r="DNH22" s="2398"/>
      <c r="DNI22" s="2398"/>
      <c r="DNJ22" s="2398"/>
      <c r="DNK22" s="2398"/>
      <c r="DNL22" s="2398"/>
      <c r="DNM22" s="2398"/>
      <c r="DNN22" s="2398"/>
      <c r="DNO22" s="2398"/>
      <c r="DNP22" s="2398"/>
      <c r="DNQ22" s="2398"/>
      <c r="DNR22" s="2398"/>
      <c r="DNS22" s="2398"/>
      <c r="DNT22" s="2398"/>
      <c r="DNU22" s="2398"/>
      <c r="DNV22" s="2398"/>
      <c r="DNW22" s="2399"/>
      <c r="DNX22" s="2399"/>
      <c r="DNY22" s="2399"/>
      <c r="DNZ22" s="2399"/>
      <c r="DOA22" s="2399"/>
      <c r="DOB22" s="2399"/>
      <c r="DOC22" s="2399"/>
      <c r="DOD22" s="2399"/>
      <c r="DOE22" s="2399"/>
      <c r="DOF22" s="2399"/>
      <c r="DOG22" s="2399"/>
      <c r="DOH22" s="2399"/>
      <c r="DOI22" s="2399"/>
      <c r="DOJ22" s="2399"/>
      <c r="DOK22" s="2399"/>
      <c r="DOL22" s="2399"/>
      <c r="DOM22" s="2399"/>
      <c r="DON22" s="2399"/>
      <c r="DOO22" s="2399"/>
      <c r="DOP22" s="2397"/>
      <c r="DOQ22" s="2400"/>
      <c r="DOR22" s="2396"/>
      <c r="DOS22" s="2396"/>
      <c r="DOT22" s="2396"/>
      <c r="DOU22" s="2397"/>
      <c r="DOV22" s="2398"/>
      <c r="DOW22" s="2398"/>
      <c r="DOX22" s="2398"/>
      <c r="DOY22" s="2398"/>
      <c r="DOZ22" s="2398"/>
      <c r="DPA22" s="2398"/>
      <c r="DPB22" s="2398"/>
      <c r="DPC22" s="2398"/>
      <c r="DPD22" s="2398"/>
      <c r="DPE22" s="2398"/>
      <c r="DPF22" s="2398"/>
      <c r="DPG22" s="2398"/>
      <c r="DPH22" s="2398"/>
      <c r="DPI22" s="2398"/>
      <c r="DPJ22" s="2398"/>
      <c r="DPK22" s="2398"/>
      <c r="DPL22" s="2398"/>
      <c r="DPM22" s="2398"/>
      <c r="DPN22" s="2398"/>
      <c r="DPO22" s="2398"/>
      <c r="DPP22" s="2399"/>
      <c r="DPQ22" s="2399"/>
      <c r="DPR22" s="2399"/>
      <c r="DPS22" s="2399"/>
      <c r="DPT22" s="2399"/>
      <c r="DPU22" s="2399"/>
      <c r="DPV22" s="2399"/>
      <c r="DPW22" s="2399"/>
      <c r="DPX22" s="2399"/>
      <c r="DPY22" s="2399"/>
      <c r="DPZ22" s="2399"/>
      <c r="DQA22" s="2399"/>
      <c r="DQB22" s="2399"/>
      <c r="DQC22" s="2399"/>
      <c r="DQD22" s="2399"/>
      <c r="DQE22" s="2399"/>
      <c r="DQF22" s="2399"/>
      <c r="DQG22" s="2399"/>
      <c r="DQH22" s="2399"/>
      <c r="DQI22" s="2397"/>
      <c r="DQJ22" s="2400"/>
      <c r="DQK22" s="2396"/>
      <c r="DQL22" s="2396"/>
      <c r="DQM22" s="2396"/>
      <c r="DQN22" s="2397"/>
      <c r="DQO22" s="2398"/>
      <c r="DQP22" s="2398"/>
      <c r="DQQ22" s="2398"/>
      <c r="DQR22" s="2398"/>
      <c r="DQS22" s="2398"/>
      <c r="DQT22" s="2398"/>
      <c r="DQU22" s="2398"/>
      <c r="DQV22" s="2398"/>
      <c r="DQW22" s="2398"/>
      <c r="DQX22" s="2398"/>
      <c r="DQY22" s="2398"/>
      <c r="DQZ22" s="2398"/>
      <c r="DRA22" s="2398"/>
      <c r="DRB22" s="2398"/>
      <c r="DRC22" s="2398"/>
      <c r="DRD22" s="2398"/>
      <c r="DRE22" s="2398"/>
      <c r="DRF22" s="2398"/>
      <c r="DRG22" s="2398"/>
      <c r="DRH22" s="2398"/>
      <c r="DRI22" s="2399"/>
      <c r="DRJ22" s="2399"/>
      <c r="DRK22" s="2399"/>
      <c r="DRL22" s="2399"/>
      <c r="DRM22" s="2399"/>
      <c r="DRN22" s="2399"/>
      <c r="DRO22" s="2399"/>
      <c r="DRP22" s="2399"/>
      <c r="DRQ22" s="2399"/>
      <c r="DRR22" s="2399"/>
      <c r="DRS22" s="2399"/>
      <c r="DRT22" s="2399"/>
      <c r="DRU22" s="2399"/>
      <c r="DRV22" s="2399"/>
      <c r="DRW22" s="2399"/>
      <c r="DRX22" s="2399"/>
      <c r="DRY22" s="2399"/>
      <c r="DRZ22" s="2399"/>
      <c r="DSA22" s="2399"/>
      <c r="DSB22" s="2397"/>
      <c r="DSC22" s="2400"/>
      <c r="DSD22" s="2396"/>
      <c r="DSE22" s="2396"/>
      <c r="DSF22" s="2396"/>
      <c r="DSG22" s="2397"/>
      <c r="DSH22" s="2398"/>
      <c r="DSI22" s="2398"/>
      <c r="DSJ22" s="2398"/>
      <c r="DSK22" s="2398"/>
      <c r="DSL22" s="2398"/>
      <c r="DSM22" s="2398"/>
      <c r="DSN22" s="2398"/>
      <c r="DSO22" s="2398"/>
      <c r="DSP22" s="2398"/>
      <c r="DSQ22" s="2398"/>
      <c r="DSR22" s="2398"/>
      <c r="DSS22" s="2398"/>
      <c r="DST22" s="2398"/>
      <c r="DSU22" s="2398"/>
      <c r="DSV22" s="2398"/>
      <c r="DSW22" s="2398"/>
      <c r="DSX22" s="2398"/>
      <c r="DSY22" s="2398"/>
      <c r="DSZ22" s="2398"/>
      <c r="DTA22" s="2398"/>
      <c r="DTB22" s="2399"/>
      <c r="DTC22" s="2399"/>
      <c r="DTD22" s="2399"/>
      <c r="DTE22" s="2399"/>
      <c r="DTF22" s="2399"/>
      <c r="DTG22" s="2399"/>
      <c r="DTH22" s="2399"/>
      <c r="DTI22" s="2399"/>
      <c r="DTJ22" s="2399"/>
      <c r="DTK22" s="2399"/>
      <c r="DTL22" s="2399"/>
      <c r="DTM22" s="2399"/>
      <c r="DTN22" s="2399"/>
      <c r="DTO22" s="2399"/>
      <c r="DTP22" s="2399"/>
      <c r="DTQ22" s="2399"/>
      <c r="DTR22" s="2399"/>
      <c r="DTS22" s="2399"/>
      <c r="DTT22" s="2399"/>
      <c r="DTU22" s="2397"/>
      <c r="DTV22" s="2400"/>
      <c r="DTW22" s="2396"/>
      <c r="DTX22" s="2396"/>
      <c r="DTY22" s="2396"/>
      <c r="DTZ22" s="2397"/>
      <c r="DUA22" s="2398"/>
      <c r="DUB22" s="2398"/>
      <c r="DUC22" s="2398"/>
      <c r="DUD22" s="2398"/>
      <c r="DUE22" s="2398"/>
      <c r="DUF22" s="2398"/>
      <c r="DUG22" s="2398"/>
      <c r="DUH22" s="2398"/>
      <c r="DUI22" s="2398"/>
      <c r="DUJ22" s="2398"/>
      <c r="DUK22" s="2398"/>
      <c r="DUL22" s="2398"/>
      <c r="DUM22" s="2398"/>
      <c r="DUN22" s="2398"/>
      <c r="DUO22" s="2398"/>
      <c r="DUP22" s="2398"/>
      <c r="DUQ22" s="2398"/>
      <c r="DUR22" s="2398"/>
      <c r="DUS22" s="2398"/>
      <c r="DUT22" s="2398"/>
      <c r="DUU22" s="2399"/>
      <c r="DUV22" s="2399"/>
      <c r="DUW22" s="2399"/>
      <c r="DUX22" s="2399"/>
      <c r="DUY22" s="2399"/>
      <c r="DUZ22" s="2399"/>
      <c r="DVA22" s="2399"/>
      <c r="DVB22" s="2399"/>
      <c r="DVC22" s="2399"/>
      <c r="DVD22" s="2399"/>
      <c r="DVE22" s="2399"/>
      <c r="DVF22" s="2399"/>
      <c r="DVG22" s="2399"/>
      <c r="DVH22" s="2399"/>
      <c r="DVI22" s="2399"/>
      <c r="DVJ22" s="2399"/>
      <c r="DVK22" s="2399"/>
      <c r="DVL22" s="2399"/>
      <c r="DVM22" s="2399"/>
      <c r="DVN22" s="2397"/>
      <c r="DVO22" s="2400"/>
      <c r="DVP22" s="2396"/>
      <c r="DVQ22" s="2396"/>
      <c r="DVR22" s="2396"/>
      <c r="DVS22" s="2397"/>
      <c r="DVT22" s="2398"/>
      <c r="DVU22" s="2398"/>
      <c r="DVV22" s="2398"/>
      <c r="DVW22" s="2398"/>
      <c r="DVX22" s="2398"/>
      <c r="DVY22" s="2398"/>
      <c r="DVZ22" s="2398"/>
      <c r="DWA22" s="2398"/>
      <c r="DWB22" s="2398"/>
      <c r="DWC22" s="2398"/>
      <c r="DWD22" s="2398"/>
      <c r="DWE22" s="2398"/>
      <c r="DWF22" s="2398"/>
      <c r="DWG22" s="2398"/>
      <c r="DWH22" s="2398"/>
      <c r="DWI22" s="2398"/>
      <c r="DWJ22" s="2398"/>
      <c r="DWK22" s="2398"/>
      <c r="DWL22" s="2398"/>
      <c r="DWM22" s="2398"/>
      <c r="DWN22" s="2399"/>
      <c r="DWO22" s="2399"/>
      <c r="DWP22" s="2399"/>
      <c r="DWQ22" s="2399"/>
      <c r="DWR22" s="2399"/>
      <c r="DWS22" s="2399"/>
      <c r="DWT22" s="2399"/>
      <c r="DWU22" s="2399"/>
      <c r="DWV22" s="2399"/>
      <c r="DWW22" s="2399"/>
      <c r="DWX22" s="2399"/>
      <c r="DWY22" s="2399"/>
      <c r="DWZ22" s="2399"/>
      <c r="DXA22" s="2399"/>
      <c r="DXB22" s="2399"/>
      <c r="DXC22" s="2399"/>
      <c r="DXD22" s="2399"/>
      <c r="DXE22" s="2399"/>
      <c r="DXF22" s="2399"/>
      <c r="DXG22" s="2397"/>
      <c r="DXH22" s="2400"/>
      <c r="DXI22" s="2396"/>
      <c r="DXJ22" s="2396"/>
      <c r="DXK22" s="2396"/>
      <c r="DXL22" s="2397"/>
      <c r="DXM22" s="2398"/>
      <c r="DXN22" s="2398"/>
      <c r="DXO22" s="2398"/>
      <c r="DXP22" s="2398"/>
      <c r="DXQ22" s="2398"/>
      <c r="DXR22" s="2398"/>
      <c r="DXS22" s="2398"/>
      <c r="DXT22" s="2398"/>
      <c r="DXU22" s="2398"/>
      <c r="DXV22" s="2398"/>
      <c r="DXW22" s="2398"/>
      <c r="DXX22" s="2398"/>
      <c r="DXY22" s="2398"/>
      <c r="DXZ22" s="2398"/>
      <c r="DYA22" s="2398"/>
      <c r="DYB22" s="2398"/>
      <c r="DYC22" s="2398"/>
      <c r="DYD22" s="2398"/>
      <c r="DYE22" s="2398"/>
      <c r="DYF22" s="2398"/>
      <c r="DYG22" s="2399"/>
      <c r="DYH22" s="2399"/>
      <c r="DYI22" s="2399"/>
      <c r="DYJ22" s="2399"/>
      <c r="DYK22" s="2399"/>
      <c r="DYL22" s="2399"/>
      <c r="DYM22" s="2399"/>
      <c r="DYN22" s="2399"/>
      <c r="DYO22" s="2399"/>
      <c r="DYP22" s="2399"/>
      <c r="DYQ22" s="2399"/>
      <c r="DYR22" s="2399"/>
      <c r="DYS22" s="2399"/>
      <c r="DYT22" s="2399"/>
      <c r="DYU22" s="2399"/>
      <c r="DYV22" s="2399"/>
      <c r="DYW22" s="2399"/>
      <c r="DYX22" s="2399"/>
      <c r="DYY22" s="2399"/>
      <c r="DYZ22" s="2397"/>
      <c r="DZA22" s="2400"/>
      <c r="DZB22" s="2396"/>
      <c r="DZC22" s="2396"/>
      <c r="DZD22" s="2396"/>
      <c r="DZE22" s="2397"/>
      <c r="DZF22" s="2398"/>
      <c r="DZG22" s="2398"/>
      <c r="DZH22" s="2398"/>
      <c r="DZI22" s="2398"/>
      <c r="DZJ22" s="2398"/>
      <c r="DZK22" s="2398"/>
      <c r="DZL22" s="2398"/>
      <c r="DZM22" s="2398"/>
      <c r="DZN22" s="2398"/>
      <c r="DZO22" s="2398"/>
      <c r="DZP22" s="2398"/>
      <c r="DZQ22" s="2398"/>
      <c r="DZR22" s="2398"/>
      <c r="DZS22" s="2398"/>
      <c r="DZT22" s="2398"/>
      <c r="DZU22" s="2398"/>
      <c r="DZV22" s="2398"/>
      <c r="DZW22" s="2398"/>
      <c r="DZX22" s="2398"/>
      <c r="DZY22" s="2398"/>
      <c r="DZZ22" s="2399"/>
      <c r="EAA22" s="2399"/>
      <c r="EAB22" s="2399"/>
      <c r="EAC22" s="2399"/>
      <c r="EAD22" s="2399"/>
      <c r="EAE22" s="2399"/>
      <c r="EAF22" s="2399"/>
      <c r="EAG22" s="2399"/>
      <c r="EAH22" s="2399"/>
      <c r="EAI22" s="2399"/>
      <c r="EAJ22" s="2399"/>
      <c r="EAK22" s="2399"/>
      <c r="EAL22" s="2399"/>
      <c r="EAM22" s="2399"/>
      <c r="EAN22" s="2399"/>
      <c r="EAO22" s="2399"/>
      <c r="EAP22" s="2399"/>
      <c r="EAQ22" s="2399"/>
      <c r="EAR22" s="2399"/>
      <c r="EAS22" s="2397"/>
      <c r="EAT22" s="2400"/>
      <c r="EAU22" s="2396"/>
      <c r="EAV22" s="2396"/>
      <c r="EAW22" s="2396"/>
      <c r="EAX22" s="2397"/>
      <c r="EAY22" s="2398"/>
      <c r="EAZ22" s="2398"/>
      <c r="EBA22" s="2398"/>
      <c r="EBB22" s="2398"/>
      <c r="EBC22" s="2398"/>
      <c r="EBD22" s="2398"/>
      <c r="EBE22" s="2398"/>
      <c r="EBF22" s="2398"/>
      <c r="EBG22" s="2398"/>
      <c r="EBH22" s="2398"/>
      <c r="EBI22" s="2398"/>
      <c r="EBJ22" s="2398"/>
      <c r="EBK22" s="2398"/>
      <c r="EBL22" s="2398"/>
      <c r="EBM22" s="2398"/>
      <c r="EBN22" s="2398"/>
      <c r="EBO22" s="2398"/>
      <c r="EBP22" s="2398"/>
      <c r="EBQ22" s="2398"/>
      <c r="EBR22" s="2398"/>
      <c r="EBS22" s="2399"/>
      <c r="EBT22" s="2399"/>
      <c r="EBU22" s="2399"/>
      <c r="EBV22" s="2399"/>
      <c r="EBW22" s="2399"/>
      <c r="EBX22" s="2399"/>
      <c r="EBY22" s="2399"/>
      <c r="EBZ22" s="2399"/>
      <c r="ECA22" s="2399"/>
      <c r="ECB22" s="2399"/>
      <c r="ECC22" s="2399"/>
      <c r="ECD22" s="2399"/>
      <c r="ECE22" s="2399"/>
      <c r="ECF22" s="2399"/>
      <c r="ECG22" s="2399"/>
      <c r="ECH22" s="2399"/>
      <c r="ECI22" s="2399"/>
      <c r="ECJ22" s="2399"/>
      <c r="ECK22" s="2399"/>
      <c r="ECL22" s="2397"/>
      <c r="ECM22" s="2400"/>
      <c r="ECN22" s="2396"/>
      <c r="ECO22" s="2396"/>
      <c r="ECP22" s="2396"/>
      <c r="ECQ22" s="2397"/>
      <c r="ECR22" s="2398"/>
      <c r="ECS22" s="2398"/>
      <c r="ECT22" s="2398"/>
      <c r="ECU22" s="2398"/>
      <c r="ECV22" s="2398"/>
      <c r="ECW22" s="2398"/>
      <c r="ECX22" s="2398"/>
      <c r="ECY22" s="2398"/>
      <c r="ECZ22" s="2398"/>
      <c r="EDA22" s="2398"/>
      <c r="EDB22" s="2398"/>
      <c r="EDC22" s="2398"/>
      <c r="EDD22" s="2398"/>
      <c r="EDE22" s="2398"/>
      <c r="EDF22" s="2398"/>
      <c r="EDG22" s="2398"/>
      <c r="EDH22" s="2398"/>
      <c r="EDI22" s="2398"/>
      <c r="EDJ22" s="2398"/>
      <c r="EDK22" s="2398"/>
      <c r="EDL22" s="2399"/>
      <c r="EDM22" s="2399"/>
      <c r="EDN22" s="2399"/>
      <c r="EDO22" s="2399"/>
      <c r="EDP22" s="2399"/>
      <c r="EDQ22" s="2399"/>
      <c r="EDR22" s="2399"/>
      <c r="EDS22" s="2399"/>
      <c r="EDT22" s="2399"/>
      <c r="EDU22" s="2399"/>
      <c r="EDV22" s="2399"/>
      <c r="EDW22" s="2399"/>
      <c r="EDX22" s="2399"/>
      <c r="EDY22" s="2399"/>
      <c r="EDZ22" s="2399"/>
      <c r="EEA22" s="2399"/>
      <c r="EEB22" s="2399"/>
      <c r="EEC22" s="2399"/>
      <c r="EED22" s="2399"/>
      <c r="EEE22" s="2397"/>
      <c r="EEF22" s="2400"/>
      <c r="EEG22" s="2396"/>
      <c r="EEH22" s="2396"/>
      <c r="EEI22" s="2396"/>
      <c r="EEJ22" s="2397"/>
      <c r="EEK22" s="2398"/>
      <c r="EEL22" s="2398"/>
      <c r="EEM22" s="2398"/>
      <c r="EEN22" s="2398"/>
      <c r="EEO22" s="2398"/>
      <c r="EEP22" s="2398"/>
      <c r="EEQ22" s="2398"/>
      <c r="EER22" s="2398"/>
      <c r="EES22" s="2398"/>
      <c r="EET22" s="2398"/>
      <c r="EEU22" s="2398"/>
      <c r="EEV22" s="2398"/>
      <c r="EEW22" s="2398"/>
      <c r="EEX22" s="2398"/>
      <c r="EEY22" s="2398"/>
      <c r="EEZ22" s="2398"/>
      <c r="EFA22" s="2398"/>
      <c r="EFB22" s="2398"/>
      <c r="EFC22" s="2398"/>
      <c r="EFD22" s="2398"/>
      <c r="EFE22" s="2399"/>
      <c r="EFF22" s="2399"/>
      <c r="EFG22" s="2399"/>
      <c r="EFH22" s="2399"/>
      <c r="EFI22" s="2399"/>
      <c r="EFJ22" s="2399"/>
      <c r="EFK22" s="2399"/>
      <c r="EFL22" s="2399"/>
      <c r="EFM22" s="2399"/>
      <c r="EFN22" s="2399"/>
      <c r="EFO22" s="2399"/>
      <c r="EFP22" s="2399"/>
      <c r="EFQ22" s="2399"/>
      <c r="EFR22" s="2399"/>
      <c r="EFS22" s="2399"/>
      <c r="EFT22" s="2399"/>
      <c r="EFU22" s="2399"/>
      <c r="EFV22" s="2399"/>
      <c r="EFW22" s="2399"/>
      <c r="EFX22" s="2397"/>
      <c r="EFY22" s="2400"/>
      <c r="EFZ22" s="2396"/>
      <c r="EGA22" s="2396"/>
      <c r="EGB22" s="2396"/>
      <c r="EGC22" s="2397"/>
      <c r="EGD22" s="2398"/>
      <c r="EGE22" s="2398"/>
      <c r="EGF22" s="2398"/>
      <c r="EGG22" s="2398"/>
      <c r="EGH22" s="2398"/>
      <c r="EGI22" s="2398"/>
      <c r="EGJ22" s="2398"/>
      <c r="EGK22" s="2398"/>
      <c r="EGL22" s="2398"/>
      <c r="EGM22" s="2398"/>
      <c r="EGN22" s="2398"/>
      <c r="EGO22" s="2398"/>
      <c r="EGP22" s="2398"/>
      <c r="EGQ22" s="2398"/>
      <c r="EGR22" s="2398"/>
      <c r="EGS22" s="2398"/>
      <c r="EGT22" s="2398"/>
      <c r="EGU22" s="2398"/>
      <c r="EGV22" s="2398"/>
      <c r="EGW22" s="2398"/>
      <c r="EGX22" s="2399"/>
      <c r="EGY22" s="2399"/>
      <c r="EGZ22" s="2399"/>
      <c r="EHA22" s="2399"/>
      <c r="EHB22" s="2399"/>
      <c r="EHC22" s="2399"/>
      <c r="EHD22" s="2399"/>
      <c r="EHE22" s="2399"/>
      <c r="EHF22" s="2399"/>
      <c r="EHG22" s="2399"/>
      <c r="EHH22" s="2399"/>
      <c r="EHI22" s="2399"/>
      <c r="EHJ22" s="2399"/>
      <c r="EHK22" s="2399"/>
      <c r="EHL22" s="2399"/>
      <c r="EHM22" s="2399"/>
      <c r="EHN22" s="2399"/>
      <c r="EHO22" s="2399"/>
      <c r="EHP22" s="2399"/>
      <c r="EHQ22" s="2397"/>
      <c r="EHR22" s="2400"/>
      <c r="EHS22" s="2396"/>
      <c r="EHT22" s="2396"/>
      <c r="EHU22" s="2396"/>
      <c r="EHV22" s="2397"/>
      <c r="EHW22" s="2398"/>
      <c r="EHX22" s="2398"/>
      <c r="EHY22" s="2398"/>
      <c r="EHZ22" s="2398"/>
      <c r="EIA22" s="2398"/>
      <c r="EIB22" s="2398"/>
      <c r="EIC22" s="2398"/>
      <c r="EID22" s="2398"/>
      <c r="EIE22" s="2398"/>
      <c r="EIF22" s="2398"/>
      <c r="EIG22" s="2398"/>
      <c r="EIH22" s="2398"/>
      <c r="EII22" s="2398"/>
      <c r="EIJ22" s="2398"/>
      <c r="EIK22" s="2398"/>
      <c r="EIL22" s="2398"/>
      <c r="EIM22" s="2398"/>
      <c r="EIN22" s="2398"/>
      <c r="EIO22" s="2398"/>
      <c r="EIP22" s="2398"/>
      <c r="EIQ22" s="2399"/>
      <c r="EIR22" s="2399"/>
      <c r="EIS22" s="2399"/>
      <c r="EIT22" s="2399"/>
      <c r="EIU22" s="2399"/>
      <c r="EIV22" s="2399"/>
      <c r="EIW22" s="2399"/>
      <c r="EIX22" s="2399"/>
      <c r="EIY22" s="2399"/>
      <c r="EIZ22" s="2399"/>
      <c r="EJA22" s="2399"/>
      <c r="EJB22" s="2399"/>
      <c r="EJC22" s="2399"/>
      <c r="EJD22" s="2399"/>
      <c r="EJE22" s="2399"/>
      <c r="EJF22" s="2399"/>
      <c r="EJG22" s="2399"/>
      <c r="EJH22" s="2399"/>
      <c r="EJI22" s="2399"/>
      <c r="EJJ22" s="2397"/>
      <c r="EJK22" s="2400"/>
      <c r="EJL22" s="2396"/>
      <c r="EJM22" s="2396"/>
      <c r="EJN22" s="2396"/>
      <c r="EJO22" s="2397"/>
      <c r="EJP22" s="2398"/>
      <c r="EJQ22" s="2398"/>
      <c r="EJR22" s="2398"/>
      <c r="EJS22" s="2398"/>
      <c r="EJT22" s="2398"/>
      <c r="EJU22" s="2398"/>
      <c r="EJV22" s="2398"/>
      <c r="EJW22" s="2398"/>
      <c r="EJX22" s="2398"/>
      <c r="EJY22" s="2398"/>
      <c r="EJZ22" s="2398"/>
      <c r="EKA22" s="2398"/>
      <c r="EKB22" s="2398"/>
      <c r="EKC22" s="2398"/>
      <c r="EKD22" s="2398"/>
      <c r="EKE22" s="2398"/>
      <c r="EKF22" s="2398"/>
      <c r="EKG22" s="2398"/>
      <c r="EKH22" s="2398"/>
      <c r="EKI22" s="2398"/>
      <c r="EKJ22" s="2399"/>
      <c r="EKK22" s="2399"/>
      <c r="EKL22" s="2399"/>
      <c r="EKM22" s="2399"/>
      <c r="EKN22" s="2399"/>
      <c r="EKO22" s="2399"/>
      <c r="EKP22" s="2399"/>
      <c r="EKQ22" s="2399"/>
      <c r="EKR22" s="2399"/>
      <c r="EKS22" s="2399"/>
      <c r="EKT22" s="2399"/>
      <c r="EKU22" s="2399"/>
      <c r="EKV22" s="2399"/>
      <c r="EKW22" s="2399"/>
      <c r="EKX22" s="2399"/>
      <c r="EKY22" s="2399"/>
      <c r="EKZ22" s="2399"/>
      <c r="ELA22" s="2399"/>
      <c r="ELB22" s="2399"/>
      <c r="ELC22" s="2397"/>
      <c r="ELD22" s="2400"/>
      <c r="ELE22" s="2396"/>
      <c r="ELF22" s="2396"/>
      <c r="ELG22" s="2396"/>
      <c r="ELH22" s="2397"/>
      <c r="ELI22" s="2398"/>
      <c r="ELJ22" s="2398"/>
      <c r="ELK22" s="2398"/>
      <c r="ELL22" s="2398"/>
      <c r="ELM22" s="2398"/>
      <c r="ELN22" s="2398"/>
      <c r="ELO22" s="2398"/>
      <c r="ELP22" s="2398"/>
      <c r="ELQ22" s="2398"/>
      <c r="ELR22" s="2398"/>
      <c r="ELS22" s="2398"/>
      <c r="ELT22" s="2398"/>
      <c r="ELU22" s="2398"/>
      <c r="ELV22" s="2398"/>
      <c r="ELW22" s="2398"/>
      <c r="ELX22" s="2398"/>
      <c r="ELY22" s="2398"/>
      <c r="ELZ22" s="2398"/>
      <c r="EMA22" s="2398"/>
      <c r="EMB22" s="2398"/>
      <c r="EMC22" s="2399"/>
      <c r="EMD22" s="2399"/>
      <c r="EME22" s="2399"/>
      <c r="EMF22" s="2399"/>
      <c r="EMG22" s="2399"/>
      <c r="EMH22" s="2399"/>
      <c r="EMI22" s="2399"/>
      <c r="EMJ22" s="2399"/>
      <c r="EMK22" s="2399"/>
      <c r="EML22" s="2399"/>
      <c r="EMM22" s="2399"/>
      <c r="EMN22" s="2399"/>
      <c r="EMO22" s="2399"/>
      <c r="EMP22" s="2399"/>
      <c r="EMQ22" s="2399"/>
      <c r="EMR22" s="2399"/>
      <c r="EMS22" s="2399"/>
      <c r="EMT22" s="2399"/>
      <c r="EMU22" s="2399"/>
      <c r="EMV22" s="2397"/>
      <c r="EMW22" s="2400"/>
      <c r="EMX22" s="2396"/>
      <c r="EMY22" s="2396"/>
      <c r="EMZ22" s="2396"/>
      <c r="ENA22" s="2397"/>
      <c r="ENB22" s="2398"/>
      <c r="ENC22" s="2398"/>
      <c r="END22" s="2398"/>
      <c r="ENE22" s="2398"/>
      <c r="ENF22" s="2398"/>
      <c r="ENG22" s="2398"/>
      <c r="ENH22" s="2398"/>
      <c r="ENI22" s="2398"/>
      <c r="ENJ22" s="2398"/>
      <c r="ENK22" s="2398"/>
      <c r="ENL22" s="2398"/>
      <c r="ENM22" s="2398"/>
      <c r="ENN22" s="2398"/>
      <c r="ENO22" s="2398"/>
      <c r="ENP22" s="2398"/>
      <c r="ENQ22" s="2398"/>
      <c r="ENR22" s="2398"/>
      <c r="ENS22" s="2398"/>
      <c r="ENT22" s="2398"/>
      <c r="ENU22" s="2398"/>
      <c r="ENV22" s="2399"/>
      <c r="ENW22" s="2399"/>
      <c r="ENX22" s="2399"/>
      <c r="ENY22" s="2399"/>
      <c r="ENZ22" s="2399"/>
      <c r="EOA22" s="2399"/>
      <c r="EOB22" s="2399"/>
      <c r="EOC22" s="2399"/>
      <c r="EOD22" s="2399"/>
      <c r="EOE22" s="2399"/>
      <c r="EOF22" s="2399"/>
      <c r="EOG22" s="2399"/>
      <c r="EOH22" s="2399"/>
      <c r="EOI22" s="2399"/>
      <c r="EOJ22" s="2399"/>
      <c r="EOK22" s="2399"/>
      <c r="EOL22" s="2399"/>
      <c r="EOM22" s="2399"/>
      <c r="EON22" s="2399"/>
      <c r="EOO22" s="2397"/>
      <c r="EOP22" s="2400"/>
      <c r="EOQ22" s="2396"/>
      <c r="EOR22" s="2396"/>
      <c r="EOS22" s="2396"/>
      <c r="EOT22" s="2397"/>
      <c r="EOU22" s="2398"/>
      <c r="EOV22" s="2398"/>
      <c r="EOW22" s="2398"/>
      <c r="EOX22" s="2398"/>
      <c r="EOY22" s="2398"/>
      <c r="EOZ22" s="2398"/>
      <c r="EPA22" s="2398"/>
      <c r="EPB22" s="2398"/>
      <c r="EPC22" s="2398"/>
      <c r="EPD22" s="2398"/>
      <c r="EPE22" s="2398"/>
      <c r="EPF22" s="2398"/>
      <c r="EPG22" s="2398"/>
      <c r="EPH22" s="2398"/>
      <c r="EPI22" s="2398"/>
      <c r="EPJ22" s="2398"/>
      <c r="EPK22" s="2398"/>
      <c r="EPL22" s="2398"/>
      <c r="EPM22" s="2398"/>
      <c r="EPN22" s="2398"/>
      <c r="EPO22" s="2399"/>
      <c r="EPP22" s="2399"/>
      <c r="EPQ22" s="2399"/>
      <c r="EPR22" s="2399"/>
      <c r="EPS22" s="2399"/>
      <c r="EPT22" s="2399"/>
      <c r="EPU22" s="2399"/>
      <c r="EPV22" s="2399"/>
      <c r="EPW22" s="2399"/>
      <c r="EPX22" s="2399"/>
      <c r="EPY22" s="2399"/>
      <c r="EPZ22" s="2399"/>
      <c r="EQA22" s="2399"/>
      <c r="EQB22" s="2399"/>
      <c r="EQC22" s="2399"/>
      <c r="EQD22" s="2399"/>
      <c r="EQE22" s="2399"/>
      <c r="EQF22" s="2399"/>
      <c r="EQG22" s="2399"/>
      <c r="EQH22" s="2397"/>
      <c r="EQI22" s="2400"/>
      <c r="EQJ22" s="2396"/>
      <c r="EQK22" s="2396"/>
      <c r="EQL22" s="2396"/>
      <c r="EQM22" s="2397"/>
      <c r="EQN22" s="2398"/>
      <c r="EQO22" s="2398"/>
      <c r="EQP22" s="2398"/>
      <c r="EQQ22" s="2398"/>
      <c r="EQR22" s="2398"/>
      <c r="EQS22" s="2398"/>
      <c r="EQT22" s="2398"/>
      <c r="EQU22" s="2398"/>
      <c r="EQV22" s="2398"/>
      <c r="EQW22" s="2398"/>
      <c r="EQX22" s="2398"/>
      <c r="EQY22" s="2398"/>
      <c r="EQZ22" s="2398"/>
      <c r="ERA22" s="2398"/>
      <c r="ERB22" s="2398"/>
      <c r="ERC22" s="2398"/>
      <c r="ERD22" s="2398"/>
      <c r="ERE22" s="2398"/>
      <c r="ERF22" s="2398"/>
      <c r="ERG22" s="2398"/>
      <c r="ERH22" s="2399"/>
      <c r="ERI22" s="2399"/>
      <c r="ERJ22" s="2399"/>
      <c r="ERK22" s="2399"/>
      <c r="ERL22" s="2399"/>
      <c r="ERM22" s="2399"/>
      <c r="ERN22" s="2399"/>
      <c r="ERO22" s="2399"/>
      <c r="ERP22" s="2399"/>
      <c r="ERQ22" s="2399"/>
      <c r="ERR22" s="2399"/>
      <c r="ERS22" s="2399"/>
      <c r="ERT22" s="2399"/>
      <c r="ERU22" s="2399"/>
      <c r="ERV22" s="2399"/>
      <c r="ERW22" s="2399"/>
      <c r="ERX22" s="2399"/>
      <c r="ERY22" s="2399"/>
      <c r="ERZ22" s="2399"/>
      <c r="ESA22" s="2397"/>
      <c r="ESB22" s="2400"/>
      <c r="ESC22" s="2396"/>
      <c r="ESD22" s="2396"/>
      <c r="ESE22" s="2396"/>
      <c r="ESF22" s="2397"/>
      <c r="ESG22" s="2398"/>
      <c r="ESH22" s="2398"/>
      <c r="ESI22" s="2398"/>
      <c r="ESJ22" s="2398"/>
      <c r="ESK22" s="2398"/>
      <c r="ESL22" s="2398"/>
      <c r="ESM22" s="2398"/>
      <c r="ESN22" s="2398"/>
      <c r="ESO22" s="2398"/>
      <c r="ESP22" s="2398"/>
      <c r="ESQ22" s="2398"/>
      <c r="ESR22" s="2398"/>
      <c r="ESS22" s="2398"/>
      <c r="EST22" s="2398"/>
      <c r="ESU22" s="2398"/>
      <c r="ESV22" s="2398"/>
      <c r="ESW22" s="2398"/>
      <c r="ESX22" s="2398"/>
      <c r="ESY22" s="2398"/>
      <c r="ESZ22" s="2398"/>
      <c r="ETA22" s="2399"/>
      <c r="ETB22" s="2399"/>
      <c r="ETC22" s="2399"/>
      <c r="ETD22" s="2399"/>
      <c r="ETE22" s="2399"/>
      <c r="ETF22" s="2399"/>
      <c r="ETG22" s="2399"/>
      <c r="ETH22" s="2399"/>
      <c r="ETI22" s="2399"/>
      <c r="ETJ22" s="2399"/>
      <c r="ETK22" s="2399"/>
      <c r="ETL22" s="2399"/>
      <c r="ETM22" s="2399"/>
      <c r="ETN22" s="2399"/>
      <c r="ETO22" s="2399"/>
      <c r="ETP22" s="2399"/>
      <c r="ETQ22" s="2399"/>
      <c r="ETR22" s="2399"/>
      <c r="ETS22" s="2399"/>
      <c r="ETT22" s="2397"/>
      <c r="ETU22" s="2400"/>
      <c r="ETV22" s="2396"/>
      <c r="ETW22" s="2396"/>
      <c r="ETX22" s="2396"/>
      <c r="ETY22" s="2397"/>
      <c r="ETZ22" s="2398"/>
      <c r="EUA22" s="2398"/>
      <c r="EUB22" s="2398"/>
      <c r="EUC22" s="2398"/>
      <c r="EUD22" s="2398"/>
      <c r="EUE22" s="2398"/>
      <c r="EUF22" s="2398"/>
      <c r="EUG22" s="2398"/>
      <c r="EUH22" s="2398"/>
      <c r="EUI22" s="2398"/>
      <c r="EUJ22" s="2398"/>
      <c r="EUK22" s="2398"/>
      <c r="EUL22" s="2398"/>
      <c r="EUM22" s="2398"/>
      <c r="EUN22" s="2398"/>
      <c r="EUO22" s="2398"/>
      <c r="EUP22" s="2398"/>
      <c r="EUQ22" s="2398"/>
      <c r="EUR22" s="2398"/>
      <c r="EUS22" s="2398"/>
      <c r="EUT22" s="2399"/>
      <c r="EUU22" s="2399"/>
      <c r="EUV22" s="2399"/>
      <c r="EUW22" s="2399"/>
      <c r="EUX22" s="2399"/>
      <c r="EUY22" s="2399"/>
      <c r="EUZ22" s="2399"/>
      <c r="EVA22" s="2399"/>
      <c r="EVB22" s="2399"/>
      <c r="EVC22" s="2399"/>
      <c r="EVD22" s="2399"/>
      <c r="EVE22" s="2399"/>
      <c r="EVF22" s="2399"/>
      <c r="EVG22" s="2399"/>
      <c r="EVH22" s="2399"/>
      <c r="EVI22" s="2399"/>
      <c r="EVJ22" s="2399"/>
      <c r="EVK22" s="2399"/>
      <c r="EVL22" s="2399"/>
      <c r="EVM22" s="2397"/>
      <c r="EVN22" s="2400"/>
      <c r="EVO22" s="2396"/>
      <c r="EVP22" s="2396"/>
      <c r="EVQ22" s="2396"/>
      <c r="EVR22" s="2397"/>
      <c r="EVS22" s="2398"/>
      <c r="EVT22" s="2398"/>
      <c r="EVU22" s="2398"/>
      <c r="EVV22" s="2398"/>
      <c r="EVW22" s="2398"/>
      <c r="EVX22" s="2398"/>
      <c r="EVY22" s="2398"/>
      <c r="EVZ22" s="2398"/>
      <c r="EWA22" s="2398"/>
      <c r="EWB22" s="2398"/>
      <c r="EWC22" s="2398"/>
      <c r="EWD22" s="2398"/>
      <c r="EWE22" s="2398"/>
      <c r="EWF22" s="2398"/>
      <c r="EWG22" s="2398"/>
      <c r="EWH22" s="2398"/>
      <c r="EWI22" s="2398"/>
      <c r="EWJ22" s="2398"/>
      <c r="EWK22" s="2398"/>
      <c r="EWL22" s="2398"/>
      <c r="EWM22" s="2399"/>
      <c r="EWN22" s="2399"/>
      <c r="EWO22" s="2399"/>
      <c r="EWP22" s="2399"/>
      <c r="EWQ22" s="2399"/>
      <c r="EWR22" s="2399"/>
      <c r="EWS22" s="2399"/>
      <c r="EWT22" s="2399"/>
      <c r="EWU22" s="2399"/>
      <c r="EWV22" s="2399"/>
      <c r="EWW22" s="2399"/>
      <c r="EWX22" s="2399"/>
      <c r="EWY22" s="2399"/>
      <c r="EWZ22" s="2399"/>
      <c r="EXA22" s="2399"/>
      <c r="EXB22" s="2399"/>
      <c r="EXC22" s="2399"/>
      <c r="EXD22" s="2399"/>
      <c r="EXE22" s="2399"/>
      <c r="EXF22" s="2397"/>
      <c r="EXG22" s="2400"/>
      <c r="EXH22" s="2396"/>
      <c r="EXI22" s="2396"/>
      <c r="EXJ22" s="2396"/>
      <c r="EXK22" s="2397"/>
      <c r="EXL22" s="2398"/>
      <c r="EXM22" s="2398"/>
      <c r="EXN22" s="2398"/>
      <c r="EXO22" s="2398"/>
      <c r="EXP22" s="2398"/>
      <c r="EXQ22" s="2398"/>
      <c r="EXR22" s="2398"/>
      <c r="EXS22" s="2398"/>
      <c r="EXT22" s="2398"/>
      <c r="EXU22" s="2398"/>
      <c r="EXV22" s="2398"/>
      <c r="EXW22" s="2398"/>
      <c r="EXX22" s="2398"/>
      <c r="EXY22" s="2398"/>
      <c r="EXZ22" s="2398"/>
      <c r="EYA22" s="2398"/>
      <c r="EYB22" s="2398"/>
      <c r="EYC22" s="2398"/>
      <c r="EYD22" s="2398"/>
      <c r="EYE22" s="2398"/>
      <c r="EYF22" s="2399"/>
      <c r="EYG22" s="2399"/>
      <c r="EYH22" s="2399"/>
      <c r="EYI22" s="2399"/>
      <c r="EYJ22" s="2399"/>
      <c r="EYK22" s="2399"/>
      <c r="EYL22" s="2399"/>
      <c r="EYM22" s="2399"/>
      <c r="EYN22" s="2399"/>
      <c r="EYO22" s="2399"/>
      <c r="EYP22" s="2399"/>
      <c r="EYQ22" s="2399"/>
      <c r="EYR22" s="2399"/>
      <c r="EYS22" s="2399"/>
      <c r="EYT22" s="2399"/>
      <c r="EYU22" s="2399"/>
      <c r="EYV22" s="2399"/>
      <c r="EYW22" s="2399"/>
      <c r="EYX22" s="2399"/>
      <c r="EYY22" s="2397"/>
      <c r="EYZ22" s="2400"/>
      <c r="EZA22" s="2396"/>
      <c r="EZB22" s="2396"/>
      <c r="EZC22" s="2396"/>
      <c r="EZD22" s="2397"/>
      <c r="EZE22" s="2398"/>
      <c r="EZF22" s="2398"/>
      <c r="EZG22" s="2398"/>
      <c r="EZH22" s="2398"/>
      <c r="EZI22" s="2398"/>
      <c r="EZJ22" s="2398"/>
      <c r="EZK22" s="2398"/>
      <c r="EZL22" s="2398"/>
      <c r="EZM22" s="2398"/>
      <c r="EZN22" s="2398"/>
      <c r="EZO22" s="2398"/>
      <c r="EZP22" s="2398"/>
      <c r="EZQ22" s="2398"/>
      <c r="EZR22" s="2398"/>
      <c r="EZS22" s="2398"/>
      <c r="EZT22" s="2398"/>
      <c r="EZU22" s="2398"/>
      <c r="EZV22" s="2398"/>
      <c r="EZW22" s="2398"/>
      <c r="EZX22" s="2398"/>
      <c r="EZY22" s="2399"/>
      <c r="EZZ22" s="2399"/>
      <c r="FAA22" s="2399"/>
      <c r="FAB22" s="2399"/>
      <c r="FAC22" s="2399"/>
      <c r="FAD22" s="2399"/>
      <c r="FAE22" s="2399"/>
      <c r="FAF22" s="2399"/>
      <c r="FAG22" s="2399"/>
      <c r="FAH22" s="2399"/>
      <c r="FAI22" s="2399"/>
      <c r="FAJ22" s="2399"/>
      <c r="FAK22" s="2399"/>
      <c r="FAL22" s="2399"/>
      <c r="FAM22" s="2399"/>
      <c r="FAN22" s="2399"/>
      <c r="FAO22" s="2399"/>
      <c r="FAP22" s="2399"/>
      <c r="FAQ22" s="2399"/>
      <c r="FAR22" s="2397"/>
      <c r="FAS22" s="2400"/>
      <c r="FAT22" s="2396"/>
      <c r="FAU22" s="2396"/>
      <c r="FAV22" s="2396"/>
      <c r="FAW22" s="2397"/>
      <c r="FAX22" s="2398"/>
      <c r="FAY22" s="2398"/>
      <c r="FAZ22" s="2398"/>
      <c r="FBA22" s="2398"/>
      <c r="FBB22" s="2398"/>
      <c r="FBC22" s="2398"/>
      <c r="FBD22" s="2398"/>
      <c r="FBE22" s="2398"/>
      <c r="FBF22" s="2398"/>
      <c r="FBG22" s="2398"/>
      <c r="FBH22" s="2398"/>
      <c r="FBI22" s="2398"/>
      <c r="FBJ22" s="2398"/>
      <c r="FBK22" s="2398"/>
      <c r="FBL22" s="2398"/>
      <c r="FBM22" s="2398"/>
      <c r="FBN22" s="2398"/>
      <c r="FBO22" s="2398"/>
      <c r="FBP22" s="2398"/>
      <c r="FBQ22" s="2398"/>
      <c r="FBR22" s="2399"/>
      <c r="FBS22" s="2399"/>
      <c r="FBT22" s="2399"/>
      <c r="FBU22" s="2399"/>
      <c r="FBV22" s="2399"/>
      <c r="FBW22" s="2399"/>
      <c r="FBX22" s="2399"/>
      <c r="FBY22" s="2399"/>
      <c r="FBZ22" s="2399"/>
      <c r="FCA22" s="2399"/>
      <c r="FCB22" s="2399"/>
      <c r="FCC22" s="2399"/>
      <c r="FCD22" s="2399"/>
      <c r="FCE22" s="2399"/>
      <c r="FCF22" s="2399"/>
      <c r="FCG22" s="2399"/>
      <c r="FCH22" s="2399"/>
      <c r="FCI22" s="2399"/>
      <c r="FCJ22" s="2399"/>
      <c r="FCK22" s="2397"/>
      <c r="FCL22" s="2400"/>
      <c r="FCM22" s="2396"/>
      <c r="FCN22" s="2396"/>
      <c r="FCO22" s="2396"/>
      <c r="FCP22" s="2397"/>
      <c r="FCQ22" s="2398"/>
      <c r="FCR22" s="2398"/>
      <c r="FCS22" s="2398"/>
      <c r="FCT22" s="2398"/>
      <c r="FCU22" s="2398"/>
      <c r="FCV22" s="2398"/>
      <c r="FCW22" s="2398"/>
      <c r="FCX22" s="2398"/>
      <c r="FCY22" s="2398"/>
      <c r="FCZ22" s="2398"/>
      <c r="FDA22" s="2398"/>
      <c r="FDB22" s="2398"/>
      <c r="FDC22" s="2398"/>
      <c r="FDD22" s="2398"/>
      <c r="FDE22" s="2398"/>
      <c r="FDF22" s="2398"/>
      <c r="FDG22" s="2398"/>
      <c r="FDH22" s="2398"/>
      <c r="FDI22" s="2398"/>
      <c r="FDJ22" s="2398"/>
      <c r="FDK22" s="2399"/>
      <c r="FDL22" s="2399"/>
      <c r="FDM22" s="2399"/>
      <c r="FDN22" s="2399"/>
      <c r="FDO22" s="2399"/>
      <c r="FDP22" s="2399"/>
      <c r="FDQ22" s="2399"/>
      <c r="FDR22" s="2399"/>
      <c r="FDS22" s="2399"/>
      <c r="FDT22" s="2399"/>
      <c r="FDU22" s="2399"/>
      <c r="FDV22" s="2399"/>
      <c r="FDW22" s="2399"/>
      <c r="FDX22" s="2399"/>
      <c r="FDY22" s="2399"/>
      <c r="FDZ22" s="2399"/>
      <c r="FEA22" s="2399"/>
      <c r="FEB22" s="2399"/>
      <c r="FEC22" s="2399"/>
      <c r="FED22" s="2397"/>
      <c r="FEE22" s="2400"/>
      <c r="FEF22" s="2396"/>
      <c r="FEG22" s="2396"/>
      <c r="FEH22" s="2396"/>
      <c r="FEI22" s="2397"/>
      <c r="FEJ22" s="2398"/>
      <c r="FEK22" s="2398"/>
      <c r="FEL22" s="2398"/>
      <c r="FEM22" s="2398"/>
      <c r="FEN22" s="2398"/>
      <c r="FEO22" s="2398"/>
      <c r="FEP22" s="2398"/>
      <c r="FEQ22" s="2398"/>
      <c r="FER22" s="2398"/>
      <c r="FES22" s="2398"/>
      <c r="FET22" s="2398"/>
      <c r="FEU22" s="2398"/>
      <c r="FEV22" s="2398"/>
      <c r="FEW22" s="2398"/>
      <c r="FEX22" s="2398"/>
      <c r="FEY22" s="2398"/>
      <c r="FEZ22" s="2398"/>
      <c r="FFA22" s="2398"/>
      <c r="FFB22" s="2398"/>
      <c r="FFC22" s="2398"/>
      <c r="FFD22" s="2399"/>
      <c r="FFE22" s="2399"/>
      <c r="FFF22" s="2399"/>
      <c r="FFG22" s="2399"/>
      <c r="FFH22" s="2399"/>
      <c r="FFI22" s="2399"/>
      <c r="FFJ22" s="2399"/>
      <c r="FFK22" s="2399"/>
      <c r="FFL22" s="2399"/>
      <c r="FFM22" s="2399"/>
      <c r="FFN22" s="2399"/>
      <c r="FFO22" s="2399"/>
      <c r="FFP22" s="2399"/>
      <c r="FFQ22" s="2399"/>
      <c r="FFR22" s="2399"/>
      <c r="FFS22" s="2399"/>
      <c r="FFT22" s="2399"/>
      <c r="FFU22" s="2399"/>
      <c r="FFV22" s="2399"/>
      <c r="FFW22" s="2397"/>
      <c r="FFX22" s="2400"/>
      <c r="FFY22" s="2396"/>
      <c r="FFZ22" s="2396"/>
      <c r="FGA22" s="2396"/>
      <c r="FGB22" s="2397"/>
      <c r="FGC22" s="2398"/>
      <c r="FGD22" s="2398"/>
      <c r="FGE22" s="2398"/>
      <c r="FGF22" s="2398"/>
      <c r="FGG22" s="2398"/>
      <c r="FGH22" s="2398"/>
      <c r="FGI22" s="2398"/>
      <c r="FGJ22" s="2398"/>
      <c r="FGK22" s="2398"/>
      <c r="FGL22" s="2398"/>
      <c r="FGM22" s="2398"/>
      <c r="FGN22" s="2398"/>
      <c r="FGO22" s="2398"/>
      <c r="FGP22" s="2398"/>
      <c r="FGQ22" s="2398"/>
      <c r="FGR22" s="2398"/>
      <c r="FGS22" s="2398"/>
      <c r="FGT22" s="2398"/>
      <c r="FGU22" s="2398"/>
      <c r="FGV22" s="2398"/>
      <c r="FGW22" s="2399"/>
      <c r="FGX22" s="2399"/>
      <c r="FGY22" s="2399"/>
      <c r="FGZ22" s="2399"/>
      <c r="FHA22" s="2399"/>
      <c r="FHB22" s="2399"/>
      <c r="FHC22" s="2399"/>
      <c r="FHD22" s="2399"/>
      <c r="FHE22" s="2399"/>
      <c r="FHF22" s="2399"/>
      <c r="FHG22" s="2399"/>
      <c r="FHH22" s="2399"/>
      <c r="FHI22" s="2399"/>
      <c r="FHJ22" s="2399"/>
      <c r="FHK22" s="2399"/>
      <c r="FHL22" s="2399"/>
      <c r="FHM22" s="2399"/>
      <c r="FHN22" s="2399"/>
      <c r="FHO22" s="2399"/>
      <c r="FHP22" s="2397"/>
      <c r="FHQ22" s="2400"/>
      <c r="FHR22" s="2396"/>
      <c r="FHS22" s="2396"/>
      <c r="FHT22" s="2396"/>
      <c r="FHU22" s="2397"/>
      <c r="FHV22" s="2398"/>
      <c r="FHW22" s="2398"/>
      <c r="FHX22" s="2398"/>
      <c r="FHY22" s="2398"/>
      <c r="FHZ22" s="2398"/>
      <c r="FIA22" s="2398"/>
      <c r="FIB22" s="2398"/>
      <c r="FIC22" s="2398"/>
      <c r="FID22" s="2398"/>
      <c r="FIE22" s="2398"/>
      <c r="FIF22" s="2398"/>
      <c r="FIG22" s="2398"/>
      <c r="FIH22" s="2398"/>
      <c r="FII22" s="2398"/>
      <c r="FIJ22" s="2398"/>
      <c r="FIK22" s="2398"/>
      <c r="FIL22" s="2398"/>
      <c r="FIM22" s="2398"/>
      <c r="FIN22" s="2398"/>
      <c r="FIO22" s="2398"/>
      <c r="FIP22" s="2399"/>
      <c r="FIQ22" s="2399"/>
      <c r="FIR22" s="2399"/>
      <c r="FIS22" s="2399"/>
      <c r="FIT22" s="2399"/>
      <c r="FIU22" s="2399"/>
      <c r="FIV22" s="2399"/>
      <c r="FIW22" s="2399"/>
      <c r="FIX22" s="2399"/>
      <c r="FIY22" s="2399"/>
      <c r="FIZ22" s="2399"/>
      <c r="FJA22" s="2399"/>
      <c r="FJB22" s="2399"/>
      <c r="FJC22" s="2399"/>
      <c r="FJD22" s="2399"/>
      <c r="FJE22" s="2399"/>
      <c r="FJF22" s="2399"/>
      <c r="FJG22" s="2399"/>
      <c r="FJH22" s="2399"/>
      <c r="FJI22" s="2397"/>
      <c r="FJJ22" s="2400"/>
      <c r="FJK22" s="2396"/>
      <c r="FJL22" s="2396"/>
      <c r="FJM22" s="2396"/>
      <c r="FJN22" s="2397"/>
      <c r="FJO22" s="2398"/>
      <c r="FJP22" s="2398"/>
      <c r="FJQ22" s="2398"/>
      <c r="FJR22" s="2398"/>
      <c r="FJS22" s="2398"/>
      <c r="FJT22" s="2398"/>
      <c r="FJU22" s="2398"/>
      <c r="FJV22" s="2398"/>
      <c r="FJW22" s="2398"/>
      <c r="FJX22" s="2398"/>
      <c r="FJY22" s="2398"/>
      <c r="FJZ22" s="2398"/>
      <c r="FKA22" s="2398"/>
      <c r="FKB22" s="2398"/>
      <c r="FKC22" s="2398"/>
      <c r="FKD22" s="2398"/>
      <c r="FKE22" s="2398"/>
      <c r="FKF22" s="2398"/>
      <c r="FKG22" s="2398"/>
      <c r="FKH22" s="2398"/>
      <c r="FKI22" s="2399"/>
      <c r="FKJ22" s="2399"/>
      <c r="FKK22" s="2399"/>
      <c r="FKL22" s="2399"/>
      <c r="FKM22" s="2399"/>
      <c r="FKN22" s="2399"/>
      <c r="FKO22" s="2399"/>
      <c r="FKP22" s="2399"/>
      <c r="FKQ22" s="2399"/>
      <c r="FKR22" s="2399"/>
      <c r="FKS22" s="2399"/>
      <c r="FKT22" s="2399"/>
      <c r="FKU22" s="2399"/>
      <c r="FKV22" s="2399"/>
      <c r="FKW22" s="2399"/>
      <c r="FKX22" s="2399"/>
      <c r="FKY22" s="2399"/>
      <c r="FKZ22" s="2399"/>
      <c r="FLA22" s="2399"/>
      <c r="FLB22" s="2397"/>
      <c r="FLC22" s="2400"/>
      <c r="FLD22" s="2396"/>
      <c r="FLE22" s="2396"/>
      <c r="FLF22" s="2396"/>
      <c r="FLG22" s="2397"/>
      <c r="FLH22" s="2398"/>
      <c r="FLI22" s="2398"/>
      <c r="FLJ22" s="2398"/>
      <c r="FLK22" s="2398"/>
      <c r="FLL22" s="2398"/>
      <c r="FLM22" s="2398"/>
      <c r="FLN22" s="2398"/>
      <c r="FLO22" s="2398"/>
      <c r="FLP22" s="2398"/>
      <c r="FLQ22" s="2398"/>
      <c r="FLR22" s="2398"/>
      <c r="FLS22" s="2398"/>
      <c r="FLT22" s="2398"/>
      <c r="FLU22" s="2398"/>
      <c r="FLV22" s="2398"/>
      <c r="FLW22" s="2398"/>
      <c r="FLX22" s="2398"/>
      <c r="FLY22" s="2398"/>
      <c r="FLZ22" s="2398"/>
      <c r="FMA22" s="2398"/>
      <c r="FMB22" s="2399"/>
      <c r="FMC22" s="2399"/>
      <c r="FMD22" s="2399"/>
      <c r="FME22" s="2399"/>
      <c r="FMF22" s="2399"/>
      <c r="FMG22" s="2399"/>
      <c r="FMH22" s="2399"/>
      <c r="FMI22" s="2399"/>
      <c r="FMJ22" s="2399"/>
      <c r="FMK22" s="2399"/>
      <c r="FML22" s="2399"/>
      <c r="FMM22" s="2399"/>
      <c r="FMN22" s="2399"/>
      <c r="FMO22" s="2399"/>
      <c r="FMP22" s="2399"/>
      <c r="FMQ22" s="2399"/>
      <c r="FMR22" s="2399"/>
      <c r="FMS22" s="2399"/>
      <c r="FMT22" s="2399"/>
      <c r="FMU22" s="2397"/>
      <c r="FMV22" s="2400"/>
      <c r="FMW22" s="2396"/>
      <c r="FMX22" s="2396"/>
      <c r="FMY22" s="2396"/>
      <c r="FMZ22" s="2397"/>
      <c r="FNA22" s="2398"/>
      <c r="FNB22" s="2398"/>
      <c r="FNC22" s="2398"/>
      <c r="FND22" s="2398"/>
      <c r="FNE22" s="2398"/>
      <c r="FNF22" s="2398"/>
      <c r="FNG22" s="2398"/>
      <c r="FNH22" s="2398"/>
      <c r="FNI22" s="2398"/>
      <c r="FNJ22" s="2398"/>
      <c r="FNK22" s="2398"/>
      <c r="FNL22" s="2398"/>
      <c r="FNM22" s="2398"/>
      <c r="FNN22" s="2398"/>
      <c r="FNO22" s="2398"/>
      <c r="FNP22" s="2398"/>
      <c r="FNQ22" s="2398"/>
      <c r="FNR22" s="2398"/>
      <c r="FNS22" s="2398"/>
      <c r="FNT22" s="2398"/>
      <c r="FNU22" s="2399"/>
      <c r="FNV22" s="2399"/>
      <c r="FNW22" s="2399"/>
      <c r="FNX22" s="2399"/>
      <c r="FNY22" s="2399"/>
      <c r="FNZ22" s="2399"/>
      <c r="FOA22" s="2399"/>
      <c r="FOB22" s="2399"/>
      <c r="FOC22" s="2399"/>
      <c r="FOD22" s="2399"/>
      <c r="FOE22" s="2399"/>
      <c r="FOF22" s="2399"/>
      <c r="FOG22" s="2399"/>
      <c r="FOH22" s="2399"/>
      <c r="FOI22" s="2399"/>
      <c r="FOJ22" s="2399"/>
      <c r="FOK22" s="2399"/>
      <c r="FOL22" s="2399"/>
      <c r="FOM22" s="2399"/>
      <c r="FON22" s="2397"/>
      <c r="FOO22" s="2400"/>
      <c r="FOP22" s="2396"/>
      <c r="FOQ22" s="2396"/>
      <c r="FOR22" s="2396"/>
      <c r="FOS22" s="2397"/>
      <c r="FOT22" s="2398"/>
      <c r="FOU22" s="2398"/>
      <c r="FOV22" s="2398"/>
      <c r="FOW22" s="2398"/>
      <c r="FOX22" s="2398"/>
      <c r="FOY22" s="2398"/>
      <c r="FOZ22" s="2398"/>
      <c r="FPA22" s="2398"/>
      <c r="FPB22" s="2398"/>
      <c r="FPC22" s="2398"/>
      <c r="FPD22" s="2398"/>
      <c r="FPE22" s="2398"/>
      <c r="FPF22" s="2398"/>
      <c r="FPG22" s="2398"/>
      <c r="FPH22" s="2398"/>
      <c r="FPI22" s="2398"/>
      <c r="FPJ22" s="2398"/>
      <c r="FPK22" s="2398"/>
      <c r="FPL22" s="2398"/>
      <c r="FPM22" s="2398"/>
      <c r="FPN22" s="2399"/>
      <c r="FPO22" s="2399"/>
      <c r="FPP22" s="2399"/>
      <c r="FPQ22" s="2399"/>
      <c r="FPR22" s="2399"/>
      <c r="FPS22" s="2399"/>
      <c r="FPT22" s="2399"/>
      <c r="FPU22" s="2399"/>
      <c r="FPV22" s="2399"/>
      <c r="FPW22" s="2399"/>
      <c r="FPX22" s="2399"/>
      <c r="FPY22" s="2399"/>
      <c r="FPZ22" s="2399"/>
      <c r="FQA22" s="2399"/>
      <c r="FQB22" s="2399"/>
      <c r="FQC22" s="2399"/>
      <c r="FQD22" s="2399"/>
      <c r="FQE22" s="2399"/>
      <c r="FQF22" s="2399"/>
      <c r="FQG22" s="2397"/>
      <c r="FQH22" s="2400"/>
      <c r="FQI22" s="2396"/>
      <c r="FQJ22" s="2396"/>
      <c r="FQK22" s="2396"/>
      <c r="FQL22" s="2397"/>
      <c r="FQM22" s="2398"/>
      <c r="FQN22" s="2398"/>
      <c r="FQO22" s="2398"/>
      <c r="FQP22" s="2398"/>
      <c r="FQQ22" s="2398"/>
      <c r="FQR22" s="2398"/>
      <c r="FQS22" s="2398"/>
      <c r="FQT22" s="2398"/>
      <c r="FQU22" s="2398"/>
      <c r="FQV22" s="2398"/>
      <c r="FQW22" s="2398"/>
      <c r="FQX22" s="2398"/>
      <c r="FQY22" s="2398"/>
      <c r="FQZ22" s="2398"/>
      <c r="FRA22" s="2398"/>
      <c r="FRB22" s="2398"/>
      <c r="FRC22" s="2398"/>
      <c r="FRD22" s="2398"/>
      <c r="FRE22" s="2398"/>
      <c r="FRF22" s="2398"/>
      <c r="FRG22" s="2399"/>
      <c r="FRH22" s="2399"/>
      <c r="FRI22" s="2399"/>
      <c r="FRJ22" s="2399"/>
      <c r="FRK22" s="2399"/>
      <c r="FRL22" s="2399"/>
      <c r="FRM22" s="2399"/>
      <c r="FRN22" s="2399"/>
      <c r="FRO22" s="2399"/>
      <c r="FRP22" s="2399"/>
      <c r="FRQ22" s="2399"/>
      <c r="FRR22" s="2399"/>
      <c r="FRS22" s="2399"/>
      <c r="FRT22" s="2399"/>
      <c r="FRU22" s="2399"/>
      <c r="FRV22" s="2399"/>
      <c r="FRW22" s="2399"/>
      <c r="FRX22" s="2399"/>
      <c r="FRY22" s="2399"/>
      <c r="FRZ22" s="2397"/>
      <c r="FSA22" s="2400"/>
      <c r="FSB22" s="2396"/>
      <c r="FSC22" s="2396"/>
      <c r="FSD22" s="2396"/>
      <c r="FSE22" s="2397"/>
      <c r="FSF22" s="2398"/>
      <c r="FSG22" s="2398"/>
      <c r="FSH22" s="2398"/>
      <c r="FSI22" s="2398"/>
      <c r="FSJ22" s="2398"/>
      <c r="FSK22" s="2398"/>
      <c r="FSL22" s="2398"/>
      <c r="FSM22" s="2398"/>
      <c r="FSN22" s="2398"/>
      <c r="FSO22" s="2398"/>
      <c r="FSP22" s="2398"/>
      <c r="FSQ22" s="2398"/>
      <c r="FSR22" s="2398"/>
      <c r="FSS22" s="2398"/>
      <c r="FST22" s="2398"/>
      <c r="FSU22" s="2398"/>
      <c r="FSV22" s="2398"/>
      <c r="FSW22" s="2398"/>
      <c r="FSX22" s="2398"/>
      <c r="FSY22" s="2398"/>
      <c r="FSZ22" s="2399"/>
      <c r="FTA22" s="2399"/>
      <c r="FTB22" s="2399"/>
      <c r="FTC22" s="2399"/>
      <c r="FTD22" s="2399"/>
      <c r="FTE22" s="2399"/>
      <c r="FTF22" s="2399"/>
      <c r="FTG22" s="2399"/>
      <c r="FTH22" s="2399"/>
      <c r="FTI22" s="2399"/>
      <c r="FTJ22" s="2399"/>
      <c r="FTK22" s="2399"/>
      <c r="FTL22" s="2399"/>
      <c r="FTM22" s="2399"/>
      <c r="FTN22" s="2399"/>
      <c r="FTO22" s="2399"/>
      <c r="FTP22" s="2399"/>
      <c r="FTQ22" s="2399"/>
      <c r="FTR22" s="2399"/>
      <c r="FTS22" s="2397"/>
      <c r="FTT22" s="2400"/>
      <c r="FTU22" s="2396"/>
      <c r="FTV22" s="2396"/>
      <c r="FTW22" s="2396"/>
      <c r="FTX22" s="2397"/>
      <c r="FTY22" s="2398"/>
      <c r="FTZ22" s="2398"/>
      <c r="FUA22" s="2398"/>
      <c r="FUB22" s="2398"/>
      <c r="FUC22" s="2398"/>
      <c r="FUD22" s="2398"/>
      <c r="FUE22" s="2398"/>
      <c r="FUF22" s="2398"/>
      <c r="FUG22" s="2398"/>
      <c r="FUH22" s="2398"/>
      <c r="FUI22" s="2398"/>
      <c r="FUJ22" s="2398"/>
      <c r="FUK22" s="2398"/>
      <c r="FUL22" s="2398"/>
      <c r="FUM22" s="2398"/>
      <c r="FUN22" s="2398"/>
      <c r="FUO22" s="2398"/>
      <c r="FUP22" s="2398"/>
      <c r="FUQ22" s="2398"/>
      <c r="FUR22" s="2398"/>
      <c r="FUS22" s="2399"/>
      <c r="FUT22" s="2399"/>
      <c r="FUU22" s="2399"/>
      <c r="FUV22" s="2399"/>
      <c r="FUW22" s="2399"/>
      <c r="FUX22" s="2399"/>
      <c r="FUY22" s="2399"/>
      <c r="FUZ22" s="2399"/>
      <c r="FVA22" s="2399"/>
      <c r="FVB22" s="2399"/>
      <c r="FVC22" s="2399"/>
      <c r="FVD22" s="2399"/>
      <c r="FVE22" s="2399"/>
      <c r="FVF22" s="2399"/>
      <c r="FVG22" s="2399"/>
      <c r="FVH22" s="2399"/>
      <c r="FVI22" s="2399"/>
      <c r="FVJ22" s="2399"/>
      <c r="FVK22" s="2399"/>
      <c r="FVL22" s="2397"/>
      <c r="FVM22" s="2400"/>
      <c r="FVN22" s="2396"/>
      <c r="FVO22" s="2396"/>
      <c r="FVP22" s="2396"/>
      <c r="FVQ22" s="2397"/>
      <c r="FVR22" s="2398"/>
      <c r="FVS22" s="2398"/>
      <c r="FVT22" s="2398"/>
      <c r="FVU22" s="2398"/>
      <c r="FVV22" s="2398"/>
      <c r="FVW22" s="2398"/>
      <c r="FVX22" s="2398"/>
      <c r="FVY22" s="2398"/>
      <c r="FVZ22" s="2398"/>
      <c r="FWA22" s="2398"/>
      <c r="FWB22" s="2398"/>
      <c r="FWC22" s="2398"/>
      <c r="FWD22" s="2398"/>
      <c r="FWE22" s="2398"/>
      <c r="FWF22" s="2398"/>
      <c r="FWG22" s="2398"/>
      <c r="FWH22" s="2398"/>
      <c r="FWI22" s="2398"/>
      <c r="FWJ22" s="2398"/>
      <c r="FWK22" s="2398"/>
      <c r="FWL22" s="2399"/>
      <c r="FWM22" s="2399"/>
      <c r="FWN22" s="2399"/>
      <c r="FWO22" s="2399"/>
      <c r="FWP22" s="2399"/>
      <c r="FWQ22" s="2399"/>
      <c r="FWR22" s="2399"/>
      <c r="FWS22" s="2399"/>
      <c r="FWT22" s="2399"/>
      <c r="FWU22" s="2399"/>
      <c r="FWV22" s="2399"/>
      <c r="FWW22" s="2399"/>
      <c r="FWX22" s="2399"/>
      <c r="FWY22" s="2399"/>
      <c r="FWZ22" s="2399"/>
      <c r="FXA22" s="2399"/>
      <c r="FXB22" s="2399"/>
      <c r="FXC22" s="2399"/>
      <c r="FXD22" s="2399"/>
      <c r="FXE22" s="2397"/>
      <c r="FXF22" s="2400"/>
      <c r="FXG22" s="2396"/>
      <c r="FXH22" s="2396"/>
      <c r="FXI22" s="2396"/>
      <c r="FXJ22" s="2397"/>
      <c r="FXK22" s="2398"/>
      <c r="FXL22" s="2398"/>
      <c r="FXM22" s="2398"/>
      <c r="FXN22" s="2398"/>
      <c r="FXO22" s="2398"/>
      <c r="FXP22" s="2398"/>
      <c r="FXQ22" s="2398"/>
      <c r="FXR22" s="2398"/>
      <c r="FXS22" s="2398"/>
      <c r="FXT22" s="2398"/>
      <c r="FXU22" s="2398"/>
      <c r="FXV22" s="2398"/>
      <c r="FXW22" s="2398"/>
      <c r="FXX22" s="2398"/>
      <c r="FXY22" s="2398"/>
      <c r="FXZ22" s="2398"/>
      <c r="FYA22" s="2398"/>
      <c r="FYB22" s="2398"/>
      <c r="FYC22" s="2398"/>
      <c r="FYD22" s="2398"/>
      <c r="FYE22" s="2399"/>
      <c r="FYF22" s="2399"/>
      <c r="FYG22" s="2399"/>
      <c r="FYH22" s="2399"/>
      <c r="FYI22" s="2399"/>
      <c r="FYJ22" s="2399"/>
      <c r="FYK22" s="2399"/>
      <c r="FYL22" s="2399"/>
      <c r="FYM22" s="2399"/>
      <c r="FYN22" s="2399"/>
      <c r="FYO22" s="2399"/>
      <c r="FYP22" s="2399"/>
      <c r="FYQ22" s="2399"/>
      <c r="FYR22" s="2399"/>
      <c r="FYS22" s="2399"/>
      <c r="FYT22" s="2399"/>
      <c r="FYU22" s="2399"/>
      <c r="FYV22" s="2399"/>
      <c r="FYW22" s="2399"/>
      <c r="FYX22" s="2397"/>
      <c r="FYY22" s="2400"/>
      <c r="FYZ22" s="2396"/>
      <c r="FZA22" s="2396"/>
      <c r="FZB22" s="2396"/>
      <c r="FZC22" s="2397"/>
      <c r="FZD22" s="2398"/>
      <c r="FZE22" s="2398"/>
      <c r="FZF22" s="2398"/>
      <c r="FZG22" s="2398"/>
      <c r="FZH22" s="2398"/>
      <c r="FZI22" s="2398"/>
      <c r="FZJ22" s="2398"/>
      <c r="FZK22" s="2398"/>
      <c r="FZL22" s="2398"/>
      <c r="FZM22" s="2398"/>
      <c r="FZN22" s="2398"/>
      <c r="FZO22" s="2398"/>
      <c r="FZP22" s="2398"/>
      <c r="FZQ22" s="2398"/>
      <c r="FZR22" s="2398"/>
      <c r="FZS22" s="2398"/>
      <c r="FZT22" s="2398"/>
      <c r="FZU22" s="2398"/>
      <c r="FZV22" s="2398"/>
      <c r="FZW22" s="2398"/>
      <c r="FZX22" s="2399"/>
      <c r="FZY22" s="2399"/>
      <c r="FZZ22" s="2399"/>
      <c r="GAA22" s="2399"/>
      <c r="GAB22" s="2399"/>
      <c r="GAC22" s="2399"/>
      <c r="GAD22" s="2399"/>
      <c r="GAE22" s="2399"/>
      <c r="GAF22" s="2399"/>
      <c r="GAG22" s="2399"/>
      <c r="GAH22" s="2399"/>
      <c r="GAI22" s="2399"/>
      <c r="GAJ22" s="2399"/>
      <c r="GAK22" s="2399"/>
      <c r="GAL22" s="2399"/>
      <c r="GAM22" s="2399"/>
      <c r="GAN22" s="2399"/>
      <c r="GAO22" s="2399"/>
      <c r="GAP22" s="2399"/>
      <c r="GAQ22" s="2397"/>
      <c r="GAR22" s="2400"/>
      <c r="GAS22" s="2396"/>
      <c r="GAT22" s="2396"/>
      <c r="GAU22" s="2396"/>
      <c r="GAV22" s="2397"/>
      <c r="GAW22" s="2398"/>
      <c r="GAX22" s="2398"/>
      <c r="GAY22" s="2398"/>
      <c r="GAZ22" s="2398"/>
      <c r="GBA22" s="2398"/>
      <c r="GBB22" s="2398"/>
      <c r="GBC22" s="2398"/>
      <c r="GBD22" s="2398"/>
      <c r="GBE22" s="2398"/>
      <c r="GBF22" s="2398"/>
      <c r="GBG22" s="2398"/>
      <c r="GBH22" s="2398"/>
      <c r="GBI22" s="2398"/>
      <c r="GBJ22" s="2398"/>
      <c r="GBK22" s="2398"/>
      <c r="GBL22" s="2398"/>
      <c r="GBM22" s="2398"/>
      <c r="GBN22" s="2398"/>
      <c r="GBO22" s="2398"/>
      <c r="GBP22" s="2398"/>
      <c r="GBQ22" s="2399"/>
      <c r="GBR22" s="2399"/>
      <c r="GBS22" s="2399"/>
      <c r="GBT22" s="2399"/>
      <c r="GBU22" s="2399"/>
      <c r="GBV22" s="2399"/>
      <c r="GBW22" s="2399"/>
      <c r="GBX22" s="2399"/>
      <c r="GBY22" s="2399"/>
      <c r="GBZ22" s="2399"/>
      <c r="GCA22" s="2399"/>
      <c r="GCB22" s="2399"/>
      <c r="GCC22" s="2399"/>
      <c r="GCD22" s="2399"/>
      <c r="GCE22" s="2399"/>
      <c r="GCF22" s="2399"/>
      <c r="GCG22" s="2399"/>
      <c r="GCH22" s="2399"/>
      <c r="GCI22" s="2399"/>
      <c r="GCJ22" s="2397"/>
      <c r="GCK22" s="2400"/>
      <c r="GCL22" s="2396"/>
      <c r="GCM22" s="2396"/>
      <c r="GCN22" s="2396"/>
      <c r="GCO22" s="2397"/>
      <c r="GCP22" s="2398"/>
      <c r="GCQ22" s="2398"/>
      <c r="GCR22" s="2398"/>
      <c r="GCS22" s="2398"/>
      <c r="GCT22" s="2398"/>
      <c r="GCU22" s="2398"/>
      <c r="GCV22" s="2398"/>
      <c r="GCW22" s="2398"/>
      <c r="GCX22" s="2398"/>
      <c r="GCY22" s="2398"/>
      <c r="GCZ22" s="2398"/>
      <c r="GDA22" s="2398"/>
      <c r="GDB22" s="2398"/>
      <c r="GDC22" s="2398"/>
      <c r="GDD22" s="2398"/>
      <c r="GDE22" s="2398"/>
      <c r="GDF22" s="2398"/>
      <c r="GDG22" s="2398"/>
      <c r="GDH22" s="2398"/>
      <c r="GDI22" s="2398"/>
      <c r="GDJ22" s="2399"/>
      <c r="GDK22" s="2399"/>
      <c r="GDL22" s="2399"/>
      <c r="GDM22" s="2399"/>
      <c r="GDN22" s="2399"/>
      <c r="GDO22" s="2399"/>
      <c r="GDP22" s="2399"/>
      <c r="GDQ22" s="2399"/>
      <c r="GDR22" s="2399"/>
      <c r="GDS22" s="2399"/>
      <c r="GDT22" s="2399"/>
      <c r="GDU22" s="2399"/>
      <c r="GDV22" s="2399"/>
      <c r="GDW22" s="2399"/>
      <c r="GDX22" s="2399"/>
      <c r="GDY22" s="2399"/>
      <c r="GDZ22" s="2399"/>
      <c r="GEA22" s="2399"/>
      <c r="GEB22" s="2399"/>
      <c r="GEC22" s="2397"/>
      <c r="GED22" s="2400"/>
      <c r="GEE22" s="2396"/>
      <c r="GEF22" s="2396"/>
      <c r="GEG22" s="2396"/>
      <c r="GEH22" s="2397"/>
      <c r="GEI22" s="2398"/>
      <c r="GEJ22" s="2398"/>
      <c r="GEK22" s="2398"/>
      <c r="GEL22" s="2398"/>
      <c r="GEM22" s="2398"/>
      <c r="GEN22" s="2398"/>
      <c r="GEO22" s="2398"/>
      <c r="GEP22" s="2398"/>
      <c r="GEQ22" s="2398"/>
      <c r="GER22" s="2398"/>
      <c r="GES22" s="2398"/>
      <c r="GET22" s="2398"/>
      <c r="GEU22" s="2398"/>
      <c r="GEV22" s="2398"/>
      <c r="GEW22" s="2398"/>
      <c r="GEX22" s="2398"/>
      <c r="GEY22" s="2398"/>
      <c r="GEZ22" s="2398"/>
      <c r="GFA22" s="2398"/>
      <c r="GFB22" s="2398"/>
      <c r="GFC22" s="2399"/>
      <c r="GFD22" s="2399"/>
      <c r="GFE22" s="2399"/>
      <c r="GFF22" s="2399"/>
      <c r="GFG22" s="2399"/>
      <c r="GFH22" s="2399"/>
      <c r="GFI22" s="2399"/>
      <c r="GFJ22" s="2399"/>
      <c r="GFK22" s="2399"/>
      <c r="GFL22" s="2399"/>
      <c r="GFM22" s="2399"/>
      <c r="GFN22" s="2399"/>
      <c r="GFO22" s="2399"/>
      <c r="GFP22" s="2399"/>
      <c r="GFQ22" s="2399"/>
      <c r="GFR22" s="2399"/>
      <c r="GFS22" s="2399"/>
      <c r="GFT22" s="2399"/>
      <c r="GFU22" s="2399"/>
      <c r="GFV22" s="2397"/>
      <c r="GFW22" s="2400"/>
      <c r="GFX22" s="2396"/>
      <c r="GFY22" s="2396"/>
      <c r="GFZ22" s="2396"/>
      <c r="GGA22" s="2397"/>
      <c r="GGB22" s="2398"/>
      <c r="GGC22" s="2398"/>
      <c r="GGD22" s="2398"/>
      <c r="GGE22" s="2398"/>
      <c r="GGF22" s="2398"/>
      <c r="GGG22" s="2398"/>
      <c r="GGH22" s="2398"/>
      <c r="GGI22" s="2398"/>
      <c r="GGJ22" s="2398"/>
      <c r="GGK22" s="2398"/>
      <c r="GGL22" s="2398"/>
      <c r="GGM22" s="2398"/>
      <c r="GGN22" s="2398"/>
      <c r="GGO22" s="2398"/>
      <c r="GGP22" s="2398"/>
      <c r="GGQ22" s="2398"/>
      <c r="GGR22" s="2398"/>
      <c r="GGS22" s="2398"/>
      <c r="GGT22" s="2398"/>
      <c r="GGU22" s="2398"/>
      <c r="GGV22" s="2399"/>
      <c r="GGW22" s="2399"/>
      <c r="GGX22" s="2399"/>
      <c r="GGY22" s="2399"/>
      <c r="GGZ22" s="2399"/>
      <c r="GHA22" s="2399"/>
      <c r="GHB22" s="2399"/>
      <c r="GHC22" s="2399"/>
      <c r="GHD22" s="2399"/>
      <c r="GHE22" s="2399"/>
      <c r="GHF22" s="2399"/>
      <c r="GHG22" s="2399"/>
      <c r="GHH22" s="2399"/>
      <c r="GHI22" s="2399"/>
      <c r="GHJ22" s="2399"/>
      <c r="GHK22" s="2399"/>
      <c r="GHL22" s="2399"/>
      <c r="GHM22" s="2399"/>
      <c r="GHN22" s="2399"/>
      <c r="GHO22" s="2397"/>
      <c r="GHP22" s="2400"/>
      <c r="GHQ22" s="2396"/>
      <c r="GHR22" s="2396"/>
      <c r="GHS22" s="2396"/>
      <c r="GHT22" s="2397"/>
      <c r="GHU22" s="2398"/>
      <c r="GHV22" s="2398"/>
      <c r="GHW22" s="2398"/>
      <c r="GHX22" s="2398"/>
      <c r="GHY22" s="2398"/>
      <c r="GHZ22" s="2398"/>
      <c r="GIA22" s="2398"/>
      <c r="GIB22" s="2398"/>
      <c r="GIC22" s="2398"/>
      <c r="GID22" s="2398"/>
      <c r="GIE22" s="2398"/>
      <c r="GIF22" s="2398"/>
      <c r="GIG22" s="2398"/>
      <c r="GIH22" s="2398"/>
      <c r="GII22" s="2398"/>
      <c r="GIJ22" s="2398"/>
      <c r="GIK22" s="2398"/>
      <c r="GIL22" s="2398"/>
      <c r="GIM22" s="2398"/>
      <c r="GIN22" s="2398"/>
      <c r="GIO22" s="2399"/>
      <c r="GIP22" s="2399"/>
      <c r="GIQ22" s="2399"/>
      <c r="GIR22" s="2399"/>
      <c r="GIS22" s="2399"/>
      <c r="GIT22" s="2399"/>
      <c r="GIU22" s="2399"/>
      <c r="GIV22" s="2399"/>
      <c r="GIW22" s="2399"/>
      <c r="GIX22" s="2399"/>
      <c r="GIY22" s="2399"/>
      <c r="GIZ22" s="2399"/>
      <c r="GJA22" s="2399"/>
      <c r="GJB22" s="2399"/>
      <c r="GJC22" s="2399"/>
      <c r="GJD22" s="2399"/>
      <c r="GJE22" s="2399"/>
      <c r="GJF22" s="2399"/>
      <c r="GJG22" s="2399"/>
      <c r="GJH22" s="2397"/>
      <c r="GJI22" s="2400"/>
      <c r="GJJ22" s="2396"/>
      <c r="GJK22" s="2396"/>
      <c r="GJL22" s="2396"/>
      <c r="GJM22" s="2397"/>
      <c r="GJN22" s="2398"/>
      <c r="GJO22" s="2398"/>
      <c r="GJP22" s="2398"/>
      <c r="GJQ22" s="2398"/>
      <c r="GJR22" s="2398"/>
      <c r="GJS22" s="2398"/>
      <c r="GJT22" s="2398"/>
      <c r="GJU22" s="2398"/>
      <c r="GJV22" s="2398"/>
      <c r="GJW22" s="2398"/>
      <c r="GJX22" s="2398"/>
      <c r="GJY22" s="2398"/>
      <c r="GJZ22" s="2398"/>
      <c r="GKA22" s="2398"/>
      <c r="GKB22" s="2398"/>
      <c r="GKC22" s="2398"/>
      <c r="GKD22" s="2398"/>
      <c r="GKE22" s="2398"/>
      <c r="GKF22" s="2398"/>
      <c r="GKG22" s="2398"/>
      <c r="GKH22" s="2399"/>
      <c r="GKI22" s="2399"/>
      <c r="GKJ22" s="2399"/>
      <c r="GKK22" s="2399"/>
      <c r="GKL22" s="2399"/>
      <c r="GKM22" s="2399"/>
      <c r="GKN22" s="2399"/>
      <c r="GKO22" s="2399"/>
      <c r="GKP22" s="2399"/>
      <c r="GKQ22" s="2399"/>
      <c r="GKR22" s="2399"/>
      <c r="GKS22" s="2399"/>
      <c r="GKT22" s="2399"/>
      <c r="GKU22" s="2399"/>
      <c r="GKV22" s="2399"/>
      <c r="GKW22" s="2399"/>
      <c r="GKX22" s="2399"/>
      <c r="GKY22" s="2399"/>
      <c r="GKZ22" s="2399"/>
      <c r="GLA22" s="2397"/>
      <c r="GLB22" s="2400"/>
      <c r="GLC22" s="2396"/>
      <c r="GLD22" s="2396"/>
      <c r="GLE22" s="2396"/>
      <c r="GLF22" s="2397"/>
      <c r="GLG22" s="2398"/>
      <c r="GLH22" s="2398"/>
      <c r="GLI22" s="2398"/>
      <c r="GLJ22" s="2398"/>
      <c r="GLK22" s="2398"/>
      <c r="GLL22" s="2398"/>
      <c r="GLM22" s="2398"/>
      <c r="GLN22" s="2398"/>
      <c r="GLO22" s="2398"/>
      <c r="GLP22" s="2398"/>
      <c r="GLQ22" s="2398"/>
      <c r="GLR22" s="2398"/>
      <c r="GLS22" s="2398"/>
      <c r="GLT22" s="2398"/>
      <c r="GLU22" s="2398"/>
      <c r="GLV22" s="2398"/>
      <c r="GLW22" s="2398"/>
      <c r="GLX22" s="2398"/>
      <c r="GLY22" s="2398"/>
      <c r="GLZ22" s="2398"/>
      <c r="GMA22" s="2399"/>
      <c r="GMB22" s="2399"/>
      <c r="GMC22" s="2399"/>
      <c r="GMD22" s="2399"/>
      <c r="GME22" s="2399"/>
      <c r="GMF22" s="2399"/>
      <c r="GMG22" s="2399"/>
      <c r="GMH22" s="2399"/>
      <c r="GMI22" s="2399"/>
      <c r="GMJ22" s="2399"/>
      <c r="GMK22" s="2399"/>
      <c r="GML22" s="2399"/>
      <c r="GMM22" s="2399"/>
      <c r="GMN22" s="2399"/>
      <c r="GMO22" s="2399"/>
      <c r="GMP22" s="2399"/>
      <c r="GMQ22" s="2399"/>
      <c r="GMR22" s="2399"/>
      <c r="GMS22" s="2399"/>
      <c r="GMT22" s="2397"/>
      <c r="GMU22" s="2400"/>
      <c r="GMV22" s="2396"/>
      <c r="GMW22" s="2396"/>
      <c r="GMX22" s="2396"/>
      <c r="GMY22" s="2397"/>
      <c r="GMZ22" s="2398"/>
      <c r="GNA22" s="2398"/>
      <c r="GNB22" s="2398"/>
      <c r="GNC22" s="2398"/>
      <c r="GND22" s="2398"/>
      <c r="GNE22" s="2398"/>
      <c r="GNF22" s="2398"/>
      <c r="GNG22" s="2398"/>
      <c r="GNH22" s="2398"/>
      <c r="GNI22" s="2398"/>
      <c r="GNJ22" s="2398"/>
      <c r="GNK22" s="2398"/>
      <c r="GNL22" s="2398"/>
      <c r="GNM22" s="2398"/>
      <c r="GNN22" s="2398"/>
      <c r="GNO22" s="2398"/>
      <c r="GNP22" s="2398"/>
      <c r="GNQ22" s="2398"/>
      <c r="GNR22" s="2398"/>
      <c r="GNS22" s="2398"/>
      <c r="GNT22" s="2399"/>
      <c r="GNU22" s="2399"/>
      <c r="GNV22" s="2399"/>
      <c r="GNW22" s="2399"/>
      <c r="GNX22" s="2399"/>
      <c r="GNY22" s="2399"/>
      <c r="GNZ22" s="2399"/>
      <c r="GOA22" s="2399"/>
      <c r="GOB22" s="2399"/>
      <c r="GOC22" s="2399"/>
      <c r="GOD22" s="2399"/>
      <c r="GOE22" s="2399"/>
      <c r="GOF22" s="2399"/>
      <c r="GOG22" s="2399"/>
      <c r="GOH22" s="2399"/>
      <c r="GOI22" s="2399"/>
      <c r="GOJ22" s="2399"/>
      <c r="GOK22" s="2399"/>
      <c r="GOL22" s="2399"/>
      <c r="GOM22" s="2397"/>
      <c r="GON22" s="2400"/>
      <c r="GOO22" s="2396"/>
      <c r="GOP22" s="2396"/>
      <c r="GOQ22" s="2396"/>
      <c r="GOR22" s="2397"/>
      <c r="GOS22" s="2398"/>
      <c r="GOT22" s="2398"/>
      <c r="GOU22" s="2398"/>
      <c r="GOV22" s="2398"/>
      <c r="GOW22" s="2398"/>
      <c r="GOX22" s="2398"/>
      <c r="GOY22" s="2398"/>
      <c r="GOZ22" s="2398"/>
      <c r="GPA22" s="2398"/>
      <c r="GPB22" s="2398"/>
      <c r="GPC22" s="2398"/>
      <c r="GPD22" s="2398"/>
      <c r="GPE22" s="2398"/>
      <c r="GPF22" s="2398"/>
      <c r="GPG22" s="2398"/>
      <c r="GPH22" s="2398"/>
      <c r="GPI22" s="2398"/>
      <c r="GPJ22" s="2398"/>
      <c r="GPK22" s="2398"/>
      <c r="GPL22" s="2398"/>
      <c r="GPM22" s="2399"/>
      <c r="GPN22" s="2399"/>
      <c r="GPO22" s="2399"/>
      <c r="GPP22" s="2399"/>
      <c r="GPQ22" s="2399"/>
      <c r="GPR22" s="2399"/>
      <c r="GPS22" s="2399"/>
      <c r="GPT22" s="2399"/>
      <c r="GPU22" s="2399"/>
      <c r="GPV22" s="2399"/>
      <c r="GPW22" s="2399"/>
      <c r="GPX22" s="2399"/>
      <c r="GPY22" s="2399"/>
      <c r="GPZ22" s="2399"/>
      <c r="GQA22" s="2399"/>
      <c r="GQB22" s="2399"/>
      <c r="GQC22" s="2399"/>
      <c r="GQD22" s="2399"/>
      <c r="GQE22" s="2399"/>
      <c r="GQF22" s="2397"/>
      <c r="GQG22" s="2400"/>
      <c r="GQH22" s="2396"/>
      <c r="GQI22" s="2396"/>
      <c r="GQJ22" s="2396"/>
      <c r="GQK22" s="2397"/>
      <c r="GQL22" s="2398"/>
      <c r="GQM22" s="2398"/>
      <c r="GQN22" s="2398"/>
      <c r="GQO22" s="2398"/>
      <c r="GQP22" s="2398"/>
      <c r="GQQ22" s="2398"/>
      <c r="GQR22" s="2398"/>
      <c r="GQS22" s="2398"/>
      <c r="GQT22" s="2398"/>
      <c r="GQU22" s="2398"/>
      <c r="GQV22" s="2398"/>
      <c r="GQW22" s="2398"/>
      <c r="GQX22" s="2398"/>
      <c r="GQY22" s="2398"/>
      <c r="GQZ22" s="2398"/>
      <c r="GRA22" s="2398"/>
      <c r="GRB22" s="2398"/>
      <c r="GRC22" s="2398"/>
      <c r="GRD22" s="2398"/>
      <c r="GRE22" s="2398"/>
      <c r="GRF22" s="2399"/>
      <c r="GRG22" s="2399"/>
      <c r="GRH22" s="2399"/>
      <c r="GRI22" s="2399"/>
      <c r="GRJ22" s="2399"/>
      <c r="GRK22" s="2399"/>
      <c r="GRL22" s="2399"/>
      <c r="GRM22" s="2399"/>
      <c r="GRN22" s="2399"/>
      <c r="GRO22" s="2399"/>
      <c r="GRP22" s="2399"/>
      <c r="GRQ22" s="2399"/>
      <c r="GRR22" s="2399"/>
      <c r="GRS22" s="2399"/>
      <c r="GRT22" s="2399"/>
      <c r="GRU22" s="2399"/>
      <c r="GRV22" s="2399"/>
      <c r="GRW22" s="2399"/>
      <c r="GRX22" s="2399"/>
      <c r="GRY22" s="2397"/>
      <c r="GRZ22" s="2400"/>
      <c r="GSA22" s="2396"/>
      <c r="GSB22" s="2396"/>
      <c r="GSC22" s="2396"/>
      <c r="GSD22" s="2397"/>
      <c r="GSE22" s="2398"/>
      <c r="GSF22" s="2398"/>
      <c r="GSG22" s="2398"/>
      <c r="GSH22" s="2398"/>
      <c r="GSI22" s="2398"/>
      <c r="GSJ22" s="2398"/>
      <c r="GSK22" s="2398"/>
      <c r="GSL22" s="2398"/>
      <c r="GSM22" s="2398"/>
      <c r="GSN22" s="2398"/>
      <c r="GSO22" s="2398"/>
      <c r="GSP22" s="2398"/>
      <c r="GSQ22" s="2398"/>
      <c r="GSR22" s="2398"/>
      <c r="GSS22" s="2398"/>
      <c r="GST22" s="2398"/>
      <c r="GSU22" s="2398"/>
      <c r="GSV22" s="2398"/>
      <c r="GSW22" s="2398"/>
      <c r="GSX22" s="2398"/>
      <c r="GSY22" s="2399"/>
      <c r="GSZ22" s="2399"/>
      <c r="GTA22" s="2399"/>
      <c r="GTB22" s="2399"/>
      <c r="GTC22" s="2399"/>
      <c r="GTD22" s="2399"/>
      <c r="GTE22" s="2399"/>
      <c r="GTF22" s="2399"/>
      <c r="GTG22" s="2399"/>
      <c r="GTH22" s="2399"/>
      <c r="GTI22" s="2399"/>
      <c r="GTJ22" s="2399"/>
      <c r="GTK22" s="2399"/>
      <c r="GTL22" s="2399"/>
      <c r="GTM22" s="2399"/>
      <c r="GTN22" s="2399"/>
      <c r="GTO22" s="2399"/>
      <c r="GTP22" s="2399"/>
      <c r="GTQ22" s="2399"/>
      <c r="GTR22" s="2397"/>
      <c r="GTS22" s="2400"/>
      <c r="GTT22" s="2396"/>
      <c r="GTU22" s="2396"/>
      <c r="GTV22" s="2396"/>
      <c r="GTW22" s="2397"/>
      <c r="GTX22" s="2398"/>
      <c r="GTY22" s="2398"/>
      <c r="GTZ22" s="2398"/>
      <c r="GUA22" s="2398"/>
      <c r="GUB22" s="2398"/>
      <c r="GUC22" s="2398"/>
      <c r="GUD22" s="2398"/>
      <c r="GUE22" s="2398"/>
      <c r="GUF22" s="2398"/>
      <c r="GUG22" s="2398"/>
      <c r="GUH22" s="2398"/>
      <c r="GUI22" s="2398"/>
      <c r="GUJ22" s="2398"/>
      <c r="GUK22" s="2398"/>
      <c r="GUL22" s="2398"/>
      <c r="GUM22" s="2398"/>
      <c r="GUN22" s="2398"/>
      <c r="GUO22" s="2398"/>
      <c r="GUP22" s="2398"/>
      <c r="GUQ22" s="2398"/>
      <c r="GUR22" s="2399"/>
      <c r="GUS22" s="2399"/>
      <c r="GUT22" s="2399"/>
      <c r="GUU22" s="2399"/>
      <c r="GUV22" s="2399"/>
      <c r="GUW22" s="2399"/>
      <c r="GUX22" s="2399"/>
      <c r="GUY22" s="2399"/>
      <c r="GUZ22" s="2399"/>
      <c r="GVA22" s="2399"/>
      <c r="GVB22" s="2399"/>
      <c r="GVC22" s="2399"/>
      <c r="GVD22" s="2399"/>
      <c r="GVE22" s="2399"/>
      <c r="GVF22" s="2399"/>
      <c r="GVG22" s="2399"/>
      <c r="GVH22" s="2399"/>
      <c r="GVI22" s="2399"/>
      <c r="GVJ22" s="2399"/>
      <c r="GVK22" s="2397"/>
      <c r="GVL22" s="2400"/>
      <c r="GVM22" s="2396"/>
      <c r="GVN22" s="2396"/>
      <c r="GVO22" s="2396"/>
      <c r="GVP22" s="2397"/>
      <c r="GVQ22" s="2398"/>
      <c r="GVR22" s="2398"/>
      <c r="GVS22" s="2398"/>
      <c r="GVT22" s="2398"/>
      <c r="GVU22" s="2398"/>
      <c r="GVV22" s="2398"/>
      <c r="GVW22" s="2398"/>
      <c r="GVX22" s="2398"/>
      <c r="GVY22" s="2398"/>
      <c r="GVZ22" s="2398"/>
      <c r="GWA22" s="2398"/>
      <c r="GWB22" s="2398"/>
      <c r="GWC22" s="2398"/>
      <c r="GWD22" s="2398"/>
      <c r="GWE22" s="2398"/>
      <c r="GWF22" s="2398"/>
      <c r="GWG22" s="2398"/>
      <c r="GWH22" s="2398"/>
      <c r="GWI22" s="2398"/>
      <c r="GWJ22" s="2398"/>
      <c r="GWK22" s="2399"/>
      <c r="GWL22" s="2399"/>
      <c r="GWM22" s="2399"/>
      <c r="GWN22" s="2399"/>
      <c r="GWO22" s="2399"/>
      <c r="GWP22" s="2399"/>
      <c r="GWQ22" s="2399"/>
      <c r="GWR22" s="2399"/>
      <c r="GWS22" s="2399"/>
      <c r="GWT22" s="2399"/>
      <c r="GWU22" s="2399"/>
      <c r="GWV22" s="2399"/>
      <c r="GWW22" s="2399"/>
      <c r="GWX22" s="2399"/>
      <c r="GWY22" s="2399"/>
      <c r="GWZ22" s="2399"/>
      <c r="GXA22" s="2399"/>
      <c r="GXB22" s="2399"/>
      <c r="GXC22" s="2399"/>
      <c r="GXD22" s="2397"/>
      <c r="GXE22" s="2400"/>
      <c r="GXF22" s="2396"/>
      <c r="GXG22" s="2396"/>
      <c r="GXH22" s="2396"/>
      <c r="GXI22" s="2397"/>
      <c r="GXJ22" s="2398"/>
      <c r="GXK22" s="2398"/>
      <c r="GXL22" s="2398"/>
      <c r="GXM22" s="2398"/>
      <c r="GXN22" s="2398"/>
      <c r="GXO22" s="2398"/>
      <c r="GXP22" s="2398"/>
      <c r="GXQ22" s="2398"/>
      <c r="GXR22" s="2398"/>
      <c r="GXS22" s="2398"/>
      <c r="GXT22" s="2398"/>
      <c r="GXU22" s="2398"/>
      <c r="GXV22" s="2398"/>
      <c r="GXW22" s="2398"/>
      <c r="GXX22" s="2398"/>
      <c r="GXY22" s="2398"/>
      <c r="GXZ22" s="2398"/>
      <c r="GYA22" s="2398"/>
      <c r="GYB22" s="2398"/>
      <c r="GYC22" s="2398"/>
      <c r="GYD22" s="2399"/>
      <c r="GYE22" s="2399"/>
      <c r="GYF22" s="2399"/>
      <c r="GYG22" s="2399"/>
      <c r="GYH22" s="2399"/>
      <c r="GYI22" s="2399"/>
      <c r="GYJ22" s="2399"/>
      <c r="GYK22" s="2399"/>
      <c r="GYL22" s="2399"/>
      <c r="GYM22" s="2399"/>
      <c r="GYN22" s="2399"/>
      <c r="GYO22" s="2399"/>
      <c r="GYP22" s="2399"/>
      <c r="GYQ22" s="2399"/>
      <c r="GYR22" s="2399"/>
      <c r="GYS22" s="2399"/>
      <c r="GYT22" s="2399"/>
      <c r="GYU22" s="2399"/>
      <c r="GYV22" s="2399"/>
      <c r="GYW22" s="2397"/>
      <c r="GYX22" s="2400"/>
      <c r="GYY22" s="2396"/>
      <c r="GYZ22" s="2396"/>
      <c r="GZA22" s="2396"/>
      <c r="GZB22" s="2397"/>
      <c r="GZC22" s="2398"/>
      <c r="GZD22" s="2398"/>
      <c r="GZE22" s="2398"/>
      <c r="GZF22" s="2398"/>
      <c r="GZG22" s="2398"/>
      <c r="GZH22" s="2398"/>
      <c r="GZI22" s="2398"/>
      <c r="GZJ22" s="2398"/>
      <c r="GZK22" s="2398"/>
      <c r="GZL22" s="2398"/>
      <c r="GZM22" s="2398"/>
      <c r="GZN22" s="2398"/>
      <c r="GZO22" s="2398"/>
      <c r="GZP22" s="2398"/>
      <c r="GZQ22" s="2398"/>
      <c r="GZR22" s="2398"/>
      <c r="GZS22" s="2398"/>
      <c r="GZT22" s="2398"/>
      <c r="GZU22" s="2398"/>
      <c r="GZV22" s="2398"/>
      <c r="GZW22" s="2399"/>
      <c r="GZX22" s="2399"/>
      <c r="GZY22" s="2399"/>
      <c r="GZZ22" s="2399"/>
      <c r="HAA22" s="2399"/>
      <c r="HAB22" s="2399"/>
      <c r="HAC22" s="2399"/>
      <c r="HAD22" s="2399"/>
      <c r="HAE22" s="2399"/>
      <c r="HAF22" s="2399"/>
      <c r="HAG22" s="2399"/>
      <c r="HAH22" s="2399"/>
      <c r="HAI22" s="2399"/>
      <c r="HAJ22" s="2399"/>
      <c r="HAK22" s="2399"/>
      <c r="HAL22" s="2399"/>
      <c r="HAM22" s="2399"/>
      <c r="HAN22" s="2399"/>
      <c r="HAO22" s="2399"/>
      <c r="HAP22" s="2397"/>
      <c r="HAQ22" s="2400"/>
      <c r="HAR22" s="2396"/>
      <c r="HAS22" s="2396"/>
      <c r="HAT22" s="2396"/>
      <c r="HAU22" s="2397"/>
      <c r="HAV22" s="2398"/>
      <c r="HAW22" s="2398"/>
      <c r="HAX22" s="2398"/>
      <c r="HAY22" s="2398"/>
      <c r="HAZ22" s="2398"/>
      <c r="HBA22" s="2398"/>
      <c r="HBB22" s="2398"/>
      <c r="HBC22" s="2398"/>
      <c r="HBD22" s="2398"/>
      <c r="HBE22" s="2398"/>
      <c r="HBF22" s="2398"/>
      <c r="HBG22" s="2398"/>
      <c r="HBH22" s="2398"/>
      <c r="HBI22" s="2398"/>
      <c r="HBJ22" s="2398"/>
      <c r="HBK22" s="2398"/>
      <c r="HBL22" s="2398"/>
      <c r="HBM22" s="2398"/>
      <c r="HBN22" s="2398"/>
      <c r="HBO22" s="2398"/>
      <c r="HBP22" s="2399"/>
      <c r="HBQ22" s="2399"/>
      <c r="HBR22" s="2399"/>
      <c r="HBS22" s="2399"/>
      <c r="HBT22" s="2399"/>
      <c r="HBU22" s="2399"/>
      <c r="HBV22" s="2399"/>
      <c r="HBW22" s="2399"/>
      <c r="HBX22" s="2399"/>
      <c r="HBY22" s="2399"/>
      <c r="HBZ22" s="2399"/>
      <c r="HCA22" s="2399"/>
      <c r="HCB22" s="2399"/>
      <c r="HCC22" s="2399"/>
      <c r="HCD22" s="2399"/>
      <c r="HCE22" s="2399"/>
      <c r="HCF22" s="2399"/>
      <c r="HCG22" s="2399"/>
      <c r="HCH22" s="2399"/>
      <c r="HCI22" s="2397"/>
      <c r="HCJ22" s="2400"/>
      <c r="HCK22" s="2396"/>
      <c r="HCL22" s="2396"/>
      <c r="HCM22" s="2396"/>
      <c r="HCN22" s="2397"/>
      <c r="HCO22" s="2398"/>
      <c r="HCP22" s="2398"/>
      <c r="HCQ22" s="2398"/>
      <c r="HCR22" s="2398"/>
      <c r="HCS22" s="2398"/>
      <c r="HCT22" s="2398"/>
      <c r="HCU22" s="2398"/>
      <c r="HCV22" s="2398"/>
      <c r="HCW22" s="2398"/>
      <c r="HCX22" s="2398"/>
      <c r="HCY22" s="2398"/>
      <c r="HCZ22" s="2398"/>
      <c r="HDA22" s="2398"/>
      <c r="HDB22" s="2398"/>
      <c r="HDC22" s="2398"/>
      <c r="HDD22" s="2398"/>
      <c r="HDE22" s="2398"/>
      <c r="HDF22" s="2398"/>
      <c r="HDG22" s="2398"/>
      <c r="HDH22" s="2398"/>
      <c r="HDI22" s="2399"/>
      <c r="HDJ22" s="2399"/>
      <c r="HDK22" s="2399"/>
      <c r="HDL22" s="2399"/>
      <c r="HDM22" s="2399"/>
      <c r="HDN22" s="2399"/>
      <c r="HDO22" s="2399"/>
      <c r="HDP22" s="2399"/>
      <c r="HDQ22" s="2399"/>
      <c r="HDR22" s="2399"/>
      <c r="HDS22" s="2399"/>
      <c r="HDT22" s="2399"/>
      <c r="HDU22" s="2399"/>
      <c r="HDV22" s="2399"/>
      <c r="HDW22" s="2399"/>
      <c r="HDX22" s="2399"/>
      <c r="HDY22" s="2399"/>
      <c r="HDZ22" s="2399"/>
      <c r="HEA22" s="2399"/>
      <c r="HEB22" s="2397"/>
      <c r="HEC22" s="2400"/>
      <c r="HED22" s="2396"/>
      <c r="HEE22" s="2396"/>
      <c r="HEF22" s="2396"/>
      <c r="HEG22" s="2397"/>
      <c r="HEH22" s="2398"/>
      <c r="HEI22" s="2398"/>
      <c r="HEJ22" s="2398"/>
      <c r="HEK22" s="2398"/>
      <c r="HEL22" s="2398"/>
      <c r="HEM22" s="2398"/>
      <c r="HEN22" s="2398"/>
      <c r="HEO22" s="2398"/>
      <c r="HEP22" s="2398"/>
      <c r="HEQ22" s="2398"/>
      <c r="HER22" s="2398"/>
      <c r="HES22" s="2398"/>
      <c r="HET22" s="2398"/>
      <c r="HEU22" s="2398"/>
      <c r="HEV22" s="2398"/>
      <c r="HEW22" s="2398"/>
      <c r="HEX22" s="2398"/>
      <c r="HEY22" s="2398"/>
      <c r="HEZ22" s="2398"/>
      <c r="HFA22" s="2398"/>
      <c r="HFB22" s="2399"/>
      <c r="HFC22" s="2399"/>
      <c r="HFD22" s="2399"/>
      <c r="HFE22" s="2399"/>
      <c r="HFF22" s="2399"/>
      <c r="HFG22" s="2399"/>
      <c r="HFH22" s="2399"/>
      <c r="HFI22" s="2399"/>
      <c r="HFJ22" s="2399"/>
      <c r="HFK22" s="2399"/>
      <c r="HFL22" s="2399"/>
      <c r="HFM22" s="2399"/>
      <c r="HFN22" s="2399"/>
      <c r="HFO22" s="2399"/>
      <c r="HFP22" s="2399"/>
      <c r="HFQ22" s="2399"/>
      <c r="HFR22" s="2399"/>
      <c r="HFS22" s="2399"/>
      <c r="HFT22" s="2399"/>
      <c r="HFU22" s="2397"/>
      <c r="HFV22" s="2400"/>
      <c r="HFW22" s="2396"/>
      <c r="HFX22" s="2396"/>
      <c r="HFY22" s="2396"/>
      <c r="HFZ22" s="2397"/>
      <c r="HGA22" s="2398"/>
      <c r="HGB22" s="2398"/>
      <c r="HGC22" s="2398"/>
      <c r="HGD22" s="2398"/>
      <c r="HGE22" s="2398"/>
      <c r="HGF22" s="2398"/>
      <c r="HGG22" s="2398"/>
      <c r="HGH22" s="2398"/>
      <c r="HGI22" s="2398"/>
      <c r="HGJ22" s="2398"/>
      <c r="HGK22" s="2398"/>
      <c r="HGL22" s="2398"/>
      <c r="HGM22" s="2398"/>
      <c r="HGN22" s="2398"/>
      <c r="HGO22" s="2398"/>
      <c r="HGP22" s="2398"/>
      <c r="HGQ22" s="2398"/>
      <c r="HGR22" s="2398"/>
      <c r="HGS22" s="2398"/>
      <c r="HGT22" s="2398"/>
      <c r="HGU22" s="2399"/>
      <c r="HGV22" s="2399"/>
      <c r="HGW22" s="2399"/>
      <c r="HGX22" s="2399"/>
      <c r="HGY22" s="2399"/>
      <c r="HGZ22" s="2399"/>
      <c r="HHA22" s="2399"/>
      <c r="HHB22" s="2399"/>
      <c r="HHC22" s="2399"/>
      <c r="HHD22" s="2399"/>
      <c r="HHE22" s="2399"/>
      <c r="HHF22" s="2399"/>
      <c r="HHG22" s="2399"/>
      <c r="HHH22" s="2399"/>
      <c r="HHI22" s="2399"/>
      <c r="HHJ22" s="2399"/>
      <c r="HHK22" s="2399"/>
      <c r="HHL22" s="2399"/>
      <c r="HHM22" s="2399"/>
      <c r="HHN22" s="2397"/>
      <c r="HHO22" s="2400"/>
      <c r="HHP22" s="2396"/>
      <c r="HHQ22" s="2396"/>
      <c r="HHR22" s="2396"/>
      <c r="HHS22" s="2397"/>
      <c r="HHT22" s="2398"/>
      <c r="HHU22" s="2398"/>
      <c r="HHV22" s="2398"/>
      <c r="HHW22" s="2398"/>
      <c r="HHX22" s="2398"/>
      <c r="HHY22" s="2398"/>
      <c r="HHZ22" s="2398"/>
      <c r="HIA22" s="2398"/>
      <c r="HIB22" s="2398"/>
      <c r="HIC22" s="2398"/>
      <c r="HID22" s="2398"/>
      <c r="HIE22" s="2398"/>
      <c r="HIF22" s="2398"/>
      <c r="HIG22" s="2398"/>
      <c r="HIH22" s="2398"/>
      <c r="HII22" s="2398"/>
      <c r="HIJ22" s="2398"/>
      <c r="HIK22" s="2398"/>
      <c r="HIL22" s="2398"/>
      <c r="HIM22" s="2398"/>
      <c r="HIN22" s="2399"/>
      <c r="HIO22" s="2399"/>
      <c r="HIP22" s="2399"/>
      <c r="HIQ22" s="2399"/>
      <c r="HIR22" s="2399"/>
      <c r="HIS22" s="2399"/>
      <c r="HIT22" s="2399"/>
      <c r="HIU22" s="2399"/>
      <c r="HIV22" s="2399"/>
      <c r="HIW22" s="2399"/>
      <c r="HIX22" s="2399"/>
      <c r="HIY22" s="2399"/>
      <c r="HIZ22" s="2399"/>
      <c r="HJA22" s="2399"/>
      <c r="HJB22" s="2399"/>
      <c r="HJC22" s="2399"/>
      <c r="HJD22" s="2399"/>
      <c r="HJE22" s="2399"/>
      <c r="HJF22" s="2399"/>
      <c r="HJG22" s="2397"/>
      <c r="HJH22" s="2400"/>
      <c r="HJI22" s="2396"/>
      <c r="HJJ22" s="2396"/>
      <c r="HJK22" s="2396"/>
      <c r="HJL22" s="2397"/>
      <c r="HJM22" s="2398"/>
      <c r="HJN22" s="2398"/>
      <c r="HJO22" s="2398"/>
      <c r="HJP22" s="2398"/>
      <c r="HJQ22" s="2398"/>
      <c r="HJR22" s="2398"/>
      <c r="HJS22" s="2398"/>
      <c r="HJT22" s="2398"/>
      <c r="HJU22" s="2398"/>
      <c r="HJV22" s="2398"/>
      <c r="HJW22" s="2398"/>
      <c r="HJX22" s="2398"/>
      <c r="HJY22" s="2398"/>
      <c r="HJZ22" s="2398"/>
      <c r="HKA22" s="2398"/>
      <c r="HKB22" s="2398"/>
      <c r="HKC22" s="2398"/>
      <c r="HKD22" s="2398"/>
      <c r="HKE22" s="2398"/>
      <c r="HKF22" s="2398"/>
      <c r="HKG22" s="2399"/>
      <c r="HKH22" s="2399"/>
      <c r="HKI22" s="2399"/>
      <c r="HKJ22" s="2399"/>
      <c r="HKK22" s="2399"/>
      <c r="HKL22" s="2399"/>
      <c r="HKM22" s="2399"/>
      <c r="HKN22" s="2399"/>
      <c r="HKO22" s="2399"/>
      <c r="HKP22" s="2399"/>
      <c r="HKQ22" s="2399"/>
      <c r="HKR22" s="2399"/>
      <c r="HKS22" s="2399"/>
      <c r="HKT22" s="2399"/>
      <c r="HKU22" s="2399"/>
      <c r="HKV22" s="2399"/>
      <c r="HKW22" s="2399"/>
      <c r="HKX22" s="2399"/>
      <c r="HKY22" s="2399"/>
      <c r="HKZ22" s="2397"/>
      <c r="HLA22" s="2400"/>
      <c r="HLB22" s="2396"/>
      <c r="HLC22" s="2396"/>
      <c r="HLD22" s="2396"/>
      <c r="HLE22" s="2397"/>
      <c r="HLF22" s="2398"/>
      <c r="HLG22" s="2398"/>
      <c r="HLH22" s="2398"/>
      <c r="HLI22" s="2398"/>
      <c r="HLJ22" s="2398"/>
      <c r="HLK22" s="2398"/>
      <c r="HLL22" s="2398"/>
      <c r="HLM22" s="2398"/>
      <c r="HLN22" s="2398"/>
      <c r="HLO22" s="2398"/>
      <c r="HLP22" s="2398"/>
      <c r="HLQ22" s="2398"/>
      <c r="HLR22" s="2398"/>
      <c r="HLS22" s="2398"/>
      <c r="HLT22" s="2398"/>
      <c r="HLU22" s="2398"/>
      <c r="HLV22" s="2398"/>
      <c r="HLW22" s="2398"/>
      <c r="HLX22" s="2398"/>
      <c r="HLY22" s="2398"/>
      <c r="HLZ22" s="2399"/>
      <c r="HMA22" s="2399"/>
      <c r="HMB22" s="2399"/>
      <c r="HMC22" s="2399"/>
      <c r="HMD22" s="2399"/>
      <c r="HME22" s="2399"/>
      <c r="HMF22" s="2399"/>
      <c r="HMG22" s="2399"/>
      <c r="HMH22" s="2399"/>
      <c r="HMI22" s="2399"/>
      <c r="HMJ22" s="2399"/>
      <c r="HMK22" s="2399"/>
      <c r="HML22" s="2399"/>
      <c r="HMM22" s="2399"/>
      <c r="HMN22" s="2399"/>
      <c r="HMO22" s="2399"/>
      <c r="HMP22" s="2399"/>
      <c r="HMQ22" s="2399"/>
      <c r="HMR22" s="2399"/>
      <c r="HMS22" s="2397"/>
      <c r="HMT22" s="2400"/>
      <c r="HMU22" s="2396"/>
      <c r="HMV22" s="2396"/>
      <c r="HMW22" s="2396"/>
      <c r="HMX22" s="2397"/>
      <c r="HMY22" s="2398"/>
      <c r="HMZ22" s="2398"/>
      <c r="HNA22" s="2398"/>
      <c r="HNB22" s="2398"/>
      <c r="HNC22" s="2398"/>
      <c r="HND22" s="2398"/>
      <c r="HNE22" s="2398"/>
      <c r="HNF22" s="2398"/>
      <c r="HNG22" s="2398"/>
      <c r="HNH22" s="2398"/>
      <c r="HNI22" s="2398"/>
      <c r="HNJ22" s="2398"/>
      <c r="HNK22" s="2398"/>
      <c r="HNL22" s="2398"/>
      <c r="HNM22" s="2398"/>
      <c r="HNN22" s="2398"/>
      <c r="HNO22" s="2398"/>
      <c r="HNP22" s="2398"/>
      <c r="HNQ22" s="2398"/>
      <c r="HNR22" s="2398"/>
      <c r="HNS22" s="2399"/>
      <c r="HNT22" s="2399"/>
      <c r="HNU22" s="2399"/>
      <c r="HNV22" s="2399"/>
      <c r="HNW22" s="2399"/>
      <c r="HNX22" s="2399"/>
      <c r="HNY22" s="2399"/>
      <c r="HNZ22" s="2399"/>
      <c r="HOA22" s="2399"/>
      <c r="HOB22" s="2399"/>
      <c r="HOC22" s="2399"/>
      <c r="HOD22" s="2399"/>
      <c r="HOE22" s="2399"/>
      <c r="HOF22" s="2399"/>
      <c r="HOG22" s="2399"/>
      <c r="HOH22" s="2399"/>
      <c r="HOI22" s="2399"/>
      <c r="HOJ22" s="2399"/>
      <c r="HOK22" s="2399"/>
      <c r="HOL22" s="2397"/>
      <c r="HOM22" s="2400"/>
      <c r="HON22" s="2396"/>
      <c r="HOO22" s="2396"/>
      <c r="HOP22" s="2396"/>
      <c r="HOQ22" s="2397"/>
      <c r="HOR22" s="2398"/>
      <c r="HOS22" s="2398"/>
      <c r="HOT22" s="2398"/>
      <c r="HOU22" s="2398"/>
      <c r="HOV22" s="2398"/>
      <c r="HOW22" s="2398"/>
      <c r="HOX22" s="2398"/>
      <c r="HOY22" s="2398"/>
      <c r="HOZ22" s="2398"/>
      <c r="HPA22" s="2398"/>
      <c r="HPB22" s="2398"/>
      <c r="HPC22" s="2398"/>
      <c r="HPD22" s="2398"/>
      <c r="HPE22" s="2398"/>
      <c r="HPF22" s="2398"/>
      <c r="HPG22" s="2398"/>
      <c r="HPH22" s="2398"/>
      <c r="HPI22" s="2398"/>
      <c r="HPJ22" s="2398"/>
      <c r="HPK22" s="2398"/>
      <c r="HPL22" s="2399"/>
      <c r="HPM22" s="2399"/>
      <c r="HPN22" s="2399"/>
      <c r="HPO22" s="2399"/>
      <c r="HPP22" s="2399"/>
      <c r="HPQ22" s="2399"/>
      <c r="HPR22" s="2399"/>
      <c r="HPS22" s="2399"/>
      <c r="HPT22" s="2399"/>
      <c r="HPU22" s="2399"/>
      <c r="HPV22" s="2399"/>
      <c r="HPW22" s="2399"/>
      <c r="HPX22" s="2399"/>
      <c r="HPY22" s="2399"/>
      <c r="HPZ22" s="2399"/>
      <c r="HQA22" s="2399"/>
      <c r="HQB22" s="2399"/>
      <c r="HQC22" s="2399"/>
      <c r="HQD22" s="2399"/>
      <c r="HQE22" s="2397"/>
      <c r="HQF22" s="2400"/>
      <c r="HQG22" s="2396"/>
      <c r="HQH22" s="2396"/>
      <c r="HQI22" s="2396"/>
      <c r="HQJ22" s="2397"/>
      <c r="HQK22" s="2398"/>
      <c r="HQL22" s="2398"/>
      <c r="HQM22" s="2398"/>
      <c r="HQN22" s="2398"/>
      <c r="HQO22" s="2398"/>
      <c r="HQP22" s="2398"/>
      <c r="HQQ22" s="2398"/>
      <c r="HQR22" s="2398"/>
      <c r="HQS22" s="2398"/>
      <c r="HQT22" s="2398"/>
      <c r="HQU22" s="2398"/>
      <c r="HQV22" s="2398"/>
      <c r="HQW22" s="2398"/>
      <c r="HQX22" s="2398"/>
      <c r="HQY22" s="2398"/>
      <c r="HQZ22" s="2398"/>
      <c r="HRA22" s="2398"/>
      <c r="HRB22" s="2398"/>
      <c r="HRC22" s="2398"/>
      <c r="HRD22" s="2398"/>
      <c r="HRE22" s="2399"/>
      <c r="HRF22" s="2399"/>
      <c r="HRG22" s="2399"/>
      <c r="HRH22" s="2399"/>
      <c r="HRI22" s="2399"/>
      <c r="HRJ22" s="2399"/>
      <c r="HRK22" s="2399"/>
      <c r="HRL22" s="2399"/>
      <c r="HRM22" s="2399"/>
      <c r="HRN22" s="2399"/>
      <c r="HRO22" s="2399"/>
      <c r="HRP22" s="2399"/>
      <c r="HRQ22" s="2399"/>
      <c r="HRR22" s="2399"/>
      <c r="HRS22" s="2399"/>
      <c r="HRT22" s="2399"/>
      <c r="HRU22" s="2399"/>
      <c r="HRV22" s="2399"/>
      <c r="HRW22" s="2399"/>
      <c r="HRX22" s="2397"/>
      <c r="HRY22" s="2400"/>
      <c r="HRZ22" s="2396"/>
      <c r="HSA22" s="2396"/>
      <c r="HSB22" s="2396"/>
      <c r="HSC22" s="2397"/>
      <c r="HSD22" s="2398"/>
      <c r="HSE22" s="2398"/>
      <c r="HSF22" s="2398"/>
      <c r="HSG22" s="2398"/>
      <c r="HSH22" s="2398"/>
      <c r="HSI22" s="2398"/>
      <c r="HSJ22" s="2398"/>
      <c r="HSK22" s="2398"/>
      <c r="HSL22" s="2398"/>
      <c r="HSM22" s="2398"/>
      <c r="HSN22" s="2398"/>
      <c r="HSO22" s="2398"/>
      <c r="HSP22" s="2398"/>
      <c r="HSQ22" s="2398"/>
      <c r="HSR22" s="2398"/>
      <c r="HSS22" s="2398"/>
      <c r="HST22" s="2398"/>
      <c r="HSU22" s="2398"/>
      <c r="HSV22" s="2398"/>
      <c r="HSW22" s="2398"/>
      <c r="HSX22" s="2399"/>
      <c r="HSY22" s="2399"/>
      <c r="HSZ22" s="2399"/>
      <c r="HTA22" s="2399"/>
      <c r="HTB22" s="2399"/>
      <c r="HTC22" s="2399"/>
      <c r="HTD22" s="2399"/>
      <c r="HTE22" s="2399"/>
      <c r="HTF22" s="2399"/>
      <c r="HTG22" s="2399"/>
      <c r="HTH22" s="2399"/>
      <c r="HTI22" s="2399"/>
      <c r="HTJ22" s="2399"/>
      <c r="HTK22" s="2399"/>
      <c r="HTL22" s="2399"/>
      <c r="HTM22" s="2399"/>
      <c r="HTN22" s="2399"/>
      <c r="HTO22" s="2399"/>
      <c r="HTP22" s="2399"/>
      <c r="HTQ22" s="2397"/>
      <c r="HTR22" s="2400"/>
      <c r="HTS22" s="2396"/>
      <c r="HTT22" s="2396"/>
      <c r="HTU22" s="2396"/>
      <c r="HTV22" s="2397"/>
      <c r="HTW22" s="2398"/>
      <c r="HTX22" s="2398"/>
      <c r="HTY22" s="2398"/>
      <c r="HTZ22" s="2398"/>
      <c r="HUA22" s="2398"/>
      <c r="HUB22" s="2398"/>
      <c r="HUC22" s="2398"/>
      <c r="HUD22" s="2398"/>
      <c r="HUE22" s="2398"/>
      <c r="HUF22" s="2398"/>
      <c r="HUG22" s="2398"/>
      <c r="HUH22" s="2398"/>
      <c r="HUI22" s="2398"/>
      <c r="HUJ22" s="2398"/>
      <c r="HUK22" s="2398"/>
      <c r="HUL22" s="2398"/>
      <c r="HUM22" s="2398"/>
      <c r="HUN22" s="2398"/>
      <c r="HUO22" s="2398"/>
      <c r="HUP22" s="2398"/>
      <c r="HUQ22" s="2399"/>
      <c r="HUR22" s="2399"/>
      <c r="HUS22" s="2399"/>
      <c r="HUT22" s="2399"/>
      <c r="HUU22" s="2399"/>
      <c r="HUV22" s="2399"/>
      <c r="HUW22" s="2399"/>
      <c r="HUX22" s="2399"/>
      <c r="HUY22" s="2399"/>
      <c r="HUZ22" s="2399"/>
      <c r="HVA22" s="2399"/>
      <c r="HVB22" s="2399"/>
      <c r="HVC22" s="2399"/>
      <c r="HVD22" s="2399"/>
      <c r="HVE22" s="2399"/>
      <c r="HVF22" s="2399"/>
      <c r="HVG22" s="2399"/>
      <c r="HVH22" s="2399"/>
      <c r="HVI22" s="2399"/>
      <c r="HVJ22" s="2397"/>
      <c r="HVK22" s="2400"/>
      <c r="HVL22" s="2396"/>
      <c r="HVM22" s="2396"/>
      <c r="HVN22" s="2396"/>
      <c r="HVO22" s="2397"/>
      <c r="HVP22" s="2398"/>
      <c r="HVQ22" s="2398"/>
      <c r="HVR22" s="2398"/>
      <c r="HVS22" s="2398"/>
      <c r="HVT22" s="2398"/>
      <c r="HVU22" s="2398"/>
      <c r="HVV22" s="2398"/>
      <c r="HVW22" s="2398"/>
      <c r="HVX22" s="2398"/>
      <c r="HVY22" s="2398"/>
      <c r="HVZ22" s="2398"/>
      <c r="HWA22" s="2398"/>
      <c r="HWB22" s="2398"/>
      <c r="HWC22" s="2398"/>
      <c r="HWD22" s="2398"/>
      <c r="HWE22" s="2398"/>
      <c r="HWF22" s="2398"/>
      <c r="HWG22" s="2398"/>
      <c r="HWH22" s="2398"/>
      <c r="HWI22" s="2398"/>
      <c r="HWJ22" s="2399"/>
      <c r="HWK22" s="2399"/>
      <c r="HWL22" s="2399"/>
      <c r="HWM22" s="2399"/>
      <c r="HWN22" s="2399"/>
      <c r="HWO22" s="2399"/>
      <c r="HWP22" s="2399"/>
      <c r="HWQ22" s="2399"/>
      <c r="HWR22" s="2399"/>
      <c r="HWS22" s="2399"/>
      <c r="HWT22" s="2399"/>
      <c r="HWU22" s="2399"/>
      <c r="HWV22" s="2399"/>
      <c r="HWW22" s="2399"/>
      <c r="HWX22" s="2399"/>
      <c r="HWY22" s="2399"/>
      <c r="HWZ22" s="2399"/>
      <c r="HXA22" s="2399"/>
      <c r="HXB22" s="2399"/>
      <c r="HXC22" s="2397"/>
      <c r="HXD22" s="2400"/>
      <c r="HXE22" s="2396"/>
      <c r="HXF22" s="2396"/>
      <c r="HXG22" s="2396"/>
      <c r="HXH22" s="2397"/>
      <c r="HXI22" s="2398"/>
      <c r="HXJ22" s="2398"/>
      <c r="HXK22" s="2398"/>
      <c r="HXL22" s="2398"/>
      <c r="HXM22" s="2398"/>
      <c r="HXN22" s="2398"/>
      <c r="HXO22" s="2398"/>
      <c r="HXP22" s="2398"/>
      <c r="HXQ22" s="2398"/>
      <c r="HXR22" s="2398"/>
      <c r="HXS22" s="2398"/>
      <c r="HXT22" s="2398"/>
      <c r="HXU22" s="2398"/>
      <c r="HXV22" s="2398"/>
      <c r="HXW22" s="2398"/>
      <c r="HXX22" s="2398"/>
      <c r="HXY22" s="2398"/>
      <c r="HXZ22" s="2398"/>
      <c r="HYA22" s="2398"/>
      <c r="HYB22" s="2398"/>
      <c r="HYC22" s="2399"/>
      <c r="HYD22" s="2399"/>
      <c r="HYE22" s="2399"/>
      <c r="HYF22" s="2399"/>
      <c r="HYG22" s="2399"/>
      <c r="HYH22" s="2399"/>
      <c r="HYI22" s="2399"/>
      <c r="HYJ22" s="2399"/>
      <c r="HYK22" s="2399"/>
      <c r="HYL22" s="2399"/>
      <c r="HYM22" s="2399"/>
      <c r="HYN22" s="2399"/>
      <c r="HYO22" s="2399"/>
      <c r="HYP22" s="2399"/>
      <c r="HYQ22" s="2399"/>
      <c r="HYR22" s="2399"/>
      <c r="HYS22" s="2399"/>
      <c r="HYT22" s="2399"/>
      <c r="HYU22" s="2399"/>
      <c r="HYV22" s="2397"/>
      <c r="HYW22" s="2400"/>
      <c r="HYX22" s="2396"/>
      <c r="HYY22" s="2396"/>
      <c r="HYZ22" s="2396"/>
      <c r="HZA22" s="2397"/>
      <c r="HZB22" s="2398"/>
      <c r="HZC22" s="2398"/>
      <c r="HZD22" s="2398"/>
      <c r="HZE22" s="2398"/>
      <c r="HZF22" s="2398"/>
      <c r="HZG22" s="2398"/>
      <c r="HZH22" s="2398"/>
      <c r="HZI22" s="2398"/>
      <c r="HZJ22" s="2398"/>
      <c r="HZK22" s="2398"/>
      <c r="HZL22" s="2398"/>
      <c r="HZM22" s="2398"/>
      <c r="HZN22" s="2398"/>
      <c r="HZO22" s="2398"/>
      <c r="HZP22" s="2398"/>
      <c r="HZQ22" s="2398"/>
      <c r="HZR22" s="2398"/>
      <c r="HZS22" s="2398"/>
      <c r="HZT22" s="2398"/>
      <c r="HZU22" s="2398"/>
      <c r="HZV22" s="2399"/>
      <c r="HZW22" s="2399"/>
      <c r="HZX22" s="2399"/>
      <c r="HZY22" s="2399"/>
      <c r="HZZ22" s="2399"/>
      <c r="IAA22" s="2399"/>
      <c r="IAB22" s="2399"/>
      <c r="IAC22" s="2399"/>
      <c r="IAD22" s="2399"/>
      <c r="IAE22" s="2399"/>
      <c r="IAF22" s="2399"/>
      <c r="IAG22" s="2399"/>
      <c r="IAH22" s="2399"/>
      <c r="IAI22" s="2399"/>
      <c r="IAJ22" s="2399"/>
      <c r="IAK22" s="2399"/>
      <c r="IAL22" s="2399"/>
      <c r="IAM22" s="2399"/>
      <c r="IAN22" s="2399"/>
      <c r="IAO22" s="2397"/>
      <c r="IAP22" s="2400"/>
      <c r="IAQ22" s="2396"/>
      <c r="IAR22" s="2396"/>
      <c r="IAS22" s="2396"/>
      <c r="IAT22" s="2397"/>
      <c r="IAU22" s="2398"/>
      <c r="IAV22" s="2398"/>
      <c r="IAW22" s="2398"/>
      <c r="IAX22" s="2398"/>
      <c r="IAY22" s="2398"/>
      <c r="IAZ22" s="2398"/>
      <c r="IBA22" s="2398"/>
      <c r="IBB22" s="2398"/>
      <c r="IBC22" s="2398"/>
      <c r="IBD22" s="2398"/>
      <c r="IBE22" s="2398"/>
      <c r="IBF22" s="2398"/>
      <c r="IBG22" s="2398"/>
      <c r="IBH22" s="2398"/>
      <c r="IBI22" s="2398"/>
      <c r="IBJ22" s="2398"/>
      <c r="IBK22" s="2398"/>
      <c r="IBL22" s="2398"/>
      <c r="IBM22" s="2398"/>
      <c r="IBN22" s="2398"/>
      <c r="IBO22" s="2399"/>
      <c r="IBP22" s="2399"/>
      <c r="IBQ22" s="2399"/>
      <c r="IBR22" s="2399"/>
      <c r="IBS22" s="2399"/>
      <c r="IBT22" s="2399"/>
      <c r="IBU22" s="2399"/>
      <c r="IBV22" s="2399"/>
      <c r="IBW22" s="2399"/>
      <c r="IBX22" s="2399"/>
      <c r="IBY22" s="2399"/>
      <c r="IBZ22" s="2399"/>
      <c r="ICA22" s="2399"/>
      <c r="ICB22" s="2399"/>
      <c r="ICC22" s="2399"/>
      <c r="ICD22" s="2399"/>
      <c r="ICE22" s="2399"/>
      <c r="ICF22" s="2399"/>
      <c r="ICG22" s="2399"/>
      <c r="ICH22" s="2397"/>
      <c r="ICI22" s="2400"/>
      <c r="ICJ22" s="2396"/>
      <c r="ICK22" s="2396"/>
      <c r="ICL22" s="2396"/>
      <c r="ICM22" s="2397"/>
      <c r="ICN22" s="2398"/>
      <c r="ICO22" s="2398"/>
      <c r="ICP22" s="2398"/>
      <c r="ICQ22" s="2398"/>
      <c r="ICR22" s="2398"/>
      <c r="ICS22" s="2398"/>
      <c r="ICT22" s="2398"/>
      <c r="ICU22" s="2398"/>
      <c r="ICV22" s="2398"/>
      <c r="ICW22" s="2398"/>
      <c r="ICX22" s="2398"/>
      <c r="ICY22" s="2398"/>
      <c r="ICZ22" s="2398"/>
      <c r="IDA22" s="2398"/>
      <c r="IDB22" s="2398"/>
      <c r="IDC22" s="2398"/>
      <c r="IDD22" s="2398"/>
      <c r="IDE22" s="2398"/>
      <c r="IDF22" s="2398"/>
      <c r="IDG22" s="2398"/>
      <c r="IDH22" s="2399"/>
      <c r="IDI22" s="2399"/>
      <c r="IDJ22" s="2399"/>
      <c r="IDK22" s="2399"/>
      <c r="IDL22" s="2399"/>
      <c r="IDM22" s="2399"/>
      <c r="IDN22" s="2399"/>
      <c r="IDO22" s="2399"/>
      <c r="IDP22" s="2399"/>
      <c r="IDQ22" s="2399"/>
      <c r="IDR22" s="2399"/>
      <c r="IDS22" s="2399"/>
      <c r="IDT22" s="2399"/>
      <c r="IDU22" s="2399"/>
      <c r="IDV22" s="2399"/>
      <c r="IDW22" s="2399"/>
      <c r="IDX22" s="2399"/>
      <c r="IDY22" s="2399"/>
      <c r="IDZ22" s="2399"/>
      <c r="IEA22" s="2397"/>
      <c r="IEB22" s="2400"/>
      <c r="IEC22" s="2396"/>
      <c r="IED22" s="2396"/>
      <c r="IEE22" s="2396"/>
      <c r="IEF22" s="2397"/>
      <c r="IEG22" s="2398"/>
      <c r="IEH22" s="2398"/>
      <c r="IEI22" s="2398"/>
      <c r="IEJ22" s="2398"/>
      <c r="IEK22" s="2398"/>
      <c r="IEL22" s="2398"/>
      <c r="IEM22" s="2398"/>
      <c r="IEN22" s="2398"/>
      <c r="IEO22" s="2398"/>
      <c r="IEP22" s="2398"/>
      <c r="IEQ22" s="2398"/>
      <c r="IER22" s="2398"/>
      <c r="IES22" s="2398"/>
      <c r="IET22" s="2398"/>
      <c r="IEU22" s="2398"/>
      <c r="IEV22" s="2398"/>
      <c r="IEW22" s="2398"/>
      <c r="IEX22" s="2398"/>
      <c r="IEY22" s="2398"/>
      <c r="IEZ22" s="2398"/>
      <c r="IFA22" s="2399"/>
      <c r="IFB22" s="2399"/>
      <c r="IFC22" s="2399"/>
      <c r="IFD22" s="2399"/>
      <c r="IFE22" s="2399"/>
      <c r="IFF22" s="2399"/>
      <c r="IFG22" s="2399"/>
      <c r="IFH22" s="2399"/>
      <c r="IFI22" s="2399"/>
      <c r="IFJ22" s="2399"/>
      <c r="IFK22" s="2399"/>
      <c r="IFL22" s="2399"/>
      <c r="IFM22" s="2399"/>
      <c r="IFN22" s="2399"/>
      <c r="IFO22" s="2399"/>
      <c r="IFP22" s="2399"/>
      <c r="IFQ22" s="2399"/>
      <c r="IFR22" s="2399"/>
      <c r="IFS22" s="2399"/>
      <c r="IFT22" s="2397"/>
      <c r="IFU22" s="2400"/>
      <c r="IFV22" s="2396"/>
      <c r="IFW22" s="2396"/>
      <c r="IFX22" s="2396"/>
      <c r="IFY22" s="2397"/>
      <c r="IFZ22" s="2398"/>
      <c r="IGA22" s="2398"/>
      <c r="IGB22" s="2398"/>
      <c r="IGC22" s="2398"/>
      <c r="IGD22" s="2398"/>
      <c r="IGE22" s="2398"/>
      <c r="IGF22" s="2398"/>
      <c r="IGG22" s="2398"/>
      <c r="IGH22" s="2398"/>
      <c r="IGI22" s="2398"/>
      <c r="IGJ22" s="2398"/>
      <c r="IGK22" s="2398"/>
      <c r="IGL22" s="2398"/>
      <c r="IGM22" s="2398"/>
      <c r="IGN22" s="2398"/>
      <c r="IGO22" s="2398"/>
      <c r="IGP22" s="2398"/>
      <c r="IGQ22" s="2398"/>
      <c r="IGR22" s="2398"/>
      <c r="IGS22" s="2398"/>
      <c r="IGT22" s="2399"/>
      <c r="IGU22" s="2399"/>
      <c r="IGV22" s="2399"/>
      <c r="IGW22" s="2399"/>
      <c r="IGX22" s="2399"/>
      <c r="IGY22" s="2399"/>
      <c r="IGZ22" s="2399"/>
      <c r="IHA22" s="2399"/>
      <c r="IHB22" s="2399"/>
      <c r="IHC22" s="2399"/>
      <c r="IHD22" s="2399"/>
      <c r="IHE22" s="2399"/>
      <c r="IHF22" s="2399"/>
      <c r="IHG22" s="2399"/>
      <c r="IHH22" s="2399"/>
      <c r="IHI22" s="2399"/>
      <c r="IHJ22" s="2399"/>
      <c r="IHK22" s="2399"/>
      <c r="IHL22" s="2399"/>
      <c r="IHM22" s="2397"/>
      <c r="IHN22" s="2400"/>
      <c r="IHO22" s="2396"/>
      <c r="IHP22" s="2396"/>
      <c r="IHQ22" s="2396"/>
      <c r="IHR22" s="2397"/>
      <c r="IHS22" s="2398"/>
      <c r="IHT22" s="2398"/>
      <c r="IHU22" s="2398"/>
      <c r="IHV22" s="2398"/>
      <c r="IHW22" s="2398"/>
      <c r="IHX22" s="2398"/>
      <c r="IHY22" s="2398"/>
      <c r="IHZ22" s="2398"/>
      <c r="IIA22" s="2398"/>
      <c r="IIB22" s="2398"/>
      <c r="IIC22" s="2398"/>
      <c r="IID22" s="2398"/>
      <c r="IIE22" s="2398"/>
      <c r="IIF22" s="2398"/>
      <c r="IIG22" s="2398"/>
      <c r="IIH22" s="2398"/>
      <c r="III22" s="2398"/>
      <c r="IIJ22" s="2398"/>
      <c r="IIK22" s="2398"/>
      <c r="IIL22" s="2398"/>
      <c r="IIM22" s="2399"/>
      <c r="IIN22" s="2399"/>
      <c r="IIO22" s="2399"/>
      <c r="IIP22" s="2399"/>
      <c r="IIQ22" s="2399"/>
      <c r="IIR22" s="2399"/>
      <c r="IIS22" s="2399"/>
      <c r="IIT22" s="2399"/>
      <c r="IIU22" s="2399"/>
      <c r="IIV22" s="2399"/>
      <c r="IIW22" s="2399"/>
      <c r="IIX22" s="2399"/>
      <c r="IIY22" s="2399"/>
      <c r="IIZ22" s="2399"/>
      <c r="IJA22" s="2399"/>
      <c r="IJB22" s="2399"/>
      <c r="IJC22" s="2399"/>
      <c r="IJD22" s="2399"/>
      <c r="IJE22" s="2399"/>
      <c r="IJF22" s="2397"/>
      <c r="IJG22" s="2400"/>
      <c r="IJH22" s="2396"/>
      <c r="IJI22" s="2396"/>
      <c r="IJJ22" s="2396"/>
      <c r="IJK22" s="2397"/>
      <c r="IJL22" s="2398"/>
      <c r="IJM22" s="2398"/>
      <c r="IJN22" s="2398"/>
      <c r="IJO22" s="2398"/>
      <c r="IJP22" s="2398"/>
      <c r="IJQ22" s="2398"/>
      <c r="IJR22" s="2398"/>
      <c r="IJS22" s="2398"/>
      <c r="IJT22" s="2398"/>
      <c r="IJU22" s="2398"/>
      <c r="IJV22" s="2398"/>
      <c r="IJW22" s="2398"/>
      <c r="IJX22" s="2398"/>
      <c r="IJY22" s="2398"/>
      <c r="IJZ22" s="2398"/>
      <c r="IKA22" s="2398"/>
      <c r="IKB22" s="2398"/>
      <c r="IKC22" s="2398"/>
      <c r="IKD22" s="2398"/>
      <c r="IKE22" s="2398"/>
      <c r="IKF22" s="2399"/>
      <c r="IKG22" s="2399"/>
      <c r="IKH22" s="2399"/>
      <c r="IKI22" s="2399"/>
      <c r="IKJ22" s="2399"/>
      <c r="IKK22" s="2399"/>
      <c r="IKL22" s="2399"/>
      <c r="IKM22" s="2399"/>
      <c r="IKN22" s="2399"/>
      <c r="IKO22" s="2399"/>
      <c r="IKP22" s="2399"/>
      <c r="IKQ22" s="2399"/>
      <c r="IKR22" s="2399"/>
      <c r="IKS22" s="2399"/>
      <c r="IKT22" s="2399"/>
      <c r="IKU22" s="2399"/>
      <c r="IKV22" s="2399"/>
      <c r="IKW22" s="2399"/>
      <c r="IKX22" s="2399"/>
      <c r="IKY22" s="2397"/>
      <c r="IKZ22" s="2400"/>
      <c r="ILA22" s="2396"/>
      <c r="ILB22" s="2396"/>
      <c r="ILC22" s="2396"/>
      <c r="ILD22" s="2397"/>
      <c r="ILE22" s="2398"/>
      <c r="ILF22" s="2398"/>
      <c r="ILG22" s="2398"/>
      <c r="ILH22" s="2398"/>
      <c r="ILI22" s="2398"/>
      <c r="ILJ22" s="2398"/>
      <c r="ILK22" s="2398"/>
      <c r="ILL22" s="2398"/>
      <c r="ILM22" s="2398"/>
      <c r="ILN22" s="2398"/>
      <c r="ILO22" s="2398"/>
      <c r="ILP22" s="2398"/>
      <c r="ILQ22" s="2398"/>
      <c r="ILR22" s="2398"/>
      <c r="ILS22" s="2398"/>
      <c r="ILT22" s="2398"/>
      <c r="ILU22" s="2398"/>
      <c r="ILV22" s="2398"/>
      <c r="ILW22" s="2398"/>
      <c r="ILX22" s="2398"/>
      <c r="ILY22" s="2399"/>
      <c r="ILZ22" s="2399"/>
      <c r="IMA22" s="2399"/>
      <c r="IMB22" s="2399"/>
      <c r="IMC22" s="2399"/>
      <c r="IMD22" s="2399"/>
      <c r="IME22" s="2399"/>
      <c r="IMF22" s="2399"/>
      <c r="IMG22" s="2399"/>
      <c r="IMH22" s="2399"/>
      <c r="IMI22" s="2399"/>
      <c r="IMJ22" s="2399"/>
      <c r="IMK22" s="2399"/>
      <c r="IML22" s="2399"/>
      <c r="IMM22" s="2399"/>
      <c r="IMN22" s="2399"/>
      <c r="IMO22" s="2399"/>
      <c r="IMP22" s="2399"/>
      <c r="IMQ22" s="2399"/>
      <c r="IMR22" s="2397"/>
      <c r="IMS22" s="2400"/>
      <c r="IMT22" s="2396"/>
      <c r="IMU22" s="2396"/>
      <c r="IMV22" s="2396"/>
      <c r="IMW22" s="2397"/>
      <c r="IMX22" s="2398"/>
      <c r="IMY22" s="2398"/>
      <c r="IMZ22" s="2398"/>
      <c r="INA22" s="2398"/>
      <c r="INB22" s="2398"/>
      <c r="INC22" s="2398"/>
      <c r="IND22" s="2398"/>
      <c r="INE22" s="2398"/>
      <c r="INF22" s="2398"/>
      <c r="ING22" s="2398"/>
      <c r="INH22" s="2398"/>
      <c r="INI22" s="2398"/>
      <c r="INJ22" s="2398"/>
      <c r="INK22" s="2398"/>
      <c r="INL22" s="2398"/>
      <c r="INM22" s="2398"/>
      <c r="INN22" s="2398"/>
      <c r="INO22" s="2398"/>
      <c r="INP22" s="2398"/>
      <c r="INQ22" s="2398"/>
      <c r="INR22" s="2399"/>
      <c r="INS22" s="2399"/>
      <c r="INT22" s="2399"/>
      <c r="INU22" s="2399"/>
      <c r="INV22" s="2399"/>
      <c r="INW22" s="2399"/>
      <c r="INX22" s="2399"/>
      <c r="INY22" s="2399"/>
      <c r="INZ22" s="2399"/>
      <c r="IOA22" s="2399"/>
      <c r="IOB22" s="2399"/>
      <c r="IOC22" s="2399"/>
      <c r="IOD22" s="2399"/>
      <c r="IOE22" s="2399"/>
      <c r="IOF22" s="2399"/>
      <c r="IOG22" s="2399"/>
      <c r="IOH22" s="2399"/>
      <c r="IOI22" s="2399"/>
      <c r="IOJ22" s="2399"/>
      <c r="IOK22" s="2397"/>
      <c r="IOL22" s="2400"/>
      <c r="IOM22" s="2396"/>
      <c r="ION22" s="2396"/>
      <c r="IOO22" s="2396"/>
      <c r="IOP22" s="2397"/>
      <c r="IOQ22" s="2398"/>
      <c r="IOR22" s="2398"/>
      <c r="IOS22" s="2398"/>
      <c r="IOT22" s="2398"/>
      <c r="IOU22" s="2398"/>
      <c r="IOV22" s="2398"/>
      <c r="IOW22" s="2398"/>
      <c r="IOX22" s="2398"/>
      <c r="IOY22" s="2398"/>
      <c r="IOZ22" s="2398"/>
      <c r="IPA22" s="2398"/>
      <c r="IPB22" s="2398"/>
      <c r="IPC22" s="2398"/>
      <c r="IPD22" s="2398"/>
      <c r="IPE22" s="2398"/>
      <c r="IPF22" s="2398"/>
      <c r="IPG22" s="2398"/>
      <c r="IPH22" s="2398"/>
      <c r="IPI22" s="2398"/>
      <c r="IPJ22" s="2398"/>
      <c r="IPK22" s="2399"/>
      <c r="IPL22" s="2399"/>
      <c r="IPM22" s="2399"/>
      <c r="IPN22" s="2399"/>
      <c r="IPO22" s="2399"/>
      <c r="IPP22" s="2399"/>
      <c r="IPQ22" s="2399"/>
      <c r="IPR22" s="2399"/>
      <c r="IPS22" s="2399"/>
      <c r="IPT22" s="2399"/>
      <c r="IPU22" s="2399"/>
      <c r="IPV22" s="2399"/>
      <c r="IPW22" s="2399"/>
      <c r="IPX22" s="2399"/>
      <c r="IPY22" s="2399"/>
      <c r="IPZ22" s="2399"/>
      <c r="IQA22" s="2399"/>
      <c r="IQB22" s="2399"/>
      <c r="IQC22" s="2399"/>
      <c r="IQD22" s="2397"/>
      <c r="IQE22" s="2400"/>
      <c r="IQF22" s="2396"/>
      <c r="IQG22" s="2396"/>
      <c r="IQH22" s="2396"/>
      <c r="IQI22" s="2397"/>
      <c r="IQJ22" s="2398"/>
      <c r="IQK22" s="2398"/>
      <c r="IQL22" s="2398"/>
      <c r="IQM22" s="2398"/>
      <c r="IQN22" s="2398"/>
      <c r="IQO22" s="2398"/>
      <c r="IQP22" s="2398"/>
      <c r="IQQ22" s="2398"/>
      <c r="IQR22" s="2398"/>
      <c r="IQS22" s="2398"/>
      <c r="IQT22" s="2398"/>
      <c r="IQU22" s="2398"/>
      <c r="IQV22" s="2398"/>
      <c r="IQW22" s="2398"/>
      <c r="IQX22" s="2398"/>
      <c r="IQY22" s="2398"/>
      <c r="IQZ22" s="2398"/>
      <c r="IRA22" s="2398"/>
      <c r="IRB22" s="2398"/>
      <c r="IRC22" s="2398"/>
      <c r="IRD22" s="2399"/>
      <c r="IRE22" s="2399"/>
      <c r="IRF22" s="2399"/>
      <c r="IRG22" s="2399"/>
      <c r="IRH22" s="2399"/>
      <c r="IRI22" s="2399"/>
      <c r="IRJ22" s="2399"/>
      <c r="IRK22" s="2399"/>
      <c r="IRL22" s="2399"/>
      <c r="IRM22" s="2399"/>
      <c r="IRN22" s="2399"/>
      <c r="IRO22" s="2399"/>
      <c r="IRP22" s="2399"/>
      <c r="IRQ22" s="2399"/>
      <c r="IRR22" s="2399"/>
      <c r="IRS22" s="2399"/>
      <c r="IRT22" s="2399"/>
      <c r="IRU22" s="2399"/>
      <c r="IRV22" s="2399"/>
      <c r="IRW22" s="2397"/>
      <c r="IRX22" s="2400"/>
      <c r="IRY22" s="2396"/>
      <c r="IRZ22" s="2396"/>
      <c r="ISA22" s="2396"/>
      <c r="ISB22" s="2397"/>
      <c r="ISC22" s="2398"/>
      <c r="ISD22" s="2398"/>
      <c r="ISE22" s="2398"/>
      <c r="ISF22" s="2398"/>
      <c r="ISG22" s="2398"/>
      <c r="ISH22" s="2398"/>
      <c r="ISI22" s="2398"/>
      <c r="ISJ22" s="2398"/>
      <c r="ISK22" s="2398"/>
      <c r="ISL22" s="2398"/>
      <c r="ISM22" s="2398"/>
      <c r="ISN22" s="2398"/>
      <c r="ISO22" s="2398"/>
      <c r="ISP22" s="2398"/>
      <c r="ISQ22" s="2398"/>
      <c r="ISR22" s="2398"/>
      <c r="ISS22" s="2398"/>
      <c r="IST22" s="2398"/>
      <c r="ISU22" s="2398"/>
      <c r="ISV22" s="2398"/>
      <c r="ISW22" s="2399"/>
      <c r="ISX22" s="2399"/>
      <c r="ISY22" s="2399"/>
      <c r="ISZ22" s="2399"/>
      <c r="ITA22" s="2399"/>
      <c r="ITB22" s="2399"/>
      <c r="ITC22" s="2399"/>
      <c r="ITD22" s="2399"/>
      <c r="ITE22" s="2399"/>
      <c r="ITF22" s="2399"/>
      <c r="ITG22" s="2399"/>
      <c r="ITH22" s="2399"/>
      <c r="ITI22" s="2399"/>
      <c r="ITJ22" s="2399"/>
      <c r="ITK22" s="2399"/>
      <c r="ITL22" s="2399"/>
      <c r="ITM22" s="2399"/>
      <c r="ITN22" s="2399"/>
      <c r="ITO22" s="2399"/>
      <c r="ITP22" s="2397"/>
      <c r="ITQ22" s="2400"/>
      <c r="ITR22" s="2396"/>
      <c r="ITS22" s="2396"/>
      <c r="ITT22" s="2396"/>
      <c r="ITU22" s="2397"/>
      <c r="ITV22" s="2398"/>
      <c r="ITW22" s="2398"/>
      <c r="ITX22" s="2398"/>
      <c r="ITY22" s="2398"/>
      <c r="ITZ22" s="2398"/>
      <c r="IUA22" s="2398"/>
      <c r="IUB22" s="2398"/>
      <c r="IUC22" s="2398"/>
      <c r="IUD22" s="2398"/>
      <c r="IUE22" s="2398"/>
      <c r="IUF22" s="2398"/>
      <c r="IUG22" s="2398"/>
      <c r="IUH22" s="2398"/>
      <c r="IUI22" s="2398"/>
      <c r="IUJ22" s="2398"/>
      <c r="IUK22" s="2398"/>
      <c r="IUL22" s="2398"/>
      <c r="IUM22" s="2398"/>
      <c r="IUN22" s="2398"/>
      <c r="IUO22" s="2398"/>
      <c r="IUP22" s="2399"/>
      <c r="IUQ22" s="2399"/>
      <c r="IUR22" s="2399"/>
      <c r="IUS22" s="2399"/>
      <c r="IUT22" s="2399"/>
      <c r="IUU22" s="2399"/>
      <c r="IUV22" s="2399"/>
      <c r="IUW22" s="2399"/>
      <c r="IUX22" s="2399"/>
      <c r="IUY22" s="2399"/>
      <c r="IUZ22" s="2399"/>
      <c r="IVA22" s="2399"/>
      <c r="IVB22" s="2399"/>
      <c r="IVC22" s="2399"/>
      <c r="IVD22" s="2399"/>
      <c r="IVE22" s="2399"/>
      <c r="IVF22" s="2399"/>
      <c r="IVG22" s="2399"/>
      <c r="IVH22" s="2399"/>
      <c r="IVI22" s="2397"/>
      <c r="IVJ22" s="2400"/>
      <c r="IVK22" s="2396"/>
      <c r="IVL22" s="2396"/>
      <c r="IVM22" s="2396"/>
      <c r="IVN22" s="2397"/>
      <c r="IVO22" s="2398"/>
      <c r="IVP22" s="2398"/>
      <c r="IVQ22" s="2398"/>
      <c r="IVR22" s="2398"/>
      <c r="IVS22" s="2398"/>
      <c r="IVT22" s="2398"/>
      <c r="IVU22" s="2398"/>
      <c r="IVV22" s="2398"/>
      <c r="IVW22" s="2398"/>
      <c r="IVX22" s="2398"/>
      <c r="IVY22" s="2398"/>
      <c r="IVZ22" s="2398"/>
      <c r="IWA22" s="2398"/>
      <c r="IWB22" s="2398"/>
      <c r="IWC22" s="2398"/>
      <c r="IWD22" s="2398"/>
      <c r="IWE22" s="2398"/>
      <c r="IWF22" s="2398"/>
      <c r="IWG22" s="2398"/>
      <c r="IWH22" s="2398"/>
      <c r="IWI22" s="2399"/>
      <c r="IWJ22" s="2399"/>
      <c r="IWK22" s="2399"/>
      <c r="IWL22" s="2399"/>
      <c r="IWM22" s="2399"/>
      <c r="IWN22" s="2399"/>
      <c r="IWO22" s="2399"/>
      <c r="IWP22" s="2399"/>
      <c r="IWQ22" s="2399"/>
      <c r="IWR22" s="2399"/>
      <c r="IWS22" s="2399"/>
      <c r="IWT22" s="2399"/>
      <c r="IWU22" s="2399"/>
      <c r="IWV22" s="2399"/>
      <c r="IWW22" s="2399"/>
      <c r="IWX22" s="2399"/>
      <c r="IWY22" s="2399"/>
      <c r="IWZ22" s="2399"/>
      <c r="IXA22" s="2399"/>
      <c r="IXB22" s="2397"/>
      <c r="IXC22" s="2400"/>
      <c r="IXD22" s="2396"/>
      <c r="IXE22" s="2396"/>
      <c r="IXF22" s="2396"/>
      <c r="IXG22" s="2397"/>
      <c r="IXH22" s="2398"/>
      <c r="IXI22" s="2398"/>
      <c r="IXJ22" s="2398"/>
      <c r="IXK22" s="2398"/>
      <c r="IXL22" s="2398"/>
      <c r="IXM22" s="2398"/>
      <c r="IXN22" s="2398"/>
      <c r="IXO22" s="2398"/>
      <c r="IXP22" s="2398"/>
      <c r="IXQ22" s="2398"/>
      <c r="IXR22" s="2398"/>
      <c r="IXS22" s="2398"/>
      <c r="IXT22" s="2398"/>
      <c r="IXU22" s="2398"/>
      <c r="IXV22" s="2398"/>
      <c r="IXW22" s="2398"/>
      <c r="IXX22" s="2398"/>
      <c r="IXY22" s="2398"/>
      <c r="IXZ22" s="2398"/>
      <c r="IYA22" s="2398"/>
      <c r="IYB22" s="2399"/>
      <c r="IYC22" s="2399"/>
      <c r="IYD22" s="2399"/>
      <c r="IYE22" s="2399"/>
      <c r="IYF22" s="2399"/>
      <c r="IYG22" s="2399"/>
      <c r="IYH22" s="2399"/>
      <c r="IYI22" s="2399"/>
      <c r="IYJ22" s="2399"/>
      <c r="IYK22" s="2399"/>
      <c r="IYL22" s="2399"/>
      <c r="IYM22" s="2399"/>
      <c r="IYN22" s="2399"/>
      <c r="IYO22" s="2399"/>
      <c r="IYP22" s="2399"/>
      <c r="IYQ22" s="2399"/>
      <c r="IYR22" s="2399"/>
      <c r="IYS22" s="2399"/>
      <c r="IYT22" s="2399"/>
      <c r="IYU22" s="2397"/>
      <c r="IYV22" s="2400"/>
      <c r="IYW22" s="2396"/>
      <c r="IYX22" s="2396"/>
      <c r="IYY22" s="2396"/>
      <c r="IYZ22" s="2397"/>
      <c r="IZA22" s="2398"/>
      <c r="IZB22" s="2398"/>
      <c r="IZC22" s="2398"/>
      <c r="IZD22" s="2398"/>
      <c r="IZE22" s="2398"/>
      <c r="IZF22" s="2398"/>
      <c r="IZG22" s="2398"/>
      <c r="IZH22" s="2398"/>
      <c r="IZI22" s="2398"/>
      <c r="IZJ22" s="2398"/>
      <c r="IZK22" s="2398"/>
      <c r="IZL22" s="2398"/>
      <c r="IZM22" s="2398"/>
      <c r="IZN22" s="2398"/>
      <c r="IZO22" s="2398"/>
      <c r="IZP22" s="2398"/>
      <c r="IZQ22" s="2398"/>
      <c r="IZR22" s="2398"/>
      <c r="IZS22" s="2398"/>
      <c r="IZT22" s="2398"/>
      <c r="IZU22" s="2399"/>
      <c r="IZV22" s="2399"/>
      <c r="IZW22" s="2399"/>
      <c r="IZX22" s="2399"/>
      <c r="IZY22" s="2399"/>
      <c r="IZZ22" s="2399"/>
      <c r="JAA22" s="2399"/>
      <c r="JAB22" s="2399"/>
      <c r="JAC22" s="2399"/>
      <c r="JAD22" s="2399"/>
      <c r="JAE22" s="2399"/>
      <c r="JAF22" s="2399"/>
      <c r="JAG22" s="2399"/>
      <c r="JAH22" s="2399"/>
      <c r="JAI22" s="2399"/>
      <c r="JAJ22" s="2399"/>
      <c r="JAK22" s="2399"/>
      <c r="JAL22" s="2399"/>
      <c r="JAM22" s="2399"/>
      <c r="JAN22" s="2397"/>
      <c r="JAO22" s="2400"/>
      <c r="JAP22" s="2396"/>
      <c r="JAQ22" s="2396"/>
      <c r="JAR22" s="2396"/>
      <c r="JAS22" s="2397"/>
      <c r="JAT22" s="2398"/>
      <c r="JAU22" s="2398"/>
      <c r="JAV22" s="2398"/>
      <c r="JAW22" s="2398"/>
      <c r="JAX22" s="2398"/>
      <c r="JAY22" s="2398"/>
      <c r="JAZ22" s="2398"/>
      <c r="JBA22" s="2398"/>
      <c r="JBB22" s="2398"/>
      <c r="JBC22" s="2398"/>
      <c r="JBD22" s="2398"/>
      <c r="JBE22" s="2398"/>
      <c r="JBF22" s="2398"/>
      <c r="JBG22" s="2398"/>
      <c r="JBH22" s="2398"/>
      <c r="JBI22" s="2398"/>
      <c r="JBJ22" s="2398"/>
      <c r="JBK22" s="2398"/>
      <c r="JBL22" s="2398"/>
      <c r="JBM22" s="2398"/>
      <c r="JBN22" s="2399"/>
      <c r="JBO22" s="2399"/>
      <c r="JBP22" s="2399"/>
      <c r="JBQ22" s="2399"/>
      <c r="JBR22" s="2399"/>
      <c r="JBS22" s="2399"/>
      <c r="JBT22" s="2399"/>
      <c r="JBU22" s="2399"/>
      <c r="JBV22" s="2399"/>
      <c r="JBW22" s="2399"/>
      <c r="JBX22" s="2399"/>
      <c r="JBY22" s="2399"/>
      <c r="JBZ22" s="2399"/>
      <c r="JCA22" s="2399"/>
      <c r="JCB22" s="2399"/>
      <c r="JCC22" s="2399"/>
      <c r="JCD22" s="2399"/>
      <c r="JCE22" s="2399"/>
      <c r="JCF22" s="2399"/>
      <c r="JCG22" s="2397"/>
      <c r="JCH22" s="2400"/>
      <c r="JCI22" s="2396"/>
      <c r="JCJ22" s="2396"/>
      <c r="JCK22" s="2396"/>
      <c r="JCL22" s="2397"/>
      <c r="JCM22" s="2398"/>
      <c r="JCN22" s="2398"/>
      <c r="JCO22" s="2398"/>
      <c r="JCP22" s="2398"/>
      <c r="JCQ22" s="2398"/>
      <c r="JCR22" s="2398"/>
      <c r="JCS22" s="2398"/>
      <c r="JCT22" s="2398"/>
      <c r="JCU22" s="2398"/>
      <c r="JCV22" s="2398"/>
      <c r="JCW22" s="2398"/>
      <c r="JCX22" s="2398"/>
      <c r="JCY22" s="2398"/>
      <c r="JCZ22" s="2398"/>
      <c r="JDA22" s="2398"/>
      <c r="JDB22" s="2398"/>
      <c r="JDC22" s="2398"/>
      <c r="JDD22" s="2398"/>
      <c r="JDE22" s="2398"/>
      <c r="JDF22" s="2398"/>
      <c r="JDG22" s="2399"/>
      <c r="JDH22" s="2399"/>
      <c r="JDI22" s="2399"/>
      <c r="JDJ22" s="2399"/>
      <c r="JDK22" s="2399"/>
      <c r="JDL22" s="2399"/>
      <c r="JDM22" s="2399"/>
      <c r="JDN22" s="2399"/>
      <c r="JDO22" s="2399"/>
      <c r="JDP22" s="2399"/>
      <c r="JDQ22" s="2399"/>
      <c r="JDR22" s="2399"/>
      <c r="JDS22" s="2399"/>
      <c r="JDT22" s="2399"/>
      <c r="JDU22" s="2399"/>
      <c r="JDV22" s="2399"/>
      <c r="JDW22" s="2399"/>
      <c r="JDX22" s="2399"/>
      <c r="JDY22" s="2399"/>
      <c r="JDZ22" s="2397"/>
      <c r="JEA22" s="2400"/>
      <c r="JEB22" s="2396"/>
      <c r="JEC22" s="2396"/>
      <c r="JED22" s="2396"/>
      <c r="JEE22" s="2397"/>
      <c r="JEF22" s="2398"/>
      <c r="JEG22" s="2398"/>
      <c r="JEH22" s="2398"/>
      <c r="JEI22" s="2398"/>
      <c r="JEJ22" s="2398"/>
      <c r="JEK22" s="2398"/>
      <c r="JEL22" s="2398"/>
      <c r="JEM22" s="2398"/>
      <c r="JEN22" s="2398"/>
      <c r="JEO22" s="2398"/>
      <c r="JEP22" s="2398"/>
      <c r="JEQ22" s="2398"/>
      <c r="JER22" s="2398"/>
      <c r="JES22" s="2398"/>
      <c r="JET22" s="2398"/>
      <c r="JEU22" s="2398"/>
      <c r="JEV22" s="2398"/>
      <c r="JEW22" s="2398"/>
      <c r="JEX22" s="2398"/>
      <c r="JEY22" s="2398"/>
      <c r="JEZ22" s="2399"/>
      <c r="JFA22" s="2399"/>
      <c r="JFB22" s="2399"/>
      <c r="JFC22" s="2399"/>
      <c r="JFD22" s="2399"/>
      <c r="JFE22" s="2399"/>
      <c r="JFF22" s="2399"/>
      <c r="JFG22" s="2399"/>
      <c r="JFH22" s="2399"/>
      <c r="JFI22" s="2399"/>
      <c r="JFJ22" s="2399"/>
      <c r="JFK22" s="2399"/>
      <c r="JFL22" s="2399"/>
      <c r="JFM22" s="2399"/>
      <c r="JFN22" s="2399"/>
      <c r="JFO22" s="2399"/>
      <c r="JFP22" s="2399"/>
      <c r="JFQ22" s="2399"/>
      <c r="JFR22" s="2399"/>
      <c r="JFS22" s="2397"/>
      <c r="JFT22" s="2400"/>
      <c r="JFU22" s="2396"/>
      <c r="JFV22" s="2396"/>
      <c r="JFW22" s="2396"/>
      <c r="JFX22" s="2397"/>
      <c r="JFY22" s="2398"/>
      <c r="JFZ22" s="2398"/>
      <c r="JGA22" s="2398"/>
      <c r="JGB22" s="2398"/>
      <c r="JGC22" s="2398"/>
      <c r="JGD22" s="2398"/>
      <c r="JGE22" s="2398"/>
      <c r="JGF22" s="2398"/>
      <c r="JGG22" s="2398"/>
      <c r="JGH22" s="2398"/>
      <c r="JGI22" s="2398"/>
      <c r="JGJ22" s="2398"/>
      <c r="JGK22" s="2398"/>
      <c r="JGL22" s="2398"/>
      <c r="JGM22" s="2398"/>
      <c r="JGN22" s="2398"/>
      <c r="JGO22" s="2398"/>
      <c r="JGP22" s="2398"/>
      <c r="JGQ22" s="2398"/>
      <c r="JGR22" s="2398"/>
      <c r="JGS22" s="2399"/>
      <c r="JGT22" s="2399"/>
      <c r="JGU22" s="2399"/>
      <c r="JGV22" s="2399"/>
      <c r="JGW22" s="2399"/>
      <c r="JGX22" s="2399"/>
      <c r="JGY22" s="2399"/>
      <c r="JGZ22" s="2399"/>
      <c r="JHA22" s="2399"/>
      <c r="JHB22" s="2399"/>
      <c r="JHC22" s="2399"/>
      <c r="JHD22" s="2399"/>
      <c r="JHE22" s="2399"/>
      <c r="JHF22" s="2399"/>
      <c r="JHG22" s="2399"/>
      <c r="JHH22" s="2399"/>
      <c r="JHI22" s="2399"/>
      <c r="JHJ22" s="2399"/>
      <c r="JHK22" s="2399"/>
      <c r="JHL22" s="2397"/>
      <c r="JHM22" s="2400"/>
      <c r="JHN22" s="2396"/>
      <c r="JHO22" s="2396"/>
      <c r="JHP22" s="2396"/>
      <c r="JHQ22" s="2397"/>
      <c r="JHR22" s="2398"/>
      <c r="JHS22" s="2398"/>
      <c r="JHT22" s="2398"/>
      <c r="JHU22" s="2398"/>
      <c r="JHV22" s="2398"/>
      <c r="JHW22" s="2398"/>
      <c r="JHX22" s="2398"/>
      <c r="JHY22" s="2398"/>
      <c r="JHZ22" s="2398"/>
      <c r="JIA22" s="2398"/>
      <c r="JIB22" s="2398"/>
      <c r="JIC22" s="2398"/>
      <c r="JID22" s="2398"/>
      <c r="JIE22" s="2398"/>
      <c r="JIF22" s="2398"/>
      <c r="JIG22" s="2398"/>
      <c r="JIH22" s="2398"/>
      <c r="JII22" s="2398"/>
      <c r="JIJ22" s="2398"/>
      <c r="JIK22" s="2398"/>
      <c r="JIL22" s="2399"/>
      <c r="JIM22" s="2399"/>
      <c r="JIN22" s="2399"/>
      <c r="JIO22" s="2399"/>
      <c r="JIP22" s="2399"/>
      <c r="JIQ22" s="2399"/>
      <c r="JIR22" s="2399"/>
      <c r="JIS22" s="2399"/>
      <c r="JIT22" s="2399"/>
      <c r="JIU22" s="2399"/>
      <c r="JIV22" s="2399"/>
      <c r="JIW22" s="2399"/>
      <c r="JIX22" s="2399"/>
      <c r="JIY22" s="2399"/>
      <c r="JIZ22" s="2399"/>
      <c r="JJA22" s="2399"/>
      <c r="JJB22" s="2399"/>
      <c r="JJC22" s="2399"/>
      <c r="JJD22" s="2399"/>
      <c r="JJE22" s="2397"/>
      <c r="JJF22" s="2400"/>
      <c r="JJG22" s="2396"/>
      <c r="JJH22" s="2396"/>
      <c r="JJI22" s="2396"/>
      <c r="JJJ22" s="2397"/>
      <c r="JJK22" s="2398"/>
      <c r="JJL22" s="2398"/>
      <c r="JJM22" s="2398"/>
      <c r="JJN22" s="2398"/>
      <c r="JJO22" s="2398"/>
      <c r="JJP22" s="2398"/>
      <c r="JJQ22" s="2398"/>
      <c r="JJR22" s="2398"/>
      <c r="JJS22" s="2398"/>
      <c r="JJT22" s="2398"/>
      <c r="JJU22" s="2398"/>
      <c r="JJV22" s="2398"/>
      <c r="JJW22" s="2398"/>
      <c r="JJX22" s="2398"/>
      <c r="JJY22" s="2398"/>
      <c r="JJZ22" s="2398"/>
      <c r="JKA22" s="2398"/>
      <c r="JKB22" s="2398"/>
      <c r="JKC22" s="2398"/>
      <c r="JKD22" s="2398"/>
      <c r="JKE22" s="2399"/>
      <c r="JKF22" s="2399"/>
      <c r="JKG22" s="2399"/>
      <c r="JKH22" s="2399"/>
      <c r="JKI22" s="2399"/>
      <c r="JKJ22" s="2399"/>
      <c r="JKK22" s="2399"/>
      <c r="JKL22" s="2399"/>
      <c r="JKM22" s="2399"/>
      <c r="JKN22" s="2399"/>
      <c r="JKO22" s="2399"/>
      <c r="JKP22" s="2399"/>
      <c r="JKQ22" s="2399"/>
      <c r="JKR22" s="2399"/>
      <c r="JKS22" s="2399"/>
      <c r="JKT22" s="2399"/>
      <c r="JKU22" s="2399"/>
      <c r="JKV22" s="2399"/>
      <c r="JKW22" s="2399"/>
      <c r="JKX22" s="2397"/>
      <c r="JKY22" s="2400"/>
      <c r="JKZ22" s="2396"/>
      <c r="JLA22" s="2396"/>
      <c r="JLB22" s="2396"/>
      <c r="JLC22" s="2397"/>
      <c r="JLD22" s="2398"/>
      <c r="JLE22" s="2398"/>
      <c r="JLF22" s="2398"/>
      <c r="JLG22" s="2398"/>
      <c r="JLH22" s="2398"/>
      <c r="JLI22" s="2398"/>
      <c r="JLJ22" s="2398"/>
      <c r="JLK22" s="2398"/>
      <c r="JLL22" s="2398"/>
      <c r="JLM22" s="2398"/>
      <c r="JLN22" s="2398"/>
      <c r="JLO22" s="2398"/>
      <c r="JLP22" s="2398"/>
      <c r="JLQ22" s="2398"/>
      <c r="JLR22" s="2398"/>
      <c r="JLS22" s="2398"/>
      <c r="JLT22" s="2398"/>
      <c r="JLU22" s="2398"/>
      <c r="JLV22" s="2398"/>
      <c r="JLW22" s="2398"/>
      <c r="JLX22" s="2399"/>
      <c r="JLY22" s="2399"/>
      <c r="JLZ22" s="2399"/>
      <c r="JMA22" s="2399"/>
      <c r="JMB22" s="2399"/>
      <c r="JMC22" s="2399"/>
      <c r="JMD22" s="2399"/>
      <c r="JME22" s="2399"/>
      <c r="JMF22" s="2399"/>
      <c r="JMG22" s="2399"/>
      <c r="JMH22" s="2399"/>
      <c r="JMI22" s="2399"/>
      <c r="JMJ22" s="2399"/>
      <c r="JMK22" s="2399"/>
      <c r="JML22" s="2399"/>
      <c r="JMM22" s="2399"/>
      <c r="JMN22" s="2399"/>
      <c r="JMO22" s="2399"/>
      <c r="JMP22" s="2399"/>
      <c r="JMQ22" s="2397"/>
      <c r="JMR22" s="2400"/>
      <c r="JMS22" s="2396"/>
      <c r="JMT22" s="2396"/>
      <c r="JMU22" s="2396"/>
      <c r="JMV22" s="2397"/>
      <c r="JMW22" s="2398"/>
      <c r="JMX22" s="2398"/>
      <c r="JMY22" s="2398"/>
      <c r="JMZ22" s="2398"/>
      <c r="JNA22" s="2398"/>
      <c r="JNB22" s="2398"/>
      <c r="JNC22" s="2398"/>
      <c r="JND22" s="2398"/>
      <c r="JNE22" s="2398"/>
      <c r="JNF22" s="2398"/>
      <c r="JNG22" s="2398"/>
      <c r="JNH22" s="2398"/>
      <c r="JNI22" s="2398"/>
      <c r="JNJ22" s="2398"/>
      <c r="JNK22" s="2398"/>
      <c r="JNL22" s="2398"/>
      <c r="JNM22" s="2398"/>
      <c r="JNN22" s="2398"/>
      <c r="JNO22" s="2398"/>
      <c r="JNP22" s="2398"/>
      <c r="JNQ22" s="2399"/>
      <c r="JNR22" s="2399"/>
      <c r="JNS22" s="2399"/>
      <c r="JNT22" s="2399"/>
      <c r="JNU22" s="2399"/>
      <c r="JNV22" s="2399"/>
      <c r="JNW22" s="2399"/>
      <c r="JNX22" s="2399"/>
      <c r="JNY22" s="2399"/>
      <c r="JNZ22" s="2399"/>
      <c r="JOA22" s="2399"/>
      <c r="JOB22" s="2399"/>
      <c r="JOC22" s="2399"/>
      <c r="JOD22" s="2399"/>
      <c r="JOE22" s="2399"/>
      <c r="JOF22" s="2399"/>
      <c r="JOG22" s="2399"/>
      <c r="JOH22" s="2399"/>
      <c r="JOI22" s="2399"/>
      <c r="JOJ22" s="2397"/>
      <c r="JOK22" s="2400"/>
      <c r="JOL22" s="2396"/>
      <c r="JOM22" s="2396"/>
      <c r="JON22" s="2396"/>
      <c r="JOO22" s="2397"/>
      <c r="JOP22" s="2398"/>
      <c r="JOQ22" s="2398"/>
      <c r="JOR22" s="2398"/>
      <c r="JOS22" s="2398"/>
      <c r="JOT22" s="2398"/>
      <c r="JOU22" s="2398"/>
      <c r="JOV22" s="2398"/>
      <c r="JOW22" s="2398"/>
      <c r="JOX22" s="2398"/>
      <c r="JOY22" s="2398"/>
      <c r="JOZ22" s="2398"/>
      <c r="JPA22" s="2398"/>
      <c r="JPB22" s="2398"/>
      <c r="JPC22" s="2398"/>
      <c r="JPD22" s="2398"/>
      <c r="JPE22" s="2398"/>
      <c r="JPF22" s="2398"/>
      <c r="JPG22" s="2398"/>
      <c r="JPH22" s="2398"/>
      <c r="JPI22" s="2398"/>
      <c r="JPJ22" s="2399"/>
      <c r="JPK22" s="2399"/>
      <c r="JPL22" s="2399"/>
      <c r="JPM22" s="2399"/>
      <c r="JPN22" s="2399"/>
      <c r="JPO22" s="2399"/>
      <c r="JPP22" s="2399"/>
      <c r="JPQ22" s="2399"/>
      <c r="JPR22" s="2399"/>
      <c r="JPS22" s="2399"/>
      <c r="JPT22" s="2399"/>
      <c r="JPU22" s="2399"/>
      <c r="JPV22" s="2399"/>
      <c r="JPW22" s="2399"/>
      <c r="JPX22" s="2399"/>
      <c r="JPY22" s="2399"/>
      <c r="JPZ22" s="2399"/>
      <c r="JQA22" s="2399"/>
      <c r="JQB22" s="2399"/>
      <c r="JQC22" s="2397"/>
      <c r="JQD22" s="2400"/>
      <c r="JQE22" s="2396"/>
      <c r="JQF22" s="2396"/>
      <c r="JQG22" s="2396"/>
      <c r="JQH22" s="2397"/>
      <c r="JQI22" s="2398"/>
      <c r="JQJ22" s="2398"/>
      <c r="JQK22" s="2398"/>
      <c r="JQL22" s="2398"/>
      <c r="JQM22" s="2398"/>
      <c r="JQN22" s="2398"/>
      <c r="JQO22" s="2398"/>
      <c r="JQP22" s="2398"/>
      <c r="JQQ22" s="2398"/>
      <c r="JQR22" s="2398"/>
      <c r="JQS22" s="2398"/>
      <c r="JQT22" s="2398"/>
      <c r="JQU22" s="2398"/>
      <c r="JQV22" s="2398"/>
      <c r="JQW22" s="2398"/>
      <c r="JQX22" s="2398"/>
      <c r="JQY22" s="2398"/>
      <c r="JQZ22" s="2398"/>
      <c r="JRA22" s="2398"/>
      <c r="JRB22" s="2398"/>
      <c r="JRC22" s="2399"/>
      <c r="JRD22" s="2399"/>
      <c r="JRE22" s="2399"/>
      <c r="JRF22" s="2399"/>
      <c r="JRG22" s="2399"/>
      <c r="JRH22" s="2399"/>
      <c r="JRI22" s="2399"/>
      <c r="JRJ22" s="2399"/>
      <c r="JRK22" s="2399"/>
      <c r="JRL22" s="2399"/>
      <c r="JRM22" s="2399"/>
      <c r="JRN22" s="2399"/>
      <c r="JRO22" s="2399"/>
      <c r="JRP22" s="2399"/>
      <c r="JRQ22" s="2399"/>
      <c r="JRR22" s="2399"/>
      <c r="JRS22" s="2399"/>
      <c r="JRT22" s="2399"/>
      <c r="JRU22" s="2399"/>
      <c r="JRV22" s="2397"/>
      <c r="JRW22" s="2400"/>
      <c r="JRX22" s="2396"/>
      <c r="JRY22" s="2396"/>
      <c r="JRZ22" s="2396"/>
      <c r="JSA22" s="2397"/>
      <c r="JSB22" s="2398"/>
      <c r="JSC22" s="2398"/>
      <c r="JSD22" s="2398"/>
      <c r="JSE22" s="2398"/>
      <c r="JSF22" s="2398"/>
      <c r="JSG22" s="2398"/>
      <c r="JSH22" s="2398"/>
      <c r="JSI22" s="2398"/>
      <c r="JSJ22" s="2398"/>
      <c r="JSK22" s="2398"/>
      <c r="JSL22" s="2398"/>
      <c r="JSM22" s="2398"/>
      <c r="JSN22" s="2398"/>
      <c r="JSO22" s="2398"/>
      <c r="JSP22" s="2398"/>
      <c r="JSQ22" s="2398"/>
      <c r="JSR22" s="2398"/>
      <c r="JSS22" s="2398"/>
      <c r="JST22" s="2398"/>
      <c r="JSU22" s="2398"/>
      <c r="JSV22" s="2399"/>
      <c r="JSW22" s="2399"/>
      <c r="JSX22" s="2399"/>
      <c r="JSY22" s="2399"/>
      <c r="JSZ22" s="2399"/>
      <c r="JTA22" s="2399"/>
      <c r="JTB22" s="2399"/>
      <c r="JTC22" s="2399"/>
      <c r="JTD22" s="2399"/>
      <c r="JTE22" s="2399"/>
      <c r="JTF22" s="2399"/>
      <c r="JTG22" s="2399"/>
      <c r="JTH22" s="2399"/>
      <c r="JTI22" s="2399"/>
      <c r="JTJ22" s="2399"/>
      <c r="JTK22" s="2399"/>
      <c r="JTL22" s="2399"/>
      <c r="JTM22" s="2399"/>
      <c r="JTN22" s="2399"/>
      <c r="JTO22" s="2397"/>
      <c r="JTP22" s="2400"/>
      <c r="JTQ22" s="2396"/>
      <c r="JTR22" s="2396"/>
      <c r="JTS22" s="2396"/>
      <c r="JTT22" s="2397"/>
      <c r="JTU22" s="2398"/>
      <c r="JTV22" s="2398"/>
      <c r="JTW22" s="2398"/>
      <c r="JTX22" s="2398"/>
      <c r="JTY22" s="2398"/>
      <c r="JTZ22" s="2398"/>
      <c r="JUA22" s="2398"/>
      <c r="JUB22" s="2398"/>
      <c r="JUC22" s="2398"/>
      <c r="JUD22" s="2398"/>
      <c r="JUE22" s="2398"/>
      <c r="JUF22" s="2398"/>
      <c r="JUG22" s="2398"/>
      <c r="JUH22" s="2398"/>
      <c r="JUI22" s="2398"/>
      <c r="JUJ22" s="2398"/>
      <c r="JUK22" s="2398"/>
      <c r="JUL22" s="2398"/>
      <c r="JUM22" s="2398"/>
      <c r="JUN22" s="2398"/>
      <c r="JUO22" s="2399"/>
      <c r="JUP22" s="2399"/>
      <c r="JUQ22" s="2399"/>
      <c r="JUR22" s="2399"/>
      <c r="JUS22" s="2399"/>
      <c r="JUT22" s="2399"/>
      <c r="JUU22" s="2399"/>
      <c r="JUV22" s="2399"/>
      <c r="JUW22" s="2399"/>
      <c r="JUX22" s="2399"/>
      <c r="JUY22" s="2399"/>
      <c r="JUZ22" s="2399"/>
      <c r="JVA22" s="2399"/>
      <c r="JVB22" s="2399"/>
      <c r="JVC22" s="2399"/>
      <c r="JVD22" s="2399"/>
      <c r="JVE22" s="2399"/>
      <c r="JVF22" s="2399"/>
      <c r="JVG22" s="2399"/>
      <c r="JVH22" s="2397"/>
      <c r="JVI22" s="2400"/>
      <c r="JVJ22" s="2396"/>
      <c r="JVK22" s="2396"/>
      <c r="JVL22" s="2396"/>
      <c r="JVM22" s="2397"/>
      <c r="JVN22" s="2398"/>
      <c r="JVO22" s="2398"/>
      <c r="JVP22" s="2398"/>
      <c r="JVQ22" s="2398"/>
      <c r="JVR22" s="2398"/>
      <c r="JVS22" s="2398"/>
      <c r="JVT22" s="2398"/>
      <c r="JVU22" s="2398"/>
      <c r="JVV22" s="2398"/>
      <c r="JVW22" s="2398"/>
      <c r="JVX22" s="2398"/>
      <c r="JVY22" s="2398"/>
      <c r="JVZ22" s="2398"/>
      <c r="JWA22" s="2398"/>
      <c r="JWB22" s="2398"/>
      <c r="JWC22" s="2398"/>
      <c r="JWD22" s="2398"/>
      <c r="JWE22" s="2398"/>
      <c r="JWF22" s="2398"/>
      <c r="JWG22" s="2398"/>
      <c r="JWH22" s="2399"/>
      <c r="JWI22" s="2399"/>
      <c r="JWJ22" s="2399"/>
      <c r="JWK22" s="2399"/>
      <c r="JWL22" s="2399"/>
      <c r="JWM22" s="2399"/>
      <c r="JWN22" s="2399"/>
      <c r="JWO22" s="2399"/>
      <c r="JWP22" s="2399"/>
      <c r="JWQ22" s="2399"/>
      <c r="JWR22" s="2399"/>
      <c r="JWS22" s="2399"/>
      <c r="JWT22" s="2399"/>
      <c r="JWU22" s="2399"/>
      <c r="JWV22" s="2399"/>
      <c r="JWW22" s="2399"/>
      <c r="JWX22" s="2399"/>
      <c r="JWY22" s="2399"/>
      <c r="JWZ22" s="2399"/>
      <c r="JXA22" s="2397"/>
      <c r="JXB22" s="2400"/>
      <c r="JXC22" s="2396"/>
      <c r="JXD22" s="2396"/>
      <c r="JXE22" s="2396"/>
      <c r="JXF22" s="2397"/>
      <c r="JXG22" s="2398"/>
      <c r="JXH22" s="2398"/>
      <c r="JXI22" s="2398"/>
      <c r="JXJ22" s="2398"/>
      <c r="JXK22" s="2398"/>
      <c r="JXL22" s="2398"/>
      <c r="JXM22" s="2398"/>
      <c r="JXN22" s="2398"/>
      <c r="JXO22" s="2398"/>
      <c r="JXP22" s="2398"/>
      <c r="JXQ22" s="2398"/>
      <c r="JXR22" s="2398"/>
      <c r="JXS22" s="2398"/>
      <c r="JXT22" s="2398"/>
      <c r="JXU22" s="2398"/>
      <c r="JXV22" s="2398"/>
      <c r="JXW22" s="2398"/>
      <c r="JXX22" s="2398"/>
      <c r="JXY22" s="2398"/>
      <c r="JXZ22" s="2398"/>
      <c r="JYA22" s="2399"/>
      <c r="JYB22" s="2399"/>
      <c r="JYC22" s="2399"/>
      <c r="JYD22" s="2399"/>
      <c r="JYE22" s="2399"/>
      <c r="JYF22" s="2399"/>
      <c r="JYG22" s="2399"/>
      <c r="JYH22" s="2399"/>
      <c r="JYI22" s="2399"/>
      <c r="JYJ22" s="2399"/>
      <c r="JYK22" s="2399"/>
      <c r="JYL22" s="2399"/>
      <c r="JYM22" s="2399"/>
      <c r="JYN22" s="2399"/>
      <c r="JYO22" s="2399"/>
      <c r="JYP22" s="2399"/>
      <c r="JYQ22" s="2399"/>
      <c r="JYR22" s="2399"/>
      <c r="JYS22" s="2399"/>
      <c r="JYT22" s="2397"/>
      <c r="JYU22" s="2400"/>
      <c r="JYV22" s="2396"/>
      <c r="JYW22" s="2396"/>
      <c r="JYX22" s="2396"/>
      <c r="JYY22" s="2397"/>
      <c r="JYZ22" s="2398"/>
      <c r="JZA22" s="2398"/>
      <c r="JZB22" s="2398"/>
      <c r="JZC22" s="2398"/>
      <c r="JZD22" s="2398"/>
      <c r="JZE22" s="2398"/>
      <c r="JZF22" s="2398"/>
      <c r="JZG22" s="2398"/>
      <c r="JZH22" s="2398"/>
      <c r="JZI22" s="2398"/>
      <c r="JZJ22" s="2398"/>
      <c r="JZK22" s="2398"/>
      <c r="JZL22" s="2398"/>
      <c r="JZM22" s="2398"/>
      <c r="JZN22" s="2398"/>
      <c r="JZO22" s="2398"/>
      <c r="JZP22" s="2398"/>
      <c r="JZQ22" s="2398"/>
      <c r="JZR22" s="2398"/>
      <c r="JZS22" s="2398"/>
      <c r="JZT22" s="2399"/>
      <c r="JZU22" s="2399"/>
      <c r="JZV22" s="2399"/>
      <c r="JZW22" s="2399"/>
      <c r="JZX22" s="2399"/>
      <c r="JZY22" s="2399"/>
      <c r="JZZ22" s="2399"/>
      <c r="KAA22" s="2399"/>
      <c r="KAB22" s="2399"/>
      <c r="KAC22" s="2399"/>
      <c r="KAD22" s="2399"/>
      <c r="KAE22" s="2399"/>
      <c r="KAF22" s="2399"/>
      <c r="KAG22" s="2399"/>
      <c r="KAH22" s="2399"/>
      <c r="KAI22" s="2399"/>
      <c r="KAJ22" s="2399"/>
      <c r="KAK22" s="2399"/>
      <c r="KAL22" s="2399"/>
      <c r="KAM22" s="2397"/>
      <c r="KAN22" s="2400"/>
      <c r="KAO22" s="2396"/>
      <c r="KAP22" s="2396"/>
      <c r="KAQ22" s="2396"/>
      <c r="KAR22" s="2397"/>
      <c r="KAS22" s="2398"/>
      <c r="KAT22" s="2398"/>
      <c r="KAU22" s="2398"/>
      <c r="KAV22" s="2398"/>
      <c r="KAW22" s="2398"/>
      <c r="KAX22" s="2398"/>
      <c r="KAY22" s="2398"/>
      <c r="KAZ22" s="2398"/>
      <c r="KBA22" s="2398"/>
      <c r="KBB22" s="2398"/>
      <c r="KBC22" s="2398"/>
      <c r="KBD22" s="2398"/>
      <c r="KBE22" s="2398"/>
      <c r="KBF22" s="2398"/>
      <c r="KBG22" s="2398"/>
      <c r="KBH22" s="2398"/>
      <c r="KBI22" s="2398"/>
      <c r="KBJ22" s="2398"/>
      <c r="KBK22" s="2398"/>
      <c r="KBL22" s="2398"/>
      <c r="KBM22" s="2399"/>
      <c r="KBN22" s="2399"/>
      <c r="KBO22" s="2399"/>
      <c r="KBP22" s="2399"/>
      <c r="KBQ22" s="2399"/>
      <c r="KBR22" s="2399"/>
      <c r="KBS22" s="2399"/>
      <c r="KBT22" s="2399"/>
      <c r="KBU22" s="2399"/>
      <c r="KBV22" s="2399"/>
      <c r="KBW22" s="2399"/>
      <c r="KBX22" s="2399"/>
      <c r="KBY22" s="2399"/>
      <c r="KBZ22" s="2399"/>
      <c r="KCA22" s="2399"/>
      <c r="KCB22" s="2399"/>
      <c r="KCC22" s="2399"/>
      <c r="KCD22" s="2399"/>
      <c r="KCE22" s="2399"/>
      <c r="KCF22" s="2397"/>
      <c r="KCG22" s="2400"/>
      <c r="KCH22" s="2396"/>
      <c r="KCI22" s="2396"/>
      <c r="KCJ22" s="2396"/>
      <c r="KCK22" s="2397"/>
      <c r="KCL22" s="2398"/>
      <c r="KCM22" s="2398"/>
      <c r="KCN22" s="2398"/>
      <c r="KCO22" s="2398"/>
      <c r="KCP22" s="2398"/>
      <c r="KCQ22" s="2398"/>
      <c r="KCR22" s="2398"/>
      <c r="KCS22" s="2398"/>
      <c r="KCT22" s="2398"/>
      <c r="KCU22" s="2398"/>
      <c r="KCV22" s="2398"/>
      <c r="KCW22" s="2398"/>
      <c r="KCX22" s="2398"/>
      <c r="KCY22" s="2398"/>
      <c r="KCZ22" s="2398"/>
      <c r="KDA22" s="2398"/>
      <c r="KDB22" s="2398"/>
      <c r="KDC22" s="2398"/>
      <c r="KDD22" s="2398"/>
      <c r="KDE22" s="2398"/>
      <c r="KDF22" s="2399"/>
      <c r="KDG22" s="2399"/>
      <c r="KDH22" s="2399"/>
      <c r="KDI22" s="2399"/>
      <c r="KDJ22" s="2399"/>
      <c r="KDK22" s="2399"/>
      <c r="KDL22" s="2399"/>
      <c r="KDM22" s="2399"/>
      <c r="KDN22" s="2399"/>
      <c r="KDO22" s="2399"/>
      <c r="KDP22" s="2399"/>
      <c r="KDQ22" s="2399"/>
      <c r="KDR22" s="2399"/>
      <c r="KDS22" s="2399"/>
      <c r="KDT22" s="2399"/>
      <c r="KDU22" s="2399"/>
      <c r="KDV22" s="2399"/>
      <c r="KDW22" s="2399"/>
      <c r="KDX22" s="2399"/>
      <c r="KDY22" s="2397"/>
      <c r="KDZ22" s="2400"/>
      <c r="KEA22" s="2396"/>
      <c r="KEB22" s="2396"/>
      <c r="KEC22" s="2396"/>
      <c r="KED22" s="2397"/>
      <c r="KEE22" s="2398"/>
      <c r="KEF22" s="2398"/>
      <c r="KEG22" s="2398"/>
      <c r="KEH22" s="2398"/>
      <c r="KEI22" s="2398"/>
      <c r="KEJ22" s="2398"/>
      <c r="KEK22" s="2398"/>
      <c r="KEL22" s="2398"/>
      <c r="KEM22" s="2398"/>
      <c r="KEN22" s="2398"/>
      <c r="KEO22" s="2398"/>
      <c r="KEP22" s="2398"/>
      <c r="KEQ22" s="2398"/>
      <c r="KER22" s="2398"/>
      <c r="KES22" s="2398"/>
      <c r="KET22" s="2398"/>
      <c r="KEU22" s="2398"/>
      <c r="KEV22" s="2398"/>
      <c r="KEW22" s="2398"/>
      <c r="KEX22" s="2398"/>
      <c r="KEY22" s="2399"/>
      <c r="KEZ22" s="2399"/>
      <c r="KFA22" s="2399"/>
      <c r="KFB22" s="2399"/>
      <c r="KFC22" s="2399"/>
      <c r="KFD22" s="2399"/>
      <c r="KFE22" s="2399"/>
      <c r="KFF22" s="2399"/>
      <c r="KFG22" s="2399"/>
      <c r="KFH22" s="2399"/>
      <c r="KFI22" s="2399"/>
      <c r="KFJ22" s="2399"/>
      <c r="KFK22" s="2399"/>
      <c r="KFL22" s="2399"/>
      <c r="KFM22" s="2399"/>
      <c r="KFN22" s="2399"/>
      <c r="KFO22" s="2399"/>
      <c r="KFP22" s="2399"/>
      <c r="KFQ22" s="2399"/>
      <c r="KFR22" s="2397"/>
      <c r="KFS22" s="2400"/>
      <c r="KFT22" s="2396"/>
      <c r="KFU22" s="2396"/>
      <c r="KFV22" s="2396"/>
      <c r="KFW22" s="2397"/>
      <c r="KFX22" s="2398"/>
      <c r="KFY22" s="2398"/>
      <c r="KFZ22" s="2398"/>
      <c r="KGA22" s="2398"/>
      <c r="KGB22" s="2398"/>
      <c r="KGC22" s="2398"/>
      <c r="KGD22" s="2398"/>
      <c r="KGE22" s="2398"/>
      <c r="KGF22" s="2398"/>
      <c r="KGG22" s="2398"/>
      <c r="KGH22" s="2398"/>
      <c r="KGI22" s="2398"/>
      <c r="KGJ22" s="2398"/>
      <c r="KGK22" s="2398"/>
      <c r="KGL22" s="2398"/>
      <c r="KGM22" s="2398"/>
      <c r="KGN22" s="2398"/>
      <c r="KGO22" s="2398"/>
      <c r="KGP22" s="2398"/>
      <c r="KGQ22" s="2398"/>
      <c r="KGR22" s="2399"/>
      <c r="KGS22" s="2399"/>
      <c r="KGT22" s="2399"/>
      <c r="KGU22" s="2399"/>
      <c r="KGV22" s="2399"/>
      <c r="KGW22" s="2399"/>
      <c r="KGX22" s="2399"/>
      <c r="KGY22" s="2399"/>
      <c r="KGZ22" s="2399"/>
      <c r="KHA22" s="2399"/>
      <c r="KHB22" s="2399"/>
      <c r="KHC22" s="2399"/>
      <c r="KHD22" s="2399"/>
      <c r="KHE22" s="2399"/>
      <c r="KHF22" s="2399"/>
      <c r="KHG22" s="2399"/>
      <c r="KHH22" s="2399"/>
      <c r="KHI22" s="2399"/>
      <c r="KHJ22" s="2399"/>
      <c r="KHK22" s="2397"/>
      <c r="KHL22" s="2400"/>
      <c r="KHM22" s="2396"/>
      <c r="KHN22" s="2396"/>
      <c r="KHO22" s="2396"/>
      <c r="KHP22" s="2397"/>
      <c r="KHQ22" s="2398"/>
      <c r="KHR22" s="2398"/>
      <c r="KHS22" s="2398"/>
      <c r="KHT22" s="2398"/>
      <c r="KHU22" s="2398"/>
      <c r="KHV22" s="2398"/>
      <c r="KHW22" s="2398"/>
      <c r="KHX22" s="2398"/>
      <c r="KHY22" s="2398"/>
      <c r="KHZ22" s="2398"/>
      <c r="KIA22" s="2398"/>
      <c r="KIB22" s="2398"/>
      <c r="KIC22" s="2398"/>
      <c r="KID22" s="2398"/>
      <c r="KIE22" s="2398"/>
      <c r="KIF22" s="2398"/>
      <c r="KIG22" s="2398"/>
      <c r="KIH22" s="2398"/>
      <c r="KII22" s="2398"/>
      <c r="KIJ22" s="2398"/>
      <c r="KIK22" s="2399"/>
      <c r="KIL22" s="2399"/>
      <c r="KIM22" s="2399"/>
      <c r="KIN22" s="2399"/>
      <c r="KIO22" s="2399"/>
      <c r="KIP22" s="2399"/>
      <c r="KIQ22" s="2399"/>
      <c r="KIR22" s="2399"/>
      <c r="KIS22" s="2399"/>
      <c r="KIT22" s="2399"/>
      <c r="KIU22" s="2399"/>
      <c r="KIV22" s="2399"/>
      <c r="KIW22" s="2399"/>
      <c r="KIX22" s="2399"/>
      <c r="KIY22" s="2399"/>
      <c r="KIZ22" s="2399"/>
      <c r="KJA22" s="2399"/>
      <c r="KJB22" s="2399"/>
      <c r="KJC22" s="2399"/>
      <c r="KJD22" s="2397"/>
      <c r="KJE22" s="2400"/>
      <c r="KJF22" s="2396"/>
      <c r="KJG22" s="2396"/>
      <c r="KJH22" s="2396"/>
      <c r="KJI22" s="2397"/>
      <c r="KJJ22" s="2398"/>
      <c r="KJK22" s="2398"/>
      <c r="KJL22" s="2398"/>
      <c r="KJM22" s="2398"/>
      <c r="KJN22" s="2398"/>
      <c r="KJO22" s="2398"/>
      <c r="KJP22" s="2398"/>
      <c r="KJQ22" s="2398"/>
      <c r="KJR22" s="2398"/>
      <c r="KJS22" s="2398"/>
      <c r="KJT22" s="2398"/>
      <c r="KJU22" s="2398"/>
      <c r="KJV22" s="2398"/>
      <c r="KJW22" s="2398"/>
      <c r="KJX22" s="2398"/>
      <c r="KJY22" s="2398"/>
      <c r="KJZ22" s="2398"/>
      <c r="KKA22" s="2398"/>
      <c r="KKB22" s="2398"/>
      <c r="KKC22" s="2398"/>
      <c r="KKD22" s="2399"/>
      <c r="KKE22" s="2399"/>
      <c r="KKF22" s="2399"/>
      <c r="KKG22" s="2399"/>
      <c r="KKH22" s="2399"/>
      <c r="KKI22" s="2399"/>
      <c r="KKJ22" s="2399"/>
      <c r="KKK22" s="2399"/>
      <c r="KKL22" s="2399"/>
      <c r="KKM22" s="2399"/>
      <c r="KKN22" s="2399"/>
      <c r="KKO22" s="2399"/>
      <c r="KKP22" s="2399"/>
      <c r="KKQ22" s="2399"/>
      <c r="KKR22" s="2399"/>
      <c r="KKS22" s="2399"/>
      <c r="KKT22" s="2399"/>
      <c r="KKU22" s="2399"/>
      <c r="KKV22" s="2399"/>
      <c r="KKW22" s="2397"/>
      <c r="KKX22" s="2400"/>
      <c r="KKY22" s="2396"/>
      <c r="KKZ22" s="2396"/>
      <c r="KLA22" s="2396"/>
      <c r="KLB22" s="2397"/>
      <c r="KLC22" s="2398"/>
      <c r="KLD22" s="2398"/>
      <c r="KLE22" s="2398"/>
      <c r="KLF22" s="2398"/>
      <c r="KLG22" s="2398"/>
      <c r="KLH22" s="2398"/>
      <c r="KLI22" s="2398"/>
      <c r="KLJ22" s="2398"/>
      <c r="KLK22" s="2398"/>
      <c r="KLL22" s="2398"/>
      <c r="KLM22" s="2398"/>
      <c r="KLN22" s="2398"/>
      <c r="KLO22" s="2398"/>
      <c r="KLP22" s="2398"/>
      <c r="KLQ22" s="2398"/>
      <c r="KLR22" s="2398"/>
      <c r="KLS22" s="2398"/>
      <c r="KLT22" s="2398"/>
      <c r="KLU22" s="2398"/>
      <c r="KLV22" s="2398"/>
      <c r="KLW22" s="2399"/>
      <c r="KLX22" s="2399"/>
      <c r="KLY22" s="2399"/>
      <c r="KLZ22" s="2399"/>
      <c r="KMA22" s="2399"/>
      <c r="KMB22" s="2399"/>
      <c r="KMC22" s="2399"/>
      <c r="KMD22" s="2399"/>
      <c r="KME22" s="2399"/>
      <c r="KMF22" s="2399"/>
      <c r="KMG22" s="2399"/>
      <c r="KMH22" s="2399"/>
      <c r="KMI22" s="2399"/>
      <c r="KMJ22" s="2399"/>
      <c r="KMK22" s="2399"/>
      <c r="KML22" s="2399"/>
      <c r="KMM22" s="2399"/>
      <c r="KMN22" s="2399"/>
      <c r="KMO22" s="2399"/>
      <c r="KMP22" s="2397"/>
      <c r="KMQ22" s="2400"/>
      <c r="KMR22" s="2396"/>
      <c r="KMS22" s="2396"/>
      <c r="KMT22" s="2396"/>
      <c r="KMU22" s="2397"/>
      <c r="KMV22" s="2398"/>
      <c r="KMW22" s="2398"/>
      <c r="KMX22" s="2398"/>
      <c r="KMY22" s="2398"/>
      <c r="KMZ22" s="2398"/>
      <c r="KNA22" s="2398"/>
      <c r="KNB22" s="2398"/>
      <c r="KNC22" s="2398"/>
      <c r="KND22" s="2398"/>
      <c r="KNE22" s="2398"/>
      <c r="KNF22" s="2398"/>
      <c r="KNG22" s="2398"/>
      <c r="KNH22" s="2398"/>
      <c r="KNI22" s="2398"/>
      <c r="KNJ22" s="2398"/>
      <c r="KNK22" s="2398"/>
      <c r="KNL22" s="2398"/>
      <c r="KNM22" s="2398"/>
      <c r="KNN22" s="2398"/>
      <c r="KNO22" s="2398"/>
      <c r="KNP22" s="2399"/>
      <c r="KNQ22" s="2399"/>
      <c r="KNR22" s="2399"/>
      <c r="KNS22" s="2399"/>
      <c r="KNT22" s="2399"/>
      <c r="KNU22" s="2399"/>
      <c r="KNV22" s="2399"/>
      <c r="KNW22" s="2399"/>
      <c r="KNX22" s="2399"/>
      <c r="KNY22" s="2399"/>
      <c r="KNZ22" s="2399"/>
      <c r="KOA22" s="2399"/>
      <c r="KOB22" s="2399"/>
      <c r="KOC22" s="2399"/>
      <c r="KOD22" s="2399"/>
      <c r="KOE22" s="2399"/>
      <c r="KOF22" s="2399"/>
      <c r="KOG22" s="2399"/>
      <c r="KOH22" s="2399"/>
      <c r="KOI22" s="2397"/>
      <c r="KOJ22" s="2400"/>
      <c r="KOK22" s="2396"/>
      <c r="KOL22" s="2396"/>
      <c r="KOM22" s="2396"/>
      <c r="KON22" s="2397"/>
      <c r="KOO22" s="2398"/>
      <c r="KOP22" s="2398"/>
      <c r="KOQ22" s="2398"/>
      <c r="KOR22" s="2398"/>
      <c r="KOS22" s="2398"/>
      <c r="KOT22" s="2398"/>
      <c r="KOU22" s="2398"/>
      <c r="KOV22" s="2398"/>
      <c r="KOW22" s="2398"/>
      <c r="KOX22" s="2398"/>
      <c r="KOY22" s="2398"/>
      <c r="KOZ22" s="2398"/>
      <c r="KPA22" s="2398"/>
      <c r="KPB22" s="2398"/>
      <c r="KPC22" s="2398"/>
      <c r="KPD22" s="2398"/>
      <c r="KPE22" s="2398"/>
      <c r="KPF22" s="2398"/>
      <c r="KPG22" s="2398"/>
      <c r="KPH22" s="2398"/>
      <c r="KPI22" s="2399"/>
      <c r="KPJ22" s="2399"/>
      <c r="KPK22" s="2399"/>
      <c r="KPL22" s="2399"/>
      <c r="KPM22" s="2399"/>
      <c r="KPN22" s="2399"/>
      <c r="KPO22" s="2399"/>
      <c r="KPP22" s="2399"/>
      <c r="KPQ22" s="2399"/>
      <c r="KPR22" s="2399"/>
      <c r="KPS22" s="2399"/>
      <c r="KPT22" s="2399"/>
      <c r="KPU22" s="2399"/>
      <c r="KPV22" s="2399"/>
      <c r="KPW22" s="2399"/>
      <c r="KPX22" s="2399"/>
      <c r="KPY22" s="2399"/>
      <c r="KPZ22" s="2399"/>
      <c r="KQA22" s="2399"/>
      <c r="KQB22" s="2397"/>
      <c r="KQC22" s="2400"/>
      <c r="KQD22" s="2396"/>
      <c r="KQE22" s="2396"/>
      <c r="KQF22" s="2396"/>
      <c r="KQG22" s="2397"/>
      <c r="KQH22" s="2398"/>
      <c r="KQI22" s="2398"/>
      <c r="KQJ22" s="2398"/>
      <c r="KQK22" s="2398"/>
      <c r="KQL22" s="2398"/>
      <c r="KQM22" s="2398"/>
      <c r="KQN22" s="2398"/>
      <c r="KQO22" s="2398"/>
      <c r="KQP22" s="2398"/>
      <c r="KQQ22" s="2398"/>
      <c r="KQR22" s="2398"/>
      <c r="KQS22" s="2398"/>
      <c r="KQT22" s="2398"/>
      <c r="KQU22" s="2398"/>
      <c r="KQV22" s="2398"/>
      <c r="KQW22" s="2398"/>
      <c r="KQX22" s="2398"/>
      <c r="KQY22" s="2398"/>
      <c r="KQZ22" s="2398"/>
      <c r="KRA22" s="2398"/>
      <c r="KRB22" s="2399"/>
      <c r="KRC22" s="2399"/>
      <c r="KRD22" s="2399"/>
      <c r="KRE22" s="2399"/>
      <c r="KRF22" s="2399"/>
      <c r="KRG22" s="2399"/>
      <c r="KRH22" s="2399"/>
      <c r="KRI22" s="2399"/>
      <c r="KRJ22" s="2399"/>
      <c r="KRK22" s="2399"/>
      <c r="KRL22" s="2399"/>
      <c r="KRM22" s="2399"/>
      <c r="KRN22" s="2399"/>
      <c r="KRO22" s="2399"/>
      <c r="KRP22" s="2399"/>
      <c r="KRQ22" s="2399"/>
      <c r="KRR22" s="2399"/>
      <c r="KRS22" s="2399"/>
      <c r="KRT22" s="2399"/>
      <c r="KRU22" s="2397"/>
      <c r="KRV22" s="2400"/>
      <c r="KRW22" s="2396"/>
      <c r="KRX22" s="2396"/>
      <c r="KRY22" s="2396"/>
      <c r="KRZ22" s="2397"/>
      <c r="KSA22" s="2398"/>
      <c r="KSB22" s="2398"/>
      <c r="KSC22" s="2398"/>
      <c r="KSD22" s="2398"/>
      <c r="KSE22" s="2398"/>
      <c r="KSF22" s="2398"/>
      <c r="KSG22" s="2398"/>
      <c r="KSH22" s="2398"/>
      <c r="KSI22" s="2398"/>
      <c r="KSJ22" s="2398"/>
      <c r="KSK22" s="2398"/>
      <c r="KSL22" s="2398"/>
      <c r="KSM22" s="2398"/>
      <c r="KSN22" s="2398"/>
      <c r="KSO22" s="2398"/>
      <c r="KSP22" s="2398"/>
      <c r="KSQ22" s="2398"/>
      <c r="KSR22" s="2398"/>
      <c r="KSS22" s="2398"/>
      <c r="KST22" s="2398"/>
      <c r="KSU22" s="2399"/>
      <c r="KSV22" s="2399"/>
      <c r="KSW22" s="2399"/>
      <c r="KSX22" s="2399"/>
      <c r="KSY22" s="2399"/>
      <c r="KSZ22" s="2399"/>
      <c r="KTA22" s="2399"/>
      <c r="KTB22" s="2399"/>
      <c r="KTC22" s="2399"/>
      <c r="KTD22" s="2399"/>
      <c r="KTE22" s="2399"/>
      <c r="KTF22" s="2399"/>
      <c r="KTG22" s="2399"/>
      <c r="KTH22" s="2399"/>
      <c r="KTI22" s="2399"/>
      <c r="KTJ22" s="2399"/>
      <c r="KTK22" s="2399"/>
      <c r="KTL22" s="2399"/>
      <c r="KTM22" s="2399"/>
      <c r="KTN22" s="2397"/>
      <c r="KTO22" s="2400"/>
      <c r="KTP22" s="2396"/>
      <c r="KTQ22" s="2396"/>
      <c r="KTR22" s="2396"/>
      <c r="KTS22" s="2397"/>
      <c r="KTT22" s="2398"/>
      <c r="KTU22" s="2398"/>
      <c r="KTV22" s="2398"/>
      <c r="KTW22" s="2398"/>
      <c r="KTX22" s="2398"/>
      <c r="KTY22" s="2398"/>
      <c r="KTZ22" s="2398"/>
      <c r="KUA22" s="2398"/>
      <c r="KUB22" s="2398"/>
      <c r="KUC22" s="2398"/>
      <c r="KUD22" s="2398"/>
      <c r="KUE22" s="2398"/>
      <c r="KUF22" s="2398"/>
      <c r="KUG22" s="2398"/>
      <c r="KUH22" s="2398"/>
      <c r="KUI22" s="2398"/>
      <c r="KUJ22" s="2398"/>
      <c r="KUK22" s="2398"/>
      <c r="KUL22" s="2398"/>
      <c r="KUM22" s="2398"/>
      <c r="KUN22" s="2399"/>
      <c r="KUO22" s="2399"/>
      <c r="KUP22" s="2399"/>
      <c r="KUQ22" s="2399"/>
      <c r="KUR22" s="2399"/>
      <c r="KUS22" s="2399"/>
      <c r="KUT22" s="2399"/>
      <c r="KUU22" s="2399"/>
      <c r="KUV22" s="2399"/>
      <c r="KUW22" s="2399"/>
      <c r="KUX22" s="2399"/>
      <c r="KUY22" s="2399"/>
      <c r="KUZ22" s="2399"/>
      <c r="KVA22" s="2399"/>
      <c r="KVB22" s="2399"/>
      <c r="KVC22" s="2399"/>
      <c r="KVD22" s="2399"/>
      <c r="KVE22" s="2399"/>
      <c r="KVF22" s="2399"/>
      <c r="KVG22" s="2397"/>
      <c r="KVH22" s="2400"/>
      <c r="KVI22" s="2396"/>
      <c r="KVJ22" s="2396"/>
      <c r="KVK22" s="2396"/>
      <c r="KVL22" s="2397"/>
      <c r="KVM22" s="2398"/>
      <c r="KVN22" s="2398"/>
      <c r="KVO22" s="2398"/>
      <c r="KVP22" s="2398"/>
      <c r="KVQ22" s="2398"/>
      <c r="KVR22" s="2398"/>
      <c r="KVS22" s="2398"/>
      <c r="KVT22" s="2398"/>
      <c r="KVU22" s="2398"/>
      <c r="KVV22" s="2398"/>
      <c r="KVW22" s="2398"/>
      <c r="KVX22" s="2398"/>
      <c r="KVY22" s="2398"/>
      <c r="KVZ22" s="2398"/>
      <c r="KWA22" s="2398"/>
      <c r="KWB22" s="2398"/>
      <c r="KWC22" s="2398"/>
      <c r="KWD22" s="2398"/>
      <c r="KWE22" s="2398"/>
      <c r="KWF22" s="2398"/>
      <c r="KWG22" s="2399"/>
      <c r="KWH22" s="2399"/>
      <c r="KWI22" s="2399"/>
      <c r="KWJ22" s="2399"/>
      <c r="KWK22" s="2399"/>
      <c r="KWL22" s="2399"/>
      <c r="KWM22" s="2399"/>
      <c r="KWN22" s="2399"/>
      <c r="KWO22" s="2399"/>
      <c r="KWP22" s="2399"/>
      <c r="KWQ22" s="2399"/>
      <c r="KWR22" s="2399"/>
      <c r="KWS22" s="2399"/>
      <c r="KWT22" s="2399"/>
      <c r="KWU22" s="2399"/>
      <c r="KWV22" s="2399"/>
      <c r="KWW22" s="2399"/>
      <c r="KWX22" s="2399"/>
      <c r="KWY22" s="2399"/>
      <c r="KWZ22" s="2397"/>
      <c r="KXA22" s="2400"/>
      <c r="KXB22" s="2396"/>
      <c r="KXC22" s="2396"/>
      <c r="KXD22" s="2396"/>
      <c r="KXE22" s="2397"/>
      <c r="KXF22" s="2398"/>
      <c r="KXG22" s="2398"/>
      <c r="KXH22" s="2398"/>
      <c r="KXI22" s="2398"/>
      <c r="KXJ22" s="2398"/>
      <c r="KXK22" s="2398"/>
      <c r="KXL22" s="2398"/>
      <c r="KXM22" s="2398"/>
      <c r="KXN22" s="2398"/>
      <c r="KXO22" s="2398"/>
      <c r="KXP22" s="2398"/>
      <c r="KXQ22" s="2398"/>
      <c r="KXR22" s="2398"/>
      <c r="KXS22" s="2398"/>
      <c r="KXT22" s="2398"/>
      <c r="KXU22" s="2398"/>
      <c r="KXV22" s="2398"/>
      <c r="KXW22" s="2398"/>
      <c r="KXX22" s="2398"/>
      <c r="KXY22" s="2398"/>
      <c r="KXZ22" s="2399"/>
      <c r="KYA22" s="2399"/>
      <c r="KYB22" s="2399"/>
      <c r="KYC22" s="2399"/>
      <c r="KYD22" s="2399"/>
      <c r="KYE22" s="2399"/>
      <c r="KYF22" s="2399"/>
      <c r="KYG22" s="2399"/>
      <c r="KYH22" s="2399"/>
      <c r="KYI22" s="2399"/>
      <c r="KYJ22" s="2399"/>
      <c r="KYK22" s="2399"/>
      <c r="KYL22" s="2399"/>
      <c r="KYM22" s="2399"/>
      <c r="KYN22" s="2399"/>
      <c r="KYO22" s="2399"/>
      <c r="KYP22" s="2399"/>
      <c r="KYQ22" s="2399"/>
      <c r="KYR22" s="2399"/>
      <c r="KYS22" s="2397"/>
      <c r="KYT22" s="2400"/>
      <c r="KYU22" s="2396"/>
      <c r="KYV22" s="2396"/>
      <c r="KYW22" s="2396"/>
      <c r="KYX22" s="2397"/>
      <c r="KYY22" s="2398"/>
      <c r="KYZ22" s="2398"/>
      <c r="KZA22" s="2398"/>
      <c r="KZB22" s="2398"/>
      <c r="KZC22" s="2398"/>
      <c r="KZD22" s="2398"/>
      <c r="KZE22" s="2398"/>
      <c r="KZF22" s="2398"/>
      <c r="KZG22" s="2398"/>
      <c r="KZH22" s="2398"/>
      <c r="KZI22" s="2398"/>
      <c r="KZJ22" s="2398"/>
      <c r="KZK22" s="2398"/>
      <c r="KZL22" s="2398"/>
      <c r="KZM22" s="2398"/>
      <c r="KZN22" s="2398"/>
      <c r="KZO22" s="2398"/>
      <c r="KZP22" s="2398"/>
      <c r="KZQ22" s="2398"/>
      <c r="KZR22" s="2398"/>
      <c r="KZS22" s="2399"/>
      <c r="KZT22" s="2399"/>
      <c r="KZU22" s="2399"/>
      <c r="KZV22" s="2399"/>
      <c r="KZW22" s="2399"/>
      <c r="KZX22" s="2399"/>
      <c r="KZY22" s="2399"/>
      <c r="KZZ22" s="2399"/>
      <c r="LAA22" s="2399"/>
      <c r="LAB22" s="2399"/>
      <c r="LAC22" s="2399"/>
      <c r="LAD22" s="2399"/>
      <c r="LAE22" s="2399"/>
      <c r="LAF22" s="2399"/>
      <c r="LAG22" s="2399"/>
      <c r="LAH22" s="2399"/>
      <c r="LAI22" s="2399"/>
      <c r="LAJ22" s="2399"/>
      <c r="LAK22" s="2399"/>
      <c r="LAL22" s="2397"/>
      <c r="LAM22" s="2400"/>
      <c r="LAN22" s="2396"/>
      <c r="LAO22" s="2396"/>
      <c r="LAP22" s="2396"/>
      <c r="LAQ22" s="2397"/>
      <c r="LAR22" s="2398"/>
      <c r="LAS22" s="2398"/>
      <c r="LAT22" s="2398"/>
      <c r="LAU22" s="2398"/>
      <c r="LAV22" s="2398"/>
      <c r="LAW22" s="2398"/>
      <c r="LAX22" s="2398"/>
      <c r="LAY22" s="2398"/>
      <c r="LAZ22" s="2398"/>
      <c r="LBA22" s="2398"/>
      <c r="LBB22" s="2398"/>
      <c r="LBC22" s="2398"/>
      <c r="LBD22" s="2398"/>
      <c r="LBE22" s="2398"/>
      <c r="LBF22" s="2398"/>
      <c r="LBG22" s="2398"/>
      <c r="LBH22" s="2398"/>
      <c r="LBI22" s="2398"/>
      <c r="LBJ22" s="2398"/>
      <c r="LBK22" s="2398"/>
      <c r="LBL22" s="2399"/>
      <c r="LBM22" s="2399"/>
      <c r="LBN22" s="2399"/>
      <c r="LBO22" s="2399"/>
      <c r="LBP22" s="2399"/>
      <c r="LBQ22" s="2399"/>
      <c r="LBR22" s="2399"/>
      <c r="LBS22" s="2399"/>
      <c r="LBT22" s="2399"/>
      <c r="LBU22" s="2399"/>
      <c r="LBV22" s="2399"/>
      <c r="LBW22" s="2399"/>
      <c r="LBX22" s="2399"/>
      <c r="LBY22" s="2399"/>
      <c r="LBZ22" s="2399"/>
      <c r="LCA22" s="2399"/>
      <c r="LCB22" s="2399"/>
      <c r="LCC22" s="2399"/>
      <c r="LCD22" s="2399"/>
      <c r="LCE22" s="2397"/>
      <c r="LCF22" s="2400"/>
      <c r="LCG22" s="2396"/>
      <c r="LCH22" s="2396"/>
      <c r="LCI22" s="2396"/>
      <c r="LCJ22" s="2397"/>
      <c r="LCK22" s="2398"/>
      <c r="LCL22" s="2398"/>
      <c r="LCM22" s="2398"/>
      <c r="LCN22" s="2398"/>
      <c r="LCO22" s="2398"/>
      <c r="LCP22" s="2398"/>
      <c r="LCQ22" s="2398"/>
      <c r="LCR22" s="2398"/>
      <c r="LCS22" s="2398"/>
      <c r="LCT22" s="2398"/>
      <c r="LCU22" s="2398"/>
      <c r="LCV22" s="2398"/>
      <c r="LCW22" s="2398"/>
      <c r="LCX22" s="2398"/>
      <c r="LCY22" s="2398"/>
      <c r="LCZ22" s="2398"/>
      <c r="LDA22" s="2398"/>
      <c r="LDB22" s="2398"/>
      <c r="LDC22" s="2398"/>
      <c r="LDD22" s="2398"/>
      <c r="LDE22" s="2399"/>
      <c r="LDF22" s="2399"/>
      <c r="LDG22" s="2399"/>
      <c r="LDH22" s="2399"/>
      <c r="LDI22" s="2399"/>
      <c r="LDJ22" s="2399"/>
      <c r="LDK22" s="2399"/>
      <c r="LDL22" s="2399"/>
      <c r="LDM22" s="2399"/>
      <c r="LDN22" s="2399"/>
      <c r="LDO22" s="2399"/>
      <c r="LDP22" s="2399"/>
      <c r="LDQ22" s="2399"/>
      <c r="LDR22" s="2399"/>
      <c r="LDS22" s="2399"/>
      <c r="LDT22" s="2399"/>
      <c r="LDU22" s="2399"/>
      <c r="LDV22" s="2399"/>
      <c r="LDW22" s="2399"/>
      <c r="LDX22" s="2397"/>
      <c r="LDY22" s="2400"/>
      <c r="LDZ22" s="2396"/>
      <c r="LEA22" s="2396"/>
      <c r="LEB22" s="2396"/>
      <c r="LEC22" s="2397"/>
      <c r="LED22" s="2398"/>
      <c r="LEE22" s="2398"/>
      <c r="LEF22" s="2398"/>
      <c r="LEG22" s="2398"/>
      <c r="LEH22" s="2398"/>
      <c r="LEI22" s="2398"/>
      <c r="LEJ22" s="2398"/>
      <c r="LEK22" s="2398"/>
      <c r="LEL22" s="2398"/>
      <c r="LEM22" s="2398"/>
      <c r="LEN22" s="2398"/>
      <c r="LEO22" s="2398"/>
      <c r="LEP22" s="2398"/>
      <c r="LEQ22" s="2398"/>
      <c r="LER22" s="2398"/>
      <c r="LES22" s="2398"/>
      <c r="LET22" s="2398"/>
      <c r="LEU22" s="2398"/>
      <c r="LEV22" s="2398"/>
      <c r="LEW22" s="2398"/>
      <c r="LEX22" s="2399"/>
      <c r="LEY22" s="2399"/>
      <c r="LEZ22" s="2399"/>
      <c r="LFA22" s="2399"/>
      <c r="LFB22" s="2399"/>
      <c r="LFC22" s="2399"/>
      <c r="LFD22" s="2399"/>
      <c r="LFE22" s="2399"/>
      <c r="LFF22" s="2399"/>
      <c r="LFG22" s="2399"/>
      <c r="LFH22" s="2399"/>
      <c r="LFI22" s="2399"/>
      <c r="LFJ22" s="2399"/>
      <c r="LFK22" s="2399"/>
      <c r="LFL22" s="2399"/>
      <c r="LFM22" s="2399"/>
      <c r="LFN22" s="2399"/>
      <c r="LFO22" s="2399"/>
      <c r="LFP22" s="2399"/>
      <c r="LFQ22" s="2397"/>
      <c r="LFR22" s="2400"/>
      <c r="LFS22" s="2396"/>
      <c r="LFT22" s="2396"/>
      <c r="LFU22" s="2396"/>
      <c r="LFV22" s="2397"/>
      <c r="LFW22" s="2398"/>
      <c r="LFX22" s="2398"/>
      <c r="LFY22" s="2398"/>
      <c r="LFZ22" s="2398"/>
      <c r="LGA22" s="2398"/>
      <c r="LGB22" s="2398"/>
      <c r="LGC22" s="2398"/>
      <c r="LGD22" s="2398"/>
      <c r="LGE22" s="2398"/>
      <c r="LGF22" s="2398"/>
      <c r="LGG22" s="2398"/>
      <c r="LGH22" s="2398"/>
      <c r="LGI22" s="2398"/>
      <c r="LGJ22" s="2398"/>
      <c r="LGK22" s="2398"/>
      <c r="LGL22" s="2398"/>
      <c r="LGM22" s="2398"/>
      <c r="LGN22" s="2398"/>
      <c r="LGO22" s="2398"/>
      <c r="LGP22" s="2398"/>
      <c r="LGQ22" s="2399"/>
      <c r="LGR22" s="2399"/>
      <c r="LGS22" s="2399"/>
      <c r="LGT22" s="2399"/>
      <c r="LGU22" s="2399"/>
      <c r="LGV22" s="2399"/>
      <c r="LGW22" s="2399"/>
      <c r="LGX22" s="2399"/>
      <c r="LGY22" s="2399"/>
      <c r="LGZ22" s="2399"/>
      <c r="LHA22" s="2399"/>
      <c r="LHB22" s="2399"/>
      <c r="LHC22" s="2399"/>
      <c r="LHD22" s="2399"/>
      <c r="LHE22" s="2399"/>
      <c r="LHF22" s="2399"/>
      <c r="LHG22" s="2399"/>
      <c r="LHH22" s="2399"/>
      <c r="LHI22" s="2399"/>
      <c r="LHJ22" s="2397"/>
      <c r="LHK22" s="2400"/>
      <c r="LHL22" s="2396"/>
      <c r="LHM22" s="2396"/>
      <c r="LHN22" s="2396"/>
      <c r="LHO22" s="2397"/>
      <c r="LHP22" s="2398"/>
      <c r="LHQ22" s="2398"/>
      <c r="LHR22" s="2398"/>
      <c r="LHS22" s="2398"/>
      <c r="LHT22" s="2398"/>
      <c r="LHU22" s="2398"/>
      <c r="LHV22" s="2398"/>
      <c r="LHW22" s="2398"/>
      <c r="LHX22" s="2398"/>
      <c r="LHY22" s="2398"/>
      <c r="LHZ22" s="2398"/>
      <c r="LIA22" s="2398"/>
      <c r="LIB22" s="2398"/>
      <c r="LIC22" s="2398"/>
      <c r="LID22" s="2398"/>
      <c r="LIE22" s="2398"/>
      <c r="LIF22" s="2398"/>
      <c r="LIG22" s="2398"/>
      <c r="LIH22" s="2398"/>
      <c r="LII22" s="2398"/>
      <c r="LIJ22" s="2399"/>
      <c r="LIK22" s="2399"/>
      <c r="LIL22" s="2399"/>
      <c r="LIM22" s="2399"/>
      <c r="LIN22" s="2399"/>
      <c r="LIO22" s="2399"/>
      <c r="LIP22" s="2399"/>
      <c r="LIQ22" s="2399"/>
      <c r="LIR22" s="2399"/>
      <c r="LIS22" s="2399"/>
      <c r="LIT22" s="2399"/>
      <c r="LIU22" s="2399"/>
      <c r="LIV22" s="2399"/>
      <c r="LIW22" s="2399"/>
      <c r="LIX22" s="2399"/>
      <c r="LIY22" s="2399"/>
      <c r="LIZ22" s="2399"/>
      <c r="LJA22" s="2399"/>
      <c r="LJB22" s="2399"/>
      <c r="LJC22" s="2397"/>
      <c r="LJD22" s="2400"/>
      <c r="LJE22" s="2396"/>
      <c r="LJF22" s="2396"/>
      <c r="LJG22" s="2396"/>
      <c r="LJH22" s="2397"/>
      <c r="LJI22" s="2398"/>
      <c r="LJJ22" s="2398"/>
      <c r="LJK22" s="2398"/>
      <c r="LJL22" s="2398"/>
      <c r="LJM22" s="2398"/>
      <c r="LJN22" s="2398"/>
      <c r="LJO22" s="2398"/>
      <c r="LJP22" s="2398"/>
      <c r="LJQ22" s="2398"/>
      <c r="LJR22" s="2398"/>
      <c r="LJS22" s="2398"/>
      <c r="LJT22" s="2398"/>
      <c r="LJU22" s="2398"/>
      <c r="LJV22" s="2398"/>
      <c r="LJW22" s="2398"/>
      <c r="LJX22" s="2398"/>
      <c r="LJY22" s="2398"/>
      <c r="LJZ22" s="2398"/>
      <c r="LKA22" s="2398"/>
      <c r="LKB22" s="2398"/>
      <c r="LKC22" s="2399"/>
      <c r="LKD22" s="2399"/>
      <c r="LKE22" s="2399"/>
      <c r="LKF22" s="2399"/>
      <c r="LKG22" s="2399"/>
      <c r="LKH22" s="2399"/>
      <c r="LKI22" s="2399"/>
      <c r="LKJ22" s="2399"/>
      <c r="LKK22" s="2399"/>
      <c r="LKL22" s="2399"/>
      <c r="LKM22" s="2399"/>
      <c r="LKN22" s="2399"/>
      <c r="LKO22" s="2399"/>
      <c r="LKP22" s="2399"/>
      <c r="LKQ22" s="2399"/>
      <c r="LKR22" s="2399"/>
      <c r="LKS22" s="2399"/>
      <c r="LKT22" s="2399"/>
      <c r="LKU22" s="2399"/>
      <c r="LKV22" s="2397"/>
      <c r="LKW22" s="2400"/>
      <c r="LKX22" s="2396"/>
      <c r="LKY22" s="2396"/>
      <c r="LKZ22" s="2396"/>
      <c r="LLA22" s="2397"/>
      <c r="LLB22" s="2398"/>
      <c r="LLC22" s="2398"/>
      <c r="LLD22" s="2398"/>
      <c r="LLE22" s="2398"/>
      <c r="LLF22" s="2398"/>
      <c r="LLG22" s="2398"/>
      <c r="LLH22" s="2398"/>
      <c r="LLI22" s="2398"/>
      <c r="LLJ22" s="2398"/>
      <c r="LLK22" s="2398"/>
      <c r="LLL22" s="2398"/>
      <c r="LLM22" s="2398"/>
      <c r="LLN22" s="2398"/>
      <c r="LLO22" s="2398"/>
      <c r="LLP22" s="2398"/>
      <c r="LLQ22" s="2398"/>
      <c r="LLR22" s="2398"/>
      <c r="LLS22" s="2398"/>
      <c r="LLT22" s="2398"/>
      <c r="LLU22" s="2398"/>
      <c r="LLV22" s="2399"/>
      <c r="LLW22" s="2399"/>
      <c r="LLX22" s="2399"/>
      <c r="LLY22" s="2399"/>
      <c r="LLZ22" s="2399"/>
      <c r="LMA22" s="2399"/>
      <c r="LMB22" s="2399"/>
      <c r="LMC22" s="2399"/>
      <c r="LMD22" s="2399"/>
      <c r="LME22" s="2399"/>
      <c r="LMF22" s="2399"/>
      <c r="LMG22" s="2399"/>
      <c r="LMH22" s="2399"/>
      <c r="LMI22" s="2399"/>
      <c r="LMJ22" s="2399"/>
      <c r="LMK22" s="2399"/>
      <c r="LML22" s="2399"/>
      <c r="LMM22" s="2399"/>
      <c r="LMN22" s="2399"/>
      <c r="LMO22" s="2397"/>
      <c r="LMP22" s="2400"/>
      <c r="LMQ22" s="2396"/>
      <c r="LMR22" s="2396"/>
      <c r="LMS22" s="2396"/>
      <c r="LMT22" s="2397"/>
      <c r="LMU22" s="2398"/>
      <c r="LMV22" s="2398"/>
      <c r="LMW22" s="2398"/>
      <c r="LMX22" s="2398"/>
      <c r="LMY22" s="2398"/>
      <c r="LMZ22" s="2398"/>
      <c r="LNA22" s="2398"/>
      <c r="LNB22" s="2398"/>
      <c r="LNC22" s="2398"/>
      <c r="LND22" s="2398"/>
      <c r="LNE22" s="2398"/>
      <c r="LNF22" s="2398"/>
      <c r="LNG22" s="2398"/>
      <c r="LNH22" s="2398"/>
      <c r="LNI22" s="2398"/>
      <c r="LNJ22" s="2398"/>
      <c r="LNK22" s="2398"/>
      <c r="LNL22" s="2398"/>
      <c r="LNM22" s="2398"/>
      <c r="LNN22" s="2398"/>
      <c r="LNO22" s="2399"/>
      <c r="LNP22" s="2399"/>
      <c r="LNQ22" s="2399"/>
      <c r="LNR22" s="2399"/>
      <c r="LNS22" s="2399"/>
      <c r="LNT22" s="2399"/>
      <c r="LNU22" s="2399"/>
      <c r="LNV22" s="2399"/>
      <c r="LNW22" s="2399"/>
      <c r="LNX22" s="2399"/>
      <c r="LNY22" s="2399"/>
      <c r="LNZ22" s="2399"/>
      <c r="LOA22" s="2399"/>
      <c r="LOB22" s="2399"/>
      <c r="LOC22" s="2399"/>
      <c r="LOD22" s="2399"/>
      <c r="LOE22" s="2399"/>
      <c r="LOF22" s="2399"/>
      <c r="LOG22" s="2399"/>
      <c r="LOH22" s="2397"/>
      <c r="LOI22" s="2400"/>
      <c r="LOJ22" s="2396"/>
      <c r="LOK22" s="2396"/>
      <c r="LOL22" s="2396"/>
      <c r="LOM22" s="2397"/>
      <c r="LON22" s="2398"/>
      <c r="LOO22" s="2398"/>
      <c r="LOP22" s="2398"/>
      <c r="LOQ22" s="2398"/>
      <c r="LOR22" s="2398"/>
      <c r="LOS22" s="2398"/>
      <c r="LOT22" s="2398"/>
      <c r="LOU22" s="2398"/>
      <c r="LOV22" s="2398"/>
      <c r="LOW22" s="2398"/>
      <c r="LOX22" s="2398"/>
      <c r="LOY22" s="2398"/>
      <c r="LOZ22" s="2398"/>
      <c r="LPA22" s="2398"/>
      <c r="LPB22" s="2398"/>
      <c r="LPC22" s="2398"/>
      <c r="LPD22" s="2398"/>
      <c r="LPE22" s="2398"/>
      <c r="LPF22" s="2398"/>
      <c r="LPG22" s="2398"/>
      <c r="LPH22" s="2399"/>
      <c r="LPI22" s="2399"/>
      <c r="LPJ22" s="2399"/>
      <c r="LPK22" s="2399"/>
      <c r="LPL22" s="2399"/>
      <c r="LPM22" s="2399"/>
      <c r="LPN22" s="2399"/>
      <c r="LPO22" s="2399"/>
      <c r="LPP22" s="2399"/>
      <c r="LPQ22" s="2399"/>
      <c r="LPR22" s="2399"/>
      <c r="LPS22" s="2399"/>
      <c r="LPT22" s="2399"/>
      <c r="LPU22" s="2399"/>
      <c r="LPV22" s="2399"/>
      <c r="LPW22" s="2399"/>
      <c r="LPX22" s="2399"/>
      <c r="LPY22" s="2399"/>
      <c r="LPZ22" s="2399"/>
      <c r="LQA22" s="2397"/>
      <c r="LQB22" s="2400"/>
      <c r="LQC22" s="2396"/>
      <c r="LQD22" s="2396"/>
      <c r="LQE22" s="2396"/>
      <c r="LQF22" s="2397"/>
      <c r="LQG22" s="2398"/>
      <c r="LQH22" s="2398"/>
      <c r="LQI22" s="2398"/>
      <c r="LQJ22" s="2398"/>
      <c r="LQK22" s="2398"/>
      <c r="LQL22" s="2398"/>
      <c r="LQM22" s="2398"/>
      <c r="LQN22" s="2398"/>
      <c r="LQO22" s="2398"/>
      <c r="LQP22" s="2398"/>
      <c r="LQQ22" s="2398"/>
      <c r="LQR22" s="2398"/>
      <c r="LQS22" s="2398"/>
      <c r="LQT22" s="2398"/>
      <c r="LQU22" s="2398"/>
      <c r="LQV22" s="2398"/>
      <c r="LQW22" s="2398"/>
      <c r="LQX22" s="2398"/>
      <c r="LQY22" s="2398"/>
      <c r="LQZ22" s="2398"/>
      <c r="LRA22" s="2399"/>
      <c r="LRB22" s="2399"/>
      <c r="LRC22" s="2399"/>
      <c r="LRD22" s="2399"/>
      <c r="LRE22" s="2399"/>
      <c r="LRF22" s="2399"/>
      <c r="LRG22" s="2399"/>
      <c r="LRH22" s="2399"/>
      <c r="LRI22" s="2399"/>
      <c r="LRJ22" s="2399"/>
      <c r="LRK22" s="2399"/>
      <c r="LRL22" s="2399"/>
      <c r="LRM22" s="2399"/>
      <c r="LRN22" s="2399"/>
      <c r="LRO22" s="2399"/>
      <c r="LRP22" s="2399"/>
      <c r="LRQ22" s="2399"/>
      <c r="LRR22" s="2399"/>
      <c r="LRS22" s="2399"/>
      <c r="LRT22" s="2397"/>
      <c r="LRU22" s="2400"/>
      <c r="LRV22" s="2396"/>
      <c r="LRW22" s="2396"/>
      <c r="LRX22" s="2396"/>
      <c r="LRY22" s="2397"/>
      <c r="LRZ22" s="2398"/>
      <c r="LSA22" s="2398"/>
      <c r="LSB22" s="2398"/>
      <c r="LSC22" s="2398"/>
      <c r="LSD22" s="2398"/>
      <c r="LSE22" s="2398"/>
      <c r="LSF22" s="2398"/>
      <c r="LSG22" s="2398"/>
      <c r="LSH22" s="2398"/>
      <c r="LSI22" s="2398"/>
      <c r="LSJ22" s="2398"/>
      <c r="LSK22" s="2398"/>
      <c r="LSL22" s="2398"/>
      <c r="LSM22" s="2398"/>
      <c r="LSN22" s="2398"/>
      <c r="LSO22" s="2398"/>
      <c r="LSP22" s="2398"/>
      <c r="LSQ22" s="2398"/>
      <c r="LSR22" s="2398"/>
      <c r="LSS22" s="2398"/>
      <c r="LST22" s="2399"/>
      <c r="LSU22" s="2399"/>
      <c r="LSV22" s="2399"/>
      <c r="LSW22" s="2399"/>
      <c r="LSX22" s="2399"/>
      <c r="LSY22" s="2399"/>
      <c r="LSZ22" s="2399"/>
      <c r="LTA22" s="2399"/>
      <c r="LTB22" s="2399"/>
      <c r="LTC22" s="2399"/>
      <c r="LTD22" s="2399"/>
      <c r="LTE22" s="2399"/>
      <c r="LTF22" s="2399"/>
      <c r="LTG22" s="2399"/>
      <c r="LTH22" s="2399"/>
      <c r="LTI22" s="2399"/>
      <c r="LTJ22" s="2399"/>
      <c r="LTK22" s="2399"/>
      <c r="LTL22" s="2399"/>
      <c r="LTM22" s="2397"/>
      <c r="LTN22" s="2400"/>
      <c r="LTO22" s="2396"/>
      <c r="LTP22" s="2396"/>
      <c r="LTQ22" s="2396"/>
      <c r="LTR22" s="2397"/>
      <c r="LTS22" s="2398"/>
      <c r="LTT22" s="2398"/>
      <c r="LTU22" s="2398"/>
      <c r="LTV22" s="2398"/>
      <c r="LTW22" s="2398"/>
      <c r="LTX22" s="2398"/>
      <c r="LTY22" s="2398"/>
      <c r="LTZ22" s="2398"/>
      <c r="LUA22" s="2398"/>
      <c r="LUB22" s="2398"/>
      <c r="LUC22" s="2398"/>
      <c r="LUD22" s="2398"/>
      <c r="LUE22" s="2398"/>
      <c r="LUF22" s="2398"/>
      <c r="LUG22" s="2398"/>
      <c r="LUH22" s="2398"/>
      <c r="LUI22" s="2398"/>
      <c r="LUJ22" s="2398"/>
      <c r="LUK22" s="2398"/>
      <c r="LUL22" s="2398"/>
      <c r="LUM22" s="2399"/>
      <c r="LUN22" s="2399"/>
      <c r="LUO22" s="2399"/>
      <c r="LUP22" s="2399"/>
      <c r="LUQ22" s="2399"/>
      <c r="LUR22" s="2399"/>
      <c r="LUS22" s="2399"/>
      <c r="LUT22" s="2399"/>
      <c r="LUU22" s="2399"/>
      <c r="LUV22" s="2399"/>
      <c r="LUW22" s="2399"/>
      <c r="LUX22" s="2399"/>
      <c r="LUY22" s="2399"/>
      <c r="LUZ22" s="2399"/>
      <c r="LVA22" s="2399"/>
      <c r="LVB22" s="2399"/>
      <c r="LVC22" s="2399"/>
      <c r="LVD22" s="2399"/>
      <c r="LVE22" s="2399"/>
      <c r="LVF22" s="2397"/>
      <c r="LVG22" s="2400"/>
      <c r="LVH22" s="2396"/>
      <c r="LVI22" s="2396"/>
      <c r="LVJ22" s="2396"/>
      <c r="LVK22" s="2397"/>
      <c r="LVL22" s="2398"/>
      <c r="LVM22" s="2398"/>
      <c r="LVN22" s="2398"/>
      <c r="LVO22" s="2398"/>
      <c r="LVP22" s="2398"/>
      <c r="LVQ22" s="2398"/>
      <c r="LVR22" s="2398"/>
      <c r="LVS22" s="2398"/>
      <c r="LVT22" s="2398"/>
      <c r="LVU22" s="2398"/>
      <c r="LVV22" s="2398"/>
      <c r="LVW22" s="2398"/>
      <c r="LVX22" s="2398"/>
      <c r="LVY22" s="2398"/>
      <c r="LVZ22" s="2398"/>
      <c r="LWA22" s="2398"/>
      <c r="LWB22" s="2398"/>
      <c r="LWC22" s="2398"/>
      <c r="LWD22" s="2398"/>
      <c r="LWE22" s="2398"/>
      <c r="LWF22" s="2399"/>
      <c r="LWG22" s="2399"/>
      <c r="LWH22" s="2399"/>
      <c r="LWI22" s="2399"/>
      <c r="LWJ22" s="2399"/>
      <c r="LWK22" s="2399"/>
      <c r="LWL22" s="2399"/>
      <c r="LWM22" s="2399"/>
      <c r="LWN22" s="2399"/>
      <c r="LWO22" s="2399"/>
      <c r="LWP22" s="2399"/>
      <c r="LWQ22" s="2399"/>
      <c r="LWR22" s="2399"/>
      <c r="LWS22" s="2399"/>
      <c r="LWT22" s="2399"/>
      <c r="LWU22" s="2399"/>
      <c r="LWV22" s="2399"/>
      <c r="LWW22" s="2399"/>
      <c r="LWX22" s="2399"/>
      <c r="LWY22" s="2397"/>
      <c r="LWZ22" s="2400"/>
      <c r="LXA22" s="2396"/>
      <c r="LXB22" s="2396"/>
      <c r="LXC22" s="2396"/>
      <c r="LXD22" s="2397"/>
      <c r="LXE22" s="2398"/>
      <c r="LXF22" s="2398"/>
      <c r="LXG22" s="2398"/>
      <c r="LXH22" s="2398"/>
      <c r="LXI22" s="2398"/>
      <c r="LXJ22" s="2398"/>
      <c r="LXK22" s="2398"/>
      <c r="LXL22" s="2398"/>
      <c r="LXM22" s="2398"/>
      <c r="LXN22" s="2398"/>
      <c r="LXO22" s="2398"/>
      <c r="LXP22" s="2398"/>
      <c r="LXQ22" s="2398"/>
      <c r="LXR22" s="2398"/>
      <c r="LXS22" s="2398"/>
      <c r="LXT22" s="2398"/>
      <c r="LXU22" s="2398"/>
      <c r="LXV22" s="2398"/>
      <c r="LXW22" s="2398"/>
      <c r="LXX22" s="2398"/>
      <c r="LXY22" s="2399"/>
      <c r="LXZ22" s="2399"/>
      <c r="LYA22" s="2399"/>
      <c r="LYB22" s="2399"/>
      <c r="LYC22" s="2399"/>
      <c r="LYD22" s="2399"/>
      <c r="LYE22" s="2399"/>
      <c r="LYF22" s="2399"/>
      <c r="LYG22" s="2399"/>
      <c r="LYH22" s="2399"/>
      <c r="LYI22" s="2399"/>
      <c r="LYJ22" s="2399"/>
      <c r="LYK22" s="2399"/>
      <c r="LYL22" s="2399"/>
      <c r="LYM22" s="2399"/>
      <c r="LYN22" s="2399"/>
      <c r="LYO22" s="2399"/>
      <c r="LYP22" s="2399"/>
      <c r="LYQ22" s="2399"/>
      <c r="LYR22" s="2397"/>
      <c r="LYS22" s="2400"/>
      <c r="LYT22" s="2396"/>
      <c r="LYU22" s="2396"/>
      <c r="LYV22" s="2396"/>
      <c r="LYW22" s="2397"/>
      <c r="LYX22" s="2398"/>
      <c r="LYY22" s="2398"/>
      <c r="LYZ22" s="2398"/>
      <c r="LZA22" s="2398"/>
      <c r="LZB22" s="2398"/>
      <c r="LZC22" s="2398"/>
      <c r="LZD22" s="2398"/>
      <c r="LZE22" s="2398"/>
      <c r="LZF22" s="2398"/>
      <c r="LZG22" s="2398"/>
      <c r="LZH22" s="2398"/>
      <c r="LZI22" s="2398"/>
      <c r="LZJ22" s="2398"/>
      <c r="LZK22" s="2398"/>
      <c r="LZL22" s="2398"/>
      <c r="LZM22" s="2398"/>
      <c r="LZN22" s="2398"/>
      <c r="LZO22" s="2398"/>
      <c r="LZP22" s="2398"/>
      <c r="LZQ22" s="2398"/>
      <c r="LZR22" s="2399"/>
      <c r="LZS22" s="2399"/>
      <c r="LZT22" s="2399"/>
      <c r="LZU22" s="2399"/>
      <c r="LZV22" s="2399"/>
      <c r="LZW22" s="2399"/>
      <c r="LZX22" s="2399"/>
      <c r="LZY22" s="2399"/>
      <c r="LZZ22" s="2399"/>
      <c r="MAA22" s="2399"/>
      <c r="MAB22" s="2399"/>
      <c r="MAC22" s="2399"/>
      <c r="MAD22" s="2399"/>
      <c r="MAE22" s="2399"/>
      <c r="MAF22" s="2399"/>
      <c r="MAG22" s="2399"/>
      <c r="MAH22" s="2399"/>
      <c r="MAI22" s="2399"/>
      <c r="MAJ22" s="2399"/>
      <c r="MAK22" s="2397"/>
      <c r="MAL22" s="2400"/>
      <c r="MAM22" s="2396"/>
      <c r="MAN22" s="2396"/>
      <c r="MAO22" s="2396"/>
      <c r="MAP22" s="2397"/>
      <c r="MAQ22" s="2398"/>
      <c r="MAR22" s="2398"/>
      <c r="MAS22" s="2398"/>
      <c r="MAT22" s="2398"/>
      <c r="MAU22" s="2398"/>
      <c r="MAV22" s="2398"/>
      <c r="MAW22" s="2398"/>
      <c r="MAX22" s="2398"/>
      <c r="MAY22" s="2398"/>
      <c r="MAZ22" s="2398"/>
      <c r="MBA22" s="2398"/>
      <c r="MBB22" s="2398"/>
      <c r="MBC22" s="2398"/>
      <c r="MBD22" s="2398"/>
      <c r="MBE22" s="2398"/>
      <c r="MBF22" s="2398"/>
      <c r="MBG22" s="2398"/>
      <c r="MBH22" s="2398"/>
      <c r="MBI22" s="2398"/>
      <c r="MBJ22" s="2398"/>
      <c r="MBK22" s="2399"/>
      <c r="MBL22" s="2399"/>
      <c r="MBM22" s="2399"/>
      <c r="MBN22" s="2399"/>
      <c r="MBO22" s="2399"/>
      <c r="MBP22" s="2399"/>
      <c r="MBQ22" s="2399"/>
      <c r="MBR22" s="2399"/>
      <c r="MBS22" s="2399"/>
      <c r="MBT22" s="2399"/>
      <c r="MBU22" s="2399"/>
      <c r="MBV22" s="2399"/>
      <c r="MBW22" s="2399"/>
      <c r="MBX22" s="2399"/>
      <c r="MBY22" s="2399"/>
      <c r="MBZ22" s="2399"/>
      <c r="MCA22" s="2399"/>
      <c r="MCB22" s="2399"/>
      <c r="MCC22" s="2399"/>
      <c r="MCD22" s="2397"/>
      <c r="MCE22" s="2400"/>
      <c r="MCF22" s="2396"/>
      <c r="MCG22" s="2396"/>
      <c r="MCH22" s="2396"/>
      <c r="MCI22" s="2397"/>
      <c r="MCJ22" s="2398"/>
      <c r="MCK22" s="2398"/>
      <c r="MCL22" s="2398"/>
      <c r="MCM22" s="2398"/>
      <c r="MCN22" s="2398"/>
      <c r="MCO22" s="2398"/>
      <c r="MCP22" s="2398"/>
      <c r="MCQ22" s="2398"/>
      <c r="MCR22" s="2398"/>
      <c r="MCS22" s="2398"/>
      <c r="MCT22" s="2398"/>
      <c r="MCU22" s="2398"/>
      <c r="MCV22" s="2398"/>
      <c r="MCW22" s="2398"/>
      <c r="MCX22" s="2398"/>
      <c r="MCY22" s="2398"/>
      <c r="MCZ22" s="2398"/>
      <c r="MDA22" s="2398"/>
      <c r="MDB22" s="2398"/>
      <c r="MDC22" s="2398"/>
      <c r="MDD22" s="2399"/>
      <c r="MDE22" s="2399"/>
      <c r="MDF22" s="2399"/>
      <c r="MDG22" s="2399"/>
      <c r="MDH22" s="2399"/>
      <c r="MDI22" s="2399"/>
      <c r="MDJ22" s="2399"/>
      <c r="MDK22" s="2399"/>
      <c r="MDL22" s="2399"/>
      <c r="MDM22" s="2399"/>
      <c r="MDN22" s="2399"/>
      <c r="MDO22" s="2399"/>
      <c r="MDP22" s="2399"/>
      <c r="MDQ22" s="2399"/>
      <c r="MDR22" s="2399"/>
      <c r="MDS22" s="2399"/>
      <c r="MDT22" s="2399"/>
      <c r="MDU22" s="2399"/>
      <c r="MDV22" s="2399"/>
      <c r="MDW22" s="2397"/>
      <c r="MDX22" s="2400"/>
      <c r="MDY22" s="2396"/>
      <c r="MDZ22" s="2396"/>
      <c r="MEA22" s="2396"/>
      <c r="MEB22" s="2397"/>
      <c r="MEC22" s="2398"/>
      <c r="MED22" s="2398"/>
      <c r="MEE22" s="2398"/>
      <c r="MEF22" s="2398"/>
      <c r="MEG22" s="2398"/>
      <c r="MEH22" s="2398"/>
      <c r="MEI22" s="2398"/>
      <c r="MEJ22" s="2398"/>
      <c r="MEK22" s="2398"/>
      <c r="MEL22" s="2398"/>
      <c r="MEM22" s="2398"/>
      <c r="MEN22" s="2398"/>
      <c r="MEO22" s="2398"/>
      <c r="MEP22" s="2398"/>
      <c r="MEQ22" s="2398"/>
      <c r="MER22" s="2398"/>
      <c r="MES22" s="2398"/>
      <c r="MET22" s="2398"/>
      <c r="MEU22" s="2398"/>
      <c r="MEV22" s="2398"/>
      <c r="MEW22" s="2399"/>
      <c r="MEX22" s="2399"/>
      <c r="MEY22" s="2399"/>
      <c r="MEZ22" s="2399"/>
      <c r="MFA22" s="2399"/>
      <c r="MFB22" s="2399"/>
      <c r="MFC22" s="2399"/>
      <c r="MFD22" s="2399"/>
      <c r="MFE22" s="2399"/>
      <c r="MFF22" s="2399"/>
      <c r="MFG22" s="2399"/>
      <c r="MFH22" s="2399"/>
      <c r="MFI22" s="2399"/>
      <c r="MFJ22" s="2399"/>
      <c r="MFK22" s="2399"/>
      <c r="MFL22" s="2399"/>
      <c r="MFM22" s="2399"/>
      <c r="MFN22" s="2399"/>
      <c r="MFO22" s="2399"/>
      <c r="MFP22" s="2397"/>
      <c r="MFQ22" s="2400"/>
      <c r="MFR22" s="2396"/>
      <c r="MFS22" s="2396"/>
      <c r="MFT22" s="2396"/>
      <c r="MFU22" s="2397"/>
      <c r="MFV22" s="2398"/>
      <c r="MFW22" s="2398"/>
      <c r="MFX22" s="2398"/>
      <c r="MFY22" s="2398"/>
      <c r="MFZ22" s="2398"/>
      <c r="MGA22" s="2398"/>
      <c r="MGB22" s="2398"/>
      <c r="MGC22" s="2398"/>
      <c r="MGD22" s="2398"/>
      <c r="MGE22" s="2398"/>
      <c r="MGF22" s="2398"/>
      <c r="MGG22" s="2398"/>
      <c r="MGH22" s="2398"/>
      <c r="MGI22" s="2398"/>
      <c r="MGJ22" s="2398"/>
      <c r="MGK22" s="2398"/>
      <c r="MGL22" s="2398"/>
      <c r="MGM22" s="2398"/>
      <c r="MGN22" s="2398"/>
      <c r="MGO22" s="2398"/>
      <c r="MGP22" s="2399"/>
      <c r="MGQ22" s="2399"/>
      <c r="MGR22" s="2399"/>
      <c r="MGS22" s="2399"/>
      <c r="MGT22" s="2399"/>
      <c r="MGU22" s="2399"/>
      <c r="MGV22" s="2399"/>
      <c r="MGW22" s="2399"/>
      <c r="MGX22" s="2399"/>
      <c r="MGY22" s="2399"/>
      <c r="MGZ22" s="2399"/>
      <c r="MHA22" s="2399"/>
      <c r="MHB22" s="2399"/>
      <c r="MHC22" s="2399"/>
      <c r="MHD22" s="2399"/>
      <c r="MHE22" s="2399"/>
      <c r="MHF22" s="2399"/>
      <c r="MHG22" s="2399"/>
      <c r="MHH22" s="2399"/>
      <c r="MHI22" s="2397"/>
      <c r="MHJ22" s="2400"/>
      <c r="MHK22" s="2396"/>
      <c r="MHL22" s="2396"/>
      <c r="MHM22" s="2396"/>
      <c r="MHN22" s="2397"/>
      <c r="MHO22" s="2398"/>
      <c r="MHP22" s="2398"/>
      <c r="MHQ22" s="2398"/>
      <c r="MHR22" s="2398"/>
      <c r="MHS22" s="2398"/>
      <c r="MHT22" s="2398"/>
      <c r="MHU22" s="2398"/>
      <c r="MHV22" s="2398"/>
      <c r="MHW22" s="2398"/>
      <c r="MHX22" s="2398"/>
      <c r="MHY22" s="2398"/>
      <c r="MHZ22" s="2398"/>
      <c r="MIA22" s="2398"/>
      <c r="MIB22" s="2398"/>
      <c r="MIC22" s="2398"/>
      <c r="MID22" s="2398"/>
      <c r="MIE22" s="2398"/>
      <c r="MIF22" s="2398"/>
      <c r="MIG22" s="2398"/>
      <c r="MIH22" s="2398"/>
      <c r="MII22" s="2399"/>
      <c r="MIJ22" s="2399"/>
      <c r="MIK22" s="2399"/>
      <c r="MIL22" s="2399"/>
      <c r="MIM22" s="2399"/>
      <c r="MIN22" s="2399"/>
      <c r="MIO22" s="2399"/>
      <c r="MIP22" s="2399"/>
      <c r="MIQ22" s="2399"/>
      <c r="MIR22" s="2399"/>
      <c r="MIS22" s="2399"/>
      <c r="MIT22" s="2399"/>
      <c r="MIU22" s="2399"/>
      <c r="MIV22" s="2399"/>
      <c r="MIW22" s="2399"/>
      <c r="MIX22" s="2399"/>
      <c r="MIY22" s="2399"/>
      <c r="MIZ22" s="2399"/>
      <c r="MJA22" s="2399"/>
      <c r="MJB22" s="2397"/>
      <c r="MJC22" s="2400"/>
      <c r="MJD22" s="2396"/>
      <c r="MJE22" s="2396"/>
      <c r="MJF22" s="2396"/>
      <c r="MJG22" s="2397"/>
      <c r="MJH22" s="2398"/>
      <c r="MJI22" s="2398"/>
      <c r="MJJ22" s="2398"/>
      <c r="MJK22" s="2398"/>
      <c r="MJL22" s="2398"/>
      <c r="MJM22" s="2398"/>
      <c r="MJN22" s="2398"/>
      <c r="MJO22" s="2398"/>
      <c r="MJP22" s="2398"/>
      <c r="MJQ22" s="2398"/>
      <c r="MJR22" s="2398"/>
      <c r="MJS22" s="2398"/>
      <c r="MJT22" s="2398"/>
      <c r="MJU22" s="2398"/>
      <c r="MJV22" s="2398"/>
      <c r="MJW22" s="2398"/>
      <c r="MJX22" s="2398"/>
      <c r="MJY22" s="2398"/>
      <c r="MJZ22" s="2398"/>
      <c r="MKA22" s="2398"/>
      <c r="MKB22" s="2399"/>
      <c r="MKC22" s="2399"/>
      <c r="MKD22" s="2399"/>
      <c r="MKE22" s="2399"/>
      <c r="MKF22" s="2399"/>
      <c r="MKG22" s="2399"/>
      <c r="MKH22" s="2399"/>
      <c r="MKI22" s="2399"/>
      <c r="MKJ22" s="2399"/>
      <c r="MKK22" s="2399"/>
      <c r="MKL22" s="2399"/>
      <c r="MKM22" s="2399"/>
      <c r="MKN22" s="2399"/>
      <c r="MKO22" s="2399"/>
      <c r="MKP22" s="2399"/>
      <c r="MKQ22" s="2399"/>
      <c r="MKR22" s="2399"/>
      <c r="MKS22" s="2399"/>
      <c r="MKT22" s="2399"/>
      <c r="MKU22" s="2397"/>
      <c r="MKV22" s="2400"/>
      <c r="MKW22" s="2396"/>
      <c r="MKX22" s="2396"/>
      <c r="MKY22" s="2396"/>
      <c r="MKZ22" s="2397"/>
      <c r="MLA22" s="2398"/>
      <c r="MLB22" s="2398"/>
      <c r="MLC22" s="2398"/>
      <c r="MLD22" s="2398"/>
      <c r="MLE22" s="2398"/>
      <c r="MLF22" s="2398"/>
      <c r="MLG22" s="2398"/>
      <c r="MLH22" s="2398"/>
      <c r="MLI22" s="2398"/>
      <c r="MLJ22" s="2398"/>
      <c r="MLK22" s="2398"/>
      <c r="MLL22" s="2398"/>
      <c r="MLM22" s="2398"/>
      <c r="MLN22" s="2398"/>
      <c r="MLO22" s="2398"/>
      <c r="MLP22" s="2398"/>
      <c r="MLQ22" s="2398"/>
      <c r="MLR22" s="2398"/>
      <c r="MLS22" s="2398"/>
      <c r="MLT22" s="2398"/>
      <c r="MLU22" s="2399"/>
      <c r="MLV22" s="2399"/>
      <c r="MLW22" s="2399"/>
      <c r="MLX22" s="2399"/>
      <c r="MLY22" s="2399"/>
      <c r="MLZ22" s="2399"/>
      <c r="MMA22" s="2399"/>
      <c r="MMB22" s="2399"/>
      <c r="MMC22" s="2399"/>
      <c r="MMD22" s="2399"/>
      <c r="MME22" s="2399"/>
      <c r="MMF22" s="2399"/>
      <c r="MMG22" s="2399"/>
      <c r="MMH22" s="2399"/>
      <c r="MMI22" s="2399"/>
      <c r="MMJ22" s="2399"/>
      <c r="MMK22" s="2399"/>
      <c r="MML22" s="2399"/>
      <c r="MMM22" s="2399"/>
      <c r="MMN22" s="2397"/>
      <c r="MMO22" s="2400"/>
      <c r="MMP22" s="2396"/>
      <c r="MMQ22" s="2396"/>
      <c r="MMR22" s="2396"/>
      <c r="MMS22" s="2397"/>
      <c r="MMT22" s="2398"/>
      <c r="MMU22" s="2398"/>
      <c r="MMV22" s="2398"/>
      <c r="MMW22" s="2398"/>
      <c r="MMX22" s="2398"/>
      <c r="MMY22" s="2398"/>
      <c r="MMZ22" s="2398"/>
      <c r="MNA22" s="2398"/>
      <c r="MNB22" s="2398"/>
      <c r="MNC22" s="2398"/>
      <c r="MND22" s="2398"/>
      <c r="MNE22" s="2398"/>
      <c r="MNF22" s="2398"/>
      <c r="MNG22" s="2398"/>
      <c r="MNH22" s="2398"/>
      <c r="MNI22" s="2398"/>
      <c r="MNJ22" s="2398"/>
      <c r="MNK22" s="2398"/>
      <c r="MNL22" s="2398"/>
      <c r="MNM22" s="2398"/>
      <c r="MNN22" s="2399"/>
      <c r="MNO22" s="2399"/>
      <c r="MNP22" s="2399"/>
      <c r="MNQ22" s="2399"/>
      <c r="MNR22" s="2399"/>
      <c r="MNS22" s="2399"/>
      <c r="MNT22" s="2399"/>
      <c r="MNU22" s="2399"/>
      <c r="MNV22" s="2399"/>
      <c r="MNW22" s="2399"/>
      <c r="MNX22" s="2399"/>
      <c r="MNY22" s="2399"/>
      <c r="MNZ22" s="2399"/>
      <c r="MOA22" s="2399"/>
      <c r="MOB22" s="2399"/>
      <c r="MOC22" s="2399"/>
      <c r="MOD22" s="2399"/>
      <c r="MOE22" s="2399"/>
      <c r="MOF22" s="2399"/>
      <c r="MOG22" s="2397"/>
      <c r="MOH22" s="2400"/>
      <c r="MOI22" s="2396"/>
      <c r="MOJ22" s="2396"/>
      <c r="MOK22" s="2396"/>
      <c r="MOL22" s="2397"/>
      <c r="MOM22" s="2398"/>
      <c r="MON22" s="2398"/>
      <c r="MOO22" s="2398"/>
      <c r="MOP22" s="2398"/>
      <c r="MOQ22" s="2398"/>
      <c r="MOR22" s="2398"/>
      <c r="MOS22" s="2398"/>
      <c r="MOT22" s="2398"/>
      <c r="MOU22" s="2398"/>
      <c r="MOV22" s="2398"/>
      <c r="MOW22" s="2398"/>
      <c r="MOX22" s="2398"/>
      <c r="MOY22" s="2398"/>
      <c r="MOZ22" s="2398"/>
      <c r="MPA22" s="2398"/>
      <c r="MPB22" s="2398"/>
      <c r="MPC22" s="2398"/>
      <c r="MPD22" s="2398"/>
      <c r="MPE22" s="2398"/>
      <c r="MPF22" s="2398"/>
      <c r="MPG22" s="2399"/>
      <c r="MPH22" s="2399"/>
      <c r="MPI22" s="2399"/>
      <c r="MPJ22" s="2399"/>
      <c r="MPK22" s="2399"/>
      <c r="MPL22" s="2399"/>
      <c r="MPM22" s="2399"/>
      <c r="MPN22" s="2399"/>
      <c r="MPO22" s="2399"/>
      <c r="MPP22" s="2399"/>
      <c r="MPQ22" s="2399"/>
      <c r="MPR22" s="2399"/>
      <c r="MPS22" s="2399"/>
      <c r="MPT22" s="2399"/>
      <c r="MPU22" s="2399"/>
      <c r="MPV22" s="2399"/>
      <c r="MPW22" s="2399"/>
      <c r="MPX22" s="2399"/>
      <c r="MPY22" s="2399"/>
      <c r="MPZ22" s="2397"/>
      <c r="MQA22" s="2400"/>
      <c r="MQB22" s="2396"/>
      <c r="MQC22" s="2396"/>
      <c r="MQD22" s="2396"/>
      <c r="MQE22" s="2397"/>
      <c r="MQF22" s="2398"/>
      <c r="MQG22" s="2398"/>
      <c r="MQH22" s="2398"/>
      <c r="MQI22" s="2398"/>
      <c r="MQJ22" s="2398"/>
      <c r="MQK22" s="2398"/>
      <c r="MQL22" s="2398"/>
      <c r="MQM22" s="2398"/>
      <c r="MQN22" s="2398"/>
      <c r="MQO22" s="2398"/>
      <c r="MQP22" s="2398"/>
      <c r="MQQ22" s="2398"/>
      <c r="MQR22" s="2398"/>
      <c r="MQS22" s="2398"/>
      <c r="MQT22" s="2398"/>
      <c r="MQU22" s="2398"/>
      <c r="MQV22" s="2398"/>
      <c r="MQW22" s="2398"/>
      <c r="MQX22" s="2398"/>
      <c r="MQY22" s="2398"/>
      <c r="MQZ22" s="2399"/>
      <c r="MRA22" s="2399"/>
      <c r="MRB22" s="2399"/>
      <c r="MRC22" s="2399"/>
      <c r="MRD22" s="2399"/>
      <c r="MRE22" s="2399"/>
      <c r="MRF22" s="2399"/>
      <c r="MRG22" s="2399"/>
      <c r="MRH22" s="2399"/>
      <c r="MRI22" s="2399"/>
      <c r="MRJ22" s="2399"/>
      <c r="MRK22" s="2399"/>
      <c r="MRL22" s="2399"/>
      <c r="MRM22" s="2399"/>
      <c r="MRN22" s="2399"/>
      <c r="MRO22" s="2399"/>
      <c r="MRP22" s="2399"/>
      <c r="MRQ22" s="2399"/>
      <c r="MRR22" s="2399"/>
      <c r="MRS22" s="2397"/>
      <c r="MRT22" s="2400"/>
      <c r="MRU22" s="2396"/>
      <c r="MRV22" s="2396"/>
      <c r="MRW22" s="2396"/>
      <c r="MRX22" s="2397"/>
      <c r="MRY22" s="2398"/>
      <c r="MRZ22" s="2398"/>
      <c r="MSA22" s="2398"/>
      <c r="MSB22" s="2398"/>
      <c r="MSC22" s="2398"/>
      <c r="MSD22" s="2398"/>
      <c r="MSE22" s="2398"/>
      <c r="MSF22" s="2398"/>
      <c r="MSG22" s="2398"/>
      <c r="MSH22" s="2398"/>
      <c r="MSI22" s="2398"/>
      <c r="MSJ22" s="2398"/>
      <c r="MSK22" s="2398"/>
      <c r="MSL22" s="2398"/>
      <c r="MSM22" s="2398"/>
      <c r="MSN22" s="2398"/>
      <c r="MSO22" s="2398"/>
      <c r="MSP22" s="2398"/>
      <c r="MSQ22" s="2398"/>
      <c r="MSR22" s="2398"/>
      <c r="MSS22" s="2399"/>
      <c r="MST22" s="2399"/>
      <c r="MSU22" s="2399"/>
      <c r="MSV22" s="2399"/>
      <c r="MSW22" s="2399"/>
      <c r="MSX22" s="2399"/>
      <c r="MSY22" s="2399"/>
      <c r="MSZ22" s="2399"/>
      <c r="MTA22" s="2399"/>
      <c r="MTB22" s="2399"/>
      <c r="MTC22" s="2399"/>
      <c r="MTD22" s="2399"/>
      <c r="MTE22" s="2399"/>
      <c r="MTF22" s="2399"/>
      <c r="MTG22" s="2399"/>
      <c r="MTH22" s="2399"/>
      <c r="MTI22" s="2399"/>
      <c r="MTJ22" s="2399"/>
      <c r="MTK22" s="2399"/>
      <c r="MTL22" s="2397"/>
      <c r="MTM22" s="2400"/>
      <c r="MTN22" s="2396"/>
      <c r="MTO22" s="2396"/>
      <c r="MTP22" s="2396"/>
      <c r="MTQ22" s="2397"/>
      <c r="MTR22" s="2398"/>
      <c r="MTS22" s="2398"/>
      <c r="MTT22" s="2398"/>
      <c r="MTU22" s="2398"/>
      <c r="MTV22" s="2398"/>
      <c r="MTW22" s="2398"/>
      <c r="MTX22" s="2398"/>
      <c r="MTY22" s="2398"/>
      <c r="MTZ22" s="2398"/>
      <c r="MUA22" s="2398"/>
      <c r="MUB22" s="2398"/>
      <c r="MUC22" s="2398"/>
      <c r="MUD22" s="2398"/>
      <c r="MUE22" s="2398"/>
      <c r="MUF22" s="2398"/>
      <c r="MUG22" s="2398"/>
      <c r="MUH22" s="2398"/>
      <c r="MUI22" s="2398"/>
      <c r="MUJ22" s="2398"/>
      <c r="MUK22" s="2398"/>
      <c r="MUL22" s="2399"/>
      <c r="MUM22" s="2399"/>
      <c r="MUN22" s="2399"/>
      <c r="MUO22" s="2399"/>
      <c r="MUP22" s="2399"/>
      <c r="MUQ22" s="2399"/>
      <c r="MUR22" s="2399"/>
      <c r="MUS22" s="2399"/>
      <c r="MUT22" s="2399"/>
      <c r="MUU22" s="2399"/>
      <c r="MUV22" s="2399"/>
      <c r="MUW22" s="2399"/>
      <c r="MUX22" s="2399"/>
      <c r="MUY22" s="2399"/>
      <c r="MUZ22" s="2399"/>
      <c r="MVA22" s="2399"/>
      <c r="MVB22" s="2399"/>
      <c r="MVC22" s="2399"/>
      <c r="MVD22" s="2399"/>
      <c r="MVE22" s="2397"/>
      <c r="MVF22" s="2400"/>
      <c r="MVG22" s="2396"/>
      <c r="MVH22" s="2396"/>
      <c r="MVI22" s="2396"/>
      <c r="MVJ22" s="2397"/>
      <c r="MVK22" s="2398"/>
      <c r="MVL22" s="2398"/>
      <c r="MVM22" s="2398"/>
      <c r="MVN22" s="2398"/>
      <c r="MVO22" s="2398"/>
      <c r="MVP22" s="2398"/>
      <c r="MVQ22" s="2398"/>
      <c r="MVR22" s="2398"/>
      <c r="MVS22" s="2398"/>
      <c r="MVT22" s="2398"/>
      <c r="MVU22" s="2398"/>
      <c r="MVV22" s="2398"/>
      <c r="MVW22" s="2398"/>
      <c r="MVX22" s="2398"/>
      <c r="MVY22" s="2398"/>
      <c r="MVZ22" s="2398"/>
      <c r="MWA22" s="2398"/>
      <c r="MWB22" s="2398"/>
      <c r="MWC22" s="2398"/>
      <c r="MWD22" s="2398"/>
      <c r="MWE22" s="2399"/>
      <c r="MWF22" s="2399"/>
      <c r="MWG22" s="2399"/>
      <c r="MWH22" s="2399"/>
      <c r="MWI22" s="2399"/>
      <c r="MWJ22" s="2399"/>
      <c r="MWK22" s="2399"/>
      <c r="MWL22" s="2399"/>
      <c r="MWM22" s="2399"/>
      <c r="MWN22" s="2399"/>
      <c r="MWO22" s="2399"/>
      <c r="MWP22" s="2399"/>
      <c r="MWQ22" s="2399"/>
      <c r="MWR22" s="2399"/>
      <c r="MWS22" s="2399"/>
      <c r="MWT22" s="2399"/>
      <c r="MWU22" s="2399"/>
      <c r="MWV22" s="2399"/>
      <c r="MWW22" s="2399"/>
      <c r="MWX22" s="2397"/>
      <c r="MWY22" s="2400"/>
      <c r="MWZ22" s="2396"/>
      <c r="MXA22" s="2396"/>
      <c r="MXB22" s="2396"/>
      <c r="MXC22" s="2397"/>
      <c r="MXD22" s="2398"/>
      <c r="MXE22" s="2398"/>
      <c r="MXF22" s="2398"/>
      <c r="MXG22" s="2398"/>
      <c r="MXH22" s="2398"/>
      <c r="MXI22" s="2398"/>
      <c r="MXJ22" s="2398"/>
      <c r="MXK22" s="2398"/>
      <c r="MXL22" s="2398"/>
      <c r="MXM22" s="2398"/>
      <c r="MXN22" s="2398"/>
      <c r="MXO22" s="2398"/>
      <c r="MXP22" s="2398"/>
      <c r="MXQ22" s="2398"/>
      <c r="MXR22" s="2398"/>
      <c r="MXS22" s="2398"/>
      <c r="MXT22" s="2398"/>
      <c r="MXU22" s="2398"/>
      <c r="MXV22" s="2398"/>
      <c r="MXW22" s="2398"/>
      <c r="MXX22" s="2399"/>
      <c r="MXY22" s="2399"/>
      <c r="MXZ22" s="2399"/>
      <c r="MYA22" s="2399"/>
      <c r="MYB22" s="2399"/>
      <c r="MYC22" s="2399"/>
      <c r="MYD22" s="2399"/>
      <c r="MYE22" s="2399"/>
      <c r="MYF22" s="2399"/>
      <c r="MYG22" s="2399"/>
      <c r="MYH22" s="2399"/>
      <c r="MYI22" s="2399"/>
      <c r="MYJ22" s="2399"/>
      <c r="MYK22" s="2399"/>
      <c r="MYL22" s="2399"/>
      <c r="MYM22" s="2399"/>
      <c r="MYN22" s="2399"/>
      <c r="MYO22" s="2399"/>
      <c r="MYP22" s="2399"/>
      <c r="MYQ22" s="2397"/>
      <c r="MYR22" s="2400"/>
      <c r="MYS22" s="2396"/>
      <c r="MYT22" s="2396"/>
      <c r="MYU22" s="2396"/>
      <c r="MYV22" s="2397"/>
      <c r="MYW22" s="2398"/>
      <c r="MYX22" s="2398"/>
      <c r="MYY22" s="2398"/>
      <c r="MYZ22" s="2398"/>
      <c r="MZA22" s="2398"/>
      <c r="MZB22" s="2398"/>
      <c r="MZC22" s="2398"/>
      <c r="MZD22" s="2398"/>
      <c r="MZE22" s="2398"/>
      <c r="MZF22" s="2398"/>
      <c r="MZG22" s="2398"/>
      <c r="MZH22" s="2398"/>
      <c r="MZI22" s="2398"/>
      <c r="MZJ22" s="2398"/>
      <c r="MZK22" s="2398"/>
      <c r="MZL22" s="2398"/>
      <c r="MZM22" s="2398"/>
      <c r="MZN22" s="2398"/>
      <c r="MZO22" s="2398"/>
      <c r="MZP22" s="2398"/>
      <c r="MZQ22" s="2399"/>
      <c r="MZR22" s="2399"/>
      <c r="MZS22" s="2399"/>
      <c r="MZT22" s="2399"/>
      <c r="MZU22" s="2399"/>
      <c r="MZV22" s="2399"/>
      <c r="MZW22" s="2399"/>
      <c r="MZX22" s="2399"/>
      <c r="MZY22" s="2399"/>
      <c r="MZZ22" s="2399"/>
      <c r="NAA22" s="2399"/>
      <c r="NAB22" s="2399"/>
      <c r="NAC22" s="2399"/>
      <c r="NAD22" s="2399"/>
      <c r="NAE22" s="2399"/>
      <c r="NAF22" s="2399"/>
      <c r="NAG22" s="2399"/>
      <c r="NAH22" s="2399"/>
      <c r="NAI22" s="2399"/>
      <c r="NAJ22" s="2397"/>
      <c r="NAK22" s="2400"/>
      <c r="NAL22" s="2396"/>
      <c r="NAM22" s="2396"/>
      <c r="NAN22" s="2396"/>
      <c r="NAO22" s="2397"/>
      <c r="NAP22" s="2398"/>
      <c r="NAQ22" s="2398"/>
      <c r="NAR22" s="2398"/>
      <c r="NAS22" s="2398"/>
      <c r="NAT22" s="2398"/>
      <c r="NAU22" s="2398"/>
      <c r="NAV22" s="2398"/>
      <c r="NAW22" s="2398"/>
      <c r="NAX22" s="2398"/>
      <c r="NAY22" s="2398"/>
      <c r="NAZ22" s="2398"/>
      <c r="NBA22" s="2398"/>
      <c r="NBB22" s="2398"/>
      <c r="NBC22" s="2398"/>
      <c r="NBD22" s="2398"/>
      <c r="NBE22" s="2398"/>
      <c r="NBF22" s="2398"/>
      <c r="NBG22" s="2398"/>
      <c r="NBH22" s="2398"/>
      <c r="NBI22" s="2398"/>
      <c r="NBJ22" s="2399"/>
      <c r="NBK22" s="2399"/>
      <c r="NBL22" s="2399"/>
      <c r="NBM22" s="2399"/>
      <c r="NBN22" s="2399"/>
      <c r="NBO22" s="2399"/>
      <c r="NBP22" s="2399"/>
      <c r="NBQ22" s="2399"/>
      <c r="NBR22" s="2399"/>
      <c r="NBS22" s="2399"/>
      <c r="NBT22" s="2399"/>
      <c r="NBU22" s="2399"/>
      <c r="NBV22" s="2399"/>
      <c r="NBW22" s="2399"/>
      <c r="NBX22" s="2399"/>
      <c r="NBY22" s="2399"/>
      <c r="NBZ22" s="2399"/>
      <c r="NCA22" s="2399"/>
      <c r="NCB22" s="2399"/>
      <c r="NCC22" s="2397"/>
      <c r="NCD22" s="2400"/>
      <c r="NCE22" s="2396"/>
      <c r="NCF22" s="2396"/>
      <c r="NCG22" s="2396"/>
      <c r="NCH22" s="2397"/>
      <c r="NCI22" s="2398"/>
      <c r="NCJ22" s="2398"/>
      <c r="NCK22" s="2398"/>
      <c r="NCL22" s="2398"/>
      <c r="NCM22" s="2398"/>
      <c r="NCN22" s="2398"/>
      <c r="NCO22" s="2398"/>
      <c r="NCP22" s="2398"/>
      <c r="NCQ22" s="2398"/>
      <c r="NCR22" s="2398"/>
      <c r="NCS22" s="2398"/>
      <c r="NCT22" s="2398"/>
      <c r="NCU22" s="2398"/>
      <c r="NCV22" s="2398"/>
      <c r="NCW22" s="2398"/>
      <c r="NCX22" s="2398"/>
      <c r="NCY22" s="2398"/>
      <c r="NCZ22" s="2398"/>
      <c r="NDA22" s="2398"/>
      <c r="NDB22" s="2398"/>
      <c r="NDC22" s="2399"/>
      <c r="NDD22" s="2399"/>
      <c r="NDE22" s="2399"/>
      <c r="NDF22" s="2399"/>
      <c r="NDG22" s="2399"/>
      <c r="NDH22" s="2399"/>
      <c r="NDI22" s="2399"/>
      <c r="NDJ22" s="2399"/>
      <c r="NDK22" s="2399"/>
      <c r="NDL22" s="2399"/>
      <c r="NDM22" s="2399"/>
      <c r="NDN22" s="2399"/>
      <c r="NDO22" s="2399"/>
      <c r="NDP22" s="2399"/>
      <c r="NDQ22" s="2399"/>
      <c r="NDR22" s="2399"/>
      <c r="NDS22" s="2399"/>
      <c r="NDT22" s="2399"/>
      <c r="NDU22" s="2399"/>
      <c r="NDV22" s="2397"/>
      <c r="NDW22" s="2400"/>
      <c r="NDX22" s="2396"/>
      <c r="NDY22" s="2396"/>
      <c r="NDZ22" s="2396"/>
      <c r="NEA22" s="2397"/>
      <c r="NEB22" s="2398"/>
      <c r="NEC22" s="2398"/>
      <c r="NED22" s="2398"/>
      <c r="NEE22" s="2398"/>
      <c r="NEF22" s="2398"/>
      <c r="NEG22" s="2398"/>
      <c r="NEH22" s="2398"/>
      <c r="NEI22" s="2398"/>
      <c r="NEJ22" s="2398"/>
      <c r="NEK22" s="2398"/>
      <c r="NEL22" s="2398"/>
      <c r="NEM22" s="2398"/>
      <c r="NEN22" s="2398"/>
      <c r="NEO22" s="2398"/>
      <c r="NEP22" s="2398"/>
      <c r="NEQ22" s="2398"/>
      <c r="NER22" s="2398"/>
      <c r="NES22" s="2398"/>
      <c r="NET22" s="2398"/>
      <c r="NEU22" s="2398"/>
      <c r="NEV22" s="2399"/>
      <c r="NEW22" s="2399"/>
      <c r="NEX22" s="2399"/>
      <c r="NEY22" s="2399"/>
      <c r="NEZ22" s="2399"/>
      <c r="NFA22" s="2399"/>
      <c r="NFB22" s="2399"/>
      <c r="NFC22" s="2399"/>
      <c r="NFD22" s="2399"/>
      <c r="NFE22" s="2399"/>
      <c r="NFF22" s="2399"/>
      <c r="NFG22" s="2399"/>
      <c r="NFH22" s="2399"/>
      <c r="NFI22" s="2399"/>
      <c r="NFJ22" s="2399"/>
      <c r="NFK22" s="2399"/>
      <c r="NFL22" s="2399"/>
      <c r="NFM22" s="2399"/>
      <c r="NFN22" s="2399"/>
      <c r="NFO22" s="2397"/>
      <c r="NFP22" s="2400"/>
      <c r="NFQ22" s="2396"/>
      <c r="NFR22" s="2396"/>
      <c r="NFS22" s="2396"/>
      <c r="NFT22" s="2397"/>
      <c r="NFU22" s="2398"/>
      <c r="NFV22" s="2398"/>
      <c r="NFW22" s="2398"/>
      <c r="NFX22" s="2398"/>
      <c r="NFY22" s="2398"/>
      <c r="NFZ22" s="2398"/>
      <c r="NGA22" s="2398"/>
      <c r="NGB22" s="2398"/>
      <c r="NGC22" s="2398"/>
      <c r="NGD22" s="2398"/>
      <c r="NGE22" s="2398"/>
      <c r="NGF22" s="2398"/>
      <c r="NGG22" s="2398"/>
      <c r="NGH22" s="2398"/>
      <c r="NGI22" s="2398"/>
      <c r="NGJ22" s="2398"/>
      <c r="NGK22" s="2398"/>
      <c r="NGL22" s="2398"/>
      <c r="NGM22" s="2398"/>
      <c r="NGN22" s="2398"/>
      <c r="NGO22" s="2399"/>
      <c r="NGP22" s="2399"/>
      <c r="NGQ22" s="2399"/>
      <c r="NGR22" s="2399"/>
      <c r="NGS22" s="2399"/>
      <c r="NGT22" s="2399"/>
      <c r="NGU22" s="2399"/>
      <c r="NGV22" s="2399"/>
      <c r="NGW22" s="2399"/>
      <c r="NGX22" s="2399"/>
      <c r="NGY22" s="2399"/>
      <c r="NGZ22" s="2399"/>
      <c r="NHA22" s="2399"/>
      <c r="NHB22" s="2399"/>
      <c r="NHC22" s="2399"/>
      <c r="NHD22" s="2399"/>
      <c r="NHE22" s="2399"/>
      <c r="NHF22" s="2399"/>
      <c r="NHG22" s="2399"/>
      <c r="NHH22" s="2397"/>
      <c r="NHI22" s="2400"/>
      <c r="NHJ22" s="2396"/>
      <c r="NHK22" s="2396"/>
      <c r="NHL22" s="2396"/>
      <c r="NHM22" s="2397"/>
      <c r="NHN22" s="2398"/>
      <c r="NHO22" s="2398"/>
      <c r="NHP22" s="2398"/>
      <c r="NHQ22" s="2398"/>
      <c r="NHR22" s="2398"/>
      <c r="NHS22" s="2398"/>
      <c r="NHT22" s="2398"/>
      <c r="NHU22" s="2398"/>
      <c r="NHV22" s="2398"/>
      <c r="NHW22" s="2398"/>
      <c r="NHX22" s="2398"/>
      <c r="NHY22" s="2398"/>
      <c r="NHZ22" s="2398"/>
      <c r="NIA22" s="2398"/>
      <c r="NIB22" s="2398"/>
      <c r="NIC22" s="2398"/>
      <c r="NID22" s="2398"/>
      <c r="NIE22" s="2398"/>
      <c r="NIF22" s="2398"/>
      <c r="NIG22" s="2398"/>
      <c r="NIH22" s="2399"/>
      <c r="NII22" s="2399"/>
      <c r="NIJ22" s="2399"/>
      <c r="NIK22" s="2399"/>
      <c r="NIL22" s="2399"/>
      <c r="NIM22" s="2399"/>
      <c r="NIN22" s="2399"/>
      <c r="NIO22" s="2399"/>
      <c r="NIP22" s="2399"/>
      <c r="NIQ22" s="2399"/>
      <c r="NIR22" s="2399"/>
      <c r="NIS22" s="2399"/>
      <c r="NIT22" s="2399"/>
      <c r="NIU22" s="2399"/>
      <c r="NIV22" s="2399"/>
      <c r="NIW22" s="2399"/>
      <c r="NIX22" s="2399"/>
      <c r="NIY22" s="2399"/>
      <c r="NIZ22" s="2399"/>
      <c r="NJA22" s="2397"/>
      <c r="NJB22" s="2400"/>
      <c r="NJC22" s="2396"/>
      <c r="NJD22" s="2396"/>
      <c r="NJE22" s="2396"/>
      <c r="NJF22" s="2397"/>
      <c r="NJG22" s="2398"/>
      <c r="NJH22" s="2398"/>
      <c r="NJI22" s="2398"/>
      <c r="NJJ22" s="2398"/>
      <c r="NJK22" s="2398"/>
      <c r="NJL22" s="2398"/>
      <c r="NJM22" s="2398"/>
      <c r="NJN22" s="2398"/>
      <c r="NJO22" s="2398"/>
      <c r="NJP22" s="2398"/>
      <c r="NJQ22" s="2398"/>
      <c r="NJR22" s="2398"/>
      <c r="NJS22" s="2398"/>
      <c r="NJT22" s="2398"/>
      <c r="NJU22" s="2398"/>
      <c r="NJV22" s="2398"/>
      <c r="NJW22" s="2398"/>
      <c r="NJX22" s="2398"/>
      <c r="NJY22" s="2398"/>
      <c r="NJZ22" s="2398"/>
      <c r="NKA22" s="2399"/>
      <c r="NKB22" s="2399"/>
      <c r="NKC22" s="2399"/>
      <c r="NKD22" s="2399"/>
      <c r="NKE22" s="2399"/>
      <c r="NKF22" s="2399"/>
      <c r="NKG22" s="2399"/>
      <c r="NKH22" s="2399"/>
      <c r="NKI22" s="2399"/>
      <c r="NKJ22" s="2399"/>
      <c r="NKK22" s="2399"/>
      <c r="NKL22" s="2399"/>
      <c r="NKM22" s="2399"/>
      <c r="NKN22" s="2399"/>
      <c r="NKO22" s="2399"/>
      <c r="NKP22" s="2399"/>
      <c r="NKQ22" s="2399"/>
      <c r="NKR22" s="2399"/>
      <c r="NKS22" s="2399"/>
      <c r="NKT22" s="2397"/>
      <c r="NKU22" s="2400"/>
      <c r="NKV22" s="2396"/>
      <c r="NKW22" s="2396"/>
      <c r="NKX22" s="2396"/>
      <c r="NKY22" s="2397"/>
      <c r="NKZ22" s="2398"/>
      <c r="NLA22" s="2398"/>
      <c r="NLB22" s="2398"/>
      <c r="NLC22" s="2398"/>
      <c r="NLD22" s="2398"/>
      <c r="NLE22" s="2398"/>
      <c r="NLF22" s="2398"/>
      <c r="NLG22" s="2398"/>
      <c r="NLH22" s="2398"/>
      <c r="NLI22" s="2398"/>
      <c r="NLJ22" s="2398"/>
      <c r="NLK22" s="2398"/>
      <c r="NLL22" s="2398"/>
      <c r="NLM22" s="2398"/>
      <c r="NLN22" s="2398"/>
      <c r="NLO22" s="2398"/>
      <c r="NLP22" s="2398"/>
      <c r="NLQ22" s="2398"/>
      <c r="NLR22" s="2398"/>
      <c r="NLS22" s="2398"/>
      <c r="NLT22" s="2399"/>
      <c r="NLU22" s="2399"/>
      <c r="NLV22" s="2399"/>
      <c r="NLW22" s="2399"/>
      <c r="NLX22" s="2399"/>
      <c r="NLY22" s="2399"/>
      <c r="NLZ22" s="2399"/>
      <c r="NMA22" s="2399"/>
      <c r="NMB22" s="2399"/>
      <c r="NMC22" s="2399"/>
      <c r="NMD22" s="2399"/>
      <c r="NME22" s="2399"/>
      <c r="NMF22" s="2399"/>
      <c r="NMG22" s="2399"/>
      <c r="NMH22" s="2399"/>
      <c r="NMI22" s="2399"/>
      <c r="NMJ22" s="2399"/>
      <c r="NMK22" s="2399"/>
      <c r="NML22" s="2399"/>
      <c r="NMM22" s="2397"/>
      <c r="NMN22" s="2400"/>
      <c r="NMO22" s="2396"/>
      <c r="NMP22" s="2396"/>
      <c r="NMQ22" s="2396"/>
      <c r="NMR22" s="2397"/>
      <c r="NMS22" s="2398"/>
      <c r="NMT22" s="2398"/>
      <c r="NMU22" s="2398"/>
      <c r="NMV22" s="2398"/>
      <c r="NMW22" s="2398"/>
      <c r="NMX22" s="2398"/>
      <c r="NMY22" s="2398"/>
      <c r="NMZ22" s="2398"/>
      <c r="NNA22" s="2398"/>
      <c r="NNB22" s="2398"/>
      <c r="NNC22" s="2398"/>
      <c r="NND22" s="2398"/>
      <c r="NNE22" s="2398"/>
      <c r="NNF22" s="2398"/>
      <c r="NNG22" s="2398"/>
      <c r="NNH22" s="2398"/>
      <c r="NNI22" s="2398"/>
      <c r="NNJ22" s="2398"/>
      <c r="NNK22" s="2398"/>
      <c r="NNL22" s="2398"/>
      <c r="NNM22" s="2399"/>
      <c r="NNN22" s="2399"/>
      <c r="NNO22" s="2399"/>
      <c r="NNP22" s="2399"/>
      <c r="NNQ22" s="2399"/>
      <c r="NNR22" s="2399"/>
      <c r="NNS22" s="2399"/>
      <c r="NNT22" s="2399"/>
      <c r="NNU22" s="2399"/>
      <c r="NNV22" s="2399"/>
      <c r="NNW22" s="2399"/>
      <c r="NNX22" s="2399"/>
      <c r="NNY22" s="2399"/>
      <c r="NNZ22" s="2399"/>
      <c r="NOA22" s="2399"/>
      <c r="NOB22" s="2399"/>
      <c r="NOC22" s="2399"/>
      <c r="NOD22" s="2399"/>
      <c r="NOE22" s="2399"/>
      <c r="NOF22" s="2397"/>
      <c r="NOG22" s="2400"/>
      <c r="NOH22" s="2396"/>
      <c r="NOI22" s="2396"/>
      <c r="NOJ22" s="2396"/>
      <c r="NOK22" s="2397"/>
      <c r="NOL22" s="2398"/>
      <c r="NOM22" s="2398"/>
      <c r="NON22" s="2398"/>
      <c r="NOO22" s="2398"/>
      <c r="NOP22" s="2398"/>
      <c r="NOQ22" s="2398"/>
      <c r="NOR22" s="2398"/>
      <c r="NOS22" s="2398"/>
      <c r="NOT22" s="2398"/>
      <c r="NOU22" s="2398"/>
      <c r="NOV22" s="2398"/>
      <c r="NOW22" s="2398"/>
      <c r="NOX22" s="2398"/>
      <c r="NOY22" s="2398"/>
      <c r="NOZ22" s="2398"/>
      <c r="NPA22" s="2398"/>
      <c r="NPB22" s="2398"/>
      <c r="NPC22" s="2398"/>
      <c r="NPD22" s="2398"/>
      <c r="NPE22" s="2398"/>
      <c r="NPF22" s="2399"/>
      <c r="NPG22" s="2399"/>
      <c r="NPH22" s="2399"/>
      <c r="NPI22" s="2399"/>
      <c r="NPJ22" s="2399"/>
      <c r="NPK22" s="2399"/>
      <c r="NPL22" s="2399"/>
      <c r="NPM22" s="2399"/>
      <c r="NPN22" s="2399"/>
      <c r="NPO22" s="2399"/>
      <c r="NPP22" s="2399"/>
      <c r="NPQ22" s="2399"/>
      <c r="NPR22" s="2399"/>
      <c r="NPS22" s="2399"/>
      <c r="NPT22" s="2399"/>
      <c r="NPU22" s="2399"/>
      <c r="NPV22" s="2399"/>
      <c r="NPW22" s="2399"/>
      <c r="NPX22" s="2399"/>
      <c r="NPY22" s="2397"/>
      <c r="NPZ22" s="2400"/>
      <c r="NQA22" s="2396"/>
      <c r="NQB22" s="2396"/>
      <c r="NQC22" s="2396"/>
      <c r="NQD22" s="2397"/>
      <c r="NQE22" s="2398"/>
      <c r="NQF22" s="2398"/>
      <c r="NQG22" s="2398"/>
      <c r="NQH22" s="2398"/>
      <c r="NQI22" s="2398"/>
      <c r="NQJ22" s="2398"/>
      <c r="NQK22" s="2398"/>
      <c r="NQL22" s="2398"/>
      <c r="NQM22" s="2398"/>
      <c r="NQN22" s="2398"/>
      <c r="NQO22" s="2398"/>
      <c r="NQP22" s="2398"/>
      <c r="NQQ22" s="2398"/>
      <c r="NQR22" s="2398"/>
      <c r="NQS22" s="2398"/>
      <c r="NQT22" s="2398"/>
      <c r="NQU22" s="2398"/>
      <c r="NQV22" s="2398"/>
      <c r="NQW22" s="2398"/>
      <c r="NQX22" s="2398"/>
      <c r="NQY22" s="2399"/>
      <c r="NQZ22" s="2399"/>
      <c r="NRA22" s="2399"/>
      <c r="NRB22" s="2399"/>
      <c r="NRC22" s="2399"/>
      <c r="NRD22" s="2399"/>
      <c r="NRE22" s="2399"/>
      <c r="NRF22" s="2399"/>
      <c r="NRG22" s="2399"/>
      <c r="NRH22" s="2399"/>
      <c r="NRI22" s="2399"/>
      <c r="NRJ22" s="2399"/>
      <c r="NRK22" s="2399"/>
      <c r="NRL22" s="2399"/>
      <c r="NRM22" s="2399"/>
      <c r="NRN22" s="2399"/>
      <c r="NRO22" s="2399"/>
      <c r="NRP22" s="2399"/>
      <c r="NRQ22" s="2399"/>
      <c r="NRR22" s="2397"/>
      <c r="NRS22" s="2400"/>
      <c r="NRT22" s="2396"/>
      <c r="NRU22" s="2396"/>
      <c r="NRV22" s="2396"/>
      <c r="NRW22" s="2397"/>
      <c r="NRX22" s="2398"/>
      <c r="NRY22" s="2398"/>
      <c r="NRZ22" s="2398"/>
      <c r="NSA22" s="2398"/>
      <c r="NSB22" s="2398"/>
      <c r="NSC22" s="2398"/>
      <c r="NSD22" s="2398"/>
      <c r="NSE22" s="2398"/>
      <c r="NSF22" s="2398"/>
      <c r="NSG22" s="2398"/>
      <c r="NSH22" s="2398"/>
      <c r="NSI22" s="2398"/>
      <c r="NSJ22" s="2398"/>
      <c r="NSK22" s="2398"/>
      <c r="NSL22" s="2398"/>
      <c r="NSM22" s="2398"/>
      <c r="NSN22" s="2398"/>
      <c r="NSO22" s="2398"/>
      <c r="NSP22" s="2398"/>
      <c r="NSQ22" s="2398"/>
      <c r="NSR22" s="2399"/>
      <c r="NSS22" s="2399"/>
      <c r="NST22" s="2399"/>
      <c r="NSU22" s="2399"/>
      <c r="NSV22" s="2399"/>
      <c r="NSW22" s="2399"/>
      <c r="NSX22" s="2399"/>
      <c r="NSY22" s="2399"/>
      <c r="NSZ22" s="2399"/>
      <c r="NTA22" s="2399"/>
      <c r="NTB22" s="2399"/>
      <c r="NTC22" s="2399"/>
      <c r="NTD22" s="2399"/>
      <c r="NTE22" s="2399"/>
      <c r="NTF22" s="2399"/>
      <c r="NTG22" s="2399"/>
      <c r="NTH22" s="2399"/>
      <c r="NTI22" s="2399"/>
      <c r="NTJ22" s="2399"/>
      <c r="NTK22" s="2397"/>
      <c r="NTL22" s="2400"/>
      <c r="NTM22" s="2396"/>
      <c r="NTN22" s="2396"/>
      <c r="NTO22" s="2396"/>
      <c r="NTP22" s="2397"/>
      <c r="NTQ22" s="2398"/>
      <c r="NTR22" s="2398"/>
      <c r="NTS22" s="2398"/>
      <c r="NTT22" s="2398"/>
      <c r="NTU22" s="2398"/>
      <c r="NTV22" s="2398"/>
      <c r="NTW22" s="2398"/>
      <c r="NTX22" s="2398"/>
      <c r="NTY22" s="2398"/>
      <c r="NTZ22" s="2398"/>
      <c r="NUA22" s="2398"/>
      <c r="NUB22" s="2398"/>
      <c r="NUC22" s="2398"/>
      <c r="NUD22" s="2398"/>
      <c r="NUE22" s="2398"/>
      <c r="NUF22" s="2398"/>
      <c r="NUG22" s="2398"/>
      <c r="NUH22" s="2398"/>
      <c r="NUI22" s="2398"/>
      <c r="NUJ22" s="2398"/>
      <c r="NUK22" s="2399"/>
      <c r="NUL22" s="2399"/>
      <c r="NUM22" s="2399"/>
      <c r="NUN22" s="2399"/>
      <c r="NUO22" s="2399"/>
      <c r="NUP22" s="2399"/>
      <c r="NUQ22" s="2399"/>
      <c r="NUR22" s="2399"/>
      <c r="NUS22" s="2399"/>
      <c r="NUT22" s="2399"/>
      <c r="NUU22" s="2399"/>
      <c r="NUV22" s="2399"/>
      <c r="NUW22" s="2399"/>
      <c r="NUX22" s="2399"/>
      <c r="NUY22" s="2399"/>
      <c r="NUZ22" s="2399"/>
      <c r="NVA22" s="2399"/>
      <c r="NVB22" s="2399"/>
      <c r="NVC22" s="2399"/>
      <c r="NVD22" s="2397"/>
      <c r="NVE22" s="2400"/>
      <c r="NVF22" s="2396"/>
      <c r="NVG22" s="2396"/>
      <c r="NVH22" s="2396"/>
      <c r="NVI22" s="2397"/>
      <c r="NVJ22" s="2398"/>
      <c r="NVK22" s="2398"/>
      <c r="NVL22" s="2398"/>
      <c r="NVM22" s="2398"/>
      <c r="NVN22" s="2398"/>
      <c r="NVO22" s="2398"/>
      <c r="NVP22" s="2398"/>
      <c r="NVQ22" s="2398"/>
      <c r="NVR22" s="2398"/>
      <c r="NVS22" s="2398"/>
      <c r="NVT22" s="2398"/>
      <c r="NVU22" s="2398"/>
      <c r="NVV22" s="2398"/>
      <c r="NVW22" s="2398"/>
      <c r="NVX22" s="2398"/>
      <c r="NVY22" s="2398"/>
      <c r="NVZ22" s="2398"/>
      <c r="NWA22" s="2398"/>
      <c r="NWB22" s="2398"/>
      <c r="NWC22" s="2398"/>
      <c r="NWD22" s="2399"/>
      <c r="NWE22" s="2399"/>
      <c r="NWF22" s="2399"/>
      <c r="NWG22" s="2399"/>
      <c r="NWH22" s="2399"/>
      <c r="NWI22" s="2399"/>
      <c r="NWJ22" s="2399"/>
      <c r="NWK22" s="2399"/>
      <c r="NWL22" s="2399"/>
      <c r="NWM22" s="2399"/>
      <c r="NWN22" s="2399"/>
      <c r="NWO22" s="2399"/>
      <c r="NWP22" s="2399"/>
      <c r="NWQ22" s="2399"/>
      <c r="NWR22" s="2399"/>
      <c r="NWS22" s="2399"/>
      <c r="NWT22" s="2399"/>
      <c r="NWU22" s="2399"/>
      <c r="NWV22" s="2399"/>
      <c r="NWW22" s="2397"/>
      <c r="NWX22" s="2400"/>
      <c r="NWY22" s="2396"/>
      <c r="NWZ22" s="2396"/>
      <c r="NXA22" s="2396"/>
      <c r="NXB22" s="2397"/>
      <c r="NXC22" s="2398"/>
      <c r="NXD22" s="2398"/>
      <c r="NXE22" s="2398"/>
      <c r="NXF22" s="2398"/>
      <c r="NXG22" s="2398"/>
      <c r="NXH22" s="2398"/>
      <c r="NXI22" s="2398"/>
      <c r="NXJ22" s="2398"/>
      <c r="NXK22" s="2398"/>
      <c r="NXL22" s="2398"/>
      <c r="NXM22" s="2398"/>
      <c r="NXN22" s="2398"/>
      <c r="NXO22" s="2398"/>
      <c r="NXP22" s="2398"/>
      <c r="NXQ22" s="2398"/>
      <c r="NXR22" s="2398"/>
      <c r="NXS22" s="2398"/>
      <c r="NXT22" s="2398"/>
      <c r="NXU22" s="2398"/>
      <c r="NXV22" s="2398"/>
      <c r="NXW22" s="2399"/>
      <c r="NXX22" s="2399"/>
      <c r="NXY22" s="2399"/>
      <c r="NXZ22" s="2399"/>
      <c r="NYA22" s="2399"/>
      <c r="NYB22" s="2399"/>
      <c r="NYC22" s="2399"/>
      <c r="NYD22" s="2399"/>
      <c r="NYE22" s="2399"/>
      <c r="NYF22" s="2399"/>
      <c r="NYG22" s="2399"/>
      <c r="NYH22" s="2399"/>
      <c r="NYI22" s="2399"/>
      <c r="NYJ22" s="2399"/>
      <c r="NYK22" s="2399"/>
      <c r="NYL22" s="2399"/>
      <c r="NYM22" s="2399"/>
      <c r="NYN22" s="2399"/>
      <c r="NYO22" s="2399"/>
      <c r="NYP22" s="2397"/>
      <c r="NYQ22" s="2400"/>
      <c r="NYR22" s="2396"/>
      <c r="NYS22" s="2396"/>
      <c r="NYT22" s="2396"/>
      <c r="NYU22" s="2397"/>
      <c r="NYV22" s="2398"/>
      <c r="NYW22" s="2398"/>
      <c r="NYX22" s="2398"/>
      <c r="NYY22" s="2398"/>
      <c r="NYZ22" s="2398"/>
      <c r="NZA22" s="2398"/>
      <c r="NZB22" s="2398"/>
      <c r="NZC22" s="2398"/>
      <c r="NZD22" s="2398"/>
      <c r="NZE22" s="2398"/>
      <c r="NZF22" s="2398"/>
      <c r="NZG22" s="2398"/>
      <c r="NZH22" s="2398"/>
      <c r="NZI22" s="2398"/>
      <c r="NZJ22" s="2398"/>
      <c r="NZK22" s="2398"/>
      <c r="NZL22" s="2398"/>
      <c r="NZM22" s="2398"/>
      <c r="NZN22" s="2398"/>
      <c r="NZO22" s="2398"/>
      <c r="NZP22" s="2399"/>
      <c r="NZQ22" s="2399"/>
      <c r="NZR22" s="2399"/>
      <c r="NZS22" s="2399"/>
      <c r="NZT22" s="2399"/>
      <c r="NZU22" s="2399"/>
      <c r="NZV22" s="2399"/>
      <c r="NZW22" s="2399"/>
      <c r="NZX22" s="2399"/>
      <c r="NZY22" s="2399"/>
      <c r="NZZ22" s="2399"/>
      <c r="OAA22" s="2399"/>
      <c r="OAB22" s="2399"/>
      <c r="OAC22" s="2399"/>
      <c r="OAD22" s="2399"/>
      <c r="OAE22" s="2399"/>
      <c r="OAF22" s="2399"/>
      <c r="OAG22" s="2399"/>
      <c r="OAH22" s="2399"/>
      <c r="OAI22" s="2397"/>
      <c r="OAJ22" s="2400"/>
      <c r="OAK22" s="2396"/>
      <c r="OAL22" s="2396"/>
      <c r="OAM22" s="2396"/>
      <c r="OAN22" s="2397"/>
      <c r="OAO22" s="2398"/>
      <c r="OAP22" s="2398"/>
      <c r="OAQ22" s="2398"/>
      <c r="OAR22" s="2398"/>
      <c r="OAS22" s="2398"/>
      <c r="OAT22" s="2398"/>
      <c r="OAU22" s="2398"/>
      <c r="OAV22" s="2398"/>
      <c r="OAW22" s="2398"/>
      <c r="OAX22" s="2398"/>
      <c r="OAY22" s="2398"/>
      <c r="OAZ22" s="2398"/>
      <c r="OBA22" s="2398"/>
      <c r="OBB22" s="2398"/>
      <c r="OBC22" s="2398"/>
      <c r="OBD22" s="2398"/>
      <c r="OBE22" s="2398"/>
      <c r="OBF22" s="2398"/>
      <c r="OBG22" s="2398"/>
      <c r="OBH22" s="2398"/>
      <c r="OBI22" s="2399"/>
      <c r="OBJ22" s="2399"/>
      <c r="OBK22" s="2399"/>
      <c r="OBL22" s="2399"/>
      <c r="OBM22" s="2399"/>
      <c r="OBN22" s="2399"/>
      <c r="OBO22" s="2399"/>
      <c r="OBP22" s="2399"/>
      <c r="OBQ22" s="2399"/>
      <c r="OBR22" s="2399"/>
      <c r="OBS22" s="2399"/>
      <c r="OBT22" s="2399"/>
      <c r="OBU22" s="2399"/>
      <c r="OBV22" s="2399"/>
      <c r="OBW22" s="2399"/>
      <c r="OBX22" s="2399"/>
      <c r="OBY22" s="2399"/>
      <c r="OBZ22" s="2399"/>
      <c r="OCA22" s="2399"/>
      <c r="OCB22" s="2397"/>
      <c r="OCC22" s="2400"/>
      <c r="OCD22" s="2396"/>
      <c r="OCE22" s="2396"/>
      <c r="OCF22" s="2396"/>
      <c r="OCG22" s="2397"/>
      <c r="OCH22" s="2398"/>
      <c r="OCI22" s="2398"/>
      <c r="OCJ22" s="2398"/>
      <c r="OCK22" s="2398"/>
      <c r="OCL22" s="2398"/>
      <c r="OCM22" s="2398"/>
      <c r="OCN22" s="2398"/>
      <c r="OCO22" s="2398"/>
      <c r="OCP22" s="2398"/>
      <c r="OCQ22" s="2398"/>
      <c r="OCR22" s="2398"/>
      <c r="OCS22" s="2398"/>
      <c r="OCT22" s="2398"/>
      <c r="OCU22" s="2398"/>
      <c r="OCV22" s="2398"/>
      <c r="OCW22" s="2398"/>
      <c r="OCX22" s="2398"/>
      <c r="OCY22" s="2398"/>
      <c r="OCZ22" s="2398"/>
      <c r="ODA22" s="2398"/>
      <c r="ODB22" s="2399"/>
      <c r="ODC22" s="2399"/>
      <c r="ODD22" s="2399"/>
      <c r="ODE22" s="2399"/>
      <c r="ODF22" s="2399"/>
      <c r="ODG22" s="2399"/>
      <c r="ODH22" s="2399"/>
      <c r="ODI22" s="2399"/>
      <c r="ODJ22" s="2399"/>
      <c r="ODK22" s="2399"/>
      <c r="ODL22" s="2399"/>
      <c r="ODM22" s="2399"/>
      <c r="ODN22" s="2399"/>
      <c r="ODO22" s="2399"/>
      <c r="ODP22" s="2399"/>
      <c r="ODQ22" s="2399"/>
      <c r="ODR22" s="2399"/>
      <c r="ODS22" s="2399"/>
      <c r="ODT22" s="2399"/>
      <c r="ODU22" s="2397"/>
      <c r="ODV22" s="2400"/>
      <c r="ODW22" s="2396"/>
      <c r="ODX22" s="2396"/>
      <c r="ODY22" s="2396"/>
      <c r="ODZ22" s="2397"/>
      <c r="OEA22" s="2398"/>
      <c r="OEB22" s="2398"/>
      <c r="OEC22" s="2398"/>
      <c r="OED22" s="2398"/>
      <c r="OEE22" s="2398"/>
      <c r="OEF22" s="2398"/>
      <c r="OEG22" s="2398"/>
      <c r="OEH22" s="2398"/>
      <c r="OEI22" s="2398"/>
      <c r="OEJ22" s="2398"/>
      <c r="OEK22" s="2398"/>
      <c r="OEL22" s="2398"/>
      <c r="OEM22" s="2398"/>
      <c r="OEN22" s="2398"/>
      <c r="OEO22" s="2398"/>
      <c r="OEP22" s="2398"/>
      <c r="OEQ22" s="2398"/>
      <c r="OER22" s="2398"/>
      <c r="OES22" s="2398"/>
      <c r="OET22" s="2398"/>
      <c r="OEU22" s="2399"/>
      <c r="OEV22" s="2399"/>
      <c r="OEW22" s="2399"/>
      <c r="OEX22" s="2399"/>
      <c r="OEY22" s="2399"/>
      <c r="OEZ22" s="2399"/>
      <c r="OFA22" s="2399"/>
      <c r="OFB22" s="2399"/>
      <c r="OFC22" s="2399"/>
      <c r="OFD22" s="2399"/>
      <c r="OFE22" s="2399"/>
      <c r="OFF22" s="2399"/>
      <c r="OFG22" s="2399"/>
      <c r="OFH22" s="2399"/>
      <c r="OFI22" s="2399"/>
      <c r="OFJ22" s="2399"/>
      <c r="OFK22" s="2399"/>
      <c r="OFL22" s="2399"/>
      <c r="OFM22" s="2399"/>
      <c r="OFN22" s="2397"/>
      <c r="OFO22" s="2400"/>
      <c r="OFP22" s="2396"/>
      <c r="OFQ22" s="2396"/>
      <c r="OFR22" s="2396"/>
      <c r="OFS22" s="2397"/>
      <c r="OFT22" s="2398"/>
      <c r="OFU22" s="2398"/>
      <c r="OFV22" s="2398"/>
      <c r="OFW22" s="2398"/>
      <c r="OFX22" s="2398"/>
      <c r="OFY22" s="2398"/>
      <c r="OFZ22" s="2398"/>
      <c r="OGA22" s="2398"/>
      <c r="OGB22" s="2398"/>
      <c r="OGC22" s="2398"/>
      <c r="OGD22" s="2398"/>
      <c r="OGE22" s="2398"/>
      <c r="OGF22" s="2398"/>
      <c r="OGG22" s="2398"/>
      <c r="OGH22" s="2398"/>
      <c r="OGI22" s="2398"/>
      <c r="OGJ22" s="2398"/>
      <c r="OGK22" s="2398"/>
      <c r="OGL22" s="2398"/>
      <c r="OGM22" s="2398"/>
      <c r="OGN22" s="2399"/>
      <c r="OGO22" s="2399"/>
      <c r="OGP22" s="2399"/>
      <c r="OGQ22" s="2399"/>
      <c r="OGR22" s="2399"/>
      <c r="OGS22" s="2399"/>
      <c r="OGT22" s="2399"/>
      <c r="OGU22" s="2399"/>
      <c r="OGV22" s="2399"/>
      <c r="OGW22" s="2399"/>
      <c r="OGX22" s="2399"/>
      <c r="OGY22" s="2399"/>
      <c r="OGZ22" s="2399"/>
      <c r="OHA22" s="2399"/>
      <c r="OHB22" s="2399"/>
      <c r="OHC22" s="2399"/>
      <c r="OHD22" s="2399"/>
      <c r="OHE22" s="2399"/>
      <c r="OHF22" s="2399"/>
      <c r="OHG22" s="2397"/>
      <c r="OHH22" s="2400"/>
      <c r="OHI22" s="2396"/>
      <c r="OHJ22" s="2396"/>
      <c r="OHK22" s="2396"/>
      <c r="OHL22" s="2397"/>
      <c r="OHM22" s="2398"/>
      <c r="OHN22" s="2398"/>
      <c r="OHO22" s="2398"/>
      <c r="OHP22" s="2398"/>
      <c r="OHQ22" s="2398"/>
      <c r="OHR22" s="2398"/>
      <c r="OHS22" s="2398"/>
      <c r="OHT22" s="2398"/>
      <c r="OHU22" s="2398"/>
      <c r="OHV22" s="2398"/>
      <c r="OHW22" s="2398"/>
      <c r="OHX22" s="2398"/>
      <c r="OHY22" s="2398"/>
      <c r="OHZ22" s="2398"/>
      <c r="OIA22" s="2398"/>
      <c r="OIB22" s="2398"/>
      <c r="OIC22" s="2398"/>
      <c r="OID22" s="2398"/>
      <c r="OIE22" s="2398"/>
      <c r="OIF22" s="2398"/>
      <c r="OIG22" s="2399"/>
      <c r="OIH22" s="2399"/>
      <c r="OII22" s="2399"/>
      <c r="OIJ22" s="2399"/>
      <c r="OIK22" s="2399"/>
      <c r="OIL22" s="2399"/>
      <c r="OIM22" s="2399"/>
      <c r="OIN22" s="2399"/>
      <c r="OIO22" s="2399"/>
      <c r="OIP22" s="2399"/>
      <c r="OIQ22" s="2399"/>
      <c r="OIR22" s="2399"/>
      <c r="OIS22" s="2399"/>
      <c r="OIT22" s="2399"/>
      <c r="OIU22" s="2399"/>
      <c r="OIV22" s="2399"/>
      <c r="OIW22" s="2399"/>
      <c r="OIX22" s="2399"/>
      <c r="OIY22" s="2399"/>
      <c r="OIZ22" s="2397"/>
      <c r="OJA22" s="2400"/>
      <c r="OJB22" s="2396"/>
      <c r="OJC22" s="2396"/>
      <c r="OJD22" s="2396"/>
      <c r="OJE22" s="2397"/>
      <c r="OJF22" s="2398"/>
      <c r="OJG22" s="2398"/>
      <c r="OJH22" s="2398"/>
      <c r="OJI22" s="2398"/>
      <c r="OJJ22" s="2398"/>
      <c r="OJK22" s="2398"/>
      <c r="OJL22" s="2398"/>
      <c r="OJM22" s="2398"/>
      <c r="OJN22" s="2398"/>
      <c r="OJO22" s="2398"/>
      <c r="OJP22" s="2398"/>
      <c r="OJQ22" s="2398"/>
      <c r="OJR22" s="2398"/>
      <c r="OJS22" s="2398"/>
      <c r="OJT22" s="2398"/>
      <c r="OJU22" s="2398"/>
      <c r="OJV22" s="2398"/>
      <c r="OJW22" s="2398"/>
      <c r="OJX22" s="2398"/>
      <c r="OJY22" s="2398"/>
      <c r="OJZ22" s="2399"/>
      <c r="OKA22" s="2399"/>
      <c r="OKB22" s="2399"/>
      <c r="OKC22" s="2399"/>
      <c r="OKD22" s="2399"/>
      <c r="OKE22" s="2399"/>
      <c r="OKF22" s="2399"/>
      <c r="OKG22" s="2399"/>
      <c r="OKH22" s="2399"/>
      <c r="OKI22" s="2399"/>
      <c r="OKJ22" s="2399"/>
      <c r="OKK22" s="2399"/>
      <c r="OKL22" s="2399"/>
      <c r="OKM22" s="2399"/>
      <c r="OKN22" s="2399"/>
      <c r="OKO22" s="2399"/>
      <c r="OKP22" s="2399"/>
      <c r="OKQ22" s="2399"/>
      <c r="OKR22" s="2399"/>
      <c r="OKS22" s="2397"/>
      <c r="OKT22" s="2400"/>
      <c r="OKU22" s="2396"/>
      <c r="OKV22" s="2396"/>
      <c r="OKW22" s="2396"/>
      <c r="OKX22" s="2397"/>
      <c r="OKY22" s="2398"/>
      <c r="OKZ22" s="2398"/>
      <c r="OLA22" s="2398"/>
      <c r="OLB22" s="2398"/>
      <c r="OLC22" s="2398"/>
      <c r="OLD22" s="2398"/>
      <c r="OLE22" s="2398"/>
      <c r="OLF22" s="2398"/>
      <c r="OLG22" s="2398"/>
      <c r="OLH22" s="2398"/>
      <c r="OLI22" s="2398"/>
      <c r="OLJ22" s="2398"/>
      <c r="OLK22" s="2398"/>
      <c r="OLL22" s="2398"/>
      <c r="OLM22" s="2398"/>
      <c r="OLN22" s="2398"/>
      <c r="OLO22" s="2398"/>
      <c r="OLP22" s="2398"/>
      <c r="OLQ22" s="2398"/>
      <c r="OLR22" s="2398"/>
      <c r="OLS22" s="2399"/>
      <c r="OLT22" s="2399"/>
      <c r="OLU22" s="2399"/>
      <c r="OLV22" s="2399"/>
      <c r="OLW22" s="2399"/>
      <c r="OLX22" s="2399"/>
      <c r="OLY22" s="2399"/>
      <c r="OLZ22" s="2399"/>
      <c r="OMA22" s="2399"/>
      <c r="OMB22" s="2399"/>
      <c r="OMC22" s="2399"/>
      <c r="OMD22" s="2399"/>
      <c r="OME22" s="2399"/>
      <c r="OMF22" s="2399"/>
      <c r="OMG22" s="2399"/>
      <c r="OMH22" s="2399"/>
      <c r="OMI22" s="2399"/>
      <c r="OMJ22" s="2399"/>
      <c r="OMK22" s="2399"/>
      <c r="OML22" s="2397"/>
      <c r="OMM22" s="2400"/>
      <c r="OMN22" s="2396"/>
      <c r="OMO22" s="2396"/>
      <c r="OMP22" s="2396"/>
      <c r="OMQ22" s="2397"/>
      <c r="OMR22" s="2398"/>
      <c r="OMS22" s="2398"/>
      <c r="OMT22" s="2398"/>
      <c r="OMU22" s="2398"/>
      <c r="OMV22" s="2398"/>
      <c r="OMW22" s="2398"/>
      <c r="OMX22" s="2398"/>
      <c r="OMY22" s="2398"/>
      <c r="OMZ22" s="2398"/>
      <c r="ONA22" s="2398"/>
      <c r="ONB22" s="2398"/>
      <c r="ONC22" s="2398"/>
      <c r="OND22" s="2398"/>
      <c r="ONE22" s="2398"/>
      <c r="ONF22" s="2398"/>
      <c r="ONG22" s="2398"/>
      <c r="ONH22" s="2398"/>
      <c r="ONI22" s="2398"/>
      <c r="ONJ22" s="2398"/>
      <c r="ONK22" s="2398"/>
      <c r="ONL22" s="2399"/>
      <c r="ONM22" s="2399"/>
      <c r="ONN22" s="2399"/>
      <c r="ONO22" s="2399"/>
      <c r="ONP22" s="2399"/>
      <c r="ONQ22" s="2399"/>
      <c r="ONR22" s="2399"/>
      <c r="ONS22" s="2399"/>
      <c r="ONT22" s="2399"/>
      <c r="ONU22" s="2399"/>
      <c r="ONV22" s="2399"/>
      <c r="ONW22" s="2399"/>
      <c r="ONX22" s="2399"/>
      <c r="ONY22" s="2399"/>
      <c r="ONZ22" s="2399"/>
      <c r="OOA22" s="2399"/>
      <c r="OOB22" s="2399"/>
      <c r="OOC22" s="2399"/>
      <c r="OOD22" s="2399"/>
      <c r="OOE22" s="2397"/>
      <c r="OOF22" s="2400"/>
      <c r="OOG22" s="2396"/>
      <c r="OOH22" s="2396"/>
      <c r="OOI22" s="2396"/>
      <c r="OOJ22" s="2397"/>
      <c r="OOK22" s="2398"/>
      <c r="OOL22" s="2398"/>
      <c r="OOM22" s="2398"/>
      <c r="OON22" s="2398"/>
      <c r="OOO22" s="2398"/>
      <c r="OOP22" s="2398"/>
      <c r="OOQ22" s="2398"/>
      <c r="OOR22" s="2398"/>
      <c r="OOS22" s="2398"/>
      <c r="OOT22" s="2398"/>
      <c r="OOU22" s="2398"/>
      <c r="OOV22" s="2398"/>
      <c r="OOW22" s="2398"/>
      <c r="OOX22" s="2398"/>
      <c r="OOY22" s="2398"/>
      <c r="OOZ22" s="2398"/>
      <c r="OPA22" s="2398"/>
      <c r="OPB22" s="2398"/>
      <c r="OPC22" s="2398"/>
      <c r="OPD22" s="2398"/>
      <c r="OPE22" s="2399"/>
      <c r="OPF22" s="2399"/>
      <c r="OPG22" s="2399"/>
      <c r="OPH22" s="2399"/>
      <c r="OPI22" s="2399"/>
      <c r="OPJ22" s="2399"/>
      <c r="OPK22" s="2399"/>
      <c r="OPL22" s="2399"/>
      <c r="OPM22" s="2399"/>
      <c r="OPN22" s="2399"/>
      <c r="OPO22" s="2399"/>
      <c r="OPP22" s="2399"/>
      <c r="OPQ22" s="2399"/>
      <c r="OPR22" s="2399"/>
      <c r="OPS22" s="2399"/>
      <c r="OPT22" s="2399"/>
      <c r="OPU22" s="2399"/>
      <c r="OPV22" s="2399"/>
      <c r="OPW22" s="2399"/>
      <c r="OPX22" s="2397"/>
      <c r="OPY22" s="2400"/>
      <c r="OPZ22" s="2396"/>
      <c r="OQA22" s="2396"/>
      <c r="OQB22" s="2396"/>
      <c r="OQC22" s="2397"/>
      <c r="OQD22" s="2398"/>
      <c r="OQE22" s="2398"/>
      <c r="OQF22" s="2398"/>
      <c r="OQG22" s="2398"/>
      <c r="OQH22" s="2398"/>
      <c r="OQI22" s="2398"/>
      <c r="OQJ22" s="2398"/>
      <c r="OQK22" s="2398"/>
      <c r="OQL22" s="2398"/>
      <c r="OQM22" s="2398"/>
      <c r="OQN22" s="2398"/>
      <c r="OQO22" s="2398"/>
      <c r="OQP22" s="2398"/>
      <c r="OQQ22" s="2398"/>
      <c r="OQR22" s="2398"/>
      <c r="OQS22" s="2398"/>
      <c r="OQT22" s="2398"/>
      <c r="OQU22" s="2398"/>
      <c r="OQV22" s="2398"/>
      <c r="OQW22" s="2398"/>
      <c r="OQX22" s="2399"/>
      <c r="OQY22" s="2399"/>
      <c r="OQZ22" s="2399"/>
      <c r="ORA22" s="2399"/>
      <c r="ORB22" s="2399"/>
      <c r="ORC22" s="2399"/>
      <c r="ORD22" s="2399"/>
      <c r="ORE22" s="2399"/>
      <c r="ORF22" s="2399"/>
      <c r="ORG22" s="2399"/>
      <c r="ORH22" s="2399"/>
      <c r="ORI22" s="2399"/>
      <c r="ORJ22" s="2399"/>
      <c r="ORK22" s="2399"/>
      <c r="ORL22" s="2399"/>
      <c r="ORM22" s="2399"/>
      <c r="ORN22" s="2399"/>
      <c r="ORO22" s="2399"/>
      <c r="ORP22" s="2399"/>
      <c r="ORQ22" s="2397"/>
      <c r="ORR22" s="2400"/>
      <c r="ORS22" s="2396"/>
      <c r="ORT22" s="2396"/>
      <c r="ORU22" s="2396"/>
      <c r="ORV22" s="2397"/>
      <c r="ORW22" s="2398"/>
      <c r="ORX22" s="2398"/>
      <c r="ORY22" s="2398"/>
      <c r="ORZ22" s="2398"/>
      <c r="OSA22" s="2398"/>
      <c r="OSB22" s="2398"/>
      <c r="OSC22" s="2398"/>
      <c r="OSD22" s="2398"/>
      <c r="OSE22" s="2398"/>
      <c r="OSF22" s="2398"/>
      <c r="OSG22" s="2398"/>
      <c r="OSH22" s="2398"/>
      <c r="OSI22" s="2398"/>
      <c r="OSJ22" s="2398"/>
      <c r="OSK22" s="2398"/>
      <c r="OSL22" s="2398"/>
      <c r="OSM22" s="2398"/>
      <c r="OSN22" s="2398"/>
      <c r="OSO22" s="2398"/>
      <c r="OSP22" s="2398"/>
      <c r="OSQ22" s="2399"/>
      <c r="OSR22" s="2399"/>
      <c r="OSS22" s="2399"/>
      <c r="OST22" s="2399"/>
      <c r="OSU22" s="2399"/>
      <c r="OSV22" s="2399"/>
      <c r="OSW22" s="2399"/>
      <c r="OSX22" s="2399"/>
      <c r="OSY22" s="2399"/>
      <c r="OSZ22" s="2399"/>
      <c r="OTA22" s="2399"/>
      <c r="OTB22" s="2399"/>
      <c r="OTC22" s="2399"/>
      <c r="OTD22" s="2399"/>
      <c r="OTE22" s="2399"/>
      <c r="OTF22" s="2399"/>
      <c r="OTG22" s="2399"/>
      <c r="OTH22" s="2399"/>
      <c r="OTI22" s="2399"/>
      <c r="OTJ22" s="2397"/>
      <c r="OTK22" s="2400"/>
      <c r="OTL22" s="2396"/>
      <c r="OTM22" s="2396"/>
      <c r="OTN22" s="2396"/>
      <c r="OTO22" s="2397"/>
      <c r="OTP22" s="2398"/>
      <c r="OTQ22" s="2398"/>
      <c r="OTR22" s="2398"/>
      <c r="OTS22" s="2398"/>
      <c r="OTT22" s="2398"/>
      <c r="OTU22" s="2398"/>
      <c r="OTV22" s="2398"/>
      <c r="OTW22" s="2398"/>
      <c r="OTX22" s="2398"/>
      <c r="OTY22" s="2398"/>
      <c r="OTZ22" s="2398"/>
      <c r="OUA22" s="2398"/>
      <c r="OUB22" s="2398"/>
      <c r="OUC22" s="2398"/>
      <c r="OUD22" s="2398"/>
      <c r="OUE22" s="2398"/>
      <c r="OUF22" s="2398"/>
      <c r="OUG22" s="2398"/>
      <c r="OUH22" s="2398"/>
      <c r="OUI22" s="2398"/>
      <c r="OUJ22" s="2399"/>
      <c r="OUK22" s="2399"/>
      <c r="OUL22" s="2399"/>
      <c r="OUM22" s="2399"/>
      <c r="OUN22" s="2399"/>
      <c r="OUO22" s="2399"/>
      <c r="OUP22" s="2399"/>
      <c r="OUQ22" s="2399"/>
      <c r="OUR22" s="2399"/>
      <c r="OUS22" s="2399"/>
      <c r="OUT22" s="2399"/>
      <c r="OUU22" s="2399"/>
      <c r="OUV22" s="2399"/>
      <c r="OUW22" s="2399"/>
      <c r="OUX22" s="2399"/>
      <c r="OUY22" s="2399"/>
      <c r="OUZ22" s="2399"/>
      <c r="OVA22" s="2399"/>
      <c r="OVB22" s="2399"/>
      <c r="OVC22" s="2397"/>
      <c r="OVD22" s="2400"/>
      <c r="OVE22" s="2396"/>
      <c r="OVF22" s="2396"/>
      <c r="OVG22" s="2396"/>
      <c r="OVH22" s="2397"/>
      <c r="OVI22" s="2398"/>
      <c r="OVJ22" s="2398"/>
      <c r="OVK22" s="2398"/>
      <c r="OVL22" s="2398"/>
      <c r="OVM22" s="2398"/>
      <c r="OVN22" s="2398"/>
      <c r="OVO22" s="2398"/>
      <c r="OVP22" s="2398"/>
      <c r="OVQ22" s="2398"/>
      <c r="OVR22" s="2398"/>
      <c r="OVS22" s="2398"/>
      <c r="OVT22" s="2398"/>
      <c r="OVU22" s="2398"/>
      <c r="OVV22" s="2398"/>
      <c r="OVW22" s="2398"/>
      <c r="OVX22" s="2398"/>
      <c r="OVY22" s="2398"/>
      <c r="OVZ22" s="2398"/>
      <c r="OWA22" s="2398"/>
      <c r="OWB22" s="2398"/>
      <c r="OWC22" s="2399"/>
      <c r="OWD22" s="2399"/>
      <c r="OWE22" s="2399"/>
      <c r="OWF22" s="2399"/>
      <c r="OWG22" s="2399"/>
      <c r="OWH22" s="2399"/>
      <c r="OWI22" s="2399"/>
      <c r="OWJ22" s="2399"/>
      <c r="OWK22" s="2399"/>
      <c r="OWL22" s="2399"/>
      <c r="OWM22" s="2399"/>
      <c r="OWN22" s="2399"/>
      <c r="OWO22" s="2399"/>
      <c r="OWP22" s="2399"/>
      <c r="OWQ22" s="2399"/>
      <c r="OWR22" s="2399"/>
      <c r="OWS22" s="2399"/>
      <c r="OWT22" s="2399"/>
      <c r="OWU22" s="2399"/>
      <c r="OWV22" s="2397"/>
      <c r="OWW22" s="2400"/>
      <c r="OWX22" s="2396"/>
      <c r="OWY22" s="2396"/>
      <c r="OWZ22" s="2396"/>
      <c r="OXA22" s="2397"/>
      <c r="OXB22" s="2398"/>
      <c r="OXC22" s="2398"/>
      <c r="OXD22" s="2398"/>
      <c r="OXE22" s="2398"/>
      <c r="OXF22" s="2398"/>
      <c r="OXG22" s="2398"/>
      <c r="OXH22" s="2398"/>
      <c r="OXI22" s="2398"/>
      <c r="OXJ22" s="2398"/>
      <c r="OXK22" s="2398"/>
      <c r="OXL22" s="2398"/>
      <c r="OXM22" s="2398"/>
      <c r="OXN22" s="2398"/>
      <c r="OXO22" s="2398"/>
      <c r="OXP22" s="2398"/>
      <c r="OXQ22" s="2398"/>
      <c r="OXR22" s="2398"/>
      <c r="OXS22" s="2398"/>
      <c r="OXT22" s="2398"/>
      <c r="OXU22" s="2398"/>
      <c r="OXV22" s="2399"/>
      <c r="OXW22" s="2399"/>
      <c r="OXX22" s="2399"/>
      <c r="OXY22" s="2399"/>
      <c r="OXZ22" s="2399"/>
      <c r="OYA22" s="2399"/>
      <c r="OYB22" s="2399"/>
      <c r="OYC22" s="2399"/>
      <c r="OYD22" s="2399"/>
      <c r="OYE22" s="2399"/>
      <c r="OYF22" s="2399"/>
      <c r="OYG22" s="2399"/>
      <c r="OYH22" s="2399"/>
      <c r="OYI22" s="2399"/>
      <c r="OYJ22" s="2399"/>
      <c r="OYK22" s="2399"/>
      <c r="OYL22" s="2399"/>
      <c r="OYM22" s="2399"/>
      <c r="OYN22" s="2399"/>
      <c r="OYO22" s="2397"/>
      <c r="OYP22" s="2400"/>
      <c r="OYQ22" s="2396"/>
      <c r="OYR22" s="2396"/>
      <c r="OYS22" s="2396"/>
      <c r="OYT22" s="2397"/>
      <c r="OYU22" s="2398"/>
      <c r="OYV22" s="2398"/>
      <c r="OYW22" s="2398"/>
      <c r="OYX22" s="2398"/>
      <c r="OYY22" s="2398"/>
      <c r="OYZ22" s="2398"/>
      <c r="OZA22" s="2398"/>
      <c r="OZB22" s="2398"/>
      <c r="OZC22" s="2398"/>
      <c r="OZD22" s="2398"/>
      <c r="OZE22" s="2398"/>
      <c r="OZF22" s="2398"/>
      <c r="OZG22" s="2398"/>
      <c r="OZH22" s="2398"/>
      <c r="OZI22" s="2398"/>
      <c r="OZJ22" s="2398"/>
      <c r="OZK22" s="2398"/>
      <c r="OZL22" s="2398"/>
      <c r="OZM22" s="2398"/>
      <c r="OZN22" s="2398"/>
      <c r="OZO22" s="2399"/>
      <c r="OZP22" s="2399"/>
      <c r="OZQ22" s="2399"/>
      <c r="OZR22" s="2399"/>
      <c r="OZS22" s="2399"/>
      <c r="OZT22" s="2399"/>
      <c r="OZU22" s="2399"/>
      <c r="OZV22" s="2399"/>
      <c r="OZW22" s="2399"/>
      <c r="OZX22" s="2399"/>
      <c r="OZY22" s="2399"/>
      <c r="OZZ22" s="2399"/>
      <c r="PAA22" s="2399"/>
      <c r="PAB22" s="2399"/>
      <c r="PAC22" s="2399"/>
      <c r="PAD22" s="2399"/>
      <c r="PAE22" s="2399"/>
      <c r="PAF22" s="2399"/>
      <c r="PAG22" s="2399"/>
      <c r="PAH22" s="2397"/>
      <c r="PAI22" s="2400"/>
      <c r="PAJ22" s="2396"/>
      <c r="PAK22" s="2396"/>
      <c r="PAL22" s="2396"/>
      <c r="PAM22" s="2397"/>
      <c r="PAN22" s="2398"/>
      <c r="PAO22" s="2398"/>
      <c r="PAP22" s="2398"/>
      <c r="PAQ22" s="2398"/>
      <c r="PAR22" s="2398"/>
      <c r="PAS22" s="2398"/>
      <c r="PAT22" s="2398"/>
      <c r="PAU22" s="2398"/>
      <c r="PAV22" s="2398"/>
      <c r="PAW22" s="2398"/>
      <c r="PAX22" s="2398"/>
      <c r="PAY22" s="2398"/>
      <c r="PAZ22" s="2398"/>
      <c r="PBA22" s="2398"/>
      <c r="PBB22" s="2398"/>
      <c r="PBC22" s="2398"/>
      <c r="PBD22" s="2398"/>
      <c r="PBE22" s="2398"/>
      <c r="PBF22" s="2398"/>
      <c r="PBG22" s="2398"/>
      <c r="PBH22" s="2399"/>
      <c r="PBI22" s="2399"/>
      <c r="PBJ22" s="2399"/>
      <c r="PBK22" s="2399"/>
      <c r="PBL22" s="2399"/>
      <c r="PBM22" s="2399"/>
      <c r="PBN22" s="2399"/>
      <c r="PBO22" s="2399"/>
      <c r="PBP22" s="2399"/>
      <c r="PBQ22" s="2399"/>
      <c r="PBR22" s="2399"/>
      <c r="PBS22" s="2399"/>
      <c r="PBT22" s="2399"/>
      <c r="PBU22" s="2399"/>
      <c r="PBV22" s="2399"/>
      <c r="PBW22" s="2399"/>
      <c r="PBX22" s="2399"/>
      <c r="PBY22" s="2399"/>
      <c r="PBZ22" s="2399"/>
      <c r="PCA22" s="2397"/>
      <c r="PCB22" s="2400"/>
      <c r="PCC22" s="2396"/>
      <c r="PCD22" s="2396"/>
      <c r="PCE22" s="2396"/>
      <c r="PCF22" s="2397"/>
      <c r="PCG22" s="2398"/>
      <c r="PCH22" s="2398"/>
      <c r="PCI22" s="2398"/>
      <c r="PCJ22" s="2398"/>
      <c r="PCK22" s="2398"/>
      <c r="PCL22" s="2398"/>
      <c r="PCM22" s="2398"/>
      <c r="PCN22" s="2398"/>
      <c r="PCO22" s="2398"/>
      <c r="PCP22" s="2398"/>
      <c r="PCQ22" s="2398"/>
      <c r="PCR22" s="2398"/>
      <c r="PCS22" s="2398"/>
      <c r="PCT22" s="2398"/>
      <c r="PCU22" s="2398"/>
      <c r="PCV22" s="2398"/>
      <c r="PCW22" s="2398"/>
      <c r="PCX22" s="2398"/>
      <c r="PCY22" s="2398"/>
      <c r="PCZ22" s="2398"/>
      <c r="PDA22" s="2399"/>
      <c r="PDB22" s="2399"/>
      <c r="PDC22" s="2399"/>
      <c r="PDD22" s="2399"/>
      <c r="PDE22" s="2399"/>
      <c r="PDF22" s="2399"/>
      <c r="PDG22" s="2399"/>
      <c r="PDH22" s="2399"/>
      <c r="PDI22" s="2399"/>
      <c r="PDJ22" s="2399"/>
      <c r="PDK22" s="2399"/>
      <c r="PDL22" s="2399"/>
      <c r="PDM22" s="2399"/>
      <c r="PDN22" s="2399"/>
      <c r="PDO22" s="2399"/>
      <c r="PDP22" s="2399"/>
      <c r="PDQ22" s="2399"/>
      <c r="PDR22" s="2399"/>
      <c r="PDS22" s="2399"/>
      <c r="PDT22" s="2397"/>
      <c r="PDU22" s="2400"/>
      <c r="PDV22" s="2396"/>
      <c r="PDW22" s="2396"/>
      <c r="PDX22" s="2396"/>
      <c r="PDY22" s="2397"/>
      <c r="PDZ22" s="2398"/>
      <c r="PEA22" s="2398"/>
      <c r="PEB22" s="2398"/>
      <c r="PEC22" s="2398"/>
      <c r="PED22" s="2398"/>
      <c r="PEE22" s="2398"/>
      <c r="PEF22" s="2398"/>
      <c r="PEG22" s="2398"/>
      <c r="PEH22" s="2398"/>
      <c r="PEI22" s="2398"/>
      <c r="PEJ22" s="2398"/>
      <c r="PEK22" s="2398"/>
      <c r="PEL22" s="2398"/>
      <c r="PEM22" s="2398"/>
      <c r="PEN22" s="2398"/>
      <c r="PEO22" s="2398"/>
      <c r="PEP22" s="2398"/>
      <c r="PEQ22" s="2398"/>
      <c r="PER22" s="2398"/>
      <c r="PES22" s="2398"/>
      <c r="PET22" s="2399"/>
      <c r="PEU22" s="2399"/>
      <c r="PEV22" s="2399"/>
      <c r="PEW22" s="2399"/>
      <c r="PEX22" s="2399"/>
      <c r="PEY22" s="2399"/>
      <c r="PEZ22" s="2399"/>
      <c r="PFA22" s="2399"/>
      <c r="PFB22" s="2399"/>
      <c r="PFC22" s="2399"/>
      <c r="PFD22" s="2399"/>
      <c r="PFE22" s="2399"/>
      <c r="PFF22" s="2399"/>
      <c r="PFG22" s="2399"/>
      <c r="PFH22" s="2399"/>
      <c r="PFI22" s="2399"/>
      <c r="PFJ22" s="2399"/>
      <c r="PFK22" s="2399"/>
      <c r="PFL22" s="2399"/>
      <c r="PFM22" s="2397"/>
      <c r="PFN22" s="2400"/>
      <c r="PFO22" s="2396"/>
      <c r="PFP22" s="2396"/>
      <c r="PFQ22" s="2396"/>
      <c r="PFR22" s="2397"/>
      <c r="PFS22" s="2398"/>
      <c r="PFT22" s="2398"/>
      <c r="PFU22" s="2398"/>
      <c r="PFV22" s="2398"/>
      <c r="PFW22" s="2398"/>
      <c r="PFX22" s="2398"/>
      <c r="PFY22" s="2398"/>
      <c r="PFZ22" s="2398"/>
      <c r="PGA22" s="2398"/>
      <c r="PGB22" s="2398"/>
      <c r="PGC22" s="2398"/>
      <c r="PGD22" s="2398"/>
      <c r="PGE22" s="2398"/>
      <c r="PGF22" s="2398"/>
      <c r="PGG22" s="2398"/>
      <c r="PGH22" s="2398"/>
      <c r="PGI22" s="2398"/>
      <c r="PGJ22" s="2398"/>
      <c r="PGK22" s="2398"/>
      <c r="PGL22" s="2398"/>
      <c r="PGM22" s="2399"/>
      <c r="PGN22" s="2399"/>
      <c r="PGO22" s="2399"/>
      <c r="PGP22" s="2399"/>
      <c r="PGQ22" s="2399"/>
      <c r="PGR22" s="2399"/>
      <c r="PGS22" s="2399"/>
      <c r="PGT22" s="2399"/>
      <c r="PGU22" s="2399"/>
      <c r="PGV22" s="2399"/>
      <c r="PGW22" s="2399"/>
      <c r="PGX22" s="2399"/>
      <c r="PGY22" s="2399"/>
      <c r="PGZ22" s="2399"/>
      <c r="PHA22" s="2399"/>
      <c r="PHB22" s="2399"/>
      <c r="PHC22" s="2399"/>
      <c r="PHD22" s="2399"/>
      <c r="PHE22" s="2399"/>
      <c r="PHF22" s="2397"/>
      <c r="PHG22" s="2400"/>
      <c r="PHH22" s="2396"/>
      <c r="PHI22" s="2396"/>
      <c r="PHJ22" s="2396"/>
      <c r="PHK22" s="2397"/>
      <c r="PHL22" s="2398"/>
      <c r="PHM22" s="2398"/>
      <c r="PHN22" s="2398"/>
      <c r="PHO22" s="2398"/>
      <c r="PHP22" s="2398"/>
      <c r="PHQ22" s="2398"/>
      <c r="PHR22" s="2398"/>
      <c r="PHS22" s="2398"/>
      <c r="PHT22" s="2398"/>
      <c r="PHU22" s="2398"/>
      <c r="PHV22" s="2398"/>
      <c r="PHW22" s="2398"/>
      <c r="PHX22" s="2398"/>
      <c r="PHY22" s="2398"/>
      <c r="PHZ22" s="2398"/>
      <c r="PIA22" s="2398"/>
      <c r="PIB22" s="2398"/>
      <c r="PIC22" s="2398"/>
      <c r="PID22" s="2398"/>
      <c r="PIE22" s="2398"/>
      <c r="PIF22" s="2399"/>
      <c r="PIG22" s="2399"/>
      <c r="PIH22" s="2399"/>
      <c r="PII22" s="2399"/>
      <c r="PIJ22" s="2399"/>
      <c r="PIK22" s="2399"/>
      <c r="PIL22" s="2399"/>
      <c r="PIM22" s="2399"/>
      <c r="PIN22" s="2399"/>
      <c r="PIO22" s="2399"/>
      <c r="PIP22" s="2399"/>
      <c r="PIQ22" s="2399"/>
      <c r="PIR22" s="2399"/>
      <c r="PIS22" s="2399"/>
      <c r="PIT22" s="2399"/>
      <c r="PIU22" s="2399"/>
      <c r="PIV22" s="2399"/>
      <c r="PIW22" s="2399"/>
      <c r="PIX22" s="2399"/>
      <c r="PIY22" s="2397"/>
      <c r="PIZ22" s="2400"/>
      <c r="PJA22" s="2396"/>
      <c r="PJB22" s="2396"/>
      <c r="PJC22" s="2396"/>
      <c r="PJD22" s="2397"/>
      <c r="PJE22" s="2398"/>
      <c r="PJF22" s="2398"/>
      <c r="PJG22" s="2398"/>
      <c r="PJH22" s="2398"/>
      <c r="PJI22" s="2398"/>
      <c r="PJJ22" s="2398"/>
      <c r="PJK22" s="2398"/>
      <c r="PJL22" s="2398"/>
      <c r="PJM22" s="2398"/>
      <c r="PJN22" s="2398"/>
      <c r="PJO22" s="2398"/>
      <c r="PJP22" s="2398"/>
      <c r="PJQ22" s="2398"/>
      <c r="PJR22" s="2398"/>
      <c r="PJS22" s="2398"/>
      <c r="PJT22" s="2398"/>
      <c r="PJU22" s="2398"/>
      <c r="PJV22" s="2398"/>
      <c r="PJW22" s="2398"/>
      <c r="PJX22" s="2398"/>
      <c r="PJY22" s="2399"/>
      <c r="PJZ22" s="2399"/>
      <c r="PKA22" s="2399"/>
      <c r="PKB22" s="2399"/>
      <c r="PKC22" s="2399"/>
      <c r="PKD22" s="2399"/>
      <c r="PKE22" s="2399"/>
      <c r="PKF22" s="2399"/>
      <c r="PKG22" s="2399"/>
      <c r="PKH22" s="2399"/>
      <c r="PKI22" s="2399"/>
      <c r="PKJ22" s="2399"/>
      <c r="PKK22" s="2399"/>
      <c r="PKL22" s="2399"/>
      <c r="PKM22" s="2399"/>
      <c r="PKN22" s="2399"/>
      <c r="PKO22" s="2399"/>
      <c r="PKP22" s="2399"/>
      <c r="PKQ22" s="2399"/>
      <c r="PKR22" s="2397"/>
      <c r="PKS22" s="2400"/>
      <c r="PKT22" s="2396"/>
      <c r="PKU22" s="2396"/>
      <c r="PKV22" s="2396"/>
      <c r="PKW22" s="2397"/>
      <c r="PKX22" s="2398"/>
      <c r="PKY22" s="2398"/>
      <c r="PKZ22" s="2398"/>
      <c r="PLA22" s="2398"/>
      <c r="PLB22" s="2398"/>
      <c r="PLC22" s="2398"/>
      <c r="PLD22" s="2398"/>
      <c r="PLE22" s="2398"/>
      <c r="PLF22" s="2398"/>
      <c r="PLG22" s="2398"/>
      <c r="PLH22" s="2398"/>
      <c r="PLI22" s="2398"/>
      <c r="PLJ22" s="2398"/>
      <c r="PLK22" s="2398"/>
      <c r="PLL22" s="2398"/>
      <c r="PLM22" s="2398"/>
      <c r="PLN22" s="2398"/>
      <c r="PLO22" s="2398"/>
      <c r="PLP22" s="2398"/>
      <c r="PLQ22" s="2398"/>
      <c r="PLR22" s="2399"/>
      <c r="PLS22" s="2399"/>
      <c r="PLT22" s="2399"/>
      <c r="PLU22" s="2399"/>
      <c r="PLV22" s="2399"/>
      <c r="PLW22" s="2399"/>
      <c r="PLX22" s="2399"/>
      <c r="PLY22" s="2399"/>
      <c r="PLZ22" s="2399"/>
      <c r="PMA22" s="2399"/>
      <c r="PMB22" s="2399"/>
      <c r="PMC22" s="2399"/>
      <c r="PMD22" s="2399"/>
      <c r="PME22" s="2399"/>
      <c r="PMF22" s="2399"/>
      <c r="PMG22" s="2399"/>
      <c r="PMH22" s="2399"/>
      <c r="PMI22" s="2399"/>
      <c r="PMJ22" s="2399"/>
      <c r="PMK22" s="2397"/>
      <c r="PML22" s="2400"/>
      <c r="PMM22" s="2396"/>
      <c r="PMN22" s="2396"/>
      <c r="PMO22" s="2396"/>
      <c r="PMP22" s="2397"/>
      <c r="PMQ22" s="2398"/>
      <c r="PMR22" s="2398"/>
      <c r="PMS22" s="2398"/>
      <c r="PMT22" s="2398"/>
      <c r="PMU22" s="2398"/>
      <c r="PMV22" s="2398"/>
      <c r="PMW22" s="2398"/>
      <c r="PMX22" s="2398"/>
      <c r="PMY22" s="2398"/>
      <c r="PMZ22" s="2398"/>
      <c r="PNA22" s="2398"/>
      <c r="PNB22" s="2398"/>
      <c r="PNC22" s="2398"/>
      <c r="PND22" s="2398"/>
      <c r="PNE22" s="2398"/>
      <c r="PNF22" s="2398"/>
      <c r="PNG22" s="2398"/>
      <c r="PNH22" s="2398"/>
      <c r="PNI22" s="2398"/>
      <c r="PNJ22" s="2398"/>
      <c r="PNK22" s="2399"/>
      <c r="PNL22" s="2399"/>
      <c r="PNM22" s="2399"/>
      <c r="PNN22" s="2399"/>
      <c r="PNO22" s="2399"/>
      <c r="PNP22" s="2399"/>
      <c r="PNQ22" s="2399"/>
      <c r="PNR22" s="2399"/>
      <c r="PNS22" s="2399"/>
      <c r="PNT22" s="2399"/>
      <c r="PNU22" s="2399"/>
      <c r="PNV22" s="2399"/>
      <c r="PNW22" s="2399"/>
      <c r="PNX22" s="2399"/>
      <c r="PNY22" s="2399"/>
      <c r="PNZ22" s="2399"/>
      <c r="POA22" s="2399"/>
      <c r="POB22" s="2399"/>
      <c r="POC22" s="2399"/>
      <c r="POD22" s="2397"/>
      <c r="POE22" s="2400"/>
      <c r="POF22" s="2396"/>
      <c r="POG22" s="2396"/>
      <c r="POH22" s="2396"/>
      <c r="POI22" s="2397"/>
      <c r="POJ22" s="2398"/>
      <c r="POK22" s="2398"/>
      <c r="POL22" s="2398"/>
      <c r="POM22" s="2398"/>
      <c r="PON22" s="2398"/>
      <c r="POO22" s="2398"/>
      <c r="POP22" s="2398"/>
      <c r="POQ22" s="2398"/>
      <c r="POR22" s="2398"/>
      <c r="POS22" s="2398"/>
      <c r="POT22" s="2398"/>
      <c r="POU22" s="2398"/>
      <c r="POV22" s="2398"/>
      <c r="POW22" s="2398"/>
      <c r="POX22" s="2398"/>
      <c r="POY22" s="2398"/>
      <c r="POZ22" s="2398"/>
      <c r="PPA22" s="2398"/>
      <c r="PPB22" s="2398"/>
      <c r="PPC22" s="2398"/>
      <c r="PPD22" s="2399"/>
      <c r="PPE22" s="2399"/>
      <c r="PPF22" s="2399"/>
      <c r="PPG22" s="2399"/>
      <c r="PPH22" s="2399"/>
      <c r="PPI22" s="2399"/>
      <c r="PPJ22" s="2399"/>
      <c r="PPK22" s="2399"/>
      <c r="PPL22" s="2399"/>
      <c r="PPM22" s="2399"/>
      <c r="PPN22" s="2399"/>
      <c r="PPO22" s="2399"/>
      <c r="PPP22" s="2399"/>
      <c r="PPQ22" s="2399"/>
      <c r="PPR22" s="2399"/>
      <c r="PPS22" s="2399"/>
      <c r="PPT22" s="2399"/>
      <c r="PPU22" s="2399"/>
      <c r="PPV22" s="2399"/>
      <c r="PPW22" s="2397"/>
      <c r="PPX22" s="2400"/>
      <c r="PPY22" s="2396"/>
      <c r="PPZ22" s="2396"/>
      <c r="PQA22" s="2396"/>
      <c r="PQB22" s="2397"/>
      <c r="PQC22" s="2398"/>
      <c r="PQD22" s="2398"/>
      <c r="PQE22" s="2398"/>
      <c r="PQF22" s="2398"/>
      <c r="PQG22" s="2398"/>
      <c r="PQH22" s="2398"/>
      <c r="PQI22" s="2398"/>
      <c r="PQJ22" s="2398"/>
      <c r="PQK22" s="2398"/>
      <c r="PQL22" s="2398"/>
      <c r="PQM22" s="2398"/>
      <c r="PQN22" s="2398"/>
      <c r="PQO22" s="2398"/>
      <c r="PQP22" s="2398"/>
      <c r="PQQ22" s="2398"/>
      <c r="PQR22" s="2398"/>
      <c r="PQS22" s="2398"/>
      <c r="PQT22" s="2398"/>
      <c r="PQU22" s="2398"/>
      <c r="PQV22" s="2398"/>
      <c r="PQW22" s="2399"/>
      <c r="PQX22" s="2399"/>
      <c r="PQY22" s="2399"/>
      <c r="PQZ22" s="2399"/>
      <c r="PRA22" s="2399"/>
      <c r="PRB22" s="2399"/>
      <c r="PRC22" s="2399"/>
      <c r="PRD22" s="2399"/>
      <c r="PRE22" s="2399"/>
      <c r="PRF22" s="2399"/>
      <c r="PRG22" s="2399"/>
      <c r="PRH22" s="2399"/>
      <c r="PRI22" s="2399"/>
      <c r="PRJ22" s="2399"/>
      <c r="PRK22" s="2399"/>
      <c r="PRL22" s="2399"/>
      <c r="PRM22" s="2399"/>
      <c r="PRN22" s="2399"/>
      <c r="PRO22" s="2399"/>
      <c r="PRP22" s="2397"/>
      <c r="PRQ22" s="2400"/>
      <c r="PRR22" s="2396"/>
      <c r="PRS22" s="2396"/>
      <c r="PRT22" s="2396"/>
      <c r="PRU22" s="2397"/>
      <c r="PRV22" s="2398"/>
      <c r="PRW22" s="2398"/>
      <c r="PRX22" s="2398"/>
      <c r="PRY22" s="2398"/>
      <c r="PRZ22" s="2398"/>
      <c r="PSA22" s="2398"/>
      <c r="PSB22" s="2398"/>
      <c r="PSC22" s="2398"/>
      <c r="PSD22" s="2398"/>
      <c r="PSE22" s="2398"/>
      <c r="PSF22" s="2398"/>
      <c r="PSG22" s="2398"/>
      <c r="PSH22" s="2398"/>
      <c r="PSI22" s="2398"/>
      <c r="PSJ22" s="2398"/>
      <c r="PSK22" s="2398"/>
      <c r="PSL22" s="2398"/>
      <c r="PSM22" s="2398"/>
      <c r="PSN22" s="2398"/>
      <c r="PSO22" s="2398"/>
      <c r="PSP22" s="2399"/>
      <c r="PSQ22" s="2399"/>
      <c r="PSR22" s="2399"/>
      <c r="PSS22" s="2399"/>
      <c r="PST22" s="2399"/>
      <c r="PSU22" s="2399"/>
      <c r="PSV22" s="2399"/>
      <c r="PSW22" s="2399"/>
      <c r="PSX22" s="2399"/>
      <c r="PSY22" s="2399"/>
      <c r="PSZ22" s="2399"/>
      <c r="PTA22" s="2399"/>
      <c r="PTB22" s="2399"/>
      <c r="PTC22" s="2399"/>
      <c r="PTD22" s="2399"/>
      <c r="PTE22" s="2399"/>
      <c r="PTF22" s="2399"/>
      <c r="PTG22" s="2399"/>
      <c r="PTH22" s="2399"/>
      <c r="PTI22" s="2397"/>
      <c r="PTJ22" s="2400"/>
      <c r="PTK22" s="2396"/>
      <c r="PTL22" s="2396"/>
      <c r="PTM22" s="2396"/>
      <c r="PTN22" s="2397"/>
      <c r="PTO22" s="2398"/>
      <c r="PTP22" s="2398"/>
      <c r="PTQ22" s="2398"/>
      <c r="PTR22" s="2398"/>
      <c r="PTS22" s="2398"/>
      <c r="PTT22" s="2398"/>
      <c r="PTU22" s="2398"/>
      <c r="PTV22" s="2398"/>
      <c r="PTW22" s="2398"/>
      <c r="PTX22" s="2398"/>
      <c r="PTY22" s="2398"/>
      <c r="PTZ22" s="2398"/>
      <c r="PUA22" s="2398"/>
      <c r="PUB22" s="2398"/>
      <c r="PUC22" s="2398"/>
      <c r="PUD22" s="2398"/>
      <c r="PUE22" s="2398"/>
      <c r="PUF22" s="2398"/>
      <c r="PUG22" s="2398"/>
      <c r="PUH22" s="2398"/>
      <c r="PUI22" s="2399"/>
      <c r="PUJ22" s="2399"/>
      <c r="PUK22" s="2399"/>
      <c r="PUL22" s="2399"/>
      <c r="PUM22" s="2399"/>
      <c r="PUN22" s="2399"/>
      <c r="PUO22" s="2399"/>
      <c r="PUP22" s="2399"/>
      <c r="PUQ22" s="2399"/>
      <c r="PUR22" s="2399"/>
      <c r="PUS22" s="2399"/>
      <c r="PUT22" s="2399"/>
      <c r="PUU22" s="2399"/>
      <c r="PUV22" s="2399"/>
      <c r="PUW22" s="2399"/>
      <c r="PUX22" s="2399"/>
      <c r="PUY22" s="2399"/>
      <c r="PUZ22" s="2399"/>
      <c r="PVA22" s="2399"/>
      <c r="PVB22" s="2397"/>
      <c r="PVC22" s="2400"/>
      <c r="PVD22" s="2396"/>
      <c r="PVE22" s="2396"/>
      <c r="PVF22" s="2396"/>
      <c r="PVG22" s="2397"/>
      <c r="PVH22" s="2398"/>
      <c r="PVI22" s="2398"/>
      <c r="PVJ22" s="2398"/>
      <c r="PVK22" s="2398"/>
      <c r="PVL22" s="2398"/>
      <c r="PVM22" s="2398"/>
      <c r="PVN22" s="2398"/>
      <c r="PVO22" s="2398"/>
      <c r="PVP22" s="2398"/>
      <c r="PVQ22" s="2398"/>
      <c r="PVR22" s="2398"/>
      <c r="PVS22" s="2398"/>
      <c r="PVT22" s="2398"/>
      <c r="PVU22" s="2398"/>
      <c r="PVV22" s="2398"/>
      <c r="PVW22" s="2398"/>
      <c r="PVX22" s="2398"/>
      <c r="PVY22" s="2398"/>
      <c r="PVZ22" s="2398"/>
      <c r="PWA22" s="2398"/>
      <c r="PWB22" s="2399"/>
      <c r="PWC22" s="2399"/>
      <c r="PWD22" s="2399"/>
      <c r="PWE22" s="2399"/>
      <c r="PWF22" s="2399"/>
      <c r="PWG22" s="2399"/>
      <c r="PWH22" s="2399"/>
      <c r="PWI22" s="2399"/>
      <c r="PWJ22" s="2399"/>
      <c r="PWK22" s="2399"/>
      <c r="PWL22" s="2399"/>
      <c r="PWM22" s="2399"/>
      <c r="PWN22" s="2399"/>
      <c r="PWO22" s="2399"/>
      <c r="PWP22" s="2399"/>
      <c r="PWQ22" s="2399"/>
      <c r="PWR22" s="2399"/>
      <c r="PWS22" s="2399"/>
      <c r="PWT22" s="2399"/>
      <c r="PWU22" s="2397"/>
      <c r="PWV22" s="2400"/>
      <c r="PWW22" s="2396"/>
      <c r="PWX22" s="2396"/>
      <c r="PWY22" s="2396"/>
      <c r="PWZ22" s="2397"/>
      <c r="PXA22" s="2398"/>
      <c r="PXB22" s="2398"/>
      <c r="PXC22" s="2398"/>
      <c r="PXD22" s="2398"/>
      <c r="PXE22" s="2398"/>
      <c r="PXF22" s="2398"/>
      <c r="PXG22" s="2398"/>
      <c r="PXH22" s="2398"/>
      <c r="PXI22" s="2398"/>
      <c r="PXJ22" s="2398"/>
      <c r="PXK22" s="2398"/>
      <c r="PXL22" s="2398"/>
      <c r="PXM22" s="2398"/>
      <c r="PXN22" s="2398"/>
      <c r="PXO22" s="2398"/>
      <c r="PXP22" s="2398"/>
      <c r="PXQ22" s="2398"/>
      <c r="PXR22" s="2398"/>
      <c r="PXS22" s="2398"/>
      <c r="PXT22" s="2398"/>
      <c r="PXU22" s="2399"/>
      <c r="PXV22" s="2399"/>
      <c r="PXW22" s="2399"/>
      <c r="PXX22" s="2399"/>
      <c r="PXY22" s="2399"/>
      <c r="PXZ22" s="2399"/>
      <c r="PYA22" s="2399"/>
      <c r="PYB22" s="2399"/>
      <c r="PYC22" s="2399"/>
      <c r="PYD22" s="2399"/>
      <c r="PYE22" s="2399"/>
      <c r="PYF22" s="2399"/>
      <c r="PYG22" s="2399"/>
      <c r="PYH22" s="2399"/>
      <c r="PYI22" s="2399"/>
      <c r="PYJ22" s="2399"/>
      <c r="PYK22" s="2399"/>
      <c r="PYL22" s="2399"/>
      <c r="PYM22" s="2399"/>
      <c r="PYN22" s="2397"/>
      <c r="PYO22" s="2400"/>
      <c r="PYP22" s="2396"/>
      <c r="PYQ22" s="2396"/>
      <c r="PYR22" s="2396"/>
      <c r="PYS22" s="2397"/>
      <c r="PYT22" s="2398"/>
      <c r="PYU22" s="2398"/>
      <c r="PYV22" s="2398"/>
      <c r="PYW22" s="2398"/>
      <c r="PYX22" s="2398"/>
      <c r="PYY22" s="2398"/>
      <c r="PYZ22" s="2398"/>
      <c r="PZA22" s="2398"/>
      <c r="PZB22" s="2398"/>
      <c r="PZC22" s="2398"/>
      <c r="PZD22" s="2398"/>
      <c r="PZE22" s="2398"/>
      <c r="PZF22" s="2398"/>
      <c r="PZG22" s="2398"/>
      <c r="PZH22" s="2398"/>
      <c r="PZI22" s="2398"/>
      <c r="PZJ22" s="2398"/>
      <c r="PZK22" s="2398"/>
      <c r="PZL22" s="2398"/>
      <c r="PZM22" s="2398"/>
      <c r="PZN22" s="2399"/>
      <c r="PZO22" s="2399"/>
      <c r="PZP22" s="2399"/>
      <c r="PZQ22" s="2399"/>
      <c r="PZR22" s="2399"/>
      <c r="PZS22" s="2399"/>
      <c r="PZT22" s="2399"/>
      <c r="PZU22" s="2399"/>
      <c r="PZV22" s="2399"/>
      <c r="PZW22" s="2399"/>
      <c r="PZX22" s="2399"/>
      <c r="PZY22" s="2399"/>
      <c r="PZZ22" s="2399"/>
      <c r="QAA22" s="2399"/>
      <c r="QAB22" s="2399"/>
      <c r="QAC22" s="2399"/>
      <c r="QAD22" s="2399"/>
      <c r="QAE22" s="2399"/>
      <c r="QAF22" s="2399"/>
      <c r="QAG22" s="2397"/>
      <c r="QAH22" s="2400"/>
      <c r="QAI22" s="2396"/>
      <c r="QAJ22" s="2396"/>
      <c r="QAK22" s="2396"/>
      <c r="QAL22" s="2397"/>
      <c r="QAM22" s="2398"/>
      <c r="QAN22" s="2398"/>
      <c r="QAO22" s="2398"/>
      <c r="QAP22" s="2398"/>
      <c r="QAQ22" s="2398"/>
      <c r="QAR22" s="2398"/>
      <c r="QAS22" s="2398"/>
      <c r="QAT22" s="2398"/>
      <c r="QAU22" s="2398"/>
      <c r="QAV22" s="2398"/>
      <c r="QAW22" s="2398"/>
      <c r="QAX22" s="2398"/>
      <c r="QAY22" s="2398"/>
      <c r="QAZ22" s="2398"/>
      <c r="QBA22" s="2398"/>
      <c r="QBB22" s="2398"/>
      <c r="QBC22" s="2398"/>
      <c r="QBD22" s="2398"/>
      <c r="QBE22" s="2398"/>
      <c r="QBF22" s="2398"/>
      <c r="QBG22" s="2399"/>
      <c r="QBH22" s="2399"/>
      <c r="QBI22" s="2399"/>
      <c r="QBJ22" s="2399"/>
      <c r="QBK22" s="2399"/>
      <c r="QBL22" s="2399"/>
      <c r="QBM22" s="2399"/>
      <c r="QBN22" s="2399"/>
      <c r="QBO22" s="2399"/>
      <c r="QBP22" s="2399"/>
      <c r="QBQ22" s="2399"/>
      <c r="QBR22" s="2399"/>
      <c r="QBS22" s="2399"/>
      <c r="QBT22" s="2399"/>
      <c r="QBU22" s="2399"/>
      <c r="QBV22" s="2399"/>
      <c r="QBW22" s="2399"/>
      <c r="QBX22" s="2399"/>
      <c r="QBY22" s="2399"/>
      <c r="QBZ22" s="2397"/>
      <c r="QCA22" s="2400"/>
      <c r="QCB22" s="2396"/>
      <c r="QCC22" s="2396"/>
      <c r="QCD22" s="2396"/>
      <c r="QCE22" s="2397"/>
      <c r="QCF22" s="2398"/>
      <c r="QCG22" s="2398"/>
      <c r="QCH22" s="2398"/>
      <c r="QCI22" s="2398"/>
      <c r="QCJ22" s="2398"/>
      <c r="QCK22" s="2398"/>
      <c r="QCL22" s="2398"/>
      <c r="QCM22" s="2398"/>
      <c r="QCN22" s="2398"/>
      <c r="QCO22" s="2398"/>
      <c r="QCP22" s="2398"/>
      <c r="QCQ22" s="2398"/>
      <c r="QCR22" s="2398"/>
      <c r="QCS22" s="2398"/>
      <c r="QCT22" s="2398"/>
      <c r="QCU22" s="2398"/>
      <c r="QCV22" s="2398"/>
      <c r="QCW22" s="2398"/>
      <c r="QCX22" s="2398"/>
      <c r="QCY22" s="2398"/>
      <c r="QCZ22" s="2399"/>
      <c r="QDA22" s="2399"/>
      <c r="QDB22" s="2399"/>
      <c r="QDC22" s="2399"/>
      <c r="QDD22" s="2399"/>
      <c r="QDE22" s="2399"/>
      <c r="QDF22" s="2399"/>
      <c r="QDG22" s="2399"/>
      <c r="QDH22" s="2399"/>
      <c r="QDI22" s="2399"/>
      <c r="QDJ22" s="2399"/>
      <c r="QDK22" s="2399"/>
      <c r="QDL22" s="2399"/>
      <c r="QDM22" s="2399"/>
      <c r="QDN22" s="2399"/>
      <c r="QDO22" s="2399"/>
      <c r="QDP22" s="2399"/>
      <c r="QDQ22" s="2399"/>
      <c r="QDR22" s="2399"/>
      <c r="QDS22" s="2397"/>
      <c r="QDT22" s="2400"/>
      <c r="QDU22" s="2396"/>
      <c r="QDV22" s="2396"/>
      <c r="QDW22" s="2396"/>
      <c r="QDX22" s="2397"/>
      <c r="QDY22" s="2398"/>
      <c r="QDZ22" s="2398"/>
      <c r="QEA22" s="2398"/>
      <c r="QEB22" s="2398"/>
      <c r="QEC22" s="2398"/>
      <c r="QED22" s="2398"/>
      <c r="QEE22" s="2398"/>
      <c r="QEF22" s="2398"/>
      <c r="QEG22" s="2398"/>
      <c r="QEH22" s="2398"/>
      <c r="QEI22" s="2398"/>
      <c r="QEJ22" s="2398"/>
      <c r="QEK22" s="2398"/>
      <c r="QEL22" s="2398"/>
      <c r="QEM22" s="2398"/>
      <c r="QEN22" s="2398"/>
      <c r="QEO22" s="2398"/>
      <c r="QEP22" s="2398"/>
      <c r="QEQ22" s="2398"/>
      <c r="QER22" s="2398"/>
      <c r="QES22" s="2399"/>
      <c r="QET22" s="2399"/>
      <c r="QEU22" s="2399"/>
      <c r="QEV22" s="2399"/>
      <c r="QEW22" s="2399"/>
      <c r="QEX22" s="2399"/>
      <c r="QEY22" s="2399"/>
      <c r="QEZ22" s="2399"/>
      <c r="QFA22" s="2399"/>
      <c r="QFB22" s="2399"/>
      <c r="QFC22" s="2399"/>
      <c r="QFD22" s="2399"/>
      <c r="QFE22" s="2399"/>
      <c r="QFF22" s="2399"/>
      <c r="QFG22" s="2399"/>
      <c r="QFH22" s="2399"/>
      <c r="QFI22" s="2399"/>
      <c r="QFJ22" s="2399"/>
      <c r="QFK22" s="2399"/>
      <c r="QFL22" s="2397"/>
      <c r="QFM22" s="2400"/>
      <c r="QFN22" s="2396"/>
      <c r="QFO22" s="2396"/>
      <c r="QFP22" s="2396"/>
      <c r="QFQ22" s="2397"/>
      <c r="QFR22" s="2398"/>
      <c r="QFS22" s="2398"/>
      <c r="QFT22" s="2398"/>
      <c r="QFU22" s="2398"/>
      <c r="QFV22" s="2398"/>
      <c r="QFW22" s="2398"/>
      <c r="QFX22" s="2398"/>
      <c r="QFY22" s="2398"/>
      <c r="QFZ22" s="2398"/>
      <c r="QGA22" s="2398"/>
      <c r="QGB22" s="2398"/>
      <c r="QGC22" s="2398"/>
      <c r="QGD22" s="2398"/>
      <c r="QGE22" s="2398"/>
      <c r="QGF22" s="2398"/>
      <c r="QGG22" s="2398"/>
      <c r="QGH22" s="2398"/>
      <c r="QGI22" s="2398"/>
      <c r="QGJ22" s="2398"/>
      <c r="QGK22" s="2398"/>
      <c r="QGL22" s="2399"/>
      <c r="QGM22" s="2399"/>
      <c r="QGN22" s="2399"/>
      <c r="QGO22" s="2399"/>
      <c r="QGP22" s="2399"/>
      <c r="QGQ22" s="2399"/>
      <c r="QGR22" s="2399"/>
      <c r="QGS22" s="2399"/>
      <c r="QGT22" s="2399"/>
      <c r="QGU22" s="2399"/>
      <c r="QGV22" s="2399"/>
      <c r="QGW22" s="2399"/>
      <c r="QGX22" s="2399"/>
      <c r="QGY22" s="2399"/>
      <c r="QGZ22" s="2399"/>
      <c r="QHA22" s="2399"/>
      <c r="QHB22" s="2399"/>
      <c r="QHC22" s="2399"/>
      <c r="QHD22" s="2399"/>
      <c r="QHE22" s="2397"/>
      <c r="QHF22" s="2400"/>
      <c r="QHG22" s="2396"/>
      <c r="QHH22" s="2396"/>
      <c r="QHI22" s="2396"/>
      <c r="QHJ22" s="2397"/>
      <c r="QHK22" s="2398"/>
      <c r="QHL22" s="2398"/>
      <c r="QHM22" s="2398"/>
      <c r="QHN22" s="2398"/>
      <c r="QHO22" s="2398"/>
      <c r="QHP22" s="2398"/>
      <c r="QHQ22" s="2398"/>
      <c r="QHR22" s="2398"/>
      <c r="QHS22" s="2398"/>
      <c r="QHT22" s="2398"/>
      <c r="QHU22" s="2398"/>
      <c r="QHV22" s="2398"/>
      <c r="QHW22" s="2398"/>
      <c r="QHX22" s="2398"/>
      <c r="QHY22" s="2398"/>
      <c r="QHZ22" s="2398"/>
      <c r="QIA22" s="2398"/>
      <c r="QIB22" s="2398"/>
      <c r="QIC22" s="2398"/>
      <c r="QID22" s="2398"/>
      <c r="QIE22" s="2399"/>
      <c r="QIF22" s="2399"/>
      <c r="QIG22" s="2399"/>
      <c r="QIH22" s="2399"/>
      <c r="QII22" s="2399"/>
      <c r="QIJ22" s="2399"/>
      <c r="QIK22" s="2399"/>
      <c r="QIL22" s="2399"/>
      <c r="QIM22" s="2399"/>
      <c r="QIN22" s="2399"/>
      <c r="QIO22" s="2399"/>
      <c r="QIP22" s="2399"/>
      <c r="QIQ22" s="2399"/>
      <c r="QIR22" s="2399"/>
      <c r="QIS22" s="2399"/>
      <c r="QIT22" s="2399"/>
      <c r="QIU22" s="2399"/>
      <c r="QIV22" s="2399"/>
      <c r="QIW22" s="2399"/>
      <c r="QIX22" s="2397"/>
      <c r="QIY22" s="2400"/>
      <c r="QIZ22" s="2396"/>
      <c r="QJA22" s="2396"/>
      <c r="QJB22" s="2396"/>
      <c r="QJC22" s="2397"/>
      <c r="QJD22" s="2398"/>
      <c r="QJE22" s="2398"/>
      <c r="QJF22" s="2398"/>
      <c r="QJG22" s="2398"/>
      <c r="QJH22" s="2398"/>
      <c r="QJI22" s="2398"/>
      <c r="QJJ22" s="2398"/>
      <c r="QJK22" s="2398"/>
      <c r="QJL22" s="2398"/>
      <c r="QJM22" s="2398"/>
      <c r="QJN22" s="2398"/>
      <c r="QJO22" s="2398"/>
      <c r="QJP22" s="2398"/>
      <c r="QJQ22" s="2398"/>
      <c r="QJR22" s="2398"/>
      <c r="QJS22" s="2398"/>
      <c r="QJT22" s="2398"/>
      <c r="QJU22" s="2398"/>
      <c r="QJV22" s="2398"/>
      <c r="QJW22" s="2398"/>
      <c r="QJX22" s="2399"/>
      <c r="QJY22" s="2399"/>
      <c r="QJZ22" s="2399"/>
      <c r="QKA22" s="2399"/>
      <c r="QKB22" s="2399"/>
      <c r="QKC22" s="2399"/>
      <c r="QKD22" s="2399"/>
      <c r="QKE22" s="2399"/>
      <c r="QKF22" s="2399"/>
      <c r="QKG22" s="2399"/>
      <c r="QKH22" s="2399"/>
      <c r="QKI22" s="2399"/>
      <c r="QKJ22" s="2399"/>
      <c r="QKK22" s="2399"/>
      <c r="QKL22" s="2399"/>
      <c r="QKM22" s="2399"/>
      <c r="QKN22" s="2399"/>
      <c r="QKO22" s="2399"/>
      <c r="QKP22" s="2399"/>
      <c r="QKQ22" s="2397"/>
      <c r="QKR22" s="2400"/>
      <c r="QKS22" s="2396"/>
      <c r="QKT22" s="2396"/>
      <c r="QKU22" s="2396"/>
      <c r="QKV22" s="2397"/>
      <c r="QKW22" s="2398"/>
      <c r="QKX22" s="2398"/>
      <c r="QKY22" s="2398"/>
      <c r="QKZ22" s="2398"/>
      <c r="QLA22" s="2398"/>
      <c r="QLB22" s="2398"/>
      <c r="QLC22" s="2398"/>
      <c r="QLD22" s="2398"/>
      <c r="QLE22" s="2398"/>
      <c r="QLF22" s="2398"/>
      <c r="QLG22" s="2398"/>
      <c r="QLH22" s="2398"/>
      <c r="QLI22" s="2398"/>
      <c r="QLJ22" s="2398"/>
      <c r="QLK22" s="2398"/>
      <c r="QLL22" s="2398"/>
      <c r="QLM22" s="2398"/>
      <c r="QLN22" s="2398"/>
      <c r="QLO22" s="2398"/>
      <c r="QLP22" s="2398"/>
      <c r="QLQ22" s="2399"/>
      <c r="QLR22" s="2399"/>
      <c r="QLS22" s="2399"/>
      <c r="QLT22" s="2399"/>
      <c r="QLU22" s="2399"/>
      <c r="QLV22" s="2399"/>
      <c r="QLW22" s="2399"/>
      <c r="QLX22" s="2399"/>
      <c r="QLY22" s="2399"/>
      <c r="QLZ22" s="2399"/>
      <c r="QMA22" s="2399"/>
      <c r="QMB22" s="2399"/>
      <c r="QMC22" s="2399"/>
      <c r="QMD22" s="2399"/>
      <c r="QME22" s="2399"/>
      <c r="QMF22" s="2399"/>
      <c r="QMG22" s="2399"/>
      <c r="QMH22" s="2399"/>
      <c r="QMI22" s="2399"/>
      <c r="QMJ22" s="2397"/>
      <c r="QMK22" s="2400"/>
      <c r="QML22" s="2396"/>
      <c r="QMM22" s="2396"/>
      <c r="QMN22" s="2396"/>
      <c r="QMO22" s="2397"/>
      <c r="QMP22" s="2398"/>
      <c r="QMQ22" s="2398"/>
      <c r="QMR22" s="2398"/>
      <c r="QMS22" s="2398"/>
      <c r="QMT22" s="2398"/>
      <c r="QMU22" s="2398"/>
      <c r="QMV22" s="2398"/>
      <c r="QMW22" s="2398"/>
      <c r="QMX22" s="2398"/>
      <c r="QMY22" s="2398"/>
      <c r="QMZ22" s="2398"/>
      <c r="QNA22" s="2398"/>
      <c r="QNB22" s="2398"/>
      <c r="QNC22" s="2398"/>
      <c r="QND22" s="2398"/>
      <c r="QNE22" s="2398"/>
      <c r="QNF22" s="2398"/>
      <c r="QNG22" s="2398"/>
      <c r="QNH22" s="2398"/>
      <c r="QNI22" s="2398"/>
      <c r="QNJ22" s="2399"/>
      <c r="QNK22" s="2399"/>
      <c r="QNL22" s="2399"/>
      <c r="QNM22" s="2399"/>
      <c r="QNN22" s="2399"/>
      <c r="QNO22" s="2399"/>
      <c r="QNP22" s="2399"/>
      <c r="QNQ22" s="2399"/>
      <c r="QNR22" s="2399"/>
      <c r="QNS22" s="2399"/>
      <c r="QNT22" s="2399"/>
      <c r="QNU22" s="2399"/>
      <c r="QNV22" s="2399"/>
      <c r="QNW22" s="2399"/>
      <c r="QNX22" s="2399"/>
      <c r="QNY22" s="2399"/>
      <c r="QNZ22" s="2399"/>
      <c r="QOA22" s="2399"/>
      <c r="QOB22" s="2399"/>
      <c r="QOC22" s="2397"/>
      <c r="QOD22" s="2400"/>
      <c r="QOE22" s="2396"/>
      <c r="QOF22" s="2396"/>
      <c r="QOG22" s="2396"/>
      <c r="QOH22" s="2397"/>
      <c r="QOI22" s="2398"/>
      <c r="QOJ22" s="2398"/>
      <c r="QOK22" s="2398"/>
      <c r="QOL22" s="2398"/>
      <c r="QOM22" s="2398"/>
      <c r="QON22" s="2398"/>
      <c r="QOO22" s="2398"/>
      <c r="QOP22" s="2398"/>
      <c r="QOQ22" s="2398"/>
      <c r="QOR22" s="2398"/>
      <c r="QOS22" s="2398"/>
      <c r="QOT22" s="2398"/>
      <c r="QOU22" s="2398"/>
      <c r="QOV22" s="2398"/>
      <c r="QOW22" s="2398"/>
      <c r="QOX22" s="2398"/>
      <c r="QOY22" s="2398"/>
      <c r="QOZ22" s="2398"/>
      <c r="QPA22" s="2398"/>
      <c r="QPB22" s="2398"/>
      <c r="QPC22" s="2399"/>
      <c r="QPD22" s="2399"/>
      <c r="QPE22" s="2399"/>
      <c r="QPF22" s="2399"/>
      <c r="QPG22" s="2399"/>
      <c r="QPH22" s="2399"/>
      <c r="QPI22" s="2399"/>
      <c r="QPJ22" s="2399"/>
      <c r="QPK22" s="2399"/>
      <c r="QPL22" s="2399"/>
      <c r="QPM22" s="2399"/>
      <c r="QPN22" s="2399"/>
      <c r="QPO22" s="2399"/>
      <c r="QPP22" s="2399"/>
      <c r="QPQ22" s="2399"/>
      <c r="QPR22" s="2399"/>
      <c r="QPS22" s="2399"/>
      <c r="QPT22" s="2399"/>
      <c r="QPU22" s="2399"/>
      <c r="QPV22" s="2397"/>
      <c r="QPW22" s="2400"/>
      <c r="QPX22" s="2396"/>
      <c r="QPY22" s="2396"/>
      <c r="QPZ22" s="2396"/>
      <c r="QQA22" s="2397"/>
      <c r="QQB22" s="2398"/>
      <c r="QQC22" s="2398"/>
      <c r="QQD22" s="2398"/>
      <c r="QQE22" s="2398"/>
      <c r="QQF22" s="2398"/>
      <c r="QQG22" s="2398"/>
      <c r="QQH22" s="2398"/>
      <c r="QQI22" s="2398"/>
      <c r="QQJ22" s="2398"/>
      <c r="QQK22" s="2398"/>
      <c r="QQL22" s="2398"/>
      <c r="QQM22" s="2398"/>
      <c r="QQN22" s="2398"/>
      <c r="QQO22" s="2398"/>
      <c r="QQP22" s="2398"/>
      <c r="QQQ22" s="2398"/>
      <c r="QQR22" s="2398"/>
      <c r="QQS22" s="2398"/>
      <c r="QQT22" s="2398"/>
      <c r="QQU22" s="2398"/>
      <c r="QQV22" s="2399"/>
      <c r="QQW22" s="2399"/>
      <c r="QQX22" s="2399"/>
      <c r="QQY22" s="2399"/>
      <c r="QQZ22" s="2399"/>
      <c r="QRA22" s="2399"/>
      <c r="QRB22" s="2399"/>
      <c r="QRC22" s="2399"/>
      <c r="QRD22" s="2399"/>
      <c r="QRE22" s="2399"/>
      <c r="QRF22" s="2399"/>
      <c r="QRG22" s="2399"/>
      <c r="QRH22" s="2399"/>
      <c r="QRI22" s="2399"/>
      <c r="QRJ22" s="2399"/>
      <c r="QRK22" s="2399"/>
      <c r="QRL22" s="2399"/>
      <c r="QRM22" s="2399"/>
      <c r="QRN22" s="2399"/>
      <c r="QRO22" s="2397"/>
      <c r="QRP22" s="2400"/>
      <c r="QRQ22" s="2396"/>
      <c r="QRR22" s="2396"/>
      <c r="QRS22" s="2396"/>
      <c r="QRT22" s="2397"/>
      <c r="QRU22" s="2398"/>
      <c r="QRV22" s="2398"/>
      <c r="QRW22" s="2398"/>
      <c r="QRX22" s="2398"/>
      <c r="QRY22" s="2398"/>
      <c r="QRZ22" s="2398"/>
      <c r="QSA22" s="2398"/>
      <c r="QSB22" s="2398"/>
      <c r="QSC22" s="2398"/>
      <c r="QSD22" s="2398"/>
      <c r="QSE22" s="2398"/>
      <c r="QSF22" s="2398"/>
      <c r="QSG22" s="2398"/>
      <c r="QSH22" s="2398"/>
      <c r="QSI22" s="2398"/>
      <c r="QSJ22" s="2398"/>
      <c r="QSK22" s="2398"/>
      <c r="QSL22" s="2398"/>
      <c r="QSM22" s="2398"/>
      <c r="QSN22" s="2398"/>
      <c r="QSO22" s="2399"/>
      <c r="QSP22" s="2399"/>
      <c r="QSQ22" s="2399"/>
      <c r="QSR22" s="2399"/>
      <c r="QSS22" s="2399"/>
      <c r="QST22" s="2399"/>
      <c r="QSU22" s="2399"/>
      <c r="QSV22" s="2399"/>
      <c r="QSW22" s="2399"/>
      <c r="QSX22" s="2399"/>
      <c r="QSY22" s="2399"/>
      <c r="QSZ22" s="2399"/>
      <c r="QTA22" s="2399"/>
      <c r="QTB22" s="2399"/>
      <c r="QTC22" s="2399"/>
      <c r="QTD22" s="2399"/>
      <c r="QTE22" s="2399"/>
      <c r="QTF22" s="2399"/>
      <c r="QTG22" s="2399"/>
      <c r="QTH22" s="2397"/>
      <c r="QTI22" s="2400"/>
      <c r="QTJ22" s="2396"/>
      <c r="QTK22" s="2396"/>
      <c r="QTL22" s="2396"/>
      <c r="QTM22" s="2397"/>
      <c r="QTN22" s="2398"/>
      <c r="QTO22" s="2398"/>
      <c r="QTP22" s="2398"/>
      <c r="QTQ22" s="2398"/>
      <c r="QTR22" s="2398"/>
      <c r="QTS22" s="2398"/>
      <c r="QTT22" s="2398"/>
      <c r="QTU22" s="2398"/>
      <c r="QTV22" s="2398"/>
      <c r="QTW22" s="2398"/>
      <c r="QTX22" s="2398"/>
      <c r="QTY22" s="2398"/>
      <c r="QTZ22" s="2398"/>
      <c r="QUA22" s="2398"/>
      <c r="QUB22" s="2398"/>
      <c r="QUC22" s="2398"/>
      <c r="QUD22" s="2398"/>
      <c r="QUE22" s="2398"/>
      <c r="QUF22" s="2398"/>
      <c r="QUG22" s="2398"/>
      <c r="QUH22" s="2399"/>
      <c r="QUI22" s="2399"/>
      <c r="QUJ22" s="2399"/>
      <c r="QUK22" s="2399"/>
      <c r="QUL22" s="2399"/>
      <c r="QUM22" s="2399"/>
      <c r="QUN22" s="2399"/>
      <c r="QUO22" s="2399"/>
      <c r="QUP22" s="2399"/>
      <c r="QUQ22" s="2399"/>
      <c r="QUR22" s="2399"/>
      <c r="QUS22" s="2399"/>
      <c r="QUT22" s="2399"/>
      <c r="QUU22" s="2399"/>
      <c r="QUV22" s="2399"/>
      <c r="QUW22" s="2399"/>
      <c r="QUX22" s="2399"/>
      <c r="QUY22" s="2399"/>
      <c r="QUZ22" s="2399"/>
      <c r="QVA22" s="2397"/>
      <c r="QVB22" s="2400"/>
      <c r="QVC22" s="2396"/>
      <c r="QVD22" s="2396"/>
      <c r="QVE22" s="2396"/>
      <c r="QVF22" s="2397"/>
      <c r="QVG22" s="2398"/>
      <c r="QVH22" s="2398"/>
      <c r="QVI22" s="2398"/>
      <c r="QVJ22" s="2398"/>
      <c r="QVK22" s="2398"/>
      <c r="QVL22" s="2398"/>
      <c r="QVM22" s="2398"/>
      <c r="QVN22" s="2398"/>
      <c r="QVO22" s="2398"/>
      <c r="QVP22" s="2398"/>
      <c r="QVQ22" s="2398"/>
      <c r="QVR22" s="2398"/>
      <c r="QVS22" s="2398"/>
      <c r="QVT22" s="2398"/>
      <c r="QVU22" s="2398"/>
      <c r="QVV22" s="2398"/>
      <c r="QVW22" s="2398"/>
      <c r="QVX22" s="2398"/>
      <c r="QVY22" s="2398"/>
      <c r="QVZ22" s="2398"/>
      <c r="QWA22" s="2399"/>
      <c r="QWB22" s="2399"/>
      <c r="QWC22" s="2399"/>
      <c r="QWD22" s="2399"/>
      <c r="QWE22" s="2399"/>
      <c r="QWF22" s="2399"/>
      <c r="QWG22" s="2399"/>
      <c r="QWH22" s="2399"/>
      <c r="QWI22" s="2399"/>
      <c r="QWJ22" s="2399"/>
      <c r="QWK22" s="2399"/>
      <c r="QWL22" s="2399"/>
      <c r="QWM22" s="2399"/>
      <c r="QWN22" s="2399"/>
      <c r="QWO22" s="2399"/>
      <c r="QWP22" s="2399"/>
      <c r="QWQ22" s="2399"/>
      <c r="QWR22" s="2399"/>
      <c r="QWS22" s="2399"/>
      <c r="QWT22" s="2397"/>
      <c r="QWU22" s="2400"/>
      <c r="QWV22" s="2396"/>
      <c r="QWW22" s="2396"/>
      <c r="QWX22" s="2396"/>
      <c r="QWY22" s="2397"/>
      <c r="QWZ22" s="2398"/>
      <c r="QXA22" s="2398"/>
      <c r="QXB22" s="2398"/>
      <c r="QXC22" s="2398"/>
      <c r="QXD22" s="2398"/>
      <c r="QXE22" s="2398"/>
      <c r="QXF22" s="2398"/>
      <c r="QXG22" s="2398"/>
      <c r="QXH22" s="2398"/>
      <c r="QXI22" s="2398"/>
      <c r="QXJ22" s="2398"/>
      <c r="QXK22" s="2398"/>
      <c r="QXL22" s="2398"/>
      <c r="QXM22" s="2398"/>
      <c r="QXN22" s="2398"/>
      <c r="QXO22" s="2398"/>
      <c r="QXP22" s="2398"/>
      <c r="QXQ22" s="2398"/>
      <c r="QXR22" s="2398"/>
      <c r="QXS22" s="2398"/>
      <c r="QXT22" s="2399"/>
      <c r="QXU22" s="2399"/>
      <c r="QXV22" s="2399"/>
      <c r="QXW22" s="2399"/>
      <c r="QXX22" s="2399"/>
      <c r="QXY22" s="2399"/>
      <c r="QXZ22" s="2399"/>
      <c r="QYA22" s="2399"/>
      <c r="QYB22" s="2399"/>
      <c r="QYC22" s="2399"/>
      <c r="QYD22" s="2399"/>
      <c r="QYE22" s="2399"/>
      <c r="QYF22" s="2399"/>
      <c r="QYG22" s="2399"/>
      <c r="QYH22" s="2399"/>
      <c r="QYI22" s="2399"/>
      <c r="QYJ22" s="2399"/>
      <c r="QYK22" s="2399"/>
      <c r="QYL22" s="2399"/>
      <c r="QYM22" s="2397"/>
      <c r="QYN22" s="2400"/>
      <c r="QYO22" s="2396"/>
      <c r="QYP22" s="2396"/>
      <c r="QYQ22" s="2396"/>
      <c r="QYR22" s="2397"/>
      <c r="QYS22" s="2398"/>
      <c r="QYT22" s="2398"/>
      <c r="QYU22" s="2398"/>
      <c r="QYV22" s="2398"/>
      <c r="QYW22" s="2398"/>
      <c r="QYX22" s="2398"/>
      <c r="QYY22" s="2398"/>
      <c r="QYZ22" s="2398"/>
      <c r="QZA22" s="2398"/>
      <c r="QZB22" s="2398"/>
      <c r="QZC22" s="2398"/>
      <c r="QZD22" s="2398"/>
      <c r="QZE22" s="2398"/>
      <c r="QZF22" s="2398"/>
      <c r="QZG22" s="2398"/>
      <c r="QZH22" s="2398"/>
      <c r="QZI22" s="2398"/>
      <c r="QZJ22" s="2398"/>
      <c r="QZK22" s="2398"/>
      <c r="QZL22" s="2398"/>
      <c r="QZM22" s="2399"/>
      <c r="QZN22" s="2399"/>
      <c r="QZO22" s="2399"/>
      <c r="QZP22" s="2399"/>
      <c r="QZQ22" s="2399"/>
      <c r="QZR22" s="2399"/>
      <c r="QZS22" s="2399"/>
      <c r="QZT22" s="2399"/>
      <c r="QZU22" s="2399"/>
      <c r="QZV22" s="2399"/>
      <c r="QZW22" s="2399"/>
      <c r="QZX22" s="2399"/>
      <c r="QZY22" s="2399"/>
      <c r="QZZ22" s="2399"/>
      <c r="RAA22" s="2399"/>
      <c r="RAB22" s="2399"/>
      <c r="RAC22" s="2399"/>
      <c r="RAD22" s="2399"/>
      <c r="RAE22" s="2399"/>
      <c r="RAF22" s="2397"/>
      <c r="RAG22" s="2400"/>
      <c r="RAH22" s="2396"/>
      <c r="RAI22" s="2396"/>
      <c r="RAJ22" s="2396"/>
      <c r="RAK22" s="2397"/>
      <c r="RAL22" s="2398"/>
      <c r="RAM22" s="2398"/>
      <c r="RAN22" s="2398"/>
      <c r="RAO22" s="2398"/>
      <c r="RAP22" s="2398"/>
      <c r="RAQ22" s="2398"/>
      <c r="RAR22" s="2398"/>
      <c r="RAS22" s="2398"/>
      <c r="RAT22" s="2398"/>
      <c r="RAU22" s="2398"/>
      <c r="RAV22" s="2398"/>
      <c r="RAW22" s="2398"/>
      <c r="RAX22" s="2398"/>
      <c r="RAY22" s="2398"/>
      <c r="RAZ22" s="2398"/>
      <c r="RBA22" s="2398"/>
      <c r="RBB22" s="2398"/>
      <c r="RBC22" s="2398"/>
      <c r="RBD22" s="2398"/>
      <c r="RBE22" s="2398"/>
      <c r="RBF22" s="2399"/>
      <c r="RBG22" s="2399"/>
      <c r="RBH22" s="2399"/>
      <c r="RBI22" s="2399"/>
      <c r="RBJ22" s="2399"/>
      <c r="RBK22" s="2399"/>
      <c r="RBL22" s="2399"/>
      <c r="RBM22" s="2399"/>
      <c r="RBN22" s="2399"/>
      <c r="RBO22" s="2399"/>
      <c r="RBP22" s="2399"/>
      <c r="RBQ22" s="2399"/>
      <c r="RBR22" s="2399"/>
      <c r="RBS22" s="2399"/>
      <c r="RBT22" s="2399"/>
      <c r="RBU22" s="2399"/>
      <c r="RBV22" s="2399"/>
      <c r="RBW22" s="2399"/>
      <c r="RBX22" s="2399"/>
      <c r="RBY22" s="2397"/>
      <c r="RBZ22" s="2400"/>
      <c r="RCA22" s="2396"/>
      <c r="RCB22" s="2396"/>
      <c r="RCC22" s="2396"/>
      <c r="RCD22" s="2397"/>
      <c r="RCE22" s="2398"/>
      <c r="RCF22" s="2398"/>
      <c r="RCG22" s="2398"/>
      <c r="RCH22" s="2398"/>
      <c r="RCI22" s="2398"/>
      <c r="RCJ22" s="2398"/>
      <c r="RCK22" s="2398"/>
      <c r="RCL22" s="2398"/>
      <c r="RCM22" s="2398"/>
      <c r="RCN22" s="2398"/>
      <c r="RCO22" s="2398"/>
      <c r="RCP22" s="2398"/>
      <c r="RCQ22" s="2398"/>
      <c r="RCR22" s="2398"/>
      <c r="RCS22" s="2398"/>
      <c r="RCT22" s="2398"/>
      <c r="RCU22" s="2398"/>
      <c r="RCV22" s="2398"/>
      <c r="RCW22" s="2398"/>
      <c r="RCX22" s="2398"/>
      <c r="RCY22" s="2399"/>
      <c r="RCZ22" s="2399"/>
      <c r="RDA22" s="2399"/>
      <c r="RDB22" s="2399"/>
      <c r="RDC22" s="2399"/>
      <c r="RDD22" s="2399"/>
      <c r="RDE22" s="2399"/>
      <c r="RDF22" s="2399"/>
      <c r="RDG22" s="2399"/>
      <c r="RDH22" s="2399"/>
      <c r="RDI22" s="2399"/>
      <c r="RDJ22" s="2399"/>
      <c r="RDK22" s="2399"/>
      <c r="RDL22" s="2399"/>
      <c r="RDM22" s="2399"/>
      <c r="RDN22" s="2399"/>
      <c r="RDO22" s="2399"/>
      <c r="RDP22" s="2399"/>
      <c r="RDQ22" s="2399"/>
      <c r="RDR22" s="2397"/>
      <c r="RDS22" s="2400"/>
      <c r="RDT22" s="2396"/>
      <c r="RDU22" s="2396"/>
      <c r="RDV22" s="2396"/>
      <c r="RDW22" s="2397"/>
      <c r="RDX22" s="2398"/>
      <c r="RDY22" s="2398"/>
      <c r="RDZ22" s="2398"/>
      <c r="REA22" s="2398"/>
      <c r="REB22" s="2398"/>
      <c r="REC22" s="2398"/>
      <c r="RED22" s="2398"/>
      <c r="REE22" s="2398"/>
      <c r="REF22" s="2398"/>
      <c r="REG22" s="2398"/>
      <c r="REH22" s="2398"/>
      <c r="REI22" s="2398"/>
      <c r="REJ22" s="2398"/>
      <c r="REK22" s="2398"/>
      <c r="REL22" s="2398"/>
      <c r="REM22" s="2398"/>
      <c r="REN22" s="2398"/>
      <c r="REO22" s="2398"/>
      <c r="REP22" s="2398"/>
      <c r="REQ22" s="2398"/>
      <c r="RER22" s="2399"/>
      <c r="RES22" s="2399"/>
      <c r="RET22" s="2399"/>
      <c r="REU22" s="2399"/>
      <c r="REV22" s="2399"/>
      <c r="REW22" s="2399"/>
      <c r="REX22" s="2399"/>
      <c r="REY22" s="2399"/>
      <c r="REZ22" s="2399"/>
      <c r="RFA22" s="2399"/>
      <c r="RFB22" s="2399"/>
      <c r="RFC22" s="2399"/>
      <c r="RFD22" s="2399"/>
      <c r="RFE22" s="2399"/>
      <c r="RFF22" s="2399"/>
      <c r="RFG22" s="2399"/>
      <c r="RFH22" s="2399"/>
      <c r="RFI22" s="2399"/>
      <c r="RFJ22" s="2399"/>
      <c r="RFK22" s="2397"/>
      <c r="RFL22" s="2400"/>
      <c r="RFM22" s="2396"/>
      <c r="RFN22" s="2396"/>
      <c r="RFO22" s="2396"/>
      <c r="RFP22" s="2397"/>
      <c r="RFQ22" s="2398"/>
      <c r="RFR22" s="2398"/>
      <c r="RFS22" s="2398"/>
      <c r="RFT22" s="2398"/>
      <c r="RFU22" s="2398"/>
      <c r="RFV22" s="2398"/>
      <c r="RFW22" s="2398"/>
      <c r="RFX22" s="2398"/>
      <c r="RFY22" s="2398"/>
      <c r="RFZ22" s="2398"/>
      <c r="RGA22" s="2398"/>
      <c r="RGB22" s="2398"/>
      <c r="RGC22" s="2398"/>
      <c r="RGD22" s="2398"/>
      <c r="RGE22" s="2398"/>
      <c r="RGF22" s="2398"/>
      <c r="RGG22" s="2398"/>
      <c r="RGH22" s="2398"/>
      <c r="RGI22" s="2398"/>
      <c r="RGJ22" s="2398"/>
      <c r="RGK22" s="2399"/>
      <c r="RGL22" s="2399"/>
      <c r="RGM22" s="2399"/>
      <c r="RGN22" s="2399"/>
      <c r="RGO22" s="2399"/>
      <c r="RGP22" s="2399"/>
      <c r="RGQ22" s="2399"/>
      <c r="RGR22" s="2399"/>
      <c r="RGS22" s="2399"/>
      <c r="RGT22" s="2399"/>
      <c r="RGU22" s="2399"/>
      <c r="RGV22" s="2399"/>
      <c r="RGW22" s="2399"/>
      <c r="RGX22" s="2399"/>
      <c r="RGY22" s="2399"/>
      <c r="RGZ22" s="2399"/>
      <c r="RHA22" s="2399"/>
      <c r="RHB22" s="2399"/>
      <c r="RHC22" s="2399"/>
      <c r="RHD22" s="2397"/>
      <c r="RHE22" s="2400"/>
      <c r="RHF22" s="2396"/>
      <c r="RHG22" s="2396"/>
      <c r="RHH22" s="2396"/>
      <c r="RHI22" s="2397"/>
      <c r="RHJ22" s="2398"/>
      <c r="RHK22" s="2398"/>
      <c r="RHL22" s="2398"/>
      <c r="RHM22" s="2398"/>
      <c r="RHN22" s="2398"/>
      <c r="RHO22" s="2398"/>
      <c r="RHP22" s="2398"/>
      <c r="RHQ22" s="2398"/>
      <c r="RHR22" s="2398"/>
      <c r="RHS22" s="2398"/>
      <c r="RHT22" s="2398"/>
      <c r="RHU22" s="2398"/>
      <c r="RHV22" s="2398"/>
      <c r="RHW22" s="2398"/>
      <c r="RHX22" s="2398"/>
      <c r="RHY22" s="2398"/>
      <c r="RHZ22" s="2398"/>
      <c r="RIA22" s="2398"/>
      <c r="RIB22" s="2398"/>
      <c r="RIC22" s="2398"/>
      <c r="RID22" s="2399"/>
      <c r="RIE22" s="2399"/>
      <c r="RIF22" s="2399"/>
      <c r="RIG22" s="2399"/>
      <c r="RIH22" s="2399"/>
      <c r="RII22" s="2399"/>
      <c r="RIJ22" s="2399"/>
      <c r="RIK22" s="2399"/>
      <c r="RIL22" s="2399"/>
      <c r="RIM22" s="2399"/>
      <c r="RIN22" s="2399"/>
      <c r="RIO22" s="2399"/>
      <c r="RIP22" s="2399"/>
      <c r="RIQ22" s="2399"/>
      <c r="RIR22" s="2399"/>
      <c r="RIS22" s="2399"/>
      <c r="RIT22" s="2399"/>
      <c r="RIU22" s="2399"/>
      <c r="RIV22" s="2399"/>
      <c r="RIW22" s="2397"/>
      <c r="RIX22" s="2400"/>
      <c r="RIY22" s="2396"/>
      <c r="RIZ22" s="2396"/>
      <c r="RJA22" s="2396"/>
      <c r="RJB22" s="2397"/>
      <c r="RJC22" s="2398"/>
      <c r="RJD22" s="2398"/>
      <c r="RJE22" s="2398"/>
      <c r="RJF22" s="2398"/>
      <c r="RJG22" s="2398"/>
      <c r="RJH22" s="2398"/>
      <c r="RJI22" s="2398"/>
      <c r="RJJ22" s="2398"/>
      <c r="RJK22" s="2398"/>
      <c r="RJL22" s="2398"/>
      <c r="RJM22" s="2398"/>
      <c r="RJN22" s="2398"/>
      <c r="RJO22" s="2398"/>
      <c r="RJP22" s="2398"/>
      <c r="RJQ22" s="2398"/>
      <c r="RJR22" s="2398"/>
      <c r="RJS22" s="2398"/>
      <c r="RJT22" s="2398"/>
      <c r="RJU22" s="2398"/>
      <c r="RJV22" s="2398"/>
      <c r="RJW22" s="2399"/>
      <c r="RJX22" s="2399"/>
      <c r="RJY22" s="2399"/>
      <c r="RJZ22" s="2399"/>
      <c r="RKA22" s="2399"/>
      <c r="RKB22" s="2399"/>
      <c r="RKC22" s="2399"/>
      <c r="RKD22" s="2399"/>
      <c r="RKE22" s="2399"/>
      <c r="RKF22" s="2399"/>
      <c r="RKG22" s="2399"/>
      <c r="RKH22" s="2399"/>
      <c r="RKI22" s="2399"/>
      <c r="RKJ22" s="2399"/>
      <c r="RKK22" s="2399"/>
      <c r="RKL22" s="2399"/>
      <c r="RKM22" s="2399"/>
      <c r="RKN22" s="2399"/>
      <c r="RKO22" s="2399"/>
      <c r="RKP22" s="2397"/>
      <c r="RKQ22" s="2400"/>
      <c r="RKR22" s="2396"/>
      <c r="RKS22" s="2396"/>
      <c r="RKT22" s="2396"/>
      <c r="RKU22" s="2397"/>
      <c r="RKV22" s="2398"/>
      <c r="RKW22" s="2398"/>
      <c r="RKX22" s="2398"/>
      <c r="RKY22" s="2398"/>
      <c r="RKZ22" s="2398"/>
      <c r="RLA22" s="2398"/>
      <c r="RLB22" s="2398"/>
      <c r="RLC22" s="2398"/>
      <c r="RLD22" s="2398"/>
      <c r="RLE22" s="2398"/>
      <c r="RLF22" s="2398"/>
      <c r="RLG22" s="2398"/>
      <c r="RLH22" s="2398"/>
      <c r="RLI22" s="2398"/>
      <c r="RLJ22" s="2398"/>
      <c r="RLK22" s="2398"/>
      <c r="RLL22" s="2398"/>
      <c r="RLM22" s="2398"/>
      <c r="RLN22" s="2398"/>
      <c r="RLO22" s="2398"/>
      <c r="RLP22" s="2399"/>
      <c r="RLQ22" s="2399"/>
      <c r="RLR22" s="2399"/>
      <c r="RLS22" s="2399"/>
      <c r="RLT22" s="2399"/>
      <c r="RLU22" s="2399"/>
      <c r="RLV22" s="2399"/>
      <c r="RLW22" s="2399"/>
      <c r="RLX22" s="2399"/>
      <c r="RLY22" s="2399"/>
      <c r="RLZ22" s="2399"/>
      <c r="RMA22" s="2399"/>
      <c r="RMB22" s="2399"/>
      <c r="RMC22" s="2399"/>
      <c r="RMD22" s="2399"/>
      <c r="RME22" s="2399"/>
      <c r="RMF22" s="2399"/>
      <c r="RMG22" s="2399"/>
      <c r="RMH22" s="2399"/>
      <c r="RMI22" s="2397"/>
      <c r="RMJ22" s="2400"/>
      <c r="RMK22" s="2396"/>
      <c r="RML22" s="2396"/>
      <c r="RMM22" s="2396"/>
      <c r="RMN22" s="2397"/>
      <c r="RMO22" s="2398"/>
      <c r="RMP22" s="2398"/>
      <c r="RMQ22" s="2398"/>
      <c r="RMR22" s="2398"/>
      <c r="RMS22" s="2398"/>
      <c r="RMT22" s="2398"/>
      <c r="RMU22" s="2398"/>
      <c r="RMV22" s="2398"/>
      <c r="RMW22" s="2398"/>
      <c r="RMX22" s="2398"/>
      <c r="RMY22" s="2398"/>
      <c r="RMZ22" s="2398"/>
      <c r="RNA22" s="2398"/>
      <c r="RNB22" s="2398"/>
      <c r="RNC22" s="2398"/>
      <c r="RND22" s="2398"/>
      <c r="RNE22" s="2398"/>
      <c r="RNF22" s="2398"/>
      <c r="RNG22" s="2398"/>
      <c r="RNH22" s="2398"/>
      <c r="RNI22" s="2399"/>
      <c r="RNJ22" s="2399"/>
      <c r="RNK22" s="2399"/>
      <c r="RNL22" s="2399"/>
      <c r="RNM22" s="2399"/>
      <c r="RNN22" s="2399"/>
      <c r="RNO22" s="2399"/>
      <c r="RNP22" s="2399"/>
      <c r="RNQ22" s="2399"/>
      <c r="RNR22" s="2399"/>
      <c r="RNS22" s="2399"/>
      <c r="RNT22" s="2399"/>
      <c r="RNU22" s="2399"/>
      <c r="RNV22" s="2399"/>
      <c r="RNW22" s="2399"/>
      <c r="RNX22" s="2399"/>
      <c r="RNY22" s="2399"/>
      <c r="RNZ22" s="2399"/>
      <c r="ROA22" s="2399"/>
      <c r="ROB22" s="2397"/>
      <c r="ROC22" s="2400"/>
      <c r="ROD22" s="2396"/>
      <c r="ROE22" s="2396"/>
      <c r="ROF22" s="2396"/>
      <c r="ROG22" s="2397"/>
      <c r="ROH22" s="2398"/>
      <c r="ROI22" s="2398"/>
      <c r="ROJ22" s="2398"/>
      <c r="ROK22" s="2398"/>
      <c r="ROL22" s="2398"/>
      <c r="ROM22" s="2398"/>
      <c r="RON22" s="2398"/>
      <c r="ROO22" s="2398"/>
      <c r="ROP22" s="2398"/>
      <c r="ROQ22" s="2398"/>
      <c r="ROR22" s="2398"/>
      <c r="ROS22" s="2398"/>
      <c r="ROT22" s="2398"/>
      <c r="ROU22" s="2398"/>
      <c r="ROV22" s="2398"/>
      <c r="ROW22" s="2398"/>
      <c r="ROX22" s="2398"/>
      <c r="ROY22" s="2398"/>
      <c r="ROZ22" s="2398"/>
      <c r="RPA22" s="2398"/>
      <c r="RPB22" s="2399"/>
      <c r="RPC22" s="2399"/>
      <c r="RPD22" s="2399"/>
      <c r="RPE22" s="2399"/>
      <c r="RPF22" s="2399"/>
      <c r="RPG22" s="2399"/>
      <c r="RPH22" s="2399"/>
      <c r="RPI22" s="2399"/>
      <c r="RPJ22" s="2399"/>
      <c r="RPK22" s="2399"/>
      <c r="RPL22" s="2399"/>
      <c r="RPM22" s="2399"/>
      <c r="RPN22" s="2399"/>
      <c r="RPO22" s="2399"/>
      <c r="RPP22" s="2399"/>
      <c r="RPQ22" s="2399"/>
      <c r="RPR22" s="2399"/>
      <c r="RPS22" s="2399"/>
      <c r="RPT22" s="2399"/>
      <c r="RPU22" s="2397"/>
      <c r="RPV22" s="2400"/>
      <c r="RPW22" s="2396"/>
      <c r="RPX22" s="2396"/>
      <c r="RPY22" s="2396"/>
      <c r="RPZ22" s="2397"/>
      <c r="RQA22" s="2398"/>
      <c r="RQB22" s="2398"/>
      <c r="RQC22" s="2398"/>
      <c r="RQD22" s="2398"/>
      <c r="RQE22" s="2398"/>
      <c r="RQF22" s="2398"/>
      <c r="RQG22" s="2398"/>
      <c r="RQH22" s="2398"/>
      <c r="RQI22" s="2398"/>
      <c r="RQJ22" s="2398"/>
      <c r="RQK22" s="2398"/>
      <c r="RQL22" s="2398"/>
      <c r="RQM22" s="2398"/>
      <c r="RQN22" s="2398"/>
      <c r="RQO22" s="2398"/>
      <c r="RQP22" s="2398"/>
      <c r="RQQ22" s="2398"/>
      <c r="RQR22" s="2398"/>
      <c r="RQS22" s="2398"/>
      <c r="RQT22" s="2398"/>
      <c r="RQU22" s="2399"/>
      <c r="RQV22" s="2399"/>
      <c r="RQW22" s="2399"/>
      <c r="RQX22" s="2399"/>
      <c r="RQY22" s="2399"/>
      <c r="RQZ22" s="2399"/>
      <c r="RRA22" s="2399"/>
      <c r="RRB22" s="2399"/>
      <c r="RRC22" s="2399"/>
      <c r="RRD22" s="2399"/>
      <c r="RRE22" s="2399"/>
      <c r="RRF22" s="2399"/>
      <c r="RRG22" s="2399"/>
      <c r="RRH22" s="2399"/>
      <c r="RRI22" s="2399"/>
      <c r="RRJ22" s="2399"/>
      <c r="RRK22" s="2399"/>
      <c r="RRL22" s="2399"/>
      <c r="RRM22" s="2399"/>
      <c r="RRN22" s="2397"/>
      <c r="RRO22" s="2400"/>
      <c r="RRP22" s="2396"/>
      <c r="RRQ22" s="2396"/>
      <c r="RRR22" s="2396"/>
      <c r="RRS22" s="2397"/>
      <c r="RRT22" s="2398"/>
      <c r="RRU22" s="2398"/>
      <c r="RRV22" s="2398"/>
      <c r="RRW22" s="2398"/>
      <c r="RRX22" s="2398"/>
      <c r="RRY22" s="2398"/>
      <c r="RRZ22" s="2398"/>
      <c r="RSA22" s="2398"/>
      <c r="RSB22" s="2398"/>
      <c r="RSC22" s="2398"/>
      <c r="RSD22" s="2398"/>
      <c r="RSE22" s="2398"/>
      <c r="RSF22" s="2398"/>
      <c r="RSG22" s="2398"/>
      <c r="RSH22" s="2398"/>
      <c r="RSI22" s="2398"/>
      <c r="RSJ22" s="2398"/>
      <c r="RSK22" s="2398"/>
      <c r="RSL22" s="2398"/>
      <c r="RSM22" s="2398"/>
      <c r="RSN22" s="2399"/>
      <c r="RSO22" s="2399"/>
      <c r="RSP22" s="2399"/>
      <c r="RSQ22" s="2399"/>
      <c r="RSR22" s="2399"/>
      <c r="RSS22" s="2399"/>
      <c r="RST22" s="2399"/>
      <c r="RSU22" s="2399"/>
      <c r="RSV22" s="2399"/>
      <c r="RSW22" s="2399"/>
      <c r="RSX22" s="2399"/>
      <c r="RSY22" s="2399"/>
      <c r="RSZ22" s="2399"/>
      <c r="RTA22" s="2399"/>
      <c r="RTB22" s="2399"/>
      <c r="RTC22" s="2399"/>
      <c r="RTD22" s="2399"/>
      <c r="RTE22" s="2399"/>
      <c r="RTF22" s="2399"/>
      <c r="RTG22" s="2397"/>
      <c r="RTH22" s="2400"/>
      <c r="RTI22" s="2396"/>
      <c r="RTJ22" s="2396"/>
      <c r="RTK22" s="2396"/>
      <c r="RTL22" s="2397"/>
      <c r="RTM22" s="2398"/>
      <c r="RTN22" s="2398"/>
      <c r="RTO22" s="2398"/>
      <c r="RTP22" s="2398"/>
      <c r="RTQ22" s="2398"/>
      <c r="RTR22" s="2398"/>
      <c r="RTS22" s="2398"/>
      <c r="RTT22" s="2398"/>
      <c r="RTU22" s="2398"/>
      <c r="RTV22" s="2398"/>
      <c r="RTW22" s="2398"/>
      <c r="RTX22" s="2398"/>
      <c r="RTY22" s="2398"/>
      <c r="RTZ22" s="2398"/>
      <c r="RUA22" s="2398"/>
      <c r="RUB22" s="2398"/>
      <c r="RUC22" s="2398"/>
      <c r="RUD22" s="2398"/>
      <c r="RUE22" s="2398"/>
      <c r="RUF22" s="2398"/>
      <c r="RUG22" s="2399"/>
      <c r="RUH22" s="2399"/>
      <c r="RUI22" s="2399"/>
      <c r="RUJ22" s="2399"/>
      <c r="RUK22" s="2399"/>
      <c r="RUL22" s="2399"/>
      <c r="RUM22" s="2399"/>
      <c r="RUN22" s="2399"/>
      <c r="RUO22" s="2399"/>
      <c r="RUP22" s="2399"/>
      <c r="RUQ22" s="2399"/>
      <c r="RUR22" s="2399"/>
      <c r="RUS22" s="2399"/>
      <c r="RUT22" s="2399"/>
      <c r="RUU22" s="2399"/>
      <c r="RUV22" s="2399"/>
      <c r="RUW22" s="2399"/>
      <c r="RUX22" s="2399"/>
      <c r="RUY22" s="2399"/>
      <c r="RUZ22" s="2397"/>
      <c r="RVA22" s="2400"/>
      <c r="RVB22" s="2396"/>
      <c r="RVC22" s="2396"/>
      <c r="RVD22" s="2396"/>
      <c r="RVE22" s="2397"/>
      <c r="RVF22" s="2398"/>
      <c r="RVG22" s="2398"/>
      <c r="RVH22" s="2398"/>
      <c r="RVI22" s="2398"/>
      <c r="RVJ22" s="2398"/>
      <c r="RVK22" s="2398"/>
      <c r="RVL22" s="2398"/>
      <c r="RVM22" s="2398"/>
      <c r="RVN22" s="2398"/>
      <c r="RVO22" s="2398"/>
      <c r="RVP22" s="2398"/>
      <c r="RVQ22" s="2398"/>
      <c r="RVR22" s="2398"/>
      <c r="RVS22" s="2398"/>
      <c r="RVT22" s="2398"/>
      <c r="RVU22" s="2398"/>
      <c r="RVV22" s="2398"/>
      <c r="RVW22" s="2398"/>
      <c r="RVX22" s="2398"/>
      <c r="RVY22" s="2398"/>
      <c r="RVZ22" s="2399"/>
      <c r="RWA22" s="2399"/>
      <c r="RWB22" s="2399"/>
      <c r="RWC22" s="2399"/>
      <c r="RWD22" s="2399"/>
      <c r="RWE22" s="2399"/>
      <c r="RWF22" s="2399"/>
      <c r="RWG22" s="2399"/>
      <c r="RWH22" s="2399"/>
      <c r="RWI22" s="2399"/>
      <c r="RWJ22" s="2399"/>
      <c r="RWK22" s="2399"/>
      <c r="RWL22" s="2399"/>
      <c r="RWM22" s="2399"/>
      <c r="RWN22" s="2399"/>
      <c r="RWO22" s="2399"/>
      <c r="RWP22" s="2399"/>
      <c r="RWQ22" s="2399"/>
      <c r="RWR22" s="2399"/>
      <c r="RWS22" s="2397"/>
      <c r="RWT22" s="2400"/>
      <c r="RWU22" s="2396"/>
      <c r="RWV22" s="2396"/>
      <c r="RWW22" s="2396"/>
      <c r="RWX22" s="2397"/>
      <c r="RWY22" s="2398"/>
      <c r="RWZ22" s="2398"/>
      <c r="RXA22" s="2398"/>
      <c r="RXB22" s="2398"/>
      <c r="RXC22" s="2398"/>
      <c r="RXD22" s="2398"/>
      <c r="RXE22" s="2398"/>
      <c r="RXF22" s="2398"/>
      <c r="RXG22" s="2398"/>
      <c r="RXH22" s="2398"/>
      <c r="RXI22" s="2398"/>
      <c r="RXJ22" s="2398"/>
      <c r="RXK22" s="2398"/>
      <c r="RXL22" s="2398"/>
      <c r="RXM22" s="2398"/>
      <c r="RXN22" s="2398"/>
      <c r="RXO22" s="2398"/>
      <c r="RXP22" s="2398"/>
      <c r="RXQ22" s="2398"/>
      <c r="RXR22" s="2398"/>
      <c r="RXS22" s="2399"/>
      <c r="RXT22" s="2399"/>
      <c r="RXU22" s="2399"/>
      <c r="RXV22" s="2399"/>
      <c r="RXW22" s="2399"/>
      <c r="RXX22" s="2399"/>
      <c r="RXY22" s="2399"/>
      <c r="RXZ22" s="2399"/>
      <c r="RYA22" s="2399"/>
      <c r="RYB22" s="2399"/>
      <c r="RYC22" s="2399"/>
      <c r="RYD22" s="2399"/>
      <c r="RYE22" s="2399"/>
      <c r="RYF22" s="2399"/>
      <c r="RYG22" s="2399"/>
      <c r="RYH22" s="2399"/>
      <c r="RYI22" s="2399"/>
      <c r="RYJ22" s="2399"/>
      <c r="RYK22" s="2399"/>
      <c r="RYL22" s="2397"/>
      <c r="RYM22" s="2400"/>
      <c r="RYN22" s="2396"/>
      <c r="RYO22" s="2396"/>
      <c r="RYP22" s="2396"/>
      <c r="RYQ22" s="2397"/>
      <c r="RYR22" s="2398"/>
      <c r="RYS22" s="2398"/>
      <c r="RYT22" s="2398"/>
      <c r="RYU22" s="2398"/>
      <c r="RYV22" s="2398"/>
      <c r="RYW22" s="2398"/>
      <c r="RYX22" s="2398"/>
      <c r="RYY22" s="2398"/>
      <c r="RYZ22" s="2398"/>
      <c r="RZA22" s="2398"/>
      <c r="RZB22" s="2398"/>
      <c r="RZC22" s="2398"/>
      <c r="RZD22" s="2398"/>
      <c r="RZE22" s="2398"/>
      <c r="RZF22" s="2398"/>
      <c r="RZG22" s="2398"/>
      <c r="RZH22" s="2398"/>
      <c r="RZI22" s="2398"/>
      <c r="RZJ22" s="2398"/>
      <c r="RZK22" s="2398"/>
      <c r="RZL22" s="2399"/>
      <c r="RZM22" s="2399"/>
      <c r="RZN22" s="2399"/>
      <c r="RZO22" s="2399"/>
      <c r="RZP22" s="2399"/>
      <c r="RZQ22" s="2399"/>
      <c r="RZR22" s="2399"/>
      <c r="RZS22" s="2399"/>
      <c r="RZT22" s="2399"/>
      <c r="RZU22" s="2399"/>
      <c r="RZV22" s="2399"/>
      <c r="RZW22" s="2399"/>
      <c r="RZX22" s="2399"/>
      <c r="RZY22" s="2399"/>
      <c r="RZZ22" s="2399"/>
      <c r="SAA22" s="2399"/>
      <c r="SAB22" s="2399"/>
      <c r="SAC22" s="2399"/>
      <c r="SAD22" s="2399"/>
      <c r="SAE22" s="2397"/>
      <c r="SAF22" s="2400"/>
      <c r="SAG22" s="2396"/>
      <c r="SAH22" s="2396"/>
      <c r="SAI22" s="2396"/>
      <c r="SAJ22" s="2397"/>
      <c r="SAK22" s="2398"/>
      <c r="SAL22" s="2398"/>
      <c r="SAM22" s="2398"/>
      <c r="SAN22" s="2398"/>
      <c r="SAO22" s="2398"/>
      <c r="SAP22" s="2398"/>
      <c r="SAQ22" s="2398"/>
      <c r="SAR22" s="2398"/>
      <c r="SAS22" s="2398"/>
      <c r="SAT22" s="2398"/>
      <c r="SAU22" s="2398"/>
      <c r="SAV22" s="2398"/>
      <c r="SAW22" s="2398"/>
      <c r="SAX22" s="2398"/>
      <c r="SAY22" s="2398"/>
      <c r="SAZ22" s="2398"/>
      <c r="SBA22" s="2398"/>
      <c r="SBB22" s="2398"/>
      <c r="SBC22" s="2398"/>
      <c r="SBD22" s="2398"/>
      <c r="SBE22" s="2399"/>
      <c r="SBF22" s="2399"/>
      <c r="SBG22" s="2399"/>
      <c r="SBH22" s="2399"/>
      <c r="SBI22" s="2399"/>
      <c r="SBJ22" s="2399"/>
      <c r="SBK22" s="2399"/>
      <c r="SBL22" s="2399"/>
      <c r="SBM22" s="2399"/>
      <c r="SBN22" s="2399"/>
      <c r="SBO22" s="2399"/>
      <c r="SBP22" s="2399"/>
      <c r="SBQ22" s="2399"/>
      <c r="SBR22" s="2399"/>
      <c r="SBS22" s="2399"/>
      <c r="SBT22" s="2399"/>
      <c r="SBU22" s="2399"/>
      <c r="SBV22" s="2399"/>
      <c r="SBW22" s="2399"/>
      <c r="SBX22" s="2397"/>
      <c r="SBY22" s="2400"/>
      <c r="SBZ22" s="2396"/>
      <c r="SCA22" s="2396"/>
      <c r="SCB22" s="2396"/>
      <c r="SCC22" s="2397"/>
      <c r="SCD22" s="2398"/>
      <c r="SCE22" s="2398"/>
      <c r="SCF22" s="2398"/>
      <c r="SCG22" s="2398"/>
      <c r="SCH22" s="2398"/>
      <c r="SCI22" s="2398"/>
      <c r="SCJ22" s="2398"/>
      <c r="SCK22" s="2398"/>
      <c r="SCL22" s="2398"/>
      <c r="SCM22" s="2398"/>
      <c r="SCN22" s="2398"/>
      <c r="SCO22" s="2398"/>
      <c r="SCP22" s="2398"/>
      <c r="SCQ22" s="2398"/>
      <c r="SCR22" s="2398"/>
      <c r="SCS22" s="2398"/>
      <c r="SCT22" s="2398"/>
      <c r="SCU22" s="2398"/>
      <c r="SCV22" s="2398"/>
      <c r="SCW22" s="2398"/>
      <c r="SCX22" s="2399"/>
      <c r="SCY22" s="2399"/>
      <c r="SCZ22" s="2399"/>
      <c r="SDA22" s="2399"/>
      <c r="SDB22" s="2399"/>
      <c r="SDC22" s="2399"/>
      <c r="SDD22" s="2399"/>
      <c r="SDE22" s="2399"/>
      <c r="SDF22" s="2399"/>
      <c r="SDG22" s="2399"/>
      <c r="SDH22" s="2399"/>
      <c r="SDI22" s="2399"/>
      <c r="SDJ22" s="2399"/>
      <c r="SDK22" s="2399"/>
      <c r="SDL22" s="2399"/>
      <c r="SDM22" s="2399"/>
      <c r="SDN22" s="2399"/>
      <c r="SDO22" s="2399"/>
      <c r="SDP22" s="2399"/>
      <c r="SDQ22" s="2397"/>
      <c r="SDR22" s="2400"/>
      <c r="SDS22" s="2396"/>
      <c r="SDT22" s="2396"/>
      <c r="SDU22" s="2396"/>
      <c r="SDV22" s="2397"/>
      <c r="SDW22" s="2398"/>
      <c r="SDX22" s="2398"/>
      <c r="SDY22" s="2398"/>
      <c r="SDZ22" s="2398"/>
      <c r="SEA22" s="2398"/>
      <c r="SEB22" s="2398"/>
      <c r="SEC22" s="2398"/>
      <c r="SED22" s="2398"/>
      <c r="SEE22" s="2398"/>
      <c r="SEF22" s="2398"/>
      <c r="SEG22" s="2398"/>
      <c r="SEH22" s="2398"/>
      <c r="SEI22" s="2398"/>
      <c r="SEJ22" s="2398"/>
      <c r="SEK22" s="2398"/>
      <c r="SEL22" s="2398"/>
      <c r="SEM22" s="2398"/>
      <c r="SEN22" s="2398"/>
      <c r="SEO22" s="2398"/>
      <c r="SEP22" s="2398"/>
      <c r="SEQ22" s="2399"/>
      <c r="SER22" s="2399"/>
      <c r="SES22" s="2399"/>
      <c r="SET22" s="2399"/>
      <c r="SEU22" s="2399"/>
      <c r="SEV22" s="2399"/>
      <c r="SEW22" s="2399"/>
      <c r="SEX22" s="2399"/>
      <c r="SEY22" s="2399"/>
      <c r="SEZ22" s="2399"/>
      <c r="SFA22" s="2399"/>
      <c r="SFB22" s="2399"/>
      <c r="SFC22" s="2399"/>
      <c r="SFD22" s="2399"/>
      <c r="SFE22" s="2399"/>
      <c r="SFF22" s="2399"/>
      <c r="SFG22" s="2399"/>
      <c r="SFH22" s="2399"/>
      <c r="SFI22" s="2399"/>
      <c r="SFJ22" s="2397"/>
      <c r="SFK22" s="2400"/>
      <c r="SFL22" s="2396"/>
      <c r="SFM22" s="2396"/>
      <c r="SFN22" s="2396"/>
      <c r="SFO22" s="2397"/>
      <c r="SFP22" s="2398"/>
      <c r="SFQ22" s="2398"/>
      <c r="SFR22" s="2398"/>
      <c r="SFS22" s="2398"/>
      <c r="SFT22" s="2398"/>
      <c r="SFU22" s="2398"/>
      <c r="SFV22" s="2398"/>
      <c r="SFW22" s="2398"/>
      <c r="SFX22" s="2398"/>
      <c r="SFY22" s="2398"/>
      <c r="SFZ22" s="2398"/>
      <c r="SGA22" s="2398"/>
      <c r="SGB22" s="2398"/>
      <c r="SGC22" s="2398"/>
      <c r="SGD22" s="2398"/>
      <c r="SGE22" s="2398"/>
      <c r="SGF22" s="2398"/>
      <c r="SGG22" s="2398"/>
      <c r="SGH22" s="2398"/>
      <c r="SGI22" s="2398"/>
      <c r="SGJ22" s="2399"/>
      <c r="SGK22" s="2399"/>
      <c r="SGL22" s="2399"/>
      <c r="SGM22" s="2399"/>
      <c r="SGN22" s="2399"/>
      <c r="SGO22" s="2399"/>
      <c r="SGP22" s="2399"/>
      <c r="SGQ22" s="2399"/>
      <c r="SGR22" s="2399"/>
      <c r="SGS22" s="2399"/>
      <c r="SGT22" s="2399"/>
      <c r="SGU22" s="2399"/>
      <c r="SGV22" s="2399"/>
      <c r="SGW22" s="2399"/>
      <c r="SGX22" s="2399"/>
      <c r="SGY22" s="2399"/>
      <c r="SGZ22" s="2399"/>
      <c r="SHA22" s="2399"/>
      <c r="SHB22" s="2399"/>
      <c r="SHC22" s="2397"/>
      <c r="SHD22" s="2400"/>
      <c r="SHE22" s="2396"/>
      <c r="SHF22" s="2396"/>
      <c r="SHG22" s="2396"/>
      <c r="SHH22" s="2397"/>
      <c r="SHI22" s="2398"/>
      <c r="SHJ22" s="2398"/>
      <c r="SHK22" s="2398"/>
      <c r="SHL22" s="2398"/>
      <c r="SHM22" s="2398"/>
      <c r="SHN22" s="2398"/>
      <c r="SHO22" s="2398"/>
      <c r="SHP22" s="2398"/>
      <c r="SHQ22" s="2398"/>
      <c r="SHR22" s="2398"/>
      <c r="SHS22" s="2398"/>
      <c r="SHT22" s="2398"/>
      <c r="SHU22" s="2398"/>
      <c r="SHV22" s="2398"/>
      <c r="SHW22" s="2398"/>
      <c r="SHX22" s="2398"/>
      <c r="SHY22" s="2398"/>
      <c r="SHZ22" s="2398"/>
      <c r="SIA22" s="2398"/>
      <c r="SIB22" s="2398"/>
      <c r="SIC22" s="2399"/>
      <c r="SID22" s="2399"/>
      <c r="SIE22" s="2399"/>
      <c r="SIF22" s="2399"/>
      <c r="SIG22" s="2399"/>
      <c r="SIH22" s="2399"/>
      <c r="SII22" s="2399"/>
      <c r="SIJ22" s="2399"/>
      <c r="SIK22" s="2399"/>
      <c r="SIL22" s="2399"/>
      <c r="SIM22" s="2399"/>
      <c r="SIN22" s="2399"/>
      <c r="SIO22" s="2399"/>
      <c r="SIP22" s="2399"/>
      <c r="SIQ22" s="2399"/>
      <c r="SIR22" s="2399"/>
      <c r="SIS22" s="2399"/>
      <c r="SIT22" s="2399"/>
      <c r="SIU22" s="2399"/>
      <c r="SIV22" s="2397"/>
      <c r="SIW22" s="2400"/>
      <c r="SIX22" s="2396"/>
      <c r="SIY22" s="2396"/>
      <c r="SIZ22" s="2396"/>
      <c r="SJA22" s="2397"/>
      <c r="SJB22" s="2398"/>
      <c r="SJC22" s="2398"/>
      <c r="SJD22" s="2398"/>
      <c r="SJE22" s="2398"/>
      <c r="SJF22" s="2398"/>
      <c r="SJG22" s="2398"/>
      <c r="SJH22" s="2398"/>
      <c r="SJI22" s="2398"/>
      <c r="SJJ22" s="2398"/>
      <c r="SJK22" s="2398"/>
      <c r="SJL22" s="2398"/>
      <c r="SJM22" s="2398"/>
      <c r="SJN22" s="2398"/>
      <c r="SJO22" s="2398"/>
      <c r="SJP22" s="2398"/>
      <c r="SJQ22" s="2398"/>
      <c r="SJR22" s="2398"/>
      <c r="SJS22" s="2398"/>
      <c r="SJT22" s="2398"/>
      <c r="SJU22" s="2398"/>
      <c r="SJV22" s="2399"/>
      <c r="SJW22" s="2399"/>
      <c r="SJX22" s="2399"/>
      <c r="SJY22" s="2399"/>
      <c r="SJZ22" s="2399"/>
      <c r="SKA22" s="2399"/>
      <c r="SKB22" s="2399"/>
      <c r="SKC22" s="2399"/>
      <c r="SKD22" s="2399"/>
      <c r="SKE22" s="2399"/>
      <c r="SKF22" s="2399"/>
      <c r="SKG22" s="2399"/>
      <c r="SKH22" s="2399"/>
      <c r="SKI22" s="2399"/>
      <c r="SKJ22" s="2399"/>
      <c r="SKK22" s="2399"/>
      <c r="SKL22" s="2399"/>
      <c r="SKM22" s="2399"/>
      <c r="SKN22" s="2399"/>
      <c r="SKO22" s="2397"/>
      <c r="SKP22" s="2400"/>
      <c r="SKQ22" s="2396"/>
      <c r="SKR22" s="2396"/>
      <c r="SKS22" s="2396"/>
      <c r="SKT22" s="2397"/>
      <c r="SKU22" s="2398"/>
      <c r="SKV22" s="2398"/>
      <c r="SKW22" s="2398"/>
      <c r="SKX22" s="2398"/>
      <c r="SKY22" s="2398"/>
      <c r="SKZ22" s="2398"/>
      <c r="SLA22" s="2398"/>
      <c r="SLB22" s="2398"/>
      <c r="SLC22" s="2398"/>
      <c r="SLD22" s="2398"/>
      <c r="SLE22" s="2398"/>
      <c r="SLF22" s="2398"/>
      <c r="SLG22" s="2398"/>
      <c r="SLH22" s="2398"/>
      <c r="SLI22" s="2398"/>
      <c r="SLJ22" s="2398"/>
      <c r="SLK22" s="2398"/>
      <c r="SLL22" s="2398"/>
      <c r="SLM22" s="2398"/>
      <c r="SLN22" s="2398"/>
      <c r="SLO22" s="2399"/>
      <c r="SLP22" s="2399"/>
      <c r="SLQ22" s="2399"/>
      <c r="SLR22" s="2399"/>
      <c r="SLS22" s="2399"/>
      <c r="SLT22" s="2399"/>
      <c r="SLU22" s="2399"/>
      <c r="SLV22" s="2399"/>
      <c r="SLW22" s="2399"/>
      <c r="SLX22" s="2399"/>
      <c r="SLY22" s="2399"/>
      <c r="SLZ22" s="2399"/>
      <c r="SMA22" s="2399"/>
      <c r="SMB22" s="2399"/>
      <c r="SMC22" s="2399"/>
      <c r="SMD22" s="2399"/>
      <c r="SME22" s="2399"/>
      <c r="SMF22" s="2399"/>
      <c r="SMG22" s="2399"/>
      <c r="SMH22" s="2397"/>
      <c r="SMI22" s="2400"/>
      <c r="SMJ22" s="2396"/>
      <c r="SMK22" s="2396"/>
      <c r="SML22" s="2396"/>
      <c r="SMM22" s="2397"/>
      <c r="SMN22" s="2398"/>
      <c r="SMO22" s="2398"/>
      <c r="SMP22" s="2398"/>
      <c r="SMQ22" s="2398"/>
      <c r="SMR22" s="2398"/>
      <c r="SMS22" s="2398"/>
      <c r="SMT22" s="2398"/>
      <c r="SMU22" s="2398"/>
      <c r="SMV22" s="2398"/>
      <c r="SMW22" s="2398"/>
      <c r="SMX22" s="2398"/>
      <c r="SMY22" s="2398"/>
      <c r="SMZ22" s="2398"/>
      <c r="SNA22" s="2398"/>
      <c r="SNB22" s="2398"/>
      <c r="SNC22" s="2398"/>
      <c r="SND22" s="2398"/>
      <c r="SNE22" s="2398"/>
      <c r="SNF22" s="2398"/>
      <c r="SNG22" s="2398"/>
      <c r="SNH22" s="2399"/>
      <c r="SNI22" s="2399"/>
      <c r="SNJ22" s="2399"/>
      <c r="SNK22" s="2399"/>
      <c r="SNL22" s="2399"/>
      <c r="SNM22" s="2399"/>
      <c r="SNN22" s="2399"/>
      <c r="SNO22" s="2399"/>
      <c r="SNP22" s="2399"/>
      <c r="SNQ22" s="2399"/>
      <c r="SNR22" s="2399"/>
      <c r="SNS22" s="2399"/>
      <c r="SNT22" s="2399"/>
      <c r="SNU22" s="2399"/>
      <c r="SNV22" s="2399"/>
      <c r="SNW22" s="2399"/>
      <c r="SNX22" s="2399"/>
      <c r="SNY22" s="2399"/>
      <c r="SNZ22" s="2399"/>
      <c r="SOA22" s="2397"/>
      <c r="SOB22" s="2400"/>
      <c r="SOC22" s="2396"/>
      <c r="SOD22" s="2396"/>
      <c r="SOE22" s="2396"/>
      <c r="SOF22" s="2397"/>
      <c r="SOG22" s="2398"/>
      <c r="SOH22" s="2398"/>
      <c r="SOI22" s="2398"/>
      <c r="SOJ22" s="2398"/>
      <c r="SOK22" s="2398"/>
      <c r="SOL22" s="2398"/>
      <c r="SOM22" s="2398"/>
      <c r="SON22" s="2398"/>
      <c r="SOO22" s="2398"/>
      <c r="SOP22" s="2398"/>
      <c r="SOQ22" s="2398"/>
      <c r="SOR22" s="2398"/>
      <c r="SOS22" s="2398"/>
      <c r="SOT22" s="2398"/>
      <c r="SOU22" s="2398"/>
      <c r="SOV22" s="2398"/>
      <c r="SOW22" s="2398"/>
      <c r="SOX22" s="2398"/>
      <c r="SOY22" s="2398"/>
      <c r="SOZ22" s="2398"/>
      <c r="SPA22" s="2399"/>
      <c r="SPB22" s="2399"/>
      <c r="SPC22" s="2399"/>
      <c r="SPD22" s="2399"/>
      <c r="SPE22" s="2399"/>
      <c r="SPF22" s="2399"/>
      <c r="SPG22" s="2399"/>
      <c r="SPH22" s="2399"/>
      <c r="SPI22" s="2399"/>
      <c r="SPJ22" s="2399"/>
      <c r="SPK22" s="2399"/>
      <c r="SPL22" s="2399"/>
      <c r="SPM22" s="2399"/>
      <c r="SPN22" s="2399"/>
      <c r="SPO22" s="2399"/>
      <c r="SPP22" s="2399"/>
      <c r="SPQ22" s="2399"/>
      <c r="SPR22" s="2399"/>
      <c r="SPS22" s="2399"/>
      <c r="SPT22" s="2397"/>
      <c r="SPU22" s="2400"/>
      <c r="SPV22" s="2396"/>
      <c r="SPW22" s="2396"/>
      <c r="SPX22" s="2396"/>
      <c r="SPY22" s="2397"/>
      <c r="SPZ22" s="2398"/>
      <c r="SQA22" s="2398"/>
      <c r="SQB22" s="2398"/>
      <c r="SQC22" s="2398"/>
      <c r="SQD22" s="2398"/>
      <c r="SQE22" s="2398"/>
      <c r="SQF22" s="2398"/>
      <c r="SQG22" s="2398"/>
      <c r="SQH22" s="2398"/>
      <c r="SQI22" s="2398"/>
      <c r="SQJ22" s="2398"/>
      <c r="SQK22" s="2398"/>
      <c r="SQL22" s="2398"/>
      <c r="SQM22" s="2398"/>
      <c r="SQN22" s="2398"/>
      <c r="SQO22" s="2398"/>
      <c r="SQP22" s="2398"/>
      <c r="SQQ22" s="2398"/>
      <c r="SQR22" s="2398"/>
      <c r="SQS22" s="2398"/>
      <c r="SQT22" s="2399"/>
      <c r="SQU22" s="2399"/>
      <c r="SQV22" s="2399"/>
      <c r="SQW22" s="2399"/>
      <c r="SQX22" s="2399"/>
      <c r="SQY22" s="2399"/>
      <c r="SQZ22" s="2399"/>
      <c r="SRA22" s="2399"/>
      <c r="SRB22" s="2399"/>
      <c r="SRC22" s="2399"/>
      <c r="SRD22" s="2399"/>
      <c r="SRE22" s="2399"/>
      <c r="SRF22" s="2399"/>
      <c r="SRG22" s="2399"/>
      <c r="SRH22" s="2399"/>
      <c r="SRI22" s="2399"/>
      <c r="SRJ22" s="2399"/>
      <c r="SRK22" s="2399"/>
      <c r="SRL22" s="2399"/>
      <c r="SRM22" s="2397"/>
      <c r="SRN22" s="2400"/>
      <c r="SRO22" s="2396"/>
      <c r="SRP22" s="2396"/>
      <c r="SRQ22" s="2396"/>
      <c r="SRR22" s="2397"/>
      <c r="SRS22" s="2398"/>
      <c r="SRT22" s="2398"/>
      <c r="SRU22" s="2398"/>
      <c r="SRV22" s="2398"/>
      <c r="SRW22" s="2398"/>
      <c r="SRX22" s="2398"/>
      <c r="SRY22" s="2398"/>
      <c r="SRZ22" s="2398"/>
      <c r="SSA22" s="2398"/>
      <c r="SSB22" s="2398"/>
      <c r="SSC22" s="2398"/>
      <c r="SSD22" s="2398"/>
      <c r="SSE22" s="2398"/>
      <c r="SSF22" s="2398"/>
      <c r="SSG22" s="2398"/>
      <c r="SSH22" s="2398"/>
      <c r="SSI22" s="2398"/>
      <c r="SSJ22" s="2398"/>
      <c r="SSK22" s="2398"/>
      <c r="SSL22" s="2398"/>
      <c r="SSM22" s="2399"/>
      <c r="SSN22" s="2399"/>
      <c r="SSO22" s="2399"/>
      <c r="SSP22" s="2399"/>
      <c r="SSQ22" s="2399"/>
      <c r="SSR22" s="2399"/>
      <c r="SSS22" s="2399"/>
      <c r="SST22" s="2399"/>
      <c r="SSU22" s="2399"/>
      <c r="SSV22" s="2399"/>
      <c r="SSW22" s="2399"/>
      <c r="SSX22" s="2399"/>
      <c r="SSY22" s="2399"/>
      <c r="SSZ22" s="2399"/>
      <c r="STA22" s="2399"/>
      <c r="STB22" s="2399"/>
      <c r="STC22" s="2399"/>
      <c r="STD22" s="2399"/>
      <c r="STE22" s="2399"/>
      <c r="STF22" s="2397"/>
      <c r="STG22" s="2400"/>
      <c r="STH22" s="2396"/>
      <c r="STI22" s="2396"/>
      <c r="STJ22" s="2396"/>
      <c r="STK22" s="2397"/>
      <c r="STL22" s="2398"/>
      <c r="STM22" s="2398"/>
      <c r="STN22" s="2398"/>
      <c r="STO22" s="2398"/>
      <c r="STP22" s="2398"/>
      <c r="STQ22" s="2398"/>
      <c r="STR22" s="2398"/>
      <c r="STS22" s="2398"/>
      <c r="STT22" s="2398"/>
      <c r="STU22" s="2398"/>
      <c r="STV22" s="2398"/>
      <c r="STW22" s="2398"/>
      <c r="STX22" s="2398"/>
      <c r="STY22" s="2398"/>
      <c r="STZ22" s="2398"/>
      <c r="SUA22" s="2398"/>
      <c r="SUB22" s="2398"/>
      <c r="SUC22" s="2398"/>
      <c r="SUD22" s="2398"/>
      <c r="SUE22" s="2398"/>
      <c r="SUF22" s="2399"/>
      <c r="SUG22" s="2399"/>
      <c r="SUH22" s="2399"/>
      <c r="SUI22" s="2399"/>
      <c r="SUJ22" s="2399"/>
      <c r="SUK22" s="2399"/>
      <c r="SUL22" s="2399"/>
      <c r="SUM22" s="2399"/>
      <c r="SUN22" s="2399"/>
      <c r="SUO22" s="2399"/>
      <c r="SUP22" s="2399"/>
      <c r="SUQ22" s="2399"/>
      <c r="SUR22" s="2399"/>
      <c r="SUS22" s="2399"/>
      <c r="SUT22" s="2399"/>
      <c r="SUU22" s="2399"/>
      <c r="SUV22" s="2399"/>
      <c r="SUW22" s="2399"/>
      <c r="SUX22" s="2399"/>
      <c r="SUY22" s="2397"/>
      <c r="SUZ22" s="2400"/>
      <c r="SVA22" s="2396"/>
      <c r="SVB22" s="2396"/>
      <c r="SVC22" s="2396"/>
      <c r="SVD22" s="2397"/>
      <c r="SVE22" s="2398"/>
      <c r="SVF22" s="2398"/>
      <c r="SVG22" s="2398"/>
      <c r="SVH22" s="2398"/>
      <c r="SVI22" s="2398"/>
      <c r="SVJ22" s="2398"/>
      <c r="SVK22" s="2398"/>
      <c r="SVL22" s="2398"/>
      <c r="SVM22" s="2398"/>
      <c r="SVN22" s="2398"/>
      <c r="SVO22" s="2398"/>
      <c r="SVP22" s="2398"/>
      <c r="SVQ22" s="2398"/>
      <c r="SVR22" s="2398"/>
      <c r="SVS22" s="2398"/>
      <c r="SVT22" s="2398"/>
      <c r="SVU22" s="2398"/>
      <c r="SVV22" s="2398"/>
      <c r="SVW22" s="2398"/>
      <c r="SVX22" s="2398"/>
      <c r="SVY22" s="2399"/>
      <c r="SVZ22" s="2399"/>
      <c r="SWA22" s="2399"/>
      <c r="SWB22" s="2399"/>
      <c r="SWC22" s="2399"/>
      <c r="SWD22" s="2399"/>
      <c r="SWE22" s="2399"/>
      <c r="SWF22" s="2399"/>
      <c r="SWG22" s="2399"/>
      <c r="SWH22" s="2399"/>
      <c r="SWI22" s="2399"/>
      <c r="SWJ22" s="2399"/>
      <c r="SWK22" s="2399"/>
      <c r="SWL22" s="2399"/>
      <c r="SWM22" s="2399"/>
      <c r="SWN22" s="2399"/>
      <c r="SWO22" s="2399"/>
      <c r="SWP22" s="2399"/>
      <c r="SWQ22" s="2399"/>
      <c r="SWR22" s="2397"/>
      <c r="SWS22" s="2400"/>
      <c r="SWT22" s="2396"/>
      <c r="SWU22" s="2396"/>
      <c r="SWV22" s="2396"/>
      <c r="SWW22" s="2397"/>
      <c r="SWX22" s="2398"/>
      <c r="SWY22" s="2398"/>
      <c r="SWZ22" s="2398"/>
      <c r="SXA22" s="2398"/>
      <c r="SXB22" s="2398"/>
      <c r="SXC22" s="2398"/>
      <c r="SXD22" s="2398"/>
      <c r="SXE22" s="2398"/>
      <c r="SXF22" s="2398"/>
      <c r="SXG22" s="2398"/>
      <c r="SXH22" s="2398"/>
      <c r="SXI22" s="2398"/>
      <c r="SXJ22" s="2398"/>
      <c r="SXK22" s="2398"/>
      <c r="SXL22" s="2398"/>
      <c r="SXM22" s="2398"/>
      <c r="SXN22" s="2398"/>
      <c r="SXO22" s="2398"/>
      <c r="SXP22" s="2398"/>
      <c r="SXQ22" s="2398"/>
      <c r="SXR22" s="2399"/>
      <c r="SXS22" s="2399"/>
      <c r="SXT22" s="2399"/>
      <c r="SXU22" s="2399"/>
      <c r="SXV22" s="2399"/>
      <c r="SXW22" s="2399"/>
      <c r="SXX22" s="2399"/>
      <c r="SXY22" s="2399"/>
      <c r="SXZ22" s="2399"/>
      <c r="SYA22" s="2399"/>
      <c r="SYB22" s="2399"/>
      <c r="SYC22" s="2399"/>
      <c r="SYD22" s="2399"/>
      <c r="SYE22" s="2399"/>
      <c r="SYF22" s="2399"/>
      <c r="SYG22" s="2399"/>
      <c r="SYH22" s="2399"/>
      <c r="SYI22" s="2399"/>
      <c r="SYJ22" s="2399"/>
      <c r="SYK22" s="2397"/>
      <c r="SYL22" s="2400"/>
      <c r="SYM22" s="2396"/>
      <c r="SYN22" s="2396"/>
      <c r="SYO22" s="2396"/>
      <c r="SYP22" s="2397"/>
      <c r="SYQ22" s="2398"/>
      <c r="SYR22" s="2398"/>
      <c r="SYS22" s="2398"/>
      <c r="SYT22" s="2398"/>
      <c r="SYU22" s="2398"/>
      <c r="SYV22" s="2398"/>
      <c r="SYW22" s="2398"/>
      <c r="SYX22" s="2398"/>
      <c r="SYY22" s="2398"/>
      <c r="SYZ22" s="2398"/>
      <c r="SZA22" s="2398"/>
      <c r="SZB22" s="2398"/>
      <c r="SZC22" s="2398"/>
      <c r="SZD22" s="2398"/>
      <c r="SZE22" s="2398"/>
      <c r="SZF22" s="2398"/>
      <c r="SZG22" s="2398"/>
      <c r="SZH22" s="2398"/>
      <c r="SZI22" s="2398"/>
      <c r="SZJ22" s="2398"/>
      <c r="SZK22" s="2399"/>
      <c r="SZL22" s="2399"/>
      <c r="SZM22" s="2399"/>
      <c r="SZN22" s="2399"/>
      <c r="SZO22" s="2399"/>
      <c r="SZP22" s="2399"/>
      <c r="SZQ22" s="2399"/>
      <c r="SZR22" s="2399"/>
      <c r="SZS22" s="2399"/>
      <c r="SZT22" s="2399"/>
      <c r="SZU22" s="2399"/>
      <c r="SZV22" s="2399"/>
      <c r="SZW22" s="2399"/>
      <c r="SZX22" s="2399"/>
      <c r="SZY22" s="2399"/>
      <c r="SZZ22" s="2399"/>
      <c r="TAA22" s="2399"/>
      <c r="TAB22" s="2399"/>
      <c r="TAC22" s="2399"/>
      <c r="TAD22" s="2397"/>
      <c r="TAE22" s="2400"/>
      <c r="TAF22" s="2396"/>
      <c r="TAG22" s="2396"/>
      <c r="TAH22" s="2396"/>
      <c r="TAI22" s="2397"/>
      <c r="TAJ22" s="2398"/>
      <c r="TAK22" s="2398"/>
      <c r="TAL22" s="2398"/>
      <c r="TAM22" s="2398"/>
      <c r="TAN22" s="2398"/>
      <c r="TAO22" s="2398"/>
      <c r="TAP22" s="2398"/>
      <c r="TAQ22" s="2398"/>
      <c r="TAR22" s="2398"/>
      <c r="TAS22" s="2398"/>
      <c r="TAT22" s="2398"/>
      <c r="TAU22" s="2398"/>
      <c r="TAV22" s="2398"/>
      <c r="TAW22" s="2398"/>
      <c r="TAX22" s="2398"/>
      <c r="TAY22" s="2398"/>
      <c r="TAZ22" s="2398"/>
      <c r="TBA22" s="2398"/>
      <c r="TBB22" s="2398"/>
      <c r="TBC22" s="2398"/>
      <c r="TBD22" s="2399"/>
      <c r="TBE22" s="2399"/>
      <c r="TBF22" s="2399"/>
      <c r="TBG22" s="2399"/>
      <c r="TBH22" s="2399"/>
      <c r="TBI22" s="2399"/>
      <c r="TBJ22" s="2399"/>
      <c r="TBK22" s="2399"/>
      <c r="TBL22" s="2399"/>
      <c r="TBM22" s="2399"/>
      <c r="TBN22" s="2399"/>
      <c r="TBO22" s="2399"/>
      <c r="TBP22" s="2399"/>
      <c r="TBQ22" s="2399"/>
      <c r="TBR22" s="2399"/>
      <c r="TBS22" s="2399"/>
      <c r="TBT22" s="2399"/>
      <c r="TBU22" s="2399"/>
      <c r="TBV22" s="2399"/>
      <c r="TBW22" s="2397"/>
      <c r="TBX22" s="2400"/>
      <c r="TBY22" s="2396"/>
      <c r="TBZ22" s="2396"/>
      <c r="TCA22" s="2396"/>
      <c r="TCB22" s="2397"/>
      <c r="TCC22" s="2398"/>
      <c r="TCD22" s="2398"/>
      <c r="TCE22" s="2398"/>
      <c r="TCF22" s="2398"/>
      <c r="TCG22" s="2398"/>
      <c r="TCH22" s="2398"/>
      <c r="TCI22" s="2398"/>
      <c r="TCJ22" s="2398"/>
      <c r="TCK22" s="2398"/>
      <c r="TCL22" s="2398"/>
      <c r="TCM22" s="2398"/>
      <c r="TCN22" s="2398"/>
      <c r="TCO22" s="2398"/>
      <c r="TCP22" s="2398"/>
      <c r="TCQ22" s="2398"/>
      <c r="TCR22" s="2398"/>
      <c r="TCS22" s="2398"/>
      <c r="TCT22" s="2398"/>
      <c r="TCU22" s="2398"/>
      <c r="TCV22" s="2398"/>
      <c r="TCW22" s="2399"/>
      <c r="TCX22" s="2399"/>
      <c r="TCY22" s="2399"/>
      <c r="TCZ22" s="2399"/>
      <c r="TDA22" s="2399"/>
      <c r="TDB22" s="2399"/>
      <c r="TDC22" s="2399"/>
      <c r="TDD22" s="2399"/>
      <c r="TDE22" s="2399"/>
      <c r="TDF22" s="2399"/>
      <c r="TDG22" s="2399"/>
      <c r="TDH22" s="2399"/>
      <c r="TDI22" s="2399"/>
      <c r="TDJ22" s="2399"/>
      <c r="TDK22" s="2399"/>
      <c r="TDL22" s="2399"/>
      <c r="TDM22" s="2399"/>
      <c r="TDN22" s="2399"/>
      <c r="TDO22" s="2399"/>
      <c r="TDP22" s="2397"/>
      <c r="TDQ22" s="2400"/>
      <c r="TDR22" s="2396"/>
      <c r="TDS22" s="2396"/>
      <c r="TDT22" s="2396"/>
      <c r="TDU22" s="2397"/>
      <c r="TDV22" s="2398"/>
      <c r="TDW22" s="2398"/>
      <c r="TDX22" s="2398"/>
      <c r="TDY22" s="2398"/>
      <c r="TDZ22" s="2398"/>
      <c r="TEA22" s="2398"/>
      <c r="TEB22" s="2398"/>
      <c r="TEC22" s="2398"/>
      <c r="TED22" s="2398"/>
      <c r="TEE22" s="2398"/>
      <c r="TEF22" s="2398"/>
      <c r="TEG22" s="2398"/>
      <c r="TEH22" s="2398"/>
      <c r="TEI22" s="2398"/>
      <c r="TEJ22" s="2398"/>
      <c r="TEK22" s="2398"/>
      <c r="TEL22" s="2398"/>
      <c r="TEM22" s="2398"/>
      <c r="TEN22" s="2398"/>
      <c r="TEO22" s="2398"/>
      <c r="TEP22" s="2399"/>
      <c r="TEQ22" s="2399"/>
      <c r="TER22" s="2399"/>
      <c r="TES22" s="2399"/>
      <c r="TET22" s="2399"/>
      <c r="TEU22" s="2399"/>
      <c r="TEV22" s="2399"/>
      <c r="TEW22" s="2399"/>
      <c r="TEX22" s="2399"/>
      <c r="TEY22" s="2399"/>
      <c r="TEZ22" s="2399"/>
      <c r="TFA22" s="2399"/>
      <c r="TFB22" s="2399"/>
      <c r="TFC22" s="2399"/>
      <c r="TFD22" s="2399"/>
      <c r="TFE22" s="2399"/>
      <c r="TFF22" s="2399"/>
      <c r="TFG22" s="2399"/>
      <c r="TFH22" s="2399"/>
      <c r="TFI22" s="2397"/>
      <c r="TFJ22" s="2400"/>
      <c r="TFK22" s="2396"/>
      <c r="TFL22" s="2396"/>
      <c r="TFM22" s="2396"/>
      <c r="TFN22" s="2397"/>
      <c r="TFO22" s="2398"/>
      <c r="TFP22" s="2398"/>
      <c r="TFQ22" s="2398"/>
      <c r="TFR22" s="2398"/>
      <c r="TFS22" s="2398"/>
      <c r="TFT22" s="2398"/>
      <c r="TFU22" s="2398"/>
      <c r="TFV22" s="2398"/>
      <c r="TFW22" s="2398"/>
      <c r="TFX22" s="2398"/>
      <c r="TFY22" s="2398"/>
      <c r="TFZ22" s="2398"/>
      <c r="TGA22" s="2398"/>
      <c r="TGB22" s="2398"/>
      <c r="TGC22" s="2398"/>
      <c r="TGD22" s="2398"/>
      <c r="TGE22" s="2398"/>
      <c r="TGF22" s="2398"/>
      <c r="TGG22" s="2398"/>
      <c r="TGH22" s="2398"/>
      <c r="TGI22" s="2399"/>
      <c r="TGJ22" s="2399"/>
      <c r="TGK22" s="2399"/>
      <c r="TGL22" s="2399"/>
      <c r="TGM22" s="2399"/>
      <c r="TGN22" s="2399"/>
      <c r="TGO22" s="2399"/>
      <c r="TGP22" s="2399"/>
      <c r="TGQ22" s="2399"/>
      <c r="TGR22" s="2399"/>
      <c r="TGS22" s="2399"/>
      <c r="TGT22" s="2399"/>
      <c r="TGU22" s="2399"/>
      <c r="TGV22" s="2399"/>
      <c r="TGW22" s="2399"/>
      <c r="TGX22" s="2399"/>
      <c r="TGY22" s="2399"/>
      <c r="TGZ22" s="2399"/>
      <c r="THA22" s="2399"/>
      <c r="THB22" s="2397"/>
      <c r="THC22" s="2400"/>
      <c r="THD22" s="2396"/>
      <c r="THE22" s="2396"/>
      <c r="THF22" s="2396"/>
      <c r="THG22" s="2397"/>
      <c r="THH22" s="2398"/>
      <c r="THI22" s="2398"/>
      <c r="THJ22" s="2398"/>
      <c r="THK22" s="2398"/>
      <c r="THL22" s="2398"/>
      <c r="THM22" s="2398"/>
      <c r="THN22" s="2398"/>
      <c r="THO22" s="2398"/>
      <c r="THP22" s="2398"/>
      <c r="THQ22" s="2398"/>
      <c r="THR22" s="2398"/>
      <c r="THS22" s="2398"/>
      <c r="THT22" s="2398"/>
      <c r="THU22" s="2398"/>
      <c r="THV22" s="2398"/>
      <c r="THW22" s="2398"/>
      <c r="THX22" s="2398"/>
      <c r="THY22" s="2398"/>
      <c r="THZ22" s="2398"/>
      <c r="TIA22" s="2398"/>
      <c r="TIB22" s="2399"/>
      <c r="TIC22" s="2399"/>
      <c r="TID22" s="2399"/>
      <c r="TIE22" s="2399"/>
      <c r="TIF22" s="2399"/>
      <c r="TIG22" s="2399"/>
      <c r="TIH22" s="2399"/>
      <c r="TII22" s="2399"/>
      <c r="TIJ22" s="2399"/>
      <c r="TIK22" s="2399"/>
      <c r="TIL22" s="2399"/>
      <c r="TIM22" s="2399"/>
      <c r="TIN22" s="2399"/>
      <c r="TIO22" s="2399"/>
      <c r="TIP22" s="2399"/>
      <c r="TIQ22" s="2399"/>
      <c r="TIR22" s="2399"/>
      <c r="TIS22" s="2399"/>
      <c r="TIT22" s="2399"/>
      <c r="TIU22" s="2397"/>
      <c r="TIV22" s="2400"/>
      <c r="TIW22" s="2396"/>
      <c r="TIX22" s="2396"/>
      <c r="TIY22" s="2396"/>
      <c r="TIZ22" s="2397"/>
      <c r="TJA22" s="2398"/>
      <c r="TJB22" s="2398"/>
      <c r="TJC22" s="2398"/>
      <c r="TJD22" s="2398"/>
      <c r="TJE22" s="2398"/>
      <c r="TJF22" s="2398"/>
      <c r="TJG22" s="2398"/>
      <c r="TJH22" s="2398"/>
      <c r="TJI22" s="2398"/>
      <c r="TJJ22" s="2398"/>
      <c r="TJK22" s="2398"/>
      <c r="TJL22" s="2398"/>
      <c r="TJM22" s="2398"/>
      <c r="TJN22" s="2398"/>
      <c r="TJO22" s="2398"/>
      <c r="TJP22" s="2398"/>
      <c r="TJQ22" s="2398"/>
      <c r="TJR22" s="2398"/>
      <c r="TJS22" s="2398"/>
      <c r="TJT22" s="2398"/>
      <c r="TJU22" s="2399"/>
      <c r="TJV22" s="2399"/>
      <c r="TJW22" s="2399"/>
      <c r="TJX22" s="2399"/>
      <c r="TJY22" s="2399"/>
      <c r="TJZ22" s="2399"/>
      <c r="TKA22" s="2399"/>
      <c r="TKB22" s="2399"/>
      <c r="TKC22" s="2399"/>
      <c r="TKD22" s="2399"/>
      <c r="TKE22" s="2399"/>
      <c r="TKF22" s="2399"/>
      <c r="TKG22" s="2399"/>
      <c r="TKH22" s="2399"/>
      <c r="TKI22" s="2399"/>
      <c r="TKJ22" s="2399"/>
      <c r="TKK22" s="2399"/>
      <c r="TKL22" s="2399"/>
      <c r="TKM22" s="2399"/>
      <c r="TKN22" s="2397"/>
      <c r="TKO22" s="2400"/>
      <c r="TKP22" s="2396"/>
      <c r="TKQ22" s="2396"/>
      <c r="TKR22" s="2396"/>
      <c r="TKS22" s="2397"/>
      <c r="TKT22" s="2398"/>
      <c r="TKU22" s="2398"/>
      <c r="TKV22" s="2398"/>
      <c r="TKW22" s="2398"/>
      <c r="TKX22" s="2398"/>
      <c r="TKY22" s="2398"/>
      <c r="TKZ22" s="2398"/>
      <c r="TLA22" s="2398"/>
      <c r="TLB22" s="2398"/>
      <c r="TLC22" s="2398"/>
      <c r="TLD22" s="2398"/>
      <c r="TLE22" s="2398"/>
      <c r="TLF22" s="2398"/>
      <c r="TLG22" s="2398"/>
      <c r="TLH22" s="2398"/>
      <c r="TLI22" s="2398"/>
      <c r="TLJ22" s="2398"/>
      <c r="TLK22" s="2398"/>
      <c r="TLL22" s="2398"/>
      <c r="TLM22" s="2398"/>
      <c r="TLN22" s="2399"/>
      <c r="TLO22" s="2399"/>
      <c r="TLP22" s="2399"/>
      <c r="TLQ22" s="2399"/>
      <c r="TLR22" s="2399"/>
      <c r="TLS22" s="2399"/>
      <c r="TLT22" s="2399"/>
      <c r="TLU22" s="2399"/>
      <c r="TLV22" s="2399"/>
      <c r="TLW22" s="2399"/>
      <c r="TLX22" s="2399"/>
      <c r="TLY22" s="2399"/>
      <c r="TLZ22" s="2399"/>
      <c r="TMA22" s="2399"/>
      <c r="TMB22" s="2399"/>
      <c r="TMC22" s="2399"/>
      <c r="TMD22" s="2399"/>
      <c r="TME22" s="2399"/>
      <c r="TMF22" s="2399"/>
      <c r="TMG22" s="2397"/>
      <c r="TMH22" s="2400"/>
      <c r="TMI22" s="2396"/>
      <c r="TMJ22" s="2396"/>
      <c r="TMK22" s="2396"/>
      <c r="TML22" s="2397"/>
      <c r="TMM22" s="2398"/>
      <c r="TMN22" s="2398"/>
      <c r="TMO22" s="2398"/>
      <c r="TMP22" s="2398"/>
      <c r="TMQ22" s="2398"/>
      <c r="TMR22" s="2398"/>
      <c r="TMS22" s="2398"/>
      <c r="TMT22" s="2398"/>
      <c r="TMU22" s="2398"/>
      <c r="TMV22" s="2398"/>
      <c r="TMW22" s="2398"/>
      <c r="TMX22" s="2398"/>
      <c r="TMY22" s="2398"/>
      <c r="TMZ22" s="2398"/>
      <c r="TNA22" s="2398"/>
      <c r="TNB22" s="2398"/>
      <c r="TNC22" s="2398"/>
      <c r="TND22" s="2398"/>
      <c r="TNE22" s="2398"/>
      <c r="TNF22" s="2398"/>
      <c r="TNG22" s="2399"/>
      <c r="TNH22" s="2399"/>
      <c r="TNI22" s="2399"/>
      <c r="TNJ22" s="2399"/>
      <c r="TNK22" s="2399"/>
      <c r="TNL22" s="2399"/>
      <c r="TNM22" s="2399"/>
      <c r="TNN22" s="2399"/>
      <c r="TNO22" s="2399"/>
      <c r="TNP22" s="2399"/>
      <c r="TNQ22" s="2399"/>
      <c r="TNR22" s="2399"/>
      <c r="TNS22" s="2399"/>
      <c r="TNT22" s="2399"/>
      <c r="TNU22" s="2399"/>
      <c r="TNV22" s="2399"/>
      <c r="TNW22" s="2399"/>
      <c r="TNX22" s="2399"/>
      <c r="TNY22" s="2399"/>
      <c r="TNZ22" s="2397"/>
      <c r="TOA22" s="2400"/>
      <c r="TOB22" s="2396"/>
      <c r="TOC22" s="2396"/>
      <c r="TOD22" s="2396"/>
      <c r="TOE22" s="2397"/>
      <c r="TOF22" s="2398"/>
      <c r="TOG22" s="2398"/>
      <c r="TOH22" s="2398"/>
      <c r="TOI22" s="2398"/>
      <c r="TOJ22" s="2398"/>
      <c r="TOK22" s="2398"/>
      <c r="TOL22" s="2398"/>
      <c r="TOM22" s="2398"/>
      <c r="TON22" s="2398"/>
      <c r="TOO22" s="2398"/>
      <c r="TOP22" s="2398"/>
      <c r="TOQ22" s="2398"/>
      <c r="TOR22" s="2398"/>
      <c r="TOS22" s="2398"/>
      <c r="TOT22" s="2398"/>
      <c r="TOU22" s="2398"/>
      <c r="TOV22" s="2398"/>
      <c r="TOW22" s="2398"/>
      <c r="TOX22" s="2398"/>
      <c r="TOY22" s="2398"/>
      <c r="TOZ22" s="2399"/>
      <c r="TPA22" s="2399"/>
      <c r="TPB22" s="2399"/>
      <c r="TPC22" s="2399"/>
      <c r="TPD22" s="2399"/>
      <c r="TPE22" s="2399"/>
      <c r="TPF22" s="2399"/>
      <c r="TPG22" s="2399"/>
      <c r="TPH22" s="2399"/>
      <c r="TPI22" s="2399"/>
      <c r="TPJ22" s="2399"/>
      <c r="TPK22" s="2399"/>
      <c r="TPL22" s="2399"/>
      <c r="TPM22" s="2399"/>
      <c r="TPN22" s="2399"/>
      <c r="TPO22" s="2399"/>
      <c r="TPP22" s="2399"/>
      <c r="TPQ22" s="2399"/>
      <c r="TPR22" s="2399"/>
      <c r="TPS22" s="2397"/>
      <c r="TPT22" s="2400"/>
      <c r="TPU22" s="2396"/>
      <c r="TPV22" s="2396"/>
      <c r="TPW22" s="2396"/>
      <c r="TPX22" s="2397"/>
      <c r="TPY22" s="2398"/>
      <c r="TPZ22" s="2398"/>
      <c r="TQA22" s="2398"/>
      <c r="TQB22" s="2398"/>
      <c r="TQC22" s="2398"/>
      <c r="TQD22" s="2398"/>
      <c r="TQE22" s="2398"/>
      <c r="TQF22" s="2398"/>
      <c r="TQG22" s="2398"/>
      <c r="TQH22" s="2398"/>
      <c r="TQI22" s="2398"/>
      <c r="TQJ22" s="2398"/>
      <c r="TQK22" s="2398"/>
      <c r="TQL22" s="2398"/>
      <c r="TQM22" s="2398"/>
      <c r="TQN22" s="2398"/>
      <c r="TQO22" s="2398"/>
      <c r="TQP22" s="2398"/>
      <c r="TQQ22" s="2398"/>
      <c r="TQR22" s="2398"/>
      <c r="TQS22" s="2399"/>
      <c r="TQT22" s="2399"/>
      <c r="TQU22" s="2399"/>
      <c r="TQV22" s="2399"/>
      <c r="TQW22" s="2399"/>
      <c r="TQX22" s="2399"/>
      <c r="TQY22" s="2399"/>
      <c r="TQZ22" s="2399"/>
      <c r="TRA22" s="2399"/>
      <c r="TRB22" s="2399"/>
      <c r="TRC22" s="2399"/>
      <c r="TRD22" s="2399"/>
      <c r="TRE22" s="2399"/>
      <c r="TRF22" s="2399"/>
      <c r="TRG22" s="2399"/>
      <c r="TRH22" s="2399"/>
      <c r="TRI22" s="2399"/>
      <c r="TRJ22" s="2399"/>
      <c r="TRK22" s="2399"/>
      <c r="TRL22" s="2397"/>
      <c r="TRM22" s="2400"/>
      <c r="TRN22" s="2396"/>
      <c r="TRO22" s="2396"/>
      <c r="TRP22" s="2396"/>
      <c r="TRQ22" s="2397"/>
      <c r="TRR22" s="2398"/>
      <c r="TRS22" s="2398"/>
      <c r="TRT22" s="2398"/>
      <c r="TRU22" s="2398"/>
      <c r="TRV22" s="2398"/>
      <c r="TRW22" s="2398"/>
      <c r="TRX22" s="2398"/>
      <c r="TRY22" s="2398"/>
      <c r="TRZ22" s="2398"/>
      <c r="TSA22" s="2398"/>
      <c r="TSB22" s="2398"/>
      <c r="TSC22" s="2398"/>
      <c r="TSD22" s="2398"/>
      <c r="TSE22" s="2398"/>
      <c r="TSF22" s="2398"/>
      <c r="TSG22" s="2398"/>
      <c r="TSH22" s="2398"/>
      <c r="TSI22" s="2398"/>
      <c r="TSJ22" s="2398"/>
      <c r="TSK22" s="2398"/>
      <c r="TSL22" s="2399"/>
      <c r="TSM22" s="2399"/>
      <c r="TSN22" s="2399"/>
      <c r="TSO22" s="2399"/>
      <c r="TSP22" s="2399"/>
      <c r="TSQ22" s="2399"/>
      <c r="TSR22" s="2399"/>
      <c r="TSS22" s="2399"/>
      <c r="TST22" s="2399"/>
      <c r="TSU22" s="2399"/>
      <c r="TSV22" s="2399"/>
      <c r="TSW22" s="2399"/>
      <c r="TSX22" s="2399"/>
      <c r="TSY22" s="2399"/>
      <c r="TSZ22" s="2399"/>
      <c r="TTA22" s="2399"/>
      <c r="TTB22" s="2399"/>
      <c r="TTC22" s="2399"/>
      <c r="TTD22" s="2399"/>
      <c r="TTE22" s="2397"/>
      <c r="TTF22" s="2400"/>
      <c r="TTG22" s="2396"/>
      <c r="TTH22" s="2396"/>
      <c r="TTI22" s="2396"/>
      <c r="TTJ22" s="2397"/>
      <c r="TTK22" s="2398"/>
      <c r="TTL22" s="2398"/>
      <c r="TTM22" s="2398"/>
      <c r="TTN22" s="2398"/>
      <c r="TTO22" s="2398"/>
      <c r="TTP22" s="2398"/>
      <c r="TTQ22" s="2398"/>
      <c r="TTR22" s="2398"/>
      <c r="TTS22" s="2398"/>
      <c r="TTT22" s="2398"/>
      <c r="TTU22" s="2398"/>
      <c r="TTV22" s="2398"/>
      <c r="TTW22" s="2398"/>
      <c r="TTX22" s="2398"/>
      <c r="TTY22" s="2398"/>
      <c r="TTZ22" s="2398"/>
      <c r="TUA22" s="2398"/>
      <c r="TUB22" s="2398"/>
      <c r="TUC22" s="2398"/>
      <c r="TUD22" s="2398"/>
      <c r="TUE22" s="2399"/>
      <c r="TUF22" s="2399"/>
      <c r="TUG22" s="2399"/>
      <c r="TUH22" s="2399"/>
      <c r="TUI22" s="2399"/>
      <c r="TUJ22" s="2399"/>
      <c r="TUK22" s="2399"/>
      <c r="TUL22" s="2399"/>
      <c r="TUM22" s="2399"/>
      <c r="TUN22" s="2399"/>
      <c r="TUO22" s="2399"/>
      <c r="TUP22" s="2399"/>
      <c r="TUQ22" s="2399"/>
      <c r="TUR22" s="2399"/>
      <c r="TUS22" s="2399"/>
      <c r="TUT22" s="2399"/>
      <c r="TUU22" s="2399"/>
      <c r="TUV22" s="2399"/>
      <c r="TUW22" s="2399"/>
      <c r="TUX22" s="2397"/>
      <c r="TUY22" s="2400"/>
      <c r="TUZ22" s="2396"/>
      <c r="TVA22" s="2396"/>
      <c r="TVB22" s="2396"/>
      <c r="TVC22" s="2397"/>
      <c r="TVD22" s="2398"/>
      <c r="TVE22" s="2398"/>
      <c r="TVF22" s="2398"/>
      <c r="TVG22" s="2398"/>
      <c r="TVH22" s="2398"/>
      <c r="TVI22" s="2398"/>
      <c r="TVJ22" s="2398"/>
      <c r="TVK22" s="2398"/>
      <c r="TVL22" s="2398"/>
      <c r="TVM22" s="2398"/>
      <c r="TVN22" s="2398"/>
      <c r="TVO22" s="2398"/>
      <c r="TVP22" s="2398"/>
      <c r="TVQ22" s="2398"/>
      <c r="TVR22" s="2398"/>
      <c r="TVS22" s="2398"/>
      <c r="TVT22" s="2398"/>
      <c r="TVU22" s="2398"/>
      <c r="TVV22" s="2398"/>
      <c r="TVW22" s="2398"/>
      <c r="TVX22" s="2399"/>
      <c r="TVY22" s="2399"/>
      <c r="TVZ22" s="2399"/>
      <c r="TWA22" s="2399"/>
      <c r="TWB22" s="2399"/>
      <c r="TWC22" s="2399"/>
      <c r="TWD22" s="2399"/>
      <c r="TWE22" s="2399"/>
      <c r="TWF22" s="2399"/>
      <c r="TWG22" s="2399"/>
      <c r="TWH22" s="2399"/>
      <c r="TWI22" s="2399"/>
      <c r="TWJ22" s="2399"/>
      <c r="TWK22" s="2399"/>
      <c r="TWL22" s="2399"/>
      <c r="TWM22" s="2399"/>
      <c r="TWN22" s="2399"/>
      <c r="TWO22" s="2399"/>
      <c r="TWP22" s="2399"/>
      <c r="TWQ22" s="2397"/>
      <c r="TWR22" s="2400"/>
      <c r="TWS22" s="2396"/>
      <c r="TWT22" s="2396"/>
      <c r="TWU22" s="2396"/>
      <c r="TWV22" s="2397"/>
      <c r="TWW22" s="2398"/>
      <c r="TWX22" s="2398"/>
      <c r="TWY22" s="2398"/>
      <c r="TWZ22" s="2398"/>
      <c r="TXA22" s="2398"/>
      <c r="TXB22" s="2398"/>
      <c r="TXC22" s="2398"/>
      <c r="TXD22" s="2398"/>
      <c r="TXE22" s="2398"/>
      <c r="TXF22" s="2398"/>
      <c r="TXG22" s="2398"/>
      <c r="TXH22" s="2398"/>
      <c r="TXI22" s="2398"/>
      <c r="TXJ22" s="2398"/>
      <c r="TXK22" s="2398"/>
      <c r="TXL22" s="2398"/>
      <c r="TXM22" s="2398"/>
      <c r="TXN22" s="2398"/>
      <c r="TXO22" s="2398"/>
      <c r="TXP22" s="2398"/>
      <c r="TXQ22" s="2399"/>
      <c r="TXR22" s="2399"/>
      <c r="TXS22" s="2399"/>
      <c r="TXT22" s="2399"/>
      <c r="TXU22" s="2399"/>
      <c r="TXV22" s="2399"/>
      <c r="TXW22" s="2399"/>
      <c r="TXX22" s="2399"/>
      <c r="TXY22" s="2399"/>
      <c r="TXZ22" s="2399"/>
      <c r="TYA22" s="2399"/>
      <c r="TYB22" s="2399"/>
      <c r="TYC22" s="2399"/>
      <c r="TYD22" s="2399"/>
      <c r="TYE22" s="2399"/>
      <c r="TYF22" s="2399"/>
      <c r="TYG22" s="2399"/>
      <c r="TYH22" s="2399"/>
      <c r="TYI22" s="2399"/>
      <c r="TYJ22" s="2397"/>
      <c r="TYK22" s="2400"/>
      <c r="TYL22" s="2396"/>
      <c r="TYM22" s="2396"/>
      <c r="TYN22" s="2396"/>
      <c r="TYO22" s="2397"/>
      <c r="TYP22" s="2398"/>
      <c r="TYQ22" s="2398"/>
      <c r="TYR22" s="2398"/>
      <c r="TYS22" s="2398"/>
      <c r="TYT22" s="2398"/>
      <c r="TYU22" s="2398"/>
      <c r="TYV22" s="2398"/>
      <c r="TYW22" s="2398"/>
      <c r="TYX22" s="2398"/>
      <c r="TYY22" s="2398"/>
      <c r="TYZ22" s="2398"/>
      <c r="TZA22" s="2398"/>
      <c r="TZB22" s="2398"/>
      <c r="TZC22" s="2398"/>
      <c r="TZD22" s="2398"/>
      <c r="TZE22" s="2398"/>
      <c r="TZF22" s="2398"/>
      <c r="TZG22" s="2398"/>
      <c r="TZH22" s="2398"/>
      <c r="TZI22" s="2398"/>
      <c r="TZJ22" s="2399"/>
      <c r="TZK22" s="2399"/>
      <c r="TZL22" s="2399"/>
      <c r="TZM22" s="2399"/>
      <c r="TZN22" s="2399"/>
      <c r="TZO22" s="2399"/>
      <c r="TZP22" s="2399"/>
      <c r="TZQ22" s="2399"/>
      <c r="TZR22" s="2399"/>
      <c r="TZS22" s="2399"/>
      <c r="TZT22" s="2399"/>
      <c r="TZU22" s="2399"/>
      <c r="TZV22" s="2399"/>
      <c r="TZW22" s="2399"/>
      <c r="TZX22" s="2399"/>
      <c r="TZY22" s="2399"/>
      <c r="TZZ22" s="2399"/>
      <c r="UAA22" s="2399"/>
      <c r="UAB22" s="2399"/>
      <c r="UAC22" s="2397"/>
      <c r="UAD22" s="2400"/>
      <c r="UAE22" s="2396"/>
      <c r="UAF22" s="2396"/>
      <c r="UAG22" s="2396"/>
      <c r="UAH22" s="2397"/>
      <c r="UAI22" s="2398"/>
      <c r="UAJ22" s="2398"/>
      <c r="UAK22" s="2398"/>
      <c r="UAL22" s="2398"/>
      <c r="UAM22" s="2398"/>
      <c r="UAN22" s="2398"/>
      <c r="UAO22" s="2398"/>
      <c r="UAP22" s="2398"/>
      <c r="UAQ22" s="2398"/>
      <c r="UAR22" s="2398"/>
      <c r="UAS22" s="2398"/>
      <c r="UAT22" s="2398"/>
      <c r="UAU22" s="2398"/>
      <c r="UAV22" s="2398"/>
      <c r="UAW22" s="2398"/>
      <c r="UAX22" s="2398"/>
      <c r="UAY22" s="2398"/>
      <c r="UAZ22" s="2398"/>
      <c r="UBA22" s="2398"/>
      <c r="UBB22" s="2398"/>
      <c r="UBC22" s="2399"/>
      <c r="UBD22" s="2399"/>
      <c r="UBE22" s="2399"/>
      <c r="UBF22" s="2399"/>
      <c r="UBG22" s="2399"/>
      <c r="UBH22" s="2399"/>
      <c r="UBI22" s="2399"/>
      <c r="UBJ22" s="2399"/>
      <c r="UBK22" s="2399"/>
      <c r="UBL22" s="2399"/>
      <c r="UBM22" s="2399"/>
      <c r="UBN22" s="2399"/>
      <c r="UBO22" s="2399"/>
      <c r="UBP22" s="2399"/>
      <c r="UBQ22" s="2399"/>
      <c r="UBR22" s="2399"/>
      <c r="UBS22" s="2399"/>
      <c r="UBT22" s="2399"/>
      <c r="UBU22" s="2399"/>
      <c r="UBV22" s="2397"/>
      <c r="UBW22" s="2400"/>
      <c r="UBX22" s="2396"/>
      <c r="UBY22" s="2396"/>
      <c r="UBZ22" s="2396"/>
      <c r="UCA22" s="2397"/>
      <c r="UCB22" s="2398"/>
      <c r="UCC22" s="2398"/>
      <c r="UCD22" s="2398"/>
      <c r="UCE22" s="2398"/>
      <c r="UCF22" s="2398"/>
      <c r="UCG22" s="2398"/>
      <c r="UCH22" s="2398"/>
      <c r="UCI22" s="2398"/>
      <c r="UCJ22" s="2398"/>
      <c r="UCK22" s="2398"/>
      <c r="UCL22" s="2398"/>
      <c r="UCM22" s="2398"/>
      <c r="UCN22" s="2398"/>
      <c r="UCO22" s="2398"/>
      <c r="UCP22" s="2398"/>
      <c r="UCQ22" s="2398"/>
      <c r="UCR22" s="2398"/>
      <c r="UCS22" s="2398"/>
      <c r="UCT22" s="2398"/>
      <c r="UCU22" s="2398"/>
      <c r="UCV22" s="2399"/>
      <c r="UCW22" s="2399"/>
      <c r="UCX22" s="2399"/>
      <c r="UCY22" s="2399"/>
      <c r="UCZ22" s="2399"/>
      <c r="UDA22" s="2399"/>
      <c r="UDB22" s="2399"/>
      <c r="UDC22" s="2399"/>
      <c r="UDD22" s="2399"/>
      <c r="UDE22" s="2399"/>
      <c r="UDF22" s="2399"/>
      <c r="UDG22" s="2399"/>
      <c r="UDH22" s="2399"/>
      <c r="UDI22" s="2399"/>
      <c r="UDJ22" s="2399"/>
      <c r="UDK22" s="2399"/>
      <c r="UDL22" s="2399"/>
      <c r="UDM22" s="2399"/>
      <c r="UDN22" s="2399"/>
      <c r="UDO22" s="2397"/>
      <c r="UDP22" s="2400"/>
      <c r="UDQ22" s="2396"/>
      <c r="UDR22" s="2396"/>
      <c r="UDS22" s="2396"/>
      <c r="UDT22" s="2397"/>
      <c r="UDU22" s="2398"/>
      <c r="UDV22" s="2398"/>
      <c r="UDW22" s="2398"/>
      <c r="UDX22" s="2398"/>
      <c r="UDY22" s="2398"/>
      <c r="UDZ22" s="2398"/>
      <c r="UEA22" s="2398"/>
      <c r="UEB22" s="2398"/>
      <c r="UEC22" s="2398"/>
      <c r="UED22" s="2398"/>
      <c r="UEE22" s="2398"/>
      <c r="UEF22" s="2398"/>
      <c r="UEG22" s="2398"/>
      <c r="UEH22" s="2398"/>
      <c r="UEI22" s="2398"/>
      <c r="UEJ22" s="2398"/>
      <c r="UEK22" s="2398"/>
      <c r="UEL22" s="2398"/>
      <c r="UEM22" s="2398"/>
      <c r="UEN22" s="2398"/>
      <c r="UEO22" s="2399"/>
      <c r="UEP22" s="2399"/>
      <c r="UEQ22" s="2399"/>
      <c r="UER22" s="2399"/>
      <c r="UES22" s="2399"/>
      <c r="UET22" s="2399"/>
      <c r="UEU22" s="2399"/>
      <c r="UEV22" s="2399"/>
      <c r="UEW22" s="2399"/>
      <c r="UEX22" s="2399"/>
      <c r="UEY22" s="2399"/>
      <c r="UEZ22" s="2399"/>
      <c r="UFA22" s="2399"/>
      <c r="UFB22" s="2399"/>
      <c r="UFC22" s="2399"/>
      <c r="UFD22" s="2399"/>
      <c r="UFE22" s="2399"/>
      <c r="UFF22" s="2399"/>
      <c r="UFG22" s="2399"/>
      <c r="UFH22" s="2397"/>
      <c r="UFI22" s="2400"/>
      <c r="UFJ22" s="2396"/>
      <c r="UFK22" s="2396"/>
      <c r="UFL22" s="2396"/>
      <c r="UFM22" s="2397"/>
      <c r="UFN22" s="2398"/>
      <c r="UFO22" s="2398"/>
      <c r="UFP22" s="2398"/>
      <c r="UFQ22" s="2398"/>
      <c r="UFR22" s="2398"/>
      <c r="UFS22" s="2398"/>
      <c r="UFT22" s="2398"/>
      <c r="UFU22" s="2398"/>
      <c r="UFV22" s="2398"/>
      <c r="UFW22" s="2398"/>
      <c r="UFX22" s="2398"/>
      <c r="UFY22" s="2398"/>
      <c r="UFZ22" s="2398"/>
      <c r="UGA22" s="2398"/>
      <c r="UGB22" s="2398"/>
      <c r="UGC22" s="2398"/>
      <c r="UGD22" s="2398"/>
      <c r="UGE22" s="2398"/>
      <c r="UGF22" s="2398"/>
      <c r="UGG22" s="2398"/>
      <c r="UGH22" s="2399"/>
      <c r="UGI22" s="2399"/>
      <c r="UGJ22" s="2399"/>
      <c r="UGK22" s="2399"/>
      <c r="UGL22" s="2399"/>
      <c r="UGM22" s="2399"/>
      <c r="UGN22" s="2399"/>
      <c r="UGO22" s="2399"/>
      <c r="UGP22" s="2399"/>
      <c r="UGQ22" s="2399"/>
      <c r="UGR22" s="2399"/>
      <c r="UGS22" s="2399"/>
      <c r="UGT22" s="2399"/>
      <c r="UGU22" s="2399"/>
      <c r="UGV22" s="2399"/>
      <c r="UGW22" s="2399"/>
      <c r="UGX22" s="2399"/>
      <c r="UGY22" s="2399"/>
      <c r="UGZ22" s="2399"/>
      <c r="UHA22" s="2397"/>
      <c r="UHB22" s="2400"/>
      <c r="UHC22" s="2396"/>
      <c r="UHD22" s="2396"/>
      <c r="UHE22" s="2396"/>
      <c r="UHF22" s="2397"/>
      <c r="UHG22" s="2398"/>
      <c r="UHH22" s="2398"/>
      <c r="UHI22" s="2398"/>
      <c r="UHJ22" s="2398"/>
      <c r="UHK22" s="2398"/>
      <c r="UHL22" s="2398"/>
      <c r="UHM22" s="2398"/>
      <c r="UHN22" s="2398"/>
      <c r="UHO22" s="2398"/>
      <c r="UHP22" s="2398"/>
      <c r="UHQ22" s="2398"/>
      <c r="UHR22" s="2398"/>
      <c r="UHS22" s="2398"/>
      <c r="UHT22" s="2398"/>
      <c r="UHU22" s="2398"/>
      <c r="UHV22" s="2398"/>
      <c r="UHW22" s="2398"/>
      <c r="UHX22" s="2398"/>
      <c r="UHY22" s="2398"/>
      <c r="UHZ22" s="2398"/>
      <c r="UIA22" s="2399"/>
      <c r="UIB22" s="2399"/>
      <c r="UIC22" s="2399"/>
      <c r="UID22" s="2399"/>
      <c r="UIE22" s="2399"/>
      <c r="UIF22" s="2399"/>
      <c r="UIG22" s="2399"/>
      <c r="UIH22" s="2399"/>
      <c r="UII22" s="2399"/>
      <c r="UIJ22" s="2399"/>
      <c r="UIK22" s="2399"/>
      <c r="UIL22" s="2399"/>
      <c r="UIM22" s="2399"/>
      <c r="UIN22" s="2399"/>
      <c r="UIO22" s="2399"/>
      <c r="UIP22" s="2399"/>
      <c r="UIQ22" s="2399"/>
      <c r="UIR22" s="2399"/>
      <c r="UIS22" s="2399"/>
      <c r="UIT22" s="2397"/>
      <c r="UIU22" s="2400"/>
      <c r="UIV22" s="2396"/>
      <c r="UIW22" s="2396"/>
      <c r="UIX22" s="2396"/>
      <c r="UIY22" s="2397"/>
      <c r="UIZ22" s="2398"/>
      <c r="UJA22" s="2398"/>
      <c r="UJB22" s="2398"/>
      <c r="UJC22" s="2398"/>
      <c r="UJD22" s="2398"/>
      <c r="UJE22" s="2398"/>
      <c r="UJF22" s="2398"/>
      <c r="UJG22" s="2398"/>
      <c r="UJH22" s="2398"/>
      <c r="UJI22" s="2398"/>
      <c r="UJJ22" s="2398"/>
      <c r="UJK22" s="2398"/>
      <c r="UJL22" s="2398"/>
      <c r="UJM22" s="2398"/>
      <c r="UJN22" s="2398"/>
      <c r="UJO22" s="2398"/>
      <c r="UJP22" s="2398"/>
      <c r="UJQ22" s="2398"/>
      <c r="UJR22" s="2398"/>
      <c r="UJS22" s="2398"/>
      <c r="UJT22" s="2399"/>
      <c r="UJU22" s="2399"/>
      <c r="UJV22" s="2399"/>
      <c r="UJW22" s="2399"/>
      <c r="UJX22" s="2399"/>
      <c r="UJY22" s="2399"/>
      <c r="UJZ22" s="2399"/>
      <c r="UKA22" s="2399"/>
      <c r="UKB22" s="2399"/>
      <c r="UKC22" s="2399"/>
      <c r="UKD22" s="2399"/>
      <c r="UKE22" s="2399"/>
      <c r="UKF22" s="2399"/>
      <c r="UKG22" s="2399"/>
      <c r="UKH22" s="2399"/>
      <c r="UKI22" s="2399"/>
      <c r="UKJ22" s="2399"/>
      <c r="UKK22" s="2399"/>
      <c r="UKL22" s="2399"/>
      <c r="UKM22" s="2397"/>
      <c r="UKN22" s="2400"/>
      <c r="UKO22" s="2396"/>
      <c r="UKP22" s="2396"/>
      <c r="UKQ22" s="2396"/>
      <c r="UKR22" s="2397"/>
      <c r="UKS22" s="2398"/>
      <c r="UKT22" s="2398"/>
      <c r="UKU22" s="2398"/>
      <c r="UKV22" s="2398"/>
      <c r="UKW22" s="2398"/>
      <c r="UKX22" s="2398"/>
      <c r="UKY22" s="2398"/>
      <c r="UKZ22" s="2398"/>
      <c r="ULA22" s="2398"/>
      <c r="ULB22" s="2398"/>
      <c r="ULC22" s="2398"/>
      <c r="ULD22" s="2398"/>
      <c r="ULE22" s="2398"/>
      <c r="ULF22" s="2398"/>
      <c r="ULG22" s="2398"/>
      <c r="ULH22" s="2398"/>
      <c r="ULI22" s="2398"/>
      <c r="ULJ22" s="2398"/>
      <c r="ULK22" s="2398"/>
      <c r="ULL22" s="2398"/>
      <c r="ULM22" s="2399"/>
      <c r="ULN22" s="2399"/>
      <c r="ULO22" s="2399"/>
      <c r="ULP22" s="2399"/>
      <c r="ULQ22" s="2399"/>
      <c r="ULR22" s="2399"/>
      <c r="ULS22" s="2399"/>
      <c r="ULT22" s="2399"/>
      <c r="ULU22" s="2399"/>
      <c r="ULV22" s="2399"/>
      <c r="ULW22" s="2399"/>
      <c r="ULX22" s="2399"/>
      <c r="ULY22" s="2399"/>
      <c r="ULZ22" s="2399"/>
      <c r="UMA22" s="2399"/>
      <c r="UMB22" s="2399"/>
      <c r="UMC22" s="2399"/>
      <c r="UMD22" s="2399"/>
      <c r="UME22" s="2399"/>
      <c r="UMF22" s="2397"/>
      <c r="UMG22" s="2400"/>
      <c r="UMH22" s="2396"/>
      <c r="UMI22" s="2396"/>
      <c r="UMJ22" s="2396"/>
      <c r="UMK22" s="2397"/>
      <c r="UML22" s="2398"/>
      <c r="UMM22" s="2398"/>
      <c r="UMN22" s="2398"/>
      <c r="UMO22" s="2398"/>
      <c r="UMP22" s="2398"/>
      <c r="UMQ22" s="2398"/>
      <c r="UMR22" s="2398"/>
      <c r="UMS22" s="2398"/>
      <c r="UMT22" s="2398"/>
      <c r="UMU22" s="2398"/>
      <c r="UMV22" s="2398"/>
      <c r="UMW22" s="2398"/>
      <c r="UMX22" s="2398"/>
      <c r="UMY22" s="2398"/>
      <c r="UMZ22" s="2398"/>
      <c r="UNA22" s="2398"/>
      <c r="UNB22" s="2398"/>
      <c r="UNC22" s="2398"/>
      <c r="UND22" s="2398"/>
      <c r="UNE22" s="2398"/>
      <c r="UNF22" s="2399"/>
      <c r="UNG22" s="2399"/>
      <c r="UNH22" s="2399"/>
      <c r="UNI22" s="2399"/>
      <c r="UNJ22" s="2399"/>
      <c r="UNK22" s="2399"/>
      <c r="UNL22" s="2399"/>
      <c r="UNM22" s="2399"/>
      <c r="UNN22" s="2399"/>
      <c r="UNO22" s="2399"/>
      <c r="UNP22" s="2399"/>
      <c r="UNQ22" s="2399"/>
      <c r="UNR22" s="2399"/>
      <c r="UNS22" s="2399"/>
      <c r="UNT22" s="2399"/>
      <c r="UNU22" s="2399"/>
      <c r="UNV22" s="2399"/>
      <c r="UNW22" s="2399"/>
      <c r="UNX22" s="2399"/>
      <c r="UNY22" s="2397"/>
      <c r="UNZ22" s="2400"/>
      <c r="UOA22" s="2396"/>
      <c r="UOB22" s="2396"/>
      <c r="UOC22" s="2396"/>
      <c r="UOD22" s="2397"/>
      <c r="UOE22" s="2398"/>
      <c r="UOF22" s="2398"/>
      <c r="UOG22" s="2398"/>
      <c r="UOH22" s="2398"/>
      <c r="UOI22" s="2398"/>
      <c r="UOJ22" s="2398"/>
      <c r="UOK22" s="2398"/>
      <c r="UOL22" s="2398"/>
      <c r="UOM22" s="2398"/>
      <c r="UON22" s="2398"/>
      <c r="UOO22" s="2398"/>
      <c r="UOP22" s="2398"/>
      <c r="UOQ22" s="2398"/>
      <c r="UOR22" s="2398"/>
      <c r="UOS22" s="2398"/>
      <c r="UOT22" s="2398"/>
      <c r="UOU22" s="2398"/>
      <c r="UOV22" s="2398"/>
      <c r="UOW22" s="2398"/>
      <c r="UOX22" s="2398"/>
      <c r="UOY22" s="2399"/>
      <c r="UOZ22" s="2399"/>
      <c r="UPA22" s="2399"/>
      <c r="UPB22" s="2399"/>
      <c r="UPC22" s="2399"/>
      <c r="UPD22" s="2399"/>
      <c r="UPE22" s="2399"/>
      <c r="UPF22" s="2399"/>
      <c r="UPG22" s="2399"/>
      <c r="UPH22" s="2399"/>
      <c r="UPI22" s="2399"/>
      <c r="UPJ22" s="2399"/>
      <c r="UPK22" s="2399"/>
      <c r="UPL22" s="2399"/>
      <c r="UPM22" s="2399"/>
      <c r="UPN22" s="2399"/>
      <c r="UPO22" s="2399"/>
      <c r="UPP22" s="2399"/>
      <c r="UPQ22" s="2399"/>
      <c r="UPR22" s="2397"/>
      <c r="UPS22" s="2400"/>
      <c r="UPT22" s="2396"/>
      <c r="UPU22" s="2396"/>
      <c r="UPV22" s="2396"/>
      <c r="UPW22" s="2397"/>
      <c r="UPX22" s="2398"/>
      <c r="UPY22" s="2398"/>
      <c r="UPZ22" s="2398"/>
      <c r="UQA22" s="2398"/>
      <c r="UQB22" s="2398"/>
      <c r="UQC22" s="2398"/>
      <c r="UQD22" s="2398"/>
      <c r="UQE22" s="2398"/>
      <c r="UQF22" s="2398"/>
      <c r="UQG22" s="2398"/>
      <c r="UQH22" s="2398"/>
      <c r="UQI22" s="2398"/>
      <c r="UQJ22" s="2398"/>
      <c r="UQK22" s="2398"/>
      <c r="UQL22" s="2398"/>
      <c r="UQM22" s="2398"/>
      <c r="UQN22" s="2398"/>
      <c r="UQO22" s="2398"/>
      <c r="UQP22" s="2398"/>
      <c r="UQQ22" s="2398"/>
      <c r="UQR22" s="2399"/>
      <c r="UQS22" s="2399"/>
      <c r="UQT22" s="2399"/>
      <c r="UQU22" s="2399"/>
      <c r="UQV22" s="2399"/>
      <c r="UQW22" s="2399"/>
      <c r="UQX22" s="2399"/>
      <c r="UQY22" s="2399"/>
      <c r="UQZ22" s="2399"/>
      <c r="URA22" s="2399"/>
      <c r="URB22" s="2399"/>
      <c r="URC22" s="2399"/>
      <c r="URD22" s="2399"/>
      <c r="URE22" s="2399"/>
      <c r="URF22" s="2399"/>
      <c r="URG22" s="2399"/>
      <c r="URH22" s="2399"/>
      <c r="URI22" s="2399"/>
      <c r="URJ22" s="2399"/>
      <c r="URK22" s="2397"/>
      <c r="URL22" s="2400"/>
      <c r="URM22" s="2396"/>
      <c r="URN22" s="2396"/>
      <c r="URO22" s="2396"/>
      <c r="URP22" s="2397"/>
      <c r="URQ22" s="2398"/>
      <c r="URR22" s="2398"/>
      <c r="URS22" s="2398"/>
      <c r="URT22" s="2398"/>
      <c r="URU22" s="2398"/>
      <c r="URV22" s="2398"/>
      <c r="URW22" s="2398"/>
      <c r="URX22" s="2398"/>
      <c r="URY22" s="2398"/>
      <c r="URZ22" s="2398"/>
      <c r="USA22" s="2398"/>
      <c r="USB22" s="2398"/>
      <c r="USC22" s="2398"/>
      <c r="USD22" s="2398"/>
      <c r="USE22" s="2398"/>
      <c r="USF22" s="2398"/>
      <c r="USG22" s="2398"/>
      <c r="USH22" s="2398"/>
      <c r="USI22" s="2398"/>
      <c r="USJ22" s="2398"/>
      <c r="USK22" s="2399"/>
      <c r="USL22" s="2399"/>
      <c r="USM22" s="2399"/>
      <c r="USN22" s="2399"/>
      <c r="USO22" s="2399"/>
      <c r="USP22" s="2399"/>
      <c r="USQ22" s="2399"/>
      <c r="USR22" s="2399"/>
      <c r="USS22" s="2399"/>
      <c r="UST22" s="2399"/>
      <c r="USU22" s="2399"/>
      <c r="USV22" s="2399"/>
      <c r="USW22" s="2399"/>
      <c r="USX22" s="2399"/>
      <c r="USY22" s="2399"/>
      <c r="USZ22" s="2399"/>
      <c r="UTA22" s="2399"/>
      <c r="UTB22" s="2399"/>
      <c r="UTC22" s="2399"/>
      <c r="UTD22" s="2397"/>
      <c r="UTE22" s="2400"/>
      <c r="UTF22" s="2396"/>
      <c r="UTG22" s="2396"/>
      <c r="UTH22" s="2396"/>
      <c r="UTI22" s="2397"/>
      <c r="UTJ22" s="2398"/>
      <c r="UTK22" s="2398"/>
      <c r="UTL22" s="2398"/>
      <c r="UTM22" s="2398"/>
      <c r="UTN22" s="2398"/>
      <c r="UTO22" s="2398"/>
      <c r="UTP22" s="2398"/>
      <c r="UTQ22" s="2398"/>
      <c r="UTR22" s="2398"/>
      <c r="UTS22" s="2398"/>
      <c r="UTT22" s="2398"/>
      <c r="UTU22" s="2398"/>
      <c r="UTV22" s="2398"/>
      <c r="UTW22" s="2398"/>
      <c r="UTX22" s="2398"/>
      <c r="UTY22" s="2398"/>
      <c r="UTZ22" s="2398"/>
      <c r="UUA22" s="2398"/>
      <c r="UUB22" s="2398"/>
      <c r="UUC22" s="2398"/>
      <c r="UUD22" s="2399"/>
      <c r="UUE22" s="2399"/>
      <c r="UUF22" s="2399"/>
      <c r="UUG22" s="2399"/>
      <c r="UUH22" s="2399"/>
      <c r="UUI22" s="2399"/>
      <c r="UUJ22" s="2399"/>
      <c r="UUK22" s="2399"/>
      <c r="UUL22" s="2399"/>
      <c r="UUM22" s="2399"/>
      <c r="UUN22" s="2399"/>
      <c r="UUO22" s="2399"/>
      <c r="UUP22" s="2399"/>
      <c r="UUQ22" s="2399"/>
      <c r="UUR22" s="2399"/>
      <c r="UUS22" s="2399"/>
      <c r="UUT22" s="2399"/>
      <c r="UUU22" s="2399"/>
      <c r="UUV22" s="2399"/>
      <c r="UUW22" s="2397"/>
      <c r="UUX22" s="2400"/>
      <c r="UUY22" s="2396"/>
      <c r="UUZ22" s="2396"/>
      <c r="UVA22" s="2396"/>
      <c r="UVB22" s="2397"/>
      <c r="UVC22" s="2398"/>
      <c r="UVD22" s="2398"/>
      <c r="UVE22" s="2398"/>
      <c r="UVF22" s="2398"/>
      <c r="UVG22" s="2398"/>
      <c r="UVH22" s="2398"/>
      <c r="UVI22" s="2398"/>
      <c r="UVJ22" s="2398"/>
      <c r="UVK22" s="2398"/>
      <c r="UVL22" s="2398"/>
      <c r="UVM22" s="2398"/>
      <c r="UVN22" s="2398"/>
      <c r="UVO22" s="2398"/>
      <c r="UVP22" s="2398"/>
      <c r="UVQ22" s="2398"/>
      <c r="UVR22" s="2398"/>
      <c r="UVS22" s="2398"/>
      <c r="UVT22" s="2398"/>
      <c r="UVU22" s="2398"/>
      <c r="UVV22" s="2398"/>
      <c r="UVW22" s="2399"/>
      <c r="UVX22" s="2399"/>
      <c r="UVY22" s="2399"/>
      <c r="UVZ22" s="2399"/>
      <c r="UWA22" s="2399"/>
      <c r="UWB22" s="2399"/>
      <c r="UWC22" s="2399"/>
      <c r="UWD22" s="2399"/>
      <c r="UWE22" s="2399"/>
      <c r="UWF22" s="2399"/>
      <c r="UWG22" s="2399"/>
      <c r="UWH22" s="2399"/>
      <c r="UWI22" s="2399"/>
      <c r="UWJ22" s="2399"/>
      <c r="UWK22" s="2399"/>
      <c r="UWL22" s="2399"/>
      <c r="UWM22" s="2399"/>
      <c r="UWN22" s="2399"/>
      <c r="UWO22" s="2399"/>
      <c r="UWP22" s="2397"/>
      <c r="UWQ22" s="2400"/>
      <c r="UWR22" s="2396"/>
      <c r="UWS22" s="2396"/>
      <c r="UWT22" s="2396"/>
      <c r="UWU22" s="2397"/>
      <c r="UWV22" s="2398"/>
      <c r="UWW22" s="2398"/>
      <c r="UWX22" s="2398"/>
      <c r="UWY22" s="2398"/>
      <c r="UWZ22" s="2398"/>
      <c r="UXA22" s="2398"/>
      <c r="UXB22" s="2398"/>
      <c r="UXC22" s="2398"/>
      <c r="UXD22" s="2398"/>
      <c r="UXE22" s="2398"/>
      <c r="UXF22" s="2398"/>
      <c r="UXG22" s="2398"/>
      <c r="UXH22" s="2398"/>
      <c r="UXI22" s="2398"/>
      <c r="UXJ22" s="2398"/>
      <c r="UXK22" s="2398"/>
      <c r="UXL22" s="2398"/>
      <c r="UXM22" s="2398"/>
      <c r="UXN22" s="2398"/>
      <c r="UXO22" s="2398"/>
      <c r="UXP22" s="2399"/>
      <c r="UXQ22" s="2399"/>
      <c r="UXR22" s="2399"/>
      <c r="UXS22" s="2399"/>
      <c r="UXT22" s="2399"/>
      <c r="UXU22" s="2399"/>
      <c r="UXV22" s="2399"/>
      <c r="UXW22" s="2399"/>
      <c r="UXX22" s="2399"/>
      <c r="UXY22" s="2399"/>
      <c r="UXZ22" s="2399"/>
      <c r="UYA22" s="2399"/>
      <c r="UYB22" s="2399"/>
      <c r="UYC22" s="2399"/>
      <c r="UYD22" s="2399"/>
      <c r="UYE22" s="2399"/>
      <c r="UYF22" s="2399"/>
      <c r="UYG22" s="2399"/>
      <c r="UYH22" s="2399"/>
      <c r="UYI22" s="2397"/>
      <c r="UYJ22" s="2400"/>
      <c r="UYK22" s="2396"/>
      <c r="UYL22" s="2396"/>
      <c r="UYM22" s="2396"/>
      <c r="UYN22" s="2397"/>
      <c r="UYO22" s="2398"/>
      <c r="UYP22" s="2398"/>
      <c r="UYQ22" s="2398"/>
      <c r="UYR22" s="2398"/>
      <c r="UYS22" s="2398"/>
      <c r="UYT22" s="2398"/>
      <c r="UYU22" s="2398"/>
      <c r="UYV22" s="2398"/>
      <c r="UYW22" s="2398"/>
      <c r="UYX22" s="2398"/>
      <c r="UYY22" s="2398"/>
      <c r="UYZ22" s="2398"/>
      <c r="UZA22" s="2398"/>
      <c r="UZB22" s="2398"/>
      <c r="UZC22" s="2398"/>
      <c r="UZD22" s="2398"/>
      <c r="UZE22" s="2398"/>
      <c r="UZF22" s="2398"/>
      <c r="UZG22" s="2398"/>
      <c r="UZH22" s="2398"/>
      <c r="UZI22" s="2399"/>
      <c r="UZJ22" s="2399"/>
      <c r="UZK22" s="2399"/>
      <c r="UZL22" s="2399"/>
      <c r="UZM22" s="2399"/>
      <c r="UZN22" s="2399"/>
      <c r="UZO22" s="2399"/>
      <c r="UZP22" s="2399"/>
      <c r="UZQ22" s="2399"/>
      <c r="UZR22" s="2399"/>
      <c r="UZS22" s="2399"/>
      <c r="UZT22" s="2399"/>
      <c r="UZU22" s="2399"/>
      <c r="UZV22" s="2399"/>
      <c r="UZW22" s="2399"/>
      <c r="UZX22" s="2399"/>
      <c r="UZY22" s="2399"/>
      <c r="UZZ22" s="2399"/>
      <c r="VAA22" s="2399"/>
      <c r="VAB22" s="2397"/>
      <c r="VAC22" s="2400"/>
      <c r="VAD22" s="2396"/>
      <c r="VAE22" s="2396"/>
      <c r="VAF22" s="2396"/>
      <c r="VAG22" s="2397"/>
      <c r="VAH22" s="2398"/>
      <c r="VAI22" s="2398"/>
      <c r="VAJ22" s="2398"/>
      <c r="VAK22" s="2398"/>
      <c r="VAL22" s="2398"/>
      <c r="VAM22" s="2398"/>
      <c r="VAN22" s="2398"/>
      <c r="VAO22" s="2398"/>
      <c r="VAP22" s="2398"/>
      <c r="VAQ22" s="2398"/>
      <c r="VAR22" s="2398"/>
      <c r="VAS22" s="2398"/>
      <c r="VAT22" s="2398"/>
      <c r="VAU22" s="2398"/>
      <c r="VAV22" s="2398"/>
      <c r="VAW22" s="2398"/>
      <c r="VAX22" s="2398"/>
      <c r="VAY22" s="2398"/>
      <c r="VAZ22" s="2398"/>
      <c r="VBA22" s="2398"/>
      <c r="VBB22" s="2399"/>
      <c r="VBC22" s="2399"/>
      <c r="VBD22" s="2399"/>
      <c r="VBE22" s="2399"/>
      <c r="VBF22" s="2399"/>
      <c r="VBG22" s="2399"/>
      <c r="VBH22" s="2399"/>
      <c r="VBI22" s="2399"/>
      <c r="VBJ22" s="2399"/>
      <c r="VBK22" s="2399"/>
      <c r="VBL22" s="2399"/>
      <c r="VBM22" s="2399"/>
      <c r="VBN22" s="2399"/>
      <c r="VBO22" s="2399"/>
      <c r="VBP22" s="2399"/>
      <c r="VBQ22" s="2399"/>
      <c r="VBR22" s="2399"/>
      <c r="VBS22" s="2399"/>
      <c r="VBT22" s="2399"/>
      <c r="VBU22" s="2397"/>
      <c r="VBV22" s="2400"/>
      <c r="VBW22" s="2396"/>
      <c r="VBX22" s="2396"/>
      <c r="VBY22" s="2396"/>
      <c r="VBZ22" s="2397"/>
      <c r="VCA22" s="2398"/>
      <c r="VCB22" s="2398"/>
      <c r="VCC22" s="2398"/>
      <c r="VCD22" s="2398"/>
      <c r="VCE22" s="2398"/>
      <c r="VCF22" s="2398"/>
      <c r="VCG22" s="2398"/>
      <c r="VCH22" s="2398"/>
      <c r="VCI22" s="2398"/>
      <c r="VCJ22" s="2398"/>
      <c r="VCK22" s="2398"/>
      <c r="VCL22" s="2398"/>
      <c r="VCM22" s="2398"/>
      <c r="VCN22" s="2398"/>
      <c r="VCO22" s="2398"/>
      <c r="VCP22" s="2398"/>
      <c r="VCQ22" s="2398"/>
      <c r="VCR22" s="2398"/>
      <c r="VCS22" s="2398"/>
      <c r="VCT22" s="2398"/>
      <c r="VCU22" s="2399"/>
      <c r="VCV22" s="2399"/>
      <c r="VCW22" s="2399"/>
      <c r="VCX22" s="2399"/>
      <c r="VCY22" s="2399"/>
      <c r="VCZ22" s="2399"/>
      <c r="VDA22" s="2399"/>
      <c r="VDB22" s="2399"/>
      <c r="VDC22" s="2399"/>
      <c r="VDD22" s="2399"/>
      <c r="VDE22" s="2399"/>
      <c r="VDF22" s="2399"/>
      <c r="VDG22" s="2399"/>
      <c r="VDH22" s="2399"/>
      <c r="VDI22" s="2399"/>
      <c r="VDJ22" s="2399"/>
      <c r="VDK22" s="2399"/>
      <c r="VDL22" s="2399"/>
      <c r="VDM22" s="2399"/>
      <c r="VDN22" s="2397"/>
      <c r="VDO22" s="2400"/>
      <c r="VDP22" s="2396"/>
      <c r="VDQ22" s="2396"/>
      <c r="VDR22" s="2396"/>
      <c r="VDS22" s="2397"/>
      <c r="VDT22" s="2398"/>
      <c r="VDU22" s="2398"/>
      <c r="VDV22" s="2398"/>
      <c r="VDW22" s="2398"/>
      <c r="VDX22" s="2398"/>
      <c r="VDY22" s="2398"/>
      <c r="VDZ22" s="2398"/>
      <c r="VEA22" s="2398"/>
      <c r="VEB22" s="2398"/>
      <c r="VEC22" s="2398"/>
      <c r="VED22" s="2398"/>
      <c r="VEE22" s="2398"/>
      <c r="VEF22" s="2398"/>
      <c r="VEG22" s="2398"/>
      <c r="VEH22" s="2398"/>
      <c r="VEI22" s="2398"/>
      <c r="VEJ22" s="2398"/>
      <c r="VEK22" s="2398"/>
      <c r="VEL22" s="2398"/>
      <c r="VEM22" s="2398"/>
      <c r="VEN22" s="2399"/>
      <c r="VEO22" s="2399"/>
      <c r="VEP22" s="2399"/>
      <c r="VEQ22" s="2399"/>
      <c r="VER22" s="2399"/>
      <c r="VES22" s="2399"/>
      <c r="VET22" s="2399"/>
      <c r="VEU22" s="2399"/>
      <c r="VEV22" s="2399"/>
      <c r="VEW22" s="2399"/>
      <c r="VEX22" s="2399"/>
      <c r="VEY22" s="2399"/>
      <c r="VEZ22" s="2399"/>
      <c r="VFA22" s="2399"/>
      <c r="VFB22" s="2399"/>
      <c r="VFC22" s="2399"/>
      <c r="VFD22" s="2399"/>
      <c r="VFE22" s="2399"/>
      <c r="VFF22" s="2399"/>
      <c r="VFG22" s="2397"/>
      <c r="VFH22" s="2400"/>
      <c r="VFI22" s="2396"/>
      <c r="VFJ22" s="2396"/>
      <c r="VFK22" s="2396"/>
      <c r="VFL22" s="2397"/>
      <c r="VFM22" s="2398"/>
      <c r="VFN22" s="2398"/>
      <c r="VFO22" s="2398"/>
      <c r="VFP22" s="2398"/>
      <c r="VFQ22" s="2398"/>
      <c r="VFR22" s="2398"/>
      <c r="VFS22" s="2398"/>
      <c r="VFT22" s="2398"/>
      <c r="VFU22" s="2398"/>
      <c r="VFV22" s="2398"/>
      <c r="VFW22" s="2398"/>
      <c r="VFX22" s="2398"/>
      <c r="VFY22" s="2398"/>
      <c r="VFZ22" s="2398"/>
      <c r="VGA22" s="2398"/>
      <c r="VGB22" s="2398"/>
      <c r="VGC22" s="2398"/>
      <c r="VGD22" s="2398"/>
      <c r="VGE22" s="2398"/>
      <c r="VGF22" s="2398"/>
      <c r="VGG22" s="2399"/>
      <c r="VGH22" s="2399"/>
      <c r="VGI22" s="2399"/>
      <c r="VGJ22" s="2399"/>
      <c r="VGK22" s="2399"/>
      <c r="VGL22" s="2399"/>
      <c r="VGM22" s="2399"/>
      <c r="VGN22" s="2399"/>
      <c r="VGO22" s="2399"/>
      <c r="VGP22" s="2399"/>
      <c r="VGQ22" s="2399"/>
      <c r="VGR22" s="2399"/>
      <c r="VGS22" s="2399"/>
      <c r="VGT22" s="2399"/>
      <c r="VGU22" s="2399"/>
      <c r="VGV22" s="2399"/>
      <c r="VGW22" s="2399"/>
      <c r="VGX22" s="2399"/>
      <c r="VGY22" s="2399"/>
      <c r="VGZ22" s="2397"/>
      <c r="VHA22" s="2400"/>
      <c r="VHB22" s="2396"/>
      <c r="VHC22" s="2396"/>
      <c r="VHD22" s="2396"/>
      <c r="VHE22" s="2397"/>
      <c r="VHF22" s="2398"/>
      <c r="VHG22" s="2398"/>
      <c r="VHH22" s="2398"/>
      <c r="VHI22" s="2398"/>
      <c r="VHJ22" s="2398"/>
      <c r="VHK22" s="2398"/>
      <c r="VHL22" s="2398"/>
      <c r="VHM22" s="2398"/>
      <c r="VHN22" s="2398"/>
      <c r="VHO22" s="2398"/>
      <c r="VHP22" s="2398"/>
      <c r="VHQ22" s="2398"/>
      <c r="VHR22" s="2398"/>
      <c r="VHS22" s="2398"/>
      <c r="VHT22" s="2398"/>
      <c r="VHU22" s="2398"/>
      <c r="VHV22" s="2398"/>
      <c r="VHW22" s="2398"/>
      <c r="VHX22" s="2398"/>
      <c r="VHY22" s="2398"/>
      <c r="VHZ22" s="2399"/>
      <c r="VIA22" s="2399"/>
      <c r="VIB22" s="2399"/>
      <c r="VIC22" s="2399"/>
      <c r="VID22" s="2399"/>
      <c r="VIE22" s="2399"/>
      <c r="VIF22" s="2399"/>
      <c r="VIG22" s="2399"/>
      <c r="VIH22" s="2399"/>
      <c r="VII22" s="2399"/>
      <c r="VIJ22" s="2399"/>
      <c r="VIK22" s="2399"/>
      <c r="VIL22" s="2399"/>
      <c r="VIM22" s="2399"/>
      <c r="VIN22" s="2399"/>
      <c r="VIO22" s="2399"/>
      <c r="VIP22" s="2399"/>
      <c r="VIQ22" s="2399"/>
      <c r="VIR22" s="2399"/>
      <c r="VIS22" s="2397"/>
      <c r="VIT22" s="2400"/>
      <c r="VIU22" s="2396"/>
      <c r="VIV22" s="2396"/>
      <c r="VIW22" s="2396"/>
      <c r="VIX22" s="2397"/>
      <c r="VIY22" s="2398"/>
      <c r="VIZ22" s="2398"/>
      <c r="VJA22" s="2398"/>
      <c r="VJB22" s="2398"/>
      <c r="VJC22" s="2398"/>
      <c r="VJD22" s="2398"/>
      <c r="VJE22" s="2398"/>
      <c r="VJF22" s="2398"/>
      <c r="VJG22" s="2398"/>
      <c r="VJH22" s="2398"/>
      <c r="VJI22" s="2398"/>
      <c r="VJJ22" s="2398"/>
      <c r="VJK22" s="2398"/>
      <c r="VJL22" s="2398"/>
      <c r="VJM22" s="2398"/>
      <c r="VJN22" s="2398"/>
      <c r="VJO22" s="2398"/>
      <c r="VJP22" s="2398"/>
      <c r="VJQ22" s="2398"/>
      <c r="VJR22" s="2398"/>
      <c r="VJS22" s="2399"/>
      <c r="VJT22" s="2399"/>
      <c r="VJU22" s="2399"/>
      <c r="VJV22" s="2399"/>
      <c r="VJW22" s="2399"/>
      <c r="VJX22" s="2399"/>
      <c r="VJY22" s="2399"/>
      <c r="VJZ22" s="2399"/>
      <c r="VKA22" s="2399"/>
      <c r="VKB22" s="2399"/>
      <c r="VKC22" s="2399"/>
      <c r="VKD22" s="2399"/>
      <c r="VKE22" s="2399"/>
      <c r="VKF22" s="2399"/>
      <c r="VKG22" s="2399"/>
      <c r="VKH22" s="2399"/>
      <c r="VKI22" s="2399"/>
      <c r="VKJ22" s="2399"/>
      <c r="VKK22" s="2399"/>
      <c r="VKL22" s="2397"/>
      <c r="VKM22" s="2400"/>
      <c r="VKN22" s="2396"/>
      <c r="VKO22" s="2396"/>
      <c r="VKP22" s="2396"/>
      <c r="VKQ22" s="2397"/>
      <c r="VKR22" s="2398"/>
      <c r="VKS22" s="2398"/>
      <c r="VKT22" s="2398"/>
      <c r="VKU22" s="2398"/>
      <c r="VKV22" s="2398"/>
      <c r="VKW22" s="2398"/>
      <c r="VKX22" s="2398"/>
      <c r="VKY22" s="2398"/>
      <c r="VKZ22" s="2398"/>
      <c r="VLA22" s="2398"/>
      <c r="VLB22" s="2398"/>
      <c r="VLC22" s="2398"/>
      <c r="VLD22" s="2398"/>
      <c r="VLE22" s="2398"/>
      <c r="VLF22" s="2398"/>
      <c r="VLG22" s="2398"/>
      <c r="VLH22" s="2398"/>
      <c r="VLI22" s="2398"/>
      <c r="VLJ22" s="2398"/>
      <c r="VLK22" s="2398"/>
      <c r="VLL22" s="2399"/>
      <c r="VLM22" s="2399"/>
      <c r="VLN22" s="2399"/>
      <c r="VLO22" s="2399"/>
      <c r="VLP22" s="2399"/>
      <c r="VLQ22" s="2399"/>
      <c r="VLR22" s="2399"/>
      <c r="VLS22" s="2399"/>
      <c r="VLT22" s="2399"/>
      <c r="VLU22" s="2399"/>
      <c r="VLV22" s="2399"/>
      <c r="VLW22" s="2399"/>
      <c r="VLX22" s="2399"/>
      <c r="VLY22" s="2399"/>
      <c r="VLZ22" s="2399"/>
      <c r="VMA22" s="2399"/>
      <c r="VMB22" s="2399"/>
      <c r="VMC22" s="2399"/>
      <c r="VMD22" s="2399"/>
      <c r="VME22" s="2397"/>
      <c r="VMF22" s="2400"/>
      <c r="VMG22" s="2396"/>
      <c r="VMH22" s="2396"/>
      <c r="VMI22" s="2396"/>
      <c r="VMJ22" s="2397"/>
      <c r="VMK22" s="2398"/>
      <c r="VML22" s="2398"/>
      <c r="VMM22" s="2398"/>
      <c r="VMN22" s="2398"/>
      <c r="VMO22" s="2398"/>
      <c r="VMP22" s="2398"/>
      <c r="VMQ22" s="2398"/>
      <c r="VMR22" s="2398"/>
      <c r="VMS22" s="2398"/>
      <c r="VMT22" s="2398"/>
      <c r="VMU22" s="2398"/>
      <c r="VMV22" s="2398"/>
      <c r="VMW22" s="2398"/>
      <c r="VMX22" s="2398"/>
      <c r="VMY22" s="2398"/>
      <c r="VMZ22" s="2398"/>
      <c r="VNA22" s="2398"/>
      <c r="VNB22" s="2398"/>
      <c r="VNC22" s="2398"/>
      <c r="VND22" s="2398"/>
      <c r="VNE22" s="2399"/>
      <c r="VNF22" s="2399"/>
      <c r="VNG22" s="2399"/>
      <c r="VNH22" s="2399"/>
      <c r="VNI22" s="2399"/>
      <c r="VNJ22" s="2399"/>
      <c r="VNK22" s="2399"/>
      <c r="VNL22" s="2399"/>
      <c r="VNM22" s="2399"/>
      <c r="VNN22" s="2399"/>
      <c r="VNO22" s="2399"/>
      <c r="VNP22" s="2399"/>
      <c r="VNQ22" s="2399"/>
      <c r="VNR22" s="2399"/>
      <c r="VNS22" s="2399"/>
      <c r="VNT22" s="2399"/>
      <c r="VNU22" s="2399"/>
      <c r="VNV22" s="2399"/>
      <c r="VNW22" s="2399"/>
      <c r="VNX22" s="2397"/>
      <c r="VNY22" s="2400"/>
      <c r="VNZ22" s="2396"/>
      <c r="VOA22" s="2396"/>
      <c r="VOB22" s="2396"/>
      <c r="VOC22" s="2397"/>
      <c r="VOD22" s="2398"/>
      <c r="VOE22" s="2398"/>
      <c r="VOF22" s="2398"/>
      <c r="VOG22" s="2398"/>
      <c r="VOH22" s="2398"/>
      <c r="VOI22" s="2398"/>
      <c r="VOJ22" s="2398"/>
      <c r="VOK22" s="2398"/>
      <c r="VOL22" s="2398"/>
      <c r="VOM22" s="2398"/>
      <c r="VON22" s="2398"/>
      <c r="VOO22" s="2398"/>
      <c r="VOP22" s="2398"/>
      <c r="VOQ22" s="2398"/>
      <c r="VOR22" s="2398"/>
      <c r="VOS22" s="2398"/>
      <c r="VOT22" s="2398"/>
      <c r="VOU22" s="2398"/>
      <c r="VOV22" s="2398"/>
      <c r="VOW22" s="2398"/>
      <c r="VOX22" s="2399"/>
      <c r="VOY22" s="2399"/>
      <c r="VOZ22" s="2399"/>
      <c r="VPA22" s="2399"/>
      <c r="VPB22" s="2399"/>
      <c r="VPC22" s="2399"/>
      <c r="VPD22" s="2399"/>
      <c r="VPE22" s="2399"/>
      <c r="VPF22" s="2399"/>
      <c r="VPG22" s="2399"/>
      <c r="VPH22" s="2399"/>
      <c r="VPI22" s="2399"/>
      <c r="VPJ22" s="2399"/>
      <c r="VPK22" s="2399"/>
      <c r="VPL22" s="2399"/>
      <c r="VPM22" s="2399"/>
      <c r="VPN22" s="2399"/>
      <c r="VPO22" s="2399"/>
      <c r="VPP22" s="2399"/>
      <c r="VPQ22" s="2397"/>
      <c r="VPR22" s="2400"/>
      <c r="VPS22" s="2396"/>
      <c r="VPT22" s="2396"/>
      <c r="VPU22" s="2396"/>
      <c r="VPV22" s="2397"/>
      <c r="VPW22" s="2398"/>
      <c r="VPX22" s="2398"/>
      <c r="VPY22" s="2398"/>
      <c r="VPZ22" s="2398"/>
      <c r="VQA22" s="2398"/>
      <c r="VQB22" s="2398"/>
      <c r="VQC22" s="2398"/>
      <c r="VQD22" s="2398"/>
      <c r="VQE22" s="2398"/>
      <c r="VQF22" s="2398"/>
      <c r="VQG22" s="2398"/>
      <c r="VQH22" s="2398"/>
      <c r="VQI22" s="2398"/>
      <c r="VQJ22" s="2398"/>
      <c r="VQK22" s="2398"/>
      <c r="VQL22" s="2398"/>
      <c r="VQM22" s="2398"/>
      <c r="VQN22" s="2398"/>
      <c r="VQO22" s="2398"/>
      <c r="VQP22" s="2398"/>
      <c r="VQQ22" s="2399"/>
      <c r="VQR22" s="2399"/>
      <c r="VQS22" s="2399"/>
      <c r="VQT22" s="2399"/>
      <c r="VQU22" s="2399"/>
      <c r="VQV22" s="2399"/>
      <c r="VQW22" s="2399"/>
      <c r="VQX22" s="2399"/>
      <c r="VQY22" s="2399"/>
      <c r="VQZ22" s="2399"/>
      <c r="VRA22" s="2399"/>
      <c r="VRB22" s="2399"/>
      <c r="VRC22" s="2399"/>
      <c r="VRD22" s="2399"/>
      <c r="VRE22" s="2399"/>
      <c r="VRF22" s="2399"/>
      <c r="VRG22" s="2399"/>
      <c r="VRH22" s="2399"/>
      <c r="VRI22" s="2399"/>
      <c r="VRJ22" s="2397"/>
      <c r="VRK22" s="2400"/>
      <c r="VRL22" s="2396"/>
      <c r="VRM22" s="2396"/>
      <c r="VRN22" s="2396"/>
      <c r="VRO22" s="2397"/>
      <c r="VRP22" s="2398"/>
      <c r="VRQ22" s="2398"/>
      <c r="VRR22" s="2398"/>
      <c r="VRS22" s="2398"/>
      <c r="VRT22" s="2398"/>
      <c r="VRU22" s="2398"/>
      <c r="VRV22" s="2398"/>
      <c r="VRW22" s="2398"/>
      <c r="VRX22" s="2398"/>
      <c r="VRY22" s="2398"/>
      <c r="VRZ22" s="2398"/>
      <c r="VSA22" s="2398"/>
      <c r="VSB22" s="2398"/>
      <c r="VSC22" s="2398"/>
      <c r="VSD22" s="2398"/>
      <c r="VSE22" s="2398"/>
      <c r="VSF22" s="2398"/>
      <c r="VSG22" s="2398"/>
      <c r="VSH22" s="2398"/>
      <c r="VSI22" s="2398"/>
      <c r="VSJ22" s="2399"/>
      <c r="VSK22" s="2399"/>
      <c r="VSL22" s="2399"/>
      <c r="VSM22" s="2399"/>
      <c r="VSN22" s="2399"/>
      <c r="VSO22" s="2399"/>
      <c r="VSP22" s="2399"/>
      <c r="VSQ22" s="2399"/>
      <c r="VSR22" s="2399"/>
      <c r="VSS22" s="2399"/>
      <c r="VST22" s="2399"/>
      <c r="VSU22" s="2399"/>
      <c r="VSV22" s="2399"/>
      <c r="VSW22" s="2399"/>
      <c r="VSX22" s="2399"/>
      <c r="VSY22" s="2399"/>
      <c r="VSZ22" s="2399"/>
      <c r="VTA22" s="2399"/>
      <c r="VTB22" s="2399"/>
      <c r="VTC22" s="2397"/>
      <c r="VTD22" s="2400"/>
      <c r="VTE22" s="2396"/>
      <c r="VTF22" s="2396"/>
      <c r="VTG22" s="2396"/>
      <c r="VTH22" s="2397"/>
      <c r="VTI22" s="2398"/>
      <c r="VTJ22" s="2398"/>
      <c r="VTK22" s="2398"/>
      <c r="VTL22" s="2398"/>
      <c r="VTM22" s="2398"/>
      <c r="VTN22" s="2398"/>
      <c r="VTO22" s="2398"/>
      <c r="VTP22" s="2398"/>
      <c r="VTQ22" s="2398"/>
      <c r="VTR22" s="2398"/>
      <c r="VTS22" s="2398"/>
      <c r="VTT22" s="2398"/>
      <c r="VTU22" s="2398"/>
      <c r="VTV22" s="2398"/>
      <c r="VTW22" s="2398"/>
      <c r="VTX22" s="2398"/>
      <c r="VTY22" s="2398"/>
      <c r="VTZ22" s="2398"/>
      <c r="VUA22" s="2398"/>
      <c r="VUB22" s="2398"/>
      <c r="VUC22" s="2399"/>
      <c r="VUD22" s="2399"/>
      <c r="VUE22" s="2399"/>
      <c r="VUF22" s="2399"/>
      <c r="VUG22" s="2399"/>
      <c r="VUH22" s="2399"/>
      <c r="VUI22" s="2399"/>
      <c r="VUJ22" s="2399"/>
      <c r="VUK22" s="2399"/>
      <c r="VUL22" s="2399"/>
      <c r="VUM22" s="2399"/>
      <c r="VUN22" s="2399"/>
      <c r="VUO22" s="2399"/>
      <c r="VUP22" s="2399"/>
      <c r="VUQ22" s="2399"/>
      <c r="VUR22" s="2399"/>
      <c r="VUS22" s="2399"/>
      <c r="VUT22" s="2399"/>
      <c r="VUU22" s="2399"/>
      <c r="VUV22" s="2397"/>
      <c r="VUW22" s="2400"/>
      <c r="VUX22" s="2396"/>
      <c r="VUY22" s="2396"/>
      <c r="VUZ22" s="2396"/>
      <c r="VVA22" s="2397"/>
      <c r="VVB22" s="2398"/>
      <c r="VVC22" s="2398"/>
      <c r="VVD22" s="2398"/>
      <c r="VVE22" s="2398"/>
      <c r="VVF22" s="2398"/>
      <c r="VVG22" s="2398"/>
      <c r="VVH22" s="2398"/>
      <c r="VVI22" s="2398"/>
      <c r="VVJ22" s="2398"/>
      <c r="VVK22" s="2398"/>
      <c r="VVL22" s="2398"/>
      <c r="VVM22" s="2398"/>
      <c r="VVN22" s="2398"/>
      <c r="VVO22" s="2398"/>
      <c r="VVP22" s="2398"/>
      <c r="VVQ22" s="2398"/>
      <c r="VVR22" s="2398"/>
      <c r="VVS22" s="2398"/>
      <c r="VVT22" s="2398"/>
      <c r="VVU22" s="2398"/>
      <c r="VVV22" s="2399"/>
      <c r="VVW22" s="2399"/>
      <c r="VVX22" s="2399"/>
      <c r="VVY22" s="2399"/>
      <c r="VVZ22" s="2399"/>
      <c r="VWA22" s="2399"/>
      <c r="VWB22" s="2399"/>
      <c r="VWC22" s="2399"/>
      <c r="VWD22" s="2399"/>
      <c r="VWE22" s="2399"/>
      <c r="VWF22" s="2399"/>
      <c r="VWG22" s="2399"/>
      <c r="VWH22" s="2399"/>
      <c r="VWI22" s="2399"/>
      <c r="VWJ22" s="2399"/>
      <c r="VWK22" s="2399"/>
      <c r="VWL22" s="2399"/>
      <c r="VWM22" s="2399"/>
      <c r="VWN22" s="2399"/>
      <c r="VWO22" s="2397"/>
      <c r="VWP22" s="2400"/>
      <c r="VWQ22" s="2396"/>
      <c r="VWR22" s="2396"/>
      <c r="VWS22" s="2396"/>
      <c r="VWT22" s="2397"/>
      <c r="VWU22" s="2398"/>
      <c r="VWV22" s="2398"/>
      <c r="VWW22" s="2398"/>
      <c r="VWX22" s="2398"/>
      <c r="VWY22" s="2398"/>
      <c r="VWZ22" s="2398"/>
      <c r="VXA22" s="2398"/>
      <c r="VXB22" s="2398"/>
      <c r="VXC22" s="2398"/>
      <c r="VXD22" s="2398"/>
      <c r="VXE22" s="2398"/>
      <c r="VXF22" s="2398"/>
      <c r="VXG22" s="2398"/>
      <c r="VXH22" s="2398"/>
      <c r="VXI22" s="2398"/>
      <c r="VXJ22" s="2398"/>
      <c r="VXK22" s="2398"/>
      <c r="VXL22" s="2398"/>
      <c r="VXM22" s="2398"/>
      <c r="VXN22" s="2398"/>
      <c r="VXO22" s="2399"/>
      <c r="VXP22" s="2399"/>
      <c r="VXQ22" s="2399"/>
      <c r="VXR22" s="2399"/>
      <c r="VXS22" s="2399"/>
      <c r="VXT22" s="2399"/>
      <c r="VXU22" s="2399"/>
      <c r="VXV22" s="2399"/>
      <c r="VXW22" s="2399"/>
      <c r="VXX22" s="2399"/>
      <c r="VXY22" s="2399"/>
      <c r="VXZ22" s="2399"/>
      <c r="VYA22" s="2399"/>
      <c r="VYB22" s="2399"/>
      <c r="VYC22" s="2399"/>
      <c r="VYD22" s="2399"/>
      <c r="VYE22" s="2399"/>
      <c r="VYF22" s="2399"/>
      <c r="VYG22" s="2399"/>
      <c r="VYH22" s="2397"/>
      <c r="VYI22" s="2400"/>
      <c r="VYJ22" s="2396"/>
      <c r="VYK22" s="2396"/>
      <c r="VYL22" s="2396"/>
      <c r="VYM22" s="2397"/>
      <c r="VYN22" s="2398"/>
      <c r="VYO22" s="2398"/>
      <c r="VYP22" s="2398"/>
      <c r="VYQ22" s="2398"/>
      <c r="VYR22" s="2398"/>
      <c r="VYS22" s="2398"/>
      <c r="VYT22" s="2398"/>
      <c r="VYU22" s="2398"/>
      <c r="VYV22" s="2398"/>
      <c r="VYW22" s="2398"/>
      <c r="VYX22" s="2398"/>
      <c r="VYY22" s="2398"/>
      <c r="VYZ22" s="2398"/>
      <c r="VZA22" s="2398"/>
      <c r="VZB22" s="2398"/>
      <c r="VZC22" s="2398"/>
      <c r="VZD22" s="2398"/>
      <c r="VZE22" s="2398"/>
      <c r="VZF22" s="2398"/>
      <c r="VZG22" s="2398"/>
      <c r="VZH22" s="2399"/>
      <c r="VZI22" s="2399"/>
      <c r="VZJ22" s="2399"/>
      <c r="VZK22" s="2399"/>
      <c r="VZL22" s="2399"/>
      <c r="VZM22" s="2399"/>
      <c r="VZN22" s="2399"/>
      <c r="VZO22" s="2399"/>
      <c r="VZP22" s="2399"/>
      <c r="VZQ22" s="2399"/>
      <c r="VZR22" s="2399"/>
      <c r="VZS22" s="2399"/>
      <c r="VZT22" s="2399"/>
      <c r="VZU22" s="2399"/>
      <c r="VZV22" s="2399"/>
      <c r="VZW22" s="2399"/>
      <c r="VZX22" s="2399"/>
      <c r="VZY22" s="2399"/>
      <c r="VZZ22" s="2399"/>
      <c r="WAA22" s="2397"/>
      <c r="WAB22" s="2400"/>
      <c r="WAC22" s="2396"/>
      <c r="WAD22" s="2396"/>
      <c r="WAE22" s="2396"/>
      <c r="WAF22" s="2397"/>
      <c r="WAG22" s="2398"/>
      <c r="WAH22" s="2398"/>
      <c r="WAI22" s="2398"/>
      <c r="WAJ22" s="2398"/>
      <c r="WAK22" s="2398"/>
      <c r="WAL22" s="2398"/>
      <c r="WAM22" s="2398"/>
      <c r="WAN22" s="2398"/>
      <c r="WAO22" s="2398"/>
      <c r="WAP22" s="2398"/>
      <c r="WAQ22" s="2398"/>
      <c r="WAR22" s="2398"/>
      <c r="WAS22" s="2398"/>
      <c r="WAT22" s="2398"/>
      <c r="WAU22" s="2398"/>
      <c r="WAV22" s="2398"/>
      <c r="WAW22" s="2398"/>
      <c r="WAX22" s="2398"/>
      <c r="WAY22" s="2398"/>
      <c r="WAZ22" s="2398"/>
      <c r="WBA22" s="2399"/>
      <c r="WBB22" s="2399"/>
      <c r="WBC22" s="2399"/>
      <c r="WBD22" s="2399"/>
      <c r="WBE22" s="2399"/>
      <c r="WBF22" s="2399"/>
      <c r="WBG22" s="2399"/>
      <c r="WBH22" s="2399"/>
      <c r="WBI22" s="2399"/>
      <c r="WBJ22" s="2399"/>
      <c r="WBK22" s="2399"/>
      <c r="WBL22" s="2399"/>
      <c r="WBM22" s="2399"/>
      <c r="WBN22" s="2399"/>
      <c r="WBO22" s="2399"/>
      <c r="WBP22" s="2399"/>
      <c r="WBQ22" s="2399"/>
      <c r="WBR22" s="2399"/>
      <c r="WBS22" s="2399"/>
      <c r="WBT22" s="2397"/>
      <c r="WBU22" s="2400"/>
      <c r="WBV22" s="2396"/>
      <c r="WBW22" s="2396"/>
      <c r="WBX22" s="2396"/>
      <c r="WBY22" s="2397"/>
      <c r="WBZ22" s="2398"/>
      <c r="WCA22" s="2398"/>
      <c r="WCB22" s="2398"/>
      <c r="WCC22" s="2398"/>
      <c r="WCD22" s="2398"/>
      <c r="WCE22" s="2398"/>
      <c r="WCF22" s="2398"/>
      <c r="WCG22" s="2398"/>
      <c r="WCH22" s="2398"/>
      <c r="WCI22" s="2398"/>
      <c r="WCJ22" s="2398"/>
      <c r="WCK22" s="2398"/>
      <c r="WCL22" s="2398"/>
      <c r="WCM22" s="2398"/>
      <c r="WCN22" s="2398"/>
      <c r="WCO22" s="2398"/>
      <c r="WCP22" s="2398"/>
      <c r="WCQ22" s="2398"/>
      <c r="WCR22" s="2398"/>
      <c r="WCS22" s="2398"/>
      <c r="WCT22" s="2399"/>
      <c r="WCU22" s="2399"/>
      <c r="WCV22" s="2399"/>
      <c r="WCW22" s="2399"/>
      <c r="WCX22" s="2399"/>
      <c r="WCY22" s="2399"/>
      <c r="WCZ22" s="2399"/>
      <c r="WDA22" s="2399"/>
      <c r="WDB22" s="2399"/>
      <c r="WDC22" s="2399"/>
      <c r="WDD22" s="2399"/>
      <c r="WDE22" s="2399"/>
      <c r="WDF22" s="2399"/>
      <c r="WDG22" s="2399"/>
      <c r="WDH22" s="2399"/>
      <c r="WDI22" s="2399"/>
      <c r="WDJ22" s="2399"/>
      <c r="WDK22" s="2399"/>
      <c r="WDL22" s="2399"/>
      <c r="WDM22" s="2397"/>
      <c r="WDN22" s="2400"/>
      <c r="WDO22" s="2396"/>
      <c r="WDP22" s="2396"/>
      <c r="WDQ22" s="2396"/>
      <c r="WDR22" s="2397"/>
      <c r="WDS22" s="2398"/>
      <c r="WDT22" s="2398"/>
      <c r="WDU22" s="2398"/>
      <c r="WDV22" s="2398"/>
      <c r="WDW22" s="2398"/>
      <c r="WDX22" s="2398"/>
      <c r="WDY22" s="2398"/>
      <c r="WDZ22" s="2398"/>
      <c r="WEA22" s="2398"/>
      <c r="WEB22" s="2398"/>
      <c r="WEC22" s="2398"/>
      <c r="WED22" s="2398"/>
      <c r="WEE22" s="2398"/>
      <c r="WEF22" s="2398"/>
      <c r="WEG22" s="2398"/>
      <c r="WEH22" s="2398"/>
      <c r="WEI22" s="2398"/>
      <c r="WEJ22" s="2398"/>
      <c r="WEK22" s="2398"/>
      <c r="WEL22" s="2398"/>
      <c r="WEM22" s="2399"/>
      <c r="WEN22" s="2399"/>
      <c r="WEO22" s="2399"/>
      <c r="WEP22" s="2399"/>
      <c r="WEQ22" s="2399"/>
      <c r="WER22" s="2399"/>
      <c r="WES22" s="2399"/>
      <c r="WET22" s="2399"/>
      <c r="WEU22" s="2399"/>
      <c r="WEV22" s="2399"/>
      <c r="WEW22" s="2399"/>
      <c r="WEX22" s="2399"/>
      <c r="WEY22" s="2399"/>
      <c r="WEZ22" s="2399"/>
      <c r="WFA22" s="2399"/>
      <c r="WFB22" s="2399"/>
      <c r="WFC22" s="2399"/>
      <c r="WFD22" s="2399"/>
      <c r="WFE22" s="2399"/>
      <c r="WFF22" s="2397"/>
      <c r="WFG22" s="2400"/>
      <c r="WFH22" s="2396"/>
      <c r="WFI22" s="2396"/>
      <c r="WFJ22" s="2396"/>
      <c r="WFK22" s="2397"/>
      <c r="WFL22" s="2398"/>
      <c r="WFM22" s="2398"/>
      <c r="WFN22" s="2398"/>
      <c r="WFO22" s="2398"/>
      <c r="WFP22" s="2398"/>
      <c r="WFQ22" s="2398"/>
      <c r="WFR22" s="2398"/>
      <c r="WFS22" s="2398"/>
      <c r="WFT22" s="2398"/>
      <c r="WFU22" s="2398"/>
      <c r="WFV22" s="2398"/>
      <c r="WFW22" s="2398"/>
      <c r="WFX22" s="2398"/>
      <c r="WFY22" s="2398"/>
      <c r="WFZ22" s="2398"/>
      <c r="WGA22" s="2398"/>
      <c r="WGB22" s="2398"/>
      <c r="WGC22" s="2398"/>
      <c r="WGD22" s="2398"/>
      <c r="WGE22" s="2398"/>
      <c r="WGF22" s="2399"/>
      <c r="WGG22" s="2399"/>
      <c r="WGH22" s="2399"/>
      <c r="WGI22" s="2399"/>
      <c r="WGJ22" s="2399"/>
      <c r="WGK22" s="2399"/>
      <c r="WGL22" s="2399"/>
      <c r="WGM22" s="2399"/>
      <c r="WGN22" s="2399"/>
      <c r="WGO22" s="2399"/>
      <c r="WGP22" s="2399"/>
      <c r="WGQ22" s="2399"/>
      <c r="WGR22" s="2399"/>
      <c r="WGS22" s="2399"/>
      <c r="WGT22" s="2399"/>
      <c r="WGU22" s="2399"/>
      <c r="WGV22" s="2399"/>
      <c r="WGW22" s="2399"/>
      <c r="WGX22" s="2399"/>
      <c r="WGY22" s="2397"/>
      <c r="WGZ22" s="2400"/>
      <c r="WHA22" s="2396"/>
      <c r="WHB22" s="2396"/>
      <c r="WHC22" s="2396"/>
      <c r="WHD22" s="2397"/>
      <c r="WHE22" s="2398"/>
      <c r="WHF22" s="2398"/>
      <c r="WHG22" s="2398"/>
      <c r="WHH22" s="2398"/>
      <c r="WHI22" s="2398"/>
      <c r="WHJ22" s="2398"/>
      <c r="WHK22" s="2398"/>
      <c r="WHL22" s="2398"/>
      <c r="WHM22" s="2398"/>
      <c r="WHN22" s="2398"/>
      <c r="WHO22" s="2398"/>
      <c r="WHP22" s="2398"/>
      <c r="WHQ22" s="2398"/>
      <c r="WHR22" s="2398"/>
      <c r="WHS22" s="2398"/>
      <c r="WHT22" s="2398"/>
      <c r="WHU22" s="2398"/>
      <c r="WHV22" s="2398"/>
      <c r="WHW22" s="2398"/>
      <c r="WHX22" s="2398"/>
      <c r="WHY22" s="2399"/>
      <c r="WHZ22" s="2399"/>
      <c r="WIA22" s="2399"/>
      <c r="WIB22" s="2399"/>
      <c r="WIC22" s="2399"/>
      <c r="WID22" s="2399"/>
      <c r="WIE22" s="2399"/>
      <c r="WIF22" s="2399"/>
      <c r="WIG22" s="2399"/>
      <c r="WIH22" s="2399"/>
      <c r="WII22" s="2399"/>
      <c r="WIJ22" s="2399"/>
      <c r="WIK22" s="2399"/>
      <c r="WIL22" s="2399"/>
      <c r="WIM22" s="2399"/>
      <c r="WIN22" s="2399"/>
      <c r="WIO22" s="2399"/>
      <c r="WIP22" s="2399"/>
      <c r="WIQ22" s="2399"/>
      <c r="WIR22" s="2397"/>
      <c r="WIS22" s="2400"/>
      <c r="WIT22" s="2396"/>
      <c r="WIU22" s="2396"/>
      <c r="WIV22" s="2396"/>
      <c r="WIW22" s="2397"/>
      <c r="WIX22" s="2398"/>
      <c r="WIY22" s="2398"/>
      <c r="WIZ22" s="2398"/>
      <c r="WJA22" s="2398"/>
      <c r="WJB22" s="2398"/>
      <c r="WJC22" s="2398"/>
      <c r="WJD22" s="2398"/>
      <c r="WJE22" s="2398"/>
      <c r="WJF22" s="2398"/>
      <c r="WJG22" s="2398"/>
      <c r="WJH22" s="2398"/>
      <c r="WJI22" s="2398"/>
      <c r="WJJ22" s="2398"/>
      <c r="WJK22" s="2398"/>
      <c r="WJL22" s="2398"/>
      <c r="WJM22" s="2398"/>
      <c r="WJN22" s="2398"/>
      <c r="WJO22" s="2398"/>
      <c r="WJP22" s="2398"/>
      <c r="WJQ22" s="2398"/>
      <c r="WJR22" s="2399"/>
      <c r="WJS22" s="2399"/>
      <c r="WJT22" s="2399"/>
      <c r="WJU22" s="2399"/>
      <c r="WJV22" s="2399"/>
      <c r="WJW22" s="2399"/>
      <c r="WJX22" s="2399"/>
      <c r="WJY22" s="2399"/>
      <c r="WJZ22" s="2399"/>
      <c r="WKA22" s="2399"/>
      <c r="WKB22" s="2399"/>
      <c r="WKC22" s="2399"/>
      <c r="WKD22" s="2399"/>
      <c r="WKE22" s="2399"/>
      <c r="WKF22" s="2399"/>
      <c r="WKG22" s="2399"/>
      <c r="WKH22" s="2399"/>
      <c r="WKI22" s="2399"/>
      <c r="WKJ22" s="2399"/>
      <c r="WKK22" s="2397"/>
      <c r="WKL22" s="2400"/>
      <c r="WKM22" s="2396"/>
      <c r="WKN22" s="2396"/>
      <c r="WKO22" s="2396"/>
      <c r="WKP22" s="2397"/>
      <c r="WKQ22" s="2398"/>
      <c r="WKR22" s="2398"/>
      <c r="WKS22" s="2398"/>
      <c r="WKT22" s="2398"/>
      <c r="WKU22" s="2398"/>
      <c r="WKV22" s="2398"/>
      <c r="WKW22" s="2398"/>
      <c r="WKX22" s="2398"/>
      <c r="WKY22" s="2398"/>
      <c r="WKZ22" s="2398"/>
      <c r="WLA22" s="2398"/>
      <c r="WLB22" s="2398"/>
      <c r="WLC22" s="2398"/>
      <c r="WLD22" s="2398"/>
      <c r="WLE22" s="2398"/>
      <c r="WLF22" s="2398"/>
      <c r="WLG22" s="2398"/>
      <c r="WLH22" s="2398"/>
      <c r="WLI22" s="2398"/>
      <c r="WLJ22" s="2398"/>
      <c r="WLK22" s="2399"/>
      <c r="WLL22" s="2399"/>
      <c r="WLM22" s="2399"/>
      <c r="WLN22" s="2399"/>
      <c r="WLO22" s="2399"/>
      <c r="WLP22" s="2399"/>
      <c r="WLQ22" s="2399"/>
      <c r="WLR22" s="2399"/>
      <c r="WLS22" s="2399"/>
      <c r="WLT22" s="2399"/>
      <c r="WLU22" s="2399"/>
      <c r="WLV22" s="2399"/>
      <c r="WLW22" s="2399"/>
      <c r="WLX22" s="2399"/>
      <c r="WLY22" s="2399"/>
      <c r="WLZ22" s="2399"/>
      <c r="WMA22" s="2399"/>
      <c r="WMB22" s="2399"/>
      <c r="WMC22" s="2399"/>
      <c r="WMD22" s="2397"/>
      <c r="WME22" s="2400"/>
      <c r="WMF22" s="2396"/>
      <c r="WMG22" s="2396"/>
      <c r="WMH22" s="2396"/>
      <c r="WMI22" s="2397"/>
      <c r="WMJ22" s="2398"/>
      <c r="WMK22" s="2398"/>
      <c r="WML22" s="2398"/>
      <c r="WMM22" s="2398"/>
      <c r="WMN22" s="2398"/>
      <c r="WMO22" s="2398"/>
      <c r="WMP22" s="2398"/>
      <c r="WMQ22" s="2398"/>
      <c r="WMR22" s="2398"/>
      <c r="WMS22" s="2398"/>
      <c r="WMT22" s="2398"/>
      <c r="WMU22" s="2398"/>
      <c r="WMV22" s="2398"/>
      <c r="WMW22" s="2398"/>
      <c r="WMX22" s="2398"/>
      <c r="WMY22" s="2398"/>
      <c r="WMZ22" s="2398"/>
      <c r="WNA22" s="2398"/>
      <c r="WNB22" s="2398"/>
      <c r="WNC22" s="2398"/>
      <c r="WND22" s="2399"/>
      <c r="WNE22" s="2399"/>
      <c r="WNF22" s="2399"/>
      <c r="WNG22" s="2399"/>
      <c r="WNH22" s="2399"/>
      <c r="WNI22" s="2399"/>
      <c r="WNJ22" s="2399"/>
      <c r="WNK22" s="2399"/>
      <c r="WNL22" s="2399"/>
      <c r="WNM22" s="2399"/>
      <c r="WNN22" s="2399"/>
      <c r="WNO22" s="2399"/>
      <c r="WNP22" s="2399"/>
      <c r="WNQ22" s="2399"/>
      <c r="WNR22" s="2399"/>
      <c r="WNS22" s="2399"/>
      <c r="WNT22" s="2399"/>
      <c r="WNU22" s="2399"/>
      <c r="WNV22" s="2399"/>
      <c r="WNW22" s="2397"/>
      <c r="WNX22" s="2400"/>
      <c r="WNY22" s="2396"/>
      <c r="WNZ22" s="2396"/>
      <c r="WOA22" s="2396"/>
      <c r="WOB22" s="2397"/>
      <c r="WOC22" s="2398"/>
      <c r="WOD22" s="2398"/>
      <c r="WOE22" s="2398"/>
      <c r="WOF22" s="2398"/>
      <c r="WOG22" s="2398"/>
      <c r="WOH22" s="2398"/>
      <c r="WOI22" s="2398"/>
      <c r="WOJ22" s="2398"/>
      <c r="WOK22" s="2398"/>
      <c r="WOL22" s="2398"/>
      <c r="WOM22" s="2398"/>
      <c r="WON22" s="2398"/>
      <c r="WOO22" s="2398"/>
      <c r="WOP22" s="2398"/>
      <c r="WOQ22" s="2398"/>
      <c r="WOR22" s="2398"/>
      <c r="WOS22" s="2398"/>
      <c r="WOT22" s="2398"/>
      <c r="WOU22" s="2398"/>
      <c r="WOV22" s="2398"/>
      <c r="WOW22" s="2399"/>
      <c r="WOX22" s="2399"/>
      <c r="WOY22" s="2399"/>
      <c r="WOZ22" s="2399"/>
      <c r="WPA22" s="2399"/>
      <c r="WPB22" s="2399"/>
      <c r="WPC22" s="2399"/>
      <c r="WPD22" s="2399"/>
      <c r="WPE22" s="2399"/>
      <c r="WPF22" s="2399"/>
      <c r="WPG22" s="2399"/>
      <c r="WPH22" s="2399"/>
      <c r="WPI22" s="2399"/>
      <c r="WPJ22" s="2399"/>
      <c r="WPK22" s="2399"/>
      <c r="WPL22" s="2399"/>
      <c r="WPM22" s="2399"/>
      <c r="WPN22" s="2399"/>
      <c r="WPO22" s="2399"/>
      <c r="WPP22" s="2397"/>
      <c r="WPQ22" s="2400"/>
      <c r="WPR22" s="2396"/>
      <c r="WPS22" s="2396"/>
      <c r="WPT22" s="2396"/>
      <c r="WPU22" s="2397"/>
      <c r="WPV22" s="2398"/>
      <c r="WPW22" s="2398"/>
      <c r="WPX22" s="2398"/>
      <c r="WPY22" s="2398"/>
      <c r="WPZ22" s="2398"/>
      <c r="WQA22" s="2398"/>
      <c r="WQB22" s="2398"/>
      <c r="WQC22" s="2398"/>
      <c r="WQD22" s="2398"/>
      <c r="WQE22" s="2398"/>
      <c r="WQF22" s="2398"/>
      <c r="WQG22" s="2398"/>
      <c r="WQH22" s="2398"/>
      <c r="WQI22" s="2398"/>
      <c r="WQJ22" s="2398"/>
      <c r="WQK22" s="2398"/>
      <c r="WQL22" s="2398"/>
      <c r="WQM22" s="2398"/>
      <c r="WQN22" s="2398"/>
      <c r="WQO22" s="2398"/>
      <c r="WQP22" s="2399"/>
      <c r="WQQ22" s="2399"/>
      <c r="WQR22" s="2399"/>
      <c r="WQS22" s="2399"/>
      <c r="WQT22" s="2399"/>
      <c r="WQU22" s="2399"/>
      <c r="WQV22" s="2399"/>
      <c r="WQW22" s="2399"/>
      <c r="WQX22" s="2399"/>
      <c r="WQY22" s="2399"/>
      <c r="WQZ22" s="2399"/>
      <c r="WRA22" s="2399"/>
      <c r="WRB22" s="2399"/>
      <c r="WRC22" s="2399"/>
      <c r="WRD22" s="2399"/>
      <c r="WRE22" s="2399"/>
      <c r="WRF22" s="2399"/>
      <c r="WRG22" s="2399"/>
      <c r="WRH22" s="2399"/>
      <c r="WRI22" s="2397"/>
      <c r="WRJ22" s="2400"/>
      <c r="WRK22" s="2396"/>
      <c r="WRL22" s="2396"/>
      <c r="WRM22" s="2396"/>
      <c r="WRN22" s="2397"/>
      <c r="WRO22" s="2398"/>
      <c r="WRP22" s="2398"/>
      <c r="WRQ22" s="2398"/>
      <c r="WRR22" s="2398"/>
      <c r="WRS22" s="2398"/>
      <c r="WRT22" s="2398"/>
      <c r="WRU22" s="2398"/>
      <c r="WRV22" s="2398"/>
      <c r="WRW22" s="2398"/>
      <c r="WRX22" s="2398"/>
      <c r="WRY22" s="2398"/>
      <c r="WRZ22" s="2398"/>
      <c r="WSA22" s="2398"/>
      <c r="WSB22" s="2398"/>
      <c r="WSC22" s="2398"/>
      <c r="WSD22" s="2398"/>
      <c r="WSE22" s="2398"/>
      <c r="WSF22" s="2398"/>
      <c r="WSG22" s="2398"/>
      <c r="WSH22" s="2398"/>
      <c r="WSI22" s="2399"/>
      <c r="WSJ22" s="2399"/>
      <c r="WSK22" s="2399"/>
      <c r="WSL22" s="2399"/>
      <c r="WSM22" s="2399"/>
      <c r="WSN22" s="2399"/>
      <c r="WSO22" s="2399"/>
      <c r="WSP22" s="2399"/>
      <c r="WSQ22" s="2399"/>
      <c r="WSR22" s="2399"/>
      <c r="WSS22" s="2399"/>
      <c r="WST22" s="2399"/>
      <c r="WSU22" s="2399"/>
      <c r="WSV22" s="2399"/>
      <c r="WSW22" s="2399"/>
      <c r="WSX22" s="2399"/>
      <c r="WSY22" s="2399"/>
      <c r="WSZ22" s="2399"/>
      <c r="WTA22" s="2399"/>
      <c r="WTB22" s="2397"/>
      <c r="WTC22" s="2400"/>
      <c r="WTD22" s="2396"/>
      <c r="WTE22" s="2396"/>
      <c r="WTF22" s="2396"/>
      <c r="WTG22" s="2397"/>
      <c r="WTH22" s="2398"/>
      <c r="WTI22" s="2398"/>
      <c r="WTJ22" s="2398"/>
      <c r="WTK22" s="2398"/>
      <c r="WTL22" s="2398"/>
      <c r="WTM22" s="2398"/>
      <c r="WTN22" s="2398"/>
      <c r="WTO22" s="2398"/>
      <c r="WTP22" s="2398"/>
      <c r="WTQ22" s="2398"/>
      <c r="WTR22" s="2398"/>
      <c r="WTS22" s="2398"/>
      <c r="WTT22" s="2398"/>
      <c r="WTU22" s="2398"/>
      <c r="WTV22" s="2398"/>
      <c r="WTW22" s="2398"/>
      <c r="WTX22" s="2398"/>
      <c r="WTY22" s="2398"/>
      <c r="WTZ22" s="2398"/>
      <c r="WUA22" s="2398"/>
      <c r="WUB22" s="2399"/>
      <c r="WUC22" s="2399"/>
      <c r="WUD22" s="2399"/>
      <c r="WUE22" s="2399"/>
      <c r="WUF22" s="2399"/>
      <c r="WUG22" s="2399"/>
      <c r="WUH22" s="2399"/>
      <c r="WUI22" s="2399"/>
      <c r="WUJ22" s="2399"/>
      <c r="WUK22" s="2399"/>
      <c r="WUL22" s="2399"/>
      <c r="WUM22" s="2399"/>
      <c r="WUN22" s="2399"/>
      <c r="WUO22" s="2399"/>
      <c r="WUP22" s="2399"/>
      <c r="WUQ22" s="2399"/>
      <c r="WUR22" s="2399"/>
      <c r="WUS22" s="2399"/>
      <c r="WUT22" s="2399"/>
      <c r="WUU22" s="2397"/>
      <c r="WUV22" s="2400"/>
      <c r="WUW22" s="2396"/>
      <c r="WUX22" s="2396"/>
      <c r="WUY22" s="2396"/>
      <c r="WUZ22" s="2397"/>
      <c r="WVA22" s="2398"/>
      <c r="WVB22" s="2398"/>
      <c r="WVC22" s="2398"/>
      <c r="WVD22" s="2398"/>
      <c r="WVE22" s="2398"/>
      <c r="WVF22" s="2398"/>
      <c r="WVG22" s="2398"/>
      <c r="WVH22" s="2398"/>
      <c r="WVI22" s="2398"/>
      <c r="WVJ22" s="2398"/>
      <c r="WVK22" s="2398"/>
      <c r="WVL22" s="2398"/>
      <c r="WVM22" s="2398"/>
      <c r="WVN22" s="2398"/>
      <c r="WVO22" s="2398"/>
      <c r="WVP22" s="2398"/>
      <c r="WVQ22" s="2398"/>
      <c r="WVR22" s="2398"/>
      <c r="WVS22" s="2398"/>
      <c r="WVT22" s="2398"/>
      <c r="WVU22" s="2399"/>
      <c r="WVV22" s="2399"/>
      <c r="WVW22" s="2399"/>
      <c r="WVX22" s="2399"/>
      <c r="WVY22" s="2399"/>
      <c r="WVZ22" s="2399"/>
      <c r="WWA22" s="2399"/>
      <c r="WWB22" s="2399"/>
      <c r="WWC22" s="2399"/>
      <c r="WWD22" s="2399"/>
      <c r="WWE22" s="2399"/>
      <c r="WWF22" s="2399"/>
      <c r="WWG22" s="2399"/>
      <c r="WWH22" s="2399"/>
      <c r="WWI22" s="2399"/>
      <c r="WWJ22" s="2399"/>
      <c r="WWK22" s="2399"/>
      <c r="WWL22" s="2399"/>
      <c r="WWM22" s="2399"/>
      <c r="WWN22" s="2397"/>
      <c r="WWO22" s="2400"/>
      <c r="WWP22" s="2396"/>
      <c r="WWQ22" s="2396"/>
      <c r="WWR22" s="2396"/>
      <c r="WWS22" s="2397"/>
      <c r="WWT22" s="2398"/>
      <c r="WWU22" s="2398"/>
      <c r="WWV22" s="2398"/>
      <c r="WWW22" s="2398"/>
      <c r="WWX22" s="2398"/>
      <c r="WWY22" s="2398"/>
      <c r="WWZ22" s="2398"/>
      <c r="WXA22" s="2398"/>
      <c r="WXB22" s="2398"/>
      <c r="WXC22" s="2398"/>
      <c r="WXD22" s="2398"/>
      <c r="WXE22" s="2398"/>
      <c r="WXF22" s="2398"/>
      <c r="WXG22" s="2398"/>
      <c r="WXH22" s="2398"/>
      <c r="WXI22" s="2398"/>
      <c r="WXJ22" s="2398"/>
      <c r="WXK22" s="2398"/>
      <c r="WXL22" s="2398"/>
      <c r="WXM22" s="2398"/>
      <c r="WXN22" s="2399"/>
      <c r="WXO22" s="2399"/>
      <c r="WXP22" s="2399"/>
      <c r="WXQ22" s="2399"/>
      <c r="WXR22" s="2399"/>
      <c r="WXS22" s="2399"/>
      <c r="WXT22" s="2399"/>
      <c r="WXU22" s="2399"/>
      <c r="WXV22" s="2399"/>
      <c r="WXW22" s="2399"/>
      <c r="WXX22" s="2399"/>
      <c r="WXY22" s="2399"/>
      <c r="WXZ22" s="2399"/>
      <c r="WYA22" s="2399"/>
      <c r="WYB22" s="2399"/>
      <c r="WYC22" s="2399"/>
      <c r="WYD22" s="2399"/>
      <c r="WYE22" s="2399"/>
      <c r="WYF22" s="2399"/>
      <c r="WYG22" s="2397"/>
      <c r="WYH22" s="2400"/>
      <c r="WYI22" s="2396"/>
      <c r="WYJ22" s="2396"/>
      <c r="WYK22" s="2396"/>
      <c r="WYL22" s="2397"/>
      <c r="WYM22" s="2398"/>
      <c r="WYN22" s="2398"/>
      <c r="WYO22" s="2398"/>
      <c r="WYP22" s="2398"/>
      <c r="WYQ22" s="2398"/>
      <c r="WYR22" s="2398"/>
      <c r="WYS22" s="2398"/>
      <c r="WYT22" s="2398"/>
      <c r="WYU22" s="2398"/>
      <c r="WYV22" s="2398"/>
      <c r="WYW22" s="2398"/>
      <c r="WYX22" s="2398"/>
      <c r="WYY22" s="2398"/>
      <c r="WYZ22" s="2398"/>
      <c r="WZA22" s="2398"/>
      <c r="WZB22" s="2398"/>
      <c r="WZC22" s="2398"/>
      <c r="WZD22" s="2398"/>
      <c r="WZE22" s="2398"/>
      <c r="WZF22" s="2398"/>
      <c r="WZG22" s="2399"/>
      <c r="WZH22" s="2399"/>
      <c r="WZI22" s="2399"/>
      <c r="WZJ22" s="2399"/>
      <c r="WZK22" s="2399"/>
      <c r="WZL22" s="2399"/>
      <c r="WZM22" s="2399"/>
      <c r="WZN22" s="2399"/>
      <c r="WZO22" s="2399"/>
      <c r="WZP22" s="2399"/>
      <c r="WZQ22" s="2399"/>
      <c r="WZR22" s="2399"/>
      <c r="WZS22" s="2399"/>
      <c r="WZT22" s="2399"/>
      <c r="WZU22" s="2399"/>
      <c r="WZV22" s="2399"/>
      <c r="WZW22" s="2399"/>
      <c r="WZX22" s="2399"/>
      <c r="WZY22" s="2399"/>
      <c r="WZZ22" s="2397"/>
      <c r="XAA22" s="2400"/>
      <c r="XAB22" s="2396"/>
      <c r="XAC22" s="2396"/>
      <c r="XAD22" s="2396"/>
      <c r="XAE22" s="2397"/>
      <c r="XAF22" s="2398"/>
      <c r="XAG22" s="2398"/>
      <c r="XAH22" s="2398"/>
      <c r="XAI22" s="2398"/>
      <c r="XAJ22" s="2398"/>
      <c r="XAK22" s="2398"/>
      <c r="XAL22" s="2398"/>
      <c r="XAM22" s="2398"/>
      <c r="XAN22" s="2398"/>
      <c r="XAO22" s="2398"/>
      <c r="XAP22" s="2398"/>
      <c r="XAQ22" s="2398"/>
      <c r="XAR22" s="2398"/>
      <c r="XAS22" s="2398"/>
      <c r="XAT22" s="2398"/>
      <c r="XAU22" s="2398"/>
      <c r="XAV22" s="2398"/>
      <c r="XAW22" s="2398"/>
      <c r="XAX22" s="2398"/>
      <c r="XAY22" s="2398"/>
      <c r="XAZ22" s="2399"/>
      <c r="XBA22" s="2399"/>
      <c r="XBB22" s="2399"/>
      <c r="XBC22" s="2399"/>
      <c r="XBD22" s="2399"/>
      <c r="XBE22" s="2399"/>
      <c r="XBF22" s="2399"/>
      <c r="XBG22" s="2399"/>
      <c r="XBH22" s="2399"/>
      <c r="XBI22" s="2399"/>
      <c r="XBJ22" s="2399"/>
      <c r="XBK22" s="2399"/>
      <c r="XBL22" s="2399"/>
      <c r="XBM22" s="2399"/>
      <c r="XBN22" s="2399"/>
      <c r="XBO22" s="2399"/>
      <c r="XBP22" s="2399"/>
      <c r="XBQ22" s="2399"/>
      <c r="XBR22" s="2399"/>
      <c r="XBS22" s="2397"/>
      <c r="XBT22" s="2400"/>
      <c r="XBU22" s="2396"/>
      <c r="XBV22" s="2396"/>
      <c r="XBW22" s="2396"/>
      <c r="XBX22" s="2397"/>
      <c r="XBY22" s="2398"/>
      <c r="XBZ22" s="2398"/>
      <c r="XCA22" s="2398"/>
      <c r="XCB22" s="2398"/>
      <c r="XCC22" s="2398"/>
      <c r="XCD22" s="2398"/>
      <c r="XCE22" s="2398"/>
      <c r="XCF22" s="2398"/>
      <c r="XCG22" s="2398"/>
      <c r="XCH22" s="2398"/>
      <c r="XCI22" s="2398"/>
      <c r="XCJ22" s="2398"/>
      <c r="XCK22" s="2398"/>
      <c r="XCL22" s="2398"/>
      <c r="XCM22" s="2398"/>
      <c r="XCN22" s="2398"/>
      <c r="XCO22" s="2398"/>
      <c r="XCP22" s="2398"/>
      <c r="XCQ22" s="2398"/>
      <c r="XCR22" s="2398"/>
      <c r="XCS22" s="2399"/>
      <c r="XCT22" s="2399"/>
      <c r="XCU22" s="2399"/>
      <c r="XCV22" s="2399"/>
      <c r="XCW22" s="2399"/>
      <c r="XCX22" s="2399"/>
      <c r="XCY22" s="2399"/>
      <c r="XCZ22" s="2399"/>
      <c r="XDA22" s="2399"/>
      <c r="XDB22" s="2399"/>
      <c r="XDC22" s="2399"/>
      <c r="XDD22" s="2399"/>
      <c r="XDE22" s="2399"/>
      <c r="XDF22" s="2399"/>
      <c r="XDG22" s="2399"/>
      <c r="XDH22" s="2399"/>
      <c r="XDI22" s="2399"/>
      <c r="XDJ22" s="2399"/>
      <c r="XDK22" s="2399"/>
      <c r="XDL22" s="2397"/>
      <c r="XDM22" s="2400"/>
      <c r="XDN22" s="2396"/>
      <c r="XDO22" s="2396"/>
    </row>
    <row r="23" spans="1:16343" ht="45" customHeight="1">
      <c r="A23" s="591" t="s">
        <v>4116</v>
      </c>
      <c r="B23" s="375" t="s">
        <v>4117</v>
      </c>
      <c r="C23" s="593"/>
      <c r="D23" s="593"/>
      <c r="E23" s="634"/>
      <c r="F23" s="374"/>
      <c r="G23" s="594"/>
      <c r="H23" s="4838" t="s">
        <v>6023</v>
      </c>
    </row>
    <row r="24" spans="1:16343" ht="49.5" customHeight="1">
      <c r="A24" s="591" t="s">
        <v>5654</v>
      </c>
      <c r="B24" s="379" t="s">
        <v>5652</v>
      </c>
      <c r="C24" s="423" t="s">
        <v>647</v>
      </c>
      <c r="D24" s="423">
        <v>800</v>
      </c>
      <c r="E24" s="632">
        <f>D24/100000</f>
        <v>8.0000000000000002E-3</v>
      </c>
      <c r="F24" s="591">
        <f>VLOOKUP($A$1,'[4]Annexure - Innovations'!$B$9:$Z$66,10,0)</f>
        <v>0</v>
      </c>
      <c r="G24" s="600">
        <f>E24*F24</f>
        <v>0</v>
      </c>
      <c r="H24" s="4838"/>
    </row>
    <row r="25" spans="1:16343" ht="33" customHeight="1">
      <c r="A25" s="591" t="s">
        <v>5655</v>
      </c>
      <c r="B25" s="379" t="s">
        <v>5879</v>
      </c>
      <c r="C25" s="423" t="s">
        <v>407</v>
      </c>
      <c r="D25" s="423">
        <v>2000000</v>
      </c>
      <c r="E25" s="632">
        <f t="shared" ref="E25" si="0">D25/100000</f>
        <v>20</v>
      </c>
      <c r="F25" s="591">
        <f>VLOOKUP($A$1,'[4]Annexure - Innovations'!$B$9:$Z$66,11,0)</f>
        <v>0</v>
      </c>
      <c r="G25" s="1741">
        <f t="shared" ref="G25:G26" si="1">E25*F25</f>
        <v>0</v>
      </c>
      <c r="H25" s="4838"/>
    </row>
    <row r="26" spans="1:16343" ht="33" customHeight="1">
      <c r="A26" s="591" t="s">
        <v>5656</v>
      </c>
      <c r="B26" s="379" t="s">
        <v>5653</v>
      </c>
      <c r="C26" s="423" t="s">
        <v>407</v>
      </c>
      <c r="D26" s="423">
        <v>500000</v>
      </c>
      <c r="E26" s="632">
        <f t="shared" ref="E26" si="2">D26/100000</f>
        <v>5</v>
      </c>
      <c r="F26" s="591">
        <f>VLOOKUP($A$1,'[4]Annexure - Innovations'!$B$9:$Z$66,13,0)</f>
        <v>0</v>
      </c>
      <c r="G26" s="600">
        <f t="shared" si="1"/>
        <v>0</v>
      </c>
      <c r="H26" s="4838"/>
    </row>
    <row r="27" spans="1:16343" s="2395" customFormat="1" ht="26.25" customHeight="1">
      <c r="A27" s="626" t="s">
        <v>4118</v>
      </c>
      <c r="B27" s="1742" t="s">
        <v>4119</v>
      </c>
      <c r="C27" s="1743"/>
      <c r="D27" s="1743"/>
      <c r="E27" s="1744"/>
      <c r="F27" s="626"/>
      <c r="G27" s="1457"/>
      <c r="H27" s="5258" t="s">
        <v>6112</v>
      </c>
    </row>
    <row r="28" spans="1:16343" ht="27" customHeight="1">
      <c r="A28" s="1745" t="s">
        <v>5660</v>
      </c>
      <c r="B28" s="1746" t="s">
        <v>5657</v>
      </c>
      <c r="C28" s="1747" t="s">
        <v>5658</v>
      </c>
      <c r="D28" s="1747">
        <v>400</v>
      </c>
      <c r="E28" s="1748">
        <f>D28/100000</f>
        <v>4.0000000000000001E-3</v>
      </c>
      <c r="F28" s="1745">
        <f>VLOOKUP($A$1,'[4]Annexure - Innovations'!$B$9:$Z$66,14,0)</f>
        <v>0</v>
      </c>
      <c r="G28" s="1456">
        <f>E28*F28</f>
        <v>0</v>
      </c>
      <c r="H28" s="5259"/>
    </row>
    <row r="29" spans="1:16343" ht="30">
      <c r="A29" s="1745" t="s">
        <v>5661</v>
      </c>
      <c r="B29" s="1746" t="s">
        <v>5659</v>
      </c>
      <c r="C29" s="1747" t="s">
        <v>2805</v>
      </c>
      <c r="D29" s="1747">
        <v>33000</v>
      </c>
      <c r="E29" s="1748">
        <f>D29/100000</f>
        <v>0.33</v>
      </c>
      <c r="F29" s="1745">
        <f>VLOOKUP($A$1,'[4]Annexure - Innovations'!$B$9:$Z$66,15,0)</f>
        <v>0</v>
      </c>
      <c r="G29" s="1456">
        <f>E29*F29</f>
        <v>0</v>
      </c>
      <c r="H29" s="5259"/>
    </row>
    <row r="30" spans="1:16343" s="2395" customFormat="1" ht="30">
      <c r="A30" s="626" t="s">
        <v>4120</v>
      </c>
      <c r="B30" s="1742" t="s">
        <v>4121</v>
      </c>
      <c r="C30" s="1743"/>
      <c r="D30" s="1743"/>
      <c r="E30" s="1744"/>
      <c r="F30" s="626"/>
      <c r="G30" s="1457"/>
      <c r="H30" s="5258" t="s">
        <v>6112</v>
      </c>
    </row>
    <row r="31" spans="1:16343" ht="22.5" customHeight="1">
      <c r="A31" s="1745" t="s">
        <v>5666</v>
      </c>
      <c r="B31" s="1746" t="s">
        <v>5662</v>
      </c>
      <c r="C31" s="1747" t="s">
        <v>5663</v>
      </c>
      <c r="D31" s="1747">
        <v>650000</v>
      </c>
      <c r="E31" s="1748">
        <f>D31/100000</f>
        <v>6.5</v>
      </c>
      <c r="F31" s="1745">
        <f>VLOOKUP($A$1,'[4]Annexure - Innovations'!$B$9:$Z$66,16,0)</f>
        <v>0</v>
      </c>
      <c r="G31" s="1456">
        <f>E31*F31</f>
        <v>0</v>
      </c>
      <c r="H31" s="5259"/>
    </row>
    <row r="32" spans="1:16343" ht="22.5" customHeight="1">
      <c r="A32" s="1745" t="s">
        <v>5667</v>
      </c>
      <c r="B32" s="1746" t="s">
        <v>5664</v>
      </c>
      <c r="C32" s="1747" t="s">
        <v>2805</v>
      </c>
      <c r="D32" s="1747">
        <v>42000</v>
      </c>
      <c r="E32" s="1748">
        <f>D32/100000</f>
        <v>0.42</v>
      </c>
      <c r="F32" s="1745">
        <f>VLOOKUP($A$1,'[4]Annexure - Innovations'!$B$9:$Z$66,17,0)</f>
        <v>0</v>
      </c>
      <c r="G32" s="1456">
        <f>E32*F32</f>
        <v>0</v>
      </c>
      <c r="H32" s="5259"/>
    </row>
    <row r="33" spans="1:16343" ht="22.5" customHeight="1">
      <c r="A33" s="1745" t="s">
        <v>5668</v>
      </c>
      <c r="B33" s="1746" t="s">
        <v>5665</v>
      </c>
      <c r="C33" s="1747" t="s">
        <v>2805</v>
      </c>
      <c r="D33" s="1747">
        <v>98000</v>
      </c>
      <c r="E33" s="1748">
        <f>D33/100000</f>
        <v>0.98</v>
      </c>
      <c r="F33" s="1745">
        <f>VLOOKUP($A$1,'[4]Annexure - Innovations'!$B$9:$Z$66,18,0)</f>
        <v>0</v>
      </c>
      <c r="G33" s="1456">
        <f>E33*F33</f>
        <v>0</v>
      </c>
      <c r="H33" s="5259"/>
    </row>
    <row r="34" spans="1:16343" ht="105">
      <c r="A34" s="591" t="s">
        <v>4122</v>
      </c>
      <c r="B34" s="379" t="s">
        <v>4123</v>
      </c>
      <c r="C34" s="423" t="s">
        <v>407</v>
      </c>
      <c r="D34" s="1739">
        <v>4727000</v>
      </c>
      <c r="E34" s="632">
        <f>D34/100000</f>
        <v>47.27</v>
      </c>
      <c r="F34" s="591">
        <f>VLOOKUP($A$1,'[4]Annexure - Innovations'!$B$9:$Z$66,19,0)</f>
        <v>0</v>
      </c>
      <c r="G34" s="600">
        <f>E34*F34</f>
        <v>0</v>
      </c>
      <c r="H34" s="624" t="s">
        <v>6024</v>
      </c>
    </row>
    <row r="35" spans="1:16343" ht="98.25" customHeight="1">
      <c r="A35" s="591" t="s">
        <v>4508</v>
      </c>
      <c r="B35" s="379" t="s">
        <v>4115</v>
      </c>
      <c r="C35" s="423"/>
      <c r="D35" s="423"/>
      <c r="E35" s="632"/>
      <c r="F35" s="591"/>
      <c r="G35" s="600"/>
      <c r="H35" s="4838" t="s">
        <v>6025</v>
      </c>
    </row>
    <row r="36" spans="1:16343" ht="98.25" customHeight="1">
      <c r="A36" s="591" t="s">
        <v>5670</v>
      </c>
      <c r="B36" s="379" t="s">
        <v>5669</v>
      </c>
      <c r="C36" s="423" t="s">
        <v>2805</v>
      </c>
      <c r="D36" s="423">
        <v>174000</v>
      </c>
      <c r="E36" s="632">
        <f>D36/100000</f>
        <v>1.74</v>
      </c>
      <c r="F36" s="591">
        <f>VLOOKUP($A$1,'[4]Annexure - Innovations'!$B$9:$Z$66,20,0)</f>
        <v>0</v>
      </c>
      <c r="G36" s="600">
        <f>E36*F36</f>
        <v>0</v>
      </c>
      <c r="H36" s="4838"/>
    </row>
    <row r="37" spans="1:16343">
      <c r="A37" s="766">
        <v>206.4</v>
      </c>
      <c r="B37" s="767" t="s">
        <v>157</v>
      </c>
      <c r="C37" s="768"/>
      <c r="D37" s="768"/>
      <c r="E37" s="768"/>
      <c r="F37" s="766"/>
      <c r="G37" s="769"/>
      <c r="H37" s="770"/>
      <c r="I37" s="2396"/>
      <c r="J37" s="2397"/>
      <c r="K37" s="2398"/>
      <c r="L37" s="2398"/>
      <c r="M37" s="2398"/>
      <c r="N37" s="2398"/>
      <c r="O37" s="2398"/>
      <c r="P37" s="2398"/>
      <c r="Q37" s="2398"/>
      <c r="R37" s="2398"/>
      <c r="S37" s="2398"/>
      <c r="T37" s="2398"/>
      <c r="U37" s="2398"/>
      <c r="V37" s="2398"/>
      <c r="W37" s="2398"/>
      <c r="X37" s="2398"/>
      <c r="Y37" s="2398"/>
      <c r="Z37" s="2398"/>
      <c r="AA37" s="2398"/>
      <c r="AB37" s="2398"/>
      <c r="AC37" s="2398"/>
      <c r="AD37" s="2398"/>
      <c r="AE37" s="2399"/>
      <c r="AF37" s="2399"/>
      <c r="AG37" s="2399"/>
      <c r="AH37" s="2399"/>
      <c r="AI37" s="2399"/>
      <c r="AJ37" s="2399"/>
      <c r="AK37" s="2399"/>
      <c r="AL37" s="2399"/>
      <c r="AM37" s="2399"/>
      <c r="AN37" s="2399"/>
      <c r="AO37" s="2399"/>
      <c r="AP37" s="2399"/>
      <c r="AQ37" s="2399"/>
      <c r="AR37" s="2399"/>
      <c r="AS37" s="2399"/>
      <c r="AT37" s="2399"/>
      <c r="AU37" s="2399"/>
      <c r="AV37" s="2399"/>
      <c r="AW37" s="2399"/>
      <c r="AX37" s="2397"/>
      <c r="AY37" s="2400"/>
      <c r="AZ37" s="2396"/>
      <c r="BA37" s="2396"/>
      <c r="BB37" s="2396"/>
      <c r="BC37" s="2397"/>
      <c r="BD37" s="2398"/>
      <c r="BE37" s="2398"/>
      <c r="BF37" s="2398"/>
      <c r="BG37" s="2398"/>
      <c r="BH37" s="2398"/>
      <c r="BI37" s="2398"/>
      <c r="BJ37" s="2398"/>
      <c r="BK37" s="2398"/>
      <c r="BL37" s="2398"/>
      <c r="BM37" s="2398"/>
      <c r="BN37" s="2398"/>
      <c r="BO37" s="2398"/>
      <c r="BP37" s="2398"/>
      <c r="BQ37" s="2398"/>
      <c r="BR37" s="2398"/>
      <c r="BS37" s="2398"/>
      <c r="BT37" s="2398"/>
      <c r="BU37" s="2398"/>
      <c r="BV37" s="2398"/>
      <c r="BW37" s="2398"/>
      <c r="BX37" s="2399"/>
      <c r="BY37" s="2399"/>
      <c r="BZ37" s="2399"/>
      <c r="CA37" s="2399"/>
      <c r="CB37" s="2399"/>
      <c r="CC37" s="2399"/>
      <c r="CD37" s="2399"/>
      <c r="CE37" s="2399"/>
      <c r="CF37" s="2399"/>
      <c r="CG37" s="2399"/>
      <c r="CH37" s="2399"/>
      <c r="CI37" s="2399"/>
      <c r="CJ37" s="2399"/>
      <c r="CK37" s="2399"/>
      <c r="CL37" s="2399"/>
      <c r="CM37" s="2399"/>
      <c r="CN37" s="2399"/>
      <c r="CO37" s="2399"/>
      <c r="CP37" s="2399"/>
      <c r="CQ37" s="2397"/>
      <c r="CR37" s="2400"/>
      <c r="CS37" s="2396"/>
      <c r="CT37" s="2396"/>
      <c r="CU37" s="2396"/>
      <c r="CV37" s="2397"/>
      <c r="CW37" s="2398"/>
      <c r="CX37" s="2398"/>
      <c r="CY37" s="2398"/>
      <c r="CZ37" s="2398"/>
      <c r="DA37" s="2398"/>
      <c r="DB37" s="2398"/>
      <c r="DC37" s="2398"/>
      <c r="DD37" s="2398"/>
      <c r="DE37" s="2398"/>
      <c r="DF37" s="2398"/>
      <c r="DG37" s="2398"/>
      <c r="DH37" s="2398"/>
      <c r="DI37" s="2398"/>
      <c r="DJ37" s="2398"/>
      <c r="DK37" s="2398"/>
      <c r="DL37" s="2398"/>
      <c r="DM37" s="2398"/>
      <c r="DN37" s="2398"/>
      <c r="DO37" s="2398"/>
      <c r="DP37" s="2398"/>
      <c r="DQ37" s="2399"/>
      <c r="DR37" s="2399"/>
      <c r="DS37" s="2399"/>
      <c r="DT37" s="2399"/>
      <c r="DU37" s="2399"/>
      <c r="DV37" s="2399"/>
      <c r="DW37" s="2399"/>
      <c r="DX37" s="2399"/>
      <c r="DY37" s="2399"/>
      <c r="DZ37" s="2399"/>
      <c r="EA37" s="2399"/>
      <c r="EB37" s="2399"/>
      <c r="EC37" s="2399"/>
      <c r="ED37" s="2399"/>
      <c r="EE37" s="2399"/>
      <c r="EF37" s="2399"/>
      <c r="EG37" s="2399"/>
      <c r="EH37" s="2399"/>
      <c r="EI37" s="2399"/>
      <c r="EJ37" s="2397"/>
      <c r="EK37" s="2400"/>
      <c r="EL37" s="2396"/>
      <c r="EM37" s="2396"/>
      <c r="EN37" s="2396"/>
      <c r="EO37" s="2397"/>
      <c r="EP37" s="2398"/>
      <c r="EQ37" s="2398"/>
      <c r="ER37" s="2398"/>
      <c r="ES37" s="2398"/>
      <c r="ET37" s="2398"/>
      <c r="EU37" s="2398"/>
      <c r="EV37" s="2398"/>
      <c r="EW37" s="2398"/>
      <c r="EX37" s="2398"/>
      <c r="EY37" s="2398"/>
      <c r="EZ37" s="2398"/>
      <c r="FA37" s="2398"/>
      <c r="FB37" s="2398"/>
      <c r="FC37" s="2398"/>
      <c r="FD37" s="2398"/>
      <c r="FE37" s="2398"/>
      <c r="FF37" s="2398"/>
      <c r="FG37" s="2398"/>
      <c r="FH37" s="2398"/>
      <c r="FI37" s="2398"/>
      <c r="FJ37" s="2399"/>
      <c r="FK37" s="2399"/>
      <c r="FL37" s="2399"/>
      <c r="FM37" s="2399"/>
      <c r="FN37" s="2399"/>
      <c r="FO37" s="2399"/>
      <c r="FP37" s="2399"/>
      <c r="FQ37" s="2399"/>
      <c r="FR37" s="2399"/>
      <c r="FS37" s="2399"/>
      <c r="FT37" s="2399"/>
      <c r="FU37" s="2399"/>
      <c r="FV37" s="2399"/>
      <c r="FW37" s="2399"/>
      <c r="FX37" s="2399"/>
      <c r="FY37" s="2399"/>
      <c r="FZ37" s="2399"/>
      <c r="GA37" s="2399"/>
      <c r="GB37" s="2399"/>
      <c r="GC37" s="2397"/>
      <c r="GD37" s="2400"/>
      <c r="GE37" s="2396"/>
      <c r="GF37" s="2396"/>
      <c r="GG37" s="2396"/>
      <c r="GH37" s="2397"/>
      <c r="GI37" s="2398"/>
      <c r="GJ37" s="2398"/>
      <c r="GK37" s="2398"/>
      <c r="GL37" s="2398"/>
      <c r="GM37" s="2398"/>
      <c r="GN37" s="2398"/>
      <c r="GO37" s="2398"/>
      <c r="GP37" s="2398"/>
      <c r="GQ37" s="2398"/>
      <c r="GR37" s="2398"/>
      <c r="GS37" s="2398"/>
      <c r="GT37" s="2398"/>
      <c r="GU37" s="2398"/>
      <c r="GV37" s="2398"/>
      <c r="GW37" s="2398"/>
      <c r="GX37" s="2398"/>
      <c r="GY37" s="2398"/>
      <c r="GZ37" s="2398"/>
      <c r="HA37" s="2398"/>
      <c r="HB37" s="2398"/>
      <c r="HC37" s="2399"/>
      <c r="HD37" s="2399"/>
      <c r="HE37" s="2399"/>
      <c r="HF37" s="2399"/>
      <c r="HG37" s="2399"/>
      <c r="HH37" s="2399"/>
      <c r="HI37" s="2399"/>
      <c r="HJ37" s="2399"/>
      <c r="HK37" s="2399"/>
      <c r="HL37" s="2399"/>
      <c r="HM37" s="2399"/>
      <c r="HN37" s="2399"/>
      <c r="HO37" s="2399"/>
      <c r="HP37" s="2399"/>
      <c r="HQ37" s="2399"/>
      <c r="HR37" s="2399"/>
      <c r="HS37" s="2399"/>
      <c r="HT37" s="2399"/>
      <c r="HU37" s="2399"/>
      <c r="HV37" s="2397"/>
      <c r="HW37" s="2400"/>
      <c r="HX37" s="2396"/>
      <c r="HY37" s="2396"/>
      <c r="HZ37" s="2396"/>
      <c r="IA37" s="2397"/>
      <c r="IB37" s="2398"/>
      <c r="IC37" s="2398"/>
      <c r="ID37" s="2398"/>
      <c r="IE37" s="2398"/>
      <c r="IF37" s="2398"/>
      <c r="IG37" s="2398"/>
      <c r="IH37" s="2398"/>
      <c r="II37" s="2398"/>
      <c r="IJ37" s="2398"/>
      <c r="IK37" s="2398"/>
      <c r="IL37" s="2398"/>
      <c r="IM37" s="2398"/>
      <c r="IN37" s="2398"/>
      <c r="IO37" s="2398"/>
      <c r="IP37" s="2398"/>
      <c r="IQ37" s="2398"/>
      <c r="IR37" s="2398"/>
      <c r="IS37" s="2398"/>
      <c r="IT37" s="2398"/>
      <c r="IU37" s="2398"/>
      <c r="IV37" s="2399"/>
      <c r="IW37" s="2399"/>
      <c r="IX37" s="2399"/>
      <c r="IY37" s="2399"/>
      <c r="IZ37" s="2399"/>
      <c r="JA37" s="2399"/>
      <c r="JB37" s="2399"/>
      <c r="JC37" s="2399"/>
      <c r="JD37" s="2399"/>
      <c r="JE37" s="2399"/>
      <c r="JF37" s="2399"/>
      <c r="JG37" s="2399"/>
      <c r="JH37" s="2399"/>
      <c r="JI37" s="2399"/>
      <c r="JJ37" s="2399"/>
      <c r="JK37" s="2399"/>
      <c r="JL37" s="2399"/>
      <c r="JM37" s="2399"/>
      <c r="JN37" s="2399"/>
      <c r="JO37" s="2397"/>
      <c r="JP37" s="2400"/>
      <c r="JQ37" s="2396"/>
      <c r="JR37" s="2396"/>
      <c r="JS37" s="2396"/>
      <c r="JT37" s="2397"/>
      <c r="JU37" s="2398"/>
      <c r="JV37" s="2398"/>
      <c r="JW37" s="2398"/>
      <c r="JX37" s="2398"/>
      <c r="JY37" s="2398"/>
      <c r="JZ37" s="2398"/>
      <c r="KA37" s="2398"/>
      <c r="KB37" s="2398"/>
      <c r="KC37" s="2398"/>
      <c r="KD37" s="2398"/>
      <c r="KE37" s="2398"/>
      <c r="KF37" s="2398"/>
      <c r="KG37" s="2398"/>
      <c r="KH37" s="2398"/>
      <c r="KI37" s="2398"/>
      <c r="KJ37" s="2398"/>
      <c r="KK37" s="2398"/>
      <c r="KL37" s="2398"/>
      <c r="KM37" s="2398"/>
      <c r="KN37" s="2398"/>
      <c r="KO37" s="2399"/>
      <c r="KP37" s="2399"/>
      <c r="KQ37" s="2399"/>
      <c r="KR37" s="2399"/>
      <c r="KS37" s="2399"/>
      <c r="KT37" s="2399"/>
      <c r="KU37" s="2399"/>
      <c r="KV37" s="2399"/>
      <c r="KW37" s="2399"/>
      <c r="KX37" s="2399"/>
      <c r="KY37" s="2399"/>
      <c r="KZ37" s="2399"/>
      <c r="LA37" s="2399"/>
      <c r="LB37" s="2399"/>
      <c r="LC37" s="2399"/>
      <c r="LD37" s="2399"/>
      <c r="LE37" s="2399"/>
      <c r="LF37" s="2399"/>
      <c r="LG37" s="2399"/>
      <c r="LH37" s="2397"/>
      <c r="LI37" s="2400"/>
      <c r="LJ37" s="2396"/>
      <c r="LK37" s="2396"/>
      <c r="LL37" s="2396"/>
      <c r="LM37" s="2397"/>
      <c r="LN37" s="2398"/>
      <c r="LO37" s="2398"/>
      <c r="LP37" s="2398"/>
      <c r="LQ37" s="2398"/>
      <c r="LR37" s="2398"/>
      <c r="LS37" s="2398"/>
      <c r="LT37" s="2398"/>
      <c r="LU37" s="2398"/>
      <c r="LV37" s="2398"/>
      <c r="LW37" s="2398"/>
      <c r="LX37" s="2398"/>
      <c r="LY37" s="2398"/>
      <c r="LZ37" s="2398"/>
      <c r="MA37" s="2398"/>
      <c r="MB37" s="2398"/>
      <c r="MC37" s="2398"/>
      <c r="MD37" s="2398"/>
      <c r="ME37" s="2398"/>
      <c r="MF37" s="2398"/>
      <c r="MG37" s="2398"/>
      <c r="MH37" s="2399"/>
      <c r="MI37" s="2399"/>
      <c r="MJ37" s="2399"/>
      <c r="MK37" s="2399"/>
      <c r="ML37" s="2399"/>
      <c r="MM37" s="2399"/>
      <c r="MN37" s="2399"/>
      <c r="MO37" s="2399"/>
      <c r="MP37" s="2399"/>
      <c r="MQ37" s="2399"/>
      <c r="MR37" s="2399"/>
      <c r="MS37" s="2399"/>
      <c r="MT37" s="2399"/>
      <c r="MU37" s="2399"/>
      <c r="MV37" s="2399"/>
      <c r="MW37" s="2399"/>
      <c r="MX37" s="2399"/>
      <c r="MY37" s="2399"/>
      <c r="MZ37" s="2399"/>
      <c r="NA37" s="2397"/>
      <c r="NB37" s="2400"/>
      <c r="NC37" s="2396"/>
      <c r="ND37" s="2396"/>
      <c r="NE37" s="2396"/>
      <c r="NF37" s="2397"/>
      <c r="NG37" s="2398"/>
      <c r="NH37" s="2398"/>
      <c r="NI37" s="2398"/>
      <c r="NJ37" s="2398"/>
      <c r="NK37" s="2398"/>
      <c r="NL37" s="2398"/>
      <c r="NM37" s="2398"/>
      <c r="NN37" s="2398"/>
      <c r="NO37" s="2398"/>
      <c r="NP37" s="2398"/>
      <c r="NQ37" s="2398"/>
      <c r="NR37" s="2398"/>
      <c r="NS37" s="2398"/>
      <c r="NT37" s="2398"/>
      <c r="NU37" s="2398"/>
      <c r="NV37" s="2398"/>
      <c r="NW37" s="2398"/>
      <c r="NX37" s="2398"/>
      <c r="NY37" s="2398"/>
      <c r="NZ37" s="2398"/>
      <c r="OA37" s="2399"/>
      <c r="OB37" s="2399"/>
      <c r="OC37" s="2399"/>
      <c r="OD37" s="2399"/>
      <c r="OE37" s="2399"/>
      <c r="OF37" s="2399"/>
      <c r="OG37" s="2399"/>
      <c r="OH37" s="2399"/>
      <c r="OI37" s="2399"/>
      <c r="OJ37" s="2399"/>
      <c r="OK37" s="2399"/>
      <c r="OL37" s="2399"/>
      <c r="OM37" s="2399"/>
      <c r="ON37" s="2399"/>
      <c r="OO37" s="2399"/>
      <c r="OP37" s="2399"/>
      <c r="OQ37" s="2399"/>
      <c r="OR37" s="2399"/>
      <c r="OS37" s="2399"/>
      <c r="OT37" s="2397"/>
      <c r="OU37" s="2400"/>
      <c r="OV37" s="2396"/>
      <c r="OW37" s="2396"/>
      <c r="OX37" s="2396"/>
      <c r="OY37" s="2397"/>
      <c r="OZ37" s="2398"/>
      <c r="PA37" s="2398"/>
      <c r="PB37" s="2398"/>
      <c r="PC37" s="2398"/>
      <c r="PD37" s="2398"/>
      <c r="PE37" s="2398"/>
      <c r="PF37" s="2398"/>
      <c r="PG37" s="2398"/>
      <c r="PH37" s="2398"/>
      <c r="PI37" s="2398"/>
      <c r="PJ37" s="2398"/>
      <c r="PK37" s="2398"/>
      <c r="PL37" s="2398"/>
      <c r="PM37" s="2398"/>
      <c r="PN37" s="2398"/>
      <c r="PO37" s="2398"/>
      <c r="PP37" s="2398"/>
      <c r="PQ37" s="2398"/>
      <c r="PR37" s="2398"/>
      <c r="PS37" s="2398"/>
      <c r="PT37" s="2399"/>
      <c r="PU37" s="2399"/>
      <c r="PV37" s="2399"/>
      <c r="PW37" s="2399"/>
      <c r="PX37" s="2399"/>
      <c r="PY37" s="2399"/>
      <c r="PZ37" s="2399"/>
      <c r="QA37" s="2399"/>
      <c r="QB37" s="2399"/>
      <c r="QC37" s="2399"/>
      <c r="QD37" s="2399"/>
      <c r="QE37" s="2399"/>
      <c r="QF37" s="2399"/>
      <c r="QG37" s="2399"/>
      <c r="QH37" s="2399"/>
      <c r="QI37" s="2399"/>
      <c r="QJ37" s="2399"/>
      <c r="QK37" s="2399"/>
      <c r="QL37" s="2399"/>
      <c r="QM37" s="2397"/>
      <c r="QN37" s="2400"/>
      <c r="QO37" s="2396"/>
      <c r="QP37" s="2396"/>
      <c r="QQ37" s="2396"/>
      <c r="QR37" s="2397"/>
      <c r="QS37" s="2398"/>
      <c r="QT37" s="2398"/>
      <c r="QU37" s="2398"/>
      <c r="QV37" s="2398"/>
      <c r="QW37" s="2398"/>
      <c r="QX37" s="2398"/>
      <c r="QY37" s="2398"/>
      <c r="QZ37" s="2398"/>
      <c r="RA37" s="2398"/>
      <c r="RB37" s="2398"/>
      <c r="RC37" s="2398"/>
      <c r="RD37" s="2398"/>
      <c r="RE37" s="2398"/>
      <c r="RF37" s="2398"/>
      <c r="RG37" s="2398"/>
      <c r="RH37" s="2398"/>
      <c r="RI37" s="2398"/>
      <c r="RJ37" s="2398"/>
      <c r="RK37" s="2398"/>
      <c r="RL37" s="2398"/>
      <c r="RM37" s="2399"/>
      <c r="RN37" s="2399"/>
      <c r="RO37" s="2399"/>
      <c r="RP37" s="2399"/>
      <c r="RQ37" s="2399"/>
      <c r="RR37" s="2399"/>
      <c r="RS37" s="2399"/>
      <c r="RT37" s="2399"/>
      <c r="RU37" s="2399"/>
      <c r="RV37" s="2399"/>
      <c r="RW37" s="2399"/>
      <c r="RX37" s="2399"/>
      <c r="RY37" s="2399"/>
      <c r="RZ37" s="2399"/>
      <c r="SA37" s="2399"/>
      <c r="SB37" s="2399"/>
      <c r="SC37" s="2399"/>
      <c r="SD37" s="2399"/>
      <c r="SE37" s="2399"/>
      <c r="SF37" s="2397"/>
      <c r="SG37" s="2400"/>
      <c r="SH37" s="2396"/>
      <c r="SI37" s="2396"/>
      <c r="SJ37" s="2396"/>
      <c r="SK37" s="2397"/>
      <c r="SL37" s="2398"/>
      <c r="SM37" s="2398"/>
      <c r="SN37" s="2398"/>
      <c r="SO37" s="2398"/>
      <c r="SP37" s="2398"/>
      <c r="SQ37" s="2398"/>
      <c r="SR37" s="2398"/>
      <c r="SS37" s="2398"/>
      <c r="ST37" s="2398"/>
      <c r="SU37" s="2398"/>
      <c r="SV37" s="2398"/>
      <c r="SW37" s="2398"/>
      <c r="SX37" s="2398"/>
      <c r="SY37" s="2398"/>
      <c r="SZ37" s="2398"/>
      <c r="TA37" s="2398"/>
      <c r="TB37" s="2398"/>
      <c r="TC37" s="2398"/>
      <c r="TD37" s="2398"/>
      <c r="TE37" s="2398"/>
      <c r="TF37" s="2399"/>
      <c r="TG37" s="2399"/>
      <c r="TH37" s="2399"/>
      <c r="TI37" s="2399"/>
      <c r="TJ37" s="2399"/>
      <c r="TK37" s="2399"/>
      <c r="TL37" s="2399"/>
      <c r="TM37" s="2399"/>
      <c r="TN37" s="2399"/>
      <c r="TO37" s="2399"/>
      <c r="TP37" s="2399"/>
      <c r="TQ37" s="2399"/>
      <c r="TR37" s="2399"/>
      <c r="TS37" s="2399"/>
      <c r="TT37" s="2399"/>
      <c r="TU37" s="2399"/>
      <c r="TV37" s="2399"/>
      <c r="TW37" s="2399"/>
      <c r="TX37" s="2399"/>
      <c r="TY37" s="2397"/>
      <c r="TZ37" s="2400"/>
      <c r="UA37" s="2396"/>
      <c r="UB37" s="2396"/>
      <c r="UC37" s="2396"/>
      <c r="UD37" s="2397"/>
      <c r="UE37" s="2398"/>
      <c r="UF37" s="2398"/>
      <c r="UG37" s="2398"/>
      <c r="UH37" s="2398"/>
      <c r="UI37" s="2398"/>
      <c r="UJ37" s="2398"/>
      <c r="UK37" s="2398"/>
      <c r="UL37" s="2398"/>
      <c r="UM37" s="2398"/>
      <c r="UN37" s="2398"/>
      <c r="UO37" s="2398"/>
      <c r="UP37" s="2398"/>
      <c r="UQ37" s="2398"/>
      <c r="UR37" s="2398"/>
      <c r="US37" s="2398"/>
      <c r="UT37" s="2398"/>
      <c r="UU37" s="2398"/>
      <c r="UV37" s="2398"/>
      <c r="UW37" s="2398"/>
      <c r="UX37" s="2398"/>
      <c r="UY37" s="2399"/>
      <c r="UZ37" s="2399"/>
      <c r="VA37" s="2399"/>
      <c r="VB37" s="2399"/>
      <c r="VC37" s="2399"/>
      <c r="VD37" s="2399"/>
      <c r="VE37" s="2399"/>
      <c r="VF37" s="2399"/>
      <c r="VG37" s="2399"/>
      <c r="VH37" s="2399"/>
      <c r="VI37" s="2399"/>
      <c r="VJ37" s="2399"/>
      <c r="VK37" s="2399"/>
      <c r="VL37" s="2399"/>
      <c r="VM37" s="2399"/>
      <c r="VN37" s="2399"/>
      <c r="VO37" s="2399"/>
      <c r="VP37" s="2399"/>
      <c r="VQ37" s="2399"/>
      <c r="VR37" s="2397"/>
      <c r="VS37" s="2400"/>
      <c r="VT37" s="2396"/>
      <c r="VU37" s="2396"/>
      <c r="VV37" s="2396"/>
      <c r="VW37" s="2397"/>
      <c r="VX37" s="2398"/>
      <c r="VY37" s="2398"/>
      <c r="VZ37" s="2398"/>
      <c r="WA37" s="2398"/>
      <c r="WB37" s="2398"/>
      <c r="WC37" s="2398"/>
      <c r="WD37" s="2398"/>
      <c r="WE37" s="2398"/>
      <c r="WF37" s="2398"/>
      <c r="WG37" s="2398"/>
      <c r="WH37" s="2398"/>
      <c r="WI37" s="2398"/>
      <c r="WJ37" s="2398"/>
      <c r="WK37" s="2398"/>
      <c r="WL37" s="2398"/>
      <c r="WM37" s="2398"/>
      <c r="WN37" s="2398"/>
      <c r="WO37" s="2398"/>
      <c r="WP37" s="2398"/>
      <c r="WQ37" s="2398"/>
      <c r="WR37" s="2399"/>
      <c r="WS37" s="2399"/>
      <c r="WT37" s="2399"/>
      <c r="WU37" s="2399"/>
      <c r="WV37" s="2399"/>
      <c r="WW37" s="2399"/>
      <c r="WX37" s="2399"/>
      <c r="WY37" s="2399"/>
      <c r="WZ37" s="2399"/>
      <c r="XA37" s="2399"/>
      <c r="XB37" s="2399"/>
      <c r="XC37" s="2399"/>
      <c r="XD37" s="2399"/>
      <c r="XE37" s="2399"/>
      <c r="XF37" s="2399"/>
      <c r="XG37" s="2399"/>
      <c r="XH37" s="2399"/>
      <c r="XI37" s="2399"/>
      <c r="XJ37" s="2399"/>
      <c r="XK37" s="2397"/>
      <c r="XL37" s="2400"/>
      <c r="XM37" s="2396"/>
      <c r="XN37" s="2396"/>
      <c r="XO37" s="2396"/>
      <c r="XP37" s="2397"/>
      <c r="XQ37" s="2398"/>
      <c r="XR37" s="2398"/>
      <c r="XS37" s="2398"/>
      <c r="XT37" s="2398"/>
      <c r="XU37" s="2398"/>
      <c r="XV37" s="2398"/>
      <c r="XW37" s="2398"/>
      <c r="XX37" s="2398"/>
      <c r="XY37" s="2398"/>
      <c r="XZ37" s="2398"/>
      <c r="YA37" s="2398"/>
      <c r="YB37" s="2398"/>
      <c r="YC37" s="2398"/>
      <c r="YD37" s="2398"/>
      <c r="YE37" s="2398"/>
      <c r="YF37" s="2398"/>
      <c r="YG37" s="2398"/>
      <c r="YH37" s="2398"/>
      <c r="YI37" s="2398"/>
      <c r="YJ37" s="2398"/>
      <c r="YK37" s="2399"/>
      <c r="YL37" s="2399"/>
      <c r="YM37" s="2399"/>
      <c r="YN37" s="2399"/>
      <c r="YO37" s="2399"/>
      <c r="YP37" s="2399"/>
      <c r="YQ37" s="2399"/>
      <c r="YR37" s="2399"/>
      <c r="YS37" s="2399"/>
      <c r="YT37" s="2399"/>
      <c r="YU37" s="2399"/>
      <c r="YV37" s="2399"/>
      <c r="YW37" s="2399"/>
      <c r="YX37" s="2399"/>
      <c r="YY37" s="2399"/>
      <c r="YZ37" s="2399"/>
      <c r="ZA37" s="2399"/>
      <c r="ZB37" s="2399"/>
      <c r="ZC37" s="2399"/>
      <c r="ZD37" s="2397"/>
      <c r="ZE37" s="2400"/>
      <c r="ZF37" s="2396"/>
      <c r="ZG37" s="2396"/>
      <c r="ZH37" s="2396"/>
      <c r="ZI37" s="2397"/>
      <c r="ZJ37" s="2398"/>
      <c r="ZK37" s="2398"/>
      <c r="ZL37" s="2398"/>
      <c r="ZM37" s="2398"/>
      <c r="ZN37" s="2398"/>
      <c r="ZO37" s="2398"/>
      <c r="ZP37" s="2398"/>
      <c r="ZQ37" s="2398"/>
      <c r="ZR37" s="2398"/>
      <c r="ZS37" s="2398"/>
      <c r="ZT37" s="2398"/>
      <c r="ZU37" s="2398"/>
      <c r="ZV37" s="2398"/>
      <c r="ZW37" s="2398"/>
      <c r="ZX37" s="2398"/>
      <c r="ZY37" s="2398"/>
      <c r="ZZ37" s="2398"/>
      <c r="AAA37" s="2398"/>
      <c r="AAB37" s="2398"/>
      <c r="AAC37" s="2398"/>
      <c r="AAD37" s="2399"/>
      <c r="AAE37" s="2399"/>
      <c r="AAF37" s="2399"/>
      <c r="AAG37" s="2399"/>
      <c r="AAH37" s="2399"/>
      <c r="AAI37" s="2399"/>
      <c r="AAJ37" s="2399"/>
      <c r="AAK37" s="2399"/>
      <c r="AAL37" s="2399"/>
      <c r="AAM37" s="2399"/>
      <c r="AAN37" s="2399"/>
      <c r="AAO37" s="2399"/>
      <c r="AAP37" s="2399"/>
      <c r="AAQ37" s="2399"/>
      <c r="AAR37" s="2399"/>
      <c r="AAS37" s="2399"/>
      <c r="AAT37" s="2399"/>
      <c r="AAU37" s="2399"/>
      <c r="AAV37" s="2399"/>
      <c r="AAW37" s="2397"/>
      <c r="AAX37" s="2400"/>
      <c r="AAY37" s="2396"/>
      <c r="AAZ37" s="2396"/>
      <c r="ABA37" s="2396"/>
      <c r="ABB37" s="2397"/>
      <c r="ABC37" s="2398"/>
      <c r="ABD37" s="2398"/>
      <c r="ABE37" s="2398"/>
      <c r="ABF37" s="2398"/>
      <c r="ABG37" s="2398"/>
      <c r="ABH37" s="2398"/>
      <c r="ABI37" s="2398"/>
      <c r="ABJ37" s="2398"/>
      <c r="ABK37" s="2398"/>
      <c r="ABL37" s="2398"/>
      <c r="ABM37" s="2398"/>
      <c r="ABN37" s="2398"/>
      <c r="ABO37" s="2398"/>
      <c r="ABP37" s="2398"/>
      <c r="ABQ37" s="2398"/>
      <c r="ABR37" s="2398"/>
      <c r="ABS37" s="2398"/>
      <c r="ABT37" s="2398"/>
      <c r="ABU37" s="2398"/>
      <c r="ABV37" s="2398"/>
      <c r="ABW37" s="2399"/>
      <c r="ABX37" s="2399"/>
      <c r="ABY37" s="2399"/>
      <c r="ABZ37" s="2399"/>
      <c r="ACA37" s="2399"/>
      <c r="ACB37" s="2399"/>
      <c r="ACC37" s="2399"/>
      <c r="ACD37" s="2399"/>
      <c r="ACE37" s="2399"/>
      <c r="ACF37" s="2399"/>
      <c r="ACG37" s="2399"/>
      <c r="ACH37" s="2399"/>
      <c r="ACI37" s="2399"/>
      <c r="ACJ37" s="2399"/>
      <c r="ACK37" s="2399"/>
      <c r="ACL37" s="2399"/>
      <c r="ACM37" s="2399"/>
      <c r="ACN37" s="2399"/>
      <c r="ACO37" s="2399"/>
      <c r="ACP37" s="2397"/>
      <c r="ACQ37" s="2400"/>
      <c r="ACR37" s="2396"/>
      <c r="ACS37" s="2396"/>
      <c r="ACT37" s="2396"/>
      <c r="ACU37" s="2397"/>
      <c r="ACV37" s="2398"/>
      <c r="ACW37" s="2398"/>
      <c r="ACX37" s="2398"/>
      <c r="ACY37" s="2398"/>
      <c r="ACZ37" s="2398"/>
      <c r="ADA37" s="2398"/>
      <c r="ADB37" s="2398"/>
      <c r="ADC37" s="2398"/>
      <c r="ADD37" s="2398"/>
      <c r="ADE37" s="2398"/>
      <c r="ADF37" s="2398"/>
      <c r="ADG37" s="2398"/>
      <c r="ADH37" s="2398"/>
      <c r="ADI37" s="2398"/>
      <c r="ADJ37" s="2398"/>
      <c r="ADK37" s="2398"/>
      <c r="ADL37" s="2398"/>
      <c r="ADM37" s="2398"/>
      <c r="ADN37" s="2398"/>
      <c r="ADO37" s="2398"/>
      <c r="ADP37" s="2399"/>
      <c r="ADQ37" s="2399"/>
      <c r="ADR37" s="2399"/>
      <c r="ADS37" s="2399"/>
      <c r="ADT37" s="2399"/>
      <c r="ADU37" s="2399"/>
      <c r="ADV37" s="2399"/>
      <c r="ADW37" s="2399"/>
      <c r="ADX37" s="2399"/>
      <c r="ADY37" s="2399"/>
      <c r="ADZ37" s="2399"/>
      <c r="AEA37" s="2399"/>
      <c r="AEB37" s="2399"/>
      <c r="AEC37" s="2399"/>
      <c r="AED37" s="2399"/>
      <c r="AEE37" s="2399"/>
      <c r="AEF37" s="2399"/>
      <c r="AEG37" s="2399"/>
      <c r="AEH37" s="2399"/>
      <c r="AEI37" s="2397"/>
      <c r="AEJ37" s="2400"/>
      <c r="AEK37" s="2396"/>
      <c r="AEL37" s="2396"/>
      <c r="AEM37" s="2396"/>
      <c r="AEN37" s="2397"/>
      <c r="AEO37" s="2398"/>
      <c r="AEP37" s="2398"/>
      <c r="AEQ37" s="2398"/>
      <c r="AER37" s="2398"/>
      <c r="AES37" s="2398"/>
      <c r="AET37" s="2398"/>
      <c r="AEU37" s="2398"/>
      <c r="AEV37" s="2398"/>
      <c r="AEW37" s="2398"/>
      <c r="AEX37" s="2398"/>
      <c r="AEY37" s="2398"/>
      <c r="AEZ37" s="2398"/>
      <c r="AFA37" s="2398"/>
      <c r="AFB37" s="2398"/>
      <c r="AFC37" s="2398"/>
      <c r="AFD37" s="2398"/>
      <c r="AFE37" s="2398"/>
      <c r="AFF37" s="2398"/>
      <c r="AFG37" s="2398"/>
      <c r="AFH37" s="2398"/>
      <c r="AFI37" s="2399"/>
      <c r="AFJ37" s="2399"/>
      <c r="AFK37" s="2399"/>
      <c r="AFL37" s="2399"/>
      <c r="AFM37" s="2399"/>
      <c r="AFN37" s="2399"/>
      <c r="AFO37" s="2399"/>
      <c r="AFP37" s="2399"/>
      <c r="AFQ37" s="2399"/>
      <c r="AFR37" s="2399"/>
      <c r="AFS37" s="2399"/>
      <c r="AFT37" s="2399"/>
      <c r="AFU37" s="2399"/>
      <c r="AFV37" s="2399"/>
      <c r="AFW37" s="2399"/>
      <c r="AFX37" s="2399"/>
      <c r="AFY37" s="2399"/>
      <c r="AFZ37" s="2399"/>
      <c r="AGA37" s="2399"/>
      <c r="AGB37" s="2397"/>
      <c r="AGC37" s="2400"/>
      <c r="AGD37" s="2396"/>
      <c r="AGE37" s="2396"/>
      <c r="AGF37" s="2396"/>
      <c r="AGG37" s="2397"/>
      <c r="AGH37" s="2398"/>
      <c r="AGI37" s="2398"/>
      <c r="AGJ37" s="2398"/>
      <c r="AGK37" s="2398"/>
      <c r="AGL37" s="2398"/>
      <c r="AGM37" s="2398"/>
      <c r="AGN37" s="2398"/>
      <c r="AGO37" s="2398"/>
      <c r="AGP37" s="2398"/>
      <c r="AGQ37" s="2398"/>
      <c r="AGR37" s="2398"/>
      <c r="AGS37" s="2398"/>
      <c r="AGT37" s="2398"/>
      <c r="AGU37" s="2398"/>
      <c r="AGV37" s="2398"/>
      <c r="AGW37" s="2398"/>
      <c r="AGX37" s="2398"/>
      <c r="AGY37" s="2398"/>
      <c r="AGZ37" s="2398"/>
      <c r="AHA37" s="2398"/>
      <c r="AHB37" s="2399"/>
      <c r="AHC37" s="2399"/>
      <c r="AHD37" s="2399"/>
      <c r="AHE37" s="2399"/>
      <c r="AHF37" s="2399"/>
      <c r="AHG37" s="2399"/>
      <c r="AHH37" s="2399"/>
      <c r="AHI37" s="2399"/>
      <c r="AHJ37" s="2399"/>
      <c r="AHK37" s="2399"/>
      <c r="AHL37" s="2399"/>
      <c r="AHM37" s="2399"/>
      <c r="AHN37" s="2399"/>
      <c r="AHO37" s="2399"/>
      <c r="AHP37" s="2399"/>
      <c r="AHQ37" s="2399"/>
      <c r="AHR37" s="2399"/>
      <c r="AHS37" s="2399"/>
      <c r="AHT37" s="2399"/>
      <c r="AHU37" s="2397"/>
      <c r="AHV37" s="2400"/>
      <c r="AHW37" s="2396"/>
      <c r="AHX37" s="2396"/>
      <c r="AHY37" s="2396"/>
      <c r="AHZ37" s="2397"/>
      <c r="AIA37" s="2398"/>
      <c r="AIB37" s="2398"/>
      <c r="AIC37" s="2398"/>
      <c r="AID37" s="2398"/>
      <c r="AIE37" s="2398"/>
      <c r="AIF37" s="2398"/>
      <c r="AIG37" s="2398"/>
      <c r="AIH37" s="2398"/>
      <c r="AII37" s="2398"/>
      <c r="AIJ37" s="2398"/>
      <c r="AIK37" s="2398"/>
      <c r="AIL37" s="2398"/>
      <c r="AIM37" s="2398"/>
      <c r="AIN37" s="2398"/>
      <c r="AIO37" s="2398"/>
      <c r="AIP37" s="2398"/>
      <c r="AIQ37" s="2398"/>
      <c r="AIR37" s="2398"/>
      <c r="AIS37" s="2398"/>
      <c r="AIT37" s="2398"/>
      <c r="AIU37" s="2399"/>
      <c r="AIV37" s="2399"/>
      <c r="AIW37" s="2399"/>
      <c r="AIX37" s="2399"/>
      <c r="AIY37" s="2399"/>
      <c r="AIZ37" s="2399"/>
      <c r="AJA37" s="2399"/>
      <c r="AJB37" s="2399"/>
      <c r="AJC37" s="2399"/>
      <c r="AJD37" s="2399"/>
      <c r="AJE37" s="2399"/>
      <c r="AJF37" s="2399"/>
      <c r="AJG37" s="2399"/>
      <c r="AJH37" s="2399"/>
      <c r="AJI37" s="2399"/>
      <c r="AJJ37" s="2399"/>
      <c r="AJK37" s="2399"/>
      <c r="AJL37" s="2399"/>
      <c r="AJM37" s="2399"/>
      <c r="AJN37" s="2397"/>
      <c r="AJO37" s="2400"/>
      <c r="AJP37" s="2396"/>
      <c r="AJQ37" s="2396"/>
      <c r="AJR37" s="2396"/>
      <c r="AJS37" s="2397"/>
      <c r="AJT37" s="2398"/>
      <c r="AJU37" s="2398"/>
      <c r="AJV37" s="2398"/>
      <c r="AJW37" s="2398"/>
      <c r="AJX37" s="2398"/>
      <c r="AJY37" s="2398"/>
      <c r="AJZ37" s="2398"/>
      <c r="AKA37" s="2398"/>
      <c r="AKB37" s="2398"/>
      <c r="AKC37" s="2398"/>
      <c r="AKD37" s="2398"/>
      <c r="AKE37" s="2398"/>
      <c r="AKF37" s="2398"/>
      <c r="AKG37" s="2398"/>
      <c r="AKH37" s="2398"/>
      <c r="AKI37" s="2398"/>
      <c r="AKJ37" s="2398"/>
      <c r="AKK37" s="2398"/>
      <c r="AKL37" s="2398"/>
      <c r="AKM37" s="2398"/>
      <c r="AKN37" s="2399"/>
      <c r="AKO37" s="2399"/>
      <c r="AKP37" s="2399"/>
      <c r="AKQ37" s="2399"/>
      <c r="AKR37" s="2399"/>
      <c r="AKS37" s="2399"/>
      <c r="AKT37" s="2399"/>
      <c r="AKU37" s="2399"/>
      <c r="AKV37" s="2399"/>
      <c r="AKW37" s="2399"/>
      <c r="AKX37" s="2399"/>
      <c r="AKY37" s="2399"/>
      <c r="AKZ37" s="2399"/>
      <c r="ALA37" s="2399"/>
      <c r="ALB37" s="2399"/>
      <c r="ALC37" s="2399"/>
      <c r="ALD37" s="2399"/>
      <c r="ALE37" s="2399"/>
      <c r="ALF37" s="2399"/>
      <c r="ALG37" s="2397"/>
      <c r="ALH37" s="2400"/>
      <c r="ALI37" s="2396"/>
      <c r="ALJ37" s="2396"/>
      <c r="ALK37" s="2396"/>
      <c r="ALL37" s="2397"/>
      <c r="ALM37" s="2398"/>
      <c r="ALN37" s="2398"/>
      <c r="ALO37" s="2398"/>
      <c r="ALP37" s="2398"/>
      <c r="ALQ37" s="2398"/>
      <c r="ALR37" s="2398"/>
      <c r="ALS37" s="2398"/>
      <c r="ALT37" s="2398"/>
      <c r="ALU37" s="2398"/>
      <c r="ALV37" s="2398"/>
      <c r="ALW37" s="2398"/>
      <c r="ALX37" s="2398"/>
      <c r="ALY37" s="2398"/>
      <c r="ALZ37" s="2398"/>
      <c r="AMA37" s="2398"/>
      <c r="AMB37" s="2398"/>
      <c r="AMC37" s="2398"/>
      <c r="AMD37" s="2398"/>
      <c r="AME37" s="2398"/>
      <c r="AMF37" s="2398"/>
      <c r="AMG37" s="2399"/>
      <c r="AMH37" s="2399"/>
      <c r="AMI37" s="2399"/>
      <c r="AMJ37" s="2399"/>
      <c r="AMK37" s="2399"/>
      <c r="AML37" s="2399"/>
      <c r="AMM37" s="2399"/>
      <c r="AMN37" s="2399"/>
      <c r="AMO37" s="2399"/>
      <c r="AMP37" s="2399"/>
      <c r="AMQ37" s="2399"/>
      <c r="AMR37" s="2399"/>
      <c r="AMS37" s="2399"/>
      <c r="AMT37" s="2399"/>
      <c r="AMU37" s="2399"/>
      <c r="AMV37" s="2399"/>
      <c r="AMW37" s="2399"/>
      <c r="AMX37" s="2399"/>
      <c r="AMY37" s="2399"/>
      <c r="AMZ37" s="2397"/>
      <c r="ANA37" s="2400"/>
      <c r="ANB37" s="2396"/>
      <c r="ANC37" s="2396"/>
      <c r="AND37" s="2396"/>
      <c r="ANE37" s="2397"/>
      <c r="ANF37" s="2398"/>
      <c r="ANG37" s="2398"/>
      <c r="ANH37" s="2398"/>
      <c r="ANI37" s="2398"/>
      <c r="ANJ37" s="2398"/>
      <c r="ANK37" s="2398"/>
      <c r="ANL37" s="2398"/>
      <c r="ANM37" s="2398"/>
      <c r="ANN37" s="2398"/>
      <c r="ANO37" s="2398"/>
      <c r="ANP37" s="2398"/>
      <c r="ANQ37" s="2398"/>
      <c r="ANR37" s="2398"/>
      <c r="ANS37" s="2398"/>
      <c r="ANT37" s="2398"/>
      <c r="ANU37" s="2398"/>
      <c r="ANV37" s="2398"/>
      <c r="ANW37" s="2398"/>
      <c r="ANX37" s="2398"/>
      <c r="ANY37" s="2398"/>
      <c r="ANZ37" s="2399"/>
      <c r="AOA37" s="2399"/>
      <c r="AOB37" s="2399"/>
      <c r="AOC37" s="2399"/>
      <c r="AOD37" s="2399"/>
      <c r="AOE37" s="2399"/>
      <c r="AOF37" s="2399"/>
      <c r="AOG37" s="2399"/>
      <c r="AOH37" s="2399"/>
      <c r="AOI37" s="2399"/>
      <c r="AOJ37" s="2399"/>
      <c r="AOK37" s="2399"/>
      <c r="AOL37" s="2399"/>
      <c r="AOM37" s="2399"/>
      <c r="AON37" s="2399"/>
      <c r="AOO37" s="2399"/>
      <c r="AOP37" s="2399"/>
      <c r="AOQ37" s="2399"/>
      <c r="AOR37" s="2399"/>
      <c r="AOS37" s="2397"/>
      <c r="AOT37" s="2400"/>
      <c r="AOU37" s="2396"/>
      <c r="AOV37" s="2396"/>
      <c r="AOW37" s="2396"/>
      <c r="AOX37" s="2397"/>
      <c r="AOY37" s="2398"/>
      <c r="AOZ37" s="2398"/>
      <c r="APA37" s="2398"/>
      <c r="APB37" s="2398"/>
      <c r="APC37" s="2398"/>
      <c r="APD37" s="2398"/>
      <c r="APE37" s="2398"/>
      <c r="APF37" s="2398"/>
      <c r="APG37" s="2398"/>
      <c r="APH37" s="2398"/>
      <c r="API37" s="2398"/>
      <c r="APJ37" s="2398"/>
      <c r="APK37" s="2398"/>
      <c r="APL37" s="2398"/>
      <c r="APM37" s="2398"/>
      <c r="APN37" s="2398"/>
      <c r="APO37" s="2398"/>
      <c r="APP37" s="2398"/>
      <c r="APQ37" s="2398"/>
      <c r="APR37" s="2398"/>
      <c r="APS37" s="2399"/>
      <c r="APT37" s="2399"/>
      <c r="APU37" s="2399"/>
      <c r="APV37" s="2399"/>
      <c r="APW37" s="2399"/>
      <c r="APX37" s="2399"/>
      <c r="APY37" s="2399"/>
      <c r="APZ37" s="2399"/>
      <c r="AQA37" s="2399"/>
      <c r="AQB37" s="2399"/>
      <c r="AQC37" s="2399"/>
      <c r="AQD37" s="2399"/>
      <c r="AQE37" s="2399"/>
      <c r="AQF37" s="2399"/>
      <c r="AQG37" s="2399"/>
      <c r="AQH37" s="2399"/>
      <c r="AQI37" s="2399"/>
      <c r="AQJ37" s="2399"/>
      <c r="AQK37" s="2399"/>
      <c r="AQL37" s="2397"/>
      <c r="AQM37" s="2400"/>
      <c r="AQN37" s="2396"/>
      <c r="AQO37" s="2396"/>
      <c r="AQP37" s="2396"/>
      <c r="AQQ37" s="2397"/>
      <c r="AQR37" s="2398"/>
      <c r="AQS37" s="2398"/>
      <c r="AQT37" s="2398"/>
      <c r="AQU37" s="2398"/>
      <c r="AQV37" s="2398"/>
      <c r="AQW37" s="2398"/>
      <c r="AQX37" s="2398"/>
      <c r="AQY37" s="2398"/>
      <c r="AQZ37" s="2398"/>
      <c r="ARA37" s="2398"/>
      <c r="ARB37" s="2398"/>
      <c r="ARC37" s="2398"/>
      <c r="ARD37" s="2398"/>
      <c r="ARE37" s="2398"/>
      <c r="ARF37" s="2398"/>
      <c r="ARG37" s="2398"/>
      <c r="ARH37" s="2398"/>
      <c r="ARI37" s="2398"/>
      <c r="ARJ37" s="2398"/>
      <c r="ARK37" s="2398"/>
      <c r="ARL37" s="2399"/>
      <c r="ARM37" s="2399"/>
      <c r="ARN37" s="2399"/>
      <c r="ARO37" s="2399"/>
      <c r="ARP37" s="2399"/>
      <c r="ARQ37" s="2399"/>
      <c r="ARR37" s="2399"/>
      <c r="ARS37" s="2399"/>
      <c r="ART37" s="2399"/>
      <c r="ARU37" s="2399"/>
      <c r="ARV37" s="2399"/>
      <c r="ARW37" s="2399"/>
      <c r="ARX37" s="2399"/>
      <c r="ARY37" s="2399"/>
      <c r="ARZ37" s="2399"/>
      <c r="ASA37" s="2399"/>
      <c r="ASB37" s="2399"/>
      <c r="ASC37" s="2399"/>
      <c r="ASD37" s="2399"/>
      <c r="ASE37" s="2397"/>
      <c r="ASF37" s="2400"/>
      <c r="ASG37" s="2396"/>
      <c r="ASH37" s="2396"/>
      <c r="ASI37" s="2396"/>
      <c r="ASJ37" s="2397"/>
      <c r="ASK37" s="2398"/>
      <c r="ASL37" s="2398"/>
      <c r="ASM37" s="2398"/>
      <c r="ASN37" s="2398"/>
      <c r="ASO37" s="2398"/>
      <c r="ASP37" s="2398"/>
      <c r="ASQ37" s="2398"/>
      <c r="ASR37" s="2398"/>
      <c r="ASS37" s="2398"/>
      <c r="AST37" s="2398"/>
      <c r="ASU37" s="2398"/>
      <c r="ASV37" s="2398"/>
      <c r="ASW37" s="2398"/>
      <c r="ASX37" s="2398"/>
      <c r="ASY37" s="2398"/>
      <c r="ASZ37" s="2398"/>
      <c r="ATA37" s="2398"/>
      <c r="ATB37" s="2398"/>
      <c r="ATC37" s="2398"/>
      <c r="ATD37" s="2398"/>
      <c r="ATE37" s="2399"/>
      <c r="ATF37" s="2399"/>
      <c r="ATG37" s="2399"/>
      <c r="ATH37" s="2399"/>
      <c r="ATI37" s="2399"/>
      <c r="ATJ37" s="2399"/>
      <c r="ATK37" s="2399"/>
      <c r="ATL37" s="2399"/>
      <c r="ATM37" s="2399"/>
      <c r="ATN37" s="2399"/>
      <c r="ATO37" s="2399"/>
      <c r="ATP37" s="2399"/>
      <c r="ATQ37" s="2399"/>
      <c r="ATR37" s="2399"/>
      <c r="ATS37" s="2399"/>
      <c r="ATT37" s="2399"/>
      <c r="ATU37" s="2399"/>
      <c r="ATV37" s="2399"/>
      <c r="ATW37" s="2399"/>
      <c r="ATX37" s="2397"/>
      <c r="ATY37" s="2400"/>
      <c r="ATZ37" s="2396"/>
      <c r="AUA37" s="2396"/>
      <c r="AUB37" s="2396"/>
      <c r="AUC37" s="2397"/>
      <c r="AUD37" s="2398"/>
      <c r="AUE37" s="2398"/>
      <c r="AUF37" s="2398"/>
      <c r="AUG37" s="2398"/>
      <c r="AUH37" s="2398"/>
      <c r="AUI37" s="2398"/>
      <c r="AUJ37" s="2398"/>
      <c r="AUK37" s="2398"/>
      <c r="AUL37" s="2398"/>
      <c r="AUM37" s="2398"/>
      <c r="AUN37" s="2398"/>
      <c r="AUO37" s="2398"/>
      <c r="AUP37" s="2398"/>
      <c r="AUQ37" s="2398"/>
      <c r="AUR37" s="2398"/>
      <c r="AUS37" s="2398"/>
      <c r="AUT37" s="2398"/>
      <c r="AUU37" s="2398"/>
      <c r="AUV37" s="2398"/>
      <c r="AUW37" s="2398"/>
      <c r="AUX37" s="2399"/>
      <c r="AUY37" s="2399"/>
      <c r="AUZ37" s="2399"/>
      <c r="AVA37" s="2399"/>
      <c r="AVB37" s="2399"/>
      <c r="AVC37" s="2399"/>
      <c r="AVD37" s="2399"/>
      <c r="AVE37" s="2399"/>
      <c r="AVF37" s="2399"/>
      <c r="AVG37" s="2399"/>
      <c r="AVH37" s="2399"/>
      <c r="AVI37" s="2399"/>
      <c r="AVJ37" s="2399"/>
      <c r="AVK37" s="2399"/>
      <c r="AVL37" s="2399"/>
      <c r="AVM37" s="2399"/>
      <c r="AVN37" s="2399"/>
      <c r="AVO37" s="2399"/>
      <c r="AVP37" s="2399"/>
      <c r="AVQ37" s="2397"/>
      <c r="AVR37" s="2400"/>
      <c r="AVS37" s="2396"/>
      <c r="AVT37" s="2396"/>
      <c r="AVU37" s="2396"/>
      <c r="AVV37" s="2397"/>
      <c r="AVW37" s="2398"/>
      <c r="AVX37" s="2398"/>
      <c r="AVY37" s="2398"/>
      <c r="AVZ37" s="2398"/>
      <c r="AWA37" s="2398"/>
      <c r="AWB37" s="2398"/>
      <c r="AWC37" s="2398"/>
      <c r="AWD37" s="2398"/>
      <c r="AWE37" s="2398"/>
      <c r="AWF37" s="2398"/>
      <c r="AWG37" s="2398"/>
      <c r="AWH37" s="2398"/>
      <c r="AWI37" s="2398"/>
      <c r="AWJ37" s="2398"/>
      <c r="AWK37" s="2398"/>
      <c r="AWL37" s="2398"/>
      <c r="AWM37" s="2398"/>
      <c r="AWN37" s="2398"/>
      <c r="AWO37" s="2398"/>
      <c r="AWP37" s="2398"/>
      <c r="AWQ37" s="2399"/>
      <c r="AWR37" s="2399"/>
      <c r="AWS37" s="2399"/>
      <c r="AWT37" s="2399"/>
      <c r="AWU37" s="2399"/>
      <c r="AWV37" s="2399"/>
      <c r="AWW37" s="2399"/>
      <c r="AWX37" s="2399"/>
      <c r="AWY37" s="2399"/>
      <c r="AWZ37" s="2399"/>
      <c r="AXA37" s="2399"/>
      <c r="AXB37" s="2399"/>
      <c r="AXC37" s="2399"/>
      <c r="AXD37" s="2399"/>
      <c r="AXE37" s="2399"/>
      <c r="AXF37" s="2399"/>
      <c r="AXG37" s="2399"/>
      <c r="AXH37" s="2399"/>
      <c r="AXI37" s="2399"/>
      <c r="AXJ37" s="2397"/>
      <c r="AXK37" s="2400"/>
      <c r="AXL37" s="2396"/>
      <c r="AXM37" s="2396"/>
      <c r="AXN37" s="2396"/>
      <c r="AXO37" s="2397"/>
      <c r="AXP37" s="2398"/>
      <c r="AXQ37" s="2398"/>
      <c r="AXR37" s="2398"/>
      <c r="AXS37" s="2398"/>
      <c r="AXT37" s="2398"/>
      <c r="AXU37" s="2398"/>
      <c r="AXV37" s="2398"/>
      <c r="AXW37" s="2398"/>
      <c r="AXX37" s="2398"/>
      <c r="AXY37" s="2398"/>
      <c r="AXZ37" s="2398"/>
      <c r="AYA37" s="2398"/>
      <c r="AYB37" s="2398"/>
      <c r="AYC37" s="2398"/>
      <c r="AYD37" s="2398"/>
      <c r="AYE37" s="2398"/>
      <c r="AYF37" s="2398"/>
      <c r="AYG37" s="2398"/>
      <c r="AYH37" s="2398"/>
      <c r="AYI37" s="2398"/>
      <c r="AYJ37" s="2399"/>
      <c r="AYK37" s="2399"/>
      <c r="AYL37" s="2399"/>
      <c r="AYM37" s="2399"/>
      <c r="AYN37" s="2399"/>
      <c r="AYO37" s="2399"/>
      <c r="AYP37" s="2399"/>
      <c r="AYQ37" s="2399"/>
      <c r="AYR37" s="2399"/>
      <c r="AYS37" s="2399"/>
      <c r="AYT37" s="2399"/>
      <c r="AYU37" s="2399"/>
      <c r="AYV37" s="2399"/>
      <c r="AYW37" s="2399"/>
      <c r="AYX37" s="2399"/>
      <c r="AYY37" s="2399"/>
      <c r="AYZ37" s="2399"/>
      <c r="AZA37" s="2399"/>
      <c r="AZB37" s="2399"/>
      <c r="AZC37" s="2397"/>
      <c r="AZD37" s="2400"/>
      <c r="AZE37" s="2396"/>
      <c r="AZF37" s="2396"/>
      <c r="AZG37" s="2396"/>
      <c r="AZH37" s="2397"/>
      <c r="AZI37" s="2398"/>
      <c r="AZJ37" s="2398"/>
      <c r="AZK37" s="2398"/>
      <c r="AZL37" s="2398"/>
      <c r="AZM37" s="2398"/>
      <c r="AZN37" s="2398"/>
      <c r="AZO37" s="2398"/>
      <c r="AZP37" s="2398"/>
      <c r="AZQ37" s="2398"/>
      <c r="AZR37" s="2398"/>
      <c r="AZS37" s="2398"/>
      <c r="AZT37" s="2398"/>
      <c r="AZU37" s="2398"/>
      <c r="AZV37" s="2398"/>
      <c r="AZW37" s="2398"/>
      <c r="AZX37" s="2398"/>
      <c r="AZY37" s="2398"/>
      <c r="AZZ37" s="2398"/>
      <c r="BAA37" s="2398"/>
      <c r="BAB37" s="2398"/>
      <c r="BAC37" s="2399"/>
      <c r="BAD37" s="2399"/>
      <c r="BAE37" s="2399"/>
      <c r="BAF37" s="2399"/>
      <c r="BAG37" s="2399"/>
      <c r="BAH37" s="2399"/>
      <c r="BAI37" s="2399"/>
      <c r="BAJ37" s="2399"/>
      <c r="BAK37" s="2399"/>
      <c r="BAL37" s="2399"/>
      <c r="BAM37" s="2399"/>
      <c r="BAN37" s="2399"/>
      <c r="BAO37" s="2399"/>
      <c r="BAP37" s="2399"/>
      <c r="BAQ37" s="2399"/>
      <c r="BAR37" s="2399"/>
      <c r="BAS37" s="2399"/>
      <c r="BAT37" s="2399"/>
      <c r="BAU37" s="2399"/>
      <c r="BAV37" s="2397"/>
      <c r="BAW37" s="2400"/>
      <c r="BAX37" s="2396"/>
      <c r="BAY37" s="2396"/>
      <c r="BAZ37" s="2396"/>
      <c r="BBA37" s="2397"/>
      <c r="BBB37" s="2398"/>
      <c r="BBC37" s="2398"/>
      <c r="BBD37" s="2398"/>
      <c r="BBE37" s="2398"/>
      <c r="BBF37" s="2398"/>
      <c r="BBG37" s="2398"/>
      <c r="BBH37" s="2398"/>
      <c r="BBI37" s="2398"/>
      <c r="BBJ37" s="2398"/>
      <c r="BBK37" s="2398"/>
      <c r="BBL37" s="2398"/>
      <c r="BBM37" s="2398"/>
      <c r="BBN37" s="2398"/>
      <c r="BBO37" s="2398"/>
      <c r="BBP37" s="2398"/>
      <c r="BBQ37" s="2398"/>
      <c r="BBR37" s="2398"/>
      <c r="BBS37" s="2398"/>
      <c r="BBT37" s="2398"/>
      <c r="BBU37" s="2398"/>
      <c r="BBV37" s="2399"/>
      <c r="BBW37" s="2399"/>
      <c r="BBX37" s="2399"/>
      <c r="BBY37" s="2399"/>
      <c r="BBZ37" s="2399"/>
      <c r="BCA37" s="2399"/>
      <c r="BCB37" s="2399"/>
      <c r="BCC37" s="2399"/>
      <c r="BCD37" s="2399"/>
      <c r="BCE37" s="2399"/>
      <c r="BCF37" s="2399"/>
      <c r="BCG37" s="2399"/>
      <c r="BCH37" s="2399"/>
      <c r="BCI37" s="2399"/>
      <c r="BCJ37" s="2399"/>
      <c r="BCK37" s="2399"/>
      <c r="BCL37" s="2399"/>
      <c r="BCM37" s="2399"/>
      <c r="BCN37" s="2399"/>
      <c r="BCO37" s="2397"/>
      <c r="BCP37" s="2400"/>
      <c r="BCQ37" s="2396"/>
      <c r="BCR37" s="2396"/>
      <c r="BCS37" s="2396"/>
      <c r="BCT37" s="2397"/>
      <c r="BCU37" s="2398"/>
      <c r="BCV37" s="2398"/>
      <c r="BCW37" s="2398"/>
      <c r="BCX37" s="2398"/>
      <c r="BCY37" s="2398"/>
      <c r="BCZ37" s="2398"/>
      <c r="BDA37" s="2398"/>
      <c r="BDB37" s="2398"/>
      <c r="BDC37" s="2398"/>
      <c r="BDD37" s="2398"/>
      <c r="BDE37" s="2398"/>
      <c r="BDF37" s="2398"/>
      <c r="BDG37" s="2398"/>
      <c r="BDH37" s="2398"/>
      <c r="BDI37" s="2398"/>
      <c r="BDJ37" s="2398"/>
      <c r="BDK37" s="2398"/>
      <c r="BDL37" s="2398"/>
      <c r="BDM37" s="2398"/>
      <c r="BDN37" s="2398"/>
      <c r="BDO37" s="2399"/>
      <c r="BDP37" s="2399"/>
      <c r="BDQ37" s="2399"/>
      <c r="BDR37" s="2399"/>
      <c r="BDS37" s="2399"/>
      <c r="BDT37" s="2399"/>
      <c r="BDU37" s="2399"/>
      <c r="BDV37" s="2399"/>
      <c r="BDW37" s="2399"/>
      <c r="BDX37" s="2399"/>
      <c r="BDY37" s="2399"/>
      <c r="BDZ37" s="2399"/>
      <c r="BEA37" s="2399"/>
      <c r="BEB37" s="2399"/>
      <c r="BEC37" s="2399"/>
      <c r="BED37" s="2399"/>
      <c r="BEE37" s="2399"/>
      <c r="BEF37" s="2399"/>
      <c r="BEG37" s="2399"/>
      <c r="BEH37" s="2397"/>
      <c r="BEI37" s="2400"/>
      <c r="BEJ37" s="2396"/>
      <c r="BEK37" s="2396"/>
      <c r="BEL37" s="2396"/>
      <c r="BEM37" s="2397"/>
      <c r="BEN37" s="2398"/>
      <c r="BEO37" s="2398"/>
      <c r="BEP37" s="2398"/>
      <c r="BEQ37" s="2398"/>
      <c r="BER37" s="2398"/>
      <c r="BES37" s="2398"/>
      <c r="BET37" s="2398"/>
      <c r="BEU37" s="2398"/>
      <c r="BEV37" s="2398"/>
      <c r="BEW37" s="2398"/>
      <c r="BEX37" s="2398"/>
      <c r="BEY37" s="2398"/>
      <c r="BEZ37" s="2398"/>
      <c r="BFA37" s="2398"/>
      <c r="BFB37" s="2398"/>
      <c r="BFC37" s="2398"/>
      <c r="BFD37" s="2398"/>
      <c r="BFE37" s="2398"/>
      <c r="BFF37" s="2398"/>
      <c r="BFG37" s="2398"/>
      <c r="BFH37" s="2399"/>
      <c r="BFI37" s="2399"/>
      <c r="BFJ37" s="2399"/>
      <c r="BFK37" s="2399"/>
      <c r="BFL37" s="2399"/>
      <c r="BFM37" s="2399"/>
      <c r="BFN37" s="2399"/>
      <c r="BFO37" s="2399"/>
      <c r="BFP37" s="2399"/>
      <c r="BFQ37" s="2399"/>
      <c r="BFR37" s="2399"/>
      <c r="BFS37" s="2399"/>
      <c r="BFT37" s="2399"/>
      <c r="BFU37" s="2399"/>
      <c r="BFV37" s="2399"/>
      <c r="BFW37" s="2399"/>
      <c r="BFX37" s="2399"/>
      <c r="BFY37" s="2399"/>
      <c r="BFZ37" s="2399"/>
      <c r="BGA37" s="2397"/>
      <c r="BGB37" s="2400"/>
      <c r="BGC37" s="2396"/>
      <c r="BGD37" s="2396"/>
      <c r="BGE37" s="2396"/>
      <c r="BGF37" s="2397"/>
      <c r="BGG37" s="2398"/>
      <c r="BGH37" s="2398"/>
      <c r="BGI37" s="2398"/>
      <c r="BGJ37" s="2398"/>
      <c r="BGK37" s="2398"/>
      <c r="BGL37" s="2398"/>
      <c r="BGM37" s="2398"/>
      <c r="BGN37" s="2398"/>
      <c r="BGO37" s="2398"/>
      <c r="BGP37" s="2398"/>
      <c r="BGQ37" s="2398"/>
      <c r="BGR37" s="2398"/>
      <c r="BGS37" s="2398"/>
      <c r="BGT37" s="2398"/>
      <c r="BGU37" s="2398"/>
      <c r="BGV37" s="2398"/>
      <c r="BGW37" s="2398"/>
      <c r="BGX37" s="2398"/>
      <c r="BGY37" s="2398"/>
      <c r="BGZ37" s="2398"/>
      <c r="BHA37" s="2399"/>
      <c r="BHB37" s="2399"/>
      <c r="BHC37" s="2399"/>
      <c r="BHD37" s="2399"/>
      <c r="BHE37" s="2399"/>
      <c r="BHF37" s="2399"/>
      <c r="BHG37" s="2399"/>
      <c r="BHH37" s="2399"/>
      <c r="BHI37" s="2399"/>
      <c r="BHJ37" s="2399"/>
      <c r="BHK37" s="2399"/>
      <c r="BHL37" s="2399"/>
      <c r="BHM37" s="2399"/>
      <c r="BHN37" s="2399"/>
      <c r="BHO37" s="2399"/>
      <c r="BHP37" s="2399"/>
      <c r="BHQ37" s="2399"/>
      <c r="BHR37" s="2399"/>
      <c r="BHS37" s="2399"/>
      <c r="BHT37" s="2397"/>
      <c r="BHU37" s="2400"/>
      <c r="BHV37" s="2396"/>
      <c r="BHW37" s="2396"/>
      <c r="BHX37" s="2396"/>
      <c r="BHY37" s="2397"/>
      <c r="BHZ37" s="2398"/>
      <c r="BIA37" s="2398"/>
      <c r="BIB37" s="2398"/>
      <c r="BIC37" s="2398"/>
      <c r="BID37" s="2398"/>
      <c r="BIE37" s="2398"/>
      <c r="BIF37" s="2398"/>
      <c r="BIG37" s="2398"/>
      <c r="BIH37" s="2398"/>
      <c r="BII37" s="2398"/>
      <c r="BIJ37" s="2398"/>
      <c r="BIK37" s="2398"/>
      <c r="BIL37" s="2398"/>
      <c r="BIM37" s="2398"/>
      <c r="BIN37" s="2398"/>
      <c r="BIO37" s="2398"/>
      <c r="BIP37" s="2398"/>
      <c r="BIQ37" s="2398"/>
      <c r="BIR37" s="2398"/>
      <c r="BIS37" s="2398"/>
      <c r="BIT37" s="2399"/>
      <c r="BIU37" s="2399"/>
      <c r="BIV37" s="2399"/>
      <c r="BIW37" s="2399"/>
      <c r="BIX37" s="2399"/>
      <c r="BIY37" s="2399"/>
      <c r="BIZ37" s="2399"/>
      <c r="BJA37" s="2399"/>
      <c r="BJB37" s="2399"/>
      <c r="BJC37" s="2399"/>
      <c r="BJD37" s="2399"/>
      <c r="BJE37" s="2399"/>
      <c r="BJF37" s="2399"/>
      <c r="BJG37" s="2399"/>
      <c r="BJH37" s="2399"/>
      <c r="BJI37" s="2399"/>
      <c r="BJJ37" s="2399"/>
      <c r="BJK37" s="2399"/>
      <c r="BJL37" s="2399"/>
      <c r="BJM37" s="2397"/>
      <c r="BJN37" s="2400"/>
      <c r="BJO37" s="2396"/>
      <c r="BJP37" s="2396"/>
      <c r="BJQ37" s="2396"/>
      <c r="BJR37" s="2397"/>
      <c r="BJS37" s="2398"/>
      <c r="BJT37" s="2398"/>
      <c r="BJU37" s="2398"/>
      <c r="BJV37" s="2398"/>
      <c r="BJW37" s="2398"/>
      <c r="BJX37" s="2398"/>
      <c r="BJY37" s="2398"/>
      <c r="BJZ37" s="2398"/>
      <c r="BKA37" s="2398"/>
      <c r="BKB37" s="2398"/>
      <c r="BKC37" s="2398"/>
      <c r="BKD37" s="2398"/>
      <c r="BKE37" s="2398"/>
      <c r="BKF37" s="2398"/>
      <c r="BKG37" s="2398"/>
      <c r="BKH37" s="2398"/>
      <c r="BKI37" s="2398"/>
      <c r="BKJ37" s="2398"/>
      <c r="BKK37" s="2398"/>
      <c r="BKL37" s="2398"/>
      <c r="BKM37" s="2399"/>
      <c r="BKN37" s="2399"/>
      <c r="BKO37" s="2399"/>
      <c r="BKP37" s="2399"/>
      <c r="BKQ37" s="2399"/>
      <c r="BKR37" s="2399"/>
      <c r="BKS37" s="2399"/>
      <c r="BKT37" s="2399"/>
      <c r="BKU37" s="2399"/>
      <c r="BKV37" s="2399"/>
      <c r="BKW37" s="2399"/>
      <c r="BKX37" s="2399"/>
      <c r="BKY37" s="2399"/>
      <c r="BKZ37" s="2399"/>
      <c r="BLA37" s="2399"/>
      <c r="BLB37" s="2399"/>
      <c r="BLC37" s="2399"/>
      <c r="BLD37" s="2399"/>
      <c r="BLE37" s="2399"/>
      <c r="BLF37" s="2397"/>
      <c r="BLG37" s="2400"/>
      <c r="BLH37" s="2396"/>
      <c r="BLI37" s="2396"/>
      <c r="BLJ37" s="2396"/>
      <c r="BLK37" s="2397"/>
      <c r="BLL37" s="2398"/>
      <c r="BLM37" s="2398"/>
      <c r="BLN37" s="2398"/>
      <c r="BLO37" s="2398"/>
      <c r="BLP37" s="2398"/>
      <c r="BLQ37" s="2398"/>
      <c r="BLR37" s="2398"/>
      <c r="BLS37" s="2398"/>
      <c r="BLT37" s="2398"/>
      <c r="BLU37" s="2398"/>
      <c r="BLV37" s="2398"/>
      <c r="BLW37" s="2398"/>
      <c r="BLX37" s="2398"/>
      <c r="BLY37" s="2398"/>
      <c r="BLZ37" s="2398"/>
      <c r="BMA37" s="2398"/>
      <c r="BMB37" s="2398"/>
      <c r="BMC37" s="2398"/>
      <c r="BMD37" s="2398"/>
      <c r="BME37" s="2398"/>
      <c r="BMF37" s="2399"/>
      <c r="BMG37" s="2399"/>
      <c r="BMH37" s="2399"/>
      <c r="BMI37" s="2399"/>
      <c r="BMJ37" s="2399"/>
      <c r="BMK37" s="2399"/>
      <c r="BML37" s="2399"/>
      <c r="BMM37" s="2399"/>
      <c r="BMN37" s="2399"/>
      <c r="BMO37" s="2399"/>
      <c r="BMP37" s="2399"/>
      <c r="BMQ37" s="2399"/>
      <c r="BMR37" s="2399"/>
      <c r="BMS37" s="2399"/>
      <c r="BMT37" s="2399"/>
      <c r="BMU37" s="2399"/>
      <c r="BMV37" s="2399"/>
      <c r="BMW37" s="2399"/>
      <c r="BMX37" s="2399"/>
      <c r="BMY37" s="2397"/>
      <c r="BMZ37" s="2400"/>
      <c r="BNA37" s="2396"/>
      <c r="BNB37" s="2396"/>
      <c r="BNC37" s="2396"/>
      <c r="BND37" s="2397"/>
      <c r="BNE37" s="2398"/>
      <c r="BNF37" s="2398"/>
      <c r="BNG37" s="2398"/>
      <c r="BNH37" s="2398"/>
      <c r="BNI37" s="2398"/>
      <c r="BNJ37" s="2398"/>
      <c r="BNK37" s="2398"/>
      <c r="BNL37" s="2398"/>
      <c r="BNM37" s="2398"/>
      <c r="BNN37" s="2398"/>
      <c r="BNO37" s="2398"/>
      <c r="BNP37" s="2398"/>
      <c r="BNQ37" s="2398"/>
      <c r="BNR37" s="2398"/>
      <c r="BNS37" s="2398"/>
      <c r="BNT37" s="2398"/>
      <c r="BNU37" s="2398"/>
      <c r="BNV37" s="2398"/>
      <c r="BNW37" s="2398"/>
      <c r="BNX37" s="2398"/>
      <c r="BNY37" s="2399"/>
      <c r="BNZ37" s="2399"/>
      <c r="BOA37" s="2399"/>
      <c r="BOB37" s="2399"/>
      <c r="BOC37" s="2399"/>
      <c r="BOD37" s="2399"/>
      <c r="BOE37" s="2399"/>
      <c r="BOF37" s="2399"/>
      <c r="BOG37" s="2399"/>
      <c r="BOH37" s="2399"/>
      <c r="BOI37" s="2399"/>
      <c r="BOJ37" s="2399"/>
      <c r="BOK37" s="2399"/>
      <c r="BOL37" s="2399"/>
      <c r="BOM37" s="2399"/>
      <c r="BON37" s="2399"/>
      <c r="BOO37" s="2399"/>
      <c r="BOP37" s="2399"/>
      <c r="BOQ37" s="2399"/>
      <c r="BOR37" s="2397"/>
      <c r="BOS37" s="2400"/>
      <c r="BOT37" s="2396"/>
      <c r="BOU37" s="2396"/>
      <c r="BOV37" s="2396"/>
      <c r="BOW37" s="2397"/>
      <c r="BOX37" s="2398"/>
      <c r="BOY37" s="2398"/>
      <c r="BOZ37" s="2398"/>
      <c r="BPA37" s="2398"/>
      <c r="BPB37" s="2398"/>
      <c r="BPC37" s="2398"/>
      <c r="BPD37" s="2398"/>
      <c r="BPE37" s="2398"/>
      <c r="BPF37" s="2398"/>
      <c r="BPG37" s="2398"/>
      <c r="BPH37" s="2398"/>
      <c r="BPI37" s="2398"/>
      <c r="BPJ37" s="2398"/>
      <c r="BPK37" s="2398"/>
      <c r="BPL37" s="2398"/>
      <c r="BPM37" s="2398"/>
      <c r="BPN37" s="2398"/>
      <c r="BPO37" s="2398"/>
      <c r="BPP37" s="2398"/>
      <c r="BPQ37" s="2398"/>
      <c r="BPR37" s="2399"/>
      <c r="BPS37" s="2399"/>
      <c r="BPT37" s="2399"/>
      <c r="BPU37" s="2399"/>
      <c r="BPV37" s="2399"/>
      <c r="BPW37" s="2399"/>
      <c r="BPX37" s="2399"/>
      <c r="BPY37" s="2399"/>
      <c r="BPZ37" s="2399"/>
      <c r="BQA37" s="2399"/>
      <c r="BQB37" s="2399"/>
      <c r="BQC37" s="2399"/>
      <c r="BQD37" s="2399"/>
      <c r="BQE37" s="2399"/>
      <c r="BQF37" s="2399"/>
      <c r="BQG37" s="2399"/>
      <c r="BQH37" s="2399"/>
      <c r="BQI37" s="2399"/>
      <c r="BQJ37" s="2399"/>
      <c r="BQK37" s="2397"/>
      <c r="BQL37" s="2400"/>
      <c r="BQM37" s="2396"/>
      <c r="BQN37" s="2396"/>
      <c r="BQO37" s="2396"/>
      <c r="BQP37" s="2397"/>
      <c r="BQQ37" s="2398"/>
      <c r="BQR37" s="2398"/>
      <c r="BQS37" s="2398"/>
      <c r="BQT37" s="2398"/>
      <c r="BQU37" s="2398"/>
      <c r="BQV37" s="2398"/>
      <c r="BQW37" s="2398"/>
      <c r="BQX37" s="2398"/>
      <c r="BQY37" s="2398"/>
      <c r="BQZ37" s="2398"/>
      <c r="BRA37" s="2398"/>
      <c r="BRB37" s="2398"/>
      <c r="BRC37" s="2398"/>
      <c r="BRD37" s="2398"/>
      <c r="BRE37" s="2398"/>
      <c r="BRF37" s="2398"/>
      <c r="BRG37" s="2398"/>
      <c r="BRH37" s="2398"/>
      <c r="BRI37" s="2398"/>
      <c r="BRJ37" s="2398"/>
      <c r="BRK37" s="2399"/>
      <c r="BRL37" s="2399"/>
      <c r="BRM37" s="2399"/>
      <c r="BRN37" s="2399"/>
      <c r="BRO37" s="2399"/>
      <c r="BRP37" s="2399"/>
      <c r="BRQ37" s="2399"/>
      <c r="BRR37" s="2399"/>
      <c r="BRS37" s="2399"/>
      <c r="BRT37" s="2399"/>
      <c r="BRU37" s="2399"/>
      <c r="BRV37" s="2399"/>
      <c r="BRW37" s="2399"/>
      <c r="BRX37" s="2399"/>
      <c r="BRY37" s="2399"/>
      <c r="BRZ37" s="2399"/>
      <c r="BSA37" s="2399"/>
      <c r="BSB37" s="2399"/>
      <c r="BSC37" s="2399"/>
      <c r="BSD37" s="2397"/>
      <c r="BSE37" s="2400"/>
      <c r="BSF37" s="2396"/>
      <c r="BSG37" s="2396"/>
      <c r="BSH37" s="2396"/>
      <c r="BSI37" s="2397"/>
      <c r="BSJ37" s="2398"/>
      <c r="BSK37" s="2398"/>
      <c r="BSL37" s="2398"/>
      <c r="BSM37" s="2398"/>
      <c r="BSN37" s="2398"/>
      <c r="BSO37" s="2398"/>
      <c r="BSP37" s="2398"/>
      <c r="BSQ37" s="2398"/>
      <c r="BSR37" s="2398"/>
      <c r="BSS37" s="2398"/>
      <c r="BST37" s="2398"/>
      <c r="BSU37" s="2398"/>
      <c r="BSV37" s="2398"/>
      <c r="BSW37" s="2398"/>
      <c r="BSX37" s="2398"/>
      <c r="BSY37" s="2398"/>
      <c r="BSZ37" s="2398"/>
      <c r="BTA37" s="2398"/>
      <c r="BTB37" s="2398"/>
      <c r="BTC37" s="2398"/>
      <c r="BTD37" s="2399"/>
      <c r="BTE37" s="2399"/>
      <c r="BTF37" s="2399"/>
      <c r="BTG37" s="2399"/>
      <c r="BTH37" s="2399"/>
      <c r="BTI37" s="2399"/>
      <c r="BTJ37" s="2399"/>
      <c r="BTK37" s="2399"/>
      <c r="BTL37" s="2399"/>
      <c r="BTM37" s="2399"/>
      <c r="BTN37" s="2399"/>
      <c r="BTO37" s="2399"/>
      <c r="BTP37" s="2399"/>
      <c r="BTQ37" s="2399"/>
      <c r="BTR37" s="2399"/>
      <c r="BTS37" s="2399"/>
      <c r="BTT37" s="2399"/>
      <c r="BTU37" s="2399"/>
      <c r="BTV37" s="2399"/>
      <c r="BTW37" s="2397"/>
      <c r="BTX37" s="2400"/>
      <c r="BTY37" s="2396"/>
      <c r="BTZ37" s="2396"/>
      <c r="BUA37" s="2396"/>
      <c r="BUB37" s="2397"/>
      <c r="BUC37" s="2398"/>
      <c r="BUD37" s="2398"/>
      <c r="BUE37" s="2398"/>
      <c r="BUF37" s="2398"/>
      <c r="BUG37" s="2398"/>
      <c r="BUH37" s="2398"/>
      <c r="BUI37" s="2398"/>
      <c r="BUJ37" s="2398"/>
      <c r="BUK37" s="2398"/>
      <c r="BUL37" s="2398"/>
      <c r="BUM37" s="2398"/>
      <c r="BUN37" s="2398"/>
      <c r="BUO37" s="2398"/>
      <c r="BUP37" s="2398"/>
      <c r="BUQ37" s="2398"/>
      <c r="BUR37" s="2398"/>
      <c r="BUS37" s="2398"/>
      <c r="BUT37" s="2398"/>
      <c r="BUU37" s="2398"/>
      <c r="BUV37" s="2398"/>
      <c r="BUW37" s="2399"/>
      <c r="BUX37" s="2399"/>
      <c r="BUY37" s="2399"/>
      <c r="BUZ37" s="2399"/>
      <c r="BVA37" s="2399"/>
      <c r="BVB37" s="2399"/>
      <c r="BVC37" s="2399"/>
      <c r="BVD37" s="2399"/>
      <c r="BVE37" s="2399"/>
      <c r="BVF37" s="2399"/>
      <c r="BVG37" s="2399"/>
      <c r="BVH37" s="2399"/>
      <c r="BVI37" s="2399"/>
      <c r="BVJ37" s="2399"/>
      <c r="BVK37" s="2399"/>
      <c r="BVL37" s="2399"/>
      <c r="BVM37" s="2399"/>
      <c r="BVN37" s="2399"/>
      <c r="BVO37" s="2399"/>
      <c r="BVP37" s="2397"/>
      <c r="BVQ37" s="2400"/>
      <c r="BVR37" s="2396"/>
      <c r="BVS37" s="2396"/>
      <c r="BVT37" s="2396"/>
      <c r="BVU37" s="2397"/>
      <c r="BVV37" s="2398"/>
      <c r="BVW37" s="2398"/>
      <c r="BVX37" s="2398"/>
      <c r="BVY37" s="2398"/>
      <c r="BVZ37" s="2398"/>
      <c r="BWA37" s="2398"/>
      <c r="BWB37" s="2398"/>
      <c r="BWC37" s="2398"/>
      <c r="BWD37" s="2398"/>
      <c r="BWE37" s="2398"/>
      <c r="BWF37" s="2398"/>
      <c r="BWG37" s="2398"/>
      <c r="BWH37" s="2398"/>
      <c r="BWI37" s="2398"/>
      <c r="BWJ37" s="2398"/>
      <c r="BWK37" s="2398"/>
      <c r="BWL37" s="2398"/>
      <c r="BWM37" s="2398"/>
      <c r="BWN37" s="2398"/>
      <c r="BWO37" s="2398"/>
      <c r="BWP37" s="2399"/>
      <c r="BWQ37" s="2399"/>
      <c r="BWR37" s="2399"/>
      <c r="BWS37" s="2399"/>
      <c r="BWT37" s="2399"/>
      <c r="BWU37" s="2399"/>
      <c r="BWV37" s="2399"/>
      <c r="BWW37" s="2399"/>
      <c r="BWX37" s="2399"/>
      <c r="BWY37" s="2399"/>
      <c r="BWZ37" s="2399"/>
      <c r="BXA37" s="2399"/>
      <c r="BXB37" s="2399"/>
      <c r="BXC37" s="2399"/>
      <c r="BXD37" s="2399"/>
      <c r="BXE37" s="2399"/>
      <c r="BXF37" s="2399"/>
      <c r="BXG37" s="2399"/>
      <c r="BXH37" s="2399"/>
      <c r="BXI37" s="2397"/>
      <c r="BXJ37" s="2400"/>
      <c r="BXK37" s="2396"/>
      <c r="BXL37" s="2396"/>
      <c r="BXM37" s="2396"/>
      <c r="BXN37" s="2397"/>
      <c r="BXO37" s="2398"/>
      <c r="BXP37" s="2398"/>
      <c r="BXQ37" s="2398"/>
      <c r="BXR37" s="2398"/>
      <c r="BXS37" s="2398"/>
      <c r="BXT37" s="2398"/>
      <c r="BXU37" s="2398"/>
      <c r="BXV37" s="2398"/>
      <c r="BXW37" s="2398"/>
      <c r="BXX37" s="2398"/>
      <c r="BXY37" s="2398"/>
      <c r="BXZ37" s="2398"/>
      <c r="BYA37" s="2398"/>
      <c r="BYB37" s="2398"/>
      <c r="BYC37" s="2398"/>
      <c r="BYD37" s="2398"/>
      <c r="BYE37" s="2398"/>
      <c r="BYF37" s="2398"/>
      <c r="BYG37" s="2398"/>
      <c r="BYH37" s="2398"/>
      <c r="BYI37" s="2399"/>
      <c r="BYJ37" s="2399"/>
      <c r="BYK37" s="2399"/>
      <c r="BYL37" s="2399"/>
      <c r="BYM37" s="2399"/>
      <c r="BYN37" s="2399"/>
      <c r="BYO37" s="2399"/>
      <c r="BYP37" s="2399"/>
      <c r="BYQ37" s="2399"/>
      <c r="BYR37" s="2399"/>
      <c r="BYS37" s="2399"/>
      <c r="BYT37" s="2399"/>
      <c r="BYU37" s="2399"/>
      <c r="BYV37" s="2399"/>
      <c r="BYW37" s="2399"/>
      <c r="BYX37" s="2399"/>
      <c r="BYY37" s="2399"/>
      <c r="BYZ37" s="2399"/>
      <c r="BZA37" s="2399"/>
      <c r="BZB37" s="2397"/>
      <c r="BZC37" s="2400"/>
      <c r="BZD37" s="2396"/>
      <c r="BZE37" s="2396"/>
      <c r="BZF37" s="2396"/>
      <c r="BZG37" s="2397"/>
      <c r="BZH37" s="2398"/>
      <c r="BZI37" s="2398"/>
      <c r="BZJ37" s="2398"/>
      <c r="BZK37" s="2398"/>
      <c r="BZL37" s="2398"/>
      <c r="BZM37" s="2398"/>
      <c r="BZN37" s="2398"/>
      <c r="BZO37" s="2398"/>
      <c r="BZP37" s="2398"/>
      <c r="BZQ37" s="2398"/>
      <c r="BZR37" s="2398"/>
      <c r="BZS37" s="2398"/>
      <c r="BZT37" s="2398"/>
      <c r="BZU37" s="2398"/>
      <c r="BZV37" s="2398"/>
      <c r="BZW37" s="2398"/>
      <c r="BZX37" s="2398"/>
      <c r="BZY37" s="2398"/>
      <c r="BZZ37" s="2398"/>
      <c r="CAA37" s="2398"/>
      <c r="CAB37" s="2399"/>
      <c r="CAC37" s="2399"/>
      <c r="CAD37" s="2399"/>
      <c r="CAE37" s="2399"/>
      <c r="CAF37" s="2399"/>
      <c r="CAG37" s="2399"/>
      <c r="CAH37" s="2399"/>
      <c r="CAI37" s="2399"/>
      <c r="CAJ37" s="2399"/>
      <c r="CAK37" s="2399"/>
      <c r="CAL37" s="2399"/>
      <c r="CAM37" s="2399"/>
      <c r="CAN37" s="2399"/>
      <c r="CAO37" s="2399"/>
      <c r="CAP37" s="2399"/>
      <c r="CAQ37" s="2399"/>
      <c r="CAR37" s="2399"/>
      <c r="CAS37" s="2399"/>
      <c r="CAT37" s="2399"/>
      <c r="CAU37" s="2397"/>
      <c r="CAV37" s="2400"/>
      <c r="CAW37" s="2396"/>
      <c r="CAX37" s="2396"/>
      <c r="CAY37" s="2396"/>
      <c r="CAZ37" s="2397"/>
      <c r="CBA37" s="2398"/>
      <c r="CBB37" s="2398"/>
      <c r="CBC37" s="2398"/>
      <c r="CBD37" s="2398"/>
      <c r="CBE37" s="2398"/>
      <c r="CBF37" s="2398"/>
      <c r="CBG37" s="2398"/>
      <c r="CBH37" s="2398"/>
      <c r="CBI37" s="2398"/>
      <c r="CBJ37" s="2398"/>
      <c r="CBK37" s="2398"/>
      <c r="CBL37" s="2398"/>
      <c r="CBM37" s="2398"/>
      <c r="CBN37" s="2398"/>
      <c r="CBO37" s="2398"/>
      <c r="CBP37" s="2398"/>
      <c r="CBQ37" s="2398"/>
      <c r="CBR37" s="2398"/>
      <c r="CBS37" s="2398"/>
      <c r="CBT37" s="2398"/>
      <c r="CBU37" s="2399"/>
      <c r="CBV37" s="2399"/>
      <c r="CBW37" s="2399"/>
      <c r="CBX37" s="2399"/>
      <c r="CBY37" s="2399"/>
      <c r="CBZ37" s="2399"/>
      <c r="CCA37" s="2399"/>
      <c r="CCB37" s="2399"/>
      <c r="CCC37" s="2399"/>
      <c r="CCD37" s="2399"/>
      <c r="CCE37" s="2399"/>
      <c r="CCF37" s="2399"/>
      <c r="CCG37" s="2399"/>
      <c r="CCH37" s="2399"/>
      <c r="CCI37" s="2399"/>
      <c r="CCJ37" s="2399"/>
      <c r="CCK37" s="2399"/>
      <c r="CCL37" s="2399"/>
      <c r="CCM37" s="2399"/>
      <c r="CCN37" s="2397"/>
      <c r="CCO37" s="2400"/>
      <c r="CCP37" s="2396"/>
      <c r="CCQ37" s="2396"/>
      <c r="CCR37" s="2396"/>
      <c r="CCS37" s="2397"/>
      <c r="CCT37" s="2398"/>
      <c r="CCU37" s="2398"/>
      <c r="CCV37" s="2398"/>
      <c r="CCW37" s="2398"/>
      <c r="CCX37" s="2398"/>
      <c r="CCY37" s="2398"/>
      <c r="CCZ37" s="2398"/>
      <c r="CDA37" s="2398"/>
      <c r="CDB37" s="2398"/>
      <c r="CDC37" s="2398"/>
      <c r="CDD37" s="2398"/>
      <c r="CDE37" s="2398"/>
      <c r="CDF37" s="2398"/>
      <c r="CDG37" s="2398"/>
      <c r="CDH37" s="2398"/>
      <c r="CDI37" s="2398"/>
      <c r="CDJ37" s="2398"/>
      <c r="CDK37" s="2398"/>
      <c r="CDL37" s="2398"/>
      <c r="CDM37" s="2398"/>
      <c r="CDN37" s="2399"/>
      <c r="CDO37" s="2399"/>
      <c r="CDP37" s="2399"/>
      <c r="CDQ37" s="2399"/>
      <c r="CDR37" s="2399"/>
      <c r="CDS37" s="2399"/>
      <c r="CDT37" s="2399"/>
      <c r="CDU37" s="2399"/>
      <c r="CDV37" s="2399"/>
      <c r="CDW37" s="2399"/>
      <c r="CDX37" s="2399"/>
      <c r="CDY37" s="2399"/>
      <c r="CDZ37" s="2399"/>
      <c r="CEA37" s="2399"/>
      <c r="CEB37" s="2399"/>
      <c r="CEC37" s="2399"/>
      <c r="CED37" s="2399"/>
      <c r="CEE37" s="2399"/>
      <c r="CEF37" s="2399"/>
      <c r="CEG37" s="2397"/>
      <c r="CEH37" s="2400"/>
      <c r="CEI37" s="2396"/>
      <c r="CEJ37" s="2396"/>
      <c r="CEK37" s="2396"/>
      <c r="CEL37" s="2397"/>
      <c r="CEM37" s="2398"/>
      <c r="CEN37" s="2398"/>
      <c r="CEO37" s="2398"/>
      <c r="CEP37" s="2398"/>
      <c r="CEQ37" s="2398"/>
      <c r="CER37" s="2398"/>
      <c r="CES37" s="2398"/>
      <c r="CET37" s="2398"/>
      <c r="CEU37" s="2398"/>
      <c r="CEV37" s="2398"/>
      <c r="CEW37" s="2398"/>
      <c r="CEX37" s="2398"/>
      <c r="CEY37" s="2398"/>
      <c r="CEZ37" s="2398"/>
      <c r="CFA37" s="2398"/>
      <c r="CFB37" s="2398"/>
      <c r="CFC37" s="2398"/>
      <c r="CFD37" s="2398"/>
      <c r="CFE37" s="2398"/>
      <c r="CFF37" s="2398"/>
      <c r="CFG37" s="2399"/>
      <c r="CFH37" s="2399"/>
      <c r="CFI37" s="2399"/>
      <c r="CFJ37" s="2399"/>
      <c r="CFK37" s="2399"/>
      <c r="CFL37" s="2399"/>
      <c r="CFM37" s="2399"/>
      <c r="CFN37" s="2399"/>
      <c r="CFO37" s="2399"/>
      <c r="CFP37" s="2399"/>
      <c r="CFQ37" s="2399"/>
      <c r="CFR37" s="2399"/>
      <c r="CFS37" s="2399"/>
      <c r="CFT37" s="2399"/>
      <c r="CFU37" s="2399"/>
      <c r="CFV37" s="2399"/>
      <c r="CFW37" s="2399"/>
      <c r="CFX37" s="2399"/>
      <c r="CFY37" s="2399"/>
      <c r="CFZ37" s="2397"/>
      <c r="CGA37" s="2400"/>
      <c r="CGB37" s="2396"/>
      <c r="CGC37" s="2396"/>
      <c r="CGD37" s="2396"/>
      <c r="CGE37" s="2397"/>
      <c r="CGF37" s="2398"/>
      <c r="CGG37" s="2398"/>
      <c r="CGH37" s="2398"/>
      <c r="CGI37" s="2398"/>
      <c r="CGJ37" s="2398"/>
      <c r="CGK37" s="2398"/>
      <c r="CGL37" s="2398"/>
      <c r="CGM37" s="2398"/>
      <c r="CGN37" s="2398"/>
      <c r="CGO37" s="2398"/>
      <c r="CGP37" s="2398"/>
      <c r="CGQ37" s="2398"/>
      <c r="CGR37" s="2398"/>
      <c r="CGS37" s="2398"/>
      <c r="CGT37" s="2398"/>
      <c r="CGU37" s="2398"/>
      <c r="CGV37" s="2398"/>
      <c r="CGW37" s="2398"/>
      <c r="CGX37" s="2398"/>
      <c r="CGY37" s="2398"/>
      <c r="CGZ37" s="2399"/>
      <c r="CHA37" s="2399"/>
      <c r="CHB37" s="2399"/>
      <c r="CHC37" s="2399"/>
      <c r="CHD37" s="2399"/>
      <c r="CHE37" s="2399"/>
      <c r="CHF37" s="2399"/>
      <c r="CHG37" s="2399"/>
      <c r="CHH37" s="2399"/>
      <c r="CHI37" s="2399"/>
      <c r="CHJ37" s="2399"/>
      <c r="CHK37" s="2399"/>
      <c r="CHL37" s="2399"/>
      <c r="CHM37" s="2399"/>
      <c r="CHN37" s="2399"/>
      <c r="CHO37" s="2399"/>
      <c r="CHP37" s="2399"/>
      <c r="CHQ37" s="2399"/>
      <c r="CHR37" s="2399"/>
      <c r="CHS37" s="2397"/>
      <c r="CHT37" s="2400"/>
      <c r="CHU37" s="2396"/>
      <c r="CHV37" s="2396"/>
      <c r="CHW37" s="2396"/>
      <c r="CHX37" s="2397"/>
      <c r="CHY37" s="2398"/>
      <c r="CHZ37" s="2398"/>
      <c r="CIA37" s="2398"/>
      <c r="CIB37" s="2398"/>
      <c r="CIC37" s="2398"/>
      <c r="CID37" s="2398"/>
      <c r="CIE37" s="2398"/>
      <c r="CIF37" s="2398"/>
      <c r="CIG37" s="2398"/>
      <c r="CIH37" s="2398"/>
      <c r="CII37" s="2398"/>
      <c r="CIJ37" s="2398"/>
      <c r="CIK37" s="2398"/>
      <c r="CIL37" s="2398"/>
      <c r="CIM37" s="2398"/>
      <c r="CIN37" s="2398"/>
      <c r="CIO37" s="2398"/>
      <c r="CIP37" s="2398"/>
      <c r="CIQ37" s="2398"/>
      <c r="CIR37" s="2398"/>
      <c r="CIS37" s="2399"/>
      <c r="CIT37" s="2399"/>
      <c r="CIU37" s="2399"/>
      <c r="CIV37" s="2399"/>
      <c r="CIW37" s="2399"/>
      <c r="CIX37" s="2399"/>
      <c r="CIY37" s="2399"/>
      <c r="CIZ37" s="2399"/>
      <c r="CJA37" s="2399"/>
      <c r="CJB37" s="2399"/>
      <c r="CJC37" s="2399"/>
      <c r="CJD37" s="2399"/>
      <c r="CJE37" s="2399"/>
      <c r="CJF37" s="2399"/>
      <c r="CJG37" s="2399"/>
      <c r="CJH37" s="2399"/>
      <c r="CJI37" s="2399"/>
      <c r="CJJ37" s="2399"/>
      <c r="CJK37" s="2399"/>
      <c r="CJL37" s="2397"/>
      <c r="CJM37" s="2400"/>
      <c r="CJN37" s="2396"/>
      <c r="CJO37" s="2396"/>
      <c r="CJP37" s="2396"/>
      <c r="CJQ37" s="2397"/>
      <c r="CJR37" s="2398"/>
      <c r="CJS37" s="2398"/>
      <c r="CJT37" s="2398"/>
      <c r="CJU37" s="2398"/>
      <c r="CJV37" s="2398"/>
      <c r="CJW37" s="2398"/>
      <c r="CJX37" s="2398"/>
      <c r="CJY37" s="2398"/>
      <c r="CJZ37" s="2398"/>
      <c r="CKA37" s="2398"/>
      <c r="CKB37" s="2398"/>
      <c r="CKC37" s="2398"/>
      <c r="CKD37" s="2398"/>
      <c r="CKE37" s="2398"/>
      <c r="CKF37" s="2398"/>
      <c r="CKG37" s="2398"/>
      <c r="CKH37" s="2398"/>
      <c r="CKI37" s="2398"/>
      <c r="CKJ37" s="2398"/>
      <c r="CKK37" s="2398"/>
      <c r="CKL37" s="2399"/>
      <c r="CKM37" s="2399"/>
      <c r="CKN37" s="2399"/>
      <c r="CKO37" s="2399"/>
      <c r="CKP37" s="2399"/>
      <c r="CKQ37" s="2399"/>
      <c r="CKR37" s="2399"/>
      <c r="CKS37" s="2399"/>
      <c r="CKT37" s="2399"/>
      <c r="CKU37" s="2399"/>
      <c r="CKV37" s="2399"/>
      <c r="CKW37" s="2399"/>
      <c r="CKX37" s="2399"/>
      <c r="CKY37" s="2399"/>
      <c r="CKZ37" s="2399"/>
      <c r="CLA37" s="2399"/>
      <c r="CLB37" s="2399"/>
      <c r="CLC37" s="2399"/>
      <c r="CLD37" s="2399"/>
      <c r="CLE37" s="2397"/>
      <c r="CLF37" s="2400"/>
      <c r="CLG37" s="2396"/>
      <c r="CLH37" s="2396"/>
      <c r="CLI37" s="2396"/>
      <c r="CLJ37" s="2397"/>
      <c r="CLK37" s="2398"/>
      <c r="CLL37" s="2398"/>
      <c r="CLM37" s="2398"/>
      <c r="CLN37" s="2398"/>
      <c r="CLO37" s="2398"/>
      <c r="CLP37" s="2398"/>
      <c r="CLQ37" s="2398"/>
      <c r="CLR37" s="2398"/>
      <c r="CLS37" s="2398"/>
      <c r="CLT37" s="2398"/>
      <c r="CLU37" s="2398"/>
      <c r="CLV37" s="2398"/>
      <c r="CLW37" s="2398"/>
      <c r="CLX37" s="2398"/>
      <c r="CLY37" s="2398"/>
      <c r="CLZ37" s="2398"/>
      <c r="CMA37" s="2398"/>
      <c r="CMB37" s="2398"/>
      <c r="CMC37" s="2398"/>
      <c r="CMD37" s="2398"/>
      <c r="CME37" s="2399"/>
      <c r="CMF37" s="2399"/>
      <c r="CMG37" s="2399"/>
      <c r="CMH37" s="2399"/>
      <c r="CMI37" s="2399"/>
      <c r="CMJ37" s="2399"/>
      <c r="CMK37" s="2399"/>
      <c r="CML37" s="2399"/>
      <c r="CMM37" s="2399"/>
      <c r="CMN37" s="2399"/>
      <c r="CMO37" s="2399"/>
      <c r="CMP37" s="2399"/>
      <c r="CMQ37" s="2399"/>
      <c r="CMR37" s="2399"/>
      <c r="CMS37" s="2399"/>
      <c r="CMT37" s="2399"/>
      <c r="CMU37" s="2399"/>
      <c r="CMV37" s="2399"/>
      <c r="CMW37" s="2399"/>
      <c r="CMX37" s="2397"/>
      <c r="CMY37" s="2400"/>
      <c r="CMZ37" s="2396"/>
      <c r="CNA37" s="2396"/>
      <c r="CNB37" s="2396"/>
      <c r="CNC37" s="2397"/>
      <c r="CND37" s="2398"/>
      <c r="CNE37" s="2398"/>
      <c r="CNF37" s="2398"/>
      <c r="CNG37" s="2398"/>
      <c r="CNH37" s="2398"/>
      <c r="CNI37" s="2398"/>
      <c r="CNJ37" s="2398"/>
      <c r="CNK37" s="2398"/>
      <c r="CNL37" s="2398"/>
      <c r="CNM37" s="2398"/>
      <c r="CNN37" s="2398"/>
      <c r="CNO37" s="2398"/>
      <c r="CNP37" s="2398"/>
      <c r="CNQ37" s="2398"/>
      <c r="CNR37" s="2398"/>
      <c r="CNS37" s="2398"/>
      <c r="CNT37" s="2398"/>
      <c r="CNU37" s="2398"/>
      <c r="CNV37" s="2398"/>
      <c r="CNW37" s="2398"/>
      <c r="CNX37" s="2399"/>
      <c r="CNY37" s="2399"/>
      <c r="CNZ37" s="2399"/>
      <c r="COA37" s="2399"/>
      <c r="COB37" s="2399"/>
      <c r="COC37" s="2399"/>
      <c r="COD37" s="2399"/>
      <c r="COE37" s="2399"/>
      <c r="COF37" s="2399"/>
      <c r="COG37" s="2399"/>
      <c r="COH37" s="2399"/>
      <c r="COI37" s="2399"/>
      <c r="COJ37" s="2399"/>
      <c r="COK37" s="2399"/>
      <c r="COL37" s="2399"/>
      <c r="COM37" s="2399"/>
      <c r="CON37" s="2399"/>
      <c r="COO37" s="2399"/>
      <c r="COP37" s="2399"/>
      <c r="COQ37" s="2397"/>
      <c r="COR37" s="2400"/>
      <c r="COS37" s="2396"/>
      <c r="COT37" s="2396"/>
      <c r="COU37" s="2396"/>
      <c r="COV37" s="2397"/>
      <c r="COW37" s="2398"/>
      <c r="COX37" s="2398"/>
      <c r="COY37" s="2398"/>
      <c r="COZ37" s="2398"/>
      <c r="CPA37" s="2398"/>
      <c r="CPB37" s="2398"/>
      <c r="CPC37" s="2398"/>
      <c r="CPD37" s="2398"/>
      <c r="CPE37" s="2398"/>
      <c r="CPF37" s="2398"/>
      <c r="CPG37" s="2398"/>
      <c r="CPH37" s="2398"/>
      <c r="CPI37" s="2398"/>
      <c r="CPJ37" s="2398"/>
      <c r="CPK37" s="2398"/>
      <c r="CPL37" s="2398"/>
      <c r="CPM37" s="2398"/>
      <c r="CPN37" s="2398"/>
      <c r="CPO37" s="2398"/>
      <c r="CPP37" s="2398"/>
      <c r="CPQ37" s="2399"/>
      <c r="CPR37" s="2399"/>
      <c r="CPS37" s="2399"/>
      <c r="CPT37" s="2399"/>
      <c r="CPU37" s="2399"/>
      <c r="CPV37" s="2399"/>
      <c r="CPW37" s="2399"/>
      <c r="CPX37" s="2399"/>
      <c r="CPY37" s="2399"/>
      <c r="CPZ37" s="2399"/>
      <c r="CQA37" s="2399"/>
      <c r="CQB37" s="2399"/>
      <c r="CQC37" s="2399"/>
      <c r="CQD37" s="2399"/>
      <c r="CQE37" s="2399"/>
      <c r="CQF37" s="2399"/>
      <c r="CQG37" s="2399"/>
      <c r="CQH37" s="2399"/>
      <c r="CQI37" s="2399"/>
      <c r="CQJ37" s="2397"/>
      <c r="CQK37" s="2400"/>
      <c r="CQL37" s="2396"/>
      <c r="CQM37" s="2396"/>
      <c r="CQN37" s="2396"/>
      <c r="CQO37" s="2397"/>
      <c r="CQP37" s="2398"/>
      <c r="CQQ37" s="2398"/>
      <c r="CQR37" s="2398"/>
      <c r="CQS37" s="2398"/>
      <c r="CQT37" s="2398"/>
      <c r="CQU37" s="2398"/>
      <c r="CQV37" s="2398"/>
      <c r="CQW37" s="2398"/>
      <c r="CQX37" s="2398"/>
      <c r="CQY37" s="2398"/>
      <c r="CQZ37" s="2398"/>
      <c r="CRA37" s="2398"/>
      <c r="CRB37" s="2398"/>
      <c r="CRC37" s="2398"/>
      <c r="CRD37" s="2398"/>
      <c r="CRE37" s="2398"/>
      <c r="CRF37" s="2398"/>
      <c r="CRG37" s="2398"/>
      <c r="CRH37" s="2398"/>
      <c r="CRI37" s="2398"/>
      <c r="CRJ37" s="2399"/>
      <c r="CRK37" s="2399"/>
      <c r="CRL37" s="2399"/>
      <c r="CRM37" s="2399"/>
      <c r="CRN37" s="2399"/>
      <c r="CRO37" s="2399"/>
      <c r="CRP37" s="2399"/>
      <c r="CRQ37" s="2399"/>
      <c r="CRR37" s="2399"/>
      <c r="CRS37" s="2399"/>
      <c r="CRT37" s="2399"/>
      <c r="CRU37" s="2399"/>
      <c r="CRV37" s="2399"/>
      <c r="CRW37" s="2399"/>
      <c r="CRX37" s="2399"/>
      <c r="CRY37" s="2399"/>
      <c r="CRZ37" s="2399"/>
      <c r="CSA37" s="2399"/>
      <c r="CSB37" s="2399"/>
      <c r="CSC37" s="2397"/>
      <c r="CSD37" s="2400"/>
      <c r="CSE37" s="2396"/>
      <c r="CSF37" s="2396"/>
      <c r="CSG37" s="2396"/>
      <c r="CSH37" s="2397"/>
      <c r="CSI37" s="2398"/>
      <c r="CSJ37" s="2398"/>
      <c r="CSK37" s="2398"/>
      <c r="CSL37" s="2398"/>
      <c r="CSM37" s="2398"/>
      <c r="CSN37" s="2398"/>
      <c r="CSO37" s="2398"/>
      <c r="CSP37" s="2398"/>
      <c r="CSQ37" s="2398"/>
      <c r="CSR37" s="2398"/>
      <c r="CSS37" s="2398"/>
      <c r="CST37" s="2398"/>
      <c r="CSU37" s="2398"/>
      <c r="CSV37" s="2398"/>
      <c r="CSW37" s="2398"/>
      <c r="CSX37" s="2398"/>
      <c r="CSY37" s="2398"/>
      <c r="CSZ37" s="2398"/>
      <c r="CTA37" s="2398"/>
      <c r="CTB37" s="2398"/>
      <c r="CTC37" s="2399"/>
      <c r="CTD37" s="2399"/>
      <c r="CTE37" s="2399"/>
      <c r="CTF37" s="2399"/>
      <c r="CTG37" s="2399"/>
      <c r="CTH37" s="2399"/>
      <c r="CTI37" s="2399"/>
      <c r="CTJ37" s="2399"/>
      <c r="CTK37" s="2399"/>
      <c r="CTL37" s="2399"/>
      <c r="CTM37" s="2399"/>
      <c r="CTN37" s="2399"/>
      <c r="CTO37" s="2399"/>
      <c r="CTP37" s="2399"/>
      <c r="CTQ37" s="2399"/>
      <c r="CTR37" s="2399"/>
      <c r="CTS37" s="2399"/>
      <c r="CTT37" s="2399"/>
      <c r="CTU37" s="2399"/>
      <c r="CTV37" s="2397"/>
      <c r="CTW37" s="2400"/>
      <c r="CTX37" s="2396"/>
      <c r="CTY37" s="2396"/>
      <c r="CTZ37" s="2396"/>
      <c r="CUA37" s="2397"/>
      <c r="CUB37" s="2398"/>
      <c r="CUC37" s="2398"/>
      <c r="CUD37" s="2398"/>
      <c r="CUE37" s="2398"/>
      <c r="CUF37" s="2398"/>
      <c r="CUG37" s="2398"/>
      <c r="CUH37" s="2398"/>
      <c r="CUI37" s="2398"/>
      <c r="CUJ37" s="2398"/>
      <c r="CUK37" s="2398"/>
      <c r="CUL37" s="2398"/>
      <c r="CUM37" s="2398"/>
      <c r="CUN37" s="2398"/>
      <c r="CUO37" s="2398"/>
      <c r="CUP37" s="2398"/>
      <c r="CUQ37" s="2398"/>
      <c r="CUR37" s="2398"/>
      <c r="CUS37" s="2398"/>
      <c r="CUT37" s="2398"/>
      <c r="CUU37" s="2398"/>
      <c r="CUV37" s="2399"/>
      <c r="CUW37" s="2399"/>
      <c r="CUX37" s="2399"/>
      <c r="CUY37" s="2399"/>
      <c r="CUZ37" s="2399"/>
      <c r="CVA37" s="2399"/>
      <c r="CVB37" s="2399"/>
      <c r="CVC37" s="2399"/>
      <c r="CVD37" s="2399"/>
      <c r="CVE37" s="2399"/>
      <c r="CVF37" s="2399"/>
      <c r="CVG37" s="2399"/>
      <c r="CVH37" s="2399"/>
      <c r="CVI37" s="2399"/>
      <c r="CVJ37" s="2399"/>
      <c r="CVK37" s="2399"/>
      <c r="CVL37" s="2399"/>
      <c r="CVM37" s="2399"/>
      <c r="CVN37" s="2399"/>
      <c r="CVO37" s="2397"/>
      <c r="CVP37" s="2400"/>
      <c r="CVQ37" s="2396"/>
      <c r="CVR37" s="2396"/>
      <c r="CVS37" s="2396"/>
      <c r="CVT37" s="2397"/>
      <c r="CVU37" s="2398"/>
      <c r="CVV37" s="2398"/>
      <c r="CVW37" s="2398"/>
      <c r="CVX37" s="2398"/>
      <c r="CVY37" s="2398"/>
      <c r="CVZ37" s="2398"/>
      <c r="CWA37" s="2398"/>
      <c r="CWB37" s="2398"/>
      <c r="CWC37" s="2398"/>
      <c r="CWD37" s="2398"/>
      <c r="CWE37" s="2398"/>
      <c r="CWF37" s="2398"/>
      <c r="CWG37" s="2398"/>
      <c r="CWH37" s="2398"/>
      <c r="CWI37" s="2398"/>
      <c r="CWJ37" s="2398"/>
      <c r="CWK37" s="2398"/>
      <c r="CWL37" s="2398"/>
      <c r="CWM37" s="2398"/>
      <c r="CWN37" s="2398"/>
      <c r="CWO37" s="2399"/>
      <c r="CWP37" s="2399"/>
      <c r="CWQ37" s="2399"/>
      <c r="CWR37" s="2399"/>
      <c r="CWS37" s="2399"/>
      <c r="CWT37" s="2399"/>
      <c r="CWU37" s="2399"/>
      <c r="CWV37" s="2399"/>
      <c r="CWW37" s="2399"/>
      <c r="CWX37" s="2399"/>
      <c r="CWY37" s="2399"/>
      <c r="CWZ37" s="2399"/>
      <c r="CXA37" s="2399"/>
      <c r="CXB37" s="2399"/>
      <c r="CXC37" s="2399"/>
      <c r="CXD37" s="2399"/>
      <c r="CXE37" s="2399"/>
      <c r="CXF37" s="2399"/>
      <c r="CXG37" s="2399"/>
      <c r="CXH37" s="2397"/>
      <c r="CXI37" s="2400"/>
      <c r="CXJ37" s="2396"/>
      <c r="CXK37" s="2396"/>
      <c r="CXL37" s="2396"/>
      <c r="CXM37" s="2397"/>
      <c r="CXN37" s="2398"/>
      <c r="CXO37" s="2398"/>
      <c r="CXP37" s="2398"/>
      <c r="CXQ37" s="2398"/>
      <c r="CXR37" s="2398"/>
      <c r="CXS37" s="2398"/>
      <c r="CXT37" s="2398"/>
      <c r="CXU37" s="2398"/>
      <c r="CXV37" s="2398"/>
      <c r="CXW37" s="2398"/>
      <c r="CXX37" s="2398"/>
      <c r="CXY37" s="2398"/>
      <c r="CXZ37" s="2398"/>
      <c r="CYA37" s="2398"/>
      <c r="CYB37" s="2398"/>
      <c r="CYC37" s="2398"/>
      <c r="CYD37" s="2398"/>
      <c r="CYE37" s="2398"/>
      <c r="CYF37" s="2398"/>
      <c r="CYG37" s="2398"/>
      <c r="CYH37" s="2399"/>
      <c r="CYI37" s="2399"/>
      <c r="CYJ37" s="2399"/>
      <c r="CYK37" s="2399"/>
      <c r="CYL37" s="2399"/>
      <c r="CYM37" s="2399"/>
      <c r="CYN37" s="2399"/>
      <c r="CYO37" s="2399"/>
      <c r="CYP37" s="2399"/>
      <c r="CYQ37" s="2399"/>
      <c r="CYR37" s="2399"/>
      <c r="CYS37" s="2399"/>
      <c r="CYT37" s="2399"/>
      <c r="CYU37" s="2399"/>
      <c r="CYV37" s="2399"/>
      <c r="CYW37" s="2399"/>
      <c r="CYX37" s="2399"/>
      <c r="CYY37" s="2399"/>
      <c r="CYZ37" s="2399"/>
      <c r="CZA37" s="2397"/>
      <c r="CZB37" s="2400"/>
      <c r="CZC37" s="2396"/>
      <c r="CZD37" s="2396"/>
      <c r="CZE37" s="2396"/>
      <c r="CZF37" s="2397"/>
      <c r="CZG37" s="2398"/>
      <c r="CZH37" s="2398"/>
      <c r="CZI37" s="2398"/>
      <c r="CZJ37" s="2398"/>
      <c r="CZK37" s="2398"/>
      <c r="CZL37" s="2398"/>
      <c r="CZM37" s="2398"/>
      <c r="CZN37" s="2398"/>
      <c r="CZO37" s="2398"/>
      <c r="CZP37" s="2398"/>
      <c r="CZQ37" s="2398"/>
      <c r="CZR37" s="2398"/>
      <c r="CZS37" s="2398"/>
      <c r="CZT37" s="2398"/>
      <c r="CZU37" s="2398"/>
      <c r="CZV37" s="2398"/>
      <c r="CZW37" s="2398"/>
      <c r="CZX37" s="2398"/>
      <c r="CZY37" s="2398"/>
      <c r="CZZ37" s="2398"/>
      <c r="DAA37" s="2399"/>
      <c r="DAB37" s="2399"/>
      <c r="DAC37" s="2399"/>
      <c r="DAD37" s="2399"/>
      <c r="DAE37" s="2399"/>
      <c r="DAF37" s="2399"/>
      <c r="DAG37" s="2399"/>
      <c r="DAH37" s="2399"/>
      <c r="DAI37" s="2399"/>
      <c r="DAJ37" s="2399"/>
      <c r="DAK37" s="2399"/>
      <c r="DAL37" s="2399"/>
      <c r="DAM37" s="2399"/>
      <c r="DAN37" s="2399"/>
      <c r="DAO37" s="2399"/>
      <c r="DAP37" s="2399"/>
      <c r="DAQ37" s="2399"/>
      <c r="DAR37" s="2399"/>
      <c r="DAS37" s="2399"/>
      <c r="DAT37" s="2397"/>
      <c r="DAU37" s="2400"/>
      <c r="DAV37" s="2396"/>
      <c r="DAW37" s="2396"/>
      <c r="DAX37" s="2396"/>
      <c r="DAY37" s="2397"/>
      <c r="DAZ37" s="2398"/>
      <c r="DBA37" s="2398"/>
      <c r="DBB37" s="2398"/>
      <c r="DBC37" s="2398"/>
      <c r="DBD37" s="2398"/>
      <c r="DBE37" s="2398"/>
      <c r="DBF37" s="2398"/>
      <c r="DBG37" s="2398"/>
      <c r="DBH37" s="2398"/>
      <c r="DBI37" s="2398"/>
      <c r="DBJ37" s="2398"/>
      <c r="DBK37" s="2398"/>
      <c r="DBL37" s="2398"/>
      <c r="DBM37" s="2398"/>
      <c r="DBN37" s="2398"/>
      <c r="DBO37" s="2398"/>
      <c r="DBP37" s="2398"/>
      <c r="DBQ37" s="2398"/>
      <c r="DBR37" s="2398"/>
      <c r="DBS37" s="2398"/>
      <c r="DBT37" s="2399"/>
      <c r="DBU37" s="2399"/>
      <c r="DBV37" s="2399"/>
      <c r="DBW37" s="2399"/>
      <c r="DBX37" s="2399"/>
      <c r="DBY37" s="2399"/>
      <c r="DBZ37" s="2399"/>
      <c r="DCA37" s="2399"/>
      <c r="DCB37" s="2399"/>
      <c r="DCC37" s="2399"/>
      <c r="DCD37" s="2399"/>
      <c r="DCE37" s="2399"/>
      <c r="DCF37" s="2399"/>
      <c r="DCG37" s="2399"/>
      <c r="DCH37" s="2399"/>
      <c r="DCI37" s="2399"/>
      <c r="DCJ37" s="2399"/>
      <c r="DCK37" s="2399"/>
      <c r="DCL37" s="2399"/>
      <c r="DCM37" s="2397"/>
      <c r="DCN37" s="2400"/>
      <c r="DCO37" s="2396"/>
      <c r="DCP37" s="2396"/>
      <c r="DCQ37" s="2396"/>
      <c r="DCR37" s="2397"/>
      <c r="DCS37" s="2398"/>
      <c r="DCT37" s="2398"/>
      <c r="DCU37" s="2398"/>
      <c r="DCV37" s="2398"/>
      <c r="DCW37" s="2398"/>
      <c r="DCX37" s="2398"/>
      <c r="DCY37" s="2398"/>
      <c r="DCZ37" s="2398"/>
      <c r="DDA37" s="2398"/>
      <c r="DDB37" s="2398"/>
      <c r="DDC37" s="2398"/>
      <c r="DDD37" s="2398"/>
      <c r="DDE37" s="2398"/>
      <c r="DDF37" s="2398"/>
      <c r="DDG37" s="2398"/>
      <c r="DDH37" s="2398"/>
      <c r="DDI37" s="2398"/>
      <c r="DDJ37" s="2398"/>
      <c r="DDK37" s="2398"/>
      <c r="DDL37" s="2398"/>
      <c r="DDM37" s="2399"/>
      <c r="DDN37" s="2399"/>
      <c r="DDO37" s="2399"/>
      <c r="DDP37" s="2399"/>
      <c r="DDQ37" s="2399"/>
      <c r="DDR37" s="2399"/>
      <c r="DDS37" s="2399"/>
      <c r="DDT37" s="2399"/>
      <c r="DDU37" s="2399"/>
      <c r="DDV37" s="2399"/>
      <c r="DDW37" s="2399"/>
      <c r="DDX37" s="2399"/>
      <c r="DDY37" s="2399"/>
      <c r="DDZ37" s="2399"/>
      <c r="DEA37" s="2399"/>
      <c r="DEB37" s="2399"/>
      <c r="DEC37" s="2399"/>
      <c r="DED37" s="2399"/>
      <c r="DEE37" s="2399"/>
      <c r="DEF37" s="2397"/>
      <c r="DEG37" s="2400"/>
      <c r="DEH37" s="2396"/>
      <c r="DEI37" s="2396"/>
      <c r="DEJ37" s="2396"/>
      <c r="DEK37" s="2397"/>
      <c r="DEL37" s="2398"/>
      <c r="DEM37" s="2398"/>
      <c r="DEN37" s="2398"/>
      <c r="DEO37" s="2398"/>
      <c r="DEP37" s="2398"/>
      <c r="DEQ37" s="2398"/>
      <c r="DER37" s="2398"/>
      <c r="DES37" s="2398"/>
      <c r="DET37" s="2398"/>
      <c r="DEU37" s="2398"/>
      <c r="DEV37" s="2398"/>
      <c r="DEW37" s="2398"/>
      <c r="DEX37" s="2398"/>
      <c r="DEY37" s="2398"/>
      <c r="DEZ37" s="2398"/>
      <c r="DFA37" s="2398"/>
      <c r="DFB37" s="2398"/>
      <c r="DFC37" s="2398"/>
      <c r="DFD37" s="2398"/>
      <c r="DFE37" s="2398"/>
      <c r="DFF37" s="2399"/>
      <c r="DFG37" s="2399"/>
      <c r="DFH37" s="2399"/>
      <c r="DFI37" s="2399"/>
      <c r="DFJ37" s="2399"/>
      <c r="DFK37" s="2399"/>
      <c r="DFL37" s="2399"/>
      <c r="DFM37" s="2399"/>
      <c r="DFN37" s="2399"/>
      <c r="DFO37" s="2399"/>
      <c r="DFP37" s="2399"/>
      <c r="DFQ37" s="2399"/>
      <c r="DFR37" s="2399"/>
      <c r="DFS37" s="2399"/>
      <c r="DFT37" s="2399"/>
      <c r="DFU37" s="2399"/>
      <c r="DFV37" s="2399"/>
      <c r="DFW37" s="2399"/>
      <c r="DFX37" s="2399"/>
      <c r="DFY37" s="2397"/>
      <c r="DFZ37" s="2400"/>
      <c r="DGA37" s="2396"/>
      <c r="DGB37" s="2396"/>
      <c r="DGC37" s="2396"/>
      <c r="DGD37" s="2397"/>
      <c r="DGE37" s="2398"/>
      <c r="DGF37" s="2398"/>
      <c r="DGG37" s="2398"/>
      <c r="DGH37" s="2398"/>
      <c r="DGI37" s="2398"/>
      <c r="DGJ37" s="2398"/>
      <c r="DGK37" s="2398"/>
      <c r="DGL37" s="2398"/>
      <c r="DGM37" s="2398"/>
      <c r="DGN37" s="2398"/>
      <c r="DGO37" s="2398"/>
      <c r="DGP37" s="2398"/>
      <c r="DGQ37" s="2398"/>
      <c r="DGR37" s="2398"/>
      <c r="DGS37" s="2398"/>
      <c r="DGT37" s="2398"/>
      <c r="DGU37" s="2398"/>
      <c r="DGV37" s="2398"/>
      <c r="DGW37" s="2398"/>
      <c r="DGX37" s="2398"/>
      <c r="DGY37" s="2399"/>
      <c r="DGZ37" s="2399"/>
      <c r="DHA37" s="2399"/>
      <c r="DHB37" s="2399"/>
      <c r="DHC37" s="2399"/>
      <c r="DHD37" s="2399"/>
      <c r="DHE37" s="2399"/>
      <c r="DHF37" s="2399"/>
      <c r="DHG37" s="2399"/>
      <c r="DHH37" s="2399"/>
      <c r="DHI37" s="2399"/>
      <c r="DHJ37" s="2399"/>
      <c r="DHK37" s="2399"/>
      <c r="DHL37" s="2399"/>
      <c r="DHM37" s="2399"/>
      <c r="DHN37" s="2399"/>
      <c r="DHO37" s="2399"/>
      <c r="DHP37" s="2399"/>
      <c r="DHQ37" s="2399"/>
      <c r="DHR37" s="2397"/>
      <c r="DHS37" s="2400"/>
      <c r="DHT37" s="2396"/>
      <c r="DHU37" s="2396"/>
      <c r="DHV37" s="2396"/>
      <c r="DHW37" s="2397"/>
      <c r="DHX37" s="2398"/>
      <c r="DHY37" s="2398"/>
      <c r="DHZ37" s="2398"/>
      <c r="DIA37" s="2398"/>
      <c r="DIB37" s="2398"/>
      <c r="DIC37" s="2398"/>
      <c r="DID37" s="2398"/>
      <c r="DIE37" s="2398"/>
      <c r="DIF37" s="2398"/>
      <c r="DIG37" s="2398"/>
      <c r="DIH37" s="2398"/>
      <c r="DII37" s="2398"/>
      <c r="DIJ37" s="2398"/>
      <c r="DIK37" s="2398"/>
      <c r="DIL37" s="2398"/>
      <c r="DIM37" s="2398"/>
      <c r="DIN37" s="2398"/>
      <c r="DIO37" s="2398"/>
      <c r="DIP37" s="2398"/>
      <c r="DIQ37" s="2398"/>
      <c r="DIR37" s="2399"/>
      <c r="DIS37" s="2399"/>
      <c r="DIT37" s="2399"/>
      <c r="DIU37" s="2399"/>
      <c r="DIV37" s="2399"/>
      <c r="DIW37" s="2399"/>
      <c r="DIX37" s="2399"/>
      <c r="DIY37" s="2399"/>
      <c r="DIZ37" s="2399"/>
      <c r="DJA37" s="2399"/>
      <c r="DJB37" s="2399"/>
      <c r="DJC37" s="2399"/>
      <c r="DJD37" s="2399"/>
      <c r="DJE37" s="2399"/>
      <c r="DJF37" s="2399"/>
      <c r="DJG37" s="2399"/>
      <c r="DJH37" s="2399"/>
      <c r="DJI37" s="2399"/>
      <c r="DJJ37" s="2399"/>
      <c r="DJK37" s="2397"/>
      <c r="DJL37" s="2400"/>
      <c r="DJM37" s="2396"/>
      <c r="DJN37" s="2396"/>
      <c r="DJO37" s="2396"/>
      <c r="DJP37" s="2397"/>
      <c r="DJQ37" s="2398"/>
      <c r="DJR37" s="2398"/>
      <c r="DJS37" s="2398"/>
      <c r="DJT37" s="2398"/>
      <c r="DJU37" s="2398"/>
      <c r="DJV37" s="2398"/>
      <c r="DJW37" s="2398"/>
      <c r="DJX37" s="2398"/>
      <c r="DJY37" s="2398"/>
      <c r="DJZ37" s="2398"/>
      <c r="DKA37" s="2398"/>
      <c r="DKB37" s="2398"/>
      <c r="DKC37" s="2398"/>
      <c r="DKD37" s="2398"/>
      <c r="DKE37" s="2398"/>
      <c r="DKF37" s="2398"/>
      <c r="DKG37" s="2398"/>
      <c r="DKH37" s="2398"/>
      <c r="DKI37" s="2398"/>
      <c r="DKJ37" s="2398"/>
      <c r="DKK37" s="2399"/>
      <c r="DKL37" s="2399"/>
      <c r="DKM37" s="2399"/>
      <c r="DKN37" s="2399"/>
      <c r="DKO37" s="2399"/>
      <c r="DKP37" s="2399"/>
      <c r="DKQ37" s="2399"/>
      <c r="DKR37" s="2399"/>
      <c r="DKS37" s="2399"/>
      <c r="DKT37" s="2399"/>
      <c r="DKU37" s="2399"/>
      <c r="DKV37" s="2399"/>
      <c r="DKW37" s="2399"/>
      <c r="DKX37" s="2399"/>
      <c r="DKY37" s="2399"/>
      <c r="DKZ37" s="2399"/>
      <c r="DLA37" s="2399"/>
      <c r="DLB37" s="2399"/>
      <c r="DLC37" s="2399"/>
      <c r="DLD37" s="2397"/>
      <c r="DLE37" s="2400"/>
      <c r="DLF37" s="2396"/>
      <c r="DLG37" s="2396"/>
      <c r="DLH37" s="2396"/>
      <c r="DLI37" s="2397"/>
      <c r="DLJ37" s="2398"/>
      <c r="DLK37" s="2398"/>
      <c r="DLL37" s="2398"/>
      <c r="DLM37" s="2398"/>
      <c r="DLN37" s="2398"/>
      <c r="DLO37" s="2398"/>
      <c r="DLP37" s="2398"/>
      <c r="DLQ37" s="2398"/>
      <c r="DLR37" s="2398"/>
      <c r="DLS37" s="2398"/>
      <c r="DLT37" s="2398"/>
      <c r="DLU37" s="2398"/>
      <c r="DLV37" s="2398"/>
      <c r="DLW37" s="2398"/>
      <c r="DLX37" s="2398"/>
      <c r="DLY37" s="2398"/>
      <c r="DLZ37" s="2398"/>
      <c r="DMA37" s="2398"/>
      <c r="DMB37" s="2398"/>
      <c r="DMC37" s="2398"/>
      <c r="DMD37" s="2399"/>
      <c r="DME37" s="2399"/>
      <c r="DMF37" s="2399"/>
      <c r="DMG37" s="2399"/>
      <c r="DMH37" s="2399"/>
      <c r="DMI37" s="2399"/>
      <c r="DMJ37" s="2399"/>
      <c r="DMK37" s="2399"/>
      <c r="DML37" s="2399"/>
      <c r="DMM37" s="2399"/>
      <c r="DMN37" s="2399"/>
      <c r="DMO37" s="2399"/>
      <c r="DMP37" s="2399"/>
      <c r="DMQ37" s="2399"/>
      <c r="DMR37" s="2399"/>
      <c r="DMS37" s="2399"/>
      <c r="DMT37" s="2399"/>
      <c r="DMU37" s="2399"/>
      <c r="DMV37" s="2399"/>
      <c r="DMW37" s="2397"/>
      <c r="DMX37" s="2400"/>
      <c r="DMY37" s="2396"/>
      <c r="DMZ37" s="2396"/>
      <c r="DNA37" s="2396"/>
      <c r="DNB37" s="2397"/>
      <c r="DNC37" s="2398"/>
      <c r="DND37" s="2398"/>
      <c r="DNE37" s="2398"/>
      <c r="DNF37" s="2398"/>
      <c r="DNG37" s="2398"/>
      <c r="DNH37" s="2398"/>
      <c r="DNI37" s="2398"/>
      <c r="DNJ37" s="2398"/>
      <c r="DNK37" s="2398"/>
      <c r="DNL37" s="2398"/>
      <c r="DNM37" s="2398"/>
      <c r="DNN37" s="2398"/>
      <c r="DNO37" s="2398"/>
      <c r="DNP37" s="2398"/>
      <c r="DNQ37" s="2398"/>
      <c r="DNR37" s="2398"/>
      <c r="DNS37" s="2398"/>
      <c r="DNT37" s="2398"/>
      <c r="DNU37" s="2398"/>
      <c r="DNV37" s="2398"/>
      <c r="DNW37" s="2399"/>
      <c r="DNX37" s="2399"/>
      <c r="DNY37" s="2399"/>
      <c r="DNZ37" s="2399"/>
      <c r="DOA37" s="2399"/>
      <c r="DOB37" s="2399"/>
      <c r="DOC37" s="2399"/>
      <c r="DOD37" s="2399"/>
      <c r="DOE37" s="2399"/>
      <c r="DOF37" s="2399"/>
      <c r="DOG37" s="2399"/>
      <c r="DOH37" s="2399"/>
      <c r="DOI37" s="2399"/>
      <c r="DOJ37" s="2399"/>
      <c r="DOK37" s="2399"/>
      <c r="DOL37" s="2399"/>
      <c r="DOM37" s="2399"/>
      <c r="DON37" s="2399"/>
      <c r="DOO37" s="2399"/>
      <c r="DOP37" s="2397"/>
      <c r="DOQ37" s="2400"/>
      <c r="DOR37" s="2396"/>
      <c r="DOS37" s="2396"/>
      <c r="DOT37" s="2396"/>
      <c r="DOU37" s="2397"/>
      <c r="DOV37" s="2398"/>
      <c r="DOW37" s="2398"/>
      <c r="DOX37" s="2398"/>
      <c r="DOY37" s="2398"/>
      <c r="DOZ37" s="2398"/>
      <c r="DPA37" s="2398"/>
      <c r="DPB37" s="2398"/>
      <c r="DPC37" s="2398"/>
      <c r="DPD37" s="2398"/>
      <c r="DPE37" s="2398"/>
      <c r="DPF37" s="2398"/>
      <c r="DPG37" s="2398"/>
      <c r="DPH37" s="2398"/>
      <c r="DPI37" s="2398"/>
      <c r="DPJ37" s="2398"/>
      <c r="DPK37" s="2398"/>
      <c r="DPL37" s="2398"/>
      <c r="DPM37" s="2398"/>
      <c r="DPN37" s="2398"/>
      <c r="DPO37" s="2398"/>
      <c r="DPP37" s="2399"/>
      <c r="DPQ37" s="2399"/>
      <c r="DPR37" s="2399"/>
      <c r="DPS37" s="2399"/>
      <c r="DPT37" s="2399"/>
      <c r="DPU37" s="2399"/>
      <c r="DPV37" s="2399"/>
      <c r="DPW37" s="2399"/>
      <c r="DPX37" s="2399"/>
      <c r="DPY37" s="2399"/>
      <c r="DPZ37" s="2399"/>
      <c r="DQA37" s="2399"/>
      <c r="DQB37" s="2399"/>
      <c r="DQC37" s="2399"/>
      <c r="DQD37" s="2399"/>
      <c r="DQE37" s="2399"/>
      <c r="DQF37" s="2399"/>
      <c r="DQG37" s="2399"/>
      <c r="DQH37" s="2399"/>
      <c r="DQI37" s="2397"/>
      <c r="DQJ37" s="2400"/>
      <c r="DQK37" s="2396"/>
      <c r="DQL37" s="2396"/>
      <c r="DQM37" s="2396"/>
      <c r="DQN37" s="2397"/>
      <c r="DQO37" s="2398"/>
      <c r="DQP37" s="2398"/>
      <c r="DQQ37" s="2398"/>
      <c r="DQR37" s="2398"/>
      <c r="DQS37" s="2398"/>
      <c r="DQT37" s="2398"/>
      <c r="DQU37" s="2398"/>
      <c r="DQV37" s="2398"/>
      <c r="DQW37" s="2398"/>
      <c r="DQX37" s="2398"/>
      <c r="DQY37" s="2398"/>
      <c r="DQZ37" s="2398"/>
      <c r="DRA37" s="2398"/>
      <c r="DRB37" s="2398"/>
      <c r="DRC37" s="2398"/>
      <c r="DRD37" s="2398"/>
      <c r="DRE37" s="2398"/>
      <c r="DRF37" s="2398"/>
      <c r="DRG37" s="2398"/>
      <c r="DRH37" s="2398"/>
      <c r="DRI37" s="2399"/>
      <c r="DRJ37" s="2399"/>
      <c r="DRK37" s="2399"/>
      <c r="DRL37" s="2399"/>
      <c r="DRM37" s="2399"/>
      <c r="DRN37" s="2399"/>
      <c r="DRO37" s="2399"/>
      <c r="DRP37" s="2399"/>
      <c r="DRQ37" s="2399"/>
      <c r="DRR37" s="2399"/>
      <c r="DRS37" s="2399"/>
      <c r="DRT37" s="2399"/>
      <c r="DRU37" s="2399"/>
      <c r="DRV37" s="2399"/>
      <c r="DRW37" s="2399"/>
      <c r="DRX37" s="2399"/>
      <c r="DRY37" s="2399"/>
      <c r="DRZ37" s="2399"/>
      <c r="DSA37" s="2399"/>
      <c r="DSB37" s="2397"/>
      <c r="DSC37" s="2400"/>
      <c r="DSD37" s="2396"/>
      <c r="DSE37" s="2396"/>
      <c r="DSF37" s="2396"/>
      <c r="DSG37" s="2397"/>
      <c r="DSH37" s="2398"/>
      <c r="DSI37" s="2398"/>
      <c r="DSJ37" s="2398"/>
      <c r="DSK37" s="2398"/>
      <c r="DSL37" s="2398"/>
      <c r="DSM37" s="2398"/>
      <c r="DSN37" s="2398"/>
      <c r="DSO37" s="2398"/>
      <c r="DSP37" s="2398"/>
      <c r="DSQ37" s="2398"/>
      <c r="DSR37" s="2398"/>
      <c r="DSS37" s="2398"/>
      <c r="DST37" s="2398"/>
      <c r="DSU37" s="2398"/>
      <c r="DSV37" s="2398"/>
      <c r="DSW37" s="2398"/>
      <c r="DSX37" s="2398"/>
      <c r="DSY37" s="2398"/>
      <c r="DSZ37" s="2398"/>
      <c r="DTA37" s="2398"/>
      <c r="DTB37" s="2399"/>
      <c r="DTC37" s="2399"/>
      <c r="DTD37" s="2399"/>
      <c r="DTE37" s="2399"/>
      <c r="DTF37" s="2399"/>
      <c r="DTG37" s="2399"/>
      <c r="DTH37" s="2399"/>
      <c r="DTI37" s="2399"/>
      <c r="DTJ37" s="2399"/>
      <c r="DTK37" s="2399"/>
      <c r="DTL37" s="2399"/>
      <c r="DTM37" s="2399"/>
      <c r="DTN37" s="2399"/>
      <c r="DTO37" s="2399"/>
      <c r="DTP37" s="2399"/>
      <c r="DTQ37" s="2399"/>
      <c r="DTR37" s="2399"/>
      <c r="DTS37" s="2399"/>
      <c r="DTT37" s="2399"/>
      <c r="DTU37" s="2397"/>
      <c r="DTV37" s="2400"/>
      <c r="DTW37" s="2396"/>
      <c r="DTX37" s="2396"/>
      <c r="DTY37" s="2396"/>
      <c r="DTZ37" s="2397"/>
      <c r="DUA37" s="2398"/>
      <c r="DUB37" s="2398"/>
      <c r="DUC37" s="2398"/>
      <c r="DUD37" s="2398"/>
      <c r="DUE37" s="2398"/>
      <c r="DUF37" s="2398"/>
      <c r="DUG37" s="2398"/>
      <c r="DUH37" s="2398"/>
      <c r="DUI37" s="2398"/>
      <c r="DUJ37" s="2398"/>
      <c r="DUK37" s="2398"/>
      <c r="DUL37" s="2398"/>
      <c r="DUM37" s="2398"/>
      <c r="DUN37" s="2398"/>
      <c r="DUO37" s="2398"/>
      <c r="DUP37" s="2398"/>
      <c r="DUQ37" s="2398"/>
      <c r="DUR37" s="2398"/>
      <c r="DUS37" s="2398"/>
      <c r="DUT37" s="2398"/>
      <c r="DUU37" s="2399"/>
      <c r="DUV37" s="2399"/>
      <c r="DUW37" s="2399"/>
      <c r="DUX37" s="2399"/>
      <c r="DUY37" s="2399"/>
      <c r="DUZ37" s="2399"/>
      <c r="DVA37" s="2399"/>
      <c r="DVB37" s="2399"/>
      <c r="DVC37" s="2399"/>
      <c r="DVD37" s="2399"/>
      <c r="DVE37" s="2399"/>
      <c r="DVF37" s="2399"/>
      <c r="DVG37" s="2399"/>
      <c r="DVH37" s="2399"/>
      <c r="DVI37" s="2399"/>
      <c r="DVJ37" s="2399"/>
      <c r="DVK37" s="2399"/>
      <c r="DVL37" s="2399"/>
      <c r="DVM37" s="2399"/>
      <c r="DVN37" s="2397"/>
      <c r="DVO37" s="2400"/>
      <c r="DVP37" s="2396"/>
      <c r="DVQ37" s="2396"/>
      <c r="DVR37" s="2396"/>
      <c r="DVS37" s="2397"/>
      <c r="DVT37" s="2398"/>
      <c r="DVU37" s="2398"/>
      <c r="DVV37" s="2398"/>
      <c r="DVW37" s="2398"/>
      <c r="DVX37" s="2398"/>
      <c r="DVY37" s="2398"/>
      <c r="DVZ37" s="2398"/>
      <c r="DWA37" s="2398"/>
      <c r="DWB37" s="2398"/>
      <c r="DWC37" s="2398"/>
      <c r="DWD37" s="2398"/>
      <c r="DWE37" s="2398"/>
      <c r="DWF37" s="2398"/>
      <c r="DWG37" s="2398"/>
      <c r="DWH37" s="2398"/>
      <c r="DWI37" s="2398"/>
      <c r="DWJ37" s="2398"/>
      <c r="DWK37" s="2398"/>
      <c r="DWL37" s="2398"/>
      <c r="DWM37" s="2398"/>
      <c r="DWN37" s="2399"/>
      <c r="DWO37" s="2399"/>
      <c r="DWP37" s="2399"/>
      <c r="DWQ37" s="2399"/>
      <c r="DWR37" s="2399"/>
      <c r="DWS37" s="2399"/>
      <c r="DWT37" s="2399"/>
      <c r="DWU37" s="2399"/>
      <c r="DWV37" s="2399"/>
      <c r="DWW37" s="2399"/>
      <c r="DWX37" s="2399"/>
      <c r="DWY37" s="2399"/>
      <c r="DWZ37" s="2399"/>
      <c r="DXA37" s="2399"/>
      <c r="DXB37" s="2399"/>
      <c r="DXC37" s="2399"/>
      <c r="DXD37" s="2399"/>
      <c r="DXE37" s="2399"/>
      <c r="DXF37" s="2399"/>
      <c r="DXG37" s="2397"/>
      <c r="DXH37" s="2400"/>
      <c r="DXI37" s="2396"/>
      <c r="DXJ37" s="2396"/>
      <c r="DXK37" s="2396"/>
      <c r="DXL37" s="2397"/>
      <c r="DXM37" s="2398"/>
      <c r="DXN37" s="2398"/>
      <c r="DXO37" s="2398"/>
      <c r="DXP37" s="2398"/>
      <c r="DXQ37" s="2398"/>
      <c r="DXR37" s="2398"/>
      <c r="DXS37" s="2398"/>
      <c r="DXT37" s="2398"/>
      <c r="DXU37" s="2398"/>
      <c r="DXV37" s="2398"/>
      <c r="DXW37" s="2398"/>
      <c r="DXX37" s="2398"/>
      <c r="DXY37" s="2398"/>
      <c r="DXZ37" s="2398"/>
      <c r="DYA37" s="2398"/>
      <c r="DYB37" s="2398"/>
      <c r="DYC37" s="2398"/>
      <c r="DYD37" s="2398"/>
      <c r="DYE37" s="2398"/>
      <c r="DYF37" s="2398"/>
      <c r="DYG37" s="2399"/>
      <c r="DYH37" s="2399"/>
      <c r="DYI37" s="2399"/>
      <c r="DYJ37" s="2399"/>
      <c r="DYK37" s="2399"/>
      <c r="DYL37" s="2399"/>
      <c r="DYM37" s="2399"/>
      <c r="DYN37" s="2399"/>
      <c r="DYO37" s="2399"/>
      <c r="DYP37" s="2399"/>
      <c r="DYQ37" s="2399"/>
      <c r="DYR37" s="2399"/>
      <c r="DYS37" s="2399"/>
      <c r="DYT37" s="2399"/>
      <c r="DYU37" s="2399"/>
      <c r="DYV37" s="2399"/>
      <c r="DYW37" s="2399"/>
      <c r="DYX37" s="2399"/>
      <c r="DYY37" s="2399"/>
      <c r="DYZ37" s="2397"/>
      <c r="DZA37" s="2400"/>
      <c r="DZB37" s="2396"/>
      <c r="DZC37" s="2396"/>
      <c r="DZD37" s="2396"/>
      <c r="DZE37" s="2397"/>
      <c r="DZF37" s="2398"/>
      <c r="DZG37" s="2398"/>
      <c r="DZH37" s="2398"/>
      <c r="DZI37" s="2398"/>
      <c r="DZJ37" s="2398"/>
      <c r="DZK37" s="2398"/>
      <c r="DZL37" s="2398"/>
      <c r="DZM37" s="2398"/>
      <c r="DZN37" s="2398"/>
      <c r="DZO37" s="2398"/>
      <c r="DZP37" s="2398"/>
      <c r="DZQ37" s="2398"/>
      <c r="DZR37" s="2398"/>
      <c r="DZS37" s="2398"/>
      <c r="DZT37" s="2398"/>
      <c r="DZU37" s="2398"/>
      <c r="DZV37" s="2398"/>
      <c r="DZW37" s="2398"/>
      <c r="DZX37" s="2398"/>
      <c r="DZY37" s="2398"/>
      <c r="DZZ37" s="2399"/>
      <c r="EAA37" s="2399"/>
      <c r="EAB37" s="2399"/>
      <c r="EAC37" s="2399"/>
      <c r="EAD37" s="2399"/>
      <c r="EAE37" s="2399"/>
      <c r="EAF37" s="2399"/>
      <c r="EAG37" s="2399"/>
      <c r="EAH37" s="2399"/>
      <c r="EAI37" s="2399"/>
      <c r="EAJ37" s="2399"/>
      <c r="EAK37" s="2399"/>
      <c r="EAL37" s="2399"/>
      <c r="EAM37" s="2399"/>
      <c r="EAN37" s="2399"/>
      <c r="EAO37" s="2399"/>
      <c r="EAP37" s="2399"/>
      <c r="EAQ37" s="2399"/>
      <c r="EAR37" s="2399"/>
      <c r="EAS37" s="2397"/>
      <c r="EAT37" s="2400"/>
      <c r="EAU37" s="2396"/>
      <c r="EAV37" s="2396"/>
      <c r="EAW37" s="2396"/>
      <c r="EAX37" s="2397"/>
      <c r="EAY37" s="2398"/>
      <c r="EAZ37" s="2398"/>
      <c r="EBA37" s="2398"/>
      <c r="EBB37" s="2398"/>
      <c r="EBC37" s="2398"/>
      <c r="EBD37" s="2398"/>
      <c r="EBE37" s="2398"/>
      <c r="EBF37" s="2398"/>
      <c r="EBG37" s="2398"/>
      <c r="EBH37" s="2398"/>
      <c r="EBI37" s="2398"/>
      <c r="EBJ37" s="2398"/>
      <c r="EBK37" s="2398"/>
      <c r="EBL37" s="2398"/>
      <c r="EBM37" s="2398"/>
      <c r="EBN37" s="2398"/>
      <c r="EBO37" s="2398"/>
      <c r="EBP37" s="2398"/>
      <c r="EBQ37" s="2398"/>
      <c r="EBR37" s="2398"/>
      <c r="EBS37" s="2399"/>
      <c r="EBT37" s="2399"/>
      <c r="EBU37" s="2399"/>
      <c r="EBV37" s="2399"/>
      <c r="EBW37" s="2399"/>
      <c r="EBX37" s="2399"/>
      <c r="EBY37" s="2399"/>
      <c r="EBZ37" s="2399"/>
      <c r="ECA37" s="2399"/>
      <c r="ECB37" s="2399"/>
      <c r="ECC37" s="2399"/>
      <c r="ECD37" s="2399"/>
      <c r="ECE37" s="2399"/>
      <c r="ECF37" s="2399"/>
      <c r="ECG37" s="2399"/>
      <c r="ECH37" s="2399"/>
      <c r="ECI37" s="2399"/>
      <c r="ECJ37" s="2399"/>
      <c r="ECK37" s="2399"/>
      <c r="ECL37" s="2397"/>
      <c r="ECM37" s="2400"/>
      <c r="ECN37" s="2396"/>
      <c r="ECO37" s="2396"/>
      <c r="ECP37" s="2396"/>
      <c r="ECQ37" s="2397"/>
      <c r="ECR37" s="2398"/>
      <c r="ECS37" s="2398"/>
      <c r="ECT37" s="2398"/>
      <c r="ECU37" s="2398"/>
      <c r="ECV37" s="2398"/>
      <c r="ECW37" s="2398"/>
      <c r="ECX37" s="2398"/>
      <c r="ECY37" s="2398"/>
      <c r="ECZ37" s="2398"/>
      <c r="EDA37" s="2398"/>
      <c r="EDB37" s="2398"/>
      <c r="EDC37" s="2398"/>
      <c r="EDD37" s="2398"/>
      <c r="EDE37" s="2398"/>
      <c r="EDF37" s="2398"/>
      <c r="EDG37" s="2398"/>
      <c r="EDH37" s="2398"/>
      <c r="EDI37" s="2398"/>
      <c r="EDJ37" s="2398"/>
      <c r="EDK37" s="2398"/>
      <c r="EDL37" s="2399"/>
      <c r="EDM37" s="2399"/>
      <c r="EDN37" s="2399"/>
      <c r="EDO37" s="2399"/>
      <c r="EDP37" s="2399"/>
      <c r="EDQ37" s="2399"/>
      <c r="EDR37" s="2399"/>
      <c r="EDS37" s="2399"/>
      <c r="EDT37" s="2399"/>
      <c r="EDU37" s="2399"/>
      <c r="EDV37" s="2399"/>
      <c r="EDW37" s="2399"/>
      <c r="EDX37" s="2399"/>
      <c r="EDY37" s="2399"/>
      <c r="EDZ37" s="2399"/>
      <c r="EEA37" s="2399"/>
      <c r="EEB37" s="2399"/>
      <c r="EEC37" s="2399"/>
      <c r="EED37" s="2399"/>
      <c r="EEE37" s="2397"/>
      <c r="EEF37" s="2400"/>
      <c r="EEG37" s="2396"/>
      <c r="EEH37" s="2396"/>
      <c r="EEI37" s="2396"/>
      <c r="EEJ37" s="2397"/>
      <c r="EEK37" s="2398"/>
      <c r="EEL37" s="2398"/>
      <c r="EEM37" s="2398"/>
      <c r="EEN37" s="2398"/>
      <c r="EEO37" s="2398"/>
      <c r="EEP37" s="2398"/>
      <c r="EEQ37" s="2398"/>
      <c r="EER37" s="2398"/>
      <c r="EES37" s="2398"/>
      <c r="EET37" s="2398"/>
      <c r="EEU37" s="2398"/>
      <c r="EEV37" s="2398"/>
      <c r="EEW37" s="2398"/>
      <c r="EEX37" s="2398"/>
      <c r="EEY37" s="2398"/>
      <c r="EEZ37" s="2398"/>
      <c r="EFA37" s="2398"/>
      <c r="EFB37" s="2398"/>
      <c r="EFC37" s="2398"/>
      <c r="EFD37" s="2398"/>
      <c r="EFE37" s="2399"/>
      <c r="EFF37" s="2399"/>
      <c r="EFG37" s="2399"/>
      <c r="EFH37" s="2399"/>
      <c r="EFI37" s="2399"/>
      <c r="EFJ37" s="2399"/>
      <c r="EFK37" s="2399"/>
      <c r="EFL37" s="2399"/>
      <c r="EFM37" s="2399"/>
      <c r="EFN37" s="2399"/>
      <c r="EFO37" s="2399"/>
      <c r="EFP37" s="2399"/>
      <c r="EFQ37" s="2399"/>
      <c r="EFR37" s="2399"/>
      <c r="EFS37" s="2399"/>
      <c r="EFT37" s="2399"/>
      <c r="EFU37" s="2399"/>
      <c r="EFV37" s="2399"/>
      <c r="EFW37" s="2399"/>
      <c r="EFX37" s="2397"/>
      <c r="EFY37" s="2400"/>
      <c r="EFZ37" s="2396"/>
      <c r="EGA37" s="2396"/>
      <c r="EGB37" s="2396"/>
      <c r="EGC37" s="2397"/>
      <c r="EGD37" s="2398"/>
      <c r="EGE37" s="2398"/>
      <c r="EGF37" s="2398"/>
      <c r="EGG37" s="2398"/>
      <c r="EGH37" s="2398"/>
      <c r="EGI37" s="2398"/>
      <c r="EGJ37" s="2398"/>
      <c r="EGK37" s="2398"/>
      <c r="EGL37" s="2398"/>
      <c r="EGM37" s="2398"/>
      <c r="EGN37" s="2398"/>
      <c r="EGO37" s="2398"/>
      <c r="EGP37" s="2398"/>
      <c r="EGQ37" s="2398"/>
      <c r="EGR37" s="2398"/>
      <c r="EGS37" s="2398"/>
      <c r="EGT37" s="2398"/>
      <c r="EGU37" s="2398"/>
      <c r="EGV37" s="2398"/>
      <c r="EGW37" s="2398"/>
      <c r="EGX37" s="2399"/>
      <c r="EGY37" s="2399"/>
      <c r="EGZ37" s="2399"/>
      <c r="EHA37" s="2399"/>
      <c r="EHB37" s="2399"/>
      <c r="EHC37" s="2399"/>
      <c r="EHD37" s="2399"/>
      <c r="EHE37" s="2399"/>
      <c r="EHF37" s="2399"/>
      <c r="EHG37" s="2399"/>
      <c r="EHH37" s="2399"/>
      <c r="EHI37" s="2399"/>
      <c r="EHJ37" s="2399"/>
      <c r="EHK37" s="2399"/>
      <c r="EHL37" s="2399"/>
      <c r="EHM37" s="2399"/>
      <c r="EHN37" s="2399"/>
      <c r="EHO37" s="2399"/>
      <c r="EHP37" s="2399"/>
      <c r="EHQ37" s="2397"/>
      <c r="EHR37" s="2400"/>
      <c r="EHS37" s="2396"/>
      <c r="EHT37" s="2396"/>
      <c r="EHU37" s="2396"/>
      <c r="EHV37" s="2397"/>
      <c r="EHW37" s="2398"/>
      <c r="EHX37" s="2398"/>
      <c r="EHY37" s="2398"/>
      <c r="EHZ37" s="2398"/>
      <c r="EIA37" s="2398"/>
      <c r="EIB37" s="2398"/>
      <c r="EIC37" s="2398"/>
      <c r="EID37" s="2398"/>
      <c r="EIE37" s="2398"/>
      <c r="EIF37" s="2398"/>
      <c r="EIG37" s="2398"/>
      <c r="EIH37" s="2398"/>
      <c r="EII37" s="2398"/>
      <c r="EIJ37" s="2398"/>
      <c r="EIK37" s="2398"/>
      <c r="EIL37" s="2398"/>
      <c r="EIM37" s="2398"/>
      <c r="EIN37" s="2398"/>
      <c r="EIO37" s="2398"/>
      <c r="EIP37" s="2398"/>
      <c r="EIQ37" s="2399"/>
      <c r="EIR37" s="2399"/>
      <c r="EIS37" s="2399"/>
      <c r="EIT37" s="2399"/>
      <c r="EIU37" s="2399"/>
      <c r="EIV37" s="2399"/>
      <c r="EIW37" s="2399"/>
      <c r="EIX37" s="2399"/>
      <c r="EIY37" s="2399"/>
      <c r="EIZ37" s="2399"/>
      <c r="EJA37" s="2399"/>
      <c r="EJB37" s="2399"/>
      <c r="EJC37" s="2399"/>
      <c r="EJD37" s="2399"/>
      <c r="EJE37" s="2399"/>
      <c r="EJF37" s="2399"/>
      <c r="EJG37" s="2399"/>
      <c r="EJH37" s="2399"/>
      <c r="EJI37" s="2399"/>
      <c r="EJJ37" s="2397"/>
      <c r="EJK37" s="2400"/>
      <c r="EJL37" s="2396"/>
      <c r="EJM37" s="2396"/>
      <c r="EJN37" s="2396"/>
      <c r="EJO37" s="2397"/>
      <c r="EJP37" s="2398"/>
      <c r="EJQ37" s="2398"/>
      <c r="EJR37" s="2398"/>
      <c r="EJS37" s="2398"/>
      <c r="EJT37" s="2398"/>
      <c r="EJU37" s="2398"/>
      <c r="EJV37" s="2398"/>
      <c r="EJW37" s="2398"/>
      <c r="EJX37" s="2398"/>
      <c r="EJY37" s="2398"/>
      <c r="EJZ37" s="2398"/>
      <c r="EKA37" s="2398"/>
      <c r="EKB37" s="2398"/>
      <c r="EKC37" s="2398"/>
      <c r="EKD37" s="2398"/>
      <c r="EKE37" s="2398"/>
      <c r="EKF37" s="2398"/>
      <c r="EKG37" s="2398"/>
      <c r="EKH37" s="2398"/>
      <c r="EKI37" s="2398"/>
      <c r="EKJ37" s="2399"/>
      <c r="EKK37" s="2399"/>
      <c r="EKL37" s="2399"/>
      <c r="EKM37" s="2399"/>
      <c r="EKN37" s="2399"/>
      <c r="EKO37" s="2399"/>
      <c r="EKP37" s="2399"/>
      <c r="EKQ37" s="2399"/>
      <c r="EKR37" s="2399"/>
      <c r="EKS37" s="2399"/>
      <c r="EKT37" s="2399"/>
      <c r="EKU37" s="2399"/>
      <c r="EKV37" s="2399"/>
      <c r="EKW37" s="2399"/>
      <c r="EKX37" s="2399"/>
      <c r="EKY37" s="2399"/>
      <c r="EKZ37" s="2399"/>
      <c r="ELA37" s="2399"/>
      <c r="ELB37" s="2399"/>
      <c r="ELC37" s="2397"/>
      <c r="ELD37" s="2400"/>
      <c r="ELE37" s="2396"/>
      <c r="ELF37" s="2396"/>
      <c r="ELG37" s="2396"/>
      <c r="ELH37" s="2397"/>
      <c r="ELI37" s="2398"/>
      <c r="ELJ37" s="2398"/>
      <c r="ELK37" s="2398"/>
      <c r="ELL37" s="2398"/>
      <c r="ELM37" s="2398"/>
      <c r="ELN37" s="2398"/>
      <c r="ELO37" s="2398"/>
      <c r="ELP37" s="2398"/>
      <c r="ELQ37" s="2398"/>
      <c r="ELR37" s="2398"/>
      <c r="ELS37" s="2398"/>
      <c r="ELT37" s="2398"/>
      <c r="ELU37" s="2398"/>
      <c r="ELV37" s="2398"/>
      <c r="ELW37" s="2398"/>
      <c r="ELX37" s="2398"/>
      <c r="ELY37" s="2398"/>
      <c r="ELZ37" s="2398"/>
      <c r="EMA37" s="2398"/>
      <c r="EMB37" s="2398"/>
      <c r="EMC37" s="2399"/>
      <c r="EMD37" s="2399"/>
      <c r="EME37" s="2399"/>
      <c r="EMF37" s="2399"/>
      <c r="EMG37" s="2399"/>
      <c r="EMH37" s="2399"/>
      <c r="EMI37" s="2399"/>
      <c r="EMJ37" s="2399"/>
      <c r="EMK37" s="2399"/>
      <c r="EML37" s="2399"/>
      <c r="EMM37" s="2399"/>
      <c r="EMN37" s="2399"/>
      <c r="EMO37" s="2399"/>
      <c r="EMP37" s="2399"/>
      <c r="EMQ37" s="2399"/>
      <c r="EMR37" s="2399"/>
      <c r="EMS37" s="2399"/>
      <c r="EMT37" s="2399"/>
      <c r="EMU37" s="2399"/>
      <c r="EMV37" s="2397"/>
      <c r="EMW37" s="2400"/>
      <c r="EMX37" s="2396"/>
      <c r="EMY37" s="2396"/>
      <c r="EMZ37" s="2396"/>
      <c r="ENA37" s="2397"/>
      <c r="ENB37" s="2398"/>
      <c r="ENC37" s="2398"/>
      <c r="END37" s="2398"/>
      <c r="ENE37" s="2398"/>
      <c r="ENF37" s="2398"/>
      <c r="ENG37" s="2398"/>
      <c r="ENH37" s="2398"/>
      <c r="ENI37" s="2398"/>
      <c r="ENJ37" s="2398"/>
      <c r="ENK37" s="2398"/>
      <c r="ENL37" s="2398"/>
      <c r="ENM37" s="2398"/>
      <c r="ENN37" s="2398"/>
      <c r="ENO37" s="2398"/>
      <c r="ENP37" s="2398"/>
      <c r="ENQ37" s="2398"/>
      <c r="ENR37" s="2398"/>
      <c r="ENS37" s="2398"/>
      <c r="ENT37" s="2398"/>
      <c r="ENU37" s="2398"/>
      <c r="ENV37" s="2399"/>
      <c r="ENW37" s="2399"/>
      <c r="ENX37" s="2399"/>
      <c r="ENY37" s="2399"/>
      <c r="ENZ37" s="2399"/>
      <c r="EOA37" s="2399"/>
      <c r="EOB37" s="2399"/>
      <c r="EOC37" s="2399"/>
      <c r="EOD37" s="2399"/>
      <c r="EOE37" s="2399"/>
      <c r="EOF37" s="2399"/>
      <c r="EOG37" s="2399"/>
      <c r="EOH37" s="2399"/>
      <c r="EOI37" s="2399"/>
      <c r="EOJ37" s="2399"/>
      <c r="EOK37" s="2399"/>
      <c r="EOL37" s="2399"/>
      <c r="EOM37" s="2399"/>
      <c r="EON37" s="2399"/>
      <c r="EOO37" s="2397"/>
      <c r="EOP37" s="2400"/>
      <c r="EOQ37" s="2396"/>
      <c r="EOR37" s="2396"/>
      <c r="EOS37" s="2396"/>
      <c r="EOT37" s="2397"/>
      <c r="EOU37" s="2398"/>
      <c r="EOV37" s="2398"/>
      <c r="EOW37" s="2398"/>
      <c r="EOX37" s="2398"/>
      <c r="EOY37" s="2398"/>
      <c r="EOZ37" s="2398"/>
      <c r="EPA37" s="2398"/>
      <c r="EPB37" s="2398"/>
      <c r="EPC37" s="2398"/>
      <c r="EPD37" s="2398"/>
      <c r="EPE37" s="2398"/>
      <c r="EPF37" s="2398"/>
      <c r="EPG37" s="2398"/>
      <c r="EPH37" s="2398"/>
      <c r="EPI37" s="2398"/>
      <c r="EPJ37" s="2398"/>
      <c r="EPK37" s="2398"/>
      <c r="EPL37" s="2398"/>
      <c r="EPM37" s="2398"/>
      <c r="EPN37" s="2398"/>
      <c r="EPO37" s="2399"/>
      <c r="EPP37" s="2399"/>
      <c r="EPQ37" s="2399"/>
      <c r="EPR37" s="2399"/>
      <c r="EPS37" s="2399"/>
      <c r="EPT37" s="2399"/>
      <c r="EPU37" s="2399"/>
      <c r="EPV37" s="2399"/>
      <c r="EPW37" s="2399"/>
      <c r="EPX37" s="2399"/>
      <c r="EPY37" s="2399"/>
      <c r="EPZ37" s="2399"/>
      <c r="EQA37" s="2399"/>
      <c r="EQB37" s="2399"/>
      <c r="EQC37" s="2399"/>
      <c r="EQD37" s="2399"/>
      <c r="EQE37" s="2399"/>
      <c r="EQF37" s="2399"/>
      <c r="EQG37" s="2399"/>
      <c r="EQH37" s="2397"/>
      <c r="EQI37" s="2400"/>
      <c r="EQJ37" s="2396"/>
      <c r="EQK37" s="2396"/>
      <c r="EQL37" s="2396"/>
      <c r="EQM37" s="2397"/>
      <c r="EQN37" s="2398"/>
      <c r="EQO37" s="2398"/>
      <c r="EQP37" s="2398"/>
      <c r="EQQ37" s="2398"/>
      <c r="EQR37" s="2398"/>
      <c r="EQS37" s="2398"/>
      <c r="EQT37" s="2398"/>
      <c r="EQU37" s="2398"/>
      <c r="EQV37" s="2398"/>
      <c r="EQW37" s="2398"/>
      <c r="EQX37" s="2398"/>
      <c r="EQY37" s="2398"/>
      <c r="EQZ37" s="2398"/>
      <c r="ERA37" s="2398"/>
      <c r="ERB37" s="2398"/>
      <c r="ERC37" s="2398"/>
      <c r="ERD37" s="2398"/>
      <c r="ERE37" s="2398"/>
      <c r="ERF37" s="2398"/>
      <c r="ERG37" s="2398"/>
      <c r="ERH37" s="2399"/>
      <c r="ERI37" s="2399"/>
      <c r="ERJ37" s="2399"/>
      <c r="ERK37" s="2399"/>
      <c r="ERL37" s="2399"/>
      <c r="ERM37" s="2399"/>
      <c r="ERN37" s="2399"/>
      <c r="ERO37" s="2399"/>
      <c r="ERP37" s="2399"/>
      <c r="ERQ37" s="2399"/>
      <c r="ERR37" s="2399"/>
      <c r="ERS37" s="2399"/>
      <c r="ERT37" s="2399"/>
      <c r="ERU37" s="2399"/>
      <c r="ERV37" s="2399"/>
      <c r="ERW37" s="2399"/>
      <c r="ERX37" s="2399"/>
      <c r="ERY37" s="2399"/>
      <c r="ERZ37" s="2399"/>
      <c r="ESA37" s="2397"/>
      <c r="ESB37" s="2400"/>
      <c r="ESC37" s="2396"/>
      <c r="ESD37" s="2396"/>
      <c r="ESE37" s="2396"/>
      <c r="ESF37" s="2397"/>
      <c r="ESG37" s="2398"/>
      <c r="ESH37" s="2398"/>
      <c r="ESI37" s="2398"/>
      <c r="ESJ37" s="2398"/>
      <c r="ESK37" s="2398"/>
      <c r="ESL37" s="2398"/>
      <c r="ESM37" s="2398"/>
      <c r="ESN37" s="2398"/>
      <c r="ESO37" s="2398"/>
      <c r="ESP37" s="2398"/>
      <c r="ESQ37" s="2398"/>
      <c r="ESR37" s="2398"/>
      <c r="ESS37" s="2398"/>
      <c r="EST37" s="2398"/>
      <c r="ESU37" s="2398"/>
      <c r="ESV37" s="2398"/>
      <c r="ESW37" s="2398"/>
      <c r="ESX37" s="2398"/>
      <c r="ESY37" s="2398"/>
      <c r="ESZ37" s="2398"/>
      <c r="ETA37" s="2399"/>
      <c r="ETB37" s="2399"/>
      <c r="ETC37" s="2399"/>
      <c r="ETD37" s="2399"/>
      <c r="ETE37" s="2399"/>
      <c r="ETF37" s="2399"/>
      <c r="ETG37" s="2399"/>
      <c r="ETH37" s="2399"/>
      <c r="ETI37" s="2399"/>
      <c r="ETJ37" s="2399"/>
      <c r="ETK37" s="2399"/>
      <c r="ETL37" s="2399"/>
      <c r="ETM37" s="2399"/>
      <c r="ETN37" s="2399"/>
      <c r="ETO37" s="2399"/>
      <c r="ETP37" s="2399"/>
      <c r="ETQ37" s="2399"/>
      <c r="ETR37" s="2399"/>
      <c r="ETS37" s="2399"/>
      <c r="ETT37" s="2397"/>
      <c r="ETU37" s="2400"/>
      <c r="ETV37" s="2396"/>
      <c r="ETW37" s="2396"/>
      <c r="ETX37" s="2396"/>
      <c r="ETY37" s="2397"/>
      <c r="ETZ37" s="2398"/>
      <c r="EUA37" s="2398"/>
      <c r="EUB37" s="2398"/>
      <c r="EUC37" s="2398"/>
      <c r="EUD37" s="2398"/>
      <c r="EUE37" s="2398"/>
      <c r="EUF37" s="2398"/>
      <c r="EUG37" s="2398"/>
      <c r="EUH37" s="2398"/>
      <c r="EUI37" s="2398"/>
      <c r="EUJ37" s="2398"/>
      <c r="EUK37" s="2398"/>
      <c r="EUL37" s="2398"/>
      <c r="EUM37" s="2398"/>
      <c r="EUN37" s="2398"/>
      <c r="EUO37" s="2398"/>
      <c r="EUP37" s="2398"/>
      <c r="EUQ37" s="2398"/>
      <c r="EUR37" s="2398"/>
      <c r="EUS37" s="2398"/>
      <c r="EUT37" s="2399"/>
      <c r="EUU37" s="2399"/>
      <c r="EUV37" s="2399"/>
      <c r="EUW37" s="2399"/>
      <c r="EUX37" s="2399"/>
      <c r="EUY37" s="2399"/>
      <c r="EUZ37" s="2399"/>
      <c r="EVA37" s="2399"/>
      <c r="EVB37" s="2399"/>
      <c r="EVC37" s="2399"/>
      <c r="EVD37" s="2399"/>
      <c r="EVE37" s="2399"/>
      <c r="EVF37" s="2399"/>
      <c r="EVG37" s="2399"/>
      <c r="EVH37" s="2399"/>
      <c r="EVI37" s="2399"/>
      <c r="EVJ37" s="2399"/>
      <c r="EVK37" s="2399"/>
      <c r="EVL37" s="2399"/>
      <c r="EVM37" s="2397"/>
      <c r="EVN37" s="2400"/>
      <c r="EVO37" s="2396"/>
      <c r="EVP37" s="2396"/>
      <c r="EVQ37" s="2396"/>
      <c r="EVR37" s="2397"/>
      <c r="EVS37" s="2398"/>
      <c r="EVT37" s="2398"/>
      <c r="EVU37" s="2398"/>
      <c r="EVV37" s="2398"/>
      <c r="EVW37" s="2398"/>
      <c r="EVX37" s="2398"/>
      <c r="EVY37" s="2398"/>
      <c r="EVZ37" s="2398"/>
      <c r="EWA37" s="2398"/>
      <c r="EWB37" s="2398"/>
      <c r="EWC37" s="2398"/>
      <c r="EWD37" s="2398"/>
      <c r="EWE37" s="2398"/>
      <c r="EWF37" s="2398"/>
      <c r="EWG37" s="2398"/>
      <c r="EWH37" s="2398"/>
      <c r="EWI37" s="2398"/>
      <c r="EWJ37" s="2398"/>
      <c r="EWK37" s="2398"/>
      <c r="EWL37" s="2398"/>
      <c r="EWM37" s="2399"/>
      <c r="EWN37" s="2399"/>
      <c r="EWO37" s="2399"/>
      <c r="EWP37" s="2399"/>
      <c r="EWQ37" s="2399"/>
      <c r="EWR37" s="2399"/>
      <c r="EWS37" s="2399"/>
      <c r="EWT37" s="2399"/>
      <c r="EWU37" s="2399"/>
      <c r="EWV37" s="2399"/>
      <c r="EWW37" s="2399"/>
      <c r="EWX37" s="2399"/>
      <c r="EWY37" s="2399"/>
      <c r="EWZ37" s="2399"/>
      <c r="EXA37" s="2399"/>
      <c r="EXB37" s="2399"/>
      <c r="EXC37" s="2399"/>
      <c r="EXD37" s="2399"/>
      <c r="EXE37" s="2399"/>
      <c r="EXF37" s="2397"/>
      <c r="EXG37" s="2400"/>
      <c r="EXH37" s="2396"/>
      <c r="EXI37" s="2396"/>
      <c r="EXJ37" s="2396"/>
      <c r="EXK37" s="2397"/>
      <c r="EXL37" s="2398"/>
      <c r="EXM37" s="2398"/>
      <c r="EXN37" s="2398"/>
      <c r="EXO37" s="2398"/>
      <c r="EXP37" s="2398"/>
      <c r="EXQ37" s="2398"/>
      <c r="EXR37" s="2398"/>
      <c r="EXS37" s="2398"/>
      <c r="EXT37" s="2398"/>
      <c r="EXU37" s="2398"/>
      <c r="EXV37" s="2398"/>
      <c r="EXW37" s="2398"/>
      <c r="EXX37" s="2398"/>
      <c r="EXY37" s="2398"/>
      <c r="EXZ37" s="2398"/>
      <c r="EYA37" s="2398"/>
      <c r="EYB37" s="2398"/>
      <c r="EYC37" s="2398"/>
      <c r="EYD37" s="2398"/>
      <c r="EYE37" s="2398"/>
      <c r="EYF37" s="2399"/>
      <c r="EYG37" s="2399"/>
      <c r="EYH37" s="2399"/>
      <c r="EYI37" s="2399"/>
      <c r="EYJ37" s="2399"/>
      <c r="EYK37" s="2399"/>
      <c r="EYL37" s="2399"/>
      <c r="EYM37" s="2399"/>
      <c r="EYN37" s="2399"/>
      <c r="EYO37" s="2399"/>
      <c r="EYP37" s="2399"/>
      <c r="EYQ37" s="2399"/>
      <c r="EYR37" s="2399"/>
      <c r="EYS37" s="2399"/>
      <c r="EYT37" s="2399"/>
      <c r="EYU37" s="2399"/>
      <c r="EYV37" s="2399"/>
      <c r="EYW37" s="2399"/>
      <c r="EYX37" s="2399"/>
      <c r="EYY37" s="2397"/>
      <c r="EYZ37" s="2400"/>
      <c r="EZA37" s="2396"/>
      <c r="EZB37" s="2396"/>
      <c r="EZC37" s="2396"/>
      <c r="EZD37" s="2397"/>
      <c r="EZE37" s="2398"/>
      <c r="EZF37" s="2398"/>
      <c r="EZG37" s="2398"/>
      <c r="EZH37" s="2398"/>
      <c r="EZI37" s="2398"/>
      <c r="EZJ37" s="2398"/>
      <c r="EZK37" s="2398"/>
      <c r="EZL37" s="2398"/>
      <c r="EZM37" s="2398"/>
      <c r="EZN37" s="2398"/>
      <c r="EZO37" s="2398"/>
      <c r="EZP37" s="2398"/>
      <c r="EZQ37" s="2398"/>
      <c r="EZR37" s="2398"/>
      <c r="EZS37" s="2398"/>
      <c r="EZT37" s="2398"/>
      <c r="EZU37" s="2398"/>
      <c r="EZV37" s="2398"/>
      <c r="EZW37" s="2398"/>
      <c r="EZX37" s="2398"/>
      <c r="EZY37" s="2399"/>
      <c r="EZZ37" s="2399"/>
      <c r="FAA37" s="2399"/>
      <c r="FAB37" s="2399"/>
      <c r="FAC37" s="2399"/>
      <c r="FAD37" s="2399"/>
      <c r="FAE37" s="2399"/>
      <c r="FAF37" s="2399"/>
      <c r="FAG37" s="2399"/>
      <c r="FAH37" s="2399"/>
      <c r="FAI37" s="2399"/>
      <c r="FAJ37" s="2399"/>
      <c r="FAK37" s="2399"/>
      <c r="FAL37" s="2399"/>
      <c r="FAM37" s="2399"/>
      <c r="FAN37" s="2399"/>
      <c r="FAO37" s="2399"/>
      <c r="FAP37" s="2399"/>
      <c r="FAQ37" s="2399"/>
      <c r="FAR37" s="2397"/>
      <c r="FAS37" s="2400"/>
      <c r="FAT37" s="2396"/>
      <c r="FAU37" s="2396"/>
      <c r="FAV37" s="2396"/>
      <c r="FAW37" s="2397"/>
      <c r="FAX37" s="2398"/>
      <c r="FAY37" s="2398"/>
      <c r="FAZ37" s="2398"/>
      <c r="FBA37" s="2398"/>
      <c r="FBB37" s="2398"/>
      <c r="FBC37" s="2398"/>
      <c r="FBD37" s="2398"/>
      <c r="FBE37" s="2398"/>
      <c r="FBF37" s="2398"/>
      <c r="FBG37" s="2398"/>
      <c r="FBH37" s="2398"/>
      <c r="FBI37" s="2398"/>
      <c r="FBJ37" s="2398"/>
      <c r="FBK37" s="2398"/>
      <c r="FBL37" s="2398"/>
      <c r="FBM37" s="2398"/>
      <c r="FBN37" s="2398"/>
      <c r="FBO37" s="2398"/>
      <c r="FBP37" s="2398"/>
      <c r="FBQ37" s="2398"/>
      <c r="FBR37" s="2399"/>
      <c r="FBS37" s="2399"/>
      <c r="FBT37" s="2399"/>
      <c r="FBU37" s="2399"/>
      <c r="FBV37" s="2399"/>
      <c r="FBW37" s="2399"/>
      <c r="FBX37" s="2399"/>
      <c r="FBY37" s="2399"/>
      <c r="FBZ37" s="2399"/>
      <c r="FCA37" s="2399"/>
      <c r="FCB37" s="2399"/>
      <c r="FCC37" s="2399"/>
      <c r="FCD37" s="2399"/>
      <c r="FCE37" s="2399"/>
      <c r="FCF37" s="2399"/>
      <c r="FCG37" s="2399"/>
      <c r="FCH37" s="2399"/>
      <c r="FCI37" s="2399"/>
      <c r="FCJ37" s="2399"/>
      <c r="FCK37" s="2397"/>
      <c r="FCL37" s="2400"/>
      <c r="FCM37" s="2396"/>
      <c r="FCN37" s="2396"/>
      <c r="FCO37" s="2396"/>
      <c r="FCP37" s="2397"/>
      <c r="FCQ37" s="2398"/>
      <c r="FCR37" s="2398"/>
      <c r="FCS37" s="2398"/>
      <c r="FCT37" s="2398"/>
      <c r="FCU37" s="2398"/>
      <c r="FCV37" s="2398"/>
      <c r="FCW37" s="2398"/>
      <c r="FCX37" s="2398"/>
      <c r="FCY37" s="2398"/>
      <c r="FCZ37" s="2398"/>
      <c r="FDA37" s="2398"/>
      <c r="FDB37" s="2398"/>
      <c r="FDC37" s="2398"/>
      <c r="FDD37" s="2398"/>
      <c r="FDE37" s="2398"/>
      <c r="FDF37" s="2398"/>
      <c r="FDG37" s="2398"/>
      <c r="FDH37" s="2398"/>
      <c r="FDI37" s="2398"/>
      <c r="FDJ37" s="2398"/>
      <c r="FDK37" s="2399"/>
      <c r="FDL37" s="2399"/>
      <c r="FDM37" s="2399"/>
      <c r="FDN37" s="2399"/>
      <c r="FDO37" s="2399"/>
      <c r="FDP37" s="2399"/>
      <c r="FDQ37" s="2399"/>
      <c r="FDR37" s="2399"/>
      <c r="FDS37" s="2399"/>
      <c r="FDT37" s="2399"/>
      <c r="FDU37" s="2399"/>
      <c r="FDV37" s="2399"/>
      <c r="FDW37" s="2399"/>
      <c r="FDX37" s="2399"/>
      <c r="FDY37" s="2399"/>
      <c r="FDZ37" s="2399"/>
      <c r="FEA37" s="2399"/>
      <c r="FEB37" s="2399"/>
      <c r="FEC37" s="2399"/>
      <c r="FED37" s="2397"/>
      <c r="FEE37" s="2400"/>
      <c r="FEF37" s="2396"/>
      <c r="FEG37" s="2396"/>
      <c r="FEH37" s="2396"/>
      <c r="FEI37" s="2397"/>
      <c r="FEJ37" s="2398"/>
      <c r="FEK37" s="2398"/>
      <c r="FEL37" s="2398"/>
      <c r="FEM37" s="2398"/>
      <c r="FEN37" s="2398"/>
      <c r="FEO37" s="2398"/>
      <c r="FEP37" s="2398"/>
      <c r="FEQ37" s="2398"/>
      <c r="FER37" s="2398"/>
      <c r="FES37" s="2398"/>
      <c r="FET37" s="2398"/>
      <c r="FEU37" s="2398"/>
      <c r="FEV37" s="2398"/>
      <c r="FEW37" s="2398"/>
      <c r="FEX37" s="2398"/>
      <c r="FEY37" s="2398"/>
      <c r="FEZ37" s="2398"/>
      <c r="FFA37" s="2398"/>
      <c r="FFB37" s="2398"/>
      <c r="FFC37" s="2398"/>
      <c r="FFD37" s="2399"/>
      <c r="FFE37" s="2399"/>
      <c r="FFF37" s="2399"/>
      <c r="FFG37" s="2399"/>
      <c r="FFH37" s="2399"/>
      <c r="FFI37" s="2399"/>
      <c r="FFJ37" s="2399"/>
      <c r="FFK37" s="2399"/>
      <c r="FFL37" s="2399"/>
      <c r="FFM37" s="2399"/>
      <c r="FFN37" s="2399"/>
      <c r="FFO37" s="2399"/>
      <c r="FFP37" s="2399"/>
      <c r="FFQ37" s="2399"/>
      <c r="FFR37" s="2399"/>
      <c r="FFS37" s="2399"/>
      <c r="FFT37" s="2399"/>
      <c r="FFU37" s="2399"/>
      <c r="FFV37" s="2399"/>
      <c r="FFW37" s="2397"/>
      <c r="FFX37" s="2400"/>
      <c r="FFY37" s="2396"/>
      <c r="FFZ37" s="2396"/>
      <c r="FGA37" s="2396"/>
      <c r="FGB37" s="2397"/>
      <c r="FGC37" s="2398"/>
      <c r="FGD37" s="2398"/>
      <c r="FGE37" s="2398"/>
      <c r="FGF37" s="2398"/>
      <c r="FGG37" s="2398"/>
      <c r="FGH37" s="2398"/>
      <c r="FGI37" s="2398"/>
      <c r="FGJ37" s="2398"/>
      <c r="FGK37" s="2398"/>
      <c r="FGL37" s="2398"/>
      <c r="FGM37" s="2398"/>
      <c r="FGN37" s="2398"/>
      <c r="FGO37" s="2398"/>
      <c r="FGP37" s="2398"/>
      <c r="FGQ37" s="2398"/>
      <c r="FGR37" s="2398"/>
      <c r="FGS37" s="2398"/>
      <c r="FGT37" s="2398"/>
      <c r="FGU37" s="2398"/>
      <c r="FGV37" s="2398"/>
      <c r="FGW37" s="2399"/>
      <c r="FGX37" s="2399"/>
      <c r="FGY37" s="2399"/>
      <c r="FGZ37" s="2399"/>
      <c r="FHA37" s="2399"/>
      <c r="FHB37" s="2399"/>
      <c r="FHC37" s="2399"/>
      <c r="FHD37" s="2399"/>
      <c r="FHE37" s="2399"/>
      <c r="FHF37" s="2399"/>
      <c r="FHG37" s="2399"/>
      <c r="FHH37" s="2399"/>
      <c r="FHI37" s="2399"/>
      <c r="FHJ37" s="2399"/>
      <c r="FHK37" s="2399"/>
      <c r="FHL37" s="2399"/>
      <c r="FHM37" s="2399"/>
      <c r="FHN37" s="2399"/>
      <c r="FHO37" s="2399"/>
      <c r="FHP37" s="2397"/>
      <c r="FHQ37" s="2400"/>
      <c r="FHR37" s="2396"/>
      <c r="FHS37" s="2396"/>
      <c r="FHT37" s="2396"/>
      <c r="FHU37" s="2397"/>
      <c r="FHV37" s="2398"/>
      <c r="FHW37" s="2398"/>
      <c r="FHX37" s="2398"/>
      <c r="FHY37" s="2398"/>
      <c r="FHZ37" s="2398"/>
      <c r="FIA37" s="2398"/>
      <c r="FIB37" s="2398"/>
      <c r="FIC37" s="2398"/>
      <c r="FID37" s="2398"/>
      <c r="FIE37" s="2398"/>
      <c r="FIF37" s="2398"/>
      <c r="FIG37" s="2398"/>
      <c r="FIH37" s="2398"/>
      <c r="FII37" s="2398"/>
      <c r="FIJ37" s="2398"/>
      <c r="FIK37" s="2398"/>
      <c r="FIL37" s="2398"/>
      <c r="FIM37" s="2398"/>
      <c r="FIN37" s="2398"/>
      <c r="FIO37" s="2398"/>
      <c r="FIP37" s="2399"/>
      <c r="FIQ37" s="2399"/>
      <c r="FIR37" s="2399"/>
      <c r="FIS37" s="2399"/>
      <c r="FIT37" s="2399"/>
      <c r="FIU37" s="2399"/>
      <c r="FIV37" s="2399"/>
      <c r="FIW37" s="2399"/>
      <c r="FIX37" s="2399"/>
      <c r="FIY37" s="2399"/>
      <c r="FIZ37" s="2399"/>
      <c r="FJA37" s="2399"/>
      <c r="FJB37" s="2399"/>
      <c r="FJC37" s="2399"/>
      <c r="FJD37" s="2399"/>
      <c r="FJE37" s="2399"/>
      <c r="FJF37" s="2399"/>
      <c r="FJG37" s="2399"/>
      <c r="FJH37" s="2399"/>
      <c r="FJI37" s="2397"/>
      <c r="FJJ37" s="2400"/>
      <c r="FJK37" s="2396"/>
      <c r="FJL37" s="2396"/>
      <c r="FJM37" s="2396"/>
      <c r="FJN37" s="2397"/>
      <c r="FJO37" s="2398"/>
      <c r="FJP37" s="2398"/>
      <c r="FJQ37" s="2398"/>
      <c r="FJR37" s="2398"/>
      <c r="FJS37" s="2398"/>
      <c r="FJT37" s="2398"/>
      <c r="FJU37" s="2398"/>
      <c r="FJV37" s="2398"/>
      <c r="FJW37" s="2398"/>
      <c r="FJX37" s="2398"/>
      <c r="FJY37" s="2398"/>
      <c r="FJZ37" s="2398"/>
      <c r="FKA37" s="2398"/>
      <c r="FKB37" s="2398"/>
      <c r="FKC37" s="2398"/>
      <c r="FKD37" s="2398"/>
      <c r="FKE37" s="2398"/>
      <c r="FKF37" s="2398"/>
      <c r="FKG37" s="2398"/>
      <c r="FKH37" s="2398"/>
      <c r="FKI37" s="2399"/>
      <c r="FKJ37" s="2399"/>
      <c r="FKK37" s="2399"/>
      <c r="FKL37" s="2399"/>
      <c r="FKM37" s="2399"/>
      <c r="FKN37" s="2399"/>
      <c r="FKO37" s="2399"/>
      <c r="FKP37" s="2399"/>
      <c r="FKQ37" s="2399"/>
      <c r="FKR37" s="2399"/>
      <c r="FKS37" s="2399"/>
      <c r="FKT37" s="2399"/>
      <c r="FKU37" s="2399"/>
      <c r="FKV37" s="2399"/>
      <c r="FKW37" s="2399"/>
      <c r="FKX37" s="2399"/>
      <c r="FKY37" s="2399"/>
      <c r="FKZ37" s="2399"/>
      <c r="FLA37" s="2399"/>
      <c r="FLB37" s="2397"/>
      <c r="FLC37" s="2400"/>
      <c r="FLD37" s="2396"/>
      <c r="FLE37" s="2396"/>
      <c r="FLF37" s="2396"/>
      <c r="FLG37" s="2397"/>
      <c r="FLH37" s="2398"/>
      <c r="FLI37" s="2398"/>
      <c r="FLJ37" s="2398"/>
      <c r="FLK37" s="2398"/>
      <c r="FLL37" s="2398"/>
      <c r="FLM37" s="2398"/>
      <c r="FLN37" s="2398"/>
      <c r="FLO37" s="2398"/>
      <c r="FLP37" s="2398"/>
      <c r="FLQ37" s="2398"/>
      <c r="FLR37" s="2398"/>
      <c r="FLS37" s="2398"/>
      <c r="FLT37" s="2398"/>
      <c r="FLU37" s="2398"/>
      <c r="FLV37" s="2398"/>
      <c r="FLW37" s="2398"/>
      <c r="FLX37" s="2398"/>
      <c r="FLY37" s="2398"/>
      <c r="FLZ37" s="2398"/>
      <c r="FMA37" s="2398"/>
      <c r="FMB37" s="2399"/>
      <c r="FMC37" s="2399"/>
      <c r="FMD37" s="2399"/>
      <c r="FME37" s="2399"/>
      <c r="FMF37" s="2399"/>
      <c r="FMG37" s="2399"/>
      <c r="FMH37" s="2399"/>
      <c r="FMI37" s="2399"/>
      <c r="FMJ37" s="2399"/>
      <c r="FMK37" s="2399"/>
      <c r="FML37" s="2399"/>
      <c r="FMM37" s="2399"/>
      <c r="FMN37" s="2399"/>
      <c r="FMO37" s="2399"/>
      <c r="FMP37" s="2399"/>
      <c r="FMQ37" s="2399"/>
      <c r="FMR37" s="2399"/>
      <c r="FMS37" s="2399"/>
      <c r="FMT37" s="2399"/>
      <c r="FMU37" s="2397"/>
      <c r="FMV37" s="2400"/>
      <c r="FMW37" s="2396"/>
      <c r="FMX37" s="2396"/>
      <c r="FMY37" s="2396"/>
      <c r="FMZ37" s="2397"/>
      <c r="FNA37" s="2398"/>
      <c r="FNB37" s="2398"/>
      <c r="FNC37" s="2398"/>
      <c r="FND37" s="2398"/>
      <c r="FNE37" s="2398"/>
      <c r="FNF37" s="2398"/>
      <c r="FNG37" s="2398"/>
      <c r="FNH37" s="2398"/>
      <c r="FNI37" s="2398"/>
      <c r="FNJ37" s="2398"/>
      <c r="FNK37" s="2398"/>
      <c r="FNL37" s="2398"/>
      <c r="FNM37" s="2398"/>
      <c r="FNN37" s="2398"/>
      <c r="FNO37" s="2398"/>
      <c r="FNP37" s="2398"/>
      <c r="FNQ37" s="2398"/>
      <c r="FNR37" s="2398"/>
      <c r="FNS37" s="2398"/>
      <c r="FNT37" s="2398"/>
      <c r="FNU37" s="2399"/>
      <c r="FNV37" s="2399"/>
      <c r="FNW37" s="2399"/>
      <c r="FNX37" s="2399"/>
      <c r="FNY37" s="2399"/>
      <c r="FNZ37" s="2399"/>
      <c r="FOA37" s="2399"/>
      <c r="FOB37" s="2399"/>
      <c r="FOC37" s="2399"/>
      <c r="FOD37" s="2399"/>
      <c r="FOE37" s="2399"/>
      <c r="FOF37" s="2399"/>
      <c r="FOG37" s="2399"/>
      <c r="FOH37" s="2399"/>
      <c r="FOI37" s="2399"/>
      <c r="FOJ37" s="2399"/>
      <c r="FOK37" s="2399"/>
      <c r="FOL37" s="2399"/>
      <c r="FOM37" s="2399"/>
      <c r="FON37" s="2397"/>
      <c r="FOO37" s="2400"/>
      <c r="FOP37" s="2396"/>
      <c r="FOQ37" s="2396"/>
      <c r="FOR37" s="2396"/>
      <c r="FOS37" s="2397"/>
      <c r="FOT37" s="2398"/>
      <c r="FOU37" s="2398"/>
      <c r="FOV37" s="2398"/>
      <c r="FOW37" s="2398"/>
      <c r="FOX37" s="2398"/>
      <c r="FOY37" s="2398"/>
      <c r="FOZ37" s="2398"/>
      <c r="FPA37" s="2398"/>
      <c r="FPB37" s="2398"/>
      <c r="FPC37" s="2398"/>
      <c r="FPD37" s="2398"/>
      <c r="FPE37" s="2398"/>
      <c r="FPF37" s="2398"/>
      <c r="FPG37" s="2398"/>
      <c r="FPH37" s="2398"/>
      <c r="FPI37" s="2398"/>
      <c r="FPJ37" s="2398"/>
      <c r="FPK37" s="2398"/>
      <c r="FPL37" s="2398"/>
      <c r="FPM37" s="2398"/>
      <c r="FPN37" s="2399"/>
      <c r="FPO37" s="2399"/>
      <c r="FPP37" s="2399"/>
      <c r="FPQ37" s="2399"/>
      <c r="FPR37" s="2399"/>
      <c r="FPS37" s="2399"/>
      <c r="FPT37" s="2399"/>
      <c r="FPU37" s="2399"/>
      <c r="FPV37" s="2399"/>
      <c r="FPW37" s="2399"/>
      <c r="FPX37" s="2399"/>
      <c r="FPY37" s="2399"/>
      <c r="FPZ37" s="2399"/>
      <c r="FQA37" s="2399"/>
      <c r="FQB37" s="2399"/>
      <c r="FQC37" s="2399"/>
      <c r="FQD37" s="2399"/>
      <c r="FQE37" s="2399"/>
      <c r="FQF37" s="2399"/>
      <c r="FQG37" s="2397"/>
      <c r="FQH37" s="2400"/>
      <c r="FQI37" s="2396"/>
      <c r="FQJ37" s="2396"/>
      <c r="FQK37" s="2396"/>
      <c r="FQL37" s="2397"/>
      <c r="FQM37" s="2398"/>
      <c r="FQN37" s="2398"/>
      <c r="FQO37" s="2398"/>
      <c r="FQP37" s="2398"/>
      <c r="FQQ37" s="2398"/>
      <c r="FQR37" s="2398"/>
      <c r="FQS37" s="2398"/>
      <c r="FQT37" s="2398"/>
      <c r="FQU37" s="2398"/>
      <c r="FQV37" s="2398"/>
      <c r="FQW37" s="2398"/>
      <c r="FQX37" s="2398"/>
      <c r="FQY37" s="2398"/>
      <c r="FQZ37" s="2398"/>
      <c r="FRA37" s="2398"/>
      <c r="FRB37" s="2398"/>
      <c r="FRC37" s="2398"/>
      <c r="FRD37" s="2398"/>
      <c r="FRE37" s="2398"/>
      <c r="FRF37" s="2398"/>
      <c r="FRG37" s="2399"/>
      <c r="FRH37" s="2399"/>
      <c r="FRI37" s="2399"/>
      <c r="FRJ37" s="2399"/>
      <c r="FRK37" s="2399"/>
      <c r="FRL37" s="2399"/>
      <c r="FRM37" s="2399"/>
      <c r="FRN37" s="2399"/>
      <c r="FRO37" s="2399"/>
      <c r="FRP37" s="2399"/>
      <c r="FRQ37" s="2399"/>
      <c r="FRR37" s="2399"/>
      <c r="FRS37" s="2399"/>
      <c r="FRT37" s="2399"/>
      <c r="FRU37" s="2399"/>
      <c r="FRV37" s="2399"/>
      <c r="FRW37" s="2399"/>
      <c r="FRX37" s="2399"/>
      <c r="FRY37" s="2399"/>
      <c r="FRZ37" s="2397"/>
      <c r="FSA37" s="2400"/>
      <c r="FSB37" s="2396"/>
      <c r="FSC37" s="2396"/>
      <c r="FSD37" s="2396"/>
      <c r="FSE37" s="2397"/>
      <c r="FSF37" s="2398"/>
      <c r="FSG37" s="2398"/>
      <c r="FSH37" s="2398"/>
      <c r="FSI37" s="2398"/>
      <c r="FSJ37" s="2398"/>
      <c r="FSK37" s="2398"/>
      <c r="FSL37" s="2398"/>
      <c r="FSM37" s="2398"/>
      <c r="FSN37" s="2398"/>
      <c r="FSO37" s="2398"/>
      <c r="FSP37" s="2398"/>
      <c r="FSQ37" s="2398"/>
      <c r="FSR37" s="2398"/>
      <c r="FSS37" s="2398"/>
      <c r="FST37" s="2398"/>
      <c r="FSU37" s="2398"/>
      <c r="FSV37" s="2398"/>
      <c r="FSW37" s="2398"/>
      <c r="FSX37" s="2398"/>
      <c r="FSY37" s="2398"/>
      <c r="FSZ37" s="2399"/>
      <c r="FTA37" s="2399"/>
      <c r="FTB37" s="2399"/>
      <c r="FTC37" s="2399"/>
      <c r="FTD37" s="2399"/>
      <c r="FTE37" s="2399"/>
      <c r="FTF37" s="2399"/>
      <c r="FTG37" s="2399"/>
      <c r="FTH37" s="2399"/>
      <c r="FTI37" s="2399"/>
      <c r="FTJ37" s="2399"/>
      <c r="FTK37" s="2399"/>
      <c r="FTL37" s="2399"/>
      <c r="FTM37" s="2399"/>
      <c r="FTN37" s="2399"/>
      <c r="FTO37" s="2399"/>
      <c r="FTP37" s="2399"/>
      <c r="FTQ37" s="2399"/>
      <c r="FTR37" s="2399"/>
      <c r="FTS37" s="2397"/>
      <c r="FTT37" s="2400"/>
      <c r="FTU37" s="2396"/>
      <c r="FTV37" s="2396"/>
      <c r="FTW37" s="2396"/>
      <c r="FTX37" s="2397"/>
      <c r="FTY37" s="2398"/>
      <c r="FTZ37" s="2398"/>
      <c r="FUA37" s="2398"/>
      <c r="FUB37" s="2398"/>
      <c r="FUC37" s="2398"/>
      <c r="FUD37" s="2398"/>
      <c r="FUE37" s="2398"/>
      <c r="FUF37" s="2398"/>
      <c r="FUG37" s="2398"/>
      <c r="FUH37" s="2398"/>
      <c r="FUI37" s="2398"/>
      <c r="FUJ37" s="2398"/>
      <c r="FUK37" s="2398"/>
      <c r="FUL37" s="2398"/>
      <c r="FUM37" s="2398"/>
      <c r="FUN37" s="2398"/>
      <c r="FUO37" s="2398"/>
      <c r="FUP37" s="2398"/>
      <c r="FUQ37" s="2398"/>
      <c r="FUR37" s="2398"/>
      <c r="FUS37" s="2399"/>
      <c r="FUT37" s="2399"/>
      <c r="FUU37" s="2399"/>
      <c r="FUV37" s="2399"/>
      <c r="FUW37" s="2399"/>
      <c r="FUX37" s="2399"/>
      <c r="FUY37" s="2399"/>
      <c r="FUZ37" s="2399"/>
      <c r="FVA37" s="2399"/>
      <c r="FVB37" s="2399"/>
      <c r="FVC37" s="2399"/>
      <c r="FVD37" s="2399"/>
      <c r="FVE37" s="2399"/>
      <c r="FVF37" s="2399"/>
      <c r="FVG37" s="2399"/>
      <c r="FVH37" s="2399"/>
      <c r="FVI37" s="2399"/>
      <c r="FVJ37" s="2399"/>
      <c r="FVK37" s="2399"/>
      <c r="FVL37" s="2397"/>
      <c r="FVM37" s="2400"/>
      <c r="FVN37" s="2396"/>
      <c r="FVO37" s="2396"/>
      <c r="FVP37" s="2396"/>
      <c r="FVQ37" s="2397"/>
      <c r="FVR37" s="2398"/>
      <c r="FVS37" s="2398"/>
      <c r="FVT37" s="2398"/>
      <c r="FVU37" s="2398"/>
      <c r="FVV37" s="2398"/>
      <c r="FVW37" s="2398"/>
      <c r="FVX37" s="2398"/>
      <c r="FVY37" s="2398"/>
      <c r="FVZ37" s="2398"/>
      <c r="FWA37" s="2398"/>
      <c r="FWB37" s="2398"/>
      <c r="FWC37" s="2398"/>
      <c r="FWD37" s="2398"/>
      <c r="FWE37" s="2398"/>
      <c r="FWF37" s="2398"/>
      <c r="FWG37" s="2398"/>
      <c r="FWH37" s="2398"/>
      <c r="FWI37" s="2398"/>
      <c r="FWJ37" s="2398"/>
      <c r="FWK37" s="2398"/>
      <c r="FWL37" s="2399"/>
      <c r="FWM37" s="2399"/>
      <c r="FWN37" s="2399"/>
      <c r="FWO37" s="2399"/>
      <c r="FWP37" s="2399"/>
      <c r="FWQ37" s="2399"/>
      <c r="FWR37" s="2399"/>
      <c r="FWS37" s="2399"/>
      <c r="FWT37" s="2399"/>
      <c r="FWU37" s="2399"/>
      <c r="FWV37" s="2399"/>
      <c r="FWW37" s="2399"/>
      <c r="FWX37" s="2399"/>
      <c r="FWY37" s="2399"/>
      <c r="FWZ37" s="2399"/>
      <c r="FXA37" s="2399"/>
      <c r="FXB37" s="2399"/>
      <c r="FXC37" s="2399"/>
      <c r="FXD37" s="2399"/>
      <c r="FXE37" s="2397"/>
      <c r="FXF37" s="2400"/>
      <c r="FXG37" s="2396"/>
      <c r="FXH37" s="2396"/>
      <c r="FXI37" s="2396"/>
      <c r="FXJ37" s="2397"/>
      <c r="FXK37" s="2398"/>
      <c r="FXL37" s="2398"/>
      <c r="FXM37" s="2398"/>
      <c r="FXN37" s="2398"/>
      <c r="FXO37" s="2398"/>
      <c r="FXP37" s="2398"/>
      <c r="FXQ37" s="2398"/>
      <c r="FXR37" s="2398"/>
      <c r="FXS37" s="2398"/>
      <c r="FXT37" s="2398"/>
      <c r="FXU37" s="2398"/>
      <c r="FXV37" s="2398"/>
      <c r="FXW37" s="2398"/>
      <c r="FXX37" s="2398"/>
      <c r="FXY37" s="2398"/>
      <c r="FXZ37" s="2398"/>
      <c r="FYA37" s="2398"/>
      <c r="FYB37" s="2398"/>
      <c r="FYC37" s="2398"/>
      <c r="FYD37" s="2398"/>
      <c r="FYE37" s="2399"/>
      <c r="FYF37" s="2399"/>
      <c r="FYG37" s="2399"/>
      <c r="FYH37" s="2399"/>
      <c r="FYI37" s="2399"/>
      <c r="FYJ37" s="2399"/>
      <c r="FYK37" s="2399"/>
      <c r="FYL37" s="2399"/>
      <c r="FYM37" s="2399"/>
      <c r="FYN37" s="2399"/>
      <c r="FYO37" s="2399"/>
      <c r="FYP37" s="2399"/>
      <c r="FYQ37" s="2399"/>
      <c r="FYR37" s="2399"/>
      <c r="FYS37" s="2399"/>
      <c r="FYT37" s="2399"/>
      <c r="FYU37" s="2399"/>
      <c r="FYV37" s="2399"/>
      <c r="FYW37" s="2399"/>
      <c r="FYX37" s="2397"/>
      <c r="FYY37" s="2400"/>
      <c r="FYZ37" s="2396"/>
      <c r="FZA37" s="2396"/>
      <c r="FZB37" s="2396"/>
      <c r="FZC37" s="2397"/>
      <c r="FZD37" s="2398"/>
      <c r="FZE37" s="2398"/>
      <c r="FZF37" s="2398"/>
      <c r="FZG37" s="2398"/>
      <c r="FZH37" s="2398"/>
      <c r="FZI37" s="2398"/>
      <c r="FZJ37" s="2398"/>
      <c r="FZK37" s="2398"/>
      <c r="FZL37" s="2398"/>
      <c r="FZM37" s="2398"/>
      <c r="FZN37" s="2398"/>
      <c r="FZO37" s="2398"/>
      <c r="FZP37" s="2398"/>
      <c r="FZQ37" s="2398"/>
      <c r="FZR37" s="2398"/>
      <c r="FZS37" s="2398"/>
      <c r="FZT37" s="2398"/>
      <c r="FZU37" s="2398"/>
      <c r="FZV37" s="2398"/>
      <c r="FZW37" s="2398"/>
      <c r="FZX37" s="2399"/>
      <c r="FZY37" s="2399"/>
      <c r="FZZ37" s="2399"/>
      <c r="GAA37" s="2399"/>
      <c r="GAB37" s="2399"/>
      <c r="GAC37" s="2399"/>
      <c r="GAD37" s="2399"/>
      <c r="GAE37" s="2399"/>
      <c r="GAF37" s="2399"/>
      <c r="GAG37" s="2399"/>
      <c r="GAH37" s="2399"/>
      <c r="GAI37" s="2399"/>
      <c r="GAJ37" s="2399"/>
      <c r="GAK37" s="2399"/>
      <c r="GAL37" s="2399"/>
      <c r="GAM37" s="2399"/>
      <c r="GAN37" s="2399"/>
      <c r="GAO37" s="2399"/>
      <c r="GAP37" s="2399"/>
      <c r="GAQ37" s="2397"/>
      <c r="GAR37" s="2400"/>
      <c r="GAS37" s="2396"/>
      <c r="GAT37" s="2396"/>
      <c r="GAU37" s="2396"/>
      <c r="GAV37" s="2397"/>
      <c r="GAW37" s="2398"/>
      <c r="GAX37" s="2398"/>
      <c r="GAY37" s="2398"/>
      <c r="GAZ37" s="2398"/>
      <c r="GBA37" s="2398"/>
      <c r="GBB37" s="2398"/>
      <c r="GBC37" s="2398"/>
      <c r="GBD37" s="2398"/>
      <c r="GBE37" s="2398"/>
      <c r="GBF37" s="2398"/>
      <c r="GBG37" s="2398"/>
      <c r="GBH37" s="2398"/>
      <c r="GBI37" s="2398"/>
      <c r="GBJ37" s="2398"/>
      <c r="GBK37" s="2398"/>
      <c r="GBL37" s="2398"/>
      <c r="GBM37" s="2398"/>
      <c r="GBN37" s="2398"/>
      <c r="GBO37" s="2398"/>
      <c r="GBP37" s="2398"/>
      <c r="GBQ37" s="2399"/>
      <c r="GBR37" s="2399"/>
      <c r="GBS37" s="2399"/>
      <c r="GBT37" s="2399"/>
      <c r="GBU37" s="2399"/>
      <c r="GBV37" s="2399"/>
      <c r="GBW37" s="2399"/>
      <c r="GBX37" s="2399"/>
      <c r="GBY37" s="2399"/>
      <c r="GBZ37" s="2399"/>
      <c r="GCA37" s="2399"/>
      <c r="GCB37" s="2399"/>
      <c r="GCC37" s="2399"/>
      <c r="GCD37" s="2399"/>
      <c r="GCE37" s="2399"/>
      <c r="GCF37" s="2399"/>
      <c r="GCG37" s="2399"/>
      <c r="GCH37" s="2399"/>
      <c r="GCI37" s="2399"/>
      <c r="GCJ37" s="2397"/>
      <c r="GCK37" s="2400"/>
      <c r="GCL37" s="2396"/>
      <c r="GCM37" s="2396"/>
      <c r="GCN37" s="2396"/>
      <c r="GCO37" s="2397"/>
      <c r="GCP37" s="2398"/>
      <c r="GCQ37" s="2398"/>
      <c r="GCR37" s="2398"/>
      <c r="GCS37" s="2398"/>
      <c r="GCT37" s="2398"/>
      <c r="GCU37" s="2398"/>
      <c r="GCV37" s="2398"/>
      <c r="GCW37" s="2398"/>
      <c r="GCX37" s="2398"/>
      <c r="GCY37" s="2398"/>
      <c r="GCZ37" s="2398"/>
      <c r="GDA37" s="2398"/>
      <c r="GDB37" s="2398"/>
      <c r="GDC37" s="2398"/>
      <c r="GDD37" s="2398"/>
      <c r="GDE37" s="2398"/>
      <c r="GDF37" s="2398"/>
      <c r="GDG37" s="2398"/>
      <c r="GDH37" s="2398"/>
      <c r="GDI37" s="2398"/>
      <c r="GDJ37" s="2399"/>
      <c r="GDK37" s="2399"/>
      <c r="GDL37" s="2399"/>
      <c r="GDM37" s="2399"/>
      <c r="GDN37" s="2399"/>
      <c r="GDO37" s="2399"/>
      <c r="GDP37" s="2399"/>
      <c r="GDQ37" s="2399"/>
      <c r="GDR37" s="2399"/>
      <c r="GDS37" s="2399"/>
      <c r="GDT37" s="2399"/>
      <c r="GDU37" s="2399"/>
      <c r="GDV37" s="2399"/>
      <c r="GDW37" s="2399"/>
      <c r="GDX37" s="2399"/>
      <c r="GDY37" s="2399"/>
      <c r="GDZ37" s="2399"/>
      <c r="GEA37" s="2399"/>
      <c r="GEB37" s="2399"/>
      <c r="GEC37" s="2397"/>
      <c r="GED37" s="2400"/>
      <c r="GEE37" s="2396"/>
      <c r="GEF37" s="2396"/>
      <c r="GEG37" s="2396"/>
      <c r="GEH37" s="2397"/>
      <c r="GEI37" s="2398"/>
      <c r="GEJ37" s="2398"/>
      <c r="GEK37" s="2398"/>
      <c r="GEL37" s="2398"/>
      <c r="GEM37" s="2398"/>
      <c r="GEN37" s="2398"/>
      <c r="GEO37" s="2398"/>
      <c r="GEP37" s="2398"/>
      <c r="GEQ37" s="2398"/>
      <c r="GER37" s="2398"/>
      <c r="GES37" s="2398"/>
      <c r="GET37" s="2398"/>
      <c r="GEU37" s="2398"/>
      <c r="GEV37" s="2398"/>
      <c r="GEW37" s="2398"/>
      <c r="GEX37" s="2398"/>
      <c r="GEY37" s="2398"/>
      <c r="GEZ37" s="2398"/>
      <c r="GFA37" s="2398"/>
      <c r="GFB37" s="2398"/>
      <c r="GFC37" s="2399"/>
      <c r="GFD37" s="2399"/>
      <c r="GFE37" s="2399"/>
      <c r="GFF37" s="2399"/>
      <c r="GFG37" s="2399"/>
      <c r="GFH37" s="2399"/>
      <c r="GFI37" s="2399"/>
      <c r="GFJ37" s="2399"/>
      <c r="GFK37" s="2399"/>
      <c r="GFL37" s="2399"/>
      <c r="GFM37" s="2399"/>
      <c r="GFN37" s="2399"/>
      <c r="GFO37" s="2399"/>
      <c r="GFP37" s="2399"/>
      <c r="GFQ37" s="2399"/>
      <c r="GFR37" s="2399"/>
      <c r="GFS37" s="2399"/>
      <c r="GFT37" s="2399"/>
      <c r="GFU37" s="2399"/>
      <c r="GFV37" s="2397"/>
      <c r="GFW37" s="2400"/>
      <c r="GFX37" s="2396"/>
      <c r="GFY37" s="2396"/>
      <c r="GFZ37" s="2396"/>
      <c r="GGA37" s="2397"/>
      <c r="GGB37" s="2398"/>
      <c r="GGC37" s="2398"/>
      <c r="GGD37" s="2398"/>
      <c r="GGE37" s="2398"/>
      <c r="GGF37" s="2398"/>
      <c r="GGG37" s="2398"/>
      <c r="GGH37" s="2398"/>
      <c r="GGI37" s="2398"/>
      <c r="GGJ37" s="2398"/>
      <c r="GGK37" s="2398"/>
      <c r="GGL37" s="2398"/>
      <c r="GGM37" s="2398"/>
      <c r="GGN37" s="2398"/>
      <c r="GGO37" s="2398"/>
      <c r="GGP37" s="2398"/>
      <c r="GGQ37" s="2398"/>
      <c r="GGR37" s="2398"/>
      <c r="GGS37" s="2398"/>
      <c r="GGT37" s="2398"/>
      <c r="GGU37" s="2398"/>
      <c r="GGV37" s="2399"/>
      <c r="GGW37" s="2399"/>
      <c r="GGX37" s="2399"/>
      <c r="GGY37" s="2399"/>
      <c r="GGZ37" s="2399"/>
      <c r="GHA37" s="2399"/>
      <c r="GHB37" s="2399"/>
      <c r="GHC37" s="2399"/>
      <c r="GHD37" s="2399"/>
      <c r="GHE37" s="2399"/>
      <c r="GHF37" s="2399"/>
      <c r="GHG37" s="2399"/>
      <c r="GHH37" s="2399"/>
      <c r="GHI37" s="2399"/>
      <c r="GHJ37" s="2399"/>
      <c r="GHK37" s="2399"/>
      <c r="GHL37" s="2399"/>
      <c r="GHM37" s="2399"/>
      <c r="GHN37" s="2399"/>
      <c r="GHO37" s="2397"/>
      <c r="GHP37" s="2400"/>
      <c r="GHQ37" s="2396"/>
      <c r="GHR37" s="2396"/>
      <c r="GHS37" s="2396"/>
      <c r="GHT37" s="2397"/>
      <c r="GHU37" s="2398"/>
      <c r="GHV37" s="2398"/>
      <c r="GHW37" s="2398"/>
      <c r="GHX37" s="2398"/>
      <c r="GHY37" s="2398"/>
      <c r="GHZ37" s="2398"/>
      <c r="GIA37" s="2398"/>
      <c r="GIB37" s="2398"/>
      <c r="GIC37" s="2398"/>
      <c r="GID37" s="2398"/>
      <c r="GIE37" s="2398"/>
      <c r="GIF37" s="2398"/>
      <c r="GIG37" s="2398"/>
      <c r="GIH37" s="2398"/>
      <c r="GII37" s="2398"/>
      <c r="GIJ37" s="2398"/>
      <c r="GIK37" s="2398"/>
      <c r="GIL37" s="2398"/>
      <c r="GIM37" s="2398"/>
      <c r="GIN37" s="2398"/>
      <c r="GIO37" s="2399"/>
      <c r="GIP37" s="2399"/>
      <c r="GIQ37" s="2399"/>
      <c r="GIR37" s="2399"/>
      <c r="GIS37" s="2399"/>
      <c r="GIT37" s="2399"/>
      <c r="GIU37" s="2399"/>
      <c r="GIV37" s="2399"/>
      <c r="GIW37" s="2399"/>
      <c r="GIX37" s="2399"/>
      <c r="GIY37" s="2399"/>
      <c r="GIZ37" s="2399"/>
      <c r="GJA37" s="2399"/>
      <c r="GJB37" s="2399"/>
      <c r="GJC37" s="2399"/>
      <c r="GJD37" s="2399"/>
      <c r="GJE37" s="2399"/>
      <c r="GJF37" s="2399"/>
      <c r="GJG37" s="2399"/>
      <c r="GJH37" s="2397"/>
      <c r="GJI37" s="2400"/>
      <c r="GJJ37" s="2396"/>
      <c r="GJK37" s="2396"/>
      <c r="GJL37" s="2396"/>
      <c r="GJM37" s="2397"/>
      <c r="GJN37" s="2398"/>
      <c r="GJO37" s="2398"/>
      <c r="GJP37" s="2398"/>
      <c r="GJQ37" s="2398"/>
      <c r="GJR37" s="2398"/>
      <c r="GJS37" s="2398"/>
      <c r="GJT37" s="2398"/>
      <c r="GJU37" s="2398"/>
      <c r="GJV37" s="2398"/>
      <c r="GJW37" s="2398"/>
      <c r="GJX37" s="2398"/>
      <c r="GJY37" s="2398"/>
      <c r="GJZ37" s="2398"/>
      <c r="GKA37" s="2398"/>
      <c r="GKB37" s="2398"/>
      <c r="GKC37" s="2398"/>
      <c r="GKD37" s="2398"/>
      <c r="GKE37" s="2398"/>
      <c r="GKF37" s="2398"/>
      <c r="GKG37" s="2398"/>
      <c r="GKH37" s="2399"/>
      <c r="GKI37" s="2399"/>
      <c r="GKJ37" s="2399"/>
      <c r="GKK37" s="2399"/>
      <c r="GKL37" s="2399"/>
      <c r="GKM37" s="2399"/>
      <c r="GKN37" s="2399"/>
      <c r="GKO37" s="2399"/>
      <c r="GKP37" s="2399"/>
      <c r="GKQ37" s="2399"/>
      <c r="GKR37" s="2399"/>
      <c r="GKS37" s="2399"/>
      <c r="GKT37" s="2399"/>
      <c r="GKU37" s="2399"/>
      <c r="GKV37" s="2399"/>
      <c r="GKW37" s="2399"/>
      <c r="GKX37" s="2399"/>
      <c r="GKY37" s="2399"/>
      <c r="GKZ37" s="2399"/>
      <c r="GLA37" s="2397"/>
      <c r="GLB37" s="2400"/>
      <c r="GLC37" s="2396"/>
      <c r="GLD37" s="2396"/>
      <c r="GLE37" s="2396"/>
      <c r="GLF37" s="2397"/>
      <c r="GLG37" s="2398"/>
      <c r="GLH37" s="2398"/>
      <c r="GLI37" s="2398"/>
      <c r="GLJ37" s="2398"/>
      <c r="GLK37" s="2398"/>
      <c r="GLL37" s="2398"/>
      <c r="GLM37" s="2398"/>
      <c r="GLN37" s="2398"/>
      <c r="GLO37" s="2398"/>
      <c r="GLP37" s="2398"/>
      <c r="GLQ37" s="2398"/>
      <c r="GLR37" s="2398"/>
      <c r="GLS37" s="2398"/>
      <c r="GLT37" s="2398"/>
      <c r="GLU37" s="2398"/>
      <c r="GLV37" s="2398"/>
      <c r="GLW37" s="2398"/>
      <c r="GLX37" s="2398"/>
      <c r="GLY37" s="2398"/>
      <c r="GLZ37" s="2398"/>
      <c r="GMA37" s="2399"/>
      <c r="GMB37" s="2399"/>
      <c r="GMC37" s="2399"/>
      <c r="GMD37" s="2399"/>
      <c r="GME37" s="2399"/>
      <c r="GMF37" s="2399"/>
      <c r="GMG37" s="2399"/>
      <c r="GMH37" s="2399"/>
      <c r="GMI37" s="2399"/>
      <c r="GMJ37" s="2399"/>
      <c r="GMK37" s="2399"/>
      <c r="GML37" s="2399"/>
      <c r="GMM37" s="2399"/>
      <c r="GMN37" s="2399"/>
      <c r="GMO37" s="2399"/>
      <c r="GMP37" s="2399"/>
      <c r="GMQ37" s="2399"/>
      <c r="GMR37" s="2399"/>
      <c r="GMS37" s="2399"/>
      <c r="GMT37" s="2397"/>
      <c r="GMU37" s="2400"/>
      <c r="GMV37" s="2396"/>
      <c r="GMW37" s="2396"/>
      <c r="GMX37" s="2396"/>
      <c r="GMY37" s="2397"/>
      <c r="GMZ37" s="2398"/>
      <c r="GNA37" s="2398"/>
      <c r="GNB37" s="2398"/>
      <c r="GNC37" s="2398"/>
      <c r="GND37" s="2398"/>
      <c r="GNE37" s="2398"/>
      <c r="GNF37" s="2398"/>
      <c r="GNG37" s="2398"/>
      <c r="GNH37" s="2398"/>
      <c r="GNI37" s="2398"/>
      <c r="GNJ37" s="2398"/>
      <c r="GNK37" s="2398"/>
      <c r="GNL37" s="2398"/>
      <c r="GNM37" s="2398"/>
      <c r="GNN37" s="2398"/>
      <c r="GNO37" s="2398"/>
      <c r="GNP37" s="2398"/>
      <c r="GNQ37" s="2398"/>
      <c r="GNR37" s="2398"/>
      <c r="GNS37" s="2398"/>
      <c r="GNT37" s="2399"/>
      <c r="GNU37" s="2399"/>
      <c r="GNV37" s="2399"/>
      <c r="GNW37" s="2399"/>
      <c r="GNX37" s="2399"/>
      <c r="GNY37" s="2399"/>
      <c r="GNZ37" s="2399"/>
      <c r="GOA37" s="2399"/>
      <c r="GOB37" s="2399"/>
      <c r="GOC37" s="2399"/>
      <c r="GOD37" s="2399"/>
      <c r="GOE37" s="2399"/>
      <c r="GOF37" s="2399"/>
      <c r="GOG37" s="2399"/>
      <c r="GOH37" s="2399"/>
      <c r="GOI37" s="2399"/>
      <c r="GOJ37" s="2399"/>
      <c r="GOK37" s="2399"/>
      <c r="GOL37" s="2399"/>
      <c r="GOM37" s="2397"/>
      <c r="GON37" s="2400"/>
      <c r="GOO37" s="2396"/>
      <c r="GOP37" s="2396"/>
      <c r="GOQ37" s="2396"/>
      <c r="GOR37" s="2397"/>
      <c r="GOS37" s="2398"/>
      <c r="GOT37" s="2398"/>
      <c r="GOU37" s="2398"/>
      <c r="GOV37" s="2398"/>
      <c r="GOW37" s="2398"/>
      <c r="GOX37" s="2398"/>
      <c r="GOY37" s="2398"/>
      <c r="GOZ37" s="2398"/>
      <c r="GPA37" s="2398"/>
      <c r="GPB37" s="2398"/>
      <c r="GPC37" s="2398"/>
      <c r="GPD37" s="2398"/>
      <c r="GPE37" s="2398"/>
      <c r="GPF37" s="2398"/>
      <c r="GPG37" s="2398"/>
      <c r="GPH37" s="2398"/>
      <c r="GPI37" s="2398"/>
      <c r="GPJ37" s="2398"/>
      <c r="GPK37" s="2398"/>
      <c r="GPL37" s="2398"/>
      <c r="GPM37" s="2399"/>
      <c r="GPN37" s="2399"/>
      <c r="GPO37" s="2399"/>
      <c r="GPP37" s="2399"/>
      <c r="GPQ37" s="2399"/>
      <c r="GPR37" s="2399"/>
      <c r="GPS37" s="2399"/>
      <c r="GPT37" s="2399"/>
      <c r="GPU37" s="2399"/>
      <c r="GPV37" s="2399"/>
      <c r="GPW37" s="2399"/>
      <c r="GPX37" s="2399"/>
      <c r="GPY37" s="2399"/>
      <c r="GPZ37" s="2399"/>
      <c r="GQA37" s="2399"/>
      <c r="GQB37" s="2399"/>
      <c r="GQC37" s="2399"/>
      <c r="GQD37" s="2399"/>
      <c r="GQE37" s="2399"/>
      <c r="GQF37" s="2397"/>
      <c r="GQG37" s="2400"/>
      <c r="GQH37" s="2396"/>
      <c r="GQI37" s="2396"/>
      <c r="GQJ37" s="2396"/>
      <c r="GQK37" s="2397"/>
      <c r="GQL37" s="2398"/>
      <c r="GQM37" s="2398"/>
      <c r="GQN37" s="2398"/>
      <c r="GQO37" s="2398"/>
      <c r="GQP37" s="2398"/>
      <c r="GQQ37" s="2398"/>
      <c r="GQR37" s="2398"/>
      <c r="GQS37" s="2398"/>
      <c r="GQT37" s="2398"/>
      <c r="GQU37" s="2398"/>
      <c r="GQV37" s="2398"/>
      <c r="GQW37" s="2398"/>
      <c r="GQX37" s="2398"/>
      <c r="GQY37" s="2398"/>
      <c r="GQZ37" s="2398"/>
      <c r="GRA37" s="2398"/>
      <c r="GRB37" s="2398"/>
      <c r="GRC37" s="2398"/>
      <c r="GRD37" s="2398"/>
      <c r="GRE37" s="2398"/>
      <c r="GRF37" s="2399"/>
      <c r="GRG37" s="2399"/>
      <c r="GRH37" s="2399"/>
      <c r="GRI37" s="2399"/>
      <c r="GRJ37" s="2399"/>
      <c r="GRK37" s="2399"/>
      <c r="GRL37" s="2399"/>
      <c r="GRM37" s="2399"/>
      <c r="GRN37" s="2399"/>
      <c r="GRO37" s="2399"/>
      <c r="GRP37" s="2399"/>
      <c r="GRQ37" s="2399"/>
      <c r="GRR37" s="2399"/>
      <c r="GRS37" s="2399"/>
      <c r="GRT37" s="2399"/>
      <c r="GRU37" s="2399"/>
      <c r="GRV37" s="2399"/>
      <c r="GRW37" s="2399"/>
      <c r="GRX37" s="2399"/>
      <c r="GRY37" s="2397"/>
      <c r="GRZ37" s="2400"/>
      <c r="GSA37" s="2396"/>
      <c r="GSB37" s="2396"/>
      <c r="GSC37" s="2396"/>
      <c r="GSD37" s="2397"/>
      <c r="GSE37" s="2398"/>
      <c r="GSF37" s="2398"/>
      <c r="GSG37" s="2398"/>
      <c r="GSH37" s="2398"/>
      <c r="GSI37" s="2398"/>
      <c r="GSJ37" s="2398"/>
      <c r="GSK37" s="2398"/>
      <c r="GSL37" s="2398"/>
      <c r="GSM37" s="2398"/>
      <c r="GSN37" s="2398"/>
      <c r="GSO37" s="2398"/>
      <c r="GSP37" s="2398"/>
      <c r="GSQ37" s="2398"/>
      <c r="GSR37" s="2398"/>
      <c r="GSS37" s="2398"/>
      <c r="GST37" s="2398"/>
      <c r="GSU37" s="2398"/>
      <c r="GSV37" s="2398"/>
      <c r="GSW37" s="2398"/>
      <c r="GSX37" s="2398"/>
      <c r="GSY37" s="2399"/>
      <c r="GSZ37" s="2399"/>
      <c r="GTA37" s="2399"/>
      <c r="GTB37" s="2399"/>
      <c r="GTC37" s="2399"/>
      <c r="GTD37" s="2399"/>
      <c r="GTE37" s="2399"/>
      <c r="GTF37" s="2399"/>
      <c r="GTG37" s="2399"/>
      <c r="GTH37" s="2399"/>
      <c r="GTI37" s="2399"/>
      <c r="GTJ37" s="2399"/>
      <c r="GTK37" s="2399"/>
      <c r="GTL37" s="2399"/>
      <c r="GTM37" s="2399"/>
      <c r="GTN37" s="2399"/>
      <c r="GTO37" s="2399"/>
      <c r="GTP37" s="2399"/>
      <c r="GTQ37" s="2399"/>
      <c r="GTR37" s="2397"/>
      <c r="GTS37" s="2400"/>
      <c r="GTT37" s="2396"/>
      <c r="GTU37" s="2396"/>
      <c r="GTV37" s="2396"/>
      <c r="GTW37" s="2397"/>
      <c r="GTX37" s="2398"/>
      <c r="GTY37" s="2398"/>
      <c r="GTZ37" s="2398"/>
      <c r="GUA37" s="2398"/>
      <c r="GUB37" s="2398"/>
      <c r="GUC37" s="2398"/>
      <c r="GUD37" s="2398"/>
      <c r="GUE37" s="2398"/>
      <c r="GUF37" s="2398"/>
      <c r="GUG37" s="2398"/>
      <c r="GUH37" s="2398"/>
      <c r="GUI37" s="2398"/>
      <c r="GUJ37" s="2398"/>
      <c r="GUK37" s="2398"/>
      <c r="GUL37" s="2398"/>
      <c r="GUM37" s="2398"/>
      <c r="GUN37" s="2398"/>
      <c r="GUO37" s="2398"/>
      <c r="GUP37" s="2398"/>
      <c r="GUQ37" s="2398"/>
      <c r="GUR37" s="2399"/>
      <c r="GUS37" s="2399"/>
      <c r="GUT37" s="2399"/>
      <c r="GUU37" s="2399"/>
      <c r="GUV37" s="2399"/>
      <c r="GUW37" s="2399"/>
      <c r="GUX37" s="2399"/>
      <c r="GUY37" s="2399"/>
      <c r="GUZ37" s="2399"/>
      <c r="GVA37" s="2399"/>
      <c r="GVB37" s="2399"/>
      <c r="GVC37" s="2399"/>
      <c r="GVD37" s="2399"/>
      <c r="GVE37" s="2399"/>
      <c r="GVF37" s="2399"/>
      <c r="GVG37" s="2399"/>
      <c r="GVH37" s="2399"/>
      <c r="GVI37" s="2399"/>
      <c r="GVJ37" s="2399"/>
      <c r="GVK37" s="2397"/>
      <c r="GVL37" s="2400"/>
      <c r="GVM37" s="2396"/>
      <c r="GVN37" s="2396"/>
      <c r="GVO37" s="2396"/>
      <c r="GVP37" s="2397"/>
      <c r="GVQ37" s="2398"/>
      <c r="GVR37" s="2398"/>
      <c r="GVS37" s="2398"/>
      <c r="GVT37" s="2398"/>
      <c r="GVU37" s="2398"/>
      <c r="GVV37" s="2398"/>
      <c r="GVW37" s="2398"/>
      <c r="GVX37" s="2398"/>
      <c r="GVY37" s="2398"/>
      <c r="GVZ37" s="2398"/>
      <c r="GWA37" s="2398"/>
      <c r="GWB37" s="2398"/>
      <c r="GWC37" s="2398"/>
      <c r="GWD37" s="2398"/>
      <c r="GWE37" s="2398"/>
      <c r="GWF37" s="2398"/>
      <c r="GWG37" s="2398"/>
      <c r="GWH37" s="2398"/>
      <c r="GWI37" s="2398"/>
      <c r="GWJ37" s="2398"/>
      <c r="GWK37" s="2399"/>
      <c r="GWL37" s="2399"/>
      <c r="GWM37" s="2399"/>
      <c r="GWN37" s="2399"/>
      <c r="GWO37" s="2399"/>
      <c r="GWP37" s="2399"/>
      <c r="GWQ37" s="2399"/>
      <c r="GWR37" s="2399"/>
      <c r="GWS37" s="2399"/>
      <c r="GWT37" s="2399"/>
      <c r="GWU37" s="2399"/>
      <c r="GWV37" s="2399"/>
      <c r="GWW37" s="2399"/>
      <c r="GWX37" s="2399"/>
      <c r="GWY37" s="2399"/>
      <c r="GWZ37" s="2399"/>
      <c r="GXA37" s="2399"/>
      <c r="GXB37" s="2399"/>
      <c r="GXC37" s="2399"/>
      <c r="GXD37" s="2397"/>
      <c r="GXE37" s="2400"/>
      <c r="GXF37" s="2396"/>
      <c r="GXG37" s="2396"/>
      <c r="GXH37" s="2396"/>
      <c r="GXI37" s="2397"/>
      <c r="GXJ37" s="2398"/>
      <c r="GXK37" s="2398"/>
      <c r="GXL37" s="2398"/>
      <c r="GXM37" s="2398"/>
      <c r="GXN37" s="2398"/>
      <c r="GXO37" s="2398"/>
      <c r="GXP37" s="2398"/>
      <c r="GXQ37" s="2398"/>
      <c r="GXR37" s="2398"/>
      <c r="GXS37" s="2398"/>
      <c r="GXT37" s="2398"/>
      <c r="GXU37" s="2398"/>
      <c r="GXV37" s="2398"/>
      <c r="GXW37" s="2398"/>
      <c r="GXX37" s="2398"/>
      <c r="GXY37" s="2398"/>
      <c r="GXZ37" s="2398"/>
      <c r="GYA37" s="2398"/>
      <c r="GYB37" s="2398"/>
      <c r="GYC37" s="2398"/>
      <c r="GYD37" s="2399"/>
      <c r="GYE37" s="2399"/>
      <c r="GYF37" s="2399"/>
      <c r="GYG37" s="2399"/>
      <c r="GYH37" s="2399"/>
      <c r="GYI37" s="2399"/>
      <c r="GYJ37" s="2399"/>
      <c r="GYK37" s="2399"/>
      <c r="GYL37" s="2399"/>
      <c r="GYM37" s="2399"/>
      <c r="GYN37" s="2399"/>
      <c r="GYO37" s="2399"/>
      <c r="GYP37" s="2399"/>
      <c r="GYQ37" s="2399"/>
      <c r="GYR37" s="2399"/>
      <c r="GYS37" s="2399"/>
      <c r="GYT37" s="2399"/>
      <c r="GYU37" s="2399"/>
      <c r="GYV37" s="2399"/>
      <c r="GYW37" s="2397"/>
      <c r="GYX37" s="2400"/>
      <c r="GYY37" s="2396"/>
      <c r="GYZ37" s="2396"/>
      <c r="GZA37" s="2396"/>
      <c r="GZB37" s="2397"/>
      <c r="GZC37" s="2398"/>
      <c r="GZD37" s="2398"/>
      <c r="GZE37" s="2398"/>
      <c r="GZF37" s="2398"/>
      <c r="GZG37" s="2398"/>
      <c r="GZH37" s="2398"/>
      <c r="GZI37" s="2398"/>
      <c r="GZJ37" s="2398"/>
      <c r="GZK37" s="2398"/>
      <c r="GZL37" s="2398"/>
      <c r="GZM37" s="2398"/>
      <c r="GZN37" s="2398"/>
      <c r="GZO37" s="2398"/>
      <c r="GZP37" s="2398"/>
      <c r="GZQ37" s="2398"/>
      <c r="GZR37" s="2398"/>
      <c r="GZS37" s="2398"/>
      <c r="GZT37" s="2398"/>
      <c r="GZU37" s="2398"/>
      <c r="GZV37" s="2398"/>
      <c r="GZW37" s="2399"/>
      <c r="GZX37" s="2399"/>
      <c r="GZY37" s="2399"/>
      <c r="GZZ37" s="2399"/>
      <c r="HAA37" s="2399"/>
      <c r="HAB37" s="2399"/>
      <c r="HAC37" s="2399"/>
      <c r="HAD37" s="2399"/>
      <c r="HAE37" s="2399"/>
      <c r="HAF37" s="2399"/>
      <c r="HAG37" s="2399"/>
      <c r="HAH37" s="2399"/>
      <c r="HAI37" s="2399"/>
      <c r="HAJ37" s="2399"/>
      <c r="HAK37" s="2399"/>
      <c r="HAL37" s="2399"/>
      <c r="HAM37" s="2399"/>
      <c r="HAN37" s="2399"/>
      <c r="HAO37" s="2399"/>
      <c r="HAP37" s="2397"/>
      <c r="HAQ37" s="2400"/>
      <c r="HAR37" s="2396"/>
      <c r="HAS37" s="2396"/>
      <c r="HAT37" s="2396"/>
      <c r="HAU37" s="2397"/>
      <c r="HAV37" s="2398"/>
      <c r="HAW37" s="2398"/>
      <c r="HAX37" s="2398"/>
      <c r="HAY37" s="2398"/>
      <c r="HAZ37" s="2398"/>
      <c r="HBA37" s="2398"/>
      <c r="HBB37" s="2398"/>
      <c r="HBC37" s="2398"/>
      <c r="HBD37" s="2398"/>
      <c r="HBE37" s="2398"/>
      <c r="HBF37" s="2398"/>
      <c r="HBG37" s="2398"/>
      <c r="HBH37" s="2398"/>
      <c r="HBI37" s="2398"/>
      <c r="HBJ37" s="2398"/>
      <c r="HBK37" s="2398"/>
      <c r="HBL37" s="2398"/>
      <c r="HBM37" s="2398"/>
      <c r="HBN37" s="2398"/>
      <c r="HBO37" s="2398"/>
      <c r="HBP37" s="2399"/>
      <c r="HBQ37" s="2399"/>
      <c r="HBR37" s="2399"/>
      <c r="HBS37" s="2399"/>
      <c r="HBT37" s="2399"/>
      <c r="HBU37" s="2399"/>
      <c r="HBV37" s="2399"/>
      <c r="HBW37" s="2399"/>
      <c r="HBX37" s="2399"/>
      <c r="HBY37" s="2399"/>
      <c r="HBZ37" s="2399"/>
      <c r="HCA37" s="2399"/>
      <c r="HCB37" s="2399"/>
      <c r="HCC37" s="2399"/>
      <c r="HCD37" s="2399"/>
      <c r="HCE37" s="2399"/>
      <c r="HCF37" s="2399"/>
      <c r="HCG37" s="2399"/>
      <c r="HCH37" s="2399"/>
      <c r="HCI37" s="2397"/>
      <c r="HCJ37" s="2400"/>
      <c r="HCK37" s="2396"/>
      <c r="HCL37" s="2396"/>
      <c r="HCM37" s="2396"/>
      <c r="HCN37" s="2397"/>
      <c r="HCO37" s="2398"/>
      <c r="HCP37" s="2398"/>
      <c r="HCQ37" s="2398"/>
      <c r="HCR37" s="2398"/>
      <c r="HCS37" s="2398"/>
      <c r="HCT37" s="2398"/>
      <c r="HCU37" s="2398"/>
      <c r="HCV37" s="2398"/>
      <c r="HCW37" s="2398"/>
      <c r="HCX37" s="2398"/>
      <c r="HCY37" s="2398"/>
      <c r="HCZ37" s="2398"/>
      <c r="HDA37" s="2398"/>
      <c r="HDB37" s="2398"/>
      <c r="HDC37" s="2398"/>
      <c r="HDD37" s="2398"/>
      <c r="HDE37" s="2398"/>
      <c r="HDF37" s="2398"/>
      <c r="HDG37" s="2398"/>
      <c r="HDH37" s="2398"/>
      <c r="HDI37" s="2399"/>
      <c r="HDJ37" s="2399"/>
      <c r="HDK37" s="2399"/>
      <c r="HDL37" s="2399"/>
      <c r="HDM37" s="2399"/>
      <c r="HDN37" s="2399"/>
      <c r="HDO37" s="2399"/>
      <c r="HDP37" s="2399"/>
      <c r="HDQ37" s="2399"/>
      <c r="HDR37" s="2399"/>
      <c r="HDS37" s="2399"/>
      <c r="HDT37" s="2399"/>
      <c r="HDU37" s="2399"/>
      <c r="HDV37" s="2399"/>
      <c r="HDW37" s="2399"/>
      <c r="HDX37" s="2399"/>
      <c r="HDY37" s="2399"/>
      <c r="HDZ37" s="2399"/>
      <c r="HEA37" s="2399"/>
      <c r="HEB37" s="2397"/>
      <c r="HEC37" s="2400"/>
      <c r="HED37" s="2396"/>
      <c r="HEE37" s="2396"/>
      <c r="HEF37" s="2396"/>
      <c r="HEG37" s="2397"/>
      <c r="HEH37" s="2398"/>
      <c r="HEI37" s="2398"/>
      <c r="HEJ37" s="2398"/>
      <c r="HEK37" s="2398"/>
      <c r="HEL37" s="2398"/>
      <c r="HEM37" s="2398"/>
      <c r="HEN37" s="2398"/>
      <c r="HEO37" s="2398"/>
      <c r="HEP37" s="2398"/>
      <c r="HEQ37" s="2398"/>
      <c r="HER37" s="2398"/>
      <c r="HES37" s="2398"/>
      <c r="HET37" s="2398"/>
      <c r="HEU37" s="2398"/>
      <c r="HEV37" s="2398"/>
      <c r="HEW37" s="2398"/>
      <c r="HEX37" s="2398"/>
      <c r="HEY37" s="2398"/>
      <c r="HEZ37" s="2398"/>
      <c r="HFA37" s="2398"/>
      <c r="HFB37" s="2399"/>
      <c r="HFC37" s="2399"/>
      <c r="HFD37" s="2399"/>
      <c r="HFE37" s="2399"/>
      <c r="HFF37" s="2399"/>
      <c r="HFG37" s="2399"/>
      <c r="HFH37" s="2399"/>
      <c r="HFI37" s="2399"/>
      <c r="HFJ37" s="2399"/>
      <c r="HFK37" s="2399"/>
      <c r="HFL37" s="2399"/>
      <c r="HFM37" s="2399"/>
      <c r="HFN37" s="2399"/>
      <c r="HFO37" s="2399"/>
      <c r="HFP37" s="2399"/>
      <c r="HFQ37" s="2399"/>
      <c r="HFR37" s="2399"/>
      <c r="HFS37" s="2399"/>
      <c r="HFT37" s="2399"/>
      <c r="HFU37" s="2397"/>
      <c r="HFV37" s="2400"/>
      <c r="HFW37" s="2396"/>
      <c r="HFX37" s="2396"/>
      <c r="HFY37" s="2396"/>
      <c r="HFZ37" s="2397"/>
      <c r="HGA37" s="2398"/>
      <c r="HGB37" s="2398"/>
      <c r="HGC37" s="2398"/>
      <c r="HGD37" s="2398"/>
      <c r="HGE37" s="2398"/>
      <c r="HGF37" s="2398"/>
      <c r="HGG37" s="2398"/>
      <c r="HGH37" s="2398"/>
      <c r="HGI37" s="2398"/>
      <c r="HGJ37" s="2398"/>
      <c r="HGK37" s="2398"/>
      <c r="HGL37" s="2398"/>
      <c r="HGM37" s="2398"/>
      <c r="HGN37" s="2398"/>
      <c r="HGO37" s="2398"/>
      <c r="HGP37" s="2398"/>
      <c r="HGQ37" s="2398"/>
      <c r="HGR37" s="2398"/>
      <c r="HGS37" s="2398"/>
      <c r="HGT37" s="2398"/>
      <c r="HGU37" s="2399"/>
      <c r="HGV37" s="2399"/>
      <c r="HGW37" s="2399"/>
      <c r="HGX37" s="2399"/>
      <c r="HGY37" s="2399"/>
      <c r="HGZ37" s="2399"/>
      <c r="HHA37" s="2399"/>
      <c r="HHB37" s="2399"/>
      <c r="HHC37" s="2399"/>
      <c r="HHD37" s="2399"/>
      <c r="HHE37" s="2399"/>
      <c r="HHF37" s="2399"/>
      <c r="HHG37" s="2399"/>
      <c r="HHH37" s="2399"/>
      <c r="HHI37" s="2399"/>
      <c r="HHJ37" s="2399"/>
      <c r="HHK37" s="2399"/>
      <c r="HHL37" s="2399"/>
      <c r="HHM37" s="2399"/>
      <c r="HHN37" s="2397"/>
      <c r="HHO37" s="2400"/>
      <c r="HHP37" s="2396"/>
      <c r="HHQ37" s="2396"/>
      <c r="HHR37" s="2396"/>
      <c r="HHS37" s="2397"/>
      <c r="HHT37" s="2398"/>
      <c r="HHU37" s="2398"/>
      <c r="HHV37" s="2398"/>
      <c r="HHW37" s="2398"/>
      <c r="HHX37" s="2398"/>
      <c r="HHY37" s="2398"/>
      <c r="HHZ37" s="2398"/>
      <c r="HIA37" s="2398"/>
      <c r="HIB37" s="2398"/>
      <c r="HIC37" s="2398"/>
      <c r="HID37" s="2398"/>
      <c r="HIE37" s="2398"/>
      <c r="HIF37" s="2398"/>
      <c r="HIG37" s="2398"/>
      <c r="HIH37" s="2398"/>
      <c r="HII37" s="2398"/>
      <c r="HIJ37" s="2398"/>
      <c r="HIK37" s="2398"/>
      <c r="HIL37" s="2398"/>
      <c r="HIM37" s="2398"/>
      <c r="HIN37" s="2399"/>
      <c r="HIO37" s="2399"/>
      <c r="HIP37" s="2399"/>
      <c r="HIQ37" s="2399"/>
      <c r="HIR37" s="2399"/>
      <c r="HIS37" s="2399"/>
      <c r="HIT37" s="2399"/>
      <c r="HIU37" s="2399"/>
      <c r="HIV37" s="2399"/>
      <c r="HIW37" s="2399"/>
      <c r="HIX37" s="2399"/>
      <c r="HIY37" s="2399"/>
      <c r="HIZ37" s="2399"/>
      <c r="HJA37" s="2399"/>
      <c r="HJB37" s="2399"/>
      <c r="HJC37" s="2399"/>
      <c r="HJD37" s="2399"/>
      <c r="HJE37" s="2399"/>
      <c r="HJF37" s="2399"/>
      <c r="HJG37" s="2397"/>
      <c r="HJH37" s="2400"/>
      <c r="HJI37" s="2396"/>
      <c r="HJJ37" s="2396"/>
      <c r="HJK37" s="2396"/>
      <c r="HJL37" s="2397"/>
      <c r="HJM37" s="2398"/>
      <c r="HJN37" s="2398"/>
      <c r="HJO37" s="2398"/>
      <c r="HJP37" s="2398"/>
      <c r="HJQ37" s="2398"/>
      <c r="HJR37" s="2398"/>
      <c r="HJS37" s="2398"/>
      <c r="HJT37" s="2398"/>
      <c r="HJU37" s="2398"/>
      <c r="HJV37" s="2398"/>
      <c r="HJW37" s="2398"/>
      <c r="HJX37" s="2398"/>
      <c r="HJY37" s="2398"/>
      <c r="HJZ37" s="2398"/>
      <c r="HKA37" s="2398"/>
      <c r="HKB37" s="2398"/>
      <c r="HKC37" s="2398"/>
      <c r="HKD37" s="2398"/>
      <c r="HKE37" s="2398"/>
      <c r="HKF37" s="2398"/>
      <c r="HKG37" s="2399"/>
      <c r="HKH37" s="2399"/>
      <c r="HKI37" s="2399"/>
      <c r="HKJ37" s="2399"/>
      <c r="HKK37" s="2399"/>
      <c r="HKL37" s="2399"/>
      <c r="HKM37" s="2399"/>
      <c r="HKN37" s="2399"/>
      <c r="HKO37" s="2399"/>
      <c r="HKP37" s="2399"/>
      <c r="HKQ37" s="2399"/>
      <c r="HKR37" s="2399"/>
      <c r="HKS37" s="2399"/>
      <c r="HKT37" s="2399"/>
      <c r="HKU37" s="2399"/>
      <c r="HKV37" s="2399"/>
      <c r="HKW37" s="2399"/>
      <c r="HKX37" s="2399"/>
      <c r="HKY37" s="2399"/>
      <c r="HKZ37" s="2397"/>
      <c r="HLA37" s="2400"/>
      <c r="HLB37" s="2396"/>
      <c r="HLC37" s="2396"/>
      <c r="HLD37" s="2396"/>
      <c r="HLE37" s="2397"/>
      <c r="HLF37" s="2398"/>
      <c r="HLG37" s="2398"/>
      <c r="HLH37" s="2398"/>
      <c r="HLI37" s="2398"/>
      <c r="HLJ37" s="2398"/>
      <c r="HLK37" s="2398"/>
      <c r="HLL37" s="2398"/>
      <c r="HLM37" s="2398"/>
      <c r="HLN37" s="2398"/>
      <c r="HLO37" s="2398"/>
      <c r="HLP37" s="2398"/>
      <c r="HLQ37" s="2398"/>
      <c r="HLR37" s="2398"/>
      <c r="HLS37" s="2398"/>
      <c r="HLT37" s="2398"/>
      <c r="HLU37" s="2398"/>
      <c r="HLV37" s="2398"/>
      <c r="HLW37" s="2398"/>
      <c r="HLX37" s="2398"/>
      <c r="HLY37" s="2398"/>
      <c r="HLZ37" s="2399"/>
      <c r="HMA37" s="2399"/>
      <c r="HMB37" s="2399"/>
      <c r="HMC37" s="2399"/>
      <c r="HMD37" s="2399"/>
      <c r="HME37" s="2399"/>
      <c r="HMF37" s="2399"/>
      <c r="HMG37" s="2399"/>
      <c r="HMH37" s="2399"/>
      <c r="HMI37" s="2399"/>
      <c r="HMJ37" s="2399"/>
      <c r="HMK37" s="2399"/>
      <c r="HML37" s="2399"/>
      <c r="HMM37" s="2399"/>
      <c r="HMN37" s="2399"/>
      <c r="HMO37" s="2399"/>
      <c r="HMP37" s="2399"/>
      <c r="HMQ37" s="2399"/>
      <c r="HMR37" s="2399"/>
      <c r="HMS37" s="2397"/>
      <c r="HMT37" s="2400"/>
      <c r="HMU37" s="2396"/>
      <c r="HMV37" s="2396"/>
      <c r="HMW37" s="2396"/>
      <c r="HMX37" s="2397"/>
      <c r="HMY37" s="2398"/>
      <c r="HMZ37" s="2398"/>
      <c r="HNA37" s="2398"/>
      <c r="HNB37" s="2398"/>
      <c r="HNC37" s="2398"/>
      <c r="HND37" s="2398"/>
      <c r="HNE37" s="2398"/>
      <c r="HNF37" s="2398"/>
      <c r="HNG37" s="2398"/>
      <c r="HNH37" s="2398"/>
      <c r="HNI37" s="2398"/>
      <c r="HNJ37" s="2398"/>
      <c r="HNK37" s="2398"/>
      <c r="HNL37" s="2398"/>
      <c r="HNM37" s="2398"/>
      <c r="HNN37" s="2398"/>
      <c r="HNO37" s="2398"/>
      <c r="HNP37" s="2398"/>
      <c r="HNQ37" s="2398"/>
      <c r="HNR37" s="2398"/>
      <c r="HNS37" s="2399"/>
      <c r="HNT37" s="2399"/>
      <c r="HNU37" s="2399"/>
      <c r="HNV37" s="2399"/>
      <c r="HNW37" s="2399"/>
      <c r="HNX37" s="2399"/>
      <c r="HNY37" s="2399"/>
      <c r="HNZ37" s="2399"/>
      <c r="HOA37" s="2399"/>
      <c r="HOB37" s="2399"/>
      <c r="HOC37" s="2399"/>
      <c r="HOD37" s="2399"/>
      <c r="HOE37" s="2399"/>
      <c r="HOF37" s="2399"/>
      <c r="HOG37" s="2399"/>
      <c r="HOH37" s="2399"/>
      <c r="HOI37" s="2399"/>
      <c r="HOJ37" s="2399"/>
      <c r="HOK37" s="2399"/>
      <c r="HOL37" s="2397"/>
      <c r="HOM37" s="2400"/>
      <c r="HON37" s="2396"/>
      <c r="HOO37" s="2396"/>
      <c r="HOP37" s="2396"/>
      <c r="HOQ37" s="2397"/>
      <c r="HOR37" s="2398"/>
      <c r="HOS37" s="2398"/>
      <c r="HOT37" s="2398"/>
      <c r="HOU37" s="2398"/>
      <c r="HOV37" s="2398"/>
      <c r="HOW37" s="2398"/>
      <c r="HOX37" s="2398"/>
      <c r="HOY37" s="2398"/>
      <c r="HOZ37" s="2398"/>
      <c r="HPA37" s="2398"/>
      <c r="HPB37" s="2398"/>
      <c r="HPC37" s="2398"/>
      <c r="HPD37" s="2398"/>
      <c r="HPE37" s="2398"/>
      <c r="HPF37" s="2398"/>
      <c r="HPG37" s="2398"/>
      <c r="HPH37" s="2398"/>
      <c r="HPI37" s="2398"/>
      <c r="HPJ37" s="2398"/>
      <c r="HPK37" s="2398"/>
      <c r="HPL37" s="2399"/>
      <c r="HPM37" s="2399"/>
      <c r="HPN37" s="2399"/>
      <c r="HPO37" s="2399"/>
      <c r="HPP37" s="2399"/>
      <c r="HPQ37" s="2399"/>
      <c r="HPR37" s="2399"/>
      <c r="HPS37" s="2399"/>
      <c r="HPT37" s="2399"/>
      <c r="HPU37" s="2399"/>
      <c r="HPV37" s="2399"/>
      <c r="HPW37" s="2399"/>
      <c r="HPX37" s="2399"/>
      <c r="HPY37" s="2399"/>
      <c r="HPZ37" s="2399"/>
      <c r="HQA37" s="2399"/>
      <c r="HQB37" s="2399"/>
      <c r="HQC37" s="2399"/>
      <c r="HQD37" s="2399"/>
      <c r="HQE37" s="2397"/>
      <c r="HQF37" s="2400"/>
      <c r="HQG37" s="2396"/>
      <c r="HQH37" s="2396"/>
      <c r="HQI37" s="2396"/>
      <c r="HQJ37" s="2397"/>
      <c r="HQK37" s="2398"/>
      <c r="HQL37" s="2398"/>
      <c r="HQM37" s="2398"/>
      <c r="HQN37" s="2398"/>
      <c r="HQO37" s="2398"/>
      <c r="HQP37" s="2398"/>
      <c r="HQQ37" s="2398"/>
      <c r="HQR37" s="2398"/>
      <c r="HQS37" s="2398"/>
      <c r="HQT37" s="2398"/>
      <c r="HQU37" s="2398"/>
      <c r="HQV37" s="2398"/>
      <c r="HQW37" s="2398"/>
      <c r="HQX37" s="2398"/>
      <c r="HQY37" s="2398"/>
      <c r="HQZ37" s="2398"/>
      <c r="HRA37" s="2398"/>
      <c r="HRB37" s="2398"/>
      <c r="HRC37" s="2398"/>
      <c r="HRD37" s="2398"/>
      <c r="HRE37" s="2399"/>
      <c r="HRF37" s="2399"/>
      <c r="HRG37" s="2399"/>
      <c r="HRH37" s="2399"/>
      <c r="HRI37" s="2399"/>
      <c r="HRJ37" s="2399"/>
      <c r="HRK37" s="2399"/>
      <c r="HRL37" s="2399"/>
      <c r="HRM37" s="2399"/>
      <c r="HRN37" s="2399"/>
      <c r="HRO37" s="2399"/>
      <c r="HRP37" s="2399"/>
      <c r="HRQ37" s="2399"/>
      <c r="HRR37" s="2399"/>
      <c r="HRS37" s="2399"/>
      <c r="HRT37" s="2399"/>
      <c r="HRU37" s="2399"/>
      <c r="HRV37" s="2399"/>
      <c r="HRW37" s="2399"/>
      <c r="HRX37" s="2397"/>
      <c r="HRY37" s="2400"/>
      <c r="HRZ37" s="2396"/>
      <c r="HSA37" s="2396"/>
      <c r="HSB37" s="2396"/>
      <c r="HSC37" s="2397"/>
      <c r="HSD37" s="2398"/>
      <c r="HSE37" s="2398"/>
      <c r="HSF37" s="2398"/>
      <c r="HSG37" s="2398"/>
      <c r="HSH37" s="2398"/>
      <c r="HSI37" s="2398"/>
      <c r="HSJ37" s="2398"/>
      <c r="HSK37" s="2398"/>
      <c r="HSL37" s="2398"/>
      <c r="HSM37" s="2398"/>
      <c r="HSN37" s="2398"/>
      <c r="HSO37" s="2398"/>
      <c r="HSP37" s="2398"/>
      <c r="HSQ37" s="2398"/>
      <c r="HSR37" s="2398"/>
      <c r="HSS37" s="2398"/>
      <c r="HST37" s="2398"/>
      <c r="HSU37" s="2398"/>
      <c r="HSV37" s="2398"/>
      <c r="HSW37" s="2398"/>
      <c r="HSX37" s="2399"/>
      <c r="HSY37" s="2399"/>
      <c r="HSZ37" s="2399"/>
      <c r="HTA37" s="2399"/>
      <c r="HTB37" s="2399"/>
      <c r="HTC37" s="2399"/>
      <c r="HTD37" s="2399"/>
      <c r="HTE37" s="2399"/>
      <c r="HTF37" s="2399"/>
      <c r="HTG37" s="2399"/>
      <c r="HTH37" s="2399"/>
      <c r="HTI37" s="2399"/>
      <c r="HTJ37" s="2399"/>
      <c r="HTK37" s="2399"/>
      <c r="HTL37" s="2399"/>
      <c r="HTM37" s="2399"/>
      <c r="HTN37" s="2399"/>
      <c r="HTO37" s="2399"/>
      <c r="HTP37" s="2399"/>
      <c r="HTQ37" s="2397"/>
      <c r="HTR37" s="2400"/>
      <c r="HTS37" s="2396"/>
      <c r="HTT37" s="2396"/>
      <c r="HTU37" s="2396"/>
      <c r="HTV37" s="2397"/>
      <c r="HTW37" s="2398"/>
      <c r="HTX37" s="2398"/>
      <c r="HTY37" s="2398"/>
      <c r="HTZ37" s="2398"/>
      <c r="HUA37" s="2398"/>
      <c r="HUB37" s="2398"/>
      <c r="HUC37" s="2398"/>
      <c r="HUD37" s="2398"/>
      <c r="HUE37" s="2398"/>
      <c r="HUF37" s="2398"/>
      <c r="HUG37" s="2398"/>
      <c r="HUH37" s="2398"/>
      <c r="HUI37" s="2398"/>
      <c r="HUJ37" s="2398"/>
      <c r="HUK37" s="2398"/>
      <c r="HUL37" s="2398"/>
      <c r="HUM37" s="2398"/>
      <c r="HUN37" s="2398"/>
      <c r="HUO37" s="2398"/>
      <c r="HUP37" s="2398"/>
      <c r="HUQ37" s="2399"/>
      <c r="HUR37" s="2399"/>
      <c r="HUS37" s="2399"/>
      <c r="HUT37" s="2399"/>
      <c r="HUU37" s="2399"/>
      <c r="HUV37" s="2399"/>
      <c r="HUW37" s="2399"/>
      <c r="HUX37" s="2399"/>
      <c r="HUY37" s="2399"/>
      <c r="HUZ37" s="2399"/>
      <c r="HVA37" s="2399"/>
      <c r="HVB37" s="2399"/>
      <c r="HVC37" s="2399"/>
      <c r="HVD37" s="2399"/>
      <c r="HVE37" s="2399"/>
      <c r="HVF37" s="2399"/>
      <c r="HVG37" s="2399"/>
      <c r="HVH37" s="2399"/>
      <c r="HVI37" s="2399"/>
      <c r="HVJ37" s="2397"/>
      <c r="HVK37" s="2400"/>
      <c r="HVL37" s="2396"/>
      <c r="HVM37" s="2396"/>
      <c r="HVN37" s="2396"/>
      <c r="HVO37" s="2397"/>
      <c r="HVP37" s="2398"/>
      <c r="HVQ37" s="2398"/>
      <c r="HVR37" s="2398"/>
      <c r="HVS37" s="2398"/>
      <c r="HVT37" s="2398"/>
      <c r="HVU37" s="2398"/>
      <c r="HVV37" s="2398"/>
      <c r="HVW37" s="2398"/>
      <c r="HVX37" s="2398"/>
      <c r="HVY37" s="2398"/>
      <c r="HVZ37" s="2398"/>
      <c r="HWA37" s="2398"/>
      <c r="HWB37" s="2398"/>
      <c r="HWC37" s="2398"/>
      <c r="HWD37" s="2398"/>
      <c r="HWE37" s="2398"/>
      <c r="HWF37" s="2398"/>
      <c r="HWG37" s="2398"/>
      <c r="HWH37" s="2398"/>
      <c r="HWI37" s="2398"/>
      <c r="HWJ37" s="2399"/>
      <c r="HWK37" s="2399"/>
      <c r="HWL37" s="2399"/>
      <c r="HWM37" s="2399"/>
      <c r="HWN37" s="2399"/>
      <c r="HWO37" s="2399"/>
      <c r="HWP37" s="2399"/>
      <c r="HWQ37" s="2399"/>
      <c r="HWR37" s="2399"/>
      <c r="HWS37" s="2399"/>
      <c r="HWT37" s="2399"/>
      <c r="HWU37" s="2399"/>
      <c r="HWV37" s="2399"/>
      <c r="HWW37" s="2399"/>
      <c r="HWX37" s="2399"/>
      <c r="HWY37" s="2399"/>
      <c r="HWZ37" s="2399"/>
      <c r="HXA37" s="2399"/>
      <c r="HXB37" s="2399"/>
      <c r="HXC37" s="2397"/>
      <c r="HXD37" s="2400"/>
      <c r="HXE37" s="2396"/>
      <c r="HXF37" s="2396"/>
      <c r="HXG37" s="2396"/>
      <c r="HXH37" s="2397"/>
      <c r="HXI37" s="2398"/>
      <c r="HXJ37" s="2398"/>
      <c r="HXK37" s="2398"/>
      <c r="HXL37" s="2398"/>
      <c r="HXM37" s="2398"/>
      <c r="HXN37" s="2398"/>
      <c r="HXO37" s="2398"/>
      <c r="HXP37" s="2398"/>
      <c r="HXQ37" s="2398"/>
      <c r="HXR37" s="2398"/>
      <c r="HXS37" s="2398"/>
      <c r="HXT37" s="2398"/>
      <c r="HXU37" s="2398"/>
      <c r="HXV37" s="2398"/>
      <c r="HXW37" s="2398"/>
      <c r="HXX37" s="2398"/>
      <c r="HXY37" s="2398"/>
      <c r="HXZ37" s="2398"/>
      <c r="HYA37" s="2398"/>
      <c r="HYB37" s="2398"/>
      <c r="HYC37" s="2399"/>
      <c r="HYD37" s="2399"/>
      <c r="HYE37" s="2399"/>
      <c r="HYF37" s="2399"/>
      <c r="HYG37" s="2399"/>
      <c r="HYH37" s="2399"/>
      <c r="HYI37" s="2399"/>
      <c r="HYJ37" s="2399"/>
      <c r="HYK37" s="2399"/>
      <c r="HYL37" s="2399"/>
      <c r="HYM37" s="2399"/>
      <c r="HYN37" s="2399"/>
      <c r="HYO37" s="2399"/>
      <c r="HYP37" s="2399"/>
      <c r="HYQ37" s="2399"/>
      <c r="HYR37" s="2399"/>
      <c r="HYS37" s="2399"/>
      <c r="HYT37" s="2399"/>
      <c r="HYU37" s="2399"/>
      <c r="HYV37" s="2397"/>
      <c r="HYW37" s="2400"/>
      <c r="HYX37" s="2396"/>
      <c r="HYY37" s="2396"/>
      <c r="HYZ37" s="2396"/>
      <c r="HZA37" s="2397"/>
      <c r="HZB37" s="2398"/>
      <c r="HZC37" s="2398"/>
      <c r="HZD37" s="2398"/>
      <c r="HZE37" s="2398"/>
      <c r="HZF37" s="2398"/>
      <c r="HZG37" s="2398"/>
      <c r="HZH37" s="2398"/>
      <c r="HZI37" s="2398"/>
      <c r="HZJ37" s="2398"/>
      <c r="HZK37" s="2398"/>
      <c r="HZL37" s="2398"/>
      <c r="HZM37" s="2398"/>
      <c r="HZN37" s="2398"/>
      <c r="HZO37" s="2398"/>
      <c r="HZP37" s="2398"/>
      <c r="HZQ37" s="2398"/>
      <c r="HZR37" s="2398"/>
      <c r="HZS37" s="2398"/>
      <c r="HZT37" s="2398"/>
      <c r="HZU37" s="2398"/>
      <c r="HZV37" s="2399"/>
      <c r="HZW37" s="2399"/>
      <c r="HZX37" s="2399"/>
      <c r="HZY37" s="2399"/>
      <c r="HZZ37" s="2399"/>
      <c r="IAA37" s="2399"/>
      <c r="IAB37" s="2399"/>
      <c r="IAC37" s="2399"/>
      <c r="IAD37" s="2399"/>
      <c r="IAE37" s="2399"/>
      <c r="IAF37" s="2399"/>
      <c r="IAG37" s="2399"/>
      <c r="IAH37" s="2399"/>
      <c r="IAI37" s="2399"/>
      <c r="IAJ37" s="2399"/>
      <c r="IAK37" s="2399"/>
      <c r="IAL37" s="2399"/>
      <c r="IAM37" s="2399"/>
      <c r="IAN37" s="2399"/>
      <c r="IAO37" s="2397"/>
      <c r="IAP37" s="2400"/>
      <c r="IAQ37" s="2396"/>
      <c r="IAR37" s="2396"/>
      <c r="IAS37" s="2396"/>
      <c r="IAT37" s="2397"/>
      <c r="IAU37" s="2398"/>
      <c r="IAV37" s="2398"/>
      <c r="IAW37" s="2398"/>
      <c r="IAX37" s="2398"/>
      <c r="IAY37" s="2398"/>
      <c r="IAZ37" s="2398"/>
      <c r="IBA37" s="2398"/>
      <c r="IBB37" s="2398"/>
      <c r="IBC37" s="2398"/>
      <c r="IBD37" s="2398"/>
      <c r="IBE37" s="2398"/>
      <c r="IBF37" s="2398"/>
      <c r="IBG37" s="2398"/>
      <c r="IBH37" s="2398"/>
      <c r="IBI37" s="2398"/>
      <c r="IBJ37" s="2398"/>
      <c r="IBK37" s="2398"/>
      <c r="IBL37" s="2398"/>
      <c r="IBM37" s="2398"/>
      <c r="IBN37" s="2398"/>
      <c r="IBO37" s="2399"/>
      <c r="IBP37" s="2399"/>
      <c r="IBQ37" s="2399"/>
      <c r="IBR37" s="2399"/>
      <c r="IBS37" s="2399"/>
      <c r="IBT37" s="2399"/>
      <c r="IBU37" s="2399"/>
      <c r="IBV37" s="2399"/>
      <c r="IBW37" s="2399"/>
      <c r="IBX37" s="2399"/>
      <c r="IBY37" s="2399"/>
      <c r="IBZ37" s="2399"/>
      <c r="ICA37" s="2399"/>
      <c r="ICB37" s="2399"/>
      <c r="ICC37" s="2399"/>
      <c r="ICD37" s="2399"/>
      <c r="ICE37" s="2399"/>
      <c r="ICF37" s="2399"/>
      <c r="ICG37" s="2399"/>
      <c r="ICH37" s="2397"/>
      <c r="ICI37" s="2400"/>
      <c r="ICJ37" s="2396"/>
      <c r="ICK37" s="2396"/>
      <c r="ICL37" s="2396"/>
      <c r="ICM37" s="2397"/>
      <c r="ICN37" s="2398"/>
      <c r="ICO37" s="2398"/>
      <c r="ICP37" s="2398"/>
      <c r="ICQ37" s="2398"/>
      <c r="ICR37" s="2398"/>
      <c r="ICS37" s="2398"/>
      <c r="ICT37" s="2398"/>
      <c r="ICU37" s="2398"/>
      <c r="ICV37" s="2398"/>
      <c r="ICW37" s="2398"/>
      <c r="ICX37" s="2398"/>
      <c r="ICY37" s="2398"/>
      <c r="ICZ37" s="2398"/>
      <c r="IDA37" s="2398"/>
      <c r="IDB37" s="2398"/>
      <c r="IDC37" s="2398"/>
      <c r="IDD37" s="2398"/>
      <c r="IDE37" s="2398"/>
      <c r="IDF37" s="2398"/>
      <c r="IDG37" s="2398"/>
      <c r="IDH37" s="2399"/>
      <c r="IDI37" s="2399"/>
      <c r="IDJ37" s="2399"/>
      <c r="IDK37" s="2399"/>
      <c r="IDL37" s="2399"/>
      <c r="IDM37" s="2399"/>
      <c r="IDN37" s="2399"/>
      <c r="IDO37" s="2399"/>
      <c r="IDP37" s="2399"/>
      <c r="IDQ37" s="2399"/>
      <c r="IDR37" s="2399"/>
      <c r="IDS37" s="2399"/>
      <c r="IDT37" s="2399"/>
      <c r="IDU37" s="2399"/>
      <c r="IDV37" s="2399"/>
      <c r="IDW37" s="2399"/>
      <c r="IDX37" s="2399"/>
      <c r="IDY37" s="2399"/>
      <c r="IDZ37" s="2399"/>
      <c r="IEA37" s="2397"/>
      <c r="IEB37" s="2400"/>
      <c r="IEC37" s="2396"/>
      <c r="IED37" s="2396"/>
      <c r="IEE37" s="2396"/>
      <c r="IEF37" s="2397"/>
      <c r="IEG37" s="2398"/>
      <c r="IEH37" s="2398"/>
      <c r="IEI37" s="2398"/>
      <c r="IEJ37" s="2398"/>
      <c r="IEK37" s="2398"/>
      <c r="IEL37" s="2398"/>
      <c r="IEM37" s="2398"/>
      <c r="IEN37" s="2398"/>
      <c r="IEO37" s="2398"/>
      <c r="IEP37" s="2398"/>
      <c r="IEQ37" s="2398"/>
      <c r="IER37" s="2398"/>
      <c r="IES37" s="2398"/>
      <c r="IET37" s="2398"/>
      <c r="IEU37" s="2398"/>
      <c r="IEV37" s="2398"/>
      <c r="IEW37" s="2398"/>
      <c r="IEX37" s="2398"/>
      <c r="IEY37" s="2398"/>
      <c r="IEZ37" s="2398"/>
      <c r="IFA37" s="2399"/>
      <c r="IFB37" s="2399"/>
      <c r="IFC37" s="2399"/>
      <c r="IFD37" s="2399"/>
      <c r="IFE37" s="2399"/>
      <c r="IFF37" s="2399"/>
      <c r="IFG37" s="2399"/>
      <c r="IFH37" s="2399"/>
      <c r="IFI37" s="2399"/>
      <c r="IFJ37" s="2399"/>
      <c r="IFK37" s="2399"/>
      <c r="IFL37" s="2399"/>
      <c r="IFM37" s="2399"/>
      <c r="IFN37" s="2399"/>
      <c r="IFO37" s="2399"/>
      <c r="IFP37" s="2399"/>
      <c r="IFQ37" s="2399"/>
      <c r="IFR37" s="2399"/>
      <c r="IFS37" s="2399"/>
      <c r="IFT37" s="2397"/>
      <c r="IFU37" s="2400"/>
      <c r="IFV37" s="2396"/>
      <c r="IFW37" s="2396"/>
      <c r="IFX37" s="2396"/>
      <c r="IFY37" s="2397"/>
      <c r="IFZ37" s="2398"/>
      <c r="IGA37" s="2398"/>
      <c r="IGB37" s="2398"/>
      <c r="IGC37" s="2398"/>
      <c r="IGD37" s="2398"/>
      <c r="IGE37" s="2398"/>
      <c r="IGF37" s="2398"/>
      <c r="IGG37" s="2398"/>
      <c r="IGH37" s="2398"/>
      <c r="IGI37" s="2398"/>
      <c r="IGJ37" s="2398"/>
      <c r="IGK37" s="2398"/>
      <c r="IGL37" s="2398"/>
      <c r="IGM37" s="2398"/>
      <c r="IGN37" s="2398"/>
      <c r="IGO37" s="2398"/>
      <c r="IGP37" s="2398"/>
      <c r="IGQ37" s="2398"/>
      <c r="IGR37" s="2398"/>
      <c r="IGS37" s="2398"/>
      <c r="IGT37" s="2399"/>
      <c r="IGU37" s="2399"/>
      <c r="IGV37" s="2399"/>
      <c r="IGW37" s="2399"/>
      <c r="IGX37" s="2399"/>
      <c r="IGY37" s="2399"/>
      <c r="IGZ37" s="2399"/>
      <c r="IHA37" s="2399"/>
      <c r="IHB37" s="2399"/>
      <c r="IHC37" s="2399"/>
      <c r="IHD37" s="2399"/>
      <c r="IHE37" s="2399"/>
      <c r="IHF37" s="2399"/>
      <c r="IHG37" s="2399"/>
      <c r="IHH37" s="2399"/>
      <c r="IHI37" s="2399"/>
      <c r="IHJ37" s="2399"/>
      <c r="IHK37" s="2399"/>
      <c r="IHL37" s="2399"/>
      <c r="IHM37" s="2397"/>
      <c r="IHN37" s="2400"/>
      <c r="IHO37" s="2396"/>
      <c r="IHP37" s="2396"/>
      <c r="IHQ37" s="2396"/>
      <c r="IHR37" s="2397"/>
      <c r="IHS37" s="2398"/>
      <c r="IHT37" s="2398"/>
      <c r="IHU37" s="2398"/>
      <c r="IHV37" s="2398"/>
      <c r="IHW37" s="2398"/>
      <c r="IHX37" s="2398"/>
      <c r="IHY37" s="2398"/>
      <c r="IHZ37" s="2398"/>
      <c r="IIA37" s="2398"/>
      <c r="IIB37" s="2398"/>
      <c r="IIC37" s="2398"/>
      <c r="IID37" s="2398"/>
      <c r="IIE37" s="2398"/>
      <c r="IIF37" s="2398"/>
      <c r="IIG37" s="2398"/>
      <c r="IIH37" s="2398"/>
      <c r="III37" s="2398"/>
      <c r="IIJ37" s="2398"/>
      <c r="IIK37" s="2398"/>
      <c r="IIL37" s="2398"/>
      <c r="IIM37" s="2399"/>
      <c r="IIN37" s="2399"/>
      <c r="IIO37" s="2399"/>
      <c r="IIP37" s="2399"/>
      <c r="IIQ37" s="2399"/>
      <c r="IIR37" s="2399"/>
      <c r="IIS37" s="2399"/>
      <c r="IIT37" s="2399"/>
      <c r="IIU37" s="2399"/>
      <c r="IIV37" s="2399"/>
      <c r="IIW37" s="2399"/>
      <c r="IIX37" s="2399"/>
      <c r="IIY37" s="2399"/>
      <c r="IIZ37" s="2399"/>
      <c r="IJA37" s="2399"/>
      <c r="IJB37" s="2399"/>
      <c r="IJC37" s="2399"/>
      <c r="IJD37" s="2399"/>
      <c r="IJE37" s="2399"/>
      <c r="IJF37" s="2397"/>
      <c r="IJG37" s="2400"/>
      <c r="IJH37" s="2396"/>
      <c r="IJI37" s="2396"/>
      <c r="IJJ37" s="2396"/>
      <c r="IJK37" s="2397"/>
      <c r="IJL37" s="2398"/>
      <c r="IJM37" s="2398"/>
      <c r="IJN37" s="2398"/>
      <c r="IJO37" s="2398"/>
      <c r="IJP37" s="2398"/>
      <c r="IJQ37" s="2398"/>
      <c r="IJR37" s="2398"/>
      <c r="IJS37" s="2398"/>
      <c r="IJT37" s="2398"/>
      <c r="IJU37" s="2398"/>
      <c r="IJV37" s="2398"/>
      <c r="IJW37" s="2398"/>
      <c r="IJX37" s="2398"/>
      <c r="IJY37" s="2398"/>
      <c r="IJZ37" s="2398"/>
      <c r="IKA37" s="2398"/>
      <c r="IKB37" s="2398"/>
      <c r="IKC37" s="2398"/>
      <c r="IKD37" s="2398"/>
      <c r="IKE37" s="2398"/>
      <c r="IKF37" s="2399"/>
      <c r="IKG37" s="2399"/>
      <c r="IKH37" s="2399"/>
      <c r="IKI37" s="2399"/>
      <c r="IKJ37" s="2399"/>
      <c r="IKK37" s="2399"/>
      <c r="IKL37" s="2399"/>
      <c r="IKM37" s="2399"/>
      <c r="IKN37" s="2399"/>
      <c r="IKO37" s="2399"/>
      <c r="IKP37" s="2399"/>
      <c r="IKQ37" s="2399"/>
      <c r="IKR37" s="2399"/>
      <c r="IKS37" s="2399"/>
      <c r="IKT37" s="2399"/>
      <c r="IKU37" s="2399"/>
      <c r="IKV37" s="2399"/>
      <c r="IKW37" s="2399"/>
      <c r="IKX37" s="2399"/>
      <c r="IKY37" s="2397"/>
      <c r="IKZ37" s="2400"/>
      <c r="ILA37" s="2396"/>
      <c r="ILB37" s="2396"/>
      <c r="ILC37" s="2396"/>
      <c r="ILD37" s="2397"/>
      <c r="ILE37" s="2398"/>
      <c r="ILF37" s="2398"/>
      <c r="ILG37" s="2398"/>
      <c r="ILH37" s="2398"/>
      <c r="ILI37" s="2398"/>
      <c r="ILJ37" s="2398"/>
      <c r="ILK37" s="2398"/>
      <c r="ILL37" s="2398"/>
      <c r="ILM37" s="2398"/>
      <c r="ILN37" s="2398"/>
      <c r="ILO37" s="2398"/>
      <c r="ILP37" s="2398"/>
      <c r="ILQ37" s="2398"/>
      <c r="ILR37" s="2398"/>
      <c r="ILS37" s="2398"/>
      <c r="ILT37" s="2398"/>
      <c r="ILU37" s="2398"/>
      <c r="ILV37" s="2398"/>
      <c r="ILW37" s="2398"/>
      <c r="ILX37" s="2398"/>
      <c r="ILY37" s="2399"/>
      <c r="ILZ37" s="2399"/>
      <c r="IMA37" s="2399"/>
      <c r="IMB37" s="2399"/>
      <c r="IMC37" s="2399"/>
      <c r="IMD37" s="2399"/>
      <c r="IME37" s="2399"/>
      <c r="IMF37" s="2399"/>
      <c r="IMG37" s="2399"/>
      <c r="IMH37" s="2399"/>
      <c r="IMI37" s="2399"/>
      <c r="IMJ37" s="2399"/>
      <c r="IMK37" s="2399"/>
      <c r="IML37" s="2399"/>
      <c r="IMM37" s="2399"/>
      <c r="IMN37" s="2399"/>
      <c r="IMO37" s="2399"/>
      <c r="IMP37" s="2399"/>
      <c r="IMQ37" s="2399"/>
      <c r="IMR37" s="2397"/>
      <c r="IMS37" s="2400"/>
      <c r="IMT37" s="2396"/>
      <c r="IMU37" s="2396"/>
      <c r="IMV37" s="2396"/>
      <c r="IMW37" s="2397"/>
      <c r="IMX37" s="2398"/>
      <c r="IMY37" s="2398"/>
      <c r="IMZ37" s="2398"/>
      <c r="INA37" s="2398"/>
      <c r="INB37" s="2398"/>
      <c r="INC37" s="2398"/>
      <c r="IND37" s="2398"/>
      <c r="INE37" s="2398"/>
      <c r="INF37" s="2398"/>
      <c r="ING37" s="2398"/>
      <c r="INH37" s="2398"/>
      <c r="INI37" s="2398"/>
      <c r="INJ37" s="2398"/>
      <c r="INK37" s="2398"/>
      <c r="INL37" s="2398"/>
      <c r="INM37" s="2398"/>
      <c r="INN37" s="2398"/>
      <c r="INO37" s="2398"/>
      <c r="INP37" s="2398"/>
      <c r="INQ37" s="2398"/>
      <c r="INR37" s="2399"/>
      <c r="INS37" s="2399"/>
      <c r="INT37" s="2399"/>
      <c r="INU37" s="2399"/>
      <c r="INV37" s="2399"/>
      <c r="INW37" s="2399"/>
      <c r="INX37" s="2399"/>
      <c r="INY37" s="2399"/>
      <c r="INZ37" s="2399"/>
      <c r="IOA37" s="2399"/>
      <c r="IOB37" s="2399"/>
      <c r="IOC37" s="2399"/>
      <c r="IOD37" s="2399"/>
      <c r="IOE37" s="2399"/>
      <c r="IOF37" s="2399"/>
      <c r="IOG37" s="2399"/>
      <c r="IOH37" s="2399"/>
      <c r="IOI37" s="2399"/>
      <c r="IOJ37" s="2399"/>
      <c r="IOK37" s="2397"/>
      <c r="IOL37" s="2400"/>
      <c r="IOM37" s="2396"/>
      <c r="ION37" s="2396"/>
      <c r="IOO37" s="2396"/>
      <c r="IOP37" s="2397"/>
      <c r="IOQ37" s="2398"/>
      <c r="IOR37" s="2398"/>
      <c r="IOS37" s="2398"/>
      <c r="IOT37" s="2398"/>
      <c r="IOU37" s="2398"/>
      <c r="IOV37" s="2398"/>
      <c r="IOW37" s="2398"/>
      <c r="IOX37" s="2398"/>
      <c r="IOY37" s="2398"/>
      <c r="IOZ37" s="2398"/>
      <c r="IPA37" s="2398"/>
      <c r="IPB37" s="2398"/>
      <c r="IPC37" s="2398"/>
      <c r="IPD37" s="2398"/>
      <c r="IPE37" s="2398"/>
      <c r="IPF37" s="2398"/>
      <c r="IPG37" s="2398"/>
      <c r="IPH37" s="2398"/>
      <c r="IPI37" s="2398"/>
      <c r="IPJ37" s="2398"/>
      <c r="IPK37" s="2399"/>
      <c r="IPL37" s="2399"/>
      <c r="IPM37" s="2399"/>
      <c r="IPN37" s="2399"/>
      <c r="IPO37" s="2399"/>
      <c r="IPP37" s="2399"/>
      <c r="IPQ37" s="2399"/>
      <c r="IPR37" s="2399"/>
      <c r="IPS37" s="2399"/>
      <c r="IPT37" s="2399"/>
      <c r="IPU37" s="2399"/>
      <c r="IPV37" s="2399"/>
      <c r="IPW37" s="2399"/>
      <c r="IPX37" s="2399"/>
      <c r="IPY37" s="2399"/>
      <c r="IPZ37" s="2399"/>
      <c r="IQA37" s="2399"/>
      <c r="IQB37" s="2399"/>
      <c r="IQC37" s="2399"/>
      <c r="IQD37" s="2397"/>
      <c r="IQE37" s="2400"/>
      <c r="IQF37" s="2396"/>
      <c r="IQG37" s="2396"/>
      <c r="IQH37" s="2396"/>
      <c r="IQI37" s="2397"/>
      <c r="IQJ37" s="2398"/>
      <c r="IQK37" s="2398"/>
      <c r="IQL37" s="2398"/>
      <c r="IQM37" s="2398"/>
      <c r="IQN37" s="2398"/>
      <c r="IQO37" s="2398"/>
      <c r="IQP37" s="2398"/>
      <c r="IQQ37" s="2398"/>
      <c r="IQR37" s="2398"/>
      <c r="IQS37" s="2398"/>
      <c r="IQT37" s="2398"/>
      <c r="IQU37" s="2398"/>
      <c r="IQV37" s="2398"/>
      <c r="IQW37" s="2398"/>
      <c r="IQX37" s="2398"/>
      <c r="IQY37" s="2398"/>
      <c r="IQZ37" s="2398"/>
      <c r="IRA37" s="2398"/>
      <c r="IRB37" s="2398"/>
      <c r="IRC37" s="2398"/>
      <c r="IRD37" s="2399"/>
      <c r="IRE37" s="2399"/>
      <c r="IRF37" s="2399"/>
      <c r="IRG37" s="2399"/>
      <c r="IRH37" s="2399"/>
      <c r="IRI37" s="2399"/>
      <c r="IRJ37" s="2399"/>
      <c r="IRK37" s="2399"/>
      <c r="IRL37" s="2399"/>
      <c r="IRM37" s="2399"/>
      <c r="IRN37" s="2399"/>
      <c r="IRO37" s="2399"/>
      <c r="IRP37" s="2399"/>
      <c r="IRQ37" s="2399"/>
      <c r="IRR37" s="2399"/>
      <c r="IRS37" s="2399"/>
      <c r="IRT37" s="2399"/>
      <c r="IRU37" s="2399"/>
      <c r="IRV37" s="2399"/>
      <c r="IRW37" s="2397"/>
      <c r="IRX37" s="2400"/>
      <c r="IRY37" s="2396"/>
      <c r="IRZ37" s="2396"/>
      <c r="ISA37" s="2396"/>
      <c r="ISB37" s="2397"/>
      <c r="ISC37" s="2398"/>
      <c r="ISD37" s="2398"/>
      <c r="ISE37" s="2398"/>
      <c r="ISF37" s="2398"/>
      <c r="ISG37" s="2398"/>
      <c r="ISH37" s="2398"/>
      <c r="ISI37" s="2398"/>
      <c r="ISJ37" s="2398"/>
      <c r="ISK37" s="2398"/>
      <c r="ISL37" s="2398"/>
      <c r="ISM37" s="2398"/>
      <c r="ISN37" s="2398"/>
      <c r="ISO37" s="2398"/>
      <c r="ISP37" s="2398"/>
      <c r="ISQ37" s="2398"/>
      <c r="ISR37" s="2398"/>
      <c r="ISS37" s="2398"/>
      <c r="IST37" s="2398"/>
      <c r="ISU37" s="2398"/>
      <c r="ISV37" s="2398"/>
      <c r="ISW37" s="2399"/>
      <c r="ISX37" s="2399"/>
      <c r="ISY37" s="2399"/>
      <c r="ISZ37" s="2399"/>
      <c r="ITA37" s="2399"/>
      <c r="ITB37" s="2399"/>
      <c r="ITC37" s="2399"/>
      <c r="ITD37" s="2399"/>
      <c r="ITE37" s="2399"/>
      <c r="ITF37" s="2399"/>
      <c r="ITG37" s="2399"/>
      <c r="ITH37" s="2399"/>
      <c r="ITI37" s="2399"/>
      <c r="ITJ37" s="2399"/>
      <c r="ITK37" s="2399"/>
      <c r="ITL37" s="2399"/>
      <c r="ITM37" s="2399"/>
      <c r="ITN37" s="2399"/>
      <c r="ITO37" s="2399"/>
      <c r="ITP37" s="2397"/>
      <c r="ITQ37" s="2400"/>
      <c r="ITR37" s="2396"/>
      <c r="ITS37" s="2396"/>
      <c r="ITT37" s="2396"/>
      <c r="ITU37" s="2397"/>
      <c r="ITV37" s="2398"/>
      <c r="ITW37" s="2398"/>
      <c r="ITX37" s="2398"/>
      <c r="ITY37" s="2398"/>
      <c r="ITZ37" s="2398"/>
      <c r="IUA37" s="2398"/>
      <c r="IUB37" s="2398"/>
      <c r="IUC37" s="2398"/>
      <c r="IUD37" s="2398"/>
      <c r="IUE37" s="2398"/>
      <c r="IUF37" s="2398"/>
      <c r="IUG37" s="2398"/>
      <c r="IUH37" s="2398"/>
      <c r="IUI37" s="2398"/>
      <c r="IUJ37" s="2398"/>
      <c r="IUK37" s="2398"/>
      <c r="IUL37" s="2398"/>
      <c r="IUM37" s="2398"/>
      <c r="IUN37" s="2398"/>
      <c r="IUO37" s="2398"/>
      <c r="IUP37" s="2399"/>
      <c r="IUQ37" s="2399"/>
      <c r="IUR37" s="2399"/>
      <c r="IUS37" s="2399"/>
      <c r="IUT37" s="2399"/>
      <c r="IUU37" s="2399"/>
      <c r="IUV37" s="2399"/>
      <c r="IUW37" s="2399"/>
      <c r="IUX37" s="2399"/>
      <c r="IUY37" s="2399"/>
      <c r="IUZ37" s="2399"/>
      <c r="IVA37" s="2399"/>
      <c r="IVB37" s="2399"/>
      <c r="IVC37" s="2399"/>
      <c r="IVD37" s="2399"/>
      <c r="IVE37" s="2399"/>
      <c r="IVF37" s="2399"/>
      <c r="IVG37" s="2399"/>
      <c r="IVH37" s="2399"/>
      <c r="IVI37" s="2397"/>
      <c r="IVJ37" s="2400"/>
      <c r="IVK37" s="2396"/>
      <c r="IVL37" s="2396"/>
      <c r="IVM37" s="2396"/>
      <c r="IVN37" s="2397"/>
      <c r="IVO37" s="2398"/>
      <c r="IVP37" s="2398"/>
      <c r="IVQ37" s="2398"/>
      <c r="IVR37" s="2398"/>
      <c r="IVS37" s="2398"/>
      <c r="IVT37" s="2398"/>
      <c r="IVU37" s="2398"/>
      <c r="IVV37" s="2398"/>
      <c r="IVW37" s="2398"/>
      <c r="IVX37" s="2398"/>
      <c r="IVY37" s="2398"/>
      <c r="IVZ37" s="2398"/>
      <c r="IWA37" s="2398"/>
      <c r="IWB37" s="2398"/>
      <c r="IWC37" s="2398"/>
      <c r="IWD37" s="2398"/>
      <c r="IWE37" s="2398"/>
      <c r="IWF37" s="2398"/>
      <c r="IWG37" s="2398"/>
      <c r="IWH37" s="2398"/>
      <c r="IWI37" s="2399"/>
      <c r="IWJ37" s="2399"/>
      <c r="IWK37" s="2399"/>
      <c r="IWL37" s="2399"/>
      <c r="IWM37" s="2399"/>
      <c r="IWN37" s="2399"/>
      <c r="IWO37" s="2399"/>
      <c r="IWP37" s="2399"/>
      <c r="IWQ37" s="2399"/>
      <c r="IWR37" s="2399"/>
      <c r="IWS37" s="2399"/>
      <c r="IWT37" s="2399"/>
      <c r="IWU37" s="2399"/>
      <c r="IWV37" s="2399"/>
      <c r="IWW37" s="2399"/>
      <c r="IWX37" s="2399"/>
      <c r="IWY37" s="2399"/>
      <c r="IWZ37" s="2399"/>
      <c r="IXA37" s="2399"/>
      <c r="IXB37" s="2397"/>
      <c r="IXC37" s="2400"/>
      <c r="IXD37" s="2396"/>
      <c r="IXE37" s="2396"/>
      <c r="IXF37" s="2396"/>
      <c r="IXG37" s="2397"/>
      <c r="IXH37" s="2398"/>
      <c r="IXI37" s="2398"/>
      <c r="IXJ37" s="2398"/>
      <c r="IXK37" s="2398"/>
      <c r="IXL37" s="2398"/>
      <c r="IXM37" s="2398"/>
      <c r="IXN37" s="2398"/>
      <c r="IXO37" s="2398"/>
      <c r="IXP37" s="2398"/>
      <c r="IXQ37" s="2398"/>
      <c r="IXR37" s="2398"/>
      <c r="IXS37" s="2398"/>
      <c r="IXT37" s="2398"/>
      <c r="IXU37" s="2398"/>
      <c r="IXV37" s="2398"/>
      <c r="IXW37" s="2398"/>
      <c r="IXX37" s="2398"/>
      <c r="IXY37" s="2398"/>
      <c r="IXZ37" s="2398"/>
      <c r="IYA37" s="2398"/>
      <c r="IYB37" s="2399"/>
      <c r="IYC37" s="2399"/>
      <c r="IYD37" s="2399"/>
      <c r="IYE37" s="2399"/>
      <c r="IYF37" s="2399"/>
      <c r="IYG37" s="2399"/>
      <c r="IYH37" s="2399"/>
      <c r="IYI37" s="2399"/>
      <c r="IYJ37" s="2399"/>
      <c r="IYK37" s="2399"/>
      <c r="IYL37" s="2399"/>
      <c r="IYM37" s="2399"/>
      <c r="IYN37" s="2399"/>
      <c r="IYO37" s="2399"/>
      <c r="IYP37" s="2399"/>
      <c r="IYQ37" s="2399"/>
      <c r="IYR37" s="2399"/>
      <c r="IYS37" s="2399"/>
      <c r="IYT37" s="2399"/>
      <c r="IYU37" s="2397"/>
      <c r="IYV37" s="2400"/>
      <c r="IYW37" s="2396"/>
      <c r="IYX37" s="2396"/>
      <c r="IYY37" s="2396"/>
      <c r="IYZ37" s="2397"/>
      <c r="IZA37" s="2398"/>
      <c r="IZB37" s="2398"/>
      <c r="IZC37" s="2398"/>
      <c r="IZD37" s="2398"/>
      <c r="IZE37" s="2398"/>
      <c r="IZF37" s="2398"/>
      <c r="IZG37" s="2398"/>
      <c r="IZH37" s="2398"/>
      <c r="IZI37" s="2398"/>
      <c r="IZJ37" s="2398"/>
      <c r="IZK37" s="2398"/>
      <c r="IZL37" s="2398"/>
      <c r="IZM37" s="2398"/>
      <c r="IZN37" s="2398"/>
      <c r="IZO37" s="2398"/>
      <c r="IZP37" s="2398"/>
      <c r="IZQ37" s="2398"/>
      <c r="IZR37" s="2398"/>
      <c r="IZS37" s="2398"/>
      <c r="IZT37" s="2398"/>
      <c r="IZU37" s="2399"/>
      <c r="IZV37" s="2399"/>
      <c r="IZW37" s="2399"/>
      <c r="IZX37" s="2399"/>
      <c r="IZY37" s="2399"/>
      <c r="IZZ37" s="2399"/>
      <c r="JAA37" s="2399"/>
      <c r="JAB37" s="2399"/>
      <c r="JAC37" s="2399"/>
      <c r="JAD37" s="2399"/>
      <c r="JAE37" s="2399"/>
      <c r="JAF37" s="2399"/>
      <c r="JAG37" s="2399"/>
      <c r="JAH37" s="2399"/>
      <c r="JAI37" s="2399"/>
      <c r="JAJ37" s="2399"/>
      <c r="JAK37" s="2399"/>
      <c r="JAL37" s="2399"/>
      <c r="JAM37" s="2399"/>
      <c r="JAN37" s="2397"/>
      <c r="JAO37" s="2400"/>
      <c r="JAP37" s="2396"/>
      <c r="JAQ37" s="2396"/>
      <c r="JAR37" s="2396"/>
      <c r="JAS37" s="2397"/>
      <c r="JAT37" s="2398"/>
      <c r="JAU37" s="2398"/>
      <c r="JAV37" s="2398"/>
      <c r="JAW37" s="2398"/>
      <c r="JAX37" s="2398"/>
      <c r="JAY37" s="2398"/>
      <c r="JAZ37" s="2398"/>
      <c r="JBA37" s="2398"/>
      <c r="JBB37" s="2398"/>
      <c r="JBC37" s="2398"/>
      <c r="JBD37" s="2398"/>
      <c r="JBE37" s="2398"/>
      <c r="JBF37" s="2398"/>
      <c r="JBG37" s="2398"/>
      <c r="JBH37" s="2398"/>
      <c r="JBI37" s="2398"/>
      <c r="JBJ37" s="2398"/>
      <c r="JBK37" s="2398"/>
      <c r="JBL37" s="2398"/>
      <c r="JBM37" s="2398"/>
      <c r="JBN37" s="2399"/>
      <c r="JBO37" s="2399"/>
      <c r="JBP37" s="2399"/>
      <c r="JBQ37" s="2399"/>
      <c r="JBR37" s="2399"/>
      <c r="JBS37" s="2399"/>
      <c r="JBT37" s="2399"/>
      <c r="JBU37" s="2399"/>
      <c r="JBV37" s="2399"/>
      <c r="JBW37" s="2399"/>
      <c r="JBX37" s="2399"/>
      <c r="JBY37" s="2399"/>
      <c r="JBZ37" s="2399"/>
      <c r="JCA37" s="2399"/>
      <c r="JCB37" s="2399"/>
      <c r="JCC37" s="2399"/>
      <c r="JCD37" s="2399"/>
      <c r="JCE37" s="2399"/>
      <c r="JCF37" s="2399"/>
      <c r="JCG37" s="2397"/>
      <c r="JCH37" s="2400"/>
      <c r="JCI37" s="2396"/>
      <c r="JCJ37" s="2396"/>
      <c r="JCK37" s="2396"/>
      <c r="JCL37" s="2397"/>
      <c r="JCM37" s="2398"/>
      <c r="JCN37" s="2398"/>
      <c r="JCO37" s="2398"/>
      <c r="JCP37" s="2398"/>
      <c r="JCQ37" s="2398"/>
      <c r="JCR37" s="2398"/>
      <c r="JCS37" s="2398"/>
      <c r="JCT37" s="2398"/>
      <c r="JCU37" s="2398"/>
      <c r="JCV37" s="2398"/>
      <c r="JCW37" s="2398"/>
      <c r="JCX37" s="2398"/>
      <c r="JCY37" s="2398"/>
      <c r="JCZ37" s="2398"/>
      <c r="JDA37" s="2398"/>
      <c r="JDB37" s="2398"/>
      <c r="JDC37" s="2398"/>
      <c r="JDD37" s="2398"/>
      <c r="JDE37" s="2398"/>
      <c r="JDF37" s="2398"/>
      <c r="JDG37" s="2399"/>
      <c r="JDH37" s="2399"/>
      <c r="JDI37" s="2399"/>
      <c r="JDJ37" s="2399"/>
      <c r="JDK37" s="2399"/>
      <c r="JDL37" s="2399"/>
      <c r="JDM37" s="2399"/>
      <c r="JDN37" s="2399"/>
      <c r="JDO37" s="2399"/>
      <c r="JDP37" s="2399"/>
      <c r="JDQ37" s="2399"/>
      <c r="JDR37" s="2399"/>
      <c r="JDS37" s="2399"/>
      <c r="JDT37" s="2399"/>
      <c r="JDU37" s="2399"/>
      <c r="JDV37" s="2399"/>
      <c r="JDW37" s="2399"/>
      <c r="JDX37" s="2399"/>
      <c r="JDY37" s="2399"/>
      <c r="JDZ37" s="2397"/>
      <c r="JEA37" s="2400"/>
      <c r="JEB37" s="2396"/>
      <c r="JEC37" s="2396"/>
      <c r="JED37" s="2396"/>
      <c r="JEE37" s="2397"/>
      <c r="JEF37" s="2398"/>
      <c r="JEG37" s="2398"/>
      <c r="JEH37" s="2398"/>
      <c r="JEI37" s="2398"/>
      <c r="JEJ37" s="2398"/>
      <c r="JEK37" s="2398"/>
      <c r="JEL37" s="2398"/>
      <c r="JEM37" s="2398"/>
      <c r="JEN37" s="2398"/>
      <c r="JEO37" s="2398"/>
      <c r="JEP37" s="2398"/>
      <c r="JEQ37" s="2398"/>
      <c r="JER37" s="2398"/>
      <c r="JES37" s="2398"/>
      <c r="JET37" s="2398"/>
      <c r="JEU37" s="2398"/>
      <c r="JEV37" s="2398"/>
      <c r="JEW37" s="2398"/>
      <c r="JEX37" s="2398"/>
      <c r="JEY37" s="2398"/>
      <c r="JEZ37" s="2399"/>
      <c r="JFA37" s="2399"/>
      <c r="JFB37" s="2399"/>
      <c r="JFC37" s="2399"/>
      <c r="JFD37" s="2399"/>
      <c r="JFE37" s="2399"/>
      <c r="JFF37" s="2399"/>
      <c r="JFG37" s="2399"/>
      <c r="JFH37" s="2399"/>
      <c r="JFI37" s="2399"/>
      <c r="JFJ37" s="2399"/>
      <c r="JFK37" s="2399"/>
      <c r="JFL37" s="2399"/>
      <c r="JFM37" s="2399"/>
      <c r="JFN37" s="2399"/>
      <c r="JFO37" s="2399"/>
      <c r="JFP37" s="2399"/>
      <c r="JFQ37" s="2399"/>
      <c r="JFR37" s="2399"/>
      <c r="JFS37" s="2397"/>
      <c r="JFT37" s="2400"/>
      <c r="JFU37" s="2396"/>
      <c r="JFV37" s="2396"/>
      <c r="JFW37" s="2396"/>
      <c r="JFX37" s="2397"/>
      <c r="JFY37" s="2398"/>
      <c r="JFZ37" s="2398"/>
      <c r="JGA37" s="2398"/>
      <c r="JGB37" s="2398"/>
      <c r="JGC37" s="2398"/>
      <c r="JGD37" s="2398"/>
      <c r="JGE37" s="2398"/>
      <c r="JGF37" s="2398"/>
      <c r="JGG37" s="2398"/>
      <c r="JGH37" s="2398"/>
      <c r="JGI37" s="2398"/>
      <c r="JGJ37" s="2398"/>
      <c r="JGK37" s="2398"/>
      <c r="JGL37" s="2398"/>
      <c r="JGM37" s="2398"/>
      <c r="JGN37" s="2398"/>
      <c r="JGO37" s="2398"/>
      <c r="JGP37" s="2398"/>
      <c r="JGQ37" s="2398"/>
      <c r="JGR37" s="2398"/>
      <c r="JGS37" s="2399"/>
      <c r="JGT37" s="2399"/>
      <c r="JGU37" s="2399"/>
      <c r="JGV37" s="2399"/>
      <c r="JGW37" s="2399"/>
      <c r="JGX37" s="2399"/>
      <c r="JGY37" s="2399"/>
      <c r="JGZ37" s="2399"/>
      <c r="JHA37" s="2399"/>
      <c r="JHB37" s="2399"/>
      <c r="JHC37" s="2399"/>
      <c r="JHD37" s="2399"/>
      <c r="JHE37" s="2399"/>
      <c r="JHF37" s="2399"/>
      <c r="JHG37" s="2399"/>
      <c r="JHH37" s="2399"/>
      <c r="JHI37" s="2399"/>
      <c r="JHJ37" s="2399"/>
      <c r="JHK37" s="2399"/>
      <c r="JHL37" s="2397"/>
      <c r="JHM37" s="2400"/>
      <c r="JHN37" s="2396"/>
      <c r="JHO37" s="2396"/>
      <c r="JHP37" s="2396"/>
      <c r="JHQ37" s="2397"/>
      <c r="JHR37" s="2398"/>
      <c r="JHS37" s="2398"/>
      <c r="JHT37" s="2398"/>
      <c r="JHU37" s="2398"/>
      <c r="JHV37" s="2398"/>
      <c r="JHW37" s="2398"/>
      <c r="JHX37" s="2398"/>
      <c r="JHY37" s="2398"/>
      <c r="JHZ37" s="2398"/>
      <c r="JIA37" s="2398"/>
      <c r="JIB37" s="2398"/>
      <c r="JIC37" s="2398"/>
      <c r="JID37" s="2398"/>
      <c r="JIE37" s="2398"/>
      <c r="JIF37" s="2398"/>
      <c r="JIG37" s="2398"/>
      <c r="JIH37" s="2398"/>
      <c r="JII37" s="2398"/>
      <c r="JIJ37" s="2398"/>
      <c r="JIK37" s="2398"/>
      <c r="JIL37" s="2399"/>
      <c r="JIM37" s="2399"/>
      <c r="JIN37" s="2399"/>
      <c r="JIO37" s="2399"/>
      <c r="JIP37" s="2399"/>
      <c r="JIQ37" s="2399"/>
      <c r="JIR37" s="2399"/>
      <c r="JIS37" s="2399"/>
      <c r="JIT37" s="2399"/>
      <c r="JIU37" s="2399"/>
      <c r="JIV37" s="2399"/>
      <c r="JIW37" s="2399"/>
      <c r="JIX37" s="2399"/>
      <c r="JIY37" s="2399"/>
      <c r="JIZ37" s="2399"/>
      <c r="JJA37" s="2399"/>
      <c r="JJB37" s="2399"/>
      <c r="JJC37" s="2399"/>
      <c r="JJD37" s="2399"/>
      <c r="JJE37" s="2397"/>
      <c r="JJF37" s="2400"/>
      <c r="JJG37" s="2396"/>
      <c r="JJH37" s="2396"/>
      <c r="JJI37" s="2396"/>
      <c r="JJJ37" s="2397"/>
      <c r="JJK37" s="2398"/>
      <c r="JJL37" s="2398"/>
      <c r="JJM37" s="2398"/>
      <c r="JJN37" s="2398"/>
      <c r="JJO37" s="2398"/>
      <c r="JJP37" s="2398"/>
      <c r="JJQ37" s="2398"/>
      <c r="JJR37" s="2398"/>
      <c r="JJS37" s="2398"/>
      <c r="JJT37" s="2398"/>
      <c r="JJU37" s="2398"/>
      <c r="JJV37" s="2398"/>
      <c r="JJW37" s="2398"/>
      <c r="JJX37" s="2398"/>
      <c r="JJY37" s="2398"/>
      <c r="JJZ37" s="2398"/>
      <c r="JKA37" s="2398"/>
      <c r="JKB37" s="2398"/>
      <c r="JKC37" s="2398"/>
      <c r="JKD37" s="2398"/>
      <c r="JKE37" s="2399"/>
      <c r="JKF37" s="2399"/>
      <c r="JKG37" s="2399"/>
      <c r="JKH37" s="2399"/>
      <c r="JKI37" s="2399"/>
      <c r="JKJ37" s="2399"/>
      <c r="JKK37" s="2399"/>
      <c r="JKL37" s="2399"/>
      <c r="JKM37" s="2399"/>
      <c r="JKN37" s="2399"/>
      <c r="JKO37" s="2399"/>
      <c r="JKP37" s="2399"/>
      <c r="JKQ37" s="2399"/>
      <c r="JKR37" s="2399"/>
      <c r="JKS37" s="2399"/>
      <c r="JKT37" s="2399"/>
      <c r="JKU37" s="2399"/>
      <c r="JKV37" s="2399"/>
      <c r="JKW37" s="2399"/>
      <c r="JKX37" s="2397"/>
      <c r="JKY37" s="2400"/>
      <c r="JKZ37" s="2396"/>
      <c r="JLA37" s="2396"/>
      <c r="JLB37" s="2396"/>
      <c r="JLC37" s="2397"/>
      <c r="JLD37" s="2398"/>
      <c r="JLE37" s="2398"/>
      <c r="JLF37" s="2398"/>
      <c r="JLG37" s="2398"/>
      <c r="JLH37" s="2398"/>
      <c r="JLI37" s="2398"/>
      <c r="JLJ37" s="2398"/>
      <c r="JLK37" s="2398"/>
      <c r="JLL37" s="2398"/>
      <c r="JLM37" s="2398"/>
      <c r="JLN37" s="2398"/>
      <c r="JLO37" s="2398"/>
      <c r="JLP37" s="2398"/>
      <c r="JLQ37" s="2398"/>
      <c r="JLR37" s="2398"/>
      <c r="JLS37" s="2398"/>
      <c r="JLT37" s="2398"/>
      <c r="JLU37" s="2398"/>
      <c r="JLV37" s="2398"/>
      <c r="JLW37" s="2398"/>
      <c r="JLX37" s="2399"/>
      <c r="JLY37" s="2399"/>
      <c r="JLZ37" s="2399"/>
      <c r="JMA37" s="2399"/>
      <c r="JMB37" s="2399"/>
      <c r="JMC37" s="2399"/>
      <c r="JMD37" s="2399"/>
      <c r="JME37" s="2399"/>
      <c r="JMF37" s="2399"/>
      <c r="JMG37" s="2399"/>
      <c r="JMH37" s="2399"/>
      <c r="JMI37" s="2399"/>
      <c r="JMJ37" s="2399"/>
      <c r="JMK37" s="2399"/>
      <c r="JML37" s="2399"/>
      <c r="JMM37" s="2399"/>
      <c r="JMN37" s="2399"/>
      <c r="JMO37" s="2399"/>
      <c r="JMP37" s="2399"/>
      <c r="JMQ37" s="2397"/>
      <c r="JMR37" s="2400"/>
      <c r="JMS37" s="2396"/>
      <c r="JMT37" s="2396"/>
      <c r="JMU37" s="2396"/>
      <c r="JMV37" s="2397"/>
      <c r="JMW37" s="2398"/>
      <c r="JMX37" s="2398"/>
      <c r="JMY37" s="2398"/>
      <c r="JMZ37" s="2398"/>
      <c r="JNA37" s="2398"/>
      <c r="JNB37" s="2398"/>
      <c r="JNC37" s="2398"/>
      <c r="JND37" s="2398"/>
      <c r="JNE37" s="2398"/>
      <c r="JNF37" s="2398"/>
      <c r="JNG37" s="2398"/>
      <c r="JNH37" s="2398"/>
      <c r="JNI37" s="2398"/>
      <c r="JNJ37" s="2398"/>
      <c r="JNK37" s="2398"/>
      <c r="JNL37" s="2398"/>
      <c r="JNM37" s="2398"/>
      <c r="JNN37" s="2398"/>
      <c r="JNO37" s="2398"/>
      <c r="JNP37" s="2398"/>
      <c r="JNQ37" s="2399"/>
      <c r="JNR37" s="2399"/>
      <c r="JNS37" s="2399"/>
      <c r="JNT37" s="2399"/>
      <c r="JNU37" s="2399"/>
      <c r="JNV37" s="2399"/>
      <c r="JNW37" s="2399"/>
      <c r="JNX37" s="2399"/>
      <c r="JNY37" s="2399"/>
      <c r="JNZ37" s="2399"/>
      <c r="JOA37" s="2399"/>
      <c r="JOB37" s="2399"/>
      <c r="JOC37" s="2399"/>
      <c r="JOD37" s="2399"/>
      <c r="JOE37" s="2399"/>
      <c r="JOF37" s="2399"/>
      <c r="JOG37" s="2399"/>
      <c r="JOH37" s="2399"/>
      <c r="JOI37" s="2399"/>
      <c r="JOJ37" s="2397"/>
      <c r="JOK37" s="2400"/>
      <c r="JOL37" s="2396"/>
      <c r="JOM37" s="2396"/>
      <c r="JON37" s="2396"/>
      <c r="JOO37" s="2397"/>
      <c r="JOP37" s="2398"/>
      <c r="JOQ37" s="2398"/>
      <c r="JOR37" s="2398"/>
      <c r="JOS37" s="2398"/>
      <c r="JOT37" s="2398"/>
      <c r="JOU37" s="2398"/>
      <c r="JOV37" s="2398"/>
      <c r="JOW37" s="2398"/>
      <c r="JOX37" s="2398"/>
      <c r="JOY37" s="2398"/>
      <c r="JOZ37" s="2398"/>
      <c r="JPA37" s="2398"/>
      <c r="JPB37" s="2398"/>
      <c r="JPC37" s="2398"/>
      <c r="JPD37" s="2398"/>
      <c r="JPE37" s="2398"/>
      <c r="JPF37" s="2398"/>
      <c r="JPG37" s="2398"/>
      <c r="JPH37" s="2398"/>
      <c r="JPI37" s="2398"/>
      <c r="JPJ37" s="2399"/>
      <c r="JPK37" s="2399"/>
      <c r="JPL37" s="2399"/>
      <c r="JPM37" s="2399"/>
      <c r="JPN37" s="2399"/>
      <c r="JPO37" s="2399"/>
      <c r="JPP37" s="2399"/>
      <c r="JPQ37" s="2399"/>
      <c r="JPR37" s="2399"/>
      <c r="JPS37" s="2399"/>
      <c r="JPT37" s="2399"/>
      <c r="JPU37" s="2399"/>
      <c r="JPV37" s="2399"/>
      <c r="JPW37" s="2399"/>
      <c r="JPX37" s="2399"/>
      <c r="JPY37" s="2399"/>
      <c r="JPZ37" s="2399"/>
      <c r="JQA37" s="2399"/>
      <c r="JQB37" s="2399"/>
      <c r="JQC37" s="2397"/>
      <c r="JQD37" s="2400"/>
      <c r="JQE37" s="2396"/>
      <c r="JQF37" s="2396"/>
      <c r="JQG37" s="2396"/>
      <c r="JQH37" s="2397"/>
      <c r="JQI37" s="2398"/>
      <c r="JQJ37" s="2398"/>
      <c r="JQK37" s="2398"/>
      <c r="JQL37" s="2398"/>
      <c r="JQM37" s="2398"/>
      <c r="JQN37" s="2398"/>
      <c r="JQO37" s="2398"/>
      <c r="JQP37" s="2398"/>
      <c r="JQQ37" s="2398"/>
      <c r="JQR37" s="2398"/>
      <c r="JQS37" s="2398"/>
      <c r="JQT37" s="2398"/>
      <c r="JQU37" s="2398"/>
      <c r="JQV37" s="2398"/>
      <c r="JQW37" s="2398"/>
      <c r="JQX37" s="2398"/>
      <c r="JQY37" s="2398"/>
      <c r="JQZ37" s="2398"/>
      <c r="JRA37" s="2398"/>
      <c r="JRB37" s="2398"/>
      <c r="JRC37" s="2399"/>
      <c r="JRD37" s="2399"/>
      <c r="JRE37" s="2399"/>
      <c r="JRF37" s="2399"/>
      <c r="JRG37" s="2399"/>
      <c r="JRH37" s="2399"/>
      <c r="JRI37" s="2399"/>
      <c r="JRJ37" s="2399"/>
      <c r="JRK37" s="2399"/>
      <c r="JRL37" s="2399"/>
      <c r="JRM37" s="2399"/>
      <c r="JRN37" s="2399"/>
      <c r="JRO37" s="2399"/>
      <c r="JRP37" s="2399"/>
      <c r="JRQ37" s="2399"/>
      <c r="JRR37" s="2399"/>
      <c r="JRS37" s="2399"/>
      <c r="JRT37" s="2399"/>
      <c r="JRU37" s="2399"/>
      <c r="JRV37" s="2397"/>
      <c r="JRW37" s="2400"/>
      <c r="JRX37" s="2396"/>
      <c r="JRY37" s="2396"/>
      <c r="JRZ37" s="2396"/>
      <c r="JSA37" s="2397"/>
      <c r="JSB37" s="2398"/>
      <c r="JSC37" s="2398"/>
      <c r="JSD37" s="2398"/>
      <c r="JSE37" s="2398"/>
      <c r="JSF37" s="2398"/>
      <c r="JSG37" s="2398"/>
      <c r="JSH37" s="2398"/>
      <c r="JSI37" s="2398"/>
      <c r="JSJ37" s="2398"/>
      <c r="JSK37" s="2398"/>
      <c r="JSL37" s="2398"/>
      <c r="JSM37" s="2398"/>
      <c r="JSN37" s="2398"/>
      <c r="JSO37" s="2398"/>
      <c r="JSP37" s="2398"/>
      <c r="JSQ37" s="2398"/>
      <c r="JSR37" s="2398"/>
      <c r="JSS37" s="2398"/>
      <c r="JST37" s="2398"/>
      <c r="JSU37" s="2398"/>
      <c r="JSV37" s="2399"/>
      <c r="JSW37" s="2399"/>
      <c r="JSX37" s="2399"/>
      <c r="JSY37" s="2399"/>
      <c r="JSZ37" s="2399"/>
      <c r="JTA37" s="2399"/>
      <c r="JTB37" s="2399"/>
      <c r="JTC37" s="2399"/>
      <c r="JTD37" s="2399"/>
      <c r="JTE37" s="2399"/>
      <c r="JTF37" s="2399"/>
      <c r="JTG37" s="2399"/>
      <c r="JTH37" s="2399"/>
      <c r="JTI37" s="2399"/>
      <c r="JTJ37" s="2399"/>
      <c r="JTK37" s="2399"/>
      <c r="JTL37" s="2399"/>
      <c r="JTM37" s="2399"/>
      <c r="JTN37" s="2399"/>
      <c r="JTO37" s="2397"/>
      <c r="JTP37" s="2400"/>
      <c r="JTQ37" s="2396"/>
      <c r="JTR37" s="2396"/>
      <c r="JTS37" s="2396"/>
      <c r="JTT37" s="2397"/>
      <c r="JTU37" s="2398"/>
      <c r="JTV37" s="2398"/>
      <c r="JTW37" s="2398"/>
      <c r="JTX37" s="2398"/>
      <c r="JTY37" s="2398"/>
      <c r="JTZ37" s="2398"/>
      <c r="JUA37" s="2398"/>
      <c r="JUB37" s="2398"/>
      <c r="JUC37" s="2398"/>
      <c r="JUD37" s="2398"/>
      <c r="JUE37" s="2398"/>
      <c r="JUF37" s="2398"/>
      <c r="JUG37" s="2398"/>
      <c r="JUH37" s="2398"/>
      <c r="JUI37" s="2398"/>
      <c r="JUJ37" s="2398"/>
      <c r="JUK37" s="2398"/>
      <c r="JUL37" s="2398"/>
      <c r="JUM37" s="2398"/>
      <c r="JUN37" s="2398"/>
      <c r="JUO37" s="2399"/>
      <c r="JUP37" s="2399"/>
      <c r="JUQ37" s="2399"/>
      <c r="JUR37" s="2399"/>
      <c r="JUS37" s="2399"/>
      <c r="JUT37" s="2399"/>
      <c r="JUU37" s="2399"/>
      <c r="JUV37" s="2399"/>
      <c r="JUW37" s="2399"/>
      <c r="JUX37" s="2399"/>
      <c r="JUY37" s="2399"/>
      <c r="JUZ37" s="2399"/>
      <c r="JVA37" s="2399"/>
      <c r="JVB37" s="2399"/>
      <c r="JVC37" s="2399"/>
      <c r="JVD37" s="2399"/>
      <c r="JVE37" s="2399"/>
      <c r="JVF37" s="2399"/>
      <c r="JVG37" s="2399"/>
      <c r="JVH37" s="2397"/>
      <c r="JVI37" s="2400"/>
      <c r="JVJ37" s="2396"/>
      <c r="JVK37" s="2396"/>
      <c r="JVL37" s="2396"/>
      <c r="JVM37" s="2397"/>
      <c r="JVN37" s="2398"/>
      <c r="JVO37" s="2398"/>
      <c r="JVP37" s="2398"/>
      <c r="JVQ37" s="2398"/>
      <c r="JVR37" s="2398"/>
      <c r="JVS37" s="2398"/>
      <c r="JVT37" s="2398"/>
      <c r="JVU37" s="2398"/>
      <c r="JVV37" s="2398"/>
      <c r="JVW37" s="2398"/>
      <c r="JVX37" s="2398"/>
      <c r="JVY37" s="2398"/>
      <c r="JVZ37" s="2398"/>
      <c r="JWA37" s="2398"/>
      <c r="JWB37" s="2398"/>
      <c r="JWC37" s="2398"/>
      <c r="JWD37" s="2398"/>
      <c r="JWE37" s="2398"/>
      <c r="JWF37" s="2398"/>
      <c r="JWG37" s="2398"/>
      <c r="JWH37" s="2399"/>
      <c r="JWI37" s="2399"/>
      <c r="JWJ37" s="2399"/>
      <c r="JWK37" s="2399"/>
      <c r="JWL37" s="2399"/>
      <c r="JWM37" s="2399"/>
      <c r="JWN37" s="2399"/>
      <c r="JWO37" s="2399"/>
      <c r="JWP37" s="2399"/>
      <c r="JWQ37" s="2399"/>
      <c r="JWR37" s="2399"/>
      <c r="JWS37" s="2399"/>
      <c r="JWT37" s="2399"/>
      <c r="JWU37" s="2399"/>
      <c r="JWV37" s="2399"/>
      <c r="JWW37" s="2399"/>
      <c r="JWX37" s="2399"/>
      <c r="JWY37" s="2399"/>
      <c r="JWZ37" s="2399"/>
      <c r="JXA37" s="2397"/>
      <c r="JXB37" s="2400"/>
      <c r="JXC37" s="2396"/>
      <c r="JXD37" s="2396"/>
      <c r="JXE37" s="2396"/>
      <c r="JXF37" s="2397"/>
      <c r="JXG37" s="2398"/>
      <c r="JXH37" s="2398"/>
      <c r="JXI37" s="2398"/>
      <c r="JXJ37" s="2398"/>
      <c r="JXK37" s="2398"/>
      <c r="JXL37" s="2398"/>
      <c r="JXM37" s="2398"/>
      <c r="JXN37" s="2398"/>
      <c r="JXO37" s="2398"/>
      <c r="JXP37" s="2398"/>
      <c r="JXQ37" s="2398"/>
      <c r="JXR37" s="2398"/>
      <c r="JXS37" s="2398"/>
      <c r="JXT37" s="2398"/>
      <c r="JXU37" s="2398"/>
      <c r="JXV37" s="2398"/>
      <c r="JXW37" s="2398"/>
      <c r="JXX37" s="2398"/>
      <c r="JXY37" s="2398"/>
      <c r="JXZ37" s="2398"/>
      <c r="JYA37" s="2399"/>
      <c r="JYB37" s="2399"/>
      <c r="JYC37" s="2399"/>
      <c r="JYD37" s="2399"/>
      <c r="JYE37" s="2399"/>
      <c r="JYF37" s="2399"/>
      <c r="JYG37" s="2399"/>
      <c r="JYH37" s="2399"/>
      <c r="JYI37" s="2399"/>
      <c r="JYJ37" s="2399"/>
      <c r="JYK37" s="2399"/>
      <c r="JYL37" s="2399"/>
      <c r="JYM37" s="2399"/>
      <c r="JYN37" s="2399"/>
      <c r="JYO37" s="2399"/>
      <c r="JYP37" s="2399"/>
      <c r="JYQ37" s="2399"/>
      <c r="JYR37" s="2399"/>
      <c r="JYS37" s="2399"/>
      <c r="JYT37" s="2397"/>
      <c r="JYU37" s="2400"/>
      <c r="JYV37" s="2396"/>
      <c r="JYW37" s="2396"/>
      <c r="JYX37" s="2396"/>
      <c r="JYY37" s="2397"/>
      <c r="JYZ37" s="2398"/>
      <c r="JZA37" s="2398"/>
      <c r="JZB37" s="2398"/>
      <c r="JZC37" s="2398"/>
      <c r="JZD37" s="2398"/>
      <c r="JZE37" s="2398"/>
      <c r="JZF37" s="2398"/>
      <c r="JZG37" s="2398"/>
      <c r="JZH37" s="2398"/>
      <c r="JZI37" s="2398"/>
      <c r="JZJ37" s="2398"/>
      <c r="JZK37" s="2398"/>
      <c r="JZL37" s="2398"/>
      <c r="JZM37" s="2398"/>
      <c r="JZN37" s="2398"/>
      <c r="JZO37" s="2398"/>
      <c r="JZP37" s="2398"/>
      <c r="JZQ37" s="2398"/>
      <c r="JZR37" s="2398"/>
      <c r="JZS37" s="2398"/>
      <c r="JZT37" s="2399"/>
      <c r="JZU37" s="2399"/>
      <c r="JZV37" s="2399"/>
      <c r="JZW37" s="2399"/>
      <c r="JZX37" s="2399"/>
      <c r="JZY37" s="2399"/>
      <c r="JZZ37" s="2399"/>
      <c r="KAA37" s="2399"/>
      <c r="KAB37" s="2399"/>
      <c r="KAC37" s="2399"/>
      <c r="KAD37" s="2399"/>
      <c r="KAE37" s="2399"/>
      <c r="KAF37" s="2399"/>
      <c r="KAG37" s="2399"/>
      <c r="KAH37" s="2399"/>
      <c r="KAI37" s="2399"/>
      <c r="KAJ37" s="2399"/>
      <c r="KAK37" s="2399"/>
      <c r="KAL37" s="2399"/>
      <c r="KAM37" s="2397"/>
      <c r="KAN37" s="2400"/>
      <c r="KAO37" s="2396"/>
      <c r="KAP37" s="2396"/>
      <c r="KAQ37" s="2396"/>
      <c r="KAR37" s="2397"/>
      <c r="KAS37" s="2398"/>
      <c r="KAT37" s="2398"/>
      <c r="KAU37" s="2398"/>
      <c r="KAV37" s="2398"/>
      <c r="KAW37" s="2398"/>
      <c r="KAX37" s="2398"/>
      <c r="KAY37" s="2398"/>
      <c r="KAZ37" s="2398"/>
      <c r="KBA37" s="2398"/>
      <c r="KBB37" s="2398"/>
      <c r="KBC37" s="2398"/>
      <c r="KBD37" s="2398"/>
      <c r="KBE37" s="2398"/>
      <c r="KBF37" s="2398"/>
      <c r="KBG37" s="2398"/>
      <c r="KBH37" s="2398"/>
      <c r="KBI37" s="2398"/>
      <c r="KBJ37" s="2398"/>
      <c r="KBK37" s="2398"/>
      <c r="KBL37" s="2398"/>
      <c r="KBM37" s="2399"/>
      <c r="KBN37" s="2399"/>
      <c r="KBO37" s="2399"/>
      <c r="KBP37" s="2399"/>
      <c r="KBQ37" s="2399"/>
      <c r="KBR37" s="2399"/>
      <c r="KBS37" s="2399"/>
      <c r="KBT37" s="2399"/>
      <c r="KBU37" s="2399"/>
      <c r="KBV37" s="2399"/>
      <c r="KBW37" s="2399"/>
      <c r="KBX37" s="2399"/>
      <c r="KBY37" s="2399"/>
      <c r="KBZ37" s="2399"/>
      <c r="KCA37" s="2399"/>
      <c r="KCB37" s="2399"/>
      <c r="KCC37" s="2399"/>
      <c r="KCD37" s="2399"/>
      <c r="KCE37" s="2399"/>
      <c r="KCF37" s="2397"/>
      <c r="KCG37" s="2400"/>
      <c r="KCH37" s="2396"/>
      <c r="KCI37" s="2396"/>
      <c r="KCJ37" s="2396"/>
      <c r="KCK37" s="2397"/>
      <c r="KCL37" s="2398"/>
      <c r="KCM37" s="2398"/>
      <c r="KCN37" s="2398"/>
      <c r="KCO37" s="2398"/>
      <c r="KCP37" s="2398"/>
      <c r="KCQ37" s="2398"/>
      <c r="KCR37" s="2398"/>
      <c r="KCS37" s="2398"/>
      <c r="KCT37" s="2398"/>
      <c r="KCU37" s="2398"/>
      <c r="KCV37" s="2398"/>
      <c r="KCW37" s="2398"/>
      <c r="KCX37" s="2398"/>
      <c r="KCY37" s="2398"/>
      <c r="KCZ37" s="2398"/>
      <c r="KDA37" s="2398"/>
      <c r="KDB37" s="2398"/>
      <c r="KDC37" s="2398"/>
      <c r="KDD37" s="2398"/>
      <c r="KDE37" s="2398"/>
      <c r="KDF37" s="2399"/>
      <c r="KDG37" s="2399"/>
      <c r="KDH37" s="2399"/>
      <c r="KDI37" s="2399"/>
      <c r="KDJ37" s="2399"/>
      <c r="KDK37" s="2399"/>
      <c r="KDL37" s="2399"/>
      <c r="KDM37" s="2399"/>
      <c r="KDN37" s="2399"/>
      <c r="KDO37" s="2399"/>
      <c r="KDP37" s="2399"/>
      <c r="KDQ37" s="2399"/>
      <c r="KDR37" s="2399"/>
      <c r="KDS37" s="2399"/>
      <c r="KDT37" s="2399"/>
      <c r="KDU37" s="2399"/>
      <c r="KDV37" s="2399"/>
      <c r="KDW37" s="2399"/>
      <c r="KDX37" s="2399"/>
      <c r="KDY37" s="2397"/>
      <c r="KDZ37" s="2400"/>
      <c r="KEA37" s="2396"/>
      <c r="KEB37" s="2396"/>
      <c r="KEC37" s="2396"/>
      <c r="KED37" s="2397"/>
      <c r="KEE37" s="2398"/>
      <c r="KEF37" s="2398"/>
      <c r="KEG37" s="2398"/>
      <c r="KEH37" s="2398"/>
      <c r="KEI37" s="2398"/>
      <c r="KEJ37" s="2398"/>
      <c r="KEK37" s="2398"/>
      <c r="KEL37" s="2398"/>
      <c r="KEM37" s="2398"/>
      <c r="KEN37" s="2398"/>
      <c r="KEO37" s="2398"/>
      <c r="KEP37" s="2398"/>
      <c r="KEQ37" s="2398"/>
      <c r="KER37" s="2398"/>
      <c r="KES37" s="2398"/>
      <c r="KET37" s="2398"/>
      <c r="KEU37" s="2398"/>
      <c r="KEV37" s="2398"/>
      <c r="KEW37" s="2398"/>
      <c r="KEX37" s="2398"/>
      <c r="KEY37" s="2399"/>
      <c r="KEZ37" s="2399"/>
      <c r="KFA37" s="2399"/>
      <c r="KFB37" s="2399"/>
      <c r="KFC37" s="2399"/>
      <c r="KFD37" s="2399"/>
      <c r="KFE37" s="2399"/>
      <c r="KFF37" s="2399"/>
      <c r="KFG37" s="2399"/>
      <c r="KFH37" s="2399"/>
      <c r="KFI37" s="2399"/>
      <c r="KFJ37" s="2399"/>
      <c r="KFK37" s="2399"/>
      <c r="KFL37" s="2399"/>
      <c r="KFM37" s="2399"/>
      <c r="KFN37" s="2399"/>
      <c r="KFO37" s="2399"/>
      <c r="KFP37" s="2399"/>
      <c r="KFQ37" s="2399"/>
      <c r="KFR37" s="2397"/>
      <c r="KFS37" s="2400"/>
      <c r="KFT37" s="2396"/>
      <c r="KFU37" s="2396"/>
      <c r="KFV37" s="2396"/>
      <c r="KFW37" s="2397"/>
      <c r="KFX37" s="2398"/>
      <c r="KFY37" s="2398"/>
      <c r="KFZ37" s="2398"/>
      <c r="KGA37" s="2398"/>
      <c r="KGB37" s="2398"/>
      <c r="KGC37" s="2398"/>
      <c r="KGD37" s="2398"/>
      <c r="KGE37" s="2398"/>
      <c r="KGF37" s="2398"/>
      <c r="KGG37" s="2398"/>
      <c r="KGH37" s="2398"/>
      <c r="KGI37" s="2398"/>
      <c r="KGJ37" s="2398"/>
      <c r="KGK37" s="2398"/>
      <c r="KGL37" s="2398"/>
      <c r="KGM37" s="2398"/>
      <c r="KGN37" s="2398"/>
      <c r="KGO37" s="2398"/>
      <c r="KGP37" s="2398"/>
      <c r="KGQ37" s="2398"/>
      <c r="KGR37" s="2399"/>
      <c r="KGS37" s="2399"/>
      <c r="KGT37" s="2399"/>
      <c r="KGU37" s="2399"/>
      <c r="KGV37" s="2399"/>
      <c r="KGW37" s="2399"/>
      <c r="KGX37" s="2399"/>
      <c r="KGY37" s="2399"/>
      <c r="KGZ37" s="2399"/>
      <c r="KHA37" s="2399"/>
      <c r="KHB37" s="2399"/>
      <c r="KHC37" s="2399"/>
      <c r="KHD37" s="2399"/>
      <c r="KHE37" s="2399"/>
      <c r="KHF37" s="2399"/>
      <c r="KHG37" s="2399"/>
      <c r="KHH37" s="2399"/>
      <c r="KHI37" s="2399"/>
      <c r="KHJ37" s="2399"/>
      <c r="KHK37" s="2397"/>
      <c r="KHL37" s="2400"/>
      <c r="KHM37" s="2396"/>
      <c r="KHN37" s="2396"/>
      <c r="KHO37" s="2396"/>
      <c r="KHP37" s="2397"/>
      <c r="KHQ37" s="2398"/>
      <c r="KHR37" s="2398"/>
      <c r="KHS37" s="2398"/>
      <c r="KHT37" s="2398"/>
      <c r="KHU37" s="2398"/>
      <c r="KHV37" s="2398"/>
      <c r="KHW37" s="2398"/>
      <c r="KHX37" s="2398"/>
      <c r="KHY37" s="2398"/>
      <c r="KHZ37" s="2398"/>
      <c r="KIA37" s="2398"/>
      <c r="KIB37" s="2398"/>
      <c r="KIC37" s="2398"/>
      <c r="KID37" s="2398"/>
      <c r="KIE37" s="2398"/>
      <c r="KIF37" s="2398"/>
      <c r="KIG37" s="2398"/>
      <c r="KIH37" s="2398"/>
      <c r="KII37" s="2398"/>
      <c r="KIJ37" s="2398"/>
      <c r="KIK37" s="2399"/>
      <c r="KIL37" s="2399"/>
      <c r="KIM37" s="2399"/>
      <c r="KIN37" s="2399"/>
      <c r="KIO37" s="2399"/>
      <c r="KIP37" s="2399"/>
      <c r="KIQ37" s="2399"/>
      <c r="KIR37" s="2399"/>
      <c r="KIS37" s="2399"/>
      <c r="KIT37" s="2399"/>
      <c r="KIU37" s="2399"/>
      <c r="KIV37" s="2399"/>
      <c r="KIW37" s="2399"/>
      <c r="KIX37" s="2399"/>
      <c r="KIY37" s="2399"/>
      <c r="KIZ37" s="2399"/>
      <c r="KJA37" s="2399"/>
      <c r="KJB37" s="2399"/>
      <c r="KJC37" s="2399"/>
      <c r="KJD37" s="2397"/>
      <c r="KJE37" s="2400"/>
      <c r="KJF37" s="2396"/>
      <c r="KJG37" s="2396"/>
      <c r="KJH37" s="2396"/>
      <c r="KJI37" s="2397"/>
      <c r="KJJ37" s="2398"/>
      <c r="KJK37" s="2398"/>
      <c r="KJL37" s="2398"/>
      <c r="KJM37" s="2398"/>
      <c r="KJN37" s="2398"/>
      <c r="KJO37" s="2398"/>
      <c r="KJP37" s="2398"/>
      <c r="KJQ37" s="2398"/>
      <c r="KJR37" s="2398"/>
      <c r="KJS37" s="2398"/>
      <c r="KJT37" s="2398"/>
      <c r="KJU37" s="2398"/>
      <c r="KJV37" s="2398"/>
      <c r="KJW37" s="2398"/>
      <c r="KJX37" s="2398"/>
      <c r="KJY37" s="2398"/>
      <c r="KJZ37" s="2398"/>
      <c r="KKA37" s="2398"/>
      <c r="KKB37" s="2398"/>
      <c r="KKC37" s="2398"/>
      <c r="KKD37" s="2399"/>
      <c r="KKE37" s="2399"/>
      <c r="KKF37" s="2399"/>
      <c r="KKG37" s="2399"/>
      <c r="KKH37" s="2399"/>
      <c r="KKI37" s="2399"/>
      <c r="KKJ37" s="2399"/>
      <c r="KKK37" s="2399"/>
      <c r="KKL37" s="2399"/>
      <c r="KKM37" s="2399"/>
      <c r="KKN37" s="2399"/>
      <c r="KKO37" s="2399"/>
      <c r="KKP37" s="2399"/>
      <c r="KKQ37" s="2399"/>
      <c r="KKR37" s="2399"/>
      <c r="KKS37" s="2399"/>
      <c r="KKT37" s="2399"/>
      <c r="KKU37" s="2399"/>
      <c r="KKV37" s="2399"/>
      <c r="KKW37" s="2397"/>
      <c r="KKX37" s="2400"/>
      <c r="KKY37" s="2396"/>
      <c r="KKZ37" s="2396"/>
      <c r="KLA37" s="2396"/>
      <c r="KLB37" s="2397"/>
      <c r="KLC37" s="2398"/>
      <c r="KLD37" s="2398"/>
      <c r="KLE37" s="2398"/>
      <c r="KLF37" s="2398"/>
      <c r="KLG37" s="2398"/>
      <c r="KLH37" s="2398"/>
      <c r="KLI37" s="2398"/>
      <c r="KLJ37" s="2398"/>
      <c r="KLK37" s="2398"/>
      <c r="KLL37" s="2398"/>
      <c r="KLM37" s="2398"/>
      <c r="KLN37" s="2398"/>
      <c r="KLO37" s="2398"/>
      <c r="KLP37" s="2398"/>
      <c r="KLQ37" s="2398"/>
      <c r="KLR37" s="2398"/>
      <c r="KLS37" s="2398"/>
      <c r="KLT37" s="2398"/>
      <c r="KLU37" s="2398"/>
      <c r="KLV37" s="2398"/>
      <c r="KLW37" s="2399"/>
      <c r="KLX37" s="2399"/>
      <c r="KLY37" s="2399"/>
      <c r="KLZ37" s="2399"/>
      <c r="KMA37" s="2399"/>
      <c r="KMB37" s="2399"/>
      <c r="KMC37" s="2399"/>
      <c r="KMD37" s="2399"/>
      <c r="KME37" s="2399"/>
      <c r="KMF37" s="2399"/>
      <c r="KMG37" s="2399"/>
      <c r="KMH37" s="2399"/>
      <c r="KMI37" s="2399"/>
      <c r="KMJ37" s="2399"/>
      <c r="KMK37" s="2399"/>
      <c r="KML37" s="2399"/>
      <c r="KMM37" s="2399"/>
      <c r="KMN37" s="2399"/>
      <c r="KMO37" s="2399"/>
      <c r="KMP37" s="2397"/>
      <c r="KMQ37" s="2400"/>
      <c r="KMR37" s="2396"/>
      <c r="KMS37" s="2396"/>
      <c r="KMT37" s="2396"/>
      <c r="KMU37" s="2397"/>
      <c r="KMV37" s="2398"/>
      <c r="KMW37" s="2398"/>
      <c r="KMX37" s="2398"/>
      <c r="KMY37" s="2398"/>
      <c r="KMZ37" s="2398"/>
      <c r="KNA37" s="2398"/>
      <c r="KNB37" s="2398"/>
      <c r="KNC37" s="2398"/>
      <c r="KND37" s="2398"/>
      <c r="KNE37" s="2398"/>
      <c r="KNF37" s="2398"/>
      <c r="KNG37" s="2398"/>
      <c r="KNH37" s="2398"/>
      <c r="KNI37" s="2398"/>
      <c r="KNJ37" s="2398"/>
      <c r="KNK37" s="2398"/>
      <c r="KNL37" s="2398"/>
      <c r="KNM37" s="2398"/>
      <c r="KNN37" s="2398"/>
      <c r="KNO37" s="2398"/>
      <c r="KNP37" s="2399"/>
      <c r="KNQ37" s="2399"/>
      <c r="KNR37" s="2399"/>
      <c r="KNS37" s="2399"/>
      <c r="KNT37" s="2399"/>
      <c r="KNU37" s="2399"/>
      <c r="KNV37" s="2399"/>
      <c r="KNW37" s="2399"/>
      <c r="KNX37" s="2399"/>
      <c r="KNY37" s="2399"/>
      <c r="KNZ37" s="2399"/>
      <c r="KOA37" s="2399"/>
      <c r="KOB37" s="2399"/>
      <c r="KOC37" s="2399"/>
      <c r="KOD37" s="2399"/>
      <c r="KOE37" s="2399"/>
      <c r="KOF37" s="2399"/>
      <c r="KOG37" s="2399"/>
      <c r="KOH37" s="2399"/>
      <c r="KOI37" s="2397"/>
      <c r="KOJ37" s="2400"/>
      <c r="KOK37" s="2396"/>
      <c r="KOL37" s="2396"/>
      <c r="KOM37" s="2396"/>
      <c r="KON37" s="2397"/>
      <c r="KOO37" s="2398"/>
      <c r="KOP37" s="2398"/>
      <c r="KOQ37" s="2398"/>
      <c r="KOR37" s="2398"/>
      <c r="KOS37" s="2398"/>
      <c r="KOT37" s="2398"/>
      <c r="KOU37" s="2398"/>
      <c r="KOV37" s="2398"/>
      <c r="KOW37" s="2398"/>
      <c r="KOX37" s="2398"/>
      <c r="KOY37" s="2398"/>
      <c r="KOZ37" s="2398"/>
      <c r="KPA37" s="2398"/>
      <c r="KPB37" s="2398"/>
      <c r="KPC37" s="2398"/>
      <c r="KPD37" s="2398"/>
      <c r="KPE37" s="2398"/>
      <c r="KPF37" s="2398"/>
      <c r="KPG37" s="2398"/>
      <c r="KPH37" s="2398"/>
      <c r="KPI37" s="2399"/>
      <c r="KPJ37" s="2399"/>
      <c r="KPK37" s="2399"/>
      <c r="KPL37" s="2399"/>
      <c r="KPM37" s="2399"/>
      <c r="KPN37" s="2399"/>
      <c r="KPO37" s="2399"/>
      <c r="KPP37" s="2399"/>
      <c r="KPQ37" s="2399"/>
      <c r="KPR37" s="2399"/>
      <c r="KPS37" s="2399"/>
      <c r="KPT37" s="2399"/>
      <c r="KPU37" s="2399"/>
      <c r="KPV37" s="2399"/>
      <c r="KPW37" s="2399"/>
      <c r="KPX37" s="2399"/>
      <c r="KPY37" s="2399"/>
      <c r="KPZ37" s="2399"/>
      <c r="KQA37" s="2399"/>
      <c r="KQB37" s="2397"/>
      <c r="KQC37" s="2400"/>
      <c r="KQD37" s="2396"/>
      <c r="KQE37" s="2396"/>
      <c r="KQF37" s="2396"/>
      <c r="KQG37" s="2397"/>
      <c r="KQH37" s="2398"/>
      <c r="KQI37" s="2398"/>
      <c r="KQJ37" s="2398"/>
      <c r="KQK37" s="2398"/>
      <c r="KQL37" s="2398"/>
      <c r="KQM37" s="2398"/>
      <c r="KQN37" s="2398"/>
      <c r="KQO37" s="2398"/>
      <c r="KQP37" s="2398"/>
      <c r="KQQ37" s="2398"/>
      <c r="KQR37" s="2398"/>
      <c r="KQS37" s="2398"/>
      <c r="KQT37" s="2398"/>
      <c r="KQU37" s="2398"/>
      <c r="KQV37" s="2398"/>
      <c r="KQW37" s="2398"/>
      <c r="KQX37" s="2398"/>
      <c r="KQY37" s="2398"/>
      <c r="KQZ37" s="2398"/>
      <c r="KRA37" s="2398"/>
      <c r="KRB37" s="2399"/>
      <c r="KRC37" s="2399"/>
      <c r="KRD37" s="2399"/>
      <c r="KRE37" s="2399"/>
      <c r="KRF37" s="2399"/>
      <c r="KRG37" s="2399"/>
      <c r="KRH37" s="2399"/>
      <c r="KRI37" s="2399"/>
      <c r="KRJ37" s="2399"/>
      <c r="KRK37" s="2399"/>
      <c r="KRL37" s="2399"/>
      <c r="KRM37" s="2399"/>
      <c r="KRN37" s="2399"/>
      <c r="KRO37" s="2399"/>
      <c r="KRP37" s="2399"/>
      <c r="KRQ37" s="2399"/>
      <c r="KRR37" s="2399"/>
      <c r="KRS37" s="2399"/>
      <c r="KRT37" s="2399"/>
      <c r="KRU37" s="2397"/>
      <c r="KRV37" s="2400"/>
      <c r="KRW37" s="2396"/>
      <c r="KRX37" s="2396"/>
      <c r="KRY37" s="2396"/>
      <c r="KRZ37" s="2397"/>
      <c r="KSA37" s="2398"/>
      <c r="KSB37" s="2398"/>
      <c r="KSC37" s="2398"/>
      <c r="KSD37" s="2398"/>
      <c r="KSE37" s="2398"/>
      <c r="KSF37" s="2398"/>
      <c r="KSG37" s="2398"/>
      <c r="KSH37" s="2398"/>
      <c r="KSI37" s="2398"/>
      <c r="KSJ37" s="2398"/>
      <c r="KSK37" s="2398"/>
      <c r="KSL37" s="2398"/>
      <c r="KSM37" s="2398"/>
      <c r="KSN37" s="2398"/>
      <c r="KSO37" s="2398"/>
      <c r="KSP37" s="2398"/>
      <c r="KSQ37" s="2398"/>
      <c r="KSR37" s="2398"/>
      <c r="KSS37" s="2398"/>
      <c r="KST37" s="2398"/>
      <c r="KSU37" s="2399"/>
      <c r="KSV37" s="2399"/>
      <c r="KSW37" s="2399"/>
      <c r="KSX37" s="2399"/>
      <c r="KSY37" s="2399"/>
      <c r="KSZ37" s="2399"/>
      <c r="KTA37" s="2399"/>
      <c r="KTB37" s="2399"/>
      <c r="KTC37" s="2399"/>
      <c r="KTD37" s="2399"/>
      <c r="KTE37" s="2399"/>
      <c r="KTF37" s="2399"/>
      <c r="KTG37" s="2399"/>
      <c r="KTH37" s="2399"/>
      <c r="KTI37" s="2399"/>
      <c r="KTJ37" s="2399"/>
      <c r="KTK37" s="2399"/>
      <c r="KTL37" s="2399"/>
      <c r="KTM37" s="2399"/>
      <c r="KTN37" s="2397"/>
      <c r="KTO37" s="2400"/>
      <c r="KTP37" s="2396"/>
      <c r="KTQ37" s="2396"/>
      <c r="KTR37" s="2396"/>
      <c r="KTS37" s="2397"/>
      <c r="KTT37" s="2398"/>
      <c r="KTU37" s="2398"/>
      <c r="KTV37" s="2398"/>
      <c r="KTW37" s="2398"/>
      <c r="KTX37" s="2398"/>
      <c r="KTY37" s="2398"/>
      <c r="KTZ37" s="2398"/>
      <c r="KUA37" s="2398"/>
      <c r="KUB37" s="2398"/>
      <c r="KUC37" s="2398"/>
      <c r="KUD37" s="2398"/>
      <c r="KUE37" s="2398"/>
      <c r="KUF37" s="2398"/>
      <c r="KUG37" s="2398"/>
      <c r="KUH37" s="2398"/>
      <c r="KUI37" s="2398"/>
      <c r="KUJ37" s="2398"/>
      <c r="KUK37" s="2398"/>
      <c r="KUL37" s="2398"/>
      <c r="KUM37" s="2398"/>
      <c r="KUN37" s="2399"/>
      <c r="KUO37" s="2399"/>
      <c r="KUP37" s="2399"/>
      <c r="KUQ37" s="2399"/>
      <c r="KUR37" s="2399"/>
      <c r="KUS37" s="2399"/>
      <c r="KUT37" s="2399"/>
      <c r="KUU37" s="2399"/>
      <c r="KUV37" s="2399"/>
      <c r="KUW37" s="2399"/>
      <c r="KUX37" s="2399"/>
      <c r="KUY37" s="2399"/>
      <c r="KUZ37" s="2399"/>
      <c r="KVA37" s="2399"/>
      <c r="KVB37" s="2399"/>
      <c r="KVC37" s="2399"/>
      <c r="KVD37" s="2399"/>
      <c r="KVE37" s="2399"/>
      <c r="KVF37" s="2399"/>
      <c r="KVG37" s="2397"/>
      <c r="KVH37" s="2400"/>
      <c r="KVI37" s="2396"/>
      <c r="KVJ37" s="2396"/>
      <c r="KVK37" s="2396"/>
      <c r="KVL37" s="2397"/>
      <c r="KVM37" s="2398"/>
      <c r="KVN37" s="2398"/>
      <c r="KVO37" s="2398"/>
      <c r="KVP37" s="2398"/>
      <c r="KVQ37" s="2398"/>
      <c r="KVR37" s="2398"/>
      <c r="KVS37" s="2398"/>
      <c r="KVT37" s="2398"/>
      <c r="KVU37" s="2398"/>
      <c r="KVV37" s="2398"/>
      <c r="KVW37" s="2398"/>
      <c r="KVX37" s="2398"/>
      <c r="KVY37" s="2398"/>
      <c r="KVZ37" s="2398"/>
      <c r="KWA37" s="2398"/>
      <c r="KWB37" s="2398"/>
      <c r="KWC37" s="2398"/>
      <c r="KWD37" s="2398"/>
      <c r="KWE37" s="2398"/>
      <c r="KWF37" s="2398"/>
      <c r="KWG37" s="2399"/>
      <c r="KWH37" s="2399"/>
      <c r="KWI37" s="2399"/>
      <c r="KWJ37" s="2399"/>
      <c r="KWK37" s="2399"/>
      <c r="KWL37" s="2399"/>
      <c r="KWM37" s="2399"/>
      <c r="KWN37" s="2399"/>
      <c r="KWO37" s="2399"/>
      <c r="KWP37" s="2399"/>
      <c r="KWQ37" s="2399"/>
      <c r="KWR37" s="2399"/>
      <c r="KWS37" s="2399"/>
      <c r="KWT37" s="2399"/>
      <c r="KWU37" s="2399"/>
      <c r="KWV37" s="2399"/>
      <c r="KWW37" s="2399"/>
      <c r="KWX37" s="2399"/>
      <c r="KWY37" s="2399"/>
      <c r="KWZ37" s="2397"/>
      <c r="KXA37" s="2400"/>
      <c r="KXB37" s="2396"/>
      <c r="KXC37" s="2396"/>
      <c r="KXD37" s="2396"/>
      <c r="KXE37" s="2397"/>
      <c r="KXF37" s="2398"/>
      <c r="KXG37" s="2398"/>
      <c r="KXH37" s="2398"/>
      <c r="KXI37" s="2398"/>
      <c r="KXJ37" s="2398"/>
      <c r="KXK37" s="2398"/>
      <c r="KXL37" s="2398"/>
      <c r="KXM37" s="2398"/>
      <c r="KXN37" s="2398"/>
      <c r="KXO37" s="2398"/>
      <c r="KXP37" s="2398"/>
      <c r="KXQ37" s="2398"/>
      <c r="KXR37" s="2398"/>
      <c r="KXS37" s="2398"/>
      <c r="KXT37" s="2398"/>
      <c r="KXU37" s="2398"/>
      <c r="KXV37" s="2398"/>
      <c r="KXW37" s="2398"/>
      <c r="KXX37" s="2398"/>
      <c r="KXY37" s="2398"/>
      <c r="KXZ37" s="2399"/>
      <c r="KYA37" s="2399"/>
      <c r="KYB37" s="2399"/>
      <c r="KYC37" s="2399"/>
      <c r="KYD37" s="2399"/>
      <c r="KYE37" s="2399"/>
      <c r="KYF37" s="2399"/>
      <c r="KYG37" s="2399"/>
      <c r="KYH37" s="2399"/>
      <c r="KYI37" s="2399"/>
      <c r="KYJ37" s="2399"/>
      <c r="KYK37" s="2399"/>
      <c r="KYL37" s="2399"/>
      <c r="KYM37" s="2399"/>
      <c r="KYN37" s="2399"/>
      <c r="KYO37" s="2399"/>
      <c r="KYP37" s="2399"/>
      <c r="KYQ37" s="2399"/>
      <c r="KYR37" s="2399"/>
      <c r="KYS37" s="2397"/>
      <c r="KYT37" s="2400"/>
      <c r="KYU37" s="2396"/>
      <c r="KYV37" s="2396"/>
      <c r="KYW37" s="2396"/>
      <c r="KYX37" s="2397"/>
      <c r="KYY37" s="2398"/>
      <c r="KYZ37" s="2398"/>
      <c r="KZA37" s="2398"/>
      <c r="KZB37" s="2398"/>
      <c r="KZC37" s="2398"/>
      <c r="KZD37" s="2398"/>
      <c r="KZE37" s="2398"/>
      <c r="KZF37" s="2398"/>
      <c r="KZG37" s="2398"/>
      <c r="KZH37" s="2398"/>
      <c r="KZI37" s="2398"/>
      <c r="KZJ37" s="2398"/>
      <c r="KZK37" s="2398"/>
      <c r="KZL37" s="2398"/>
      <c r="KZM37" s="2398"/>
      <c r="KZN37" s="2398"/>
      <c r="KZO37" s="2398"/>
      <c r="KZP37" s="2398"/>
      <c r="KZQ37" s="2398"/>
      <c r="KZR37" s="2398"/>
      <c r="KZS37" s="2399"/>
      <c r="KZT37" s="2399"/>
      <c r="KZU37" s="2399"/>
      <c r="KZV37" s="2399"/>
      <c r="KZW37" s="2399"/>
      <c r="KZX37" s="2399"/>
      <c r="KZY37" s="2399"/>
      <c r="KZZ37" s="2399"/>
      <c r="LAA37" s="2399"/>
      <c r="LAB37" s="2399"/>
      <c r="LAC37" s="2399"/>
      <c r="LAD37" s="2399"/>
      <c r="LAE37" s="2399"/>
      <c r="LAF37" s="2399"/>
      <c r="LAG37" s="2399"/>
      <c r="LAH37" s="2399"/>
      <c r="LAI37" s="2399"/>
      <c r="LAJ37" s="2399"/>
      <c r="LAK37" s="2399"/>
      <c r="LAL37" s="2397"/>
      <c r="LAM37" s="2400"/>
      <c r="LAN37" s="2396"/>
      <c r="LAO37" s="2396"/>
      <c r="LAP37" s="2396"/>
      <c r="LAQ37" s="2397"/>
      <c r="LAR37" s="2398"/>
      <c r="LAS37" s="2398"/>
      <c r="LAT37" s="2398"/>
      <c r="LAU37" s="2398"/>
      <c r="LAV37" s="2398"/>
      <c r="LAW37" s="2398"/>
      <c r="LAX37" s="2398"/>
      <c r="LAY37" s="2398"/>
      <c r="LAZ37" s="2398"/>
      <c r="LBA37" s="2398"/>
      <c r="LBB37" s="2398"/>
      <c r="LBC37" s="2398"/>
      <c r="LBD37" s="2398"/>
      <c r="LBE37" s="2398"/>
      <c r="LBF37" s="2398"/>
      <c r="LBG37" s="2398"/>
      <c r="LBH37" s="2398"/>
      <c r="LBI37" s="2398"/>
      <c r="LBJ37" s="2398"/>
      <c r="LBK37" s="2398"/>
      <c r="LBL37" s="2399"/>
      <c r="LBM37" s="2399"/>
      <c r="LBN37" s="2399"/>
      <c r="LBO37" s="2399"/>
      <c r="LBP37" s="2399"/>
      <c r="LBQ37" s="2399"/>
      <c r="LBR37" s="2399"/>
      <c r="LBS37" s="2399"/>
      <c r="LBT37" s="2399"/>
      <c r="LBU37" s="2399"/>
      <c r="LBV37" s="2399"/>
      <c r="LBW37" s="2399"/>
      <c r="LBX37" s="2399"/>
      <c r="LBY37" s="2399"/>
      <c r="LBZ37" s="2399"/>
      <c r="LCA37" s="2399"/>
      <c r="LCB37" s="2399"/>
      <c r="LCC37" s="2399"/>
      <c r="LCD37" s="2399"/>
      <c r="LCE37" s="2397"/>
      <c r="LCF37" s="2400"/>
      <c r="LCG37" s="2396"/>
      <c r="LCH37" s="2396"/>
      <c r="LCI37" s="2396"/>
      <c r="LCJ37" s="2397"/>
      <c r="LCK37" s="2398"/>
      <c r="LCL37" s="2398"/>
      <c r="LCM37" s="2398"/>
      <c r="LCN37" s="2398"/>
      <c r="LCO37" s="2398"/>
      <c r="LCP37" s="2398"/>
      <c r="LCQ37" s="2398"/>
      <c r="LCR37" s="2398"/>
      <c r="LCS37" s="2398"/>
      <c r="LCT37" s="2398"/>
      <c r="LCU37" s="2398"/>
      <c r="LCV37" s="2398"/>
      <c r="LCW37" s="2398"/>
      <c r="LCX37" s="2398"/>
      <c r="LCY37" s="2398"/>
      <c r="LCZ37" s="2398"/>
      <c r="LDA37" s="2398"/>
      <c r="LDB37" s="2398"/>
      <c r="LDC37" s="2398"/>
      <c r="LDD37" s="2398"/>
      <c r="LDE37" s="2399"/>
      <c r="LDF37" s="2399"/>
      <c r="LDG37" s="2399"/>
      <c r="LDH37" s="2399"/>
      <c r="LDI37" s="2399"/>
      <c r="LDJ37" s="2399"/>
      <c r="LDK37" s="2399"/>
      <c r="LDL37" s="2399"/>
      <c r="LDM37" s="2399"/>
      <c r="LDN37" s="2399"/>
      <c r="LDO37" s="2399"/>
      <c r="LDP37" s="2399"/>
      <c r="LDQ37" s="2399"/>
      <c r="LDR37" s="2399"/>
      <c r="LDS37" s="2399"/>
      <c r="LDT37" s="2399"/>
      <c r="LDU37" s="2399"/>
      <c r="LDV37" s="2399"/>
      <c r="LDW37" s="2399"/>
      <c r="LDX37" s="2397"/>
      <c r="LDY37" s="2400"/>
      <c r="LDZ37" s="2396"/>
      <c r="LEA37" s="2396"/>
      <c r="LEB37" s="2396"/>
      <c r="LEC37" s="2397"/>
      <c r="LED37" s="2398"/>
      <c r="LEE37" s="2398"/>
      <c r="LEF37" s="2398"/>
      <c r="LEG37" s="2398"/>
      <c r="LEH37" s="2398"/>
      <c r="LEI37" s="2398"/>
      <c r="LEJ37" s="2398"/>
      <c r="LEK37" s="2398"/>
      <c r="LEL37" s="2398"/>
      <c r="LEM37" s="2398"/>
      <c r="LEN37" s="2398"/>
      <c r="LEO37" s="2398"/>
      <c r="LEP37" s="2398"/>
      <c r="LEQ37" s="2398"/>
      <c r="LER37" s="2398"/>
      <c r="LES37" s="2398"/>
      <c r="LET37" s="2398"/>
      <c r="LEU37" s="2398"/>
      <c r="LEV37" s="2398"/>
      <c r="LEW37" s="2398"/>
      <c r="LEX37" s="2399"/>
      <c r="LEY37" s="2399"/>
      <c r="LEZ37" s="2399"/>
      <c r="LFA37" s="2399"/>
      <c r="LFB37" s="2399"/>
      <c r="LFC37" s="2399"/>
      <c r="LFD37" s="2399"/>
      <c r="LFE37" s="2399"/>
      <c r="LFF37" s="2399"/>
      <c r="LFG37" s="2399"/>
      <c r="LFH37" s="2399"/>
      <c r="LFI37" s="2399"/>
      <c r="LFJ37" s="2399"/>
      <c r="LFK37" s="2399"/>
      <c r="LFL37" s="2399"/>
      <c r="LFM37" s="2399"/>
      <c r="LFN37" s="2399"/>
      <c r="LFO37" s="2399"/>
      <c r="LFP37" s="2399"/>
      <c r="LFQ37" s="2397"/>
      <c r="LFR37" s="2400"/>
      <c r="LFS37" s="2396"/>
      <c r="LFT37" s="2396"/>
      <c r="LFU37" s="2396"/>
      <c r="LFV37" s="2397"/>
      <c r="LFW37" s="2398"/>
      <c r="LFX37" s="2398"/>
      <c r="LFY37" s="2398"/>
      <c r="LFZ37" s="2398"/>
      <c r="LGA37" s="2398"/>
      <c r="LGB37" s="2398"/>
      <c r="LGC37" s="2398"/>
      <c r="LGD37" s="2398"/>
      <c r="LGE37" s="2398"/>
      <c r="LGF37" s="2398"/>
      <c r="LGG37" s="2398"/>
      <c r="LGH37" s="2398"/>
      <c r="LGI37" s="2398"/>
      <c r="LGJ37" s="2398"/>
      <c r="LGK37" s="2398"/>
      <c r="LGL37" s="2398"/>
      <c r="LGM37" s="2398"/>
      <c r="LGN37" s="2398"/>
      <c r="LGO37" s="2398"/>
      <c r="LGP37" s="2398"/>
      <c r="LGQ37" s="2399"/>
      <c r="LGR37" s="2399"/>
      <c r="LGS37" s="2399"/>
      <c r="LGT37" s="2399"/>
      <c r="LGU37" s="2399"/>
      <c r="LGV37" s="2399"/>
      <c r="LGW37" s="2399"/>
      <c r="LGX37" s="2399"/>
      <c r="LGY37" s="2399"/>
      <c r="LGZ37" s="2399"/>
      <c r="LHA37" s="2399"/>
      <c r="LHB37" s="2399"/>
      <c r="LHC37" s="2399"/>
      <c r="LHD37" s="2399"/>
      <c r="LHE37" s="2399"/>
      <c r="LHF37" s="2399"/>
      <c r="LHG37" s="2399"/>
      <c r="LHH37" s="2399"/>
      <c r="LHI37" s="2399"/>
      <c r="LHJ37" s="2397"/>
      <c r="LHK37" s="2400"/>
      <c r="LHL37" s="2396"/>
      <c r="LHM37" s="2396"/>
      <c r="LHN37" s="2396"/>
      <c r="LHO37" s="2397"/>
      <c r="LHP37" s="2398"/>
      <c r="LHQ37" s="2398"/>
      <c r="LHR37" s="2398"/>
      <c r="LHS37" s="2398"/>
      <c r="LHT37" s="2398"/>
      <c r="LHU37" s="2398"/>
      <c r="LHV37" s="2398"/>
      <c r="LHW37" s="2398"/>
      <c r="LHX37" s="2398"/>
      <c r="LHY37" s="2398"/>
      <c r="LHZ37" s="2398"/>
      <c r="LIA37" s="2398"/>
      <c r="LIB37" s="2398"/>
      <c r="LIC37" s="2398"/>
      <c r="LID37" s="2398"/>
      <c r="LIE37" s="2398"/>
      <c r="LIF37" s="2398"/>
      <c r="LIG37" s="2398"/>
      <c r="LIH37" s="2398"/>
      <c r="LII37" s="2398"/>
      <c r="LIJ37" s="2399"/>
      <c r="LIK37" s="2399"/>
      <c r="LIL37" s="2399"/>
      <c r="LIM37" s="2399"/>
      <c r="LIN37" s="2399"/>
      <c r="LIO37" s="2399"/>
      <c r="LIP37" s="2399"/>
      <c r="LIQ37" s="2399"/>
      <c r="LIR37" s="2399"/>
      <c r="LIS37" s="2399"/>
      <c r="LIT37" s="2399"/>
      <c r="LIU37" s="2399"/>
      <c r="LIV37" s="2399"/>
      <c r="LIW37" s="2399"/>
      <c r="LIX37" s="2399"/>
      <c r="LIY37" s="2399"/>
      <c r="LIZ37" s="2399"/>
      <c r="LJA37" s="2399"/>
      <c r="LJB37" s="2399"/>
      <c r="LJC37" s="2397"/>
      <c r="LJD37" s="2400"/>
      <c r="LJE37" s="2396"/>
      <c r="LJF37" s="2396"/>
      <c r="LJG37" s="2396"/>
      <c r="LJH37" s="2397"/>
      <c r="LJI37" s="2398"/>
      <c r="LJJ37" s="2398"/>
      <c r="LJK37" s="2398"/>
      <c r="LJL37" s="2398"/>
      <c r="LJM37" s="2398"/>
      <c r="LJN37" s="2398"/>
      <c r="LJO37" s="2398"/>
      <c r="LJP37" s="2398"/>
      <c r="LJQ37" s="2398"/>
      <c r="LJR37" s="2398"/>
      <c r="LJS37" s="2398"/>
      <c r="LJT37" s="2398"/>
      <c r="LJU37" s="2398"/>
      <c r="LJV37" s="2398"/>
      <c r="LJW37" s="2398"/>
      <c r="LJX37" s="2398"/>
      <c r="LJY37" s="2398"/>
      <c r="LJZ37" s="2398"/>
      <c r="LKA37" s="2398"/>
      <c r="LKB37" s="2398"/>
      <c r="LKC37" s="2399"/>
      <c r="LKD37" s="2399"/>
      <c r="LKE37" s="2399"/>
      <c r="LKF37" s="2399"/>
      <c r="LKG37" s="2399"/>
      <c r="LKH37" s="2399"/>
      <c r="LKI37" s="2399"/>
      <c r="LKJ37" s="2399"/>
      <c r="LKK37" s="2399"/>
      <c r="LKL37" s="2399"/>
      <c r="LKM37" s="2399"/>
      <c r="LKN37" s="2399"/>
      <c r="LKO37" s="2399"/>
      <c r="LKP37" s="2399"/>
      <c r="LKQ37" s="2399"/>
      <c r="LKR37" s="2399"/>
      <c r="LKS37" s="2399"/>
      <c r="LKT37" s="2399"/>
      <c r="LKU37" s="2399"/>
      <c r="LKV37" s="2397"/>
      <c r="LKW37" s="2400"/>
      <c r="LKX37" s="2396"/>
      <c r="LKY37" s="2396"/>
      <c r="LKZ37" s="2396"/>
      <c r="LLA37" s="2397"/>
      <c r="LLB37" s="2398"/>
      <c r="LLC37" s="2398"/>
      <c r="LLD37" s="2398"/>
      <c r="LLE37" s="2398"/>
      <c r="LLF37" s="2398"/>
      <c r="LLG37" s="2398"/>
      <c r="LLH37" s="2398"/>
      <c r="LLI37" s="2398"/>
      <c r="LLJ37" s="2398"/>
      <c r="LLK37" s="2398"/>
      <c r="LLL37" s="2398"/>
      <c r="LLM37" s="2398"/>
      <c r="LLN37" s="2398"/>
      <c r="LLO37" s="2398"/>
      <c r="LLP37" s="2398"/>
      <c r="LLQ37" s="2398"/>
      <c r="LLR37" s="2398"/>
      <c r="LLS37" s="2398"/>
      <c r="LLT37" s="2398"/>
      <c r="LLU37" s="2398"/>
      <c r="LLV37" s="2399"/>
      <c r="LLW37" s="2399"/>
      <c r="LLX37" s="2399"/>
      <c r="LLY37" s="2399"/>
      <c r="LLZ37" s="2399"/>
      <c r="LMA37" s="2399"/>
      <c r="LMB37" s="2399"/>
      <c r="LMC37" s="2399"/>
      <c r="LMD37" s="2399"/>
      <c r="LME37" s="2399"/>
      <c r="LMF37" s="2399"/>
      <c r="LMG37" s="2399"/>
      <c r="LMH37" s="2399"/>
      <c r="LMI37" s="2399"/>
      <c r="LMJ37" s="2399"/>
      <c r="LMK37" s="2399"/>
      <c r="LML37" s="2399"/>
      <c r="LMM37" s="2399"/>
      <c r="LMN37" s="2399"/>
      <c r="LMO37" s="2397"/>
      <c r="LMP37" s="2400"/>
      <c r="LMQ37" s="2396"/>
      <c r="LMR37" s="2396"/>
      <c r="LMS37" s="2396"/>
      <c r="LMT37" s="2397"/>
      <c r="LMU37" s="2398"/>
      <c r="LMV37" s="2398"/>
      <c r="LMW37" s="2398"/>
      <c r="LMX37" s="2398"/>
      <c r="LMY37" s="2398"/>
      <c r="LMZ37" s="2398"/>
      <c r="LNA37" s="2398"/>
      <c r="LNB37" s="2398"/>
      <c r="LNC37" s="2398"/>
      <c r="LND37" s="2398"/>
      <c r="LNE37" s="2398"/>
      <c r="LNF37" s="2398"/>
      <c r="LNG37" s="2398"/>
      <c r="LNH37" s="2398"/>
      <c r="LNI37" s="2398"/>
      <c r="LNJ37" s="2398"/>
      <c r="LNK37" s="2398"/>
      <c r="LNL37" s="2398"/>
      <c r="LNM37" s="2398"/>
      <c r="LNN37" s="2398"/>
      <c r="LNO37" s="2399"/>
      <c r="LNP37" s="2399"/>
      <c r="LNQ37" s="2399"/>
      <c r="LNR37" s="2399"/>
      <c r="LNS37" s="2399"/>
      <c r="LNT37" s="2399"/>
      <c r="LNU37" s="2399"/>
      <c r="LNV37" s="2399"/>
      <c r="LNW37" s="2399"/>
      <c r="LNX37" s="2399"/>
      <c r="LNY37" s="2399"/>
      <c r="LNZ37" s="2399"/>
      <c r="LOA37" s="2399"/>
      <c r="LOB37" s="2399"/>
      <c r="LOC37" s="2399"/>
      <c r="LOD37" s="2399"/>
      <c r="LOE37" s="2399"/>
      <c r="LOF37" s="2399"/>
      <c r="LOG37" s="2399"/>
      <c r="LOH37" s="2397"/>
      <c r="LOI37" s="2400"/>
      <c r="LOJ37" s="2396"/>
      <c r="LOK37" s="2396"/>
      <c r="LOL37" s="2396"/>
      <c r="LOM37" s="2397"/>
      <c r="LON37" s="2398"/>
      <c r="LOO37" s="2398"/>
      <c r="LOP37" s="2398"/>
      <c r="LOQ37" s="2398"/>
      <c r="LOR37" s="2398"/>
      <c r="LOS37" s="2398"/>
      <c r="LOT37" s="2398"/>
      <c r="LOU37" s="2398"/>
      <c r="LOV37" s="2398"/>
      <c r="LOW37" s="2398"/>
      <c r="LOX37" s="2398"/>
      <c r="LOY37" s="2398"/>
      <c r="LOZ37" s="2398"/>
      <c r="LPA37" s="2398"/>
      <c r="LPB37" s="2398"/>
      <c r="LPC37" s="2398"/>
      <c r="LPD37" s="2398"/>
      <c r="LPE37" s="2398"/>
      <c r="LPF37" s="2398"/>
      <c r="LPG37" s="2398"/>
      <c r="LPH37" s="2399"/>
      <c r="LPI37" s="2399"/>
      <c r="LPJ37" s="2399"/>
      <c r="LPK37" s="2399"/>
      <c r="LPL37" s="2399"/>
      <c r="LPM37" s="2399"/>
      <c r="LPN37" s="2399"/>
      <c r="LPO37" s="2399"/>
      <c r="LPP37" s="2399"/>
      <c r="LPQ37" s="2399"/>
      <c r="LPR37" s="2399"/>
      <c r="LPS37" s="2399"/>
      <c r="LPT37" s="2399"/>
      <c r="LPU37" s="2399"/>
      <c r="LPV37" s="2399"/>
      <c r="LPW37" s="2399"/>
      <c r="LPX37" s="2399"/>
      <c r="LPY37" s="2399"/>
      <c r="LPZ37" s="2399"/>
      <c r="LQA37" s="2397"/>
      <c r="LQB37" s="2400"/>
      <c r="LQC37" s="2396"/>
      <c r="LQD37" s="2396"/>
      <c r="LQE37" s="2396"/>
      <c r="LQF37" s="2397"/>
      <c r="LQG37" s="2398"/>
      <c r="LQH37" s="2398"/>
      <c r="LQI37" s="2398"/>
      <c r="LQJ37" s="2398"/>
      <c r="LQK37" s="2398"/>
      <c r="LQL37" s="2398"/>
      <c r="LQM37" s="2398"/>
      <c r="LQN37" s="2398"/>
      <c r="LQO37" s="2398"/>
      <c r="LQP37" s="2398"/>
      <c r="LQQ37" s="2398"/>
      <c r="LQR37" s="2398"/>
      <c r="LQS37" s="2398"/>
      <c r="LQT37" s="2398"/>
      <c r="LQU37" s="2398"/>
      <c r="LQV37" s="2398"/>
      <c r="LQW37" s="2398"/>
      <c r="LQX37" s="2398"/>
      <c r="LQY37" s="2398"/>
      <c r="LQZ37" s="2398"/>
      <c r="LRA37" s="2399"/>
      <c r="LRB37" s="2399"/>
      <c r="LRC37" s="2399"/>
      <c r="LRD37" s="2399"/>
      <c r="LRE37" s="2399"/>
      <c r="LRF37" s="2399"/>
      <c r="LRG37" s="2399"/>
      <c r="LRH37" s="2399"/>
      <c r="LRI37" s="2399"/>
      <c r="LRJ37" s="2399"/>
      <c r="LRK37" s="2399"/>
      <c r="LRL37" s="2399"/>
      <c r="LRM37" s="2399"/>
      <c r="LRN37" s="2399"/>
      <c r="LRO37" s="2399"/>
      <c r="LRP37" s="2399"/>
      <c r="LRQ37" s="2399"/>
      <c r="LRR37" s="2399"/>
      <c r="LRS37" s="2399"/>
      <c r="LRT37" s="2397"/>
      <c r="LRU37" s="2400"/>
      <c r="LRV37" s="2396"/>
      <c r="LRW37" s="2396"/>
      <c r="LRX37" s="2396"/>
      <c r="LRY37" s="2397"/>
      <c r="LRZ37" s="2398"/>
      <c r="LSA37" s="2398"/>
      <c r="LSB37" s="2398"/>
      <c r="LSC37" s="2398"/>
      <c r="LSD37" s="2398"/>
      <c r="LSE37" s="2398"/>
      <c r="LSF37" s="2398"/>
      <c r="LSG37" s="2398"/>
      <c r="LSH37" s="2398"/>
      <c r="LSI37" s="2398"/>
      <c r="LSJ37" s="2398"/>
      <c r="LSK37" s="2398"/>
      <c r="LSL37" s="2398"/>
      <c r="LSM37" s="2398"/>
      <c r="LSN37" s="2398"/>
      <c r="LSO37" s="2398"/>
      <c r="LSP37" s="2398"/>
      <c r="LSQ37" s="2398"/>
      <c r="LSR37" s="2398"/>
      <c r="LSS37" s="2398"/>
      <c r="LST37" s="2399"/>
      <c r="LSU37" s="2399"/>
      <c r="LSV37" s="2399"/>
      <c r="LSW37" s="2399"/>
      <c r="LSX37" s="2399"/>
      <c r="LSY37" s="2399"/>
      <c r="LSZ37" s="2399"/>
      <c r="LTA37" s="2399"/>
      <c r="LTB37" s="2399"/>
      <c r="LTC37" s="2399"/>
      <c r="LTD37" s="2399"/>
      <c r="LTE37" s="2399"/>
      <c r="LTF37" s="2399"/>
      <c r="LTG37" s="2399"/>
      <c r="LTH37" s="2399"/>
      <c r="LTI37" s="2399"/>
      <c r="LTJ37" s="2399"/>
      <c r="LTK37" s="2399"/>
      <c r="LTL37" s="2399"/>
      <c r="LTM37" s="2397"/>
      <c r="LTN37" s="2400"/>
      <c r="LTO37" s="2396"/>
      <c r="LTP37" s="2396"/>
      <c r="LTQ37" s="2396"/>
      <c r="LTR37" s="2397"/>
      <c r="LTS37" s="2398"/>
      <c r="LTT37" s="2398"/>
      <c r="LTU37" s="2398"/>
      <c r="LTV37" s="2398"/>
      <c r="LTW37" s="2398"/>
      <c r="LTX37" s="2398"/>
      <c r="LTY37" s="2398"/>
      <c r="LTZ37" s="2398"/>
      <c r="LUA37" s="2398"/>
      <c r="LUB37" s="2398"/>
      <c r="LUC37" s="2398"/>
      <c r="LUD37" s="2398"/>
      <c r="LUE37" s="2398"/>
      <c r="LUF37" s="2398"/>
      <c r="LUG37" s="2398"/>
      <c r="LUH37" s="2398"/>
      <c r="LUI37" s="2398"/>
      <c r="LUJ37" s="2398"/>
      <c r="LUK37" s="2398"/>
      <c r="LUL37" s="2398"/>
      <c r="LUM37" s="2399"/>
      <c r="LUN37" s="2399"/>
      <c r="LUO37" s="2399"/>
      <c r="LUP37" s="2399"/>
      <c r="LUQ37" s="2399"/>
      <c r="LUR37" s="2399"/>
      <c r="LUS37" s="2399"/>
      <c r="LUT37" s="2399"/>
      <c r="LUU37" s="2399"/>
      <c r="LUV37" s="2399"/>
      <c r="LUW37" s="2399"/>
      <c r="LUX37" s="2399"/>
      <c r="LUY37" s="2399"/>
      <c r="LUZ37" s="2399"/>
      <c r="LVA37" s="2399"/>
      <c r="LVB37" s="2399"/>
      <c r="LVC37" s="2399"/>
      <c r="LVD37" s="2399"/>
      <c r="LVE37" s="2399"/>
      <c r="LVF37" s="2397"/>
      <c r="LVG37" s="2400"/>
      <c r="LVH37" s="2396"/>
      <c r="LVI37" s="2396"/>
      <c r="LVJ37" s="2396"/>
      <c r="LVK37" s="2397"/>
      <c r="LVL37" s="2398"/>
      <c r="LVM37" s="2398"/>
      <c r="LVN37" s="2398"/>
      <c r="LVO37" s="2398"/>
      <c r="LVP37" s="2398"/>
      <c r="LVQ37" s="2398"/>
      <c r="LVR37" s="2398"/>
      <c r="LVS37" s="2398"/>
      <c r="LVT37" s="2398"/>
      <c r="LVU37" s="2398"/>
      <c r="LVV37" s="2398"/>
      <c r="LVW37" s="2398"/>
      <c r="LVX37" s="2398"/>
      <c r="LVY37" s="2398"/>
      <c r="LVZ37" s="2398"/>
      <c r="LWA37" s="2398"/>
      <c r="LWB37" s="2398"/>
      <c r="LWC37" s="2398"/>
      <c r="LWD37" s="2398"/>
      <c r="LWE37" s="2398"/>
      <c r="LWF37" s="2399"/>
      <c r="LWG37" s="2399"/>
      <c r="LWH37" s="2399"/>
      <c r="LWI37" s="2399"/>
      <c r="LWJ37" s="2399"/>
      <c r="LWK37" s="2399"/>
      <c r="LWL37" s="2399"/>
      <c r="LWM37" s="2399"/>
      <c r="LWN37" s="2399"/>
      <c r="LWO37" s="2399"/>
      <c r="LWP37" s="2399"/>
      <c r="LWQ37" s="2399"/>
      <c r="LWR37" s="2399"/>
      <c r="LWS37" s="2399"/>
      <c r="LWT37" s="2399"/>
      <c r="LWU37" s="2399"/>
      <c r="LWV37" s="2399"/>
      <c r="LWW37" s="2399"/>
      <c r="LWX37" s="2399"/>
      <c r="LWY37" s="2397"/>
      <c r="LWZ37" s="2400"/>
      <c r="LXA37" s="2396"/>
      <c r="LXB37" s="2396"/>
      <c r="LXC37" s="2396"/>
      <c r="LXD37" s="2397"/>
      <c r="LXE37" s="2398"/>
      <c r="LXF37" s="2398"/>
      <c r="LXG37" s="2398"/>
      <c r="LXH37" s="2398"/>
      <c r="LXI37" s="2398"/>
      <c r="LXJ37" s="2398"/>
      <c r="LXK37" s="2398"/>
      <c r="LXL37" s="2398"/>
      <c r="LXM37" s="2398"/>
      <c r="LXN37" s="2398"/>
      <c r="LXO37" s="2398"/>
      <c r="LXP37" s="2398"/>
      <c r="LXQ37" s="2398"/>
      <c r="LXR37" s="2398"/>
      <c r="LXS37" s="2398"/>
      <c r="LXT37" s="2398"/>
      <c r="LXU37" s="2398"/>
      <c r="LXV37" s="2398"/>
      <c r="LXW37" s="2398"/>
      <c r="LXX37" s="2398"/>
      <c r="LXY37" s="2399"/>
      <c r="LXZ37" s="2399"/>
      <c r="LYA37" s="2399"/>
      <c r="LYB37" s="2399"/>
      <c r="LYC37" s="2399"/>
      <c r="LYD37" s="2399"/>
      <c r="LYE37" s="2399"/>
      <c r="LYF37" s="2399"/>
      <c r="LYG37" s="2399"/>
      <c r="LYH37" s="2399"/>
      <c r="LYI37" s="2399"/>
      <c r="LYJ37" s="2399"/>
      <c r="LYK37" s="2399"/>
      <c r="LYL37" s="2399"/>
      <c r="LYM37" s="2399"/>
      <c r="LYN37" s="2399"/>
      <c r="LYO37" s="2399"/>
      <c r="LYP37" s="2399"/>
      <c r="LYQ37" s="2399"/>
      <c r="LYR37" s="2397"/>
      <c r="LYS37" s="2400"/>
      <c r="LYT37" s="2396"/>
      <c r="LYU37" s="2396"/>
      <c r="LYV37" s="2396"/>
      <c r="LYW37" s="2397"/>
      <c r="LYX37" s="2398"/>
      <c r="LYY37" s="2398"/>
      <c r="LYZ37" s="2398"/>
      <c r="LZA37" s="2398"/>
      <c r="LZB37" s="2398"/>
      <c r="LZC37" s="2398"/>
      <c r="LZD37" s="2398"/>
      <c r="LZE37" s="2398"/>
      <c r="LZF37" s="2398"/>
      <c r="LZG37" s="2398"/>
      <c r="LZH37" s="2398"/>
      <c r="LZI37" s="2398"/>
      <c r="LZJ37" s="2398"/>
      <c r="LZK37" s="2398"/>
      <c r="LZL37" s="2398"/>
      <c r="LZM37" s="2398"/>
      <c r="LZN37" s="2398"/>
      <c r="LZO37" s="2398"/>
      <c r="LZP37" s="2398"/>
      <c r="LZQ37" s="2398"/>
      <c r="LZR37" s="2399"/>
      <c r="LZS37" s="2399"/>
      <c r="LZT37" s="2399"/>
      <c r="LZU37" s="2399"/>
      <c r="LZV37" s="2399"/>
      <c r="LZW37" s="2399"/>
      <c r="LZX37" s="2399"/>
      <c r="LZY37" s="2399"/>
      <c r="LZZ37" s="2399"/>
      <c r="MAA37" s="2399"/>
      <c r="MAB37" s="2399"/>
      <c r="MAC37" s="2399"/>
      <c r="MAD37" s="2399"/>
      <c r="MAE37" s="2399"/>
      <c r="MAF37" s="2399"/>
      <c r="MAG37" s="2399"/>
      <c r="MAH37" s="2399"/>
      <c r="MAI37" s="2399"/>
      <c r="MAJ37" s="2399"/>
      <c r="MAK37" s="2397"/>
      <c r="MAL37" s="2400"/>
      <c r="MAM37" s="2396"/>
      <c r="MAN37" s="2396"/>
      <c r="MAO37" s="2396"/>
      <c r="MAP37" s="2397"/>
      <c r="MAQ37" s="2398"/>
      <c r="MAR37" s="2398"/>
      <c r="MAS37" s="2398"/>
      <c r="MAT37" s="2398"/>
      <c r="MAU37" s="2398"/>
      <c r="MAV37" s="2398"/>
      <c r="MAW37" s="2398"/>
      <c r="MAX37" s="2398"/>
      <c r="MAY37" s="2398"/>
      <c r="MAZ37" s="2398"/>
      <c r="MBA37" s="2398"/>
      <c r="MBB37" s="2398"/>
      <c r="MBC37" s="2398"/>
      <c r="MBD37" s="2398"/>
      <c r="MBE37" s="2398"/>
      <c r="MBF37" s="2398"/>
      <c r="MBG37" s="2398"/>
      <c r="MBH37" s="2398"/>
      <c r="MBI37" s="2398"/>
      <c r="MBJ37" s="2398"/>
      <c r="MBK37" s="2399"/>
      <c r="MBL37" s="2399"/>
      <c r="MBM37" s="2399"/>
      <c r="MBN37" s="2399"/>
      <c r="MBO37" s="2399"/>
      <c r="MBP37" s="2399"/>
      <c r="MBQ37" s="2399"/>
      <c r="MBR37" s="2399"/>
      <c r="MBS37" s="2399"/>
      <c r="MBT37" s="2399"/>
      <c r="MBU37" s="2399"/>
      <c r="MBV37" s="2399"/>
      <c r="MBW37" s="2399"/>
      <c r="MBX37" s="2399"/>
      <c r="MBY37" s="2399"/>
      <c r="MBZ37" s="2399"/>
      <c r="MCA37" s="2399"/>
      <c r="MCB37" s="2399"/>
      <c r="MCC37" s="2399"/>
      <c r="MCD37" s="2397"/>
      <c r="MCE37" s="2400"/>
      <c r="MCF37" s="2396"/>
      <c r="MCG37" s="2396"/>
      <c r="MCH37" s="2396"/>
      <c r="MCI37" s="2397"/>
      <c r="MCJ37" s="2398"/>
      <c r="MCK37" s="2398"/>
      <c r="MCL37" s="2398"/>
      <c r="MCM37" s="2398"/>
      <c r="MCN37" s="2398"/>
      <c r="MCO37" s="2398"/>
      <c r="MCP37" s="2398"/>
      <c r="MCQ37" s="2398"/>
      <c r="MCR37" s="2398"/>
      <c r="MCS37" s="2398"/>
      <c r="MCT37" s="2398"/>
      <c r="MCU37" s="2398"/>
      <c r="MCV37" s="2398"/>
      <c r="MCW37" s="2398"/>
      <c r="MCX37" s="2398"/>
      <c r="MCY37" s="2398"/>
      <c r="MCZ37" s="2398"/>
      <c r="MDA37" s="2398"/>
      <c r="MDB37" s="2398"/>
      <c r="MDC37" s="2398"/>
      <c r="MDD37" s="2399"/>
      <c r="MDE37" s="2399"/>
      <c r="MDF37" s="2399"/>
      <c r="MDG37" s="2399"/>
      <c r="MDH37" s="2399"/>
      <c r="MDI37" s="2399"/>
      <c r="MDJ37" s="2399"/>
      <c r="MDK37" s="2399"/>
      <c r="MDL37" s="2399"/>
      <c r="MDM37" s="2399"/>
      <c r="MDN37" s="2399"/>
      <c r="MDO37" s="2399"/>
      <c r="MDP37" s="2399"/>
      <c r="MDQ37" s="2399"/>
      <c r="MDR37" s="2399"/>
      <c r="MDS37" s="2399"/>
      <c r="MDT37" s="2399"/>
      <c r="MDU37" s="2399"/>
      <c r="MDV37" s="2399"/>
      <c r="MDW37" s="2397"/>
      <c r="MDX37" s="2400"/>
      <c r="MDY37" s="2396"/>
      <c r="MDZ37" s="2396"/>
      <c r="MEA37" s="2396"/>
      <c r="MEB37" s="2397"/>
      <c r="MEC37" s="2398"/>
      <c r="MED37" s="2398"/>
      <c r="MEE37" s="2398"/>
      <c r="MEF37" s="2398"/>
      <c r="MEG37" s="2398"/>
      <c r="MEH37" s="2398"/>
      <c r="MEI37" s="2398"/>
      <c r="MEJ37" s="2398"/>
      <c r="MEK37" s="2398"/>
      <c r="MEL37" s="2398"/>
      <c r="MEM37" s="2398"/>
      <c r="MEN37" s="2398"/>
      <c r="MEO37" s="2398"/>
      <c r="MEP37" s="2398"/>
      <c r="MEQ37" s="2398"/>
      <c r="MER37" s="2398"/>
      <c r="MES37" s="2398"/>
      <c r="MET37" s="2398"/>
      <c r="MEU37" s="2398"/>
      <c r="MEV37" s="2398"/>
      <c r="MEW37" s="2399"/>
      <c r="MEX37" s="2399"/>
      <c r="MEY37" s="2399"/>
      <c r="MEZ37" s="2399"/>
      <c r="MFA37" s="2399"/>
      <c r="MFB37" s="2399"/>
      <c r="MFC37" s="2399"/>
      <c r="MFD37" s="2399"/>
      <c r="MFE37" s="2399"/>
      <c r="MFF37" s="2399"/>
      <c r="MFG37" s="2399"/>
      <c r="MFH37" s="2399"/>
      <c r="MFI37" s="2399"/>
      <c r="MFJ37" s="2399"/>
      <c r="MFK37" s="2399"/>
      <c r="MFL37" s="2399"/>
      <c r="MFM37" s="2399"/>
      <c r="MFN37" s="2399"/>
      <c r="MFO37" s="2399"/>
      <c r="MFP37" s="2397"/>
      <c r="MFQ37" s="2400"/>
      <c r="MFR37" s="2396"/>
      <c r="MFS37" s="2396"/>
      <c r="MFT37" s="2396"/>
      <c r="MFU37" s="2397"/>
      <c r="MFV37" s="2398"/>
      <c r="MFW37" s="2398"/>
      <c r="MFX37" s="2398"/>
      <c r="MFY37" s="2398"/>
      <c r="MFZ37" s="2398"/>
      <c r="MGA37" s="2398"/>
      <c r="MGB37" s="2398"/>
      <c r="MGC37" s="2398"/>
      <c r="MGD37" s="2398"/>
      <c r="MGE37" s="2398"/>
      <c r="MGF37" s="2398"/>
      <c r="MGG37" s="2398"/>
      <c r="MGH37" s="2398"/>
      <c r="MGI37" s="2398"/>
      <c r="MGJ37" s="2398"/>
      <c r="MGK37" s="2398"/>
      <c r="MGL37" s="2398"/>
      <c r="MGM37" s="2398"/>
      <c r="MGN37" s="2398"/>
      <c r="MGO37" s="2398"/>
      <c r="MGP37" s="2399"/>
      <c r="MGQ37" s="2399"/>
      <c r="MGR37" s="2399"/>
      <c r="MGS37" s="2399"/>
      <c r="MGT37" s="2399"/>
      <c r="MGU37" s="2399"/>
      <c r="MGV37" s="2399"/>
      <c r="MGW37" s="2399"/>
      <c r="MGX37" s="2399"/>
      <c r="MGY37" s="2399"/>
      <c r="MGZ37" s="2399"/>
      <c r="MHA37" s="2399"/>
      <c r="MHB37" s="2399"/>
      <c r="MHC37" s="2399"/>
      <c r="MHD37" s="2399"/>
      <c r="MHE37" s="2399"/>
      <c r="MHF37" s="2399"/>
      <c r="MHG37" s="2399"/>
      <c r="MHH37" s="2399"/>
      <c r="MHI37" s="2397"/>
      <c r="MHJ37" s="2400"/>
      <c r="MHK37" s="2396"/>
      <c r="MHL37" s="2396"/>
      <c r="MHM37" s="2396"/>
      <c r="MHN37" s="2397"/>
      <c r="MHO37" s="2398"/>
      <c r="MHP37" s="2398"/>
      <c r="MHQ37" s="2398"/>
      <c r="MHR37" s="2398"/>
      <c r="MHS37" s="2398"/>
      <c r="MHT37" s="2398"/>
      <c r="MHU37" s="2398"/>
      <c r="MHV37" s="2398"/>
      <c r="MHW37" s="2398"/>
      <c r="MHX37" s="2398"/>
      <c r="MHY37" s="2398"/>
      <c r="MHZ37" s="2398"/>
      <c r="MIA37" s="2398"/>
      <c r="MIB37" s="2398"/>
      <c r="MIC37" s="2398"/>
      <c r="MID37" s="2398"/>
      <c r="MIE37" s="2398"/>
      <c r="MIF37" s="2398"/>
      <c r="MIG37" s="2398"/>
      <c r="MIH37" s="2398"/>
      <c r="MII37" s="2399"/>
      <c r="MIJ37" s="2399"/>
      <c r="MIK37" s="2399"/>
      <c r="MIL37" s="2399"/>
      <c r="MIM37" s="2399"/>
      <c r="MIN37" s="2399"/>
      <c r="MIO37" s="2399"/>
      <c r="MIP37" s="2399"/>
      <c r="MIQ37" s="2399"/>
      <c r="MIR37" s="2399"/>
      <c r="MIS37" s="2399"/>
      <c r="MIT37" s="2399"/>
      <c r="MIU37" s="2399"/>
      <c r="MIV37" s="2399"/>
      <c r="MIW37" s="2399"/>
      <c r="MIX37" s="2399"/>
      <c r="MIY37" s="2399"/>
      <c r="MIZ37" s="2399"/>
      <c r="MJA37" s="2399"/>
      <c r="MJB37" s="2397"/>
      <c r="MJC37" s="2400"/>
      <c r="MJD37" s="2396"/>
      <c r="MJE37" s="2396"/>
      <c r="MJF37" s="2396"/>
      <c r="MJG37" s="2397"/>
      <c r="MJH37" s="2398"/>
      <c r="MJI37" s="2398"/>
      <c r="MJJ37" s="2398"/>
      <c r="MJK37" s="2398"/>
      <c r="MJL37" s="2398"/>
      <c r="MJM37" s="2398"/>
      <c r="MJN37" s="2398"/>
      <c r="MJO37" s="2398"/>
      <c r="MJP37" s="2398"/>
      <c r="MJQ37" s="2398"/>
      <c r="MJR37" s="2398"/>
      <c r="MJS37" s="2398"/>
      <c r="MJT37" s="2398"/>
      <c r="MJU37" s="2398"/>
      <c r="MJV37" s="2398"/>
      <c r="MJW37" s="2398"/>
      <c r="MJX37" s="2398"/>
      <c r="MJY37" s="2398"/>
      <c r="MJZ37" s="2398"/>
      <c r="MKA37" s="2398"/>
      <c r="MKB37" s="2399"/>
      <c r="MKC37" s="2399"/>
      <c r="MKD37" s="2399"/>
      <c r="MKE37" s="2399"/>
      <c r="MKF37" s="2399"/>
      <c r="MKG37" s="2399"/>
      <c r="MKH37" s="2399"/>
      <c r="MKI37" s="2399"/>
      <c r="MKJ37" s="2399"/>
      <c r="MKK37" s="2399"/>
      <c r="MKL37" s="2399"/>
      <c r="MKM37" s="2399"/>
      <c r="MKN37" s="2399"/>
      <c r="MKO37" s="2399"/>
      <c r="MKP37" s="2399"/>
      <c r="MKQ37" s="2399"/>
      <c r="MKR37" s="2399"/>
      <c r="MKS37" s="2399"/>
      <c r="MKT37" s="2399"/>
      <c r="MKU37" s="2397"/>
      <c r="MKV37" s="2400"/>
      <c r="MKW37" s="2396"/>
      <c r="MKX37" s="2396"/>
      <c r="MKY37" s="2396"/>
      <c r="MKZ37" s="2397"/>
      <c r="MLA37" s="2398"/>
      <c r="MLB37" s="2398"/>
      <c r="MLC37" s="2398"/>
      <c r="MLD37" s="2398"/>
      <c r="MLE37" s="2398"/>
      <c r="MLF37" s="2398"/>
      <c r="MLG37" s="2398"/>
      <c r="MLH37" s="2398"/>
      <c r="MLI37" s="2398"/>
      <c r="MLJ37" s="2398"/>
      <c r="MLK37" s="2398"/>
      <c r="MLL37" s="2398"/>
      <c r="MLM37" s="2398"/>
      <c r="MLN37" s="2398"/>
      <c r="MLO37" s="2398"/>
      <c r="MLP37" s="2398"/>
      <c r="MLQ37" s="2398"/>
      <c r="MLR37" s="2398"/>
      <c r="MLS37" s="2398"/>
      <c r="MLT37" s="2398"/>
      <c r="MLU37" s="2399"/>
      <c r="MLV37" s="2399"/>
      <c r="MLW37" s="2399"/>
      <c r="MLX37" s="2399"/>
      <c r="MLY37" s="2399"/>
      <c r="MLZ37" s="2399"/>
      <c r="MMA37" s="2399"/>
      <c r="MMB37" s="2399"/>
      <c r="MMC37" s="2399"/>
      <c r="MMD37" s="2399"/>
      <c r="MME37" s="2399"/>
      <c r="MMF37" s="2399"/>
      <c r="MMG37" s="2399"/>
      <c r="MMH37" s="2399"/>
      <c r="MMI37" s="2399"/>
      <c r="MMJ37" s="2399"/>
      <c r="MMK37" s="2399"/>
      <c r="MML37" s="2399"/>
      <c r="MMM37" s="2399"/>
      <c r="MMN37" s="2397"/>
      <c r="MMO37" s="2400"/>
      <c r="MMP37" s="2396"/>
      <c r="MMQ37" s="2396"/>
      <c r="MMR37" s="2396"/>
      <c r="MMS37" s="2397"/>
      <c r="MMT37" s="2398"/>
      <c r="MMU37" s="2398"/>
      <c r="MMV37" s="2398"/>
      <c r="MMW37" s="2398"/>
      <c r="MMX37" s="2398"/>
      <c r="MMY37" s="2398"/>
      <c r="MMZ37" s="2398"/>
      <c r="MNA37" s="2398"/>
      <c r="MNB37" s="2398"/>
      <c r="MNC37" s="2398"/>
      <c r="MND37" s="2398"/>
      <c r="MNE37" s="2398"/>
      <c r="MNF37" s="2398"/>
      <c r="MNG37" s="2398"/>
      <c r="MNH37" s="2398"/>
      <c r="MNI37" s="2398"/>
      <c r="MNJ37" s="2398"/>
      <c r="MNK37" s="2398"/>
      <c r="MNL37" s="2398"/>
      <c r="MNM37" s="2398"/>
      <c r="MNN37" s="2399"/>
      <c r="MNO37" s="2399"/>
      <c r="MNP37" s="2399"/>
      <c r="MNQ37" s="2399"/>
      <c r="MNR37" s="2399"/>
      <c r="MNS37" s="2399"/>
      <c r="MNT37" s="2399"/>
      <c r="MNU37" s="2399"/>
      <c r="MNV37" s="2399"/>
      <c r="MNW37" s="2399"/>
      <c r="MNX37" s="2399"/>
      <c r="MNY37" s="2399"/>
      <c r="MNZ37" s="2399"/>
      <c r="MOA37" s="2399"/>
      <c r="MOB37" s="2399"/>
      <c r="MOC37" s="2399"/>
      <c r="MOD37" s="2399"/>
      <c r="MOE37" s="2399"/>
      <c r="MOF37" s="2399"/>
      <c r="MOG37" s="2397"/>
      <c r="MOH37" s="2400"/>
      <c r="MOI37" s="2396"/>
      <c r="MOJ37" s="2396"/>
      <c r="MOK37" s="2396"/>
      <c r="MOL37" s="2397"/>
      <c r="MOM37" s="2398"/>
      <c r="MON37" s="2398"/>
      <c r="MOO37" s="2398"/>
      <c r="MOP37" s="2398"/>
      <c r="MOQ37" s="2398"/>
      <c r="MOR37" s="2398"/>
      <c r="MOS37" s="2398"/>
      <c r="MOT37" s="2398"/>
      <c r="MOU37" s="2398"/>
      <c r="MOV37" s="2398"/>
      <c r="MOW37" s="2398"/>
      <c r="MOX37" s="2398"/>
      <c r="MOY37" s="2398"/>
      <c r="MOZ37" s="2398"/>
      <c r="MPA37" s="2398"/>
      <c r="MPB37" s="2398"/>
      <c r="MPC37" s="2398"/>
      <c r="MPD37" s="2398"/>
      <c r="MPE37" s="2398"/>
      <c r="MPF37" s="2398"/>
      <c r="MPG37" s="2399"/>
      <c r="MPH37" s="2399"/>
      <c r="MPI37" s="2399"/>
      <c r="MPJ37" s="2399"/>
      <c r="MPK37" s="2399"/>
      <c r="MPL37" s="2399"/>
      <c r="MPM37" s="2399"/>
      <c r="MPN37" s="2399"/>
      <c r="MPO37" s="2399"/>
      <c r="MPP37" s="2399"/>
      <c r="MPQ37" s="2399"/>
      <c r="MPR37" s="2399"/>
      <c r="MPS37" s="2399"/>
      <c r="MPT37" s="2399"/>
      <c r="MPU37" s="2399"/>
      <c r="MPV37" s="2399"/>
      <c r="MPW37" s="2399"/>
      <c r="MPX37" s="2399"/>
      <c r="MPY37" s="2399"/>
      <c r="MPZ37" s="2397"/>
      <c r="MQA37" s="2400"/>
      <c r="MQB37" s="2396"/>
      <c r="MQC37" s="2396"/>
      <c r="MQD37" s="2396"/>
      <c r="MQE37" s="2397"/>
      <c r="MQF37" s="2398"/>
      <c r="MQG37" s="2398"/>
      <c r="MQH37" s="2398"/>
      <c r="MQI37" s="2398"/>
      <c r="MQJ37" s="2398"/>
      <c r="MQK37" s="2398"/>
      <c r="MQL37" s="2398"/>
      <c r="MQM37" s="2398"/>
      <c r="MQN37" s="2398"/>
      <c r="MQO37" s="2398"/>
      <c r="MQP37" s="2398"/>
      <c r="MQQ37" s="2398"/>
      <c r="MQR37" s="2398"/>
      <c r="MQS37" s="2398"/>
      <c r="MQT37" s="2398"/>
      <c r="MQU37" s="2398"/>
      <c r="MQV37" s="2398"/>
      <c r="MQW37" s="2398"/>
      <c r="MQX37" s="2398"/>
      <c r="MQY37" s="2398"/>
      <c r="MQZ37" s="2399"/>
      <c r="MRA37" s="2399"/>
      <c r="MRB37" s="2399"/>
      <c r="MRC37" s="2399"/>
      <c r="MRD37" s="2399"/>
      <c r="MRE37" s="2399"/>
      <c r="MRF37" s="2399"/>
      <c r="MRG37" s="2399"/>
      <c r="MRH37" s="2399"/>
      <c r="MRI37" s="2399"/>
      <c r="MRJ37" s="2399"/>
      <c r="MRK37" s="2399"/>
      <c r="MRL37" s="2399"/>
      <c r="MRM37" s="2399"/>
      <c r="MRN37" s="2399"/>
      <c r="MRO37" s="2399"/>
      <c r="MRP37" s="2399"/>
      <c r="MRQ37" s="2399"/>
      <c r="MRR37" s="2399"/>
      <c r="MRS37" s="2397"/>
      <c r="MRT37" s="2400"/>
      <c r="MRU37" s="2396"/>
      <c r="MRV37" s="2396"/>
      <c r="MRW37" s="2396"/>
      <c r="MRX37" s="2397"/>
      <c r="MRY37" s="2398"/>
      <c r="MRZ37" s="2398"/>
      <c r="MSA37" s="2398"/>
      <c r="MSB37" s="2398"/>
      <c r="MSC37" s="2398"/>
      <c r="MSD37" s="2398"/>
      <c r="MSE37" s="2398"/>
      <c r="MSF37" s="2398"/>
      <c r="MSG37" s="2398"/>
      <c r="MSH37" s="2398"/>
      <c r="MSI37" s="2398"/>
      <c r="MSJ37" s="2398"/>
      <c r="MSK37" s="2398"/>
      <c r="MSL37" s="2398"/>
      <c r="MSM37" s="2398"/>
      <c r="MSN37" s="2398"/>
      <c r="MSO37" s="2398"/>
      <c r="MSP37" s="2398"/>
      <c r="MSQ37" s="2398"/>
      <c r="MSR37" s="2398"/>
      <c r="MSS37" s="2399"/>
      <c r="MST37" s="2399"/>
      <c r="MSU37" s="2399"/>
      <c r="MSV37" s="2399"/>
      <c r="MSW37" s="2399"/>
      <c r="MSX37" s="2399"/>
      <c r="MSY37" s="2399"/>
      <c r="MSZ37" s="2399"/>
      <c r="MTA37" s="2399"/>
      <c r="MTB37" s="2399"/>
      <c r="MTC37" s="2399"/>
      <c r="MTD37" s="2399"/>
      <c r="MTE37" s="2399"/>
      <c r="MTF37" s="2399"/>
      <c r="MTG37" s="2399"/>
      <c r="MTH37" s="2399"/>
      <c r="MTI37" s="2399"/>
      <c r="MTJ37" s="2399"/>
      <c r="MTK37" s="2399"/>
      <c r="MTL37" s="2397"/>
      <c r="MTM37" s="2400"/>
      <c r="MTN37" s="2396"/>
      <c r="MTO37" s="2396"/>
      <c r="MTP37" s="2396"/>
      <c r="MTQ37" s="2397"/>
      <c r="MTR37" s="2398"/>
      <c r="MTS37" s="2398"/>
      <c r="MTT37" s="2398"/>
      <c r="MTU37" s="2398"/>
      <c r="MTV37" s="2398"/>
      <c r="MTW37" s="2398"/>
      <c r="MTX37" s="2398"/>
      <c r="MTY37" s="2398"/>
      <c r="MTZ37" s="2398"/>
      <c r="MUA37" s="2398"/>
      <c r="MUB37" s="2398"/>
      <c r="MUC37" s="2398"/>
      <c r="MUD37" s="2398"/>
      <c r="MUE37" s="2398"/>
      <c r="MUF37" s="2398"/>
      <c r="MUG37" s="2398"/>
      <c r="MUH37" s="2398"/>
      <c r="MUI37" s="2398"/>
      <c r="MUJ37" s="2398"/>
      <c r="MUK37" s="2398"/>
      <c r="MUL37" s="2399"/>
      <c r="MUM37" s="2399"/>
      <c r="MUN37" s="2399"/>
      <c r="MUO37" s="2399"/>
      <c r="MUP37" s="2399"/>
      <c r="MUQ37" s="2399"/>
      <c r="MUR37" s="2399"/>
      <c r="MUS37" s="2399"/>
      <c r="MUT37" s="2399"/>
      <c r="MUU37" s="2399"/>
      <c r="MUV37" s="2399"/>
      <c r="MUW37" s="2399"/>
      <c r="MUX37" s="2399"/>
      <c r="MUY37" s="2399"/>
      <c r="MUZ37" s="2399"/>
      <c r="MVA37" s="2399"/>
      <c r="MVB37" s="2399"/>
      <c r="MVC37" s="2399"/>
      <c r="MVD37" s="2399"/>
      <c r="MVE37" s="2397"/>
      <c r="MVF37" s="2400"/>
      <c r="MVG37" s="2396"/>
      <c r="MVH37" s="2396"/>
      <c r="MVI37" s="2396"/>
      <c r="MVJ37" s="2397"/>
      <c r="MVK37" s="2398"/>
      <c r="MVL37" s="2398"/>
      <c r="MVM37" s="2398"/>
      <c r="MVN37" s="2398"/>
      <c r="MVO37" s="2398"/>
      <c r="MVP37" s="2398"/>
      <c r="MVQ37" s="2398"/>
      <c r="MVR37" s="2398"/>
      <c r="MVS37" s="2398"/>
      <c r="MVT37" s="2398"/>
      <c r="MVU37" s="2398"/>
      <c r="MVV37" s="2398"/>
      <c r="MVW37" s="2398"/>
      <c r="MVX37" s="2398"/>
      <c r="MVY37" s="2398"/>
      <c r="MVZ37" s="2398"/>
      <c r="MWA37" s="2398"/>
      <c r="MWB37" s="2398"/>
      <c r="MWC37" s="2398"/>
      <c r="MWD37" s="2398"/>
      <c r="MWE37" s="2399"/>
      <c r="MWF37" s="2399"/>
      <c r="MWG37" s="2399"/>
      <c r="MWH37" s="2399"/>
      <c r="MWI37" s="2399"/>
      <c r="MWJ37" s="2399"/>
      <c r="MWK37" s="2399"/>
      <c r="MWL37" s="2399"/>
      <c r="MWM37" s="2399"/>
      <c r="MWN37" s="2399"/>
      <c r="MWO37" s="2399"/>
      <c r="MWP37" s="2399"/>
      <c r="MWQ37" s="2399"/>
      <c r="MWR37" s="2399"/>
      <c r="MWS37" s="2399"/>
      <c r="MWT37" s="2399"/>
      <c r="MWU37" s="2399"/>
      <c r="MWV37" s="2399"/>
      <c r="MWW37" s="2399"/>
      <c r="MWX37" s="2397"/>
      <c r="MWY37" s="2400"/>
      <c r="MWZ37" s="2396"/>
      <c r="MXA37" s="2396"/>
      <c r="MXB37" s="2396"/>
      <c r="MXC37" s="2397"/>
      <c r="MXD37" s="2398"/>
      <c r="MXE37" s="2398"/>
      <c r="MXF37" s="2398"/>
      <c r="MXG37" s="2398"/>
      <c r="MXH37" s="2398"/>
      <c r="MXI37" s="2398"/>
      <c r="MXJ37" s="2398"/>
      <c r="MXK37" s="2398"/>
      <c r="MXL37" s="2398"/>
      <c r="MXM37" s="2398"/>
      <c r="MXN37" s="2398"/>
      <c r="MXO37" s="2398"/>
      <c r="MXP37" s="2398"/>
      <c r="MXQ37" s="2398"/>
      <c r="MXR37" s="2398"/>
      <c r="MXS37" s="2398"/>
      <c r="MXT37" s="2398"/>
      <c r="MXU37" s="2398"/>
      <c r="MXV37" s="2398"/>
      <c r="MXW37" s="2398"/>
      <c r="MXX37" s="2399"/>
      <c r="MXY37" s="2399"/>
      <c r="MXZ37" s="2399"/>
      <c r="MYA37" s="2399"/>
      <c r="MYB37" s="2399"/>
      <c r="MYC37" s="2399"/>
      <c r="MYD37" s="2399"/>
      <c r="MYE37" s="2399"/>
      <c r="MYF37" s="2399"/>
      <c r="MYG37" s="2399"/>
      <c r="MYH37" s="2399"/>
      <c r="MYI37" s="2399"/>
      <c r="MYJ37" s="2399"/>
      <c r="MYK37" s="2399"/>
      <c r="MYL37" s="2399"/>
      <c r="MYM37" s="2399"/>
      <c r="MYN37" s="2399"/>
      <c r="MYO37" s="2399"/>
      <c r="MYP37" s="2399"/>
      <c r="MYQ37" s="2397"/>
      <c r="MYR37" s="2400"/>
      <c r="MYS37" s="2396"/>
      <c r="MYT37" s="2396"/>
      <c r="MYU37" s="2396"/>
      <c r="MYV37" s="2397"/>
      <c r="MYW37" s="2398"/>
      <c r="MYX37" s="2398"/>
      <c r="MYY37" s="2398"/>
      <c r="MYZ37" s="2398"/>
      <c r="MZA37" s="2398"/>
      <c r="MZB37" s="2398"/>
      <c r="MZC37" s="2398"/>
      <c r="MZD37" s="2398"/>
      <c r="MZE37" s="2398"/>
      <c r="MZF37" s="2398"/>
      <c r="MZG37" s="2398"/>
      <c r="MZH37" s="2398"/>
      <c r="MZI37" s="2398"/>
      <c r="MZJ37" s="2398"/>
      <c r="MZK37" s="2398"/>
      <c r="MZL37" s="2398"/>
      <c r="MZM37" s="2398"/>
      <c r="MZN37" s="2398"/>
      <c r="MZO37" s="2398"/>
      <c r="MZP37" s="2398"/>
      <c r="MZQ37" s="2399"/>
      <c r="MZR37" s="2399"/>
      <c r="MZS37" s="2399"/>
      <c r="MZT37" s="2399"/>
      <c r="MZU37" s="2399"/>
      <c r="MZV37" s="2399"/>
      <c r="MZW37" s="2399"/>
      <c r="MZX37" s="2399"/>
      <c r="MZY37" s="2399"/>
      <c r="MZZ37" s="2399"/>
      <c r="NAA37" s="2399"/>
      <c r="NAB37" s="2399"/>
      <c r="NAC37" s="2399"/>
      <c r="NAD37" s="2399"/>
      <c r="NAE37" s="2399"/>
      <c r="NAF37" s="2399"/>
      <c r="NAG37" s="2399"/>
      <c r="NAH37" s="2399"/>
      <c r="NAI37" s="2399"/>
      <c r="NAJ37" s="2397"/>
      <c r="NAK37" s="2400"/>
      <c r="NAL37" s="2396"/>
      <c r="NAM37" s="2396"/>
      <c r="NAN37" s="2396"/>
      <c r="NAO37" s="2397"/>
      <c r="NAP37" s="2398"/>
      <c r="NAQ37" s="2398"/>
      <c r="NAR37" s="2398"/>
      <c r="NAS37" s="2398"/>
      <c r="NAT37" s="2398"/>
      <c r="NAU37" s="2398"/>
      <c r="NAV37" s="2398"/>
      <c r="NAW37" s="2398"/>
      <c r="NAX37" s="2398"/>
      <c r="NAY37" s="2398"/>
      <c r="NAZ37" s="2398"/>
      <c r="NBA37" s="2398"/>
      <c r="NBB37" s="2398"/>
      <c r="NBC37" s="2398"/>
      <c r="NBD37" s="2398"/>
      <c r="NBE37" s="2398"/>
      <c r="NBF37" s="2398"/>
      <c r="NBG37" s="2398"/>
      <c r="NBH37" s="2398"/>
      <c r="NBI37" s="2398"/>
      <c r="NBJ37" s="2399"/>
      <c r="NBK37" s="2399"/>
      <c r="NBL37" s="2399"/>
      <c r="NBM37" s="2399"/>
      <c r="NBN37" s="2399"/>
      <c r="NBO37" s="2399"/>
      <c r="NBP37" s="2399"/>
      <c r="NBQ37" s="2399"/>
      <c r="NBR37" s="2399"/>
      <c r="NBS37" s="2399"/>
      <c r="NBT37" s="2399"/>
      <c r="NBU37" s="2399"/>
      <c r="NBV37" s="2399"/>
      <c r="NBW37" s="2399"/>
      <c r="NBX37" s="2399"/>
      <c r="NBY37" s="2399"/>
      <c r="NBZ37" s="2399"/>
      <c r="NCA37" s="2399"/>
      <c r="NCB37" s="2399"/>
      <c r="NCC37" s="2397"/>
      <c r="NCD37" s="2400"/>
      <c r="NCE37" s="2396"/>
      <c r="NCF37" s="2396"/>
      <c r="NCG37" s="2396"/>
      <c r="NCH37" s="2397"/>
      <c r="NCI37" s="2398"/>
      <c r="NCJ37" s="2398"/>
      <c r="NCK37" s="2398"/>
      <c r="NCL37" s="2398"/>
      <c r="NCM37" s="2398"/>
      <c r="NCN37" s="2398"/>
      <c r="NCO37" s="2398"/>
      <c r="NCP37" s="2398"/>
      <c r="NCQ37" s="2398"/>
      <c r="NCR37" s="2398"/>
      <c r="NCS37" s="2398"/>
      <c r="NCT37" s="2398"/>
      <c r="NCU37" s="2398"/>
      <c r="NCV37" s="2398"/>
      <c r="NCW37" s="2398"/>
      <c r="NCX37" s="2398"/>
      <c r="NCY37" s="2398"/>
      <c r="NCZ37" s="2398"/>
      <c r="NDA37" s="2398"/>
      <c r="NDB37" s="2398"/>
      <c r="NDC37" s="2399"/>
      <c r="NDD37" s="2399"/>
      <c r="NDE37" s="2399"/>
      <c r="NDF37" s="2399"/>
      <c r="NDG37" s="2399"/>
      <c r="NDH37" s="2399"/>
      <c r="NDI37" s="2399"/>
      <c r="NDJ37" s="2399"/>
      <c r="NDK37" s="2399"/>
      <c r="NDL37" s="2399"/>
      <c r="NDM37" s="2399"/>
      <c r="NDN37" s="2399"/>
      <c r="NDO37" s="2399"/>
      <c r="NDP37" s="2399"/>
      <c r="NDQ37" s="2399"/>
      <c r="NDR37" s="2399"/>
      <c r="NDS37" s="2399"/>
      <c r="NDT37" s="2399"/>
      <c r="NDU37" s="2399"/>
      <c r="NDV37" s="2397"/>
      <c r="NDW37" s="2400"/>
      <c r="NDX37" s="2396"/>
      <c r="NDY37" s="2396"/>
      <c r="NDZ37" s="2396"/>
      <c r="NEA37" s="2397"/>
      <c r="NEB37" s="2398"/>
      <c r="NEC37" s="2398"/>
      <c r="NED37" s="2398"/>
      <c r="NEE37" s="2398"/>
      <c r="NEF37" s="2398"/>
      <c r="NEG37" s="2398"/>
      <c r="NEH37" s="2398"/>
      <c r="NEI37" s="2398"/>
      <c r="NEJ37" s="2398"/>
      <c r="NEK37" s="2398"/>
      <c r="NEL37" s="2398"/>
      <c r="NEM37" s="2398"/>
      <c r="NEN37" s="2398"/>
      <c r="NEO37" s="2398"/>
      <c r="NEP37" s="2398"/>
      <c r="NEQ37" s="2398"/>
      <c r="NER37" s="2398"/>
      <c r="NES37" s="2398"/>
      <c r="NET37" s="2398"/>
      <c r="NEU37" s="2398"/>
      <c r="NEV37" s="2399"/>
      <c r="NEW37" s="2399"/>
      <c r="NEX37" s="2399"/>
      <c r="NEY37" s="2399"/>
      <c r="NEZ37" s="2399"/>
      <c r="NFA37" s="2399"/>
      <c r="NFB37" s="2399"/>
      <c r="NFC37" s="2399"/>
      <c r="NFD37" s="2399"/>
      <c r="NFE37" s="2399"/>
      <c r="NFF37" s="2399"/>
      <c r="NFG37" s="2399"/>
      <c r="NFH37" s="2399"/>
      <c r="NFI37" s="2399"/>
      <c r="NFJ37" s="2399"/>
      <c r="NFK37" s="2399"/>
      <c r="NFL37" s="2399"/>
      <c r="NFM37" s="2399"/>
      <c r="NFN37" s="2399"/>
      <c r="NFO37" s="2397"/>
      <c r="NFP37" s="2400"/>
      <c r="NFQ37" s="2396"/>
      <c r="NFR37" s="2396"/>
      <c r="NFS37" s="2396"/>
      <c r="NFT37" s="2397"/>
      <c r="NFU37" s="2398"/>
      <c r="NFV37" s="2398"/>
      <c r="NFW37" s="2398"/>
      <c r="NFX37" s="2398"/>
      <c r="NFY37" s="2398"/>
      <c r="NFZ37" s="2398"/>
      <c r="NGA37" s="2398"/>
      <c r="NGB37" s="2398"/>
      <c r="NGC37" s="2398"/>
      <c r="NGD37" s="2398"/>
      <c r="NGE37" s="2398"/>
      <c r="NGF37" s="2398"/>
      <c r="NGG37" s="2398"/>
      <c r="NGH37" s="2398"/>
      <c r="NGI37" s="2398"/>
      <c r="NGJ37" s="2398"/>
      <c r="NGK37" s="2398"/>
      <c r="NGL37" s="2398"/>
      <c r="NGM37" s="2398"/>
      <c r="NGN37" s="2398"/>
      <c r="NGO37" s="2399"/>
      <c r="NGP37" s="2399"/>
      <c r="NGQ37" s="2399"/>
      <c r="NGR37" s="2399"/>
      <c r="NGS37" s="2399"/>
      <c r="NGT37" s="2399"/>
      <c r="NGU37" s="2399"/>
      <c r="NGV37" s="2399"/>
      <c r="NGW37" s="2399"/>
      <c r="NGX37" s="2399"/>
      <c r="NGY37" s="2399"/>
      <c r="NGZ37" s="2399"/>
      <c r="NHA37" s="2399"/>
      <c r="NHB37" s="2399"/>
      <c r="NHC37" s="2399"/>
      <c r="NHD37" s="2399"/>
      <c r="NHE37" s="2399"/>
      <c r="NHF37" s="2399"/>
      <c r="NHG37" s="2399"/>
      <c r="NHH37" s="2397"/>
      <c r="NHI37" s="2400"/>
      <c r="NHJ37" s="2396"/>
      <c r="NHK37" s="2396"/>
      <c r="NHL37" s="2396"/>
      <c r="NHM37" s="2397"/>
      <c r="NHN37" s="2398"/>
      <c r="NHO37" s="2398"/>
      <c r="NHP37" s="2398"/>
      <c r="NHQ37" s="2398"/>
      <c r="NHR37" s="2398"/>
      <c r="NHS37" s="2398"/>
      <c r="NHT37" s="2398"/>
      <c r="NHU37" s="2398"/>
      <c r="NHV37" s="2398"/>
      <c r="NHW37" s="2398"/>
      <c r="NHX37" s="2398"/>
      <c r="NHY37" s="2398"/>
      <c r="NHZ37" s="2398"/>
      <c r="NIA37" s="2398"/>
      <c r="NIB37" s="2398"/>
      <c r="NIC37" s="2398"/>
      <c r="NID37" s="2398"/>
      <c r="NIE37" s="2398"/>
      <c r="NIF37" s="2398"/>
      <c r="NIG37" s="2398"/>
      <c r="NIH37" s="2399"/>
      <c r="NII37" s="2399"/>
      <c r="NIJ37" s="2399"/>
      <c r="NIK37" s="2399"/>
      <c r="NIL37" s="2399"/>
      <c r="NIM37" s="2399"/>
      <c r="NIN37" s="2399"/>
      <c r="NIO37" s="2399"/>
      <c r="NIP37" s="2399"/>
      <c r="NIQ37" s="2399"/>
      <c r="NIR37" s="2399"/>
      <c r="NIS37" s="2399"/>
      <c r="NIT37" s="2399"/>
      <c r="NIU37" s="2399"/>
      <c r="NIV37" s="2399"/>
      <c r="NIW37" s="2399"/>
      <c r="NIX37" s="2399"/>
      <c r="NIY37" s="2399"/>
      <c r="NIZ37" s="2399"/>
      <c r="NJA37" s="2397"/>
      <c r="NJB37" s="2400"/>
      <c r="NJC37" s="2396"/>
      <c r="NJD37" s="2396"/>
      <c r="NJE37" s="2396"/>
      <c r="NJF37" s="2397"/>
      <c r="NJG37" s="2398"/>
      <c r="NJH37" s="2398"/>
      <c r="NJI37" s="2398"/>
      <c r="NJJ37" s="2398"/>
      <c r="NJK37" s="2398"/>
      <c r="NJL37" s="2398"/>
      <c r="NJM37" s="2398"/>
      <c r="NJN37" s="2398"/>
      <c r="NJO37" s="2398"/>
      <c r="NJP37" s="2398"/>
      <c r="NJQ37" s="2398"/>
      <c r="NJR37" s="2398"/>
      <c r="NJS37" s="2398"/>
      <c r="NJT37" s="2398"/>
      <c r="NJU37" s="2398"/>
      <c r="NJV37" s="2398"/>
      <c r="NJW37" s="2398"/>
      <c r="NJX37" s="2398"/>
      <c r="NJY37" s="2398"/>
      <c r="NJZ37" s="2398"/>
      <c r="NKA37" s="2399"/>
      <c r="NKB37" s="2399"/>
      <c r="NKC37" s="2399"/>
      <c r="NKD37" s="2399"/>
      <c r="NKE37" s="2399"/>
      <c r="NKF37" s="2399"/>
      <c r="NKG37" s="2399"/>
      <c r="NKH37" s="2399"/>
      <c r="NKI37" s="2399"/>
      <c r="NKJ37" s="2399"/>
      <c r="NKK37" s="2399"/>
      <c r="NKL37" s="2399"/>
      <c r="NKM37" s="2399"/>
      <c r="NKN37" s="2399"/>
      <c r="NKO37" s="2399"/>
      <c r="NKP37" s="2399"/>
      <c r="NKQ37" s="2399"/>
      <c r="NKR37" s="2399"/>
      <c r="NKS37" s="2399"/>
      <c r="NKT37" s="2397"/>
      <c r="NKU37" s="2400"/>
      <c r="NKV37" s="2396"/>
      <c r="NKW37" s="2396"/>
      <c r="NKX37" s="2396"/>
      <c r="NKY37" s="2397"/>
      <c r="NKZ37" s="2398"/>
      <c r="NLA37" s="2398"/>
      <c r="NLB37" s="2398"/>
      <c r="NLC37" s="2398"/>
      <c r="NLD37" s="2398"/>
      <c r="NLE37" s="2398"/>
      <c r="NLF37" s="2398"/>
      <c r="NLG37" s="2398"/>
      <c r="NLH37" s="2398"/>
      <c r="NLI37" s="2398"/>
      <c r="NLJ37" s="2398"/>
      <c r="NLK37" s="2398"/>
      <c r="NLL37" s="2398"/>
      <c r="NLM37" s="2398"/>
      <c r="NLN37" s="2398"/>
      <c r="NLO37" s="2398"/>
      <c r="NLP37" s="2398"/>
      <c r="NLQ37" s="2398"/>
      <c r="NLR37" s="2398"/>
      <c r="NLS37" s="2398"/>
      <c r="NLT37" s="2399"/>
      <c r="NLU37" s="2399"/>
      <c r="NLV37" s="2399"/>
      <c r="NLW37" s="2399"/>
      <c r="NLX37" s="2399"/>
      <c r="NLY37" s="2399"/>
      <c r="NLZ37" s="2399"/>
      <c r="NMA37" s="2399"/>
      <c r="NMB37" s="2399"/>
      <c r="NMC37" s="2399"/>
      <c r="NMD37" s="2399"/>
      <c r="NME37" s="2399"/>
      <c r="NMF37" s="2399"/>
      <c r="NMG37" s="2399"/>
      <c r="NMH37" s="2399"/>
      <c r="NMI37" s="2399"/>
      <c r="NMJ37" s="2399"/>
      <c r="NMK37" s="2399"/>
      <c r="NML37" s="2399"/>
      <c r="NMM37" s="2397"/>
      <c r="NMN37" s="2400"/>
      <c r="NMO37" s="2396"/>
      <c r="NMP37" s="2396"/>
      <c r="NMQ37" s="2396"/>
      <c r="NMR37" s="2397"/>
      <c r="NMS37" s="2398"/>
      <c r="NMT37" s="2398"/>
      <c r="NMU37" s="2398"/>
      <c r="NMV37" s="2398"/>
      <c r="NMW37" s="2398"/>
      <c r="NMX37" s="2398"/>
      <c r="NMY37" s="2398"/>
      <c r="NMZ37" s="2398"/>
      <c r="NNA37" s="2398"/>
      <c r="NNB37" s="2398"/>
      <c r="NNC37" s="2398"/>
      <c r="NND37" s="2398"/>
      <c r="NNE37" s="2398"/>
      <c r="NNF37" s="2398"/>
      <c r="NNG37" s="2398"/>
      <c r="NNH37" s="2398"/>
      <c r="NNI37" s="2398"/>
      <c r="NNJ37" s="2398"/>
      <c r="NNK37" s="2398"/>
      <c r="NNL37" s="2398"/>
      <c r="NNM37" s="2399"/>
      <c r="NNN37" s="2399"/>
      <c r="NNO37" s="2399"/>
      <c r="NNP37" s="2399"/>
      <c r="NNQ37" s="2399"/>
      <c r="NNR37" s="2399"/>
      <c r="NNS37" s="2399"/>
      <c r="NNT37" s="2399"/>
      <c r="NNU37" s="2399"/>
      <c r="NNV37" s="2399"/>
      <c r="NNW37" s="2399"/>
      <c r="NNX37" s="2399"/>
      <c r="NNY37" s="2399"/>
      <c r="NNZ37" s="2399"/>
      <c r="NOA37" s="2399"/>
      <c r="NOB37" s="2399"/>
      <c r="NOC37" s="2399"/>
      <c r="NOD37" s="2399"/>
      <c r="NOE37" s="2399"/>
      <c r="NOF37" s="2397"/>
      <c r="NOG37" s="2400"/>
      <c r="NOH37" s="2396"/>
      <c r="NOI37" s="2396"/>
      <c r="NOJ37" s="2396"/>
      <c r="NOK37" s="2397"/>
      <c r="NOL37" s="2398"/>
      <c r="NOM37" s="2398"/>
      <c r="NON37" s="2398"/>
      <c r="NOO37" s="2398"/>
      <c r="NOP37" s="2398"/>
      <c r="NOQ37" s="2398"/>
      <c r="NOR37" s="2398"/>
      <c r="NOS37" s="2398"/>
      <c r="NOT37" s="2398"/>
      <c r="NOU37" s="2398"/>
      <c r="NOV37" s="2398"/>
      <c r="NOW37" s="2398"/>
      <c r="NOX37" s="2398"/>
      <c r="NOY37" s="2398"/>
      <c r="NOZ37" s="2398"/>
      <c r="NPA37" s="2398"/>
      <c r="NPB37" s="2398"/>
      <c r="NPC37" s="2398"/>
      <c r="NPD37" s="2398"/>
      <c r="NPE37" s="2398"/>
      <c r="NPF37" s="2399"/>
      <c r="NPG37" s="2399"/>
      <c r="NPH37" s="2399"/>
      <c r="NPI37" s="2399"/>
      <c r="NPJ37" s="2399"/>
      <c r="NPK37" s="2399"/>
      <c r="NPL37" s="2399"/>
      <c r="NPM37" s="2399"/>
      <c r="NPN37" s="2399"/>
      <c r="NPO37" s="2399"/>
      <c r="NPP37" s="2399"/>
      <c r="NPQ37" s="2399"/>
      <c r="NPR37" s="2399"/>
      <c r="NPS37" s="2399"/>
      <c r="NPT37" s="2399"/>
      <c r="NPU37" s="2399"/>
      <c r="NPV37" s="2399"/>
      <c r="NPW37" s="2399"/>
      <c r="NPX37" s="2399"/>
      <c r="NPY37" s="2397"/>
      <c r="NPZ37" s="2400"/>
      <c r="NQA37" s="2396"/>
      <c r="NQB37" s="2396"/>
      <c r="NQC37" s="2396"/>
      <c r="NQD37" s="2397"/>
      <c r="NQE37" s="2398"/>
      <c r="NQF37" s="2398"/>
      <c r="NQG37" s="2398"/>
      <c r="NQH37" s="2398"/>
      <c r="NQI37" s="2398"/>
      <c r="NQJ37" s="2398"/>
      <c r="NQK37" s="2398"/>
      <c r="NQL37" s="2398"/>
      <c r="NQM37" s="2398"/>
      <c r="NQN37" s="2398"/>
      <c r="NQO37" s="2398"/>
      <c r="NQP37" s="2398"/>
      <c r="NQQ37" s="2398"/>
      <c r="NQR37" s="2398"/>
      <c r="NQS37" s="2398"/>
      <c r="NQT37" s="2398"/>
      <c r="NQU37" s="2398"/>
      <c r="NQV37" s="2398"/>
      <c r="NQW37" s="2398"/>
      <c r="NQX37" s="2398"/>
      <c r="NQY37" s="2399"/>
      <c r="NQZ37" s="2399"/>
      <c r="NRA37" s="2399"/>
      <c r="NRB37" s="2399"/>
      <c r="NRC37" s="2399"/>
      <c r="NRD37" s="2399"/>
      <c r="NRE37" s="2399"/>
      <c r="NRF37" s="2399"/>
      <c r="NRG37" s="2399"/>
      <c r="NRH37" s="2399"/>
      <c r="NRI37" s="2399"/>
      <c r="NRJ37" s="2399"/>
      <c r="NRK37" s="2399"/>
      <c r="NRL37" s="2399"/>
      <c r="NRM37" s="2399"/>
      <c r="NRN37" s="2399"/>
      <c r="NRO37" s="2399"/>
      <c r="NRP37" s="2399"/>
      <c r="NRQ37" s="2399"/>
      <c r="NRR37" s="2397"/>
      <c r="NRS37" s="2400"/>
      <c r="NRT37" s="2396"/>
      <c r="NRU37" s="2396"/>
      <c r="NRV37" s="2396"/>
      <c r="NRW37" s="2397"/>
      <c r="NRX37" s="2398"/>
      <c r="NRY37" s="2398"/>
      <c r="NRZ37" s="2398"/>
      <c r="NSA37" s="2398"/>
      <c r="NSB37" s="2398"/>
      <c r="NSC37" s="2398"/>
      <c r="NSD37" s="2398"/>
      <c r="NSE37" s="2398"/>
      <c r="NSF37" s="2398"/>
      <c r="NSG37" s="2398"/>
      <c r="NSH37" s="2398"/>
      <c r="NSI37" s="2398"/>
      <c r="NSJ37" s="2398"/>
      <c r="NSK37" s="2398"/>
      <c r="NSL37" s="2398"/>
      <c r="NSM37" s="2398"/>
      <c r="NSN37" s="2398"/>
      <c r="NSO37" s="2398"/>
      <c r="NSP37" s="2398"/>
      <c r="NSQ37" s="2398"/>
      <c r="NSR37" s="2399"/>
      <c r="NSS37" s="2399"/>
      <c r="NST37" s="2399"/>
      <c r="NSU37" s="2399"/>
      <c r="NSV37" s="2399"/>
      <c r="NSW37" s="2399"/>
      <c r="NSX37" s="2399"/>
      <c r="NSY37" s="2399"/>
      <c r="NSZ37" s="2399"/>
      <c r="NTA37" s="2399"/>
      <c r="NTB37" s="2399"/>
      <c r="NTC37" s="2399"/>
      <c r="NTD37" s="2399"/>
      <c r="NTE37" s="2399"/>
      <c r="NTF37" s="2399"/>
      <c r="NTG37" s="2399"/>
      <c r="NTH37" s="2399"/>
      <c r="NTI37" s="2399"/>
      <c r="NTJ37" s="2399"/>
      <c r="NTK37" s="2397"/>
      <c r="NTL37" s="2400"/>
      <c r="NTM37" s="2396"/>
      <c r="NTN37" s="2396"/>
      <c r="NTO37" s="2396"/>
      <c r="NTP37" s="2397"/>
      <c r="NTQ37" s="2398"/>
      <c r="NTR37" s="2398"/>
      <c r="NTS37" s="2398"/>
      <c r="NTT37" s="2398"/>
      <c r="NTU37" s="2398"/>
      <c r="NTV37" s="2398"/>
      <c r="NTW37" s="2398"/>
      <c r="NTX37" s="2398"/>
      <c r="NTY37" s="2398"/>
      <c r="NTZ37" s="2398"/>
      <c r="NUA37" s="2398"/>
      <c r="NUB37" s="2398"/>
      <c r="NUC37" s="2398"/>
      <c r="NUD37" s="2398"/>
      <c r="NUE37" s="2398"/>
      <c r="NUF37" s="2398"/>
      <c r="NUG37" s="2398"/>
      <c r="NUH37" s="2398"/>
      <c r="NUI37" s="2398"/>
      <c r="NUJ37" s="2398"/>
      <c r="NUK37" s="2399"/>
      <c r="NUL37" s="2399"/>
      <c r="NUM37" s="2399"/>
      <c r="NUN37" s="2399"/>
      <c r="NUO37" s="2399"/>
      <c r="NUP37" s="2399"/>
      <c r="NUQ37" s="2399"/>
      <c r="NUR37" s="2399"/>
      <c r="NUS37" s="2399"/>
      <c r="NUT37" s="2399"/>
      <c r="NUU37" s="2399"/>
      <c r="NUV37" s="2399"/>
      <c r="NUW37" s="2399"/>
      <c r="NUX37" s="2399"/>
      <c r="NUY37" s="2399"/>
      <c r="NUZ37" s="2399"/>
      <c r="NVA37" s="2399"/>
      <c r="NVB37" s="2399"/>
      <c r="NVC37" s="2399"/>
      <c r="NVD37" s="2397"/>
      <c r="NVE37" s="2400"/>
      <c r="NVF37" s="2396"/>
      <c r="NVG37" s="2396"/>
      <c r="NVH37" s="2396"/>
      <c r="NVI37" s="2397"/>
      <c r="NVJ37" s="2398"/>
      <c r="NVK37" s="2398"/>
      <c r="NVL37" s="2398"/>
      <c r="NVM37" s="2398"/>
      <c r="NVN37" s="2398"/>
      <c r="NVO37" s="2398"/>
      <c r="NVP37" s="2398"/>
      <c r="NVQ37" s="2398"/>
      <c r="NVR37" s="2398"/>
      <c r="NVS37" s="2398"/>
      <c r="NVT37" s="2398"/>
      <c r="NVU37" s="2398"/>
      <c r="NVV37" s="2398"/>
      <c r="NVW37" s="2398"/>
      <c r="NVX37" s="2398"/>
      <c r="NVY37" s="2398"/>
      <c r="NVZ37" s="2398"/>
      <c r="NWA37" s="2398"/>
      <c r="NWB37" s="2398"/>
      <c r="NWC37" s="2398"/>
      <c r="NWD37" s="2399"/>
      <c r="NWE37" s="2399"/>
      <c r="NWF37" s="2399"/>
      <c r="NWG37" s="2399"/>
      <c r="NWH37" s="2399"/>
      <c r="NWI37" s="2399"/>
      <c r="NWJ37" s="2399"/>
      <c r="NWK37" s="2399"/>
      <c r="NWL37" s="2399"/>
      <c r="NWM37" s="2399"/>
      <c r="NWN37" s="2399"/>
      <c r="NWO37" s="2399"/>
      <c r="NWP37" s="2399"/>
      <c r="NWQ37" s="2399"/>
      <c r="NWR37" s="2399"/>
      <c r="NWS37" s="2399"/>
      <c r="NWT37" s="2399"/>
      <c r="NWU37" s="2399"/>
      <c r="NWV37" s="2399"/>
      <c r="NWW37" s="2397"/>
      <c r="NWX37" s="2400"/>
      <c r="NWY37" s="2396"/>
      <c r="NWZ37" s="2396"/>
      <c r="NXA37" s="2396"/>
      <c r="NXB37" s="2397"/>
      <c r="NXC37" s="2398"/>
      <c r="NXD37" s="2398"/>
      <c r="NXE37" s="2398"/>
      <c r="NXF37" s="2398"/>
      <c r="NXG37" s="2398"/>
      <c r="NXH37" s="2398"/>
      <c r="NXI37" s="2398"/>
      <c r="NXJ37" s="2398"/>
      <c r="NXK37" s="2398"/>
      <c r="NXL37" s="2398"/>
      <c r="NXM37" s="2398"/>
      <c r="NXN37" s="2398"/>
      <c r="NXO37" s="2398"/>
      <c r="NXP37" s="2398"/>
      <c r="NXQ37" s="2398"/>
      <c r="NXR37" s="2398"/>
      <c r="NXS37" s="2398"/>
      <c r="NXT37" s="2398"/>
      <c r="NXU37" s="2398"/>
      <c r="NXV37" s="2398"/>
      <c r="NXW37" s="2399"/>
      <c r="NXX37" s="2399"/>
      <c r="NXY37" s="2399"/>
      <c r="NXZ37" s="2399"/>
      <c r="NYA37" s="2399"/>
      <c r="NYB37" s="2399"/>
      <c r="NYC37" s="2399"/>
      <c r="NYD37" s="2399"/>
      <c r="NYE37" s="2399"/>
      <c r="NYF37" s="2399"/>
      <c r="NYG37" s="2399"/>
      <c r="NYH37" s="2399"/>
      <c r="NYI37" s="2399"/>
      <c r="NYJ37" s="2399"/>
      <c r="NYK37" s="2399"/>
      <c r="NYL37" s="2399"/>
      <c r="NYM37" s="2399"/>
      <c r="NYN37" s="2399"/>
      <c r="NYO37" s="2399"/>
      <c r="NYP37" s="2397"/>
      <c r="NYQ37" s="2400"/>
      <c r="NYR37" s="2396"/>
      <c r="NYS37" s="2396"/>
      <c r="NYT37" s="2396"/>
      <c r="NYU37" s="2397"/>
      <c r="NYV37" s="2398"/>
      <c r="NYW37" s="2398"/>
      <c r="NYX37" s="2398"/>
      <c r="NYY37" s="2398"/>
      <c r="NYZ37" s="2398"/>
      <c r="NZA37" s="2398"/>
      <c r="NZB37" s="2398"/>
      <c r="NZC37" s="2398"/>
      <c r="NZD37" s="2398"/>
      <c r="NZE37" s="2398"/>
      <c r="NZF37" s="2398"/>
      <c r="NZG37" s="2398"/>
      <c r="NZH37" s="2398"/>
      <c r="NZI37" s="2398"/>
      <c r="NZJ37" s="2398"/>
      <c r="NZK37" s="2398"/>
      <c r="NZL37" s="2398"/>
      <c r="NZM37" s="2398"/>
      <c r="NZN37" s="2398"/>
      <c r="NZO37" s="2398"/>
      <c r="NZP37" s="2399"/>
      <c r="NZQ37" s="2399"/>
      <c r="NZR37" s="2399"/>
      <c r="NZS37" s="2399"/>
      <c r="NZT37" s="2399"/>
      <c r="NZU37" s="2399"/>
      <c r="NZV37" s="2399"/>
      <c r="NZW37" s="2399"/>
      <c r="NZX37" s="2399"/>
      <c r="NZY37" s="2399"/>
      <c r="NZZ37" s="2399"/>
      <c r="OAA37" s="2399"/>
      <c r="OAB37" s="2399"/>
      <c r="OAC37" s="2399"/>
      <c r="OAD37" s="2399"/>
      <c r="OAE37" s="2399"/>
      <c r="OAF37" s="2399"/>
      <c r="OAG37" s="2399"/>
      <c r="OAH37" s="2399"/>
      <c r="OAI37" s="2397"/>
      <c r="OAJ37" s="2400"/>
      <c r="OAK37" s="2396"/>
      <c r="OAL37" s="2396"/>
      <c r="OAM37" s="2396"/>
      <c r="OAN37" s="2397"/>
      <c r="OAO37" s="2398"/>
      <c r="OAP37" s="2398"/>
      <c r="OAQ37" s="2398"/>
      <c r="OAR37" s="2398"/>
      <c r="OAS37" s="2398"/>
      <c r="OAT37" s="2398"/>
      <c r="OAU37" s="2398"/>
      <c r="OAV37" s="2398"/>
      <c r="OAW37" s="2398"/>
      <c r="OAX37" s="2398"/>
      <c r="OAY37" s="2398"/>
      <c r="OAZ37" s="2398"/>
      <c r="OBA37" s="2398"/>
      <c r="OBB37" s="2398"/>
      <c r="OBC37" s="2398"/>
      <c r="OBD37" s="2398"/>
      <c r="OBE37" s="2398"/>
      <c r="OBF37" s="2398"/>
      <c r="OBG37" s="2398"/>
      <c r="OBH37" s="2398"/>
      <c r="OBI37" s="2399"/>
      <c r="OBJ37" s="2399"/>
      <c r="OBK37" s="2399"/>
      <c r="OBL37" s="2399"/>
      <c r="OBM37" s="2399"/>
      <c r="OBN37" s="2399"/>
      <c r="OBO37" s="2399"/>
      <c r="OBP37" s="2399"/>
      <c r="OBQ37" s="2399"/>
      <c r="OBR37" s="2399"/>
      <c r="OBS37" s="2399"/>
      <c r="OBT37" s="2399"/>
      <c r="OBU37" s="2399"/>
      <c r="OBV37" s="2399"/>
      <c r="OBW37" s="2399"/>
      <c r="OBX37" s="2399"/>
      <c r="OBY37" s="2399"/>
      <c r="OBZ37" s="2399"/>
      <c r="OCA37" s="2399"/>
      <c r="OCB37" s="2397"/>
      <c r="OCC37" s="2400"/>
      <c r="OCD37" s="2396"/>
      <c r="OCE37" s="2396"/>
      <c r="OCF37" s="2396"/>
      <c r="OCG37" s="2397"/>
      <c r="OCH37" s="2398"/>
      <c r="OCI37" s="2398"/>
      <c r="OCJ37" s="2398"/>
      <c r="OCK37" s="2398"/>
      <c r="OCL37" s="2398"/>
      <c r="OCM37" s="2398"/>
      <c r="OCN37" s="2398"/>
      <c r="OCO37" s="2398"/>
      <c r="OCP37" s="2398"/>
      <c r="OCQ37" s="2398"/>
      <c r="OCR37" s="2398"/>
      <c r="OCS37" s="2398"/>
      <c r="OCT37" s="2398"/>
      <c r="OCU37" s="2398"/>
      <c r="OCV37" s="2398"/>
      <c r="OCW37" s="2398"/>
      <c r="OCX37" s="2398"/>
      <c r="OCY37" s="2398"/>
      <c r="OCZ37" s="2398"/>
      <c r="ODA37" s="2398"/>
      <c r="ODB37" s="2399"/>
      <c r="ODC37" s="2399"/>
      <c r="ODD37" s="2399"/>
      <c r="ODE37" s="2399"/>
      <c r="ODF37" s="2399"/>
      <c r="ODG37" s="2399"/>
      <c r="ODH37" s="2399"/>
      <c r="ODI37" s="2399"/>
      <c r="ODJ37" s="2399"/>
      <c r="ODK37" s="2399"/>
      <c r="ODL37" s="2399"/>
      <c r="ODM37" s="2399"/>
      <c r="ODN37" s="2399"/>
      <c r="ODO37" s="2399"/>
      <c r="ODP37" s="2399"/>
      <c r="ODQ37" s="2399"/>
      <c r="ODR37" s="2399"/>
      <c r="ODS37" s="2399"/>
      <c r="ODT37" s="2399"/>
      <c r="ODU37" s="2397"/>
      <c r="ODV37" s="2400"/>
      <c r="ODW37" s="2396"/>
      <c r="ODX37" s="2396"/>
      <c r="ODY37" s="2396"/>
      <c r="ODZ37" s="2397"/>
      <c r="OEA37" s="2398"/>
      <c r="OEB37" s="2398"/>
      <c r="OEC37" s="2398"/>
      <c r="OED37" s="2398"/>
      <c r="OEE37" s="2398"/>
      <c r="OEF37" s="2398"/>
      <c r="OEG37" s="2398"/>
      <c r="OEH37" s="2398"/>
      <c r="OEI37" s="2398"/>
      <c r="OEJ37" s="2398"/>
      <c r="OEK37" s="2398"/>
      <c r="OEL37" s="2398"/>
      <c r="OEM37" s="2398"/>
      <c r="OEN37" s="2398"/>
      <c r="OEO37" s="2398"/>
      <c r="OEP37" s="2398"/>
      <c r="OEQ37" s="2398"/>
      <c r="OER37" s="2398"/>
      <c r="OES37" s="2398"/>
      <c r="OET37" s="2398"/>
      <c r="OEU37" s="2399"/>
      <c r="OEV37" s="2399"/>
      <c r="OEW37" s="2399"/>
      <c r="OEX37" s="2399"/>
      <c r="OEY37" s="2399"/>
      <c r="OEZ37" s="2399"/>
      <c r="OFA37" s="2399"/>
      <c r="OFB37" s="2399"/>
      <c r="OFC37" s="2399"/>
      <c r="OFD37" s="2399"/>
      <c r="OFE37" s="2399"/>
      <c r="OFF37" s="2399"/>
      <c r="OFG37" s="2399"/>
      <c r="OFH37" s="2399"/>
      <c r="OFI37" s="2399"/>
      <c r="OFJ37" s="2399"/>
      <c r="OFK37" s="2399"/>
      <c r="OFL37" s="2399"/>
      <c r="OFM37" s="2399"/>
      <c r="OFN37" s="2397"/>
      <c r="OFO37" s="2400"/>
      <c r="OFP37" s="2396"/>
      <c r="OFQ37" s="2396"/>
      <c r="OFR37" s="2396"/>
      <c r="OFS37" s="2397"/>
      <c r="OFT37" s="2398"/>
      <c r="OFU37" s="2398"/>
      <c r="OFV37" s="2398"/>
      <c r="OFW37" s="2398"/>
      <c r="OFX37" s="2398"/>
      <c r="OFY37" s="2398"/>
      <c r="OFZ37" s="2398"/>
      <c r="OGA37" s="2398"/>
      <c r="OGB37" s="2398"/>
      <c r="OGC37" s="2398"/>
      <c r="OGD37" s="2398"/>
      <c r="OGE37" s="2398"/>
      <c r="OGF37" s="2398"/>
      <c r="OGG37" s="2398"/>
      <c r="OGH37" s="2398"/>
      <c r="OGI37" s="2398"/>
      <c r="OGJ37" s="2398"/>
      <c r="OGK37" s="2398"/>
      <c r="OGL37" s="2398"/>
      <c r="OGM37" s="2398"/>
      <c r="OGN37" s="2399"/>
      <c r="OGO37" s="2399"/>
      <c r="OGP37" s="2399"/>
      <c r="OGQ37" s="2399"/>
      <c r="OGR37" s="2399"/>
      <c r="OGS37" s="2399"/>
      <c r="OGT37" s="2399"/>
      <c r="OGU37" s="2399"/>
      <c r="OGV37" s="2399"/>
      <c r="OGW37" s="2399"/>
      <c r="OGX37" s="2399"/>
      <c r="OGY37" s="2399"/>
      <c r="OGZ37" s="2399"/>
      <c r="OHA37" s="2399"/>
      <c r="OHB37" s="2399"/>
      <c r="OHC37" s="2399"/>
      <c r="OHD37" s="2399"/>
      <c r="OHE37" s="2399"/>
      <c r="OHF37" s="2399"/>
      <c r="OHG37" s="2397"/>
      <c r="OHH37" s="2400"/>
      <c r="OHI37" s="2396"/>
      <c r="OHJ37" s="2396"/>
      <c r="OHK37" s="2396"/>
      <c r="OHL37" s="2397"/>
      <c r="OHM37" s="2398"/>
      <c r="OHN37" s="2398"/>
      <c r="OHO37" s="2398"/>
      <c r="OHP37" s="2398"/>
      <c r="OHQ37" s="2398"/>
      <c r="OHR37" s="2398"/>
      <c r="OHS37" s="2398"/>
      <c r="OHT37" s="2398"/>
      <c r="OHU37" s="2398"/>
      <c r="OHV37" s="2398"/>
      <c r="OHW37" s="2398"/>
      <c r="OHX37" s="2398"/>
      <c r="OHY37" s="2398"/>
      <c r="OHZ37" s="2398"/>
      <c r="OIA37" s="2398"/>
      <c r="OIB37" s="2398"/>
      <c r="OIC37" s="2398"/>
      <c r="OID37" s="2398"/>
      <c r="OIE37" s="2398"/>
      <c r="OIF37" s="2398"/>
      <c r="OIG37" s="2399"/>
      <c r="OIH37" s="2399"/>
      <c r="OII37" s="2399"/>
      <c r="OIJ37" s="2399"/>
      <c r="OIK37" s="2399"/>
      <c r="OIL37" s="2399"/>
      <c r="OIM37" s="2399"/>
      <c r="OIN37" s="2399"/>
      <c r="OIO37" s="2399"/>
      <c r="OIP37" s="2399"/>
      <c r="OIQ37" s="2399"/>
      <c r="OIR37" s="2399"/>
      <c r="OIS37" s="2399"/>
      <c r="OIT37" s="2399"/>
      <c r="OIU37" s="2399"/>
      <c r="OIV37" s="2399"/>
      <c r="OIW37" s="2399"/>
      <c r="OIX37" s="2399"/>
      <c r="OIY37" s="2399"/>
      <c r="OIZ37" s="2397"/>
      <c r="OJA37" s="2400"/>
      <c r="OJB37" s="2396"/>
      <c r="OJC37" s="2396"/>
      <c r="OJD37" s="2396"/>
      <c r="OJE37" s="2397"/>
      <c r="OJF37" s="2398"/>
      <c r="OJG37" s="2398"/>
      <c r="OJH37" s="2398"/>
      <c r="OJI37" s="2398"/>
      <c r="OJJ37" s="2398"/>
      <c r="OJK37" s="2398"/>
      <c r="OJL37" s="2398"/>
      <c r="OJM37" s="2398"/>
      <c r="OJN37" s="2398"/>
      <c r="OJO37" s="2398"/>
      <c r="OJP37" s="2398"/>
      <c r="OJQ37" s="2398"/>
      <c r="OJR37" s="2398"/>
      <c r="OJS37" s="2398"/>
      <c r="OJT37" s="2398"/>
      <c r="OJU37" s="2398"/>
      <c r="OJV37" s="2398"/>
      <c r="OJW37" s="2398"/>
      <c r="OJX37" s="2398"/>
      <c r="OJY37" s="2398"/>
      <c r="OJZ37" s="2399"/>
      <c r="OKA37" s="2399"/>
      <c r="OKB37" s="2399"/>
      <c r="OKC37" s="2399"/>
      <c r="OKD37" s="2399"/>
      <c r="OKE37" s="2399"/>
      <c r="OKF37" s="2399"/>
      <c r="OKG37" s="2399"/>
      <c r="OKH37" s="2399"/>
      <c r="OKI37" s="2399"/>
      <c r="OKJ37" s="2399"/>
      <c r="OKK37" s="2399"/>
      <c r="OKL37" s="2399"/>
      <c r="OKM37" s="2399"/>
      <c r="OKN37" s="2399"/>
      <c r="OKO37" s="2399"/>
      <c r="OKP37" s="2399"/>
      <c r="OKQ37" s="2399"/>
      <c r="OKR37" s="2399"/>
      <c r="OKS37" s="2397"/>
      <c r="OKT37" s="2400"/>
      <c r="OKU37" s="2396"/>
      <c r="OKV37" s="2396"/>
      <c r="OKW37" s="2396"/>
      <c r="OKX37" s="2397"/>
      <c r="OKY37" s="2398"/>
      <c r="OKZ37" s="2398"/>
      <c r="OLA37" s="2398"/>
      <c r="OLB37" s="2398"/>
      <c r="OLC37" s="2398"/>
      <c r="OLD37" s="2398"/>
      <c r="OLE37" s="2398"/>
      <c r="OLF37" s="2398"/>
      <c r="OLG37" s="2398"/>
      <c r="OLH37" s="2398"/>
      <c r="OLI37" s="2398"/>
      <c r="OLJ37" s="2398"/>
      <c r="OLK37" s="2398"/>
      <c r="OLL37" s="2398"/>
      <c r="OLM37" s="2398"/>
      <c r="OLN37" s="2398"/>
      <c r="OLO37" s="2398"/>
      <c r="OLP37" s="2398"/>
      <c r="OLQ37" s="2398"/>
      <c r="OLR37" s="2398"/>
      <c r="OLS37" s="2399"/>
      <c r="OLT37" s="2399"/>
      <c r="OLU37" s="2399"/>
      <c r="OLV37" s="2399"/>
      <c r="OLW37" s="2399"/>
      <c r="OLX37" s="2399"/>
      <c r="OLY37" s="2399"/>
      <c r="OLZ37" s="2399"/>
      <c r="OMA37" s="2399"/>
      <c r="OMB37" s="2399"/>
      <c r="OMC37" s="2399"/>
      <c r="OMD37" s="2399"/>
      <c r="OME37" s="2399"/>
      <c r="OMF37" s="2399"/>
      <c r="OMG37" s="2399"/>
      <c r="OMH37" s="2399"/>
      <c r="OMI37" s="2399"/>
      <c r="OMJ37" s="2399"/>
      <c r="OMK37" s="2399"/>
      <c r="OML37" s="2397"/>
      <c r="OMM37" s="2400"/>
      <c r="OMN37" s="2396"/>
      <c r="OMO37" s="2396"/>
      <c r="OMP37" s="2396"/>
      <c r="OMQ37" s="2397"/>
      <c r="OMR37" s="2398"/>
      <c r="OMS37" s="2398"/>
      <c r="OMT37" s="2398"/>
      <c r="OMU37" s="2398"/>
      <c r="OMV37" s="2398"/>
      <c r="OMW37" s="2398"/>
      <c r="OMX37" s="2398"/>
      <c r="OMY37" s="2398"/>
      <c r="OMZ37" s="2398"/>
      <c r="ONA37" s="2398"/>
      <c r="ONB37" s="2398"/>
      <c r="ONC37" s="2398"/>
      <c r="OND37" s="2398"/>
      <c r="ONE37" s="2398"/>
      <c r="ONF37" s="2398"/>
      <c r="ONG37" s="2398"/>
      <c r="ONH37" s="2398"/>
      <c r="ONI37" s="2398"/>
      <c r="ONJ37" s="2398"/>
      <c r="ONK37" s="2398"/>
      <c r="ONL37" s="2399"/>
      <c r="ONM37" s="2399"/>
      <c r="ONN37" s="2399"/>
      <c r="ONO37" s="2399"/>
      <c r="ONP37" s="2399"/>
      <c r="ONQ37" s="2399"/>
      <c r="ONR37" s="2399"/>
      <c r="ONS37" s="2399"/>
      <c r="ONT37" s="2399"/>
      <c r="ONU37" s="2399"/>
      <c r="ONV37" s="2399"/>
      <c r="ONW37" s="2399"/>
      <c r="ONX37" s="2399"/>
      <c r="ONY37" s="2399"/>
      <c r="ONZ37" s="2399"/>
      <c r="OOA37" s="2399"/>
      <c r="OOB37" s="2399"/>
      <c r="OOC37" s="2399"/>
      <c r="OOD37" s="2399"/>
      <c r="OOE37" s="2397"/>
      <c r="OOF37" s="2400"/>
      <c r="OOG37" s="2396"/>
      <c r="OOH37" s="2396"/>
      <c r="OOI37" s="2396"/>
      <c r="OOJ37" s="2397"/>
      <c r="OOK37" s="2398"/>
      <c r="OOL37" s="2398"/>
      <c r="OOM37" s="2398"/>
      <c r="OON37" s="2398"/>
      <c r="OOO37" s="2398"/>
      <c r="OOP37" s="2398"/>
      <c r="OOQ37" s="2398"/>
      <c r="OOR37" s="2398"/>
      <c r="OOS37" s="2398"/>
      <c r="OOT37" s="2398"/>
      <c r="OOU37" s="2398"/>
      <c r="OOV37" s="2398"/>
      <c r="OOW37" s="2398"/>
      <c r="OOX37" s="2398"/>
      <c r="OOY37" s="2398"/>
      <c r="OOZ37" s="2398"/>
      <c r="OPA37" s="2398"/>
      <c r="OPB37" s="2398"/>
      <c r="OPC37" s="2398"/>
      <c r="OPD37" s="2398"/>
      <c r="OPE37" s="2399"/>
      <c r="OPF37" s="2399"/>
      <c r="OPG37" s="2399"/>
      <c r="OPH37" s="2399"/>
      <c r="OPI37" s="2399"/>
      <c r="OPJ37" s="2399"/>
      <c r="OPK37" s="2399"/>
      <c r="OPL37" s="2399"/>
      <c r="OPM37" s="2399"/>
      <c r="OPN37" s="2399"/>
      <c r="OPO37" s="2399"/>
      <c r="OPP37" s="2399"/>
      <c r="OPQ37" s="2399"/>
      <c r="OPR37" s="2399"/>
      <c r="OPS37" s="2399"/>
      <c r="OPT37" s="2399"/>
      <c r="OPU37" s="2399"/>
      <c r="OPV37" s="2399"/>
      <c r="OPW37" s="2399"/>
      <c r="OPX37" s="2397"/>
      <c r="OPY37" s="2400"/>
      <c r="OPZ37" s="2396"/>
      <c r="OQA37" s="2396"/>
      <c r="OQB37" s="2396"/>
      <c r="OQC37" s="2397"/>
      <c r="OQD37" s="2398"/>
      <c r="OQE37" s="2398"/>
      <c r="OQF37" s="2398"/>
      <c r="OQG37" s="2398"/>
      <c r="OQH37" s="2398"/>
      <c r="OQI37" s="2398"/>
      <c r="OQJ37" s="2398"/>
      <c r="OQK37" s="2398"/>
      <c r="OQL37" s="2398"/>
      <c r="OQM37" s="2398"/>
      <c r="OQN37" s="2398"/>
      <c r="OQO37" s="2398"/>
      <c r="OQP37" s="2398"/>
      <c r="OQQ37" s="2398"/>
      <c r="OQR37" s="2398"/>
      <c r="OQS37" s="2398"/>
      <c r="OQT37" s="2398"/>
      <c r="OQU37" s="2398"/>
      <c r="OQV37" s="2398"/>
      <c r="OQW37" s="2398"/>
      <c r="OQX37" s="2399"/>
      <c r="OQY37" s="2399"/>
      <c r="OQZ37" s="2399"/>
      <c r="ORA37" s="2399"/>
      <c r="ORB37" s="2399"/>
      <c r="ORC37" s="2399"/>
      <c r="ORD37" s="2399"/>
      <c r="ORE37" s="2399"/>
      <c r="ORF37" s="2399"/>
      <c r="ORG37" s="2399"/>
      <c r="ORH37" s="2399"/>
      <c r="ORI37" s="2399"/>
      <c r="ORJ37" s="2399"/>
      <c r="ORK37" s="2399"/>
      <c r="ORL37" s="2399"/>
      <c r="ORM37" s="2399"/>
      <c r="ORN37" s="2399"/>
      <c r="ORO37" s="2399"/>
      <c r="ORP37" s="2399"/>
      <c r="ORQ37" s="2397"/>
      <c r="ORR37" s="2400"/>
      <c r="ORS37" s="2396"/>
      <c r="ORT37" s="2396"/>
      <c r="ORU37" s="2396"/>
      <c r="ORV37" s="2397"/>
      <c r="ORW37" s="2398"/>
      <c r="ORX37" s="2398"/>
      <c r="ORY37" s="2398"/>
      <c r="ORZ37" s="2398"/>
      <c r="OSA37" s="2398"/>
      <c r="OSB37" s="2398"/>
      <c r="OSC37" s="2398"/>
      <c r="OSD37" s="2398"/>
      <c r="OSE37" s="2398"/>
      <c r="OSF37" s="2398"/>
      <c r="OSG37" s="2398"/>
      <c r="OSH37" s="2398"/>
      <c r="OSI37" s="2398"/>
      <c r="OSJ37" s="2398"/>
      <c r="OSK37" s="2398"/>
      <c r="OSL37" s="2398"/>
      <c r="OSM37" s="2398"/>
      <c r="OSN37" s="2398"/>
      <c r="OSO37" s="2398"/>
      <c r="OSP37" s="2398"/>
      <c r="OSQ37" s="2399"/>
      <c r="OSR37" s="2399"/>
      <c r="OSS37" s="2399"/>
      <c r="OST37" s="2399"/>
      <c r="OSU37" s="2399"/>
      <c r="OSV37" s="2399"/>
      <c r="OSW37" s="2399"/>
      <c r="OSX37" s="2399"/>
      <c r="OSY37" s="2399"/>
      <c r="OSZ37" s="2399"/>
      <c r="OTA37" s="2399"/>
      <c r="OTB37" s="2399"/>
      <c r="OTC37" s="2399"/>
      <c r="OTD37" s="2399"/>
      <c r="OTE37" s="2399"/>
      <c r="OTF37" s="2399"/>
      <c r="OTG37" s="2399"/>
      <c r="OTH37" s="2399"/>
      <c r="OTI37" s="2399"/>
      <c r="OTJ37" s="2397"/>
      <c r="OTK37" s="2400"/>
      <c r="OTL37" s="2396"/>
      <c r="OTM37" s="2396"/>
      <c r="OTN37" s="2396"/>
      <c r="OTO37" s="2397"/>
      <c r="OTP37" s="2398"/>
      <c r="OTQ37" s="2398"/>
      <c r="OTR37" s="2398"/>
      <c r="OTS37" s="2398"/>
      <c r="OTT37" s="2398"/>
      <c r="OTU37" s="2398"/>
      <c r="OTV37" s="2398"/>
      <c r="OTW37" s="2398"/>
      <c r="OTX37" s="2398"/>
      <c r="OTY37" s="2398"/>
      <c r="OTZ37" s="2398"/>
      <c r="OUA37" s="2398"/>
      <c r="OUB37" s="2398"/>
      <c r="OUC37" s="2398"/>
      <c r="OUD37" s="2398"/>
      <c r="OUE37" s="2398"/>
      <c r="OUF37" s="2398"/>
      <c r="OUG37" s="2398"/>
      <c r="OUH37" s="2398"/>
      <c r="OUI37" s="2398"/>
      <c r="OUJ37" s="2399"/>
      <c r="OUK37" s="2399"/>
      <c r="OUL37" s="2399"/>
      <c r="OUM37" s="2399"/>
      <c r="OUN37" s="2399"/>
      <c r="OUO37" s="2399"/>
      <c r="OUP37" s="2399"/>
      <c r="OUQ37" s="2399"/>
      <c r="OUR37" s="2399"/>
      <c r="OUS37" s="2399"/>
      <c r="OUT37" s="2399"/>
      <c r="OUU37" s="2399"/>
      <c r="OUV37" s="2399"/>
      <c r="OUW37" s="2399"/>
      <c r="OUX37" s="2399"/>
      <c r="OUY37" s="2399"/>
      <c r="OUZ37" s="2399"/>
      <c r="OVA37" s="2399"/>
      <c r="OVB37" s="2399"/>
      <c r="OVC37" s="2397"/>
      <c r="OVD37" s="2400"/>
      <c r="OVE37" s="2396"/>
      <c r="OVF37" s="2396"/>
      <c r="OVG37" s="2396"/>
      <c r="OVH37" s="2397"/>
      <c r="OVI37" s="2398"/>
      <c r="OVJ37" s="2398"/>
      <c r="OVK37" s="2398"/>
      <c r="OVL37" s="2398"/>
      <c r="OVM37" s="2398"/>
      <c r="OVN37" s="2398"/>
      <c r="OVO37" s="2398"/>
      <c r="OVP37" s="2398"/>
      <c r="OVQ37" s="2398"/>
      <c r="OVR37" s="2398"/>
      <c r="OVS37" s="2398"/>
      <c r="OVT37" s="2398"/>
      <c r="OVU37" s="2398"/>
      <c r="OVV37" s="2398"/>
      <c r="OVW37" s="2398"/>
      <c r="OVX37" s="2398"/>
      <c r="OVY37" s="2398"/>
      <c r="OVZ37" s="2398"/>
      <c r="OWA37" s="2398"/>
      <c r="OWB37" s="2398"/>
      <c r="OWC37" s="2399"/>
      <c r="OWD37" s="2399"/>
      <c r="OWE37" s="2399"/>
      <c r="OWF37" s="2399"/>
      <c r="OWG37" s="2399"/>
      <c r="OWH37" s="2399"/>
      <c r="OWI37" s="2399"/>
      <c r="OWJ37" s="2399"/>
      <c r="OWK37" s="2399"/>
      <c r="OWL37" s="2399"/>
      <c r="OWM37" s="2399"/>
      <c r="OWN37" s="2399"/>
      <c r="OWO37" s="2399"/>
      <c r="OWP37" s="2399"/>
      <c r="OWQ37" s="2399"/>
      <c r="OWR37" s="2399"/>
      <c r="OWS37" s="2399"/>
      <c r="OWT37" s="2399"/>
      <c r="OWU37" s="2399"/>
      <c r="OWV37" s="2397"/>
      <c r="OWW37" s="2400"/>
      <c r="OWX37" s="2396"/>
      <c r="OWY37" s="2396"/>
      <c r="OWZ37" s="2396"/>
      <c r="OXA37" s="2397"/>
      <c r="OXB37" s="2398"/>
      <c r="OXC37" s="2398"/>
      <c r="OXD37" s="2398"/>
      <c r="OXE37" s="2398"/>
      <c r="OXF37" s="2398"/>
      <c r="OXG37" s="2398"/>
      <c r="OXH37" s="2398"/>
      <c r="OXI37" s="2398"/>
      <c r="OXJ37" s="2398"/>
      <c r="OXK37" s="2398"/>
      <c r="OXL37" s="2398"/>
      <c r="OXM37" s="2398"/>
      <c r="OXN37" s="2398"/>
      <c r="OXO37" s="2398"/>
      <c r="OXP37" s="2398"/>
      <c r="OXQ37" s="2398"/>
      <c r="OXR37" s="2398"/>
      <c r="OXS37" s="2398"/>
      <c r="OXT37" s="2398"/>
      <c r="OXU37" s="2398"/>
      <c r="OXV37" s="2399"/>
      <c r="OXW37" s="2399"/>
      <c r="OXX37" s="2399"/>
      <c r="OXY37" s="2399"/>
      <c r="OXZ37" s="2399"/>
      <c r="OYA37" s="2399"/>
      <c r="OYB37" s="2399"/>
      <c r="OYC37" s="2399"/>
      <c r="OYD37" s="2399"/>
      <c r="OYE37" s="2399"/>
      <c r="OYF37" s="2399"/>
      <c r="OYG37" s="2399"/>
      <c r="OYH37" s="2399"/>
      <c r="OYI37" s="2399"/>
      <c r="OYJ37" s="2399"/>
      <c r="OYK37" s="2399"/>
      <c r="OYL37" s="2399"/>
      <c r="OYM37" s="2399"/>
      <c r="OYN37" s="2399"/>
      <c r="OYO37" s="2397"/>
      <c r="OYP37" s="2400"/>
      <c r="OYQ37" s="2396"/>
      <c r="OYR37" s="2396"/>
      <c r="OYS37" s="2396"/>
      <c r="OYT37" s="2397"/>
      <c r="OYU37" s="2398"/>
      <c r="OYV37" s="2398"/>
      <c r="OYW37" s="2398"/>
      <c r="OYX37" s="2398"/>
      <c r="OYY37" s="2398"/>
      <c r="OYZ37" s="2398"/>
      <c r="OZA37" s="2398"/>
      <c r="OZB37" s="2398"/>
      <c r="OZC37" s="2398"/>
      <c r="OZD37" s="2398"/>
      <c r="OZE37" s="2398"/>
      <c r="OZF37" s="2398"/>
      <c r="OZG37" s="2398"/>
      <c r="OZH37" s="2398"/>
      <c r="OZI37" s="2398"/>
      <c r="OZJ37" s="2398"/>
      <c r="OZK37" s="2398"/>
      <c r="OZL37" s="2398"/>
      <c r="OZM37" s="2398"/>
      <c r="OZN37" s="2398"/>
      <c r="OZO37" s="2399"/>
      <c r="OZP37" s="2399"/>
      <c r="OZQ37" s="2399"/>
      <c r="OZR37" s="2399"/>
      <c r="OZS37" s="2399"/>
      <c r="OZT37" s="2399"/>
      <c r="OZU37" s="2399"/>
      <c r="OZV37" s="2399"/>
      <c r="OZW37" s="2399"/>
      <c r="OZX37" s="2399"/>
      <c r="OZY37" s="2399"/>
      <c r="OZZ37" s="2399"/>
      <c r="PAA37" s="2399"/>
      <c r="PAB37" s="2399"/>
      <c r="PAC37" s="2399"/>
      <c r="PAD37" s="2399"/>
      <c r="PAE37" s="2399"/>
      <c r="PAF37" s="2399"/>
      <c r="PAG37" s="2399"/>
      <c r="PAH37" s="2397"/>
      <c r="PAI37" s="2400"/>
      <c r="PAJ37" s="2396"/>
      <c r="PAK37" s="2396"/>
      <c r="PAL37" s="2396"/>
      <c r="PAM37" s="2397"/>
      <c r="PAN37" s="2398"/>
      <c r="PAO37" s="2398"/>
      <c r="PAP37" s="2398"/>
      <c r="PAQ37" s="2398"/>
      <c r="PAR37" s="2398"/>
      <c r="PAS37" s="2398"/>
      <c r="PAT37" s="2398"/>
      <c r="PAU37" s="2398"/>
      <c r="PAV37" s="2398"/>
      <c r="PAW37" s="2398"/>
      <c r="PAX37" s="2398"/>
      <c r="PAY37" s="2398"/>
      <c r="PAZ37" s="2398"/>
      <c r="PBA37" s="2398"/>
      <c r="PBB37" s="2398"/>
      <c r="PBC37" s="2398"/>
      <c r="PBD37" s="2398"/>
      <c r="PBE37" s="2398"/>
      <c r="PBF37" s="2398"/>
      <c r="PBG37" s="2398"/>
      <c r="PBH37" s="2399"/>
      <c r="PBI37" s="2399"/>
      <c r="PBJ37" s="2399"/>
      <c r="PBK37" s="2399"/>
      <c r="PBL37" s="2399"/>
      <c r="PBM37" s="2399"/>
      <c r="PBN37" s="2399"/>
      <c r="PBO37" s="2399"/>
      <c r="PBP37" s="2399"/>
      <c r="PBQ37" s="2399"/>
      <c r="PBR37" s="2399"/>
      <c r="PBS37" s="2399"/>
      <c r="PBT37" s="2399"/>
      <c r="PBU37" s="2399"/>
      <c r="PBV37" s="2399"/>
      <c r="PBW37" s="2399"/>
      <c r="PBX37" s="2399"/>
      <c r="PBY37" s="2399"/>
      <c r="PBZ37" s="2399"/>
      <c r="PCA37" s="2397"/>
      <c r="PCB37" s="2400"/>
      <c r="PCC37" s="2396"/>
      <c r="PCD37" s="2396"/>
      <c r="PCE37" s="2396"/>
      <c r="PCF37" s="2397"/>
      <c r="PCG37" s="2398"/>
      <c r="PCH37" s="2398"/>
      <c r="PCI37" s="2398"/>
      <c r="PCJ37" s="2398"/>
      <c r="PCK37" s="2398"/>
      <c r="PCL37" s="2398"/>
      <c r="PCM37" s="2398"/>
      <c r="PCN37" s="2398"/>
      <c r="PCO37" s="2398"/>
      <c r="PCP37" s="2398"/>
      <c r="PCQ37" s="2398"/>
      <c r="PCR37" s="2398"/>
      <c r="PCS37" s="2398"/>
      <c r="PCT37" s="2398"/>
      <c r="PCU37" s="2398"/>
      <c r="PCV37" s="2398"/>
      <c r="PCW37" s="2398"/>
      <c r="PCX37" s="2398"/>
      <c r="PCY37" s="2398"/>
      <c r="PCZ37" s="2398"/>
      <c r="PDA37" s="2399"/>
      <c r="PDB37" s="2399"/>
      <c r="PDC37" s="2399"/>
      <c r="PDD37" s="2399"/>
      <c r="PDE37" s="2399"/>
      <c r="PDF37" s="2399"/>
      <c r="PDG37" s="2399"/>
      <c r="PDH37" s="2399"/>
      <c r="PDI37" s="2399"/>
      <c r="PDJ37" s="2399"/>
      <c r="PDK37" s="2399"/>
      <c r="PDL37" s="2399"/>
      <c r="PDM37" s="2399"/>
      <c r="PDN37" s="2399"/>
      <c r="PDO37" s="2399"/>
      <c r="PDP37" s="2399"/>
      <c r="PDQ37" s="2399"/>
      <c r="PDR37" s="2399"/>
      <c r="PDS37" s="2399"/>
      <c r="PDT37" s="2397"/>
      <c r="PDU37" s="2400"/>
      <c r="PDV37" s="2396"/>
      <c r="PDW37" s="2396"/>
      <c r="PDX37" s="2396"/>
      <c r="PDY37" s="2397"/>
      <c r="PDZ37" s="2398"/>
      <c r="PEA37" s="2398"/>
      <c r="PEB37" s="2398"/>
      <c r="PEC37" s="2398"/>
      <c r="PED37" s="2398"/>
      <c r="PEE37" s="2398"/>
      <c r="PEF37" s="2398"/>
      <c r="PEG37" s="2398"/>
      <c r="PEH37" s="2398"/>
      <c r="PEI37" s="2398"/>
      <c r="PEJ37" s="2398"/>
      <c r="PEK37" s="2398"/>
      <c r="PEL37" s="2398"/>
      <c r="PEM37" s="2398"/>
      <c r="PEN37" s="2398"/>
      <c r="PEO37" s="2398"/>
      <c r="PEP37" s="2398"/>
      <c r="PEQ37" s="2398"/>
      <c r="PER37" s="2398"/>
      <c r="PES37" s="2398"/>
      <c r="PET37" s="2399"/>
      <c r="PEU37" s="2399"/>
      <c r="PEV37" s="2399"/>
      <c r="PEW37" s="2399"/>
      <c r="PEX37" s="2399"/>
      <c r="PEY37" s="2399"/>
      <c r="PEZ37" s="2399"/>
      <c r="PFA37" s="2399"/>
      <c r="PFB37" s="2399"/>
      <c r="PFC37" s="2399"/>
      <c r="PFD37" s="2399"/>
      <c r="PFE37" s="2399"/>
      <c r="PFF37" s="2399"/>
      <c r="PFG37" s="2399"/>
      <c r="PFH37" s="2399"/>
      <c r="PFI37" s="2399"/>
      <c r="PFJ37" s="2399"/>
      <c r="PFK37" s="2399"/>
      <c r="PFL37" s="2399"/>
      <c r="PFM37" s="2397"/>
      <c r="PFN37" s="2400"/>
      <c r="PFO37" s="2396"/>
      <c r="PFP37" s="2396"/>
      <c r="PFQ37" s="2396"/>
      <c r="PFR37" s="2397"/>
      <c r="PFS37" s="2398"/>
      <c r="PFT37" s="2398"/>
      <c r="PFU37" s="2398"/>
      <c r="PFV37" s="2398"/>
      <c r="PFW37" s="2398"/>
      <c r="PFX37" s="2398"/>
      <c r="PFY37" s="2398"/>
      <c r="PFZ37" s="2398"/>
      <c r="PGA37" s="2398"/>
      <c r="PGB37" s="2398"/>
      <c r="PGC37" s="2398"/>
      <c r="PGD37" s="2398"/>
      <c r="PGE37" s="2398"/>
      <c r="PGF37" s="2398"/>
      <c r="PGG37" s="2398"/>
      <c r="PGH37" s="2398"/>
      <c r="PGI37" s="2398"/>
      <c r="PGJ37" s="2398"/>
      <c r="PGK37" s="2398"/>
      <c r="PGL37" s="2398"/>
      <c r="PGM37" s="2399"/>
      <c r="PGN37" s="2399"/>
      <c r="PGO37" s="2399"/>
      <c r="PGP37" s="2399"/>
      <c r="PGQ37" s="2399"/>
      <c r="PGR37" s="2399"/>
      <c r="PGS37" s="2399"/>
      <c r="PGT37" s="2399"/>
      <c r="PGU37" s="2399"/>
      <c r="PGV37" s="2399"/>
      <c r="PGW37" s="2399"/>
      <c r="PGX37" s="2399"/>
      <c r="PGY37" s="2399"/>
      <c r="PGZ37" s="2399"/>
      <c r="PHA37" s="2399"/>
      <c r="PHB37" s="2399"/>
      <c r="PHC37" s="2399"/>
      <c r="PHD37" s="2399"/>
      <c r="PHE37" s="2399"/>
      <c r="PHF37" s="2397"/>
      <c r="PHG37" s="2400"/>
      <c r="PHH37" s="2396"/>
      <c r="PHI37" s="2396"/>
      <c r="PHJ37" s="2396"/>
      <c r="PHK37" s="2397"/>
      <c r="PHL37" s="2398"/>
      <c r="PHM37" s="2398"/>
      <c r="PHN37" s="2398"/>
      <c r="PHO37" s="2398"/>
      <c r="PHP37" s="2398"/>
      <c r="PHQ37" s="2398"/>
      <c r="PHR37" s="2398"/>
      <c r="PHS37" s="2398"/>
      <c r="PHT37" s="2398"/>
      <c r="PHU37" s="2398"/>
      <c r="PHV37" s="2398"/>
      <c r="PHW37" s="2398"/>
      <c r="PHX37" s="2398"/>
      <c r="PHY37" s="2398"/>
      <c r="PHZ37" s="2398"/>
      <c r="PIA37" s="2398"/>
      <c r="PIB37" s="2398"/>
      <c r="PIC37" s="2398"/>
      <c r="PID37" s="2398"/>
      <c r="PIE37" s="2398"/>
      <c r="PIF37" s="2399"/>
      <c r="PIG37" s="2399"/>
      <c r="PIH37" s="2399"/>
      <c r="PII37" s="2399"/>
      <c r="PIJ37" s="2399"/>
      <c r="PIK37" s="2399"/>
      <c r="PIL37" s="2399"/>
      <c r="PIM37" s="2399"/>
      <c r="PIN37" s="2399"/>
      <c r="PIO37" s="2399"/>
      <c r="PIP37" s="2399"/>
      <c r="PIQ37" s="2399"/>
      <c r="PIR37" s="2399"/>
      <c r="PIS37" s="2399"/>
      <c r="PIT37" s="2399"/>
      <c r="PIU37" s="2399"/>
      <c r="PIV37" s="2399"/>
      <c r="PIW37" s="2399"/>
      <c r="PIX37" s="2399"/>
      <c r="PIY37" s="2397"/>
      <c r="PIZ37" s="2400"/>
      <c r="PJA37" s="2396"/>
      <c r="PJB37" s="2396"/>
      <c r="PJC37" s="2396"/>
      <c r="PJD37" s="2397"/>
      <c r="PJE37" s="2398"/>
      <c r="PJF37" s="2398"/>
      <c r="PJG37" s="2398"/>
      <c r="PJH37" s="2398"/>
      <c r="PJI37" s="2398"/>
      <c r="PJJ37" s="2398"/>
      <c r="PJK37" s="2398"/>
      <c r="PJL37" s="2398"/>
      <c r="PJM37" s="2398"/>
      <c r="PJN37" s="2398"/>
      <c r="PJO37" s="2398"/>
      <c r="PJP37" s="2398"/>
      <c r="PJQ37" s="2398"/>
      <c r="PJR37" s="2398"/>
      <c r="PJS37" s="2398"/>
      <c r="PJT37" s="2398"/>
      <c r="PJU37" s="2398"/>
      <c r="PJV37" s="2398"/>
      <c r="PJW37" s="2398"/>
      <c r="PJX37" s="2398"/>
      <c r="PJY37" s="2399"/>
      <c r="PJZ37" s="2399"/>
      <c r="PKA37" s="2399"/>
      <c r="PKB37" s="2399"/>
      <c r="PKC37" s="2399"/>
      <c r="PKD37" s="2399"/>
      <c r="PKE37" s="2399"/>
      <c r="PKF37" s="2399"/>
      <c r="PKG37" s="2399"/>
      <c r="PKH37" s="2399"/>
      <c r="PKI37" s="2399"/>
      <c r="PKJ37" s="2399"/>
      <c r="PKK37" s="2399"/>
      <c r="PKL37" s="2399"/>
      <c r="PKM37" s="2399"/>
      <c r="PKN37" s="2399"/>
      <c r="PKO37" s="2399"/>
      <c r="PKP37" s="2399"/>
      <c r="PKQ37" s="2399"/>
      <c r="PKR37" s="2397"/>
      <c r="PKS37" s="2400"/>
      <c r="PKT37" s="2396"/>
      <c r="PKU37" s="2396"/>
      <c r="PKV37" s="2396"/>
      <c r="PKW37" s="2397"/>
      <c r="PKX37" s="2398"/>
      <c r="PKY37" s="2398"/>
      <c r="PKZ37" s="2398"/>
      <c r="PLA37" s="2398"/>
      <c r="PLB37" s="2398"/>
      <c r="PLC37" s="2398"/>
      <c r="PLD37" s="2398"/>
      <c r="PLE37" s="2398"/>
      <c r="PLF37" s="2398"/>
      <c r="PLG37" s="2398"/>
      <c r="PLH37" s="2398"/>
      <c r="PLI37" s="2398"/>
      <c r="PLJ37" s="2398"/>
      <c r="PLK37" s="2398"/>
      <c r="PLL37" s="2398"/>
      <c r="PLM37" s="2398"/>
      <c r="PLN37" s="2398"/>
      <c r="PLO37" s="2398"/>
      <c r="PLP37" s="2398"/>
      <c r="PLQ37" s="2398"/>
      <c r="PLR37" s="2399"/>
      <c r="PLS37" s="2399"/>
      <c r="PLT37" s="2399"/>
      <c r="PLU37" s="2399"/>
      <c r="PLV37" s="2399"/>
      <c r="PLW37" s="2399"/>
      <c r="PLX37" s="2399"/>
      <c r="PLY37" s="2399"/>
      <c r="PLZ37" s="2399"/>
      <c r="PMA37" s="2399"/>
      <c r="PMB37" s="2399"/>
      <c r="PMC37" s="2399"/>
      <c r="PMD37" s="2399"/>
      <c r="PME37" s="2399"/>
      <c r="PMF37" s="2399"/>
      <c r="PMG37" s="2399"/>
      <c r="PMH37" s="2399"/>
      <c r="PMI37" s="2399"/>
      <c r="PMJ37" s="2399"/>
      <c r="PMK37" s="2397"/>
      <c r="PML37" s="2400"/>
      <c r="PMM37" s="2396"/>
      <c r="PMN37" s="2396"/>
      <c r="PMO37" s="2396"/>
      <c r="PMP37" s="2397"/>
      <c r="PMQ37" s="2398"/>
      <c r="PMR37" s="2398"/>
      <c r="PMS37" s="2398"/>
      <c r="PMT37" s="2398"/>
      <c r="PMU37" s="2398"/>
      <c r="PMV37" s="2398"/>
      <c r="PMW37" s="2398"/>
      <c r="PMX37" s="2398"/>
      <c r="PMY37" s="2398"/>
      <c r="PMZ37" s="2398"/>
      <c r="PNA37" s="2398"/>
      <c r="PNB37" s="2398"/>
      <c r="PNC37" s="2398"/>
      <c r="PND37" s="2398"/>
      <c r="PNE37" s="2398"/>
      <c r="PNF37" s="2398"/>
      <c r="PNG37" s="2398"/>
      <c r="PNH37" s="2398"/>
      <c r="PNI37" s="2398"/>
      <c r="PNJ37" s="2398"/>
      <c r="PNK37" s="2399"/>
      <c r="PNL37" s="2399"/>
      <c r="PNM37" s="2399"/>
      <c r="PNN37" s="2399"/>
      <c r="PNO37" s="2399"/>
      <c r="PNP37" s="2399"/>
      <c r="PNQ37" s="2399"/>
      <c r="PNR37" s="2399"/>
      <c r="PNS37" s="2399"/>
      <c r="PNT37" s="2399"/>
      <c r="PNU37" s="2399"/>
      <c r="PNV37" s="2399"/>
      <c r="PNW37" s="2399"/>
      <c r="PNX37" s="2399"/>
      <c r="PNY37" s="2399"/>
      <c r="PNZ37" s="2399"/>
      <c r="POA37" s="2399"/>
      <c r="POB37" s="2399"/>
      <c r="POC37" s="2399"/>
      <c r="POD37" s="2397"/>
      <c r="POE37" s="2400"/>
      <c r="POF37" s="2396"/>
      <c r="POG37" s="2396"/>
      <c r="POH37" s="2396"/>
      <c r="POI37" s="2397"/>
      <c r="POJ37" s="2398"/>
      <c r="POK37" s="2398"/>
      <c r="POL37" s="2398"/>
      <c r="POM37" s="2398"/>
      <c r="PON37" s="2398"/>
      <c r="POO37" s="2398"/>
      <c r="POP37" s="2398"/>
      <c r="POQ37" s="2398"/>
      <c r="POR37" s="2398"/>
      <c r="POS37" s="2398"/>
      <c r="POT37" s="2398"/>
      <c r="POU37" s="2398"/>
      <c r="POV37" s="2398"/>
      <c r="POW37" s="2398"/>
      <c r="POX37" s="2398"/>
      <c r="POY37" s="2398"/>
      <c r="POZ37" s="2398"/>
      <c r="PPA37" s="2398"/>
      <c r="PPB37" s="2398"/>
      <c r="PPC37" s="2398"/>
      <c r="PPD37" s="2399"/>
      <c r="PPE37" s="2399"/>
      <c r="PPF37" s="2399"/>
      <c r="PPG37" s="2399"/>
      <c r="PPH37" s="2399"/>
      <c r="PPI37" s="2399"/>
      <c r="PPJ37" s="2399"/>
      <c r="PPK37" s="2399"/>
      <c r="PPL37" s="2399"/>
      <c r="PPM37" s="2399"/>
      <c r="PPN37" s="2399"/>
      <c r="PPO37" s="2399"/>
      <c r="PPP37" s="2399"/>
      <c r="PPQ37" s="2399"/>
      <c r="PPR37" s="2399"/>
      <c r="PPS37" s="2399"/>
      <c r="PPT37" s="2399"/>
      <c r="PPU37" s="2399"/>
      <c r="PPV37" s="2399"/>
      <c r="PPW37" s="2397"/>
      <c r="PPX37" s="2400"/>
      <c r="PPY37" s="2396"/>
      <c r="PPZ37" s="2396"/>
      <c r="PQA37" s="2396"/>
      <c r="PQB37" s="2397"/>
      <c r="PQC37" s="2398"/>
      <c r="PQD37" s="2398"/>
      <c r="PQE37" s="2398"/>
      <c r="PQF37" s="2398"/>
      <c r="PQG37" s="2398"/>
      <c r="PQH37" s="2398"/>
      <c r="PQI37" s="2398"/>
      <c r="PQJ37" s="2398"/>
      <c r="PQK37" s="2398"/>
      <c r="PQL37" s="2398"/>
      <c r="PQM37" s="2398"/>
      <c r="PQN37" s="2398"/>
      <c r="PQO37" s="2398"/>
      <c r="PQP37" s="2398"/>
      <c r="PQQ37" s="2398"/>
      <c r="PQR37" s="2398"/>
      <c r="PQS37" s="2398"/>
      <c r="PQT37" s="2398"/>
      <c r="PQU37" s="2398"/>
      <c r="PQV37" s="2398"/>
      <c r="PQW37" s="2399"/>
      <c r="PQX37" s="2399"/>
      <c r="PQY37" s="2399"/>
      <c r="PQZ37" s="2399"/>
      <c r="PRA37" s="2399"/>
      <c r="PRB37" s="2399"/>
      <c r="PRC37" s="2399"/>
      <c r="PRD37" s="2399"/>
      <c r="PRE37" s="2399"/>
      <c r="PRF37" s="2399"/>
      <c r="PRG37" s="2399"/>
      <c r="PRH37" s="2399"/>
      <c r="PRI37" s="2399"/>
      <c r="PRJ37" s="2399"/>
      <c r="PRK37" s="2399"/>
      <c r="PRL37" s="2399"/>
      <c r="PRM37" s="2399"/>
      <c r="PRN37" s="2399"/>
      <c r="PRO37" s="2399"/>
      <c r="PRP37" s="2397"/>
      <c r="PRQ37" s="2400"/>
      <c r="PRR37" s="2396"/>
      <c r="PRS37" s="2396"/>
      <c r="PRT37" s="2396"/>
      <c r="PRU37" s="2397"/>
      <c r="PRV37" s="2398"/>
      <c r="PRW37" s="2398"/>
      <c r="PRX37" s="2398"/>
      <c r="PRY37" s="2398"/>
      <c r="PRZ37" s="2398"/>
      <c r="PSA37" s="2398"/>
      <c r="PSB37" s="2398"/>
      <c r="PSC37" s="2398"/>
      <c r="PSD37" s="2398"/>
      <c r="PSE37" s="2398"/>
      <c r="PSF37" s="2398"/>
      <c r="PSG37" s="2398"/>
      <c r="PSH37" s="2398"/>
      <c r="PSI37" s="2398"/>
      <c r="PSJ37" s="2398"/>
      <c r="PSK37" s="2398"/>
      <c r="PSL37" s="2398"/>
      <c r="PSM37" s="2398"/>
      <c r="PSN37" s="2398"/>
      <c r="PSO37" s="2398"/>
      <c r="PSP37" s="2399"/>
      <c r="PSQ37" s="2399"/>
      <c r="PSR37" s="2399"/>
      <c r="PSS37" s="2399"/>
      <c r="PST37" s="2399"/>
      <c r="PSU37" s="2399"/>
      <c r="PSV37" s="2399"/>
      <c r="PSW37" s="2399"/>
      <c r="PSX37" s="2399"/>
      <c r="PSY37" s="2399"/>
      <c r="PSZ37" s="2399"/>
      <c r="PTA37" s="2399"/>
      <c r="PTB37" s="2399"/>
      <c r="PTC37" s="2399"/>
      <c r="PTD37" s="2399"/>
      <c r="PTE37" s="2399"/>
      <c r="PTF37" s="2399"/>
      <c r="PTG37" s="2399"/>
      <c r="PTH37" s="2399"/>
      <c r="PTI37" s="2397"/>
      <c r="PTJ37" s="2400"/>
      <c r="PTK37" s="2396"/>
      <c r="PTL37" s="2396"/>
      <c r="PTM37" s="2396"/>
      <c r="PTN37" s="2397"/>
      <c r="PTO37" s="2398"/>
      <c r="PTP37" s="2398"/>
      <c r="PTQ37" s="2398"/>
      <c r="PTR37" s="2398"/>
      <c r="PTS37" s="2398"/>
      <c r="PTT37" s="2398"/>
      <c r="PTU37" s="2398"/>
      <c r="PTV37" s="2398"/>
      <c r="PTW37" s="2398"/>
      <c r="PTX37" s="2398"/>
      <c r="PTY37" s="2398"/>
      <c r="PTZ37" s="2398"/>
      <c r="PUA37" s="2398"/>
      <c r="PUB37" s="2398"/>
      <c r="PUC37" s="2398"/>
      <c r="PUD37" s="2398"/>
      <c r="PUE37" s="2398"/>
      <c r="PUF37" s="2398"/>
      <c r="PUG37" s="2398"/>
      <c r="PUH37" s="2398"/>
      <c r="PUI37" s="2399"/>
      <c r="PUJ37" s="2399"/>
      <c r="PUK37" s="2399"/>
      <c r="PUL37" s="2399"/>
      <c r="PUM37" s="2399"/>
      <c r="PUN37" s="2399"/>
      <c r="PUO37" s="2399"/>
      <c r="PUP37" s="2399"/>
      <c r="PUQ37" s="2399"/>
      <c r="PUR37" s="2399"/>
      <c r="PUS37" s="2399"/>
      <c r="PUT37" s="2399"/>
      <c r="PUU37" s="2399"/>
      <c r="PUV37" s="2399"/>
      <c r="PUW37" s="2399"/>
      <c r="PUX37" s="2399"/>
      <c r="PUY37" s="2399"/>
      <c r="PUZ37" s="2399"/>
      <c r="PVA37" s="2399"/>
      <c r="PVB37" s="2397"/>
      <c r="PVC37" s="2400"/>
      <c r="PVD37" s="2396"/>
      <c r="PVE37" s="2396"/>
      <c r="PVF37" s="2396"/>
      <c r="PVG37" s="2397"/>
      <c r="PVH37" s="2398"/>
      <c r="PVI37" s="2398"/>
      <c r="PVJ37" s="2398"/>
      <c r="PVK37" s="2398"/>
      <c r="PVL37" s="2398"/>
      <c r="PVM37" s="2398"/>
      <c r="PVN37" s="2398"/>
      <c r="PVO37" s="2398"/>
      <c r="PVP37" s="2398"/>
      <c r="PVQ37" s="2398"/>
      <c r="PVR37" s="2398"/>
      <c r="PVS37" s="2398"/>
      <c r="PVT37" s="2398"/>
      <c r="PVU37" s="2398"/>
      <c r="PVV37" s="2398"/>
      <c r="PVW37" s="2398"/>
      <c r="PVX37" s="2398"/>
      <c r="PVY37" s="2398"/>
      <c r="PVZ37" s="2398"/>
      <c r="PWA37" s="2398"/>
      <c r="PWB37" s="2399"/>
      <c r="PWC37" s="2399"/>
      <c r="PWD37" s="2399"/>
      <c r="PWE37" s="2399"/>
      <c r="PWF37" s="2399"/>
      <c r="PWG37" s="2399"/>
      <c r="PWH37" s="2399"/>
      <c r="PWI37" s="2399"/>
      <c r="PWJ37" s="2399"/>
      <c r="PWK37" s="2399"/>
      <c r="PWL37" s="2399"/>
      <c r="PWM37" s="2399"/>
      <c r="PWN37" s="2399"/>
      <c r="PWO37" s="2399"/>
      <c r="PWP37" s="2399"/>
      <c r="PWQ37" s="2399"/>
      <c r="PWR37" s="2399"/>
      <c r="PWS37" s="2399"/>
      <c r="PWT37" s="2399"/>
      <c r="PWU37" s="2397"/>
      <c r="PWV37" s="2400"/>
      <c r="PWW37" s="2396"/>
      <c r="PWX37" s="2396"/>
      <c r="PWY37" s="2396"/>
      <c r="PWZ37" s="2397"/>
      <c r="PXA37" s="2398"/>
      <c r="PXB37" s="2398"/>
      <c r="PXC37" s="2398"/>
      <c r="PXD37" s="2398"/>
      <c r="PXE37" s="2398"/>
      <c r="PXF37" s="2398"/>
      <c r="PXG37" s="2398"/>
      <c r="PXH37" s="2398"/>
      <c r="PXI37" s="2398"/>
      <c r="PXJ37" s="2398"/>
      <c r="PXK37" s="2398"/>
      <c r="PXL37" s="2398"/>
      <c r="PXM37" s="2398"/>
      <c r="PXN37" s="2398"/>
      <c r="PXO37" s="2398"/>
      <c r="PXP37" s="2398"/>
      <c r="PXQ37" s="2398"/>
      <c r="PXR37" s="2398"/>
      <c r="PXS37" s="2398"/>
      <c r="PXT37" s="2398"/>
      <c r="PXU37" s="2399"/>
      <c r="PXV37" s="2399"/>
      <c r="PXW37" s="2399"/>
      <c r="PXX37" s="2399"/>
      <c r="PXY37" s="2399"/>
      <c r="PXZ37" s="2399"/>
      <c r="PYA37" s="2399"/>
      <c r="PYB37" s="2399"/>
      <c r="PYC37" s="2399"/>
      <c r="PYD37" s="2399"/>
      <c r="PYE37" s="2399"/>
      <c r="PYF37" s="2399"/>
      <c r="PYG37" s="2399"/>
      <c r="PYH37" s="2399"/>
      <c r="PYI37" s="2399"/>
      <c r="PYJ37" s="2399"/>
      <c r="PYK37" s="2399"/>
      <c r="PYL37" s="2399"/>
      <c r="PYM37" s="2399"/>
      <c r="PYN37" s="2397"/>
      <c r="PYO37" s="2400"/>
      <c r="PYP37" s="2396"/>
      <c r="PYQ37" s="2396"/>
      <c r="PYR37" s="2396"/>
      <c r="PYS37" s="2397"/>
      <c r="PYT37" s="2398"/>
      <c r="PYU37" s="2398"/>
      <c r="PYV37" s="2398"/>
      <c r="PYW37" s="2398"/>
      <c r="PYX37" s="2398"/>
      <c r="PYY37" s="2398"/>
      <c r="PYZ37" s="2398"/>
      <c r="PZA37" s="2398"/>
      <c r="PZB37" s="2398"/>
      <c r="PZC37" s="2398"/>
      <c r="PZD37" s="2398"/>
      <c r="PZE37" s="2398"/>
      <c r="PZF37" s="2398"/>
      <c r="PZG37" s="2398"/>
      <c r="PZH37" s="2398"/>
      <c r="PZI37" s="2398"/>
      <c r="PZJ37" s="2398"/>
      <c r="PZK37" s="2398"/>
      <c r="PZL37" s="2398"/>
      <c r="PZM37" s="2398"/>
      <c r="PZN37" s="2399"/>
      <c r="PZO37" s="2399"/>
      <c r="PZP37" s="2399"/>
      <c r="PZQ37" s="2399"/>
      <c r="PZR37" s="2399"/>
      <c r="PZS37" s="2399"/>
      <c r="PZT37" s="2399"/>
      <c r="PZU37" s="2399"/>
      <c r="PZV37" s="2399"/>
      <c r="PZW37" s="2399"/>
      <c r="PZX37" s="2399"/>
      <c r="PZY37" s="2399"/>
      <c r="PZZ37" s="2399"/>
      <c r="QAA37" s="2399"/>
      <c r="QAB37" s="2399"/>
      <c r="QAC37" s="2399"/>
      <c r="QAD37" s="2399"/>
      <c r="QAE37" s="2399"/>
      <c r="QAF37" s="2399"/>
      <c r="QAG37" s="2397"/>
      <c r="QAH37" s="2400"/>
      <c r="QAI37" s="2396"/>
      <c r="QAJ37" s="2396"/>
      <c r="QAK37" s="2396"/>
      <c r="QAL37" s="2397"/>
      <c r="QAM37" s="2398"/>
      <c r="QAN37" s="2398"/>
      <c r="QAO37" s="2398"/>
      <c r="QAP37" s="2398"/>
      <c r="QAQ37" s="2398"/>
      <c r="QAR37" s="2398"/>
      <c r="QAS37" s="2398"/>
      <c r="QAT37" s="2398"/>
      <c r="QAU37" s="2398"/>
      <c r="QAV37" s="2398"/>
      <c r="QAW37" s="2398"/>
      <c r="QAX37" s="2398"/>
      <c r="QAY37" s="2398"/>
      <c r="QAZ37" s="2398"/>
      <c r="QBA37" s="2398"/>
      <c r="QBB37" s="2398"/>
      <c r="QBC37" s="2398"/>
      <c r="QBD37" s="2398"/>
      <c r="QBE37" s="2398"/>
      <c r="QBF37" s="2398"/>
      <c r="QBG37" s="2399"/>
      <c r="QBH37" s="2399"/>
      <c r="QBI37" s="2399"/>
      <c r="QBJ37" s="2399"/>
      <c r="QBK37" s="2399"/>
      <c r="QBL37" s="2399"/>
      <c r="QBM37" s="2399"/>
      <c r="QBN37" s="2399"/>
      <c r="QBO37" s="2399"/>
      <c r="QBP37" s="2399"/>
      <c r="QBQ37" s="2399"/>
      <c r="QBR37" s="2399"/>
      <c r="QBS37" s="2399"/>
      <c r="QBT37" s="2399"/>
      <c r="QBU37" s="2399"/>
      <c r="QBV37" s="2399"/>
      <c r="QBW37" s="2399"/>
      <c r="QBX37" s="2399"/>
      <c r="QBY37" s="2399"/>
      <c r="QBZ37" s="2397"/>
      <c r="QCA37" s="2400"/>
      <c r="QCB37" s="2396"/>
      <c r="QCC37" s="2396"/>
      <c r="QCD37" s="2396"/>
      <c r="QCE37" s="2397"/>
      <c r="QCF37" s="2398"/>
      <c r="QCG37" s="2398"/>
      <c r="QCH37" s="2398"/>
      <c r="QCI37" s="2398"/>
      <c r="QCJ37" s="2398"/>
      <c r="QCK37" s="2398"/>
      <c r="QCL37" s="2398"/>
      <c r="QCM37" s="2398"/>
      <c r="QCN37" s="2398"/>
      <c r="QCO37" s="2398"/>
      <c r="QCP37" s="2398"/>
      <c r="QCQ37" s="2398"/>
      <c r="QCR37" s="2398"/>
      <c r="QCS37" s="2398"/>
      <c r="QCT37" s="2398"/>
      <c r="QCU37" s="2398"/>
      <c r="QCV37" s="2398"/>
      <c r="QCW37" s="2398"/>
      <c r="QCX37" s="2398"/>
      <c r="QCY37" s="2398"/>
      <c r="QCZ37" s="2399"/>
      <c r="QDA37" s="2399"/>
      <c r="QDB37" s="2399"/>
      <c r="QDC37" s="2399"/>
      <c r="QDD37" s="2399"/>
      <c r="QDE37" s="2399"/>
      <c r="QDF37" s="2399"/>
      <c r="QDG37" s="2399"/>
      <c r="QDH37" s="2399"/>
      <c r="QDI37" s="2399"/>
      <c r="QDJ37" s="2399"/>
      <c r="QDK37" s="2399"/>
      <c r="QDL37" s="2399"/>
      <c r="QDM37" s="2399"/>
      <c r="QDN37" s="2399"/>
      <c r="QDO37" s="2399"/>
      <c r="QDP37" s="2399"/>
      <c r="QDQ37" s="2399"/>
      <c r="QDR37" s="2399"/>
      <c r="QDS37" s="2397"/>
      <c r="QDT37" s="2400"/>
      <c r="QDU37" s="2396"/>
      <c r="QDV37" s="2396"/>
      <c r="QDW37" s="2396"/>
      <c r="QDX37" s="2397"/>
      <c r="QDY37" s="2398"/>
      <c r="QDZ37" s="2398"/>
      <c r="QEA37" s="2398"/>
      <c r="QEB37" s="2398"/>
      <c r="QEC37" s="2398"/>
      <c r="QED37" s="2398"/>
      <c r="QEE37" s="2398"/>
      <c r="QEF37" s="2398"/>
      <c r="QEG37" s="2398"/>
      <c r="QEH37" s="2398"/>
      <c r="QEI37" s="2398"/>
      <c r="QEJ37" s="2398"/>
      <c r="QEK37" s="2398"/>
      <c r="QEL37" s="2398"/>
      <c r="QEM37" s="2398"/>
      <c r="QEN37" s="2398"/>
      <c r="QEO37" s="2398"/>
      <c r="QEP37" s="2398"/>
      <c r="QEQ37" s="2398"/>
      <c r="QER37" s="2398"/>
      <c r="QES37" s="2399"/>
      <c r="QET37" s="2399"/>
      <c r="QEU37" s="2399"/>
      <c r="QEV37" s="2399"/>
      <c r="QEW37" s="2399"/>
      <c r="QEX37" s="2399"/>
      <c r="QEY37" s="2399"/>
      <c r="QEZ37" s="2399"/>
      <c r="QFA37" s="2399"/>
      <c r="QFB37" s="2399"/>
      <c r="QFC37" s="2399"/>
      <c r="QFD37" s="2399"/>
      <c r="QFE37" s="2399"/>
      <c r="QFF37" s="2399"/>
      <c r="QFG37" s="2399"/>
      <c r="QFH37" s="2399"/>
      <c r="QFI37" s="2399"/>
      <c r="QFJ37" s="2399"/>
      <c r="QFK37" s="2399"/>
      <c r="QFL37" s="2397"/>
      <c r="QFM37" s="2400"/>
      <c r="QFN37" s="2396"/>
      <c r="QFO37" s="2396"/>
      <c r="QFP37" s="2396"/>
      <c r="QFQ37" s="2397"/>
      <c r="QFR37" s="2398"/>
      <c r="QFS37" s="2398"/>
      <c r="QFT37" s="2398"/>
      <c r="QFU37" s="2398"/>
      <c r="QFV37" s="2398"/>
      <c r="QFW37" s="2398"/>
      <c r="QFX37" s="2398"/>
      <c r="QFY37" s="2398"/>
      <c r="QFZ37" s="2398"/>
      <c r="QGA37" s="2398"/>
      <c r="QGB37" s="2398"/>
      <c r="QGC37" s="2398"/>
      <c r="QGD37" s="2398"/>
      <c r="QGE37" s="2398"/>
      <c r="QGF37" s="2398"/>
      <c r="QGG37" s="2398"/>
      <c r="QGH37" s="2398"/>
      <c r="QGI37" s="2398"/>
      <c r="QGJ37" s="2398"/>
      <c r="QGK37" s="2398"/>
      <c r="QGL37" s="2399"/>
      <c r="QGM37" s="2399"/>
      <c r="QGN37" s="2399"/>
      <c r="QGO37" s="2399"/>
      <c r="QGP37" s="2399"/>
      <c r="QGQ37" s="2399"/>
      <c r="QGR37" s="2399"/>
      <c r="QGS37" s="2399"/>
      <c r="QGT37" s="2399"/>
      <c r="QGU37" s="2399"/>
      <c r="QGV37" s="2399"/>
      <c r="QGW37" s="2399"/>
      <c r="QGX37" s="2399"/>
      <c r="QGY37" s="2399"/>
      <c r="QGZ37" s="2399"/>
      <c r="QHA37" s="2399"/>
      <c r="QHB37" s="2399"/>
      <c r="QHC37" s="2399"/>
      <c r="QHD37" s="2399"/>
      <c r="QHE37" s="2397"/>
      <c r="QHF37" s="2400"/>
      <c r="QHG37" s="2396"/>
      <c r="QHH37" s="2396"/>
      <c r="QHI37" s="2396"/>
      <c r="QHJ37" s="2397"/>
      <c r="QHK37" s="2398"/>
      <c r="QHL37" s="2398"/>
      <c r="QHM37" s="2398"/>
      <c r="QHN37" s="2398"/>
      <c r="QHO37" s="2398"/>
      <c r="QHP37" s="2398"/>
      <c r="QHQ37" s="2398"/>
      <c r="QHR37" s="2398"/>
      <c r="QHS37" s="2398"/>
      <c r="QHT37" s="2398"/>
      <c r="QHU37" s="2398"/>
      <c r="QHV37" s="2398"/>
      <c r="QHW37" s="2398"/>
      <c r="QHX37" s="2398"/>
      <c r="QHY37" s="2398"/>
      <c r="QHZ37" s="2398"/>
      <c r="QIA37" s="2398"/>
      <c r="QIB37" s="2398"/>
      <c r="QIC37" s="2398"/>
      <c r="QID37" s="2398"/>
      <c r="QIE37" s="2399"/>
      <c r="QIF37" s="2399"/>
      <c r="QIG37" s="2399"/>
      <c r="QIH37" s="2399"/>
      <c r="QII37" s="2399"/>
      <c r="QIJ37" s="2399"/>
      <c r="QIK37" s="2399"/>
      <c r="QIL37" s="2399"/>
      <c r="QIM37" s="2399"/>
      <c r="QIN37" s="2399"/>
      <c r="QIO37" s="2399"/>
      <c r="QIP37" s="2399"/>
      <c r="QIQ37" s="2399"/>
      <c r="QIR37" s="2399"/>
      <c r="QIS37" s="2399"/>
      <c r="QIT37" s="2399"/>
      <c r="QIU37" s="2399"/>
      <c r="QIV37" s="2399"/>
      <c r="QIW37" s="2399"/>
      <c r="QIX37" s="2397"/>
      <c r="QIY37" s="2400"/>
      <c r="QIZ37" s="2396"/>
      <c r="QJA37" s="2396"/>
      <c r="QJB37" s="2396"/>
      <c r="QJC37" s="2397"/>
      <c r="QJD37" s="2398"/>
      <c r="QJE37" s="2398"/>
      <c r="QJF37" s="2398"/>
      <c r="QJG37" s="2398"/>
      <c r="QJH37" s="2398"/>
      <c r="QJI37" s="2398"/>
      <c r="QJJ37" s="2398"/>
      <c r="QJK37" s="2398"/>
      <c r="QJL37" s="2398"/>
      <c r="QJM37" s="2398"/>
      <c r="QJN37" s="2398"/>
      <c r="QJO37" s="2398"/>
      <c r="QJP37" s="2398"/>
      <c r="QJQ37" s="2398"/>
      <c r="QJR37" s="2398"/>
      <c r="QJS37" s="2398"/>
      <c r="QJT37" s="2398"/>
      <c r="QJU37" s="2398"/>
      <c r="QJV37" s="2398"/>
      <c r="QJW37" s="2398"/>
      <c r="QJX37" s="2399"/>
      <c r="QJY37" s="2399"/>
      <c r="QJZ37" s="2399"/>
      <c r="QKA37" s="2399"/>
      <c r="QKB37" s="2399"/>
      <c r="QKC37" s="2399"/>
      <c r="QKD37" s="2399"/>
      <c r="QKE37" s="2399"/>
      <c r="QKF37" s="2399"/>
      <c r="QKG37" s="2399"/>
      <c r="QKH37" s="2399"/>
      <c r="QKI37" s="2399"/>
      <c r="QKJ37" s="2399"/>
      <c r="QKK37" s="2399"/>
      <c r="QKL37" s="2399"/>
      <c r="QKM37" s="2399"/>
      <c r="QKN37" s="2399"/>
      <c r="QKO37" s="2399"/>
      <c r="QKP37" s="2399"/>
      <c r="QKQ37" s="2397"/>
      <c r="QKR37" s="2400"/>
      <c r="QKS37" s="2396"/>
      <c r="QKT37" s="2396"/>
      <c r="QKU37" s="2396"/>
      <c r="QKV37" s="2397"/>
      <c r="QKW37" s="2398"/>
      <c r="QKX37" s="2398"/>
      <c r="QKY37" s="2398"/>
      <c r="QKZ37" s="2398"/>
      <c r="QLA37" s="2398"/>
      <c r="QLB37" s="2398"/>
      <c r="QLC37" s="2398"/>
      <c r="QLD37" s="2398"/>
      <c r="QLE37" s="2398"/>
      <c r="QLF37" s="2398"/>
      <c r="QLG37" s="2398"/>
      <c r="QLH37" s="2398"/>
      <c r="QLI37" s="2398"/>
      <c r="QLJ37" s="2398"/>
      <c r="QLK37" s="2398"/>
      <c r="QLL37" s="2398"/>
      <c r="QLM37" s="2398"/>
      <c r="QLN37" s="2398"/>
      <c r="QLO37" s="2398"/>
      <c r="QLP37" s="2398"/>
      <c r="QLQ37" s="2399"/>
      <c r="QLR37" s="2399"/>
      <c r="QLS37" s="2399"/>
      <c r="QLT37" s="2399"/>
      <c r="QLU37" s="2399"/>
      <c r="QLV37" s="2399"/>
      <c r="QLW37" s="2399"/>
      <c r="QLX37" s="2399"/>
      <c r="QLY37" s="2399"/>
      <c r="QLZ37" s="2399"/>
      <c r="QMA37" s="2399"/>
      <c r="QMB37" s="2399"/>
      <c r="QMC37" s="2399"/>
      <c r="QMD37" s="2399"/>
      <c r="QME37" s="2399"/>
      <c r="QMF37" s="2399"/>
      <c r="QMG37" s="2399"/>
      <c r="QMH37" s="2399"/>
      <c r="QMI37" s="2399"/>
      <c r="QMJ37" s="2397"/>
      <c r="QMK37" s="2400"/>
      <c r="QML37" s="2396"/>
      <c r="QMM37" s="2396"/>
      <c r="QMN37" s="2396"/>
      <c r="QMO37" s="2397"/>
      <c r="QMP37" s="2398"/>
      <c r="QMQ37" s="2398"/>
      <c r="QMR37" s="2398"/>
      <c r="QMS37" s="2398"/>
      <c r="QMT37" s="2398"/>
      <c r="QMU37" s="2398"/>
      <c r="QMV37" s="2398"/>
      <c r="QMW37" s="2398"/>
      <c r="QMX37" s="2398"/>
      <c r="QMY37" s="2398"/>
      <c r="QMZ37" s="2398"/>
      <c r="QNA37" s="2398"/>
      <c r="QNB37" s="2398"/>
      <c r="QNC37" s="2398"/>
      <c r="QND37" s="2398"/>
      <c r="QNE37" s="2398"/>
      <c r="QNF37" s="2398"/>
      <c r="QNG37" s="2398"/>
      <c r="QNH37" s="2398"/>
      <c r="QNI37" s="2398"/>
      <c r="QNJ37" s="2399"/>
      <c r="QNK37" s="2399"/>
      <c r="QNL37" s="2399"/>
      <c r="QNM37" s="2399"/>
      <c r="QNN37" s="2399"/>
      <c r="QNO37" s="2399"/>
      <c r="QNP37" s="2399"/>
      <c r="QNQ37" s="2399"/>
      <c r="QNR37" s="2399"/>
      <c r="QNS37" s="2399"/>
      <c r="QNT37" s="2399"/>
      <c r="QNU37" s="2399"/>
      <c r="QNV37" s="2399"/>
      <c r="QNW37" s="2399"/>
      <c r="QNX37" s="2399"/>
      <c r="QNY37" s="2399"/>
      <c r="QNZ37" s="2399"/>
      <c r="QOA37" s="2399"/>
      <c r="QOB37" s="2399"/>
      <c r="QOC37" s="2397"/>
      <c r="QOD37" s="2400"/>
      <c r="QOE37" s="2396"/>
      <c r="QOF37" s="2396"/>
      <c r="QOG37" s="2396"/>
      <c r="QOH37" s="2397"/>
      <c r="QOI37" s="2398"/>
      <c r="QOJ37" s="2398"/>
      <c r="QOK37" s="2398"/>
      <c r="QOL37" s="2398"/>
      <c r="QOM37" s="2398"/>
      <c r="QON37" s="2398"/>
      <c r="QOO37" s="2398"/>
      <c r="QOP37" s="2398"/>
      <c r="QOQ37" s="2398"/>
      <c r="QOR37" s="2398"/>
      <c r="QOS37" s="2398"/>
      <c r="QOT37" s="2398"/>
      <c r="QOU37" s="2398"/>
      <c r="QOV37" s="2398"/>
      <c r="QOW37" s="2398"/>
      <c r="QOX37" s="2398"/>
      <c r="QOY37" s="2398"/>
      <c r="QOZ37" s="2398"/>
      <c r="QPA37" s="2398"/>
      <c r="QPB37" s="2398"/>
      <c r="QPC37" s="2399"/>
      <c r="QPD37" s="2399"/>
      <c r="QPE37" s="2399"/>
      <c r="QPF37" s="2399"/>
      <c r="QPG37" s="2399"/>
      <c r="QPH37" s="2399"/>
      <c r="QPI37" s="2399"/>
      <c r="QPJ37" s="2399"/>
      <c r="QPK37" s="2399"/>
      <c r="QPL37" s="2399"/>
      <c r="QPM37" s="2399"/>
      <c r="QPN37" s="2399"/>
      <c r="QPO37" s="2399"/>
      <c r="QPP37" s="2399"/>
      <c r="QPQ37" s="2399"/>
      <c r="QPR37" s="2399"/>
      <c r="QPS37" s="2399"/>
      <c r="QPT37" s="2399"/>
      <c r="QPU37" s="2399"/>
      <c r="QPV37" s="2397"/>
      <c r="QPW37" s="2400"/>
      <c r="QPX37" s="2396"/>
      <c r="QPY37" s="2396"/>
      <c r="QPZ37" s="2396"/>
      <c r="QQA37" s="2397"/>
      <c r="QQB37" s="2398"/>
      <c r="QQC37" s="2398"/>
      <c r="QQD37" s="2398"/>
      <c r="QQE37" s="2398"/>
      <c r="QQF37" s="2398"/>
      <c r="QQG37" s="2398"/>
      <c r="QQH37" s="2398"/>
      <c r="QQI37" s="2398"/>
      <c r="QQJ37" s="2398"/>
      <c r="QQK37" s="2398"/>
      <c r="QQL37" s="2398"/>
      <c r="QQM37" s="2398"/>
      <c r="QQN37" s="2398"/>
      <c r="QQO37" s="2398"/>
      <c r="QQP37" s="2398"/>
      <c r="QQQ37" s="2398"/>
      <c r="QQR37" s="2398"/>
      <c r="QQS37" s="2398"/>
      <c r="QQT37" s="2398"/>
      <c r="QQU37" s="2398"/>
      <c r="QQV37" s="2399"/>
      <c r="QQW37" s="2399"/>
      <c r="QQX37" s="2399"/>
      <c r="QQY37" s="2399"/>
      <c r="QQZ37" s="2399"/>
      <c r="QRA37" s="2399"/>
      <c r="QRB37" s="2399"/>
      <c r="QRC37" s="2399"/>
      <c r="QRD37" s="2399"/>
      <c r="QRE37" s="2399"/>
      <c r="QRF37" s="2399"/>
      <c r="QRG37" s="2399"/>
      <c r="QRH37" s="2399"/>
      <c r="QRI37" s="2399"/>
      <c r="QRJ37" s="2399"/>
      <c r="QRK37" s="2399"/>
      <c r="QRL37" s="2399"/>
      <c r="QRM37" s="2399"/>
      <c r="QRN37" s="2399"/>
      <c r="QRO37" s="2397"/>
      <c r="QRP37" s="2400"/>
      <c r="QRQ37" s="2396"/>
      <c r="QRR37" s="2396"/>
      <c r="QRS37" s="2396"/>
      <c r="QRT37" s="2397"/>
      <c r="QRU37" s="2398"/>
      <c r="QRV37" s="2398"/>
      <c r="QRW37" s="2398"/>
      <c r="QRX37" s="2398"/>
      <c r="QRY37" s="2398"/>
      <c r="QRZ37" s="2398"/>
      <c r="QSA37" s="2398"/>
      <c r="QSB37" s="2398"/>
      <c r="QSC37" s="2398"/>
      <c r="QSD37" s="2398"/>
      <c r="QSE37" s="2398"/>
      <c r="QSF37" s="2398"/>
      <c r="QSG37" s="2398"/>
      <c r="QSH37" s="2398"/>
      <c r="QSI37" s="2398"/>
      <c r="QSJ37" s="2398"/>
      <c r="QSK37" s="2398"/>
      <c r="QSL37" s="2398"/>
      <c r="QSM37" s="2398"/>
      <c r="QSN37" s="2398"/>
      <c r="QSO37" s="2399"/>
      <c r="QSP37" s="2399"/>
      <c r="QSQ37" s="2399"/>
      <c r="QSR37" s="2399"/>
      <c r="QSS37" s="2399"/>
      <c r="QST37" s="2399"/>
      <c r="QSU37" s="2399"/>
      <c r="QSV37" s="2399"/>
      <c r="QSW37" s="2399"/>
      <c r="QSX37" s="2399"/>
      <c r="QSY37" s="2399"/>
      <c r="QSZ37" s="2399"/>
      <c r="QTA37" s="2399"/>
      <c r="QTB37" s="2399"/>
      <c r="QTC37" s="2399"/>
      <c r="QTD37" s="2399"/>
      <c r="QTE37" s="2399"/>
      <c r="QTF37" s="2399"/>
      <c r="QTG37" s="2399"/>
      <c r="QTH37" s="2397"/>
      <c r="QTI37" s="2400"/>
      <c r="QTJ37" s="2396"/>
      <c r="QTK37" s="2396"/>
      <c r="QTL37" s="2396"/>
      <c r="QTM37" s="2397"/>
      <c r="QTN37" s="2398"/>
      <c r="QTO37" s="2398"/>
      <c r="QTP37" s="2398"/>
      <c r="QTQ37" s="2398"/>
      <c r="QTR37" s="2398"/>
      <c r="QTS37" s="2398"/>
      <c r="QTT37" s="2398"/>
      <c r="QTU37" s="2398"/>
      <c r="QTV37" s="2398"/>
      <c r="QTW37" s="2398"/>
      <c r="QTX37" s="2398"/>
      <c r="QTY37" s="2398"/>
      <c r="QTZ37" s="2398"/>
      <c r="QUA37" s="2398"/>
      <c r="QUB37" s="2398"/>
      <c r="QUC37" s="2398"/>
      <c r="QUD37" s="2398"/>
      <c r="QUE37" s="2398"/>
      <c r="QUF37" s="2398"/>
      <c r="QUG37" s="2398"/>
      <c r="QUH37" s="2399"/>
      <c r="QUI37" s="2399"/>
      <c r="QUJ37" s="2399"/>
      <c r="QUK37" s="2399"/>
      <c r="QUL37" s="2399"/>
      <c r="QUM37" s="2399"/>
      <c r="QUN37" s="2399"/>
      <c r="QUO37" s="2399"/>
      <c r="QUP37" s="2399"/>
      <c r="QUQ37" s="2399"/>
      <c r="QUR37" s="2399"/>
      <c r="QUS37" s="2399"/>
      <c r="QUT37" s="2399"/>
      <c r="QUU37" s="2399"/>
      <c r="QUV37" s="2399"/>
      <c r="QUW37" s="2399"/>
      <c r="QUX37" s="2399"/>
      <c r="QUY37" s="2399"/>
      <c r="QUZ37" s="2399"/>
      <c r="QVA37" s="2397"/>
      <c r="QVB37" s="2400"/>
      <c r="QVC37" s="2396"/>
      <c r="QVD37" s="2396"/>
      <c r="QVE37" s="2396"/>
      <c r="QVF37" s="2397"/>
      <c r="QVG37" s="2398"/>
      <c r="QVH37" s="2398"/>
      <c r="QVI37" s="2398"/>
      <c r="QVJ37" s="2398"/>
      <c r="QVK37" s="2398"/>
      <c r="QVL37" s="2398"/>
      <c r="QVM37" s="2398"/>
      <c r="QVN37" s="2398"/>
      <c r="QVO37" s="2398"/>
      <c r="QVP37" s="2398"/>
      <c r="QVQ37" s="2398"/>
      <c r="QVR37" s="2398"/>
      <c r="QVS37" s="2398"/>
      <c r="QVT37" s="2398"/>
      <c r="QVU37" s="2398"/>
      <c r="QVV37" s="2398"/>
      <c r="QVW37" s="2398"/>
      <c r="QVX37" s="2398"/>
      <c r="QVY37" s="2398"/>
      <c r="QVZ37" s="2398"/>
      <c r="QWA37" s="2399"/>
      <c r="QWB37" s="2399"/>
      <c r="QWC37" s="2399"/>
      <c r="QWD37" s="2399"/>
      <c r="QWE37" s="2399"/>
      <c r="QWF37" s="2399"/>
      <c r="QWG37" s="2399"/>
      <c r="QWH37" s="2399"/>
      <c r="QWI37" s="2399"/>
      <c r="QWJ37" s="2399"/>
      <c r="QWK37" s="2399"/>
      <c r="QWL37" s="2399"/>
      <c r="QWM37" s="2399"/>
      <c r="QWN37" s="2399"/>
      <c r="QWO37" s="2399"/>
      <c r="QWP37" s="2399"/>
      <c r="QWQ37" s="2399"/>
      <c r="QWR37" s="2399"/>
      <c r="QWS37" s="2399"/>
      <c r="QWT37" s="2397"/>
      <c r="QWU37" s="2400"/>
      <c r="QWV37" s="2396"/>
      <c r="QWW37" s="2396"/>
      <c r="QWX37" s="2396"/>
      <c r="QWY37" s="2397"/>
      <c r="QWZ37" s="2398"/>
      <c r="QXA37" s="2398"/>
      <c r="QXB37" s="2398"/>
      <c r="QXC37" s="2398"/>
      <c r="QXD37" s="2398"/>
      <c r="QXE37" s="2398"/>
      <c r="QXF37" s="2398"/>
      <c r="QXG37" s="2398"/>
      <c r="QXH37" s="2398"/>
      <c r="QXI37" s="2398"/>
      <c r="QXJ37" s="2398"/>
      <c r="QXK37" s="2398"/>
      <c r="QXL37" s="2398"/>
      <c r="QXM37" s="2398"/>
      <c r="QXN37" s="2398"/>
      <c r="QXO37" s="2398"/>
      <c r="QXP37" s="2398"/>
      <c r="QXQ37" s="2398"/>
      <c r="QXR37" s="2398"/>
      <c r="QXS37" s="2398"/>
      <c r="QXT37" s="2399"/>
      <c r="QXU37" s="2399"/>
      <c r="QXV37" s="2399"/>
      <c r="QXW37" s="2399"/>
      <c r="QXX37" s="2399"/>
      <c r="QXY37" s="2399"/>
      <c r="QXZ37" s="2399"/>
      <c r="QYA37" s="2399"/>
      <c r="QYB37" s="2399"/>
      <c r="QYC37" s="2399"/>
      <c r="QYD37" s="2399"/>
      <c r="QYE37" s="2399"/>
      <c r="QYF37" s="2399"/>
      <c r="QYG37" s="2399"/>
      <c r="QYH37" s="2399"/>
      <c r="QYI37" s="2399"/>
      <c r="QYJ37" s="2399"/>
      <c r="QYK37" s="2399"/>
      <c r="QYL37" s="2399"/>
      <c r="QYM37" s="2397"/>
      <c r="QYN37" s="2400"/>
      <c r="QYO37" s="2396"/>
      <c r="QYP37" s="2396"/>
      <c r="QYQ37" s="2396"/>
      <c r="QYR37" s="2397"/>
      <c r="QYS37" s="2398"/>
      <c r="QYT37" s="2398"/>
      <c r="QYU37" s="2398"/>
      <c r="QYV37" s="2398"/>
      <c r="QYW37" s="2398"/>
      <c r="QYX37" s="2398"/>
      <c r="QYY37" s="2398"/>
      <c r="QYZ37" s="2398"/>
      <c r="QZA37" s="2398"/>
      <c r="QZB37" s="2398"/>
      <c r="QZC37" s="2398"/>
      <c r="QZD37" s="2398"/>
      <c r="QZE37" s="2398"/>
      <c r="QZF37" s="2398"/>
      <c r="QZG37" s="2398"/>
      <c r="QZH37" s="2398"/>
      <c r="QZI37" s="2398"/>
      <c r="QZJ37" s="2398"/>
      <c r="QZK37" s="2398"/>
      <c r="QZL37" s="2398"/>
      <c r="QZM37" s="2399"/>
      <c r="QZN37" s="2399"/>
      <c r="QZO37" s="2399"/>
      <c r="QZP37" s="2399"/>
      <c r="QZQ37" s="2399"/>
      <c r="QZR37" s="2399"/>
      <c r="QZS37" s="2399"/>
      <c r="QZT37" s="2399"/>
      <c r="QZU37" s="2399"/>
      <c r="QZV37" s="2399"/>
      <c r="QZW37" s="2399"/>
      <c r="QZX37" s="2399"/>
      <c r="QZY37" s="2399"/>
      <c r="QZZ37" s="2399"/>
      <c r="RAA37" s="2399"/>
      <c r="RAB37" s="2399"/>
      <c r="RAC37" s="2399"/>
      <c r="RAD37" s="2399"/>
      <c r="RAE37" s="2399"/>
      <c r="RAF37" s="2397"/>
      <c r="RAG37" s="2400"/>
      <c r="RAH37" s="2396"/>
      <c r="RAI37" s="2396"/>
      <c r="RAJ37" s="2396"/>
      <c r="RAK37" s="2397"/>
      <c r="RAL37" s="2398"/>
      <c r="RAM37" s="2398"/>
      <c r="RAN37" s="2398"/>
      <c r="RAO37" s="2398"/>
      <c r="RAP37" s="2398"/>
      <c r="RAQ37" s="2398"/>
      <c r="RAR37" s="2398"/>
      <c r="RAS37" s="2398"/>
      <c r="RAT37" s="2398"/>
      <c r="RAU37" s="2398"/>
      <c r="RAV37" s="2398"/>
      <c r="RAW37" s="2398"/>
      <c r="RAX37" s="2398"/>
      <c r="RAY37" s="2398"/>
      <c r="RAZ37" s="2398"/>
      <c r="RBA37" s="2398"/>
      <c r="RBB37" s="2398"/>
      <c r="RBC37" s="2398"/>
      <c r="RBD37" s="2398"/>
      <c r="RBE37" s="2398"/>
      <c r="RBF37" s="2399"/>
      <c r="RBG37" s="2399"/>
      <c r="RBH37" s="2399"/>
      <c r="RBI37" s="2399"/>
      <c r="RBJ37" s="2399"/>
      <c r="RBK37" s="2399"/>
      <c r="RBL37" s="2399"/>
      <c r="RBM37" s="2399"/>
      <c r="RBN37" s="2399"/>
      <c r="RBO37" s="2399"/>
      <c r="RBP37" s="2399"/>
      <c r="RBQ37" s="2399"/>
      <c r="RBR37" s="2399"/>
      <c r="RBS37" s="2399"/>
      <c r="RBT37" s="2399"/>
      <c r="RBU37" s="2399"/>
      <c r="RBV37" s="2399"/>
      <c r="RBW37" s="2399"/>
      <c r="RBX37" s="2399"/>
      <c r="RBY37" s="2397"/>
      <c r="RBZ37" s="2400"/>
      <c r="RCA37" s="2396"/>
      <c r="RCB37" s="2396"/>
      <c r="RCC37" s="2396"/>
      <c r="RCD37" s="2397"/>
      <c r="RCE37" s="2398"/>
      <c r="RCF37" s="2398"/>
      <c r="RCG37" s="2398"/>
      <c r="RCH37" s="2398"/>
      <c r="RCI37" s="2398"/>
      <c r="RCJ37" s="2398"/>
      <c r="RCK37" s="2398"/>
      <c r="RCL37" s="2398"/>
      <c r="RCM37" s="2398"/>
      <c r="RCN37" s="2398"/>
      <c r="RCO37" s="2398"/>
      <c r="RCP37" s="2398"/>
      <c r="RCQ37" s="2398"/>
      <c r="RCR37" s="2398"/>
      <c r="RCS37" s="2398"/>
      <c r="RCT37" s="2398"/>
      <c r="RCU37" s="2398"/>
      <c r="RCV37" s="2398"/>
      <c r="RCW37" s="2398"/>
      <c r="RCX37" s="2398"/>
      <c r="RCY37" s="2399"/>
      <c r="RCZ37" s="2399"/>
      <c r="RDA37" s="2399"/>
      <c r="RDB37" s="2399"/>
      <c r="RDC37" s="2399"/>
      <c r="RDD37" s="2399"/>
      <c r="RDE37" s="2399"/>
      <c r="RDF37" s="2399"/>
      <c r="RDG37" s="2399"/>
      <c r="RDH37" s="2399"/>
      <c r="RDI37" s="2399"/>
      <c r="RDJ37" s="2399"/>
      <c r="RDK37" s="2399"/>
      <c r="RDL37" s="2399"/>
      <c r="RDM37" s="2399"/>
      <c r="RDN37" s="2399"/>
      <c r="RDO37" s="2399"/>
      <c r="RDP37" s="2399"/>
      <c r="RDQ37" s="2399"/>
      <c r="RDR37" s="2397"/>
      <c r="RDS37" s="2400"/>
      <c r="RDT37" s="2396"/>
      <c r="RDU37" s="2396"/>
      <c r="RDV37" s="2396"/>
      <c r="RDW37" s="2397"/>
      <c r="RDX37" s="2398"/>
      <c r="RDY37" s="2398"/>
      <c r="RDZ37" s="2398"/>
      <c r="REA37" s="2398"/>
      <c r="REB37" s="2398"/>
      <c r="REC37" s="2398"/>
      <c r="RED37" s="2398"/>
      <c r="REE37" s="2398"/>
      <c r="REF37" s="2398"/>
      <c r="REG37" s="2398"/>
      <c r="REH37" s="2398"/>
      <c r="REI37" s="2398"/>
      <c r="REJ37" s="2398"/>
      <c r="REK37" s="2398"/>
      <c r="REL37" s="2398"/>
      <c r="REM37" s="2398"/>
      <c r="REN37" s="2398"/>
      <c r="REO37" s="2398"/>
      <c r="REP37" s="2398"/>
      <c r="REQ37" s="2398"/>
      <c r="RER37" s="2399"/>
      <c r="RES37" s="2399"/>
      <c r="RET37" s="2399"/>
      <c r="REU37" s="2399"/>
      <c r="REV37" s="2399"/>
      <c r="REW37" s="2399"/>
      <c r="REX37" s="2399"/>
      <c r="REY37" s="2399"/>
      <c r="REZ37" s="2399"/>
      <c r="RFA37" s="2399"/>
      <c r="RFB37" s="2399"/>
      <c r="RFC37" s="2399"/>
      <c r="RFD37" s="2399"/>
      <c r="RFE37" s="2399"/>
      <c r="RFF37" s="2399"/>
      <c r="RFG37" s="2399"/>
      <c r="RFH37" s="2399"/>
      <c r="RFI37" s="2399"/>
      <c r="RFJ37" s="2399"/>
      <c r="RFK37" s="2397"/>
      <c r="RFL37" s="2400"/>
      <c r="RFM37" s="2396"/>
      <c r="RFN37" s="2396"/>
      <c r="RFO37" s="2396"/>
      <c r="RFP37" s="2397"/>
      <c r="RFQ37" s="2398"/>
      <c r="RFR37" s="2398"/>
      <c r="RFS37" s="2398"/>
      <c r="RFT37" s="2398"/>
      <c r="RFU37" s="2398"/>
      <c r="RFV37" s="2398"/>
      <c r="RFW37" s="2398"/>
      <c r="RFX37" s="2398"/>
      <c r="RFY37" s="2398"/>
      <c r="RFZ37" s="2398"/>
      <c r="RGA37" s="2398"/>
      <c r="RGB37" s="2398"/>
      <c r="RGC37" s="2398"/>
      <c r="RGD37" s="2398"/>
      <c r="RGE37" s="2398"/>
      <c r="RGF37" s="2398"/>
      <c r="RGG37" s="2398"/>
      <c r="RGH37" s="2398"/>
      <c r="RGI37" s="2398"/>
      <c r="RGJ37" s="2398"/>
      <c r="RGK37" s="2399"/>
      <c r="RGL37" s="2399"/>
      <c r="RGM37" s="2399"/>
      <c r="RGN37" s="2399"/>
      <c r="RGO37" s="2399"/>
      <c r="RGP37" s="2399"/>
      <c r="RGQ37" s="2399"/>
      <c r="RGR37" s="2399"/>
      <c r="RGS37" s="2399"/>
      <c r="RGT37" s="2399"/>
      <c r="RGU37" s="2399"/>
      <c r="RGV37" s="2399"/>
      <c r="RGW37" s="2399"/>
      <c r="RGX37" s="2399"/>
      <c r="RGY37" s="2399"/>
      <c r="RGZ37" s="2399"/>
      <c r="RHA37" s="2399"/>
      <c r="RHB37" s="2399"/>
      <c r="RHC37" s="2399"/>
      <c r="RHD37" s="2397"/>
      <c r="RHE37" s="2400"/>
      <c r="RHF37" s="2396"/>
      <c r="RHG37" s="2396"/>
      <c r="RHH37" s="2396"/>
      <c r="RHI37" s="2397"/>
      <c r="RHJ37" s="2398"/>
      <c r="RHK37" s="2398"/>
      <c r="RHL37" s="2398"/>
      <c r="RHM37" s="2398"/>
      <c r="RHN37" s="2398"/>
      <c r="RHO37" s="2398"/>
      <c r="RHP37" s="2398"/>
      <c r="RHQ37" s="2398"/>
      <c r="RHR37" s="2398"/>
      <c r="RHS37" s="2398"/>
      <c r="RHT37" s="2398"/>
      <c r="RHU37" s="2398"/>
      <c r="RHV37" s="2398"/>
      <c r="RHW37" s="2398"/>
      <c r="RHX37" s="2398"/>
      <c r="RHY37" s="2398"/>
      <c r="RHZ37" s="2398"/>
      <c r="RIA37" s="2398"/>
      <c r="RIB37" s="2398"/>
      <c r="RIC37" s="2398"/>
      <c r="RID37" s="2399"/>
      <c r="RIE37" s="2399"/>
      <c r="RIF37" s="2399"/>
      <c r="RIG37" s="2399"/>
      <c r="RIH37" s="2399"/>
      <c r="RII37" s="2399"/>
      <c r="RIJ37" s="2399"/>
      <c r="RIK37" s="2399"/>
      <c r="RIL37" s="2399"/>
      <c r="RIM37" s="2399"/>
      <c r="RIN37" s="2399"/>
      <c r="RIO37" s="2399"/>
      <c r="RIP37" s="2399"/>
      <c r="RIQ37" s="2399"/>
      <c r="RIR37" s="2399"/>
      <c r="RIS37" s="2399"/>
      <c r="RIT37" s="2399"/>
      <c r="RIU37" s="2399"/>
      <c r="RIV37" s="2399"/>
      <c r="RIW37" s="2397"/>
      <c r="RIX37" s="2400"/>
      <c r="RIY37" s="2396"/>
      <c r="RIZ37" s="2396"/>
      <c r="RJA37" s="2396"/>
      <c r="RJB37" s="2397"/>
      <c r="RJC37" s="2398"/>
      <c r="RJD37" s="2398"/>
      <c r="RJE37" s="2398"/>
      <c r="RJF37" s="2398"/>
      <c r="RJG37" s="2398"/>
      <c r="RJH37" s="2398"/>
      <c r="RJI37" s="2398"/>
      <c r="RJJ37" s="2398"/>
      <c r="RJK37" s="2398"/>
      <c r="RJL37" s="2398"/>
      <c r="RJM37" s="2398"/>
      <c r="RJN37" s="2398"/>
      <c r="RJO37" s="2398"/>
      <c r="RJP37" s="2398"/>
      <c r="RJQ37" s="2398"/>
      <c r="RJR37" s="2398"/>
      <c r="RJS37" s="2398"/>
      <c r="RJT37" s="2398"/>
      <c r="RJU37" s="2398"/>
      <c r="RJV37" s="2398"/>
      <c r="RJW37" s="2399"/>
      <c r="RJX37" s="2399"/>
      <c r="RJY37" s="2399"/>
      <c r="RJZ37" s="2399"/>
      <c r="RKA37" s="2399"/>
      <c r="RKB37" s="2399"/>
      <c r="RKC37" s="2399"/>
      <c r="RKD37" s="2399"/>
      <c r="RKE37" s="2399"/>
      <c r="RKF37" s="2399"/>
      <c r="RKG37" s="2399"/>
      <c r="RKH37" s="2399"/>
      <c r="RKI37" s="2399"/>
      <c r="RKJ37" s="2399"/>
      <c r="RKK37" s="2399"/>
      <c r="RKL37" s="2399"/>
      <c r="RKM37" s="2399"/>
      <c r="RKN37" s="2399"/>
      <c r="RKO37" s="2399"/>
      <c r="RKP37" s="2397"/>
      <c r="RKQ37" s="2400"/>
      <c r="RKR37" s="2396"/>
      <c r="RKS37" s="2396"/>
      <c r="RKT37" s="2396"/>
      <c r="RKU37" s="2397"/>
      <c r="RKV37" s="2398"/>
      <c r="RKW37" s="2398"/>
      <c r="RKX37" s="2398"/>
      <c r="RKY37" s="2398"/>
      <c r="RKZ37" s="2398"/>
      <c r="RLA37" s="2398"/>
      <c r="RLB37" s="2398"/>
      <c r="RLC37" s="2398"/>
      <c r="RLD37" s="2398"/>
      <c r="RLE37" s="2398"/>
      <c r="RLF37" s="2398"/>
      <c r="RLG37" s="2398"/>
      <c r="RLH37" s="2398"/>
      <c r="RLI37" s="2398"/>
      <c r="RLJ37" s="2398"/>
      <c r="RLK37" s="2398"/>
      <c r="RLL37" s="2398"/>
      <c r="RLM37" s="2398"/>
      <c r="RLN37" s="2398"/>
      <c r="RLO37" s="2398"/>
      <c r="RLP37" s="2399"/>
      <c r="RLQ37" s="2399"/>
      <c r="RLR37" s="2399"/>
      <c r="RLS37" s="2399"/>
      <c r="RLT37" s="2399"/>
      <c r="RLU37" s="2399"/>
      <c r="RLV37" s="2399"/>
      <c r="RLW37" s="2399"/>
      <c r="RLX37" s="2399"/>
      <c r="RLY37" s="2399"/>
      <c r="RLZ37" s="2399"/>
      <c r="RMA37" s="2399"/>
      <c r="RMB37" s="2399"/>
      <c r="RMC37" s="2399"/>
      <c r="RMD37" s="2399"/>
      <c r="RME37" s="2399"/>
      <c r="RMF37" s="2399"/>
      <c r="RMG37" s="2399"/>
      <c r="RMH37" s="2399"/>
      <c r="RMI37" s="2397"/>
      <c r="RMJ37" s="2400"/>
      <c r="RMK37" s="2396"/>
      <c r="RML37" s="2396"/>
      <c r="RMM37" s="2396"/>
      <c r="RMN37" s="2397"/>
      <c r="RMO37" s="2398"/>
      <c r="RMP37" s="2398"/>
      <c r="RMQ37" s="2398"/>
      <c r="RMR37" s="2398"/>
      <c r="RMS37" s="2398"/>
      <c r="RMT37" s="2398"/>
      <c r="RMU37" s="2398"/>
      <c r="RMV37" s="2398"/>
      <c r="RMW37" s="2398"/>
      <c r="RMX37" s="2398"/>
      <c r="RMY37" s="2398"/>
      <c r="RMZ37" s="2398"/>
      <c r="RNA37" s="2398"/>
      <c r="RNB37" s="2398"/>
      <c r="RNC37" s="2398"/>
      <c r="RND37" s="2398"/>
      <c r="RNE37" s="2398"/>
      <c r="RNF37" s="2398"/>
      <c r="RNG37" s="2398"/>
      <c r="RNH37" s="2398"/>
      <c r="RNI37" s="2399"/>
      <c r="RNJ37" s="2399"/>
      <c r="RNK37" s="2399"/>
      <c r="RNL37" s="2399"/>
      <c r="RNM37" s="2399"/>
      <c r="RNN37" s="2399"/>
      <c r="RNO37" s="2399"/>
      <c r="RNP37" s="2399"/>
      <c r="RNQ37" s="2399"/>
      <c r="RNR37" s="2399"/>
      <c r="RNS37" s="2399"/>
      <c r="RNT37" s="2399"/>
      <c r="RNU37" s="2399"/>
      <c r="RNV37" s="2399"/>
      <c r="RNW37" s="2399"/>
      <c r="RNX37" s="2399"/>
      <c r="RNY37" s="2399"/>
      <c r="RNZ37" s="2399"/>
      <c r="ROA37" s="2399"/>
      <c r="ROB37" s="2397"/>
      <c r="ROC37" s="2400"/>
      <c r="ROD37" s="2396"/>
      <c r="ROE37" s="2396"/>
      <c r="ROF37" s="2396"/>
      <c r="ROG37" s="2397"/>
      <c r="ROH37" s="2398"/>
      <c r="ROI37" s="2398"/>
      <c r="ROJ37" s="2398"/>
      <c r="ROK37" s="2398"/>
      <c r="ROL37" s="2398"/>
      <c r="ROM37" s="2398"/>
      <c r="RON37" s="2398"/>
      <c r="ROO37" s="2398"/>
      <c r="ROP37" s="2398"/>
      <c r="ROQ37" s="2398"/>
      <c r="ROR37" s="2398"/>
      <c r="ROS37" s="2398"/>
      <c r="ROT37" s="2398"/>
      <c r="ROU37" s="2398"/>
      <c r="ROV37" s="2398"/>
      <c r="ROW37" s="2398"/>
      <c r="ROX37" s="2398"/>
      <c r="ROY37" s="2398"/>
      <c r="ROZ37" s="2398"/>
      <c r="RPA37" s="2398"/>
      <c r="RPB37" s="2399"/>
      <c r="RPC37" s="2399"/>
      <c r="RPD37" s="2399"/>
      <c r="RPE37" s="2399"/>
      <c r="RPF37" s="2399"/>
      <c r="RPG37" s="2399"/>
      <c r="RPH37" s="2399"/>
      <c r="RPI37" s="2399"/>
      <c r="RPJ37" s="2399"/>
      <c r="RPK37" s="2399"/>
      <c r="RPL37" s="2399"/>
      <c r="RPM37" s="2399"/>
      <c r="RPN37" s="2399"/>
      <c r="RPO37" s="2399"/>
      <c r="RPP37" s="2399"/>
      <c r="RPQ37" s="2399"/>
      <c r="RPR37" s="2399"/>
      <c r="RPS37" s="2399"/>
      <c r="RPT37" s="2399"/>
      <c r="RPU37" s="2397"/>
      <c r="RPV37" s="2400"/>
      <c r="RPW37" s="2396"/>
      <c r="RPX37" s="2396"/>
      <c r="RPY37" s="2396"/>
      <c r="RPZ37" s="2397"/>
      <c r="RQA37" s="2398"/>
      <c r="RQB37" s="2398"/>
      <c r="RQC37" s="2398"/>
      <c r="RQD37" s="2398"/>
      <c r="RQE37" s="2398"/>
      <c r="RQF37" s="2398"/>
      <c r="RQG37" s="2398"/>
      <c r="RQH37" s="2398"/>
      <c r="RQI37" s="2398"/>
      <c r="RQJ37" s="2398"/>
      <c r="RQK37" s="2398"/>
      <c r="RQL37" s="2398"/>
      <c r="RQM37" s="2398"/>
      <c r="RQN37" s="2398"/>
      <c r="RQO37" s="2398"/>
      <c r="RQP37" s="2398"/>
      <c r="RQQ37" s="2398"/>
      <c r="RQR37" s="2398"/>
      <c r="RQS37" s="2398"/>
      <c r="RQT37" s="2398"/>
      <c r="RQU37" s="2399"/>
      <c r="RQV37" s="2399"/>
      <c r="RQW37" s="2399"/>
      <c r="RQX37" s="2399"/>
      <c r="RQY37" s="2399"/>
      <c r="RQZ37" s="2399"/>
      <c r="RRA37" s="2399"/>
      <c r="RRB37" s="2399"/>
      <c r="RRC37" s="2399"/>
      <c r="RRD37" s="2399"/>
      <c r="RRE37" s="2399"/>
      <c r="RRF37" s="2399"/>
      <c r="RRG37" s="2399"/>
      <c r="RRH37" s="2399"/>
      <c r="RRI37" s="2399"/>
      <c r="RRJ37" s="2399"/>
      <c r="RRK37" s="2399"/>
      <c r="RRL37" s="2399"/>
      <c r="RRM37" s="2399"/>
      <c r="RRN37" s="2397"/>
      <c r="RRO37" s="2400"/>
      <c r="RRP37" s="2396"/>
      <c r="RRQ37" s="2396"/>
      <c r="RRR37" s="2396"/>
      <c r="RRS37" s="2397"/>
      <c r="RRT37" s="2398"/>
      <c r="RRU37" s="2398"/>
      <c r="RRV37" s="2398"/>
      <c r="RRW37" s="2398"/>
      <c r="RRX37" s="2398"/>
      <c r="RRY37" s="2398"/>
      <c r="RRZ37" s="2398"/>
      <c r="RSA37" s="2398"/>
      <c r="RSB37" s="2398"/>
      <c r="RSC37" s="2398"/>
      <c r="RSD37" s="2398"/>
      <c r="RSE37" s="2398"/>
      <c r="RSF37" s="2398"/>
      <c r="RSG37" s="2398"/>
      <c r="RSH37" s="2398"/>
      <c r="RSI37" s="2398"/>
      <c r="RSJ37" s="2398"/>
      <c r="RSK37" s="2398"/>
      <c r="RSL37" s="2398"/>
      <c r="RSM37" s="2398"/>
      <c r="RSN37" s="2399"/>
      <c r="RSO37" s="2399"/>
      <c r="RSP37" s="2399"/>
      <c r="RSQ37" s="2399"/>
      <c r="RSR37" s="2399"/>
      <c r="RSS37" s="2399"/>
      <c r="RST37" s="2399"/>
      <c r="RSU37" s="2399"/>
      <c r="RSV37" s="2399"/>
      <c r="RSW37" s="2399"/>
      <c r="RSX37" s="2399"/>
      <c r="RSY37" s="2399"/>
      <c r="RSZ37" s="2399"/>
      <c r="RTA37" s="2399"/>
      <c r="RTB37" s="2399"/>
      <c r="RTC37" s="2399"/>
      <c r="RTD37" s="2399"/>
      <c r="RTE37" s="2399"/>
      <c r="RTF37" s="2399"/>
      <c r="RTG37" s="2397"/>
      <c r="RTH37" s="2400"/>
      <c r="RTI37" s="2396"/>
      <c r="RTJ37" s="2396"/>
      <c r="RTK37" s="2396"/>
      <c r="RTL37" s="2397"/>
      <c r="RTM37" s="2398"/>
      <c r="RTN37" s="2398"/>
      <c r="RTO37" s="2398"/>
      <c r="RTP37" s="2398"/>
      <c r="RTQ37" s="2398"/>
      <c r="RTR37" s="2398"/>
      <c r="RTS37" s="2398"/>
      <c r="RTT37" s="2398"/>
      <c r="RTU37" s="2398"/>
      <c r="RTV37" s="2398"/>
      <c r="RTW37" s="2398"/>
      <c r="RTX37" s="2398"/>
      <c r="RTY37" s="2398"/>
      <c r="RTZ37" s="2398"/>
      <c r="RUA37" s="2398"/>
      <c r="RUB37" s="2398"/>
      <c r="RUC37" s="2398"/>
      <c r="RUD37" s="2398"/>
      <c r="RUE37" s="2398"/>
      <c r="RUF37" s="2398"/>
      <c r="RUG37" s="2399"/>
      <c r="RUH37" s="2399"/>
      <c r="RUI37" s="2399"/>
      <c r="RUJ37" s="2399"/>
      <c r="RUK37" s="2399"/>
      <c r="RUL37" s="2399"/>
      <c r="RUM37" s="2399"/>
      <c r="RUN37" s="2399"/>
      <c r="RUO37" s="2399"/>
      <c r="RUP37" s="2399"/>
      <c r="RUQ37" s="2399"/>
      <c r="RUR37" s="2399"/>
      <c r="RUS37" s="2399"/>
      <c r="RUT37" s="2399"/>
      <c r="RUU37" s="2399"/>
      <c r="RUV37" s="2399"/>
      <c r="RUW37" s="2399"/>
      <c r="RUX37" s="2399"/>
      <c r="RUY37" s="2399"/>
      <c r="RUZ37" s="2397"/>
      <c r="RVA37" s="2400"/>
      <c r="RVB37" s="2396"/>
      <c r="RVC37" s="2396"/>
      <c r="RVD37" s="2396"/>
      <c r="RVE37" s="2397"/>
      <c r="RVF37" s="2398"/>
      <c r="RVG37" s="2398"/>
      <c r="RVH37" s="2398"/>
      <c r="RVI37" s="2398"/>
      <c r="RVJ37" s="2398"/>
      <c r="RVK37" s="2398"/>
      <c r="RVL37" s="2398"/>
      <c r="RVM37" s="2398"/>
      <c r="RVN37" s="2398"/>
      <c r="RVO37" s="2398"/>
      <c r="RVP37" s="2398"/>
      <c r="RVQ37" s="2398"/>
      <c r="RVR37" s="2398"/>
      <c r="RVS37" s="2398"/>
      <c r="RVT37" s="2398"/>
      <c r="RVU37" s="2398"/>
      <c r="RVV37" s="2398"/>
      <c r="RVW37" s="2398"/>
      <c r="RVX37" s="2398"/>
      <c r="RVY37" s="2398"/>
      <c r="RVZ37" s="2399"/>
      <c r="RWA37" s="2399"/>
      <c r="RWB37" s="2399"/>
      <c r="RWC37" s="2399"/>
      <c r="RWD37" s="2399"/>
      <c r="RWE37" s="2399"/>
      <c r="RWF37" s="2399"/>
      <c r="RWG37" s="2399"/>
      <c r="RWH37" s="2399"/>
      <c r="RWI37" s="2399"/>
      <c r="RWJ37" s="2399"/>
      <c r="RWK37" s="2399"/>
      <c r="RWL37" s="2399"/>
      <c r="RWM37" s="2399"/>
      <c r="RWN37" s="2399"/>
      <c r="RWO37" s="2399"/>
      <c r="RWP37" s="2399"/>
      <c r="RWQ37" s="2399"/>
      <c r="RWR37" s="2399"/>
      <c r="RWS37" s="2397"/>
      <c r="RWT37" s="2400"/>
      <c r="RWU37" s="2396"/>
      <c r="RWV37" s="2396"/>
      <c r="RWW37" s="2396"/>
      <c r="RWX37" s="2397"/>
      <c r="RWY37" s="2398"/>
      <c r="RWZ37" s="2398"/>
      <c r="RXA37" s="2398"/>
      <c r="RXB37" s="2398"/>
      <c r="RXC37" s="2398"/>
      <c r="RXD37" s="2398"/>
      <c r="RXE37" s="2398"/>
      <c r="RXF37" s="2398"/>
      <c r="RXG37" s="2398"/>
      <c r="RXH37" s="2398"/>
      <c r="RXI37" s="2398"/>
      <c r="RXJ37" s="2398"/>
      <c r="RXK37" s="2398"/>
      <c r="RXL37" s="2398"/>
      <c r="RXM37" s="2398"/>
      <c r="RXN37" s="2398"/>
      <c r="RXO37" s="2398"/>
      <c r="RXP37" s="2398"/>
      <c r="RXQ37" s="2398"/>
      <c r="RXR37" s="2398"/>
      <c r="RXS37" s="2399"/>
      <c r="RXT37" s="2399"/>
      <c r="RXU37" s="2399"/>
      <c r="RXV37" s="2399"/>
      <c r="RXW37" s="2399"/>
      <c r="RXX37" s="2399"/>
      <c r="RXY37" s="2399"/>
      <c r="RXZ37" s="2399"/>
      <c r="RYA37" s="2399"/>
      <c r="RYB37" s="2399"/>
      <c r="RYC37" s="2399"/>
      <c r="RYD37" s="2399"/>
      <c r="RYE37" s="2399"/>
      <c r="RYF37" s="2399"/>
      <c r="RYG37" s="2399"/>
      <c r="RYH37" s="2399"/>
      <c r="RYI37" s="2399"/>
      <c r="RYJ37" s="2399"/>
      <c r="RYK37" s="2399"/>
      <c r="RYL37" s="2397"/>
      <c r="RYM37" s="2400"/>
      <c r="RYN37" s="2396"/>
      <c r="RYO37" s="2396"/>
      <c r="RYP37" s="2396"/>
      <c r="RYQ37" s="2397"/>
      <c r="RYR37" s="2398"/>
      <c r="RYS37" s="2398"/>
      <c r="RYT37" s="2398"/>
      <c r="RYU37" s="2398"/>
      <c r="RYV37" s="2398"/>
      <c r="RYW37" s="2398"/>
      <c r="RYX37" s="2398"/>
      <c r="RYY37" s="2398"/>
      <c r="RYZ37" s="2398"/>
      <c r="RZA37" s="2398"/>
      <c r="RZB37" s="2398"/>
      <c r="RZC37" s="2398"/>
      <c r="RZD37" s="2398"/>
      <c r="RZE37" s="2398"/>
      <c r="RZF37" s="2398"/>
      <c r="RZG37" s="2398"/>
      <c r="RZH37" s="2398"/>
      <c r="RZI37" s="2398"/>
      <c r="RZJ37" s="2398"/>
      <c r="RZK37" s="2398"/>
      <c r="RZL37" s="2399"/>
      <c r="RZM37" s="2399"/>
      <c r="RZN37" s="2399"/>
      <c r="RZO37" s="2399"/>
      <c r="RZP37" s="2399"/>
      <c r="RZQ37" s="2399"/>
      <c r="RZR37" s="2399"/>
      <c r="RZS37" s="2399"/>
      <c r="RZT37" s="2399"/>
      <c r="RZU37" s="2399"/>
      <c r="RZV37" s="2399"/>
      <c r="RZW37" s="2399"/>
      <c r="RZX37" s="2399"/>
      <c r="RZY37" s="2399"/>
      <c r="RZZ37" s="2399"/>
      <c r="SAA37" s="2399"/>
      <c r="SAB37" s="2399"/>
      <c r="SAC37" s="2399"/>
      <c r="SAD37" s="2399"/>
      <c r="SAE37" s="2397"/>
      <c r="SAF37" s="2400"/>
      <c r="SAG37" s="2396"/>
      <c r="SAH37" s="2396"/>
      <c r="SAI37" s="2396"/>
      <c r="SAJ37" s="2397"/>
      <c r="SAK37" s="2398"/>
      <c r="SAL37" s="2398"/>
      <c r="SAM37" s="2398"/>
      <c r="SAN37" s="2398"/>
      <c r="SAO37" s="2398"/>
      <c r="SAP37" s="2398"/>
      <c r="SAQ37" s="2398"/>
      <c r="SAR37" s="2398"/>
      <c r="SAS37" s="2398"/>
      <c r="SAT37" s="2398"/>
      <c r="SAU37" s="2398"/>
      <c r="SAV37" s="2398"/>
      <c r="SAW37" s="2398"/>
      <c r="SAX37" s="2398"/>
      <c r="SAY37" s="2398"/>
      <c r="SAZ37" s="2398"/>
      <c r="SBA37" s="2398"/>
      <c r="SBB37" s="2398"/>
      <c r="SBC37" s="2398"/>
      <c r="SBD37" s="2398"/>
      <c r="SBE37" s="2399"/>
      <c r="SBF37" s="2399"/>
      <c r="SBG37" s="2399"/>
      <c r="SBH37" s="2399"/>
      <c r="SBI37" s="2399"/>
      <c r="SBJ37" s="2399"/>
      <c r="SBK37" s="2399"/>
      <c r="SBL37" s="2399"/>
      <c r="SBM37" s="2399"/>
      <c r="SBN37" s="2399"/>
      <c r="SBO37" s="2399"/>
      <c r="SBP37" s="2399"/>
      <c r="SBQ37" s="2399"/>
      <c r="SBR37" s="2399"/>
      <c r="SBS37" s="2399"/>
      <c r="SBT37" s="2399"/>
      <c r="SBU37" s="2399"/>
      <c r="SBV37" s="2399"/>
      <c r="SBW37" s="2399"/>
      <c r="SBX37" s="2397"/>
      <c r="SBY37" s="2400"/>
      <c r="SBZ37" s="2396"/>
      <c r="SCA37" s="2396"/>
      <c r="SCB37" s="2396"/>
      <c r="SCC37" s="2397"/>
      <c r="SCD37" s="2398"/>
      <c r="SCE37" s="2398"/>
      <c r="SCF37" s="2398"/>
      <c r="SCG37" s="2398"/>
      <c r="SCH37" s="2398"/>
      <c r="SCI37" s="2398"/>
      <c r="SCJ37" s="2398"/>
      <c r="SCK37" s="2398"/>
      <c r="SCL37" s="2398"/>
      <c r="SCM37" s="2398"/>
      <c r="SCN37" s="2398"/>
      <c r="SCO37" s="2398"/>
      <c r="SCP37" s="2398"/>
      <c r="SCQ37" s="2398"/>
      <c r="SCR37" s="2398"/>
      <c r="SCS37" s="2398"/>
      <c r="SCT37" s="2398"/>
      <c r="SCU37" s="2398"/>
      <c r="SCV37" s="2398"/>
      <c r="SCW37" s="2398"/>
      <c r="SCX37" s="2399"/>
      <c r="SCY37" s="2399"/>
      <c r="SCZ37" s="2399"/>
      <c r="SDA37" s="2399"/>
      <c r="SDB37" s="2399"/>
      <c r="SDC37" s="2399"/>
      <c r="SDD37" s="2399"/>
      <c r="SDE37" s="2399"/>
      <c r="SDF37" s="2399"/>
      <c r="SDG37" s="2399"/>
      <c r="SDH37" s="2399"/>
      <c r="SDI37" s="2399"/>
      <c r="SDJ37" s="2399"/>
      <c r="SDK37" s="2399"/>
      <c r="SDL37" s="2399"/>
      <c r="SDM37" s="2399"/>
      <c r="SDN37" s="2399"/>
      <c r="SDO37" s="2399"/>
      <c r="SDP37" s="2399"/>
      <c r="SDQ37" s="2397"/>
      <c r="SDR37" s="2400"/>
      <c r="SDS37" s="2396"/>
      <c r="SDT37" s="2396"/>
      <c r="SDU37" s="2396"/>
      <c r="SDV37" s="2397"/>
      <c r="SDW37" s="2398"/>
      <c r="SDX37" s="2398"/>
      <c r="SDY37" s="2398"/>
      <c r="SDZ37" s="2398"/>
      <c r="SEA37" s="2398"/>
      <c r="SEB37" s="2398"/>
      <c r="SEC37" s="2398"/>
      <c r="SED37" s="2398"/>
      <c r="SEE37" s="2398"/>
      <c r="SEF37" s="2398"/>
      <c r="SEG37" s="2398"/>
      <c r="SEH37" s="2398"/>
      <c r="SEI37" s="2398"/>
      <c r="SEJ37" s="2398"/>
      <c r="SEK37" s="2398"/>
      <c r="SEL37" s="2398"/>
      <c r="SEM37" s="2398"/>
      <c r="SEN37" s="2398"/>
      <c r="SEO37" s="2398"/>
      <c r="SEP37" s="2398"/>
      <c r="SEQ37" s="2399"/>
      <c r="SER37" s="2399"/>
      <c r="SES37" s="2399"/>
      <c r="SET37" s="2399"/>
      <c r="SEU37" s="2399"/>
      <c r="SEV37" s="2399"/>
      <c r="SEW37" s="2399"/>
      <c r="SEX37" s="2399"/>
      <c r="SEY37" s="2399"/>
      <c r="SEZ37" s="2399"/>
      <c r="SFA37" s="2399"/>
      <c r="SFB37" s="2399"/>
      <c r="SFC37" s="2399"/>
      <c r="SFD37" s="2399"/>
      <c r="SFE37" s="2399"/>
      <c r="SFF37" s="2399"/>
      <c r="SFG37" s="2399"/>
      <c r="SFH37" s="2399"/>
      <c r="SFI37" s="2399"/>
      <c r="SFJ37" s="2397"/>
      <c r="SFK37" s="2400"/>
      <c r="SFL37" s="2396"/>
      <c r="SFM37" s="2396"/>
      <c r="SFN37" s="2396"/>
      <c r="SFO37" s="2397"/>
      <c r="SFP37" s="2398"/>
      <c r="SFQ37" s="2398"/>
      <c r="SFR37" s="2398"/>
      <c r="SFS37" s="2398"/>
      <c r="SFT37" s="2398"/>
      <c r="SFU37" s="2398"/>
      <c r="SFV37" s="2398"/>
      <c r="SFW37" s="2398"/>
      <c r="SFX37" s="2398"/>
      <c r="SFY37" s="2398"/>
      <c r="SFZ37" s="2398"/>
      <c r="SGA37" s="2398"/>
      <c r="SGB37" s="2398"/>
      <c r="SGC37" s="2398"/>
      <c r="SGD37" s="2398"/>
      <c r="SGE37" s="2398"/>
      <c r="SGF37" s="2398"/>
      <c r="SGG37" s="2398"/>
      <c r="SGH37" s="2398"/>
      <c r="SGI37" s="2398"/>
      <c r="SGJ37" s="2399"/>
      <c r="SGK37" s="2399"/>
      <c r="SGL37" s="2399"/>
      <c r="SGM37" s="2399"/>
      <c r="SGN37" s="2399"/>
      <c r="SGO37" s="2399"/>
      <c r="SGP37" s="2399"/>
      <c r="SGQ37" s="2399"/>
      <c r="SGR37" s="2399"/>
      <c r="SGS37" s="2399"/>
      <c r="SGT37" s="2399"/>
      <c r="SGU37" s="2399"/>
      <c r="SGV37" s="2399"/>
      <c r="SGW37" s="2399"/>
      <c r="SGX37" s="2399"/>
      <c r="SGY37" s="2399"/>
      <c r="SGZ37" s="2399"/>
      <c r="SHA37" s="2399"/>
      <c r="SHB37" s="2399"/>
      <c r="SHC37" s="2397"/>
      <c r="SHD37" s="2400"/>
      <c r="SHE37" s="2396"/>
      <c r="SHF37" s="2396"/>
      <c r="SHG37" s="2396"/>
      <c r="SHH37" s="2397"/>
      <c r="SHI37" s="2398"/>
      <c r="SHJ37" s="2398"/>
      <c r="SHK37" s="2398"/>
      <c r="SHL37" s="2398"/>
      <c r="SHM37" s="2398"/>
      <c r="SHN37" s="2398"/>
      <c r="SHO37" s="2398"/>
      <c r="SHP37" s="2398"/>
      <c r="SHQ37" s="2398"/>
      <c r="SHR37" s="2398"/>
      <c r="SHS37" s="2398"/>
      <c r="SHT37" s="2398"/>
      <c r="SHU37" s="2398"/>
      <c r="SHV37" s="2398"/>
      <c r="SHW37" s="2398"/>
      <c r="SHX37" s="2398"/>
      <c r="SHY37" s="2398"/>
      <c r="SHZ37" s="2398"/>
      <c r="SIA37" s="2398"/>
      <c r="SIB37" s="2398"/>
      <c r="SIC37" s="2399"/>
      <c r="SID37" s="2399"/>
      <c r="SIE37" s="2399"/>
      <c r="SIF37" s="2399"/>
      <c r="SIG37" s="2399"/>
      <c r="SIH37" s="2399"/>
      <c r="SII37" s="2399"/>
      <c r="SIJ37" s="2399"/>
      <c r="SIK37" s="2399"/>
      <c r="SIL37" s="2399"/>
      <c r="SIM37" s="2399"/>
      <c r="SIN37" s="2399"/>
      <c r="SIO37" s="2399"/>
      <c r="SIP37" s="2399"/>
      <c r="SIQ37" s="2399"/>
      <c r="SIR37" s="2399"/>
      <c r="SIS37" s="2399"/>
      <c r="SIT37" s="2399"/>
      <c r="SIU37" s="2399"/>
      <c r="SIV37" s="2397"/>
      <c r="SIW37" s="2400"/>
      <c r="SIX37" s="2396"/>
      <c r="SIY37" s="2396"/>
      <c r="SIZ37" s="2396"/>
      <c r="SJA37" s="2397"/>
      <c r="SJB37" s="2398"/>
      <c r="SJC37" s="2398"/>
      <c r="SJD37" s="2398"/>
      <c r="SJE37" s="2398"/>
      <c r="SJF37" s="2398"/>
      <c r="SJG37" s="2398"/>
      <c r="SJH37" s="2398"/>
      <c r="SJI37" s="2398"/>
      <c r="SJJ37" s="2398"/>
      <c r="SJK37" s="2398"/>
      <c r="SJL37" s="2398"/>
      <c r="SJM37" s="2398"/>
      <c r="SJN37" s="2398"/>
      <c r="SJO37" s="2398"/>
      <c r="SJP37" s="2398"/>
      <c r="SJQ37" s="2398"/>
      <c r="SJR37" s="2398"/>
      <c r="SJS37" s="2398"/>
      <c r="SJT37" s="2398"/>
      <c r="SJU37" s="2398"/>
      <c r="SJV37" s="2399"/>
      <c r="SJW37" s="2399"/>
      <c r="SJX37" s="2399"/>
      <c r="SJY37" s="2399"/>
      <c r="SJZ37" s="2399"/>
      <c r="SKA37" s="2399"/>
      <c r="SKB37" s="2399"/>
      <c r="SKC37" s="2399"/>
      <c r="SKD37" s="2399"/>
      <c r="SKE37" s="2399"/>
      <c r="SKF37" s="2399"/>
      <c r="SKG37" s="2399"/>
      <c r="SKH37" s="2399"/>
      <c r="SKI37" s="2399"/>
      <c r="SKJ37" s="2399"/>
      <c r="SKK37" s="2399"/>
      <c r="SKL37" s="2399"/>
      <c r="SKM37" s="2399"/>
      <c r="SKN37" s="2399"/>
      <c r="SKO37" s="2397"/>
      <c r="SKP37" s="2400"/>
      <c r="SKQ37" s="2396"/>
      <c r="SKR37" s="2396"/>
      <c r="SKS37" s="2396"/>
      <c r="SKT37" s="2397"/>
      <c r="SKU37" s="2398"/>
      <c r="SKV37" s="2398"/>
      <c r="SKW37" s="2398"/>
      <c r="SKX37" s="2398"/>
      <c r="SKY37" s="2398"/>
      <c r="SKZ37" s="2398"/>
      <c r="SLA37" s="2398"/>
      <c r="SLB37" s="2398"/>
      <c r="SLC37" s="2398"/>
      <c r="SLD37" s="2398"/>
      <c r="SLE37" s="2398"/>
      <c r="SLF37" s="2398"/>
      <c r="SLG37" s="2398"/>
      <c r="SLH37" s="2398"/>
      <c r="SLI37" s="2398"/>
      <c r="SLJ37" s="2398"/>
      <c r="SLK37" s="2398"/>
      <c r="SLL37" s="2398"/>
      <c r="SLM37" s="2398"/>
      <c r="SLN37" s="2398"/>
      <c r="SLO37" s="2399"/>
      <c r="SLP37" s="2399"/>
      <c r="SLQ37" s="2399"/>
      <c r="SLR37" s="2399"/>
      <c r="SLS37" s="2399"/>
      <c r="SLT37" s="2399"/>
      <c r="SLU37" s="2399"/>
      <c r="SLV37" s="2399"/>
      <c r="SLW37" s="2399"/>
      <c r="SLX37" s="2399"/>
      <c r="SLY37" s="2399"/>
      <c r="SLZ37" s="2399"/>
      <c r="SMA37" s="2399"/>
      <c r="SMB37" s="2399"/>
      <c r="SMC37" s="2399"/>
      <c r="SMD37" s="2399"/>
      <c r="SME37" s="2399"/>
      <c r="SMF37" s="2399"/>
      <c r="SMG37" s="2399"/>
      <c r="SMH37" s="2397"/>
      <c r="SMI37" s="2400"/>
      <c r="SMJ37" s="2396"/>
      <c r="SMK37" s="2396"/>
      <c r="SML37" s="2396"/>
      <c r="SMM37" s="2397"/>
      <c r="SMN37" s="2398"/>
      <c r="SMO37" s="2398"/>
      <c r="SMP37" s="2398"/>
      <c r="SMQ37" s="2398"/>
      <c r="SMR37" s="2398"/>
      <c r="SMS37" s="2398"/>
      <c r="SMT37" s="2398"/>
      <c r="SMU37" s="2398"/>
      <c r="SMV37" s="2398"/>
      <c r="SMW37" s="2398"/>
      <c r="SMX37" s="2398"/>
      <c r="SMY37" s="2398"/>
      <c r="SMZ37" s="2398"/>
      <c r="SNA37" s="2398"/>
      <c r="SNB37" s="2398"/>
      <c r="SNC37" s="2398"/>
      <c r="SND37" s="2398"/>
      <c r="SNE37" s="2398"/>
      <c r="SNF37" s="2398"/>
      <c r="SNG37" s="2398"/>
      <c r="SNH37" s="2399"/>
      <c r="SNI37" s="2399"/>
      <c r="SNJ37" s="2399"/>
      <c r="SNK37" s="2399"/>
      <c r="SNL37" s="2399"/>
      <c r="SNM37" s="2399"/>
      <c r="SNN37" s="2399"/>
      <c r="SNO37" s="2399"/>
      <c r="SNP37" s="2399"/>
      <c r="SNQ37" s="2399"/>
      <c r="SNR37" s="2399"/>
      <c r="SNS37" s="2399"/>
      <c r="SNT37" s="2399"/>
      <c r="SNU37" s="2399"/>
      <c r="SNV37" s="2399"/>
      <c r="SNW37" s="2399"/>
      <c r="SNX37" s="2399"/>
      <c r="SNY37" s="2399"/>
      <c r="SNZ37" s="2399"/>
      <c r="SOA37" s="2397"/>
      <c r="SOB37" s="2400"/>
      <c r="SOC37" s="2396"/>
      <c r="SOD37" s="2396"/>
      <c r="SOE37" s="2396"/>
      <c r="SOF37" s="2397"/>
      <c r="SOG37" s="2398"/>
      <c r="SOH37" s="2398"/>
      <c r="SOI37" s="2398"/>
      <c r="SOJ37" s="2398"/>
      <c r="SOK37" s="2398"/>
      <c r="SOL37" s="2398"/>
      <c r="SOM37" s="2398"/>
      <c r="SON37" s="2398"/>
      <c r="SOO37" s="2398"/>
      <c r="SOP37" s="2398"/>
      <c r="SOQ37" s="2398"/>
      <c r="SOR37" s="2398"/>
      <c r="SOS37" s="2398"/>
      <c r="SOT37" s="2398"/>
      <c r="SOU37" s="2398"/>
      <c r="SOV37" s="2398"/>
      <c r="SOW37" s="2398"/>
      <c r="SOX37" s="2398"/>
      <c r="SOY37" s="2398"/>
      <c r="SOZ37" s="2398"/>
      <c r="SPA37" s="2399"/>
      <c r="SPB37" s="2399"/>
      <c r="SPC37" s="2399"/>
      <c r="SPD37" s="2399"/>
      <c r="SPE37" s="2399"/>
      <c r="SPF37" s="2399"/>
      <c r="SPG37" s="2399"/>
      <c r="SPH37" s="2399"/>
      <c r="SPI37" s="2399"/>
      <c r="SPJ37" s="2399"/>
      <c r="SPK37" s="2399"/>
      <c r="SPL37" s="2399"/>
      <c r="SPM37" s="2399"/>
      <c r="SPN37" s="2399"/>
      <c r="SPO37" s="2399"/>
      <c r="SPP37" s="2399"/>
      <c r="SPQ37" s="2399"/>
      <c r="SPR37" s="2399"/>
      <c r="SPS37" s="2399"/>
      <c r="SPT37" s="2397"/>
      <c r="SPU37" s="2400"/>
      <c r="SPV37" s="2396"/>
      <c r="SPW37" s="2396"/>
      <c r="SPX37" s="2396"/>
      <c r="SPY37" s="2397"/>
      <c r="SPZ37" s="2398"/>
      <c r="SQA37" s="2398"/>
      <c r="SQB37" s="2398"/>
      <c r="SQC37" s="2398"/>
      <c r="SQD37" s="2398"/>
      <c r="SQE37" s="2398"/>
      <c r="SQF37" s="2398"/>
      <c r="SQG37" s="2398"/>
      <c r="SQH37" s="2398"/>
      <c r="SQI37" s="2398"/>
      <c r="SQJ37" s="2398"/>
      <c r="SQK37" s="2398"/>
      <c r="SQL37" s="2398"/>
      <c r="SQM37" s="2398"/>
      <c r="SQN37" s="2398"/>
      <c r="SQO37" s="2398"/>
      <c r="SQP37" s="2398"/>
      <c r="SQQ37" s="2398"/>
      <c r="SQR37" s="2398"/>
      <c r="SQS37" s="2398"/>
      <c r="SQT37" s="2399"/>
      <c r="SQU37" s="2399"/>
      <c r="SQV37" s="2399"/>
      <c r="SQW37" s="2399"/>
      <c r="SQX37" s="2399"/>
      <c r="SQY37" s="2399"/>
      <c r="SQZ37" s="2399"/>
      <c r="SRA37" s="2399"/>
      <c r="SRB37" s="2399"/>
      <c r="SRC37" s="2399"/>
      <c r="SRD37" s="2399"/>
      <c r="SRE37" s="2399"/>
      <c r="SRF37" s="2399"/>
      <c r="SRG37" s="2399"/>
      <c r="SRH37" s="2399"/>
      <c r="SRI37" s="2399"/>
      <c r="SRJ37" s="2399"/>
      <c r="SRK37" s="2399"/>
      <c r="SRL37" s="2399"/>
      <c r="SRM37" s="2397"/>
      <c r="SRN37" s="2400"/>
      <c r="SRO37" s="2396"/>
      <c r="SRP37" s="2396"/>
      <c r="SRQ37" s="2396"/>
      <c r="SRR37" s="2397"/>
      <c r="SRS37" s="2398"/>
      <c r="SRT37" s="2398"/>
      <c r="SRU37" s="2398"/>
      <c r="SRV37" s="2398"/>
      <c r="SRW37" s="2398"/>
      <c r="SRX37" s="2398"/>
      <c r="SRY37" s="2398"/>
      <c r="SRZ37" s="2398"/>
      <c r="SSA37" s="2398"/>
      <c r="SSB37" s="2398"/>
      <c r="SSC37" s="2398"/>
      <c r="SSD37" s="2398"/>
      <c r="SSE37" s="2398"/>
      <c r="SSF37" s="2398"/>
      <c r="SSG37" s="2398"/>
      <c r="SSH37" s="2398"/>
      <c r="SSI37" s="2398"/>
      <c r="SSJ37" s="2398"/>
      <c r="SSK37" s="2398"/>
      <c r="SSL37" s="2398"/>
      <c r="SSM37" s="2399"/>
      <c r="SSN37" s="2399"/>
      <c r="SSO37" s="2399"/>
      <c r="SSP37" s="2399"/>
      <c r="SSQ37" s="2399"/>
      <c r="SSR37" s="2399"/>
      <c r="SSS37" s="2399"/>
      <c r="SST37" s="2399"/>
      <c r="SSU37" s="2399"/>
      <c r="SSV37" s="2399"/>
      <c r="SSW37" s="2399"/>
      <c r="SSX37" s="2399"/>
      <c r="SSY37" s="2399"/>
      <c r="SSZ37" s="2399"/>
      <c r="STA37" s="2399"/>
      <c r="STB37" s="2399"/>
      <c r="STC37" s="2399"/>
      <c r="STD37" s="2399"/>
      <c r="STE37" s="2399"/>
      <c r="STF37" s="2397"/>
      <c r="STG37" s="2400"/>
      <c r="STH37" s="2396"/>
      <c r="STI37" s="2396"/>
      <c r="STJ37" s="2396"/>
      <c r="STK37" s="2397"/>
      <c r="STL37" s="2398"/>
      <c r="STM37" s="2398"/>
      <c r="STN37" s="2398"/>
      <c r="STO37" s="2398"/>
      <c r="STP37" s="2398"/>
      <c r="STQ37" s="2398"/>
      <c r="STR37" s="2398"/>
      <c r="STS37" s="2398"/>
      <c r="STT37" s="2398"/>
      <c r="STU37" s="2398"/>
      <c r="STV37" s="2398"/>
      <c r="STW37" s="2398"/>
      <c r="STX37" s="2398"/>
      <c r="STY37" s="2398"/>
      <c r="STZ37" s="2398"/>
      <c r="SUA37" s="2398"/>
      <c r="SUB37" s="2398"/>
      <c r="SUC37" s="2398"/>
      <c r="SUD37" s="2398"/>
      <c r="SUE37" s="2398"/>
      <c r="SUF37" s="2399"/>
      <c r="SUG37" s="2399"/>
      <c r="SUH37" s="2399"/>
      <c r="SUI37" s="2399"/>
      <c r="SUJ37" s="2399"/>
      <c r="SUK37" s="2399"/>
      <c r="SUL37" s="2399"/>
      <c r="SUM37" s="2399"/>
      <c r="SUN37" s="2399"/>
      <c r="SUO37" s="2399"/>
      <c r="SUP37" s="2399"/>
      <c r="SUQ37" s="2399"/>
      <c r="SUR37" s="2399"/>
      <c r="SUS37" s="2399"/>
      <c r="SUT37" s="2399"/>
      <c r="SUU37" s="2399"/>
      <c r="SUV37" s="2399"/>
      <c r="SUW37" s="2399"/>
      <c r="SUX37" s="2399"/>
      <c r="SUY37" s="2397"/>
      <c r="SUZ37" s="2400"/>
      <c r="SVA37" s="2396"/>
      <c r="SVB37" s="2396"/>
      <c r="SVC37" s="2396"/>
      <c r="SVD37" s="2397"/>
      <c r="SVE37" s="2398"/>
      <c r="SVF37" s="2398"/>
      <c r="SVG37" s="2398"/>
      <c r="SVH37" s="2398"/>
      <c r="SVI37" s="2398"/>
      <c r="SVJ37" s="2398"/>
      <c r="SVK37" s="2398"/>
      <c r="SVL37" s="2398"/>
      <c r="SVM37" s="2398"/>
      <c r="SVN37" s="2398"/>
      <c r="SVO37" s="2398"/>
      <c r="SVP37" s="2398"/>
      <c r="SVQ37" s="2398"/>
      <c r="SVR37" s="2398"/>
      <c r="SVS37" s="2398"/>
      <c r="SVT37" s="2398"/>
      <c r="SVU37" s="2398"/>
      <c r="SVV37" s="2398"/>
      <c r="SVW37" s="2398"/>
      <c r="SVX37" s="2398"/>
      <c r="SVY37" s="2399"/>
      <c r="SVZ37" s="2399"/>
      <c r="SWA37" s="2399"/>
      <c r="SWB37" s="2399"/>
      <c r="SWC37" s="2399"/>
      <c r="SWD37" s="2399"/>
      <c r="SWE37" s="2399"/>
      <c r="SWF37" s="2399"/>
      <c r="SWG37" s="2399"/>
      <c r="SWH37" s="2399"/>
      <c r="SWI37" s="2399"/>
      <c r="SWJ37" s="2399"/>
      <c r="SWK37" s="2399"/>
      <c r="SWL37" s="2399"/>
      <c r="SWM37" s="2399"/>
      <c r="SWN37" s="2399"/>
      <c r="SWO37" s="2399"/>
      <c r="SWP37" s="2399"/>
      <c r="SWQ37" s="2399"/>
      <c r="SWR37" s="2397"/>
      <c r="SWS37" s="2400"/>
      <c r="SWT37" s="2396"/>
      <c r="SWU37" s="2396"/>
      <c r="SWV37" s="2396"/>
      <c r="SWW37" s="2397"/>
      <c r="SWX37" s="2398"/>
      <c r="SWY37" s="2398"/>
      <c r="SWZ37" s="2398"/>
      <c r="SXA37" s="2398"/>
      <c r="SXB37" s="2398"/>
      <c r="SXC37" s="2398"/>
      <c r="SXD37" s="2398"/>
      <c r="SXE37" s="2398"/>
      <c r="SXF37" s="2398"/>
      <c r="SXG37" s="2398"/>
      <c r="SXH37" s="2398"/>
      <c r="SXI37" s="2398"/>
      <c r="SXJ37" s="2398"/>
      <c r="SXK37" s="2398"/>
      <c r="SXL37" s="2398"/>
      <c r="SXM37" s="2398"/>
      <c r="SXN37" s="2398"/>
      <c r="SXO37" s="2398"/>
      <c r="SXP37" s="2398"/>
      <c r="SXQ37" s="2398"/>
      <c r="SXR37" s="2399"/>
      <c r="SXS37" s="2399"/>
      <c r="SXT37" s="2399"/>
      <c r="SXU37" s="2399"/>
      <c r="SXV37" s="2399"/>
      <c r="SXW37" s="2399"/>
      <c r="SXX37" s="2399"/>
      <c r="SXY37" s="2399"/>
      <c r="SXZ37" s="2399"/>
      <c r="SYA37" s="2399"/>
      <c r="SYB37" s="2399"/>
      <c r="SYC37" s="2399"/>
      <c r="SYD37" s="2399"/>
      <c r="SYE37" s="2399"/>
      <c r="SYF37" s="2399"/>
      <c r="SYG37" s="2399"/>
      <c r="SYH37" s="2399"/>
      <c r="SYI37" s="2399"/>
      <c r="SYJ37" s="2399"/>
      <c r="SYK37" s="2397"/>
      <c r="SYL37" s="2400"/>
      <c r="SYM37" s="2396"/>
      <c r="SYN37" s="2396"/>
      <c r="SYO37" s="2396"/>
      <c r="SYP37" s="2397"/>
      <c r="SYQ37" s="2398"/>
      <c r="SYR37" s="2398"/>
      <c r="SYS37" s="2398"/>
      <c r="SYT37" s="2398"/>
      <c r="SYU37" s="2398"/>
      <c r="SYV37" s="2398"/>
      <c r="SYW37" s="2398"/>
      <c r="SYX37" s="2398"/>
      <c r="SYY37" s="2398"/>
      <c r="SYZ37" s="2398"/>
      <c r="SZA37" s="2398"/>
      <c r="SZB37" s="2398"/>
      <c r="SZC37" s="2398"/>
      <c r="SZD37" s="2398"/>
      <c r="SZE37" s="2398"/>
      <c r="SZF37" s="2398"/>
      <c r="SZG37" s="2398"/>
      <c r="SZH37" s="2398"/>
      <c r="SZI37" s="2398"/>
      <c r="SZJ37" s="2398"/>
      <c r="SZK37" s="2399"/>
      <c r="SZL37" s="2399"/>
      <c r="SZM37" s="2399"/>
      <c r="SZN37" s="2399"/>
      <c r="SZO37" s="2399"/>
      <c r="SZP37" s="2399"/>
      <c r="SZQ37" s="2399"/>
      <c r="SZR37" s="2399"/>
      <c r="SZS37" s="2399"/>
      <c r="SZT37" s="2399"/>
      <c r="SZU37" s="2399"/>
      <c r="SZV37" s="2399"/>
      <c r="SZW37" s="2399"/>
      <c r="SZX37" s="2399"/>
      <c r="SZY37" s="2399"/>
      <c r="SZZ37" s="2399"/>
      <c r="TAA37" s="2399"/>
      <c r="TAB37" s="2399"/>
      <c r="TAC37" s="2399"/>
      <c r="TAD37" s="2397"/>
      <c r="TAE37" s="2400"/>
      <c r="TAF37" s="2396"/>
      <c r="TAG37" s="2396"/>
      <c r="TAH37" s="2396"/>
      <c r="TAI37" s="2397"/>
      <c r="TAJ37" s="2398"/>
      <c r="TAK37" s="2398"/>
      <c r="TAL37" s="2398"/>
      <c r="TAM37" s="2398"/>
      <c r="TAN37" s="2398"/>
      <c r="TAO37" s="2398"/>
      <c r="TAP37" s="2398"/>
      <c r="TAQ37" s="2398"/>
      <c r="TAR37" s="2398"/>
      <c r="TAS37" s="2398"/>
      <c r="TAT37" s="2398"/>
      <c r="TAU37" s="2398"/>
      <c r="TAV37" s="2398"/>
      <c r="TAW37" s="2398"/>
      <c r="TAX37" s="2398"/>
      <c r="TAY37" s="2398"/>
      <c r="TAZ37" s="2398"/>
      <c r="TBA37" s="2398"/>
      <c r="TBB37" s="2398"/>
      <c r="TBC37" s="2398"/>
      <c r="TBD37" s="2399"/>
      <c r="TBE37" s="2399"/>
      <c r="TBF37" s="2399"/>
      <c r="TBG37" s="2399"/>
      <c r="TBH37" s="2399"/>
      <c r="TBI37" s="2399"/>
      <c r="TBJ37" s="2399"/>
      <c r="TBK37" s="2399"/>
      <c r="TBL37" s="2399"/>
      <c r="TBM37" s="2399"/>
      <c r="TBN37" s="2399"/>
      <c r="TBO37" s="2399"/>
      <c r="TBP37" s="2399"/>
      <c r="TBQ37" s="2399"/>
      <c r="TBR37" s="2399"/>
      <c r="TBS37" s="2399"/>
      <c r="TBT37" s="2399"/>
      <c r="TBU37" s="2399"/>
      <c r="TBV37" s="2399"/>
      <c r="TBW37" s="2397"/>
      <c r="TBX37" s="2400"/>
      <c r="TBY37" s="2396"/>
      <c r="TBZ37" s="2396"/>
      <c r="TCA37" s="2396"/>
      <c r="TCB37" s="2397"/>
      <c r="TCC37" s="2398"/>
      <c r="TCD37" s="2398"/>
      <c r="TCE37" s="2398"/>
      <c r="TCF37" s="2398"/>
      <c r="TCG37" s="2398"/>
      <c r="TCH37" s="2398"/>
      <c r="TCI37" s="2398"/>
      <c r="TCJ37" s="2398"/>
      <c r="TCK37" s="2398"/>
      <c r="TCL37" s="2398"/>
      <c r="TCM37" s="2398"/>
      <c r="TCN37" s="2398"/>
      <c r="TCO37" s="2398"/>
      <c r="TCP37" s="2398"/>
      <c r="TCQ37" s="2398"/>
      <c r="TCR37" s="2398"/>
      <c r="TCS37" s="2398"/>
      <c r="TCT37" s="2398"/>
      <c r="TCU37" s="2398"/>
      <c r="TCV37" s="2398"/>
      <c r="TCW37" s="2399"/>
      <c r="TCX37" s="2399"/>
      <c r="TCY37" s="2399"/>
      <c r="TCZ37" s="2399"/>
      <c r="TDA37" s="2399"/>
      <c r="TDB37" s="2399"/>
      <c r="TDC37" s="2399"/>
      <c r="TDD37" s="2399"/>
      <c r="TDE37" s="2399"/>
      <c r="TDF37" s="2399"/>
      <c r="TDG37" s="2399"/>
      <c r="TDH37" s="2399"/>
      <c r="TDI37" s="2399"/>
      <c r="TDJ37" s="2399"/>
      <c r="TDK37" s="2399"/>
      <c r="TDL37" s="2399"/>
      <c r="TDM37" s="2399"/>
      <c r="TDN37" s="2399"/>
      <c r="TDO37" s="2399"/>
      <c r="TDP37" s="2397"/>
      <c r="TDQ37" s="2400"/>
      <c r="TDR37" s="2396"/>
      <c r="TDS37" s="2396"/>
      <c r="TDT37" s="2396"/>
      <c r="TDU37" s="2397"/>
      <c r="TDV37" s="2398"/>
      <c r="TDW37" s="2398"/>
      <c r="TDX37" s="2398"/>
      <c r="TDY37" s="2398"/>
      <c r="TDZ37" s="2398"/>
      <c r="TEA37" s="2398"/>
      <c r="TEB37" s="2398"/>
      <c r="TEC37" s="2398"/>
      <c r="TED37" s="2398"/>
      <c r="TEE37" s="2398"/>
      <c r="TEF37" s="2398"/>
      <c r="TEG37" s="2398"/>
      <c r="TEH37" s="2398"/>
      <c r="TEI37" s="2398"/>
      <c r="TEJ37" s="2398"/>
      <c r="TEK37" s="2398"/>
      <c r="TEL37" s="2398"/>
      <c r="TEM37" s="2398"/>
      <c r="TEN37" s="2398"/>
      <c r="TEO37" s="2398"/>
      <c r="TEP37" s="2399"/>
      <c r="TEQ37" s="2399"/>
      <c r="TER37" s="2399"/>
      <c r="TES37" s="2399"/>
      <c r="TET37" s="2399"/>
      <c r="TEU37" s="2399"/>
      <c r="TEV37" s="2399"/>
      <c r="TEW37" s="2399"/>
      <c r="TEX37" s="2399"/>
      <c r="TEY37" s="2399"/>
      <c r="TEZ37" s="2399"/>
      <c r="TFA37" s="2399"/>
      <c r="TFB37" s="2399"/>
      <c r="TFC37" s="2399"/>
      <c r="TFD37" s="2399"/>
      <c r="TFE37" s="2399"/>
      <c r="TFF37" s="2399"/>
      <c r="TFG37" s="2399"/>
      <c r="TFH37" s="2399"/>
      <c r="TFI37" s="2397"/>
      <c r="TFJ37" s="2400"/>
      <c r="TFK37" s="2396"/>
      <c r="TFL37" s="2396"/>
      <c r="TFM37" s="2396"/>
      <c r="TFN37" s="2397"/>
      <c r="TFO37" s="2398"/>
      <c r="TFP37" s="2398"/>
      <c r="TFQ37" s="2398"/>
      <c r="TFR37" s="2398"/>
      <c r="TFS37" s="2398"/>
      <c r="TFT37" s="2398"/>
      <c r="TFU37" s="2398"/>
      <c r="TFV37" s="2398"/>
      <c r="TFW37" s="2398"/>
      <c r="TFX37" s="2398"/>
      <c r="TFY37" s="2398"/>
      <c r="TFZ37" s="2398"/>
      <c r="TGA37" s="2398"/>
      <c r="TGB37" s="2398"/>
      <c r="TGC37" s="2398"/>
      <c r="TGD37" s="2398"/>
      <c r="TGE37" s="2398"/>
      <c r="TGF37" s="2398"/>
      <c r="TGG37" s="2398"/>
      <c r="TGH37" s="2398"/>
      <c r="TGI37" s="2399"/>
      <c r="TGJ37" s="2399"/>
      <c r="TGK37" s="2399"/>
      <c r="TGL37" s="2399"/>
      <c r="TGM37" s="2399"/>
      <c r="TGN37" s="2399"/>
      <c r="TGO37" s="2399"/>
      <c r="TGP37" s="2399"/>
      <c r="TGQ37" s="2399"/>
      <c r="TGR37" s="2399"/>
      <c r="TGS37" s="2399"/>
      <c r="TGT37" s="2399"/>
      <c r="TGU37" s="2399"/>
      <c r="TGV37" s="2399"/>
      <c r="TGW37" s="2399"/>
      <c r="TGX37" s="2399"/>
      <c r="TGY37" s="2399"/>
      <c r="TGZ37" s="2399"/>
      <c r="THA37" s="2399"/>
      <c r="THB37" s="2397"/>
      <c r="THC37" s="2400"/>
      <c r="THD37" s="2396"/>
      <c r="THE37" s="2396"/>
      <c r="THF37" s="2396"/>
      <c r="THG37" s="2397"/>
      <c r="THH37" s="2398"/>
      <c r="THI37" s="2398"/>
      <c r="THJ37" s="2398"/>
      <c r="THK37" s="2398"/>
      <c r="THL37" s="2398"/>
      <c r="THM37" s="2398"/>
      <c r="THN37" s="2398"/>
      <c r="THO37" s="2398"/>
      <c r="THP37" s="2398"/>
      <c r="THQ37" s="2398"/>
      <c r="THR37" s="2398"/>
      <c r="THS37" s="2398"/>
      <c r="THT37" s="2398"/>
      <c r="THU37" s="2398"/>
      <c r="THV37" s="2398"/>
      <c r="THW37" s="2398"/>
      <c r="THX37" s="2398"/>
      <c r="THY37" s="2398"/>
      <c r="THZ37" s="2398"/>
      <c r="TIA37" s="2398"/>
      <c r="TIB37" s="2399"/>
      <c r="TIC37" s="2399"/>
      <c r="TID37" s="2399"/>
      <c r="TIE37" s="2399"/>
      <c r="TIF37" s="2399"/>
      <c r="TIG37" s="2399"/>
      <c r="TIH37" s="2399"/>
      <c r="TII37" s="2399"/>
      <c r="TIJ37" s="2399"/>
      <c r="TIK37" s="2399"/>
      <c r="TIL37" s="2399"/>
      <c r="TIM37" s="2399"/>
      <c r="TIN37" s="2399"/>
      <c r="TIO37" s="2399"/>
      <c r="TIP37" s="2399"/>
      <c r="TIQ37" s="2399"/>
      <c r="TIR37" s="2399"/>
      <c r="TIS37" s="2399"/>
      <c r="TIT37" s="2399"/>
      <c r="TIU37" s="2397"/>
      <c r="TIV37" s="2400"/>
      <c r="TIW37" s="2396"/>
      <c r="TIX37" s="2396"/>
      <c r="TIY37" s="2396"/>
      <c r="TIZ37" s="2397"/>
      <c r="TJA37" s="2398"/>
      <c r="TJB37" s="2398"/>
      <c r="TJC37" s="2398"/>
      <c r="TJD37" s="2398"/>
      <c r="TJE37" s="2398"/>
      <c r="TJF37" s="2398"/>
      <c r="TJG37" s="2398"/>
      <c r="TJH37" s="2398"/>
      <c r="TJI37" s="2398"/>
      <c r="TJJ37" s="2398"/>
      <c r="TJK37" s="2398"/>
      <c r="TJL37" s="2398"/>
      <c r="TJM37" s="2398"/>
      <c r="TJN37" s="2398"/>
      <c r="TJO37" s="2398"/>
      <c r="TJP37" s="2398"/>
      <c r="TJQ37" s="2398"/>
      <c r="TJR37" s="2398"/>
      <c r="TJS37" s="2398"/>
      <c r="TJT37" s="2398"/>
      <c r="TJU37" s="2399"/>
      <c r="TJV37" s="2399"/>
      <c r="TJW37" s="2399"/>
      <c r="TJX37" s="2399"/>
      <c r="TJY37" s="2399"/>
      <c r="TJZ37" s="2399"/>
      <c r="TKA37" s="2399"/>
      <c r="TKB37" s="2399"/>
      <c r="TKC37" s="2399"/>
      <c r="TKD37" s="2399"/>
      <c r="TKE37" s="2399"/>
      <c r="TKF37" s="2399"/>
      <c r="TKG37" s="2399"/>
      <c r="TKH37" s="2399"/>
      <c r="TKI37" s="2399"/>
      <c r="TKJ37" s="2399"/>
      <c r="TKK37" s="2399"/>
      <c r="TKL37" s="2399"/>
      <c r="TKM37" s="2399"/>
      <c r="TKN37" s="2397"/>
      <c r="TKO37" s="2400"/>
      <c r="TKP37" s="2396"/>
      <c r="TKQ37" s="2396"/>
      <c r="TKR37" s="2396"/>
      <c r="TKS37" s="2397"/>
      <c r="TKT37" s="2398"/>
      <c r="TKU37" s="2398"/>
      <c r="TKV37" s="2398"/>
      <c r="TKW37" s="2398"/>
      <c r="TKX37" s="2398"/>
      <c r="TKY37" s="2398"/>
      <c r="TKZ37" s="2398"/>
      <c r="TLA37" s="2398"/>
      <c r="TLB37" s="2398"/>
      <c r="TLC37" s="2398"/>
      <c r="TLD37" s="2398"/>
      <c r="TLE37" s="2398"/>
      <c r="TLF37" s="2398"/>
      <c r="TLG37" s="2398"/>
      <c r="TLH37" s="2398"/>
      <c r="TLI37" s="2398"/>
      <c r="TLJ37" s="2398"/>
      <c r="TLK37" s="2398"/>
      <c r="TLL37" s="2398"/>
      <c r="TLM37" s="2398"/>
      <c r="TLN37" s="2399"/>
      <c r="TLO37" s="2399"/>
      <c r="TLP37" s="2399"/>
      <c r="TLQ37" s="2399"/>
      <c r="TLR37" s="2399"/>
      <c r="TLS37" s="2399"/>
      <c r="TLT37" s="2399"/>
      <c r="TLU37" s="2399"/>
      <c r="TLV37" s="2399"/>
      <c r="TLW37" s="2399"/>
      <c r="TLX37" s="2399"/>
      <c r="TLY37" s="2399"/>
      <c r="TLZ37" s="2399"/>
      <c r="TMA37" s="2399"/>
      <c r="TMB37" s="2399"/>
      <c r="TMC37" s="2399"/>
      <c r="TMD37" s="2399"/>
      <c r="TME37" s="2399"/>
      <c r="TMF37" s="2399"/>
      <c r="TMG37" s="2397"/>
      <c r="TMH37" s="2400"/>
      <c r="TMI37" s="2396"/>
      <c r="TMJ37" s="2396"/>
      <c r="TMK37" s="2396"/>
      <c r="TML37" s="2397"/>
      <c r="TMM37" s="2398"/>
      <c r="TMN37" s="2398"/>
      <c r="TMO37" s="2398"/>
      <c r="TMP37" s="2398"/>
      <c r="TMQ37" s="2398"/>
      <c r="TMR37" s="2398"/>
      <c r="TMS37" s="2398"/>
      <c r="TMT37" s="2398"/>
      <c r="TMU37" s="2398"/>
      <c r="TMV37" s="2398"/>
      <c r="TMW37" s="2398"/>
      <c r="TMX37" s="2398"/>
      <c r="TMY37" s="2398"/>
      <c r="TMZ37" s="2398"/>
      <c r="TNA37" s="2398"/>
      <c r="TNB37" s="2398"/>
      <c r="TNC37" s="2398"/>
      <c r="TND37" s="2398"/>
      <c r="TNE37" s="2398"/>
      <c r="TNF37" s="2398"/>
      <c r="TNG37" s="2399"/>
      <c r="TNH37" s="2399"/>
      <c r="TNI37" s="2399"/>
      <c r="TNJ37" s="2399"/>
      <c r="TNK37" s="2399"/>
      <c r="TNL37" s="2399"/>
      <c r="TNM37" s="2399"/>
      <c r="TNN37" s="2399"/>
      <c r="TNO37" s="2399"/>
      <c r="TNP37" s="2399"/>
      <c r="TNQ37" s="2399"/>
      <c r="TNR37" s="2399"/>
      <c r="TNS37" s="2399"/>
      <c r="TNT37" s="2399"/>
      <c r="TNU37" s="2399"/>
      <c r="TNV37" s="2399"/>
      <c r="TNW37" s="2399"/>
      <c r="TNX37" s="2399"/>
      <c r="TNY37" s="2399"/>
      <c r="TNZ37" s="2397"/>
      <c r="TOA37" s="2400"/>
      <c r="TOB37" s="2396"/>
      <c r="TOC37" s="2396"/>
      <c r="TOD37" s="2396"/>
      <c r="TOE37" s="2397"/>
      <c r="TOF37" s="2398"/>
      <c r="TOG37" s="2398"/>
      <c r="TOH37" s="2398"/>
      <c r="TOI37" s="2398"/>
      <c r="TOJ37" s="2398"/>
      <c r="TOK37" s="2398"/>
      <c r="TOL37" s="2398"/>
      <c r="TOM37" s="2398"/>
      <c r="TON37" s="2398"/>
      <c r="TOO37" s="2398"/>
      <c r="TOP37" s="2398"/>
      <c r="TOQ37" s="2398"/>
      <c r="TOR37" s="2398"/>
      <c r="TOS37" s="2398"/>
      <c r="TOT37" s="2398"/>
      <c r="TOU37" s="2398"/>
      <c r="TOV37" s="2398"/>
      <c r="TOW37" s="2398"/>
      <c r="TOX37" s="2398"/>
      <c r="TOY37" s="2398"/>
      <c r="TOZ37" s="2399"/>
      <c r="TPA37" s="2399"/>
      <c r="TPB37" s="2399"/>
      <c r="TPC37" s="2399"/>
      <c r="TPD37" s="2399"/>
      <c r="TPE37" s="2399"/>
      <c r="TPF37" s="2399"/>
      <c r="TPG37" s="2399"/>
      <c r="TPH37" s="2399"/>
      <c r="TPI37" s="2399"/>
      <c r="TPJ37" s="2399"/>
      <c r="TPK37" s="2399"/>
      <c r="TPL37" s="2399"/>
      <c r="TPM37" s="2399"/>
      <c r="TPN37" s="2399"/>
      <c r="TPO37" s="2399"/>
      <c r="TPP37" s="2399"/>
      <c r="TPQ37" s="2399"/>
      <c r="TPR37" s="2399"/>
      <c r="TPS37" s="2397"/>
      <c r="TPT37" s="2400"/>
      <c r="TPU37" s="2396"/>
      <c r="TPV37" s="2396"/>
      <c r="TPW37" s="2396"/>
      <c r="TPX37" s="2397"/>
      <c r="TPY37" s="2398"/>
      <c r="TPZ37" s="2398"/>
      <c r="TQA37" s="2398"/>
      <c r="TQB37" s="2398"/>
      <c r="TQC37" s="2398"/>
      <c r="TQD37" s="2398"/>
      <c r="TQE37" s="2398"/>
      <c r="TQF37" s="2398"/>
      <c r="TQG37" s="2398"/>
      <c r="TQH37" s="2398"/>
      <c r="TQI37" s="2398"/>
      <c r="TQJ37" s="2398"/>
      <c r="TQK37" s="2398"/>
      <c r="TQL37" s="2398"/>
      <c r="TQM37" s="2398"/>
      <c r="TQN37" s="2398"/>
      <c r="TQO37" s="2398"/>
      <c r="TQP37" s="2398"/>
      <c r="TQQ37" s="2398"/>
      <c r="TQR37" s="2398"/>
      <c r="TQS37" s="2399"/>
      <c r="TQT37" s="2399"/>
      <c r="TQU37" s="2399"/>
      <c r="TQV37" s="2399"/>
      <c r="TQW37" s="2399"/>
      <c r="TQX37" s="2399"/>
      <c r="TQY37" s="2399"/>
      <c r="TQZ37" s="2399"/>
      <c r="TRA37" s="2399"/>
      <c r="TRB37" s="2399"/>
      <c r="TRC37" s="2399"/>
      <c r="TRD37" s="2399"/>
      <c r="TRE37" s="2399"/>
      <c r="TRF37" s="2399"/>
      <c r="TRG37" s="2399"/>
      <c r="TRH37" s="2399"/>
      <c r="TRI37" s="2399"/>
      <c r="TRJ37" s="2399"/>
      <c r="TRK37" s="2399"/>
      <c r="TRL37" s="2397"/>
      <c r="TRM37" s="2400"/>
      <c r="TRN37" s="2396"/>
      <c r="TRO37" s="2396"/>
      <c r="TRP37" s="2396"/>
      <c r="TRQ37" s="2397"/>
      <c r="TRR37" s="2398"/>
      <c r="TRS37" s="2398"/>
      <c r="TRT37" s="2398"/>
      <c r="TRU37" s="2398"/>
      <c r="TRV37" s="2398"/>
      <c r="TRW37" s="2398"/>
      <c r="TRX37" s="2398"/>
      <c r="TRY37" s="2398"/>
      <c r="TRZ37" s="2398"/>
      <c r="TSA37" s="2398"/>
      <c r="TSB37" s="2398"/>
      <c r="TSC37" s="2398"/>
      <c r="TSD37" s="2398"/>
      <c r="TSE37" s="2398"/>
      <c r="TSF37" s="2398"/>
      <c r="TSG37" s="2398"/>
      <c r="TSH37" s="2398"/>
      <c r="TSI37" s="2398"/>
      <c r="TSJ37" s="2398"/>
      <c r="TSK37" s="2398"/>
      <c r="TSL37" s="2399"/>
      <c r="TSM37" s="2399"/>
      <c r="TSN37" s="2399"/>
      <c r="TSO37" s="2399"/>
      <c r="TSP37" s="2399"/>
      <c r="TSQ37" s="2399"/>
      <c r="TSR37" s="2399"/>
      <c r="TSS37" s="2399"/>
      <c r="TST37" s="2399"/>
      <c r="TSU37" s="2399"/>
      <c r="TSV37" s="2399"/>
      <c r="TSW37" s="2399"/>
      <c r="TSX37" s="2399"/>
      <c r="TSY37" s="2399"/>
      <c r="TSZ37" s="2399"/>
      <c r="TTA37" s="2399"/>
      <c r="TTB37" s="2399"/>
      <c r="TTC37" s="2399"/>
      <c r="TTD37" s="2399"/>
      <c r="TTE37" s="2397"/>
      <c r="TTF37" s="2400"/>
      <c r="TTG37" s="2396"/>
      <c r="TTH37" s="2396"/>
      <c r="TTI37" s="2396"/>
      <c r="TTJ37" s="2397"/>
      <c r="TTK37" s="2398"/>
      <c r="TTL37" s="2398"/>
      <c r="TTM37" s="2398"/>
      <c r="TTN37" s="2398"/>
      <c r="TTO37" s="2398"/>
      <c r="TTP37" s="2398"/>
      <c r="TTQ37" s="2398"/>
      <c r="TTR37" s="2398"/>
      <c r="TTS37" s="2398"/>
      <c r="TTT37" s="2398"/>
      <c r="TTU37" s="2398"/>
      <c r="TTV37" s="2398"/>
      <c r="TTW37" s="2398"/>
      <c r="TTX37" s="2398"/>
      <c r="TTY37" s="2398"/>
      <c r="TTZ37" s="2398"/>
      <c r="TUA37" s="2398"/>
      <c r="TUB37" s="2398"/>
      <c r="TUC37" s="2398"/>
      <c r="TUD37" s="2398"/>
      <c r="TUE37" s="2399"/>
      <c r="TUF37" s="2399"/>
      <c r="TUG37" s="2399"/>
      <c r="TUH37" s="2399"/>
      <c r="TUI37" s="2399"/>
      <c r="TUJ37" s="2399"/>
      <c r="TUK37" s="2399"/>
      <c r="TUL37" s="2399"/>
      <c r="TUM37" s="2399"/>
      <c r="TUN37" s="2399"/>
      <c r="TUO37" s="2399"/>
      <c r="TUP37" s="2399"/>
      <c r="TUQ37" s="2399"/>
      <c r="TUR37" s="2399"/>
      <c r="TUS37" s="2399"/>
      <c r="TUT37" s="2399"/>
      <c r="TUU37" s="2399"/>
      <c r="TUV37" s="2399"/>
      <c r="TUW37" s="2399"/>
      <c r="TUX37" s="2397"/>
      <c r="TUY37" s="2400"/>
      <c r="TUZ37" s="2396"/>
      <c r="TVA37" s="2396"/>
      <c r="TVB37" s="2396"/>
      <c r="TVC37" s="2397"/>
      <c r="TVD37" s="2398"/>
      <c r="TVE37" s="2398"/>
      <c r="TVF37" s="2398"/>
      <c r="TVG37" s="2398"/>
      <c r="TVH37" s="2398"/>
      <c r="TVI37" s="2398"/>
      <c r="TVJ37" s="2398"/>
      <c r="TVK37" s="2398"/>
      <c r="TVL37" s="2398"/>
      <c r="TVM37" s="2398"/>
      <c r="TVN37" s="2398"/>
      <c r="TVO37" s="2398"/>
      <c r="TVP37" s="2398"/>
      <c r="TVQ37" s="2398"/>
      <c r="TVR37" s="2398"/>
      <c r="TVS37" s="2398"/>
      <c r="TVT37" s="2398"/>
      <c r="TVU37" s="2398"/>
      <c r="TVV37" s="2398"/>
      <c r="TVW37" s="2398"/>
      <c r="TVX37" s="2399"/>
      <c r="TVY37" s="2399"/>
      <c r="TVZ37" s="2399"/>
      <c r="TWA37" s="2399"/>
      <c r="TWB37" s="2399"/>
      <c r="TWC37" s="2399"/>
      <c r="TWD37" s="2399"/>
      <c r="TWE37" s="2399"/>
      <c r="TWF37" s="2399"/>
      <c r="TWG37" s="2399"/>
      <c r="TWH37" s="2399"/>
      <c r="TWI37" s="2399"/>
      <c r="TWJ37" s="2399"/>
      <c r="TWK37" s="2399"/>
      <c r="TWL37" s="2399"/>
      <c r="TWM37" s="2399"/>
      <c r="TWN37" s="2399"/>
      <c r="TWO37" s="2399"/>
      <c r="TWP37" s="2399"/>
      <c r="TWQ37" s="2397"/>
      <c r="TWR37" s="2400"/>
      <c r="TWS37" s="2396"/>
      <c r="TWT37" s="2396"/>
      <c r="TWU37" s="2396"/>
      <c r="TWV37" s="2397"/>
      <c r="TWW37" s="2398"/>
      <c r="TWX37" s="2398"/>
      <c r="TWY37" s="2398"/>
      <c r="TWZ37" s="2398"/>
      <c r="TXA37" s="2398"/>
      <c r="TXB37" s="2398"/>
      <c r="TXC37" s="2398"/>
      <c r="TXD37" s="2398"/>
      <c r="TXE37" s="2398"/>
      <c r="TXF37" s="2398"/>
      <c r="TXG37" s="2398"/>
      <c r="TXH37" s="2398"/>
      <c r="TXI37" s="2398"/>
      <c r="TXJ37" s="2398"/>
      <c r="TXK37" s="2398"/>
      <c r="TXL37" s="2398"/>
      <c r="TXM37" s="2398"/>
      <c r="TXN37" s="2398"/>
      <c r="TXO37" s="2398"/>
      <c r="TXP37" s="2398"/>
      <c r="TXQ37" s="2399"/>
      <c r="TXR37" s="2399"/>
      <c r="TXS37" s="2399"/>
      <c r="TXT37" s="2399"/>
      <c r="TXU37" s="2399"/>
      <c r="TXV37" s="2399"/>
      <c r="TXW37" s="2399"/>
      <c r="TXX37" s="2399"/>
      <c r="TXY37" s="2399"/>
      <c r="TXZ37" s="2399"/>
      <c r="TYA37" s="2399"/>
      <c r="TYB37" s="2399"/>
      <c r="TYC37" s="2399"/>
      <c r="TYD37" s="2399"/>
      <c r="TYE37" s="2399"/>
      <c r="TYF37" s="2399"/>
      <c r="TYG37" s="2399"/>
      <c r="TYH37" s="2399"/>
      <c r="TYI37" s="2399"/>
      <c r="TYJ37" s="2397"/>
      <c r="TYK37" s="2400"/>
      <c r="TYL37" s="2396"/>
      <c r="TYM37" s="2396"/>
      <c r="TYN37" s="2396"/>
      <c r="TYO37" s="2397"/>
      <c r="TYP37" s="2398"/>
      <c r="TYQ37" s="2398"/>
      <c r="TYR37" s="2398"/>
      <c r="TYS37" s="2398"/>
      <c r="TYT37" s="2398"/>
      <c r="TYU37" s="2398"/>
      <c r="TYV37" s="2398"/>
      <c r="TYW37" s="2398"/>
      <c r="TYX37" s="2398"/>
      <c r="TYY37" s="2398"/>
      <c r="TYZ37" s="2398"/>
      <c r="TZA37" s="2398"/>
      <c r="TZB37" s="2398"/>
      <c r="TZC37" s="2398"/>
      <c r="TZD37" s="2398"/>
      <c r="TZE37" s="2398"/>
      <c r="TZF37" s="2398"/>
      <c r="TZG37" s="2398"/>
      <c r="TZH37" s="2398"/>
      <c r="TZI37" s="2398"/>
      <c r="TZJ37" s="2399"/>
      <c r="TZK37" s="2399"/>
      <c r="TZL37" s="2399"/>
      <c r="TZM37" s="2399"/>
      <c r="TZN37" s="2399"/>
      <c r="TZO37" s="2399"/>
      <c r="TZP37" s="2399"/>
      <c r="TZQ37" s="2399"/>
      <c r="TZR37" s="2399"/>
      <c r="TZS37" s="2399"/>
      <c r="TZT37" s="2399"/>
      <c r="TZU37" s="2399"/>
      <c r="TZV37" s="2399"/>
      <c r="TZW37" s="2399"/>
      <c r="TZX37" s="2399"/>
      <c r="TZY37" s="2399"/>
      <c r="TZZ37" s="2399"/>
      <c r="UAA37" s="2399"/>
      <c r="UAB37" s="2399"/>
      <c r="UAC37" s="2397"/>
      <c r="UAD37" s="2400"/>
      <c r="UAE37" s="2396"/>
      <c r="UAF37" s="2396"/>
      <c r="UAG37" s="2396"/>
      <c r="UAH37" s="2397"/>
      <c r="UAI37" s="2398"/>
      <c r="UAJ37" s="2398"/>
      <c r="UAK37" s="2398"/>
      <c r="UAL37" s="2398"/>
      <c r="UAM37" s="2398"/>
      <c r="UAN37" s="2398"/>
      <c r="UAO37" s="2398"/>
      <c r="UAP37" s="2398"/>
      <c r="UAQ37" s="2398"/>
      <c r="UAR37" s="2398"/>
      <c r="UAS37" s="2398"/>
      <c r="UAT37" s="2398"/>
      <c r="UAU37" s="2398"/>
      <c r="UAV37" s="2398"/>
      <c r="UAW37" s="2398"/>
      <c r="UAX37" s="2398"/>
      <c r="UAY37" s="2398"/>
      <c r="UAZ37" s="2398"/>
      <c r="UBA37" s="2398"/>
      <c r="UBB37" s="2398"/>
      <c r="UBC37" s="2399"/>
      <c r="UBD37" s="2399"/>
      <c r="UBE37" s="2399"/>
      <c r="UBF37" s="2399"/>
      <c r="UBG37" s="2399"/>
      <c r="UBH37" s="2399"/>
      <c r="UBI37" s="2399"/>
      <c r="UBJ37" s="2399"/>
      <c r="UBK37" s="2399"/>
      <c r="UBL37" s="2399"/>
      <c r="UBM37" s="2399"/>
      <c r="UBN37" s="2399"/>
      <c r="UBO37" s="2399"/>
      <c r="UBP37" s="2399"/>
      <c r="UBQ37" s="2399"/>
      <c r="UBR37" s="2399"/>
      <c r="UBS37" s="2399"/>
      <c r="UBT37" s="2399"/>
      <c r="UBU37" s="2399"/>
      <c r="UBV37" s="2397"/>
      <c r="UBW37" s="2400"/>
      <c r="UBX37" s="2396"/>
      <c r="UBY37" s="2396"/>
      <c r="UBZ37" s="2396"/>
      <c r="UCA37" s="2397"/>
      <c r="UCB37" s="2398"/>
      <c r="UCC37" s="2398"/>
      <c r="UCD37" s="2398"/>
      <c r="UCE37" s="2398"/>
      <c r="UCF37" s="2398"/>
      <c r="UCG37" s="2398"/>
      <c r="UCH37" s="2398"/>
      <c r="UCI37" s="2398"/>
      <c r="UCJ37" s="2398"/>
      <c r="UCK37" s="2398"/>
      <c r="UCL37" s="2398"/>
      <c r="UCM37" s="2398"/>
      <c r="UCN37" s="2398"/>
      <c r="UCO37" s="2398"/>
      <c r="UCP37" s="2398"/>
      <c r="UCQ37" s="2398"/>
      <c r="UCR37" s="2398"/>
      <c r="UCS37" s="2398"/>
      <c r="UCT37" s="2398"/>
      <c r="UCU37" s="2398"/>
      <c r="UCV37" s="2399"/>
      <c r="UCW37" s="2399"/>
      <c r="UCX37" s="2399"/>
      <c r="UCY37" s="2399"/>
      <c r="UCZ37" s="2399"/>
      <c r="UDA37" s="2399"/>
      <c r="UDB37" s="2399"/>
      <c r="UDC37" s="2399"/>
      <c r="UDD37" s="2399"/>
      <c r="UDE37" s="2399"/>
      <c r="UDF37" s="2399"/>
      <c r="UDG37" s="2399"/>
      <c r="UDH37" s="2399"/>
      <c r="UDI37" s="2399"/>
      <c r="UDJ37" s="2399"/>
      <c r="UDK37" s="2399"/>
      <c r="UDL37" s="2399"/>
      <c r="UDM37" s="2399"/>
      <c r="UDN37" s="2399"/>
      <c r="UDO37" s="2397"/>
      <c r="UDP37" s="2400"/>
      <c r="UDQ37" s="2396"/>
      <c r="UDR37" s="2396"/>
      <c r="UDS37" s="2396"/>
      <c r="UDT37" s="2397"/>
      <c r="UDU37" s="2398"/>
      <c r="UDV37" s="2398"/>
      <c r="UDW37" s="2398"/>
      <c r="UDX37" s="2398"/>
      <c r="UDY37" s="2398"/>
      <c r="UDZ37" s="2398"/>
      <c r="UEA37" s="2398"/>
      <c r="UEB37" s="2398"/>
      <c r="UEC37" s="2398"/>
      <c r="UED37" s="2398"/>
      <c r="UEE37" s="2398"/>
      <c r="UEF37" s="2398"/>
      <c r="UEG37" s="2398"/>
      <c r="UEH37" s="2398"/>
      <c r="UEI37" s="2398"/>
      <c r="UEJ37" s="2398"/>
      <c r="UEK37" s="2398"/>
      <c r="UEL37" s="2398"/>
      <c r="UEM37" s="2398"/>
      <c r="UEN37" s="2398"/>
      <c r="UEO37" s="2399"/>
      <c r="UEP37" s="2399"/>
      <c r="UEQ37" s="2399"/>
      <c r="UER37" s="2399"/>
      <c r="UES37" s="2399"/>
      <c r="UET37" s="2399"/>
      <c r="UEU37" s="2399"/>
      <c r="UEV37" s="2399"/>
      <c r="UEW37" s="2399"/>
      <c r="UEX37" s="2399"/>
      <c r="UEY37" s="2399"/>
      <c r="UEZ37" s="2399"/>
      <c r="UFA37" s="2399"/>
      <c r="UFB37" s="2399"/>
      <c r="UFC37" s="2399"/>
      <c r="UFD37" s="2399"/>
      <c r="UFE37" s="2399"/>
      <c r="UFF37" s="2399"/>
      <c r="UFG37" s="2399"/>
      <c r="UFH37" s="2397"/>
      <c r="UFI37" s="2400"/>
      <c r="UFJ37" s="2396"/>
      <c r="UFK37" s="2396"/>
      <c r="UFL37" s="2396"/>
      <c r="UFM37" s="2397"/>
      <c r="UFN37" s="2398"/>
      <c r="UFO37" s="2398"/>
      <c r="UFP37" s="2398"/>
      <c r="UFQ37" s="2398"/>
      <c r="UFR37" s="2398"/>
      <c r="UFS37" s="2398"/>
      <c r="UFT37" s="2398"/>
      <c r="UFU37" s="2398"/>
      <c r="UFV37" s="2398"/>
      <c r="UFW37" s="2398"/>
      <c r="UFX37" s="2398"/>
      <c r="UFY37" s="2398"/>
      <c r="UFZ37" s="2398"/>
      <c r="UGA37" s="2398"/>
      <c r="UGB37" s="2398"/>
      <c r="UGC37" s="2398"/>
      <c r="UGD37" s="2398"/>
      <c r="UGE37" s="2398"/>
      <c r="UGF37" s="2398"/>
      <c r="UGG37" s="2398"/>
      <c r="UGH37" s="2399"/>
      <c r="UGI37" s="2399"/>
      <c r="UGJ37" s="2399"/>
      <c r="UGK37" s="2399"/>
      <c r="UGL37" s="2399"/>
      <c r="UGM37" s="2399"/>
      <c r="UGN37" s="2399"/>
      <c r="UGO37" s="2399"/>
      <c r="UGP37" s="2399"/>
      <c r="UGQ37" s="2399"/>
      <c r="UGR37" s="2399"/>
      <c r="UGS37" s="2399"/>
      <c r="UGT37" s="2399"/>
      <c r="UGU37" s="2399"/>
      <c r="UGV37" s="2399"/>
      <c r="UGW37" s="2399"/>
      <c r="UGX37" s="2399"/>
      <c r="UGY37" s="2399"/>
      <c r="UGZ37" s="2399"/>
      <c r="UHA37" s="2397"/>
      <c r="UHB37" s="2400"/>
      <c r="UHC37" s="2396"/>
      <c r="UHD37" s="2396"/>
      <c r="UHE37" s="2396"/>
      <c r="UHF37" s="2397"/>
      <c r="UHG37" s="2398"/>
      <c r="UHH37" s="2398"/>
      <c r="UHI37" s="2398"/>
      <c r="UHJ37" s="2398"/>
      <c r="UHK37" s="2398"/>
      <c r="UHL37" s="2398"/>
      <c r="UHM37" s="2398"/>
      <c r="UHN37" s="2398"/>
      <c r="UHO37" s="2398"/>
      <c r="UHP37" s="2398"/>
      <c r="UHQ37" s="2398"/>
      <c r="UHR37" s="2398"/>
      <c r="UHS37" s="2398"/>
      <c r="UHT37" s="2398"/>
      <c r="UHU37" s="2398"/>
      <c r="UHV37" s="2398"/>
      <c r="UHW37" s="2398"/>
      <c r="UHX37" s="2398"/>
      <c r="UHY37" s="2398"/>
      <c r="UHZ37" s="2398"/>
      <c r="UIA37" s="2399"/>
      <c r="UIB37" s="2399"/>
      <c r="UIC37" s="2399"/>
      <c r="UID37" s="2399"/>
      <c r="UIE37" s="2399"/>
      <c r="UIF37" s="2399"/>
      <c r="UIG37" s="2399"/>
      <c r="UIH37" s="2399"/>
      <c r="UII37" s="2399"/>
      <c r="UIJ37" s="2399"/>
      <c r="UIK37" s="2399"/>
      <c r="UIL37" s="2399"/>
      <c r="UIM37" s="2399"/>
      <c r="UIN37" s="2399"/>
      <c r="UIO37" s="2399"/>
      <c r="UIP37" s="2399"/>
      <c r="UIQ37" s="2399"/>
      <c r="UIR37" s="2399"/>
      <c r="UIS37" s="2399"/>
      <c r="UIT37" s="2397"/>
      <c r="UIU37" s="2400"/>
      <c r="UIV37" s="2396"/>
      <c r="UIW37" s="2396"/>
      <c r="UIX37" s="2396"/>
      <c r="UIY37" s="2397"/>
      <c r="UIZ37" s="2398"/>
      <c r="UJA37" s="2398"/>
      <c r="UJB37" s="2398"/>
      <c r="UJC37" s="2398"/>
      <c r="UJD37" s="2398"/>
      <c r="UJE37" s="2398"/>
      <c r="UJF37" s="2398"/>
      <c r="UJG37" s="2398"/>
      <c r="UJH37" s="2398"/>
      <c r="UJI37" s="2398"/>
      <c r="UJJ37" s="2398"/>
      <c r="UJK37" s="2398"/>
      <c r="UJL37" s="2398"/>
      <c r="UJM37" s="2398"/>
      <c r="UJN37" s="2398"/>
      <c r="UJO37" s="2398"/>
      <c r="UJP37" s="2398"/>
      <c r="UJQ37" s="2398"/>
      <c r="UJR37" s="2398"/>
      <c r="UJS37" s="2398"/>
      <c r="UJT37" s="2399"/>
      <c r="UJU37" s="2399"/>
      <c r="UJV37" s="2399"/>
      <c r="UJW37" s="2399"/>
      <c r="UJX37" s="2399"/>
      <c r="UJY37" s="2399"/>
      <c r="UJZ37" s="2399"/>
      <c r="UKA37" s="2399"/>
      <c r="UKB37" s="2399"/>
      <c r="UKC37" s="2399"/>
      <c r="UKD37" s="2399"/>
      <c r="UKE37" s="2399"/>
      <c r="UKF37" s="2399"/>
      <c r="UKG37" s="2399"/>
      <c r="UKH37" s="2399"/>
      <c r="UKI37" s="2399"/>
      <c r="UKJ37" s="2399"/>
      <c r="UKK37" s="2399"/>
      <c r="UKL37" s="2399"/>
      <c r="UKM37" s="2397"/>
      <c r="UKN37" s="2400"/>
      <c r="UKO37" s="2396"/>
      <c r="UKP37" s="2396"/>
      <c r="UKQ37" s="2396"/>
      <c r="UKR37" s="2397"/>
      <c r="UKS37" s="2398"/>
      <c r="UKT37" s="2398"/>
      <c r="UKU37" s="2398"/>
      <c r="UKV37" s="2398"/>
      <c r="UKW37" s="2398"/>
      <c r="UKX37" s="2398"/>
      <c r="UKY37" s="2398"/>
      <c r="UKZ37" s="2398"/>
      <c r="ULA37" s="2398"/>
      <c r="ULB37" s="2398"/>
      <c r="ULC37" s="2398"/>
      <c r="ULD37" s="2398"/>
      <c r="ULE37" s="2398"/>
      <c r="ULF37" s="2398"/>
      <c r="ULG37" s="2398"/>
      <c r="ULH37" s="2398"/>
      <c r="ULI37" s="2398"/>
      <c r="ULJ37" s="2398"/>
      <c r="ULK37" s="2398"/>
      <c r="ULL37" s="2398"/>
      <c r="ULM37" s="2399"/>
      <c r="ULN37" s="2399"/>
      <c r="ULO37" s="2399"/>
      <c r="ULP37" s="2399"/>
      <c r="ULQ37" s="2399"/>
      <c r="ULR37" s="2399"/>
      <c r="ULS37" s="2399"/>
      <c r="ULT37" s="2399"/>
      <c r="ULU37" s="2399"/>
      <c r="ULV37" s="2399"/>
      <c r="ULW37" s="2399"/>
      <c r="ULX37" s="2399"/>
      <c r="ULY37" s="2399"/>
      <c r="ULZ37" s="2399"/>
      <c r="UMA37" s="2399"/>
      <c r="UMB37" s="2399"/>
      <c r="UMC37" s="2399"/>
      <c r="UMD37" s="2399"/>
      <c r="UME37" s="2399"/>
      <c r="UMF37" s="2397"/>
      <c r="UMG37" s="2400"/>
      <c r="UMH37" s="2396"/>
      <c r="UMI37" s="2396"/>
      <c r="UMJ37" s="2396"/>
      <c r="UMK37" s="2397"/>
      <c r="UML37" s="2398"/>
      <c r="UMM37" s="2398"/>
      <c r="UMN37" s="2398"/>
      <c r="UMO37" s="2398"/>
      <c r="UMP37" s="2398"/>
      <c r="UMQ37" s="2398"/>
      <c r="UMR37" s="2398"/>
      <c r="UMS37" s="2398"/>
      <c r="UMT37" s="2398"/>
      <c r="UMU37" s="2398"/>
      <c r="UMV37" s="2398"/>
      <c r="UMW37" s="2398"/>
      <c r="UMX37" s="2398"/>
      <c r="UMY37" s="2398"/>
      <c r="UMZ37" s="2398"/>
      <c r="UNA37" s="2398"/>
      <c r="UNB37" s="2398"/>
      <c r="UNC37" s="2398"/>
      <c r="UND37" s="2398"/>
      <c r="UNE37" s="2398"/>
      <c r="UNF37" s="2399"/>
      <c r="UNG37" s="2399"/>
      <c r="UNH37" s="2399"/>
      <c r="UNI37" s="2399"/>
      <c r="UNJ37" s="2399"/>
      <c r="UNK37" s="2399"/>
      <c r="UNL37" s="2399"/>
      <c r="UNM37" s="2399"/>
      <c r="UNN37" s="2399"/>
      <c r="UNO37" s="2399"/>
      <c r="UNP37" s="2399"/>
      <c r="UNQ37" s="2399"/>
      <c r="UNR37" s="2399"/>
      <c r="UNS37" s="2399"/>
      <c r="UNT37" s="2399"/>
      <c r="UNU37" s="2399"/>
      <c r="UNV37" s="2399"/>
      <c r="UNW37" s="2399"/>
      <c r="UNX37" s="2399"/>
      <c r="UNY37" s="2397"/>
      <c r="UNZ37" s="2400"/>
      <c r="UOA37" s="2396"/>
      <c r="UOB37" s="2396"/>
      <c r="UOC37" s="2396"/>
      <c r="UOD37" s="2397"/>
      <c r="UOE37" s="2398"/>
      <c r="UOF37" s="2398"/>
      <c r="UOG37" s="2398"/>
      <c r="UOH37" s="2398"/>
      <c r="UOI37" s="2398"/>
      <c r="UOJ37" s="2398"/>
      <c r="UOK37" s="2398"/>
      <c r="UOL37" s="2398"/>
      <c r="UOM37" s="2398"/>
      <c r="UON37" s="2398"/>
      <c r="UOO37" s="2398"/>
      <c r="UOP37" s="2398"/>
      <c r="UOQ37" s="2398"/>
      <c r="UOR37" s="2398"/>
      <c r="UOS37" s="2398"/>
      <c r="UOT37" s="2398"/>
      <c r="UOU37" s="2398"/>
      <c r="UOV37" s="2398"/>
      <c r="UOW37" s="2398"/>
      <c r="UOX37" s="2398"/>
      <c r="UOY37" s="2399"/>
      <c r="UOZ37" s="2399"/>
      <c r="UPA37" s="2399"/>
      <c r="UPB37" s="2399"/>
      <c r="UPC37" s="2399"/>
      <c r="UPD37" s="2399"/>
      <c r="UPE37" s="2399"/>
      <c r="UPF37" s="2399"/>
      <c r="UPG37" s="2399"/>
      <c r="UPH37" s="2399"/>
      <c r="UPI37" s="2399"/>
      <c r="UPJ37" s="2399"/>
      <c r="UPK37" s="2399"/>
      <c r="UPL37" s="2399"/>
      <c r="UPM37" s="2399"/>
      <c r="UPN37" s="2399"/>
      <c r="UPO37" s="2399"/>
      <c r="UPP37" s="2399"/>
      <c r="UPQ37" s="2399"/>
      <c r="UPR37" s="2397"/>
      <c r="UPS37" s="2400"/>
      <c r="UPT37" s="2396"/>
      <c r="UPU37" s="2396"/>
      <c r="UPV37" s="2396"/>
      <c r="UPW37" s="2397"/>
      <c r="UPX37" s="2398"/>
      <c r="UPY37" s="2398"/>
      <c r="UPZ37" s="2398"/>
      <c r="UQA37" s="2398"/>
      <c r="UQB37" s="2398"/>
      <c r="UQC37" s="2398"/>
      <c r="UQD37" s="2398"/>
      <c r="UQE37" s="2398"/>
      <c r="UQF37" s="2398"/>
      <c r="UQG37" s="2398"/>
      <c r="UQH37" s="2398"/>
      <c r="UQI37" s="2398"/>
      <c r="UQJ37" s="2398"/>
      <c r="UQK37" s="2398"/>
      <c r="UQL37" s="2398"/>
      <c r="UQM37" s="2398"/>
      <c r="UQN37" s="2398"/>
      <c r="UQO37" s="2398"/>
      <c r="UQP37" s="2398"/>
      <c r="UQQ37" s="2398"/>
      <c r="UQR37" s="2399"/>
      <c r="UQS37" s="2399"/>
      <c r="UQT37" s="2399"/>
      <c r="UQU37" s="2399"/>
      <c r="UQV37" s="2399"/>
      <c r="UQW37" s="2399"/>
      <c r="UQX37" s="2399"/>
      <c r="UQY37" s="2399"/>
      <c r="UQZ37" s="2399"/>
      <c r="URA37" s="2399"/>
      <c r="URB37" s="2399"/>
      <c r="URC37" s="2399"/>
      <c r="URD37" s="2399"/>
      <c r="URE37" s="2399"/>
      <c r="URF37" s="2399"/>
      <c r="URG37" s="2399"/>
      <c r="URH37" s="2399"/>
      <c r="URI37" s="2399"/>
      <c r="URJ37" s="2399"/>
      <c r="URK37" s="2397"/>
      <c r="URL37" s="2400"/>
      <c r="URM37" s="2396"/>
      <c r="URN37" s="2396"/>
      <c r="URO37" s="2396"/>
      <c r="URP37" s="2397"/>
      <c r="URQ37" s="2398"/>
      <c r="URR37" s="2398"/>
      <c r="URS37" s="2398"/>
      <c r="URT37" s="2398"/>
      <c r="URU37" s="2398"/>
      <c r="URV37" s="2398"/>
      <c r="URW37" s="2398"/>
      <c r="URX37" s="2398"/>
      <c r="URY37" s="2398"/>
      <c r="URZ37" s="2398"/>
      <c r="USA37" s="2398"/>
      <c r="USB37" s="2398"/>
      <c r="USC37" s="2398"/>
      <c r="USD37" s="2398"/>
      <c r="USE37" s="2398"/>
      <c r="USF37" s="2398"/>
      <c r="USG37" s="2398"/>
      <c r="USH37" s="2398"/>
      <c r="USI37" s="2398"/>
      <c r="USJ37" s="2398"/>
      <c r="USK37" s="2399"/>
      <c r="USL37" s="2399"/>
      <c r="USM37" s="2399"/>
      <c r="USN37" s="2399"/>
      <c r="USO37" s="2399"/>
      <c r="USP37" s="2399"/>
      <c r="USQ37" s="2399"/>
      <c r="USR37" s="2399"/>
      <c r="USS37" s="2399"/>
      <c r="UST37" s="2399"/>
      <c r="USU37" s="2399"/>
      <c r="USV37" s="2399"/>
      <c r="USW37" s="2399"/>
      <c r="USX37" s="2399"/>
      <c r="USY37" s="2399"/>
      <c r="USZ37" s="2399"/>
      <c r="UTA37" s="2399"/>
      <c r="UTB37" s="2399"/>
      <c r="UTC37" s="2399"/>
      <c r="UTD37" s="2397"/>
      <c r="UTE37" s="2400"/>
      <c r="UTF37" s="2396"/>
      <c r="UTG37" s="2396"/>
      <c r="UTH37" s="2396"/>
      <c r="UTI37" s="2397"/>
      <c r="UTJ37" s="2398"/>
      <c r="UTK37" s="2398"/>
      <c r="UTL37" s="2398"/>
      <c r="UTM37" s="2398"/>
      <c r="UTN37" s="2398"/>
      <c r="UTO37" s="2398"/>
      <c r="UTP37" s="2398"/>
      <c r="UTQ37" s="2398"/>
      <c r="UTR37" s="2398"/>
      <c r="UTS37" s="2398"/>
      <c r="UTT37" s="2398"/>
      <c r="UTU37" s="2398"/>
      <c r="UTV37" s="2398"/>
      <c r="UTW37" s="2398"/>
      <c r="UTX37" s="2398"/>
      <c r="UTY37" s="2398"/>
      <c r="UTZ37" s="2398"/>
      <c r="UUA37" s="2398"/>
      <c r="UUB37" s="2398"/>
      <c r="UUC37" s="2398"/>
      <c r="UUD37" s="2399"/>
      <c r="UUE37" s="2399"/>
      <c r="UUF37" s="2399"/>
      <c r="UUG37" s="2399"/>
      <c r="UUH37" s="2399"/>
      <c r="UUI37" s="2399"/>
      <c r="UUJ37" s="2399"/>
      <c r="UUK37" s="2399"/>
      <c r="UUL37" s="2399"/>
      <c r="UUM37" s="2399"/>
      <c r="UUN37" s="2399"/>
      <c r="UUO37" s="2399"/>
      <c r="UUP37" s="2399"/>
      <c r="UUQ37" s="2399"/>
      <c r="UUR37" s="2399"/>
      <c r="UUS37" s="2399"/>
      <c r="UUT37" s="2399"/>
      <c r="UUU37" s="2399"/>
      <c r="UUV37" s="2399"/>
      <c r="UUW37" s="2397"/>
      <c r="UUX37" s="2400"/>
      <c r="UUY37" s="2396"/>
      <c r="UUZ37" s="2396"/>
      <c r="UVA37" s="2396"/>
      <c r="UVB37" s="2397"/>
      <c r="UVC37" s="2398"/>
      <c r="UVD37" s="2398"/>
      <c r="UVE37" s="2398"/>
      <c r="UVF37" s="2398"/>
      <c r="UVG37" s="2398"/>
      <c r="UVH37" s="2398"/>
      <c r="UVI37" s="2398"/>
      <c r="UVJ37" s="2398"/>
      <c r="UVK37" s="2398"/>
      <c r="UVL37" s="2398"/>
      <c r="UVM37" s="2398"/>
      <c r="UVN37" s="2398"/>
      <c r="UVO37" s="2398"/>
      <c r="UVP37" s="2398"/>
      <c r="UVQ37" s="2398"/>
      <c r="UVR37" s="2398"/>
      <c r="UVS37" s="2398"/>
      <c r="UVT37" s="2398"/>
      <c r="UVU37" s="2398"/>
      <c r="UVV37" s="2398"/>
      <c r="UVW37" s="2399"/>
      <c r="UVX37" s="2399"/>
      <c r="UVY37" s="2399"/>
      <c r="UVZ37" s="2399"/>
      <c r="UWA37" s="2399"/>
      <c r="UWB37" s="2399"/>
      <c r="UWC37" s="2399"/>
      <c r="UWD37" s="2399"/>
      <c r="UWE37" s="2399"/>
      <c r="UWF37" s="2399"/>
      <c r="UWG37" s="2399"/>
      <c r="UWH37" s="2399"/>
      <c r="UWI37" s="2399"/>
      <c r="UWJ37" s="2399"/>
      <c r="UWK37" s="2399"/>
      <c r="UWL37" s="2399"/>
      <c r="UWM37" s="2399"/>
      <c r="UWN37" s="2399"/>
      <c r="UWO37" s="2399"/>
      <c r="UWP37" s="2397"/>
      <c r="UWQ37" s="2400"/>
      <c r="UWR37" s="2396"/>
      <c r="UWS37" s="2396"/>
      <c r="UWT37" s="2396"/>
      <c r="UWU37" s="2397"/>
      <c r="UWV37" s="2398"/>
      <c r="UWW37" s="2398"/>
      <c r="UWX37" s="2398"/>
      <c r="UWY37" s="2398"/>
      <c r="UWZ37" s="2398"/>
      <c r="UXA37" s="2398"/>
      <c r="UXB37" s="2398"/>
      <c r="UXC37" s="2398"/>
      <c r="UXD37" s="2398"/>
      <c r="UXE37" s="2398"/>
      <c r="UXF37" s="2398"/>
      <c r="UXG37" s="2398"/>
      <c r="UXH37" s="2398"/>
      <c r="UXI37" s="2398"/>
      <c r="UXJ37" s="2398"/>
      <c r="UXK37" s="2398"/>
      <c r="UXL37" s="2398"/>
      <c r="UXM37" s="2398"/>
      <c r="UXN37" s="2398"/>
      <c r="UXO37" s="2398"/>
      <c r="UXP37" s="2399"/>
      <c r="UXQ37" s="2399"/>
      <c r="UXR37" s="2399"/>
      <c r="UXS37" s="2399"/>
      <c r="UXT37" s="2399"/>
      <c r="UXU37" s="2399"/>
      <c r="UXV37" s="2399"/>
      <c r="UXW37" s="2399"/>
      <c r="UXX37" s="2399"/>
      <c r="UXY37" s="2399"/>
      <c r="UXZ37" s="2399"/>
      <c r="UYA37" s="2399"/>
      <c r="UYB37" s="2399"/>
      <c r="UYC37" s="2399"/>
      <c r="UYD37" s="2399"/>
      <c r="UYE37" s="2399"/>
      <c r="UYF37" s="2399"/>
      <c r="UYG37" s="2399"/>
      <c r="UYH37" s="2399"/>
      <c r="UYI37" s="2397"/>
      <c r="UYJ37" s="2400"/>
      <c r="UYK37" s="2396"/>
      <c r="UYL37" s="2396"/>
      <c r="UYM37" s="2396"/>
      <c r="UYN37" s="2397"/>
      <c r="UYO37" s="2398"/>
      <c r="UYP37" s="2398"/>
      <c r="UYQ37" s="2398"/>
      <c r="UYR37" s="2398"/>
      <c r="UYS37" s="2398"/>
      <c r="UYT37" s="2398"/>
      <c r="UYU37" s="2398"/>
      <c r="UYV37" s="2398"/>
      <c r="UYW37" s="2398"/>
      <c r="UYX37" s="2398"/>
      <c r="UYY37" s="2398"/>
      <c r="UYZ37" s="2398"/>
      <c r="UZA37" s="2398"/>
      <c r="UZB37" s="2398"/>
      <c r="UZC37" s="2398"/>
      <c r="UZD37" s="2398"/>
      <c r="UZE37" s="2398"/>
      <c r="UZF37" s="2398"/>
      <c r="UZG37" s="2398"/>
      <c r="UZH37" s="2398"/>
      <c r="UZI37" s="2399"/>
      <c r="UZJ37" s="2399"/>
      <c r="UZK37" s="2399"/>
      <c r="UZL37" s="2399"/>
      <c r="UZM37" s="2399"/>
      <c r="UZN37" s="2399"/>
      <c r="UZO37" s="2399"/>
      <c r="UZP37" s="2399"/>
      <c r="UZQ37" s="2399"/>
      <c r="UZR37" s="2399"/>
      <c r="UZS37" s="2399"/>
      <c r="UZT37" s="2399"/>
      <c r="UZU37" s="2399"/>
      <c r="UZV37" s="2399"/>
      <c r="UZW37" s="2399"/>
      <c r="UZX37" s="2399"/>
      <c r="UZY37" s="2399"/>
      <c r="UZZ37" s="2399"/>
      <c r="VAA37" s="2399"/>
      <c r="VAB37" s="2397"/>
      <c r="VAC37" s="2400"/>
      <c r="VAD37" s="2396"/>
      <c r="VAE37" s="2396"/>
      <c r="VAF37" s="2396"/>
      <c r="VAG37" s="2397"/>
      <c r="VAH37" s="2398"/>
      <c r="VAI37" s="2398"/>
      <c r="VAJ37" s="2398"/>
      <c r="VAK37" s="2398"/>
      <c r="VAL37" s="2398"/>
      <c r="VAM37" s="2398"/>
      <c r="VAN37" s="2398"/>
      <c r="VAO37" s="2398"/>
      <c r="VAP37" s="2398"/>
      <c r="VAQ37" s="2398"/>
      <c r="VAR37" s="2398"/>
      <c r="VAS37" s="2398"/>
      <c r="VAT37" s="2398"/>
      <c r="VAU37" s="2398"/>
      <c r="VAV37" s="2398"/>
      <c r="VAW37" s="2398"/>
      <c r="VAX37" s="2398"/>
      <c r="VAY37" s="2398"/>
      <c r="VAZ37" s="2398"/>
      <c r="VBA37" s="2398"/>
      <c r="VBB37" s="2399"/>
      <c r="VBC37" s="2399"/>
      <c r="VBD37" s="2399"/>
      <c r="VBE37" s="2399"/>
      <c r="VBF37" s="2399"/>
      <c r="VBG37" s="2399"/>
      <c r="VBH37" s="2399"/>
      <c r="VBI37" s="2399"/>
      <c r="VBJ37" s="2399"/>
      <c r="VBK37" s="2399"/>
      <c r="VBL37" s="2399"/>
      <c r="VBM37" s="2399"/>
      <c r="VBN37" s="2399"/>
      <c r="VBO37" s="2399"/>
      <c r="VBP37" s="2399"/>
      <c r="VBQ37" s="2399"/>
      <c r="VBR37" s="2399"/>
      <c r="VBS37" s="2399"/>
      <c r="VBT37" s="2399"/>
      <c r="VBU37" s="2397"/>
      <c r="VBV37" s="2400"/>
      <c r="VBW37" s="2396"/>
      <c r="VBX37" s="2396"/>
      <c r="VBY37" s="2396"/>
      <c r="VBZ37" s="2397"/>
      <c r="VCA37" s="2398"/>
      <c r="VCB37" s="2398"/>
      <c r="VCC37" s="2398"/>
      <c r="VCD37" s="2398"/>
      <c r="VCE37" s="2398"/>
      <c r="VCF37" s="2398"/>
      <c r="VCG37" s="2398"/>
      <c r="VCH37" s="2398"/>
      <c r="VCI37" s="2398"/>
      <c r="VCJ37" s="2398"/>
      <c r="VCK37" s="2398"/>
      <c r="VCL37" s="2398"/>
      <c r="VCM37" s="2398"/>
      <c r="VCN37" s="2398"/>
      <c r="VCO37" s="2398"/>
      <c r="VCP37" s="2398"/>
      <c r="VCQ37" s="2398"/>
      <c r="VCR37" s="2398"/>
      <c r="VCS37" s="2398"/>
      <c r="VCT37" s="2398"/>
      <c r="VCU37" s="2399"/>
      <c r="VCV37" s="2399"/>
      <c r="VCW37" s="2399"/>
      <c r="VCX37" s="2399"/>
      <c r="VCY37" s="2399"/>
      <c r="VCZ37" s="2399"/>
      <c r="VDA37" s="2399"/>
      <c r="VDB37" s="2399"/>
      <c r="VDC37" s="2399"/>
      <c r="VDD37" s="2399"/>
      <c r="VDE37" s="2399"/>
      <c r="VDF37" s="2399"/>
      <c r="VDG37" s="2399"/>
      <c r="VDH37" s="2399"/>
      <c r="VDI37" s="2399"/>
      <c r="VDJ37" s="2399"/>
      <c r="VDK37" s="2399"/>
      <c r="VDL37" s="2399"/>
      <c r="VDM37" s="2399"/>
      <c r="VDN37" s="2397"/>
      <c r="VDO37" s="2400"/>
      <c r="VDP37" s="2396"/>
      <c r="VDQ37" s="2396"/>
      <c r="VDR37" s="2396"/>
      <c r="VDS37" s="2397"/>
      <c r="VDT37" s="2398"/>
      <c r="VDU37" s="2398"/>
      <c r="VDV37" s="2398"/>
      <c r="VDW37" s="2398"/>
      <c r="VDX37" s="2398"/>
      <c r="VDY37" s="2398"/>
      <c r="VDZ37" s="2398"/>
      <c r="VEA37" s="2398"/>
      <c r="VEB37" s="2398"/>
      <c r="VEC37" s="2398"/>
      <c r="VED37" s="2398"/>
      <c r="VEE37" s="2398"/>
      <c r="VEF37" s="2398"/>
      <c r="VEG37" s="2398"/>
      <c r="VEH37" s="2398"/>
      <c r="VEI37" s="2398"/>
      <c r="VEJ37" s="2398"/>
      <c r="VEK37" s="2398"/>
      <c r="VEL37" s="2398"/>
      <c r="VEM37" s="2398"/>
      <c r="VEN37" s="2399"/>
      <c r="VEO37" s="2399"/>
      <c r="VEP37" s="2399"/>
      <c r="VEQ37" s="2399"/>
      <c r="VER37" s="2399"/>
      <c r="VES37" s="2399"/>
      <c r="VET37" s="2399"/>
      <c r="VEU37" s="2399"/>
      <c r="VEV37" s="2399"/>
      <c r="VEW37" s="2399"/>
      <c r="VEX37" s="2399"/>
      <c r="VEY37" s="2399"/>
      <c r="VEZ37" s="2399"/>
      <c r="VFA37" s="2399"/>
      <c r="VFB37" s="2399"/>
      <c r="VFC37" s="2399"/>
      <c r="VFD37" s="2399"/>
      <c r="VFE37" s="2399"/>
      <c r="VFF37" s="2399"/>
      <c r="VFG37" s="2397"/>
      <c r="VFH37" s="2400"/>
      <c r="VFI37" s="2396"/>
      <c r="VFJ37" s="2396"/>
      <c r="VFK37" s="2396"/>
      <c r="VFL37" s="2397"/>
      <c r="VFM37" s="2398"/>
      <c r="VFN37" s="2398"/>
      <c r="VFO37" s="2398"/>
      <c r="VFP37" s="2398"/>
      <c r="VFQ37" s="2398"/>
      <c r="VFR37" s="2398"/>
      <c r="VFS37" s="2398"/>
      <c r="VFT37" s="2398"/>
      <c r="VFU37" s="2398"/>
      <c r="VFV37" s="2398"/>
      <c r="VFW37" s="2398"/>
      <c r="VFX37" s="2398"/>
      <c r="VFY37" s="2398"/>
      <c r="VFZ37" s="2398"/>
      <c r="VGA37" s="2398"/>
      <c r="VGB37" s="2398"/>
      <c r="VGC37" s="2398"/>
      <c r="VGD37" s="2398"/>
      <c r="VGE37" s="2398"/>
      <c r="VGF37" s="2398"/>
      <c r="VGG37" s="2399"/>
      <c r="VGH37" s="2399"/>
      <c r="VGI37" s="2399"/>
      <c r="VGJ37" s="2399"/>
      <c r="VGK37" s="2399"/>
      <c r="VGL37" s="2399"/>
      <c r="VGM37" s="2399"/>
      <c r="VGN37" s="2399"/>
      <c r="VGO37" s="2399"/>
      <c r="VGP37" s="2399"/>
      <c r="VGQ37" s="2399"/>
      <c r="VGR37" s="2399"/>
      <c r="VGS37" s="2399"/>
      <c r="VGT37" s="2399"/>
      <c r="VGU37" s="2399"/>
      <c r="VGV37" s="2399"/>
      <c r="VGW37" s="2399"/>
      <c r="VGX37" s="2399"/>
      <c r="VGY37" s="2399"/>
      <c r="VGZ37" s="2397"/>
      <c r="VHA37" s="2400"/>
      <c r="VHB37" s="2396"/>
      <c r="VHC37" s="2396"/>
      <c r="VHD37" s="2396"/>
      <c r="VHE37" s="2397"/>
      <c r="VHF37" s="2398"/>
      <c r="VHG37" s="2398"/>
      <c r="VHH37" s="2398"/>
      <c r="VHI37" s="2398"/>
      <c r="VHJ37" s="2398"/>
      <c r="VHK37" s="2398"/>
      <c r="VHL37" s="2398"/>
      <c r="VHM37" s="2398"/>
      <c r="VHN37" s="2398"/>
      <c r="VHO37" s="2398"/>
      <c r="VHP37" s="2398"/>
      <c r="VHQ37" s="2398"/>
      <c r="VHR37" s="2398"/>
      <c r="VHS37" s="2398"/>
      <c r="VHT37" s="2398"/>
      <c r="VHU37" s="2398"/>
      <c r="VHV37" s="2398"/>
      <c r="VHW37" s="2398"/>
      <c r="VHX37" s="2398"/>
      <c r="VHY37" s="2398"/>
      <c r="VHZ37" s="2399"/>
      <c r="VIA37" s="2399"/>
      <c r="VIB37" s="2399"/>
      <c r="VIC37" s="2399"/>
      <c r="VID37" s="2399"/>
      <c r="VIE37" s="2399"/>
      <c r="VIF37" s="2399"/>
      <c r="VIG37" s="2399"/>
      <c r="VIH37" s="2399"/>
      <c r="VII37" s="2399"/>
      <c r="VIJ37" s="2399"/>
      <c r="VIK37" s="2399"/>
      <c r="VIL37" s="2399"/>
      <c r="VIM37" s="2399"/>
      <c r="VIN37" s="2399"/>
      <c r="VIO37" s="2399"/>
      <c r="VIP37" s="2399"/>
      <c r="VIQ37" s="2399"/>
      <c r="VIR37" s="2399"/>
      <c r="VIS37" s="2397"/>
      <c r="VIT37" s="2400"/>
      <c r="VIU37" s="2396"/>
      <c r="VIV37" s="2396"/>
      <c r="VIW37" s="2396"/>
      <c r="VIX37" s="2397"/>
      <c r="VIY37" s="2398"/>
      <c r="VIZ37" s="2398"/>
      <c r="VJA37" s="2398"/>
      <c r="VJB37" s="2398"/>
      <c r="VJC37" s="2398"/>
      <c r="VJD37" s="2398"/>
      <c r="VJE37" s="2398"/>
      <c r="VJF37" s="2398"/>
      <c r="VJG37" s="2398"/>
      <c r="VJH37" s="2398"/>
      <c r="VJI37" s="2398"/>
      <c r="VJJ37" s="2398"/>
      <c r="VJK37" s="2398"/>
      <c r="VJL37" s="2398"/>
      <c r="VJM37" s="2398"/>
      <c r="VJN37" s="2398"/>
      <c r="VJO37" s="2398"/>
      <c r="VJP37" s="2398"/>
      <c r="VJQ37" s="2398"/>
      <c r="VJR37" s="2398"/>
      <c r="VJS37" s="2399"/>
      <c r="VJT37" s="2399"/>
      <c r="VJU37" s="2399"/>
      <c r="VJV37" s="2399"/>
      <c r="VJW37" s="2399"/>
      <c r="VJX37" s="2399"/>
      <c r="VJY37" s="2399"/>
      <c r="VJZ37" s="2399"/>
      <c r="VKA37" s="2399"/>
      <c r="VKB37" s="2399"/>
      <c r="VKC37" s="2399"/>
      <c r="VKD37" s="2399"/>
      <c r="VKE37" s="2399"/>
      <c r="VKF37" s="2399"/>
      <c r="VKG37" s="2399"/>
      <c r="VKH37" s="2399"/>
      <c r="VKI37" s="2399"/>
      <c r="VKJ37" s="2399"/>
      <c r="VKK37" s="2399"/>
      <c r="VKL37" s="2397"/>
      <c r="VKM37" s="2400"/>
      <c r="VKN37" s="2396"/>
      <c r="VKO37" s="2396"/>
      <c r="VKP37" s="2396"/>
      <c r="VKQ37" s="2397"/>
      <c r="VKR37" s="2398"/>
      <c r="VKS37" s="2398"/>
      <c r="VKT37" s="2398"/>
      <c r="VKU37" s="2398"/>
      <c r="VKV37" s="2398"/>
      <c r="VKW37" s="2398"/>
      <c r="VKX37" s="2398"/>
      <c r="VKY37" s="2398"/>
      <c r="VKZ37" s="2398"/>
      <c r="VLA37" s="2398"/>
      <c r="VLB37" s="2398"/>
      <c r="VLC37" s="2398"/>
      <c r="VLD37" s="2398"/>
      <c r="VLE37" s="2398"/>
      <c r="VLF37" s="2398"/>
      <c r="VLG37" s="2398"/>
      <c r="VLH37" s="2398"/>
      <c r="VLI37" s="2398"/>
      <c r="VLJ37" s="2398"/>
      <c r="VLK37" s="2398"/>
      <c r="VLL37" s="2399"/>
      <c r="VLM37" s="2399"/>
      <c r="VLN37" s="2399"/>
      <c r="VLO37" s="2399"/>
      <c r="VLP37" s="2399"/>
      <c r="VLQ37" s="2399"/>
      <c r="VLR37" s="2399"/>
      <c r="VLS37" s="2399"/>
      <c r="VLT37" s="2399"/>
      <c r="VLU37" s="2399"/>
      <c r="VLV37" s="2399"/>
      <c r="VLW37" s="2399"/>
      <c r="VLX37" s="2399"/>
      <c r="VLY37" s="2399"/>
      <c r="VLZ37" s="2399"/>
      <c r="VMA37" s="2399"/>
      <c r="VMB37" s="2399"/>
      <c r="VMC37" s="2399"/>
      <c r="VMD37" s="2399"/>
      <c r="VME37" s="2397"/>
      <c r="VMF37" s="2400"/>
      <c r="VMG37" s="2396"/>
      <c r="VMH37" s="2396"/>
      <c r="VMI37" s="2396"/>
      <c r="VMJ37" s="2397"/>
      <c r="VMK37" s="2398"/>
      <c r="VML37" s="2398"/>
      <c r="VMM37" s="2398"/>
      <c r="VMN37" s="2398"/>
      <c r="VMO37" s="2398"/>
      <c r="VMP37" s="2398"/>
      <c r="VMQ37" s="2398"/>
      <c r="VMR37" s="2398"/>
      <c r="VMS37" s="2398"/>
      <c r="VMT37" s="2398"/>
      <c r="VMU37" s="2398"/>
      <c r="VMV37" s="2398"/>
      <c r="VMW37" s="2398"/>
      <c r="VMX37" s="2398"/>
      <c r="VMY37" s="2398"/>
      <c r="VMZ37" s="2398"/>
      <c r="VNA37" s="2398"/>
      <c r="VNB37" s="2398"/>
      <c r="VNC37" s="2398"/>
      <c r="VND37" s="2398"/>
      <c r="VNE37" s="2399"/>
      <c r="VNF37" s="2399"/>
      <c r="VNG37" s="2399"/>
      <c r="VNH37" s="2399"/>
      <c r="VNI37" s="2399"/>
      <c r="VNJ37" s="2399"/>
      <c r="VNK37" s="2399"/>
      <c r="VNL37" s="2399"/>
      <c r="VNM37" s="2399"/>
      <c r="VNN37" s="2399"/>
      <c r="VNO37" s="2399"/>
      <c r="VNP37" s="2399"/>
      <c r="VNQ37" s="2399"/>
      <c r="VNR37" s="2399"/>
      <c r="VNS37" s="2399"/>
      <c r="VNT37" s="2399"/>
      <c r="VNU37" s="2399"/>
      <c r="VNV37" s="2399"/>
      <c r="VNW37" s="2399"/>
      <c r="VNX37" s="2397"/>
      <c r="VNY37" s="2400"/>
      <c r="VNZ37" s="2396"/>
      <c r="VOA37" s="2396"/>
      <c r="VOB37" s="2396"/>
      <c r="VOC37" s="2397"/>
      <c r="VOD37" s="2398"/>
      <c r="VOE37" s="2398"/>
      <c r="VOF37" s="2398"/>
      <c r="VOG37" s="2398"/>
      <c r="VOH37" s="2398"/>
      <c r="VOI37" s="2398"/>
      <c r="VOJ37" s="2398"/>
      <c r="VOK37" s="2398"/>
      <c r="VOL37" s="2398"/>
      <c r="VOM37" s="2398"/>
      <c r="VON37" s="2398"/>
      <c r="VOO37" s="2398"/>
      <c r="VOP37" s="2398"/>
      <c r="VOQ37" s="2398"/>
      <c r="VOR37" s="2398"/>
      <c r="VOS37" s="2398"/>
      <c r="VOT37" s="2398"/>
      <c r="VOU37" s="2398"/>
      <c r="VOV37" s="2398"/>
      <c r="VOW37" s="2398"/>
      <c r="VOX37" s="2399"/>
      <c r="VOY37" s="2399"/>
      <c r="VOZ37" s="2399"/>
      <c r="VPA37" s="2399"/>
      <c r="VPB37" s="2399"/>
      <c r="VPC37" s="2399"/>
      <c r="VPD37" s="2399"/>
      <c r="VPE37" s="2399"/>
      <c r="VPF37" s="2399"/>
      <c r="VPG37" s="2399"/>
      <c r="VPH37" s="2399"/>
      <c r="VPI37" s="2399"/>
      <c r="VPJ37" s="2399"/>
      <c r="VPK37" s="2399"/>
      <c r="VPL37" s="2399"/>
      <c r="VPM37" s="2399"/>
      <c r="VPN37" s="2399"/>
      <c r="VPO37" s="2399"/>
      <c r="VPP37" s="2399"/>
      <c r="VPQ37" s="2397"/>
      <c r="VPR37" s="2400"/>
      <c r="VPS37" s="2396"/>
      <c r="VPT37" s="2396"/>
      <c r="VPU37" s="2396"/>
      <c r="VPV37" s="2397"/>
      <c r="VPW37" s="2398"/>
      <c r="VPX37" s="2398"/>
      <c r="VPY37" s="2398"/>
      <c r="VPZ37" s="2398"/>
      <c r="VQA37" s="2398"/>
      <c r="VQB37" s="2398"/>
      <c r="VQC37" s="2398"/>
      <c r="VQD37" s="2398"/>
      <c r="VQE37" s="2398"/>
      <c r="VQF37" s="2398"/>
      <c r="VQG37" s="2398"/>
      <c r="VQH37" s="2398"/>
      <c r="VQI37" s="2398"/>
      <c r="VQJ37" s="2398"/>
      <c r="VQK37" s="2398"/>
      <c r="VQL37" s="2398"/>
      <c r="VQM37" s="2398"/>
      <c r="VQN37" s="2398"/>
      <c r="VQO37" s="2398"/>
      <c r="VQP37" s="2398"/>
      <c r="VQQ37" s="2399"/>
      <c r="VQR37" s="2399"/>
      <c r="VQS37" s="2399"/>
      <c r="VQT37" s="2399"/>
      <c r="VQU37" s="2399"/>
      <c r="VQV37" s="2399"/>
      <c r="VQW37" s="2399"/>
      <c r="VQX37" s="2399"/>
      <c r="VQY37" s="2399"/>
      <c r="VQZ37" s="2399"/>
      <c r="VRA37" s="2399"/>
      <c r="VRB37" s="2399"/>
      <c r="VRC37" s="2399"/>
      <c r="VRD37" s="2399"/>
      <c r="VRE37" s="2399"/>
      <c r="VRF37" s="2399"/>
      <c r="VRG37" s="2399"/>
      <c r="VRH37" s="2399"/>
      <c r="VRI37" s="2399"/>
      <c r="VRJ37" s="2397"/>
      <c r="VRK37" s="2400"/>
      <c r="VRL37" s="2396"/>
      <c r="VRM37" s="2396"/>
      <c r="VRN37" s="2396"/>
      <c r="VRO37" s="2397"/>
      <c r="VRP37" s="2398"/>
      <c r="VRQ37" s="2398"/>
      <c r="VRR37" s="2398"/>
      <c r="VRS37" s="2398"/>
      <c r="VRT37" s="2398"/>
      <c r="VRU37" s="2398"/>
      <c r="VRV37" s="2398"/>
      <c r="VRW37" s="2398"/>
      <c r="VRX37" s="2398"/>
      <c r="VRY37" s="2398"/>
      <c r="VRZ37" s="2398"/>
      <c r="VSA37" s="2398"/>
      <c r="VSB37" s="2398"/>
      <c r="VSC37" s="2398"/>
      <c r="VSD37" s="2398"/>
      <c r="VSE37" s="2398"/>
      <c r="VSF37" s="2398"/>
      <c r="VSG37" s="2398"/>
      <c r="VSH37" s="2398"/>
      <c r="VSI37" s="2398"/>
      <c r="VSJ37" s="2399"/>
      <c r="VSK37" s="2399"/>
      <c r="VSL37" s="2399"/>
      <c r="VSM37" s="2399"/>
      <c r="VSN37" s="2399"/>
      <c r="VSO37" s="2399"/>
      <c r="VSP37" s="2399"/>
      <c r="VSQ37" s="2399"/>
      <c r="VSR37" s="2399"/>
      <c r="VSS37" s="2399"/>
      <c r="VST37" s="2399"/>
      <c r="VSU37" s="2399"/>
      <c r="VSV37" s="2399"/>
      <c r="VSW37" s="2399"/>
      <c r="VSX37" s="2399"/>
      <c r="VSY37" s="2399"/>
      <c r="VSZ37" s="2399"/>
      <c r="VTA37" s="2399"/>
      <c r="VTB37" s="2399"/>
      <c r="VTC37" s="2397"/>
      <c r="VTD37" s="2400"/>
      <c r="VTE37" s="2396"/>
      <c r="VTF37" s="2396"/>
      <c r="VTG37" s="2396"/>
      <c r="VTH37" s="2397"/>
      <c r="VTI37" s="2398"/>
      <c r="VTJ37" s="2398"/>
      <c r="VTK37" s="2398"/>
      <c r="VTL37" s="2398"/>
      <c r="VTM37" s="2398"/>
      <c r="VTN37" s="2398"/>
      <c r="VTO37" s="2398"/>
      <c r="VTP37" s="2398"/>
      <c r="VTQ37" s="2398"/>
      <c r="VTR37" s="2398"/>
      <c r="VTS37" s="2398"/>
      <c r="VTT37" s="2398"/>
      <c r="VTU37" s="2398"/>
      <c r="VTV37" s="2398"/>
      <c r="VTW37" s="2398"/>
      <c r="VTX37" s="2398"/>
      <c r="VTY37" s="2398"/>
      <c r="VTZ37" s="2398"/>
      <c r="VUA37" s="2398"/>
      <c r="VUB37" s="2398"/>
      <c r="VUC37" s="2399"/>
      <c r="VUD37" s="2399"/>
      <c r="VUE37" s="2399"/>
      <c r="VUF37" s="2399"/>
      <c r="VUG37" s="2399"/>
      <c r="VUH37" s="2399"/>
      <c r="VUI37" s="2399"/>
      <c r="VUJ37" s="2399"/>
      <c r="VUK37" s="2399"/>
      <c r="VUL37" s="2399"/>
      <c r="VUM37" s="2399"/>
      <c r="VUN37" s="2399"/>
      <c r="VUO37" s="2399"/>
      <c r="VUP37" s="2399"/>
      <c r="VUQ37" s="2399"/>
      <c r="VUR37" s="2399"/>
      <c r="VUS37" s="2399"/>
      <c r="VUT37" s="2399"/>
      <c r="VUU37" s="2399"/>
      <c r="VUV37" s="2397"/>
      <c r="VUW37" s="2400"/>
      <c r="VUX37" s="2396"/>
      <c r="VUY37" s="2396"/>
      <c r="VUZ37" s="2396"/>
      <c r="VVA37" s="2397"/>
      <c r="VVB37" s="2398"/>
      <c r="VVC37" s="2398"/>
      <c r="VVD37" s="2398"/>
      <c r="VVE37" s="2398"/>
      <c r="VVF37" s="2398"/>
      <c r="VVG37" s="2398"/>
      <c r="VVH37" s="2398"/>
      <c r="VVI37" s="2398"/>
      <c r="VVJ37" s="2398"/>
      <c r="VVK37" s="2398"/>
      <c r="VVL37" s="2398"/>
      <c r="VVM37" s="2398"/>
      <c r="VVN37" s="2398"/>
      <c r="VVO37" s="2398"/>
      <c r="VVP37" s="2398"/>
      <c r="VVQ37" s="2398"/>
      <c r="VVR37" s="2398"/>
      <c r="VVS37" s="2398"/>
      <c r="VVT37" s="2398"/>
      <c r="VVU37" s="2398"/>
      <c r="VVV37" s="2399"/>
      <c r="VVW37" s="2399"/>
      <c r="VVX37" s="2399"/>
      <c r="VVY37" s="2399"/>
      <c r="VVZ37" s="2399"/>
      <c r="VWA37" s="2399"/>
      <c r="VWB37" s="2399"/>
      <c r="VWC37" s="2399"/>
      <c r="VWD37" s="2399"/>
      <c r="VWE37" s="2399"/>
      <c r="VWF37" s="2399"/>
      <c r="VWG37" s="2399"/>
      <c r="VWH37" s="2399"/>
      <c r="VWI37" s="2399"/>
      <c r="VWJ37" s="2399"/>
      <c r="VWK37" s="2399"/>
      <c r="VWL37" s="2399"/>
      <c r="VWM37" s="2399"/>
      <c r="VWN37" s="2399"/>
      <c r="VWO37" s="2397"/>
      <c r="VWP37" s="2400"/>
      <c r="VWQ37" s="2396"/>
      <c r="VWR37" s="2396"/>
      <c r="VWS37" s="2396"/>
      <c r="VWT37" s="2397"/>
      <c r="VWU37" s="2398"/>
      <c r="VWV37" s="2398"/>
      <c r="VWW37" s="2398"/>
      <c r="VWX37" s="2398"/>
      <c r="VWY37" s="2398"/>
      <c r="VWZ37" s="2398"/>
      <c r="VXA37" s="2398"/>
      <c r="VXB37" s="2398"/>
      <c r="VXC37" s="2398"/>
      <c r="VXD37" s="2398"/>
      <c r="VXE37" s="2398"/>
      <c r="VXF37" s="2398"/>
      <c r="VXG37" s="2398"/>
      <c r="VXH37" s="2398"/>
      <c r="VXI37" s="2398"/>
      <c r="VXJ37" s="2398"/>
      <c r="VXK37" s="2398"/>
      <c r="VXL37" s="2398"/>
      <c r="VXM37" s="2398"/>
      <c r="VXN37" s="2398"/>
      <c r="VXO37" s="2399"/>
      <c r="VXP37" s="2399"/>
      <c r="VXQ37" s="2399"/>
      <c r="VXR37" s="2399"/>
      <c r="VXS37" s="2399"/>
      <c r="VXT37" s="2399"/>
      <c r="VXU37" s="2399"/>
      <c r="VXV37" s="2399"/>
      <c r="VXW37" s="2399"/>
      <c r="VXX37" s="2399"/>
      <c r="VXY37" s="2399"/>
      <c r="VXZ37" s="2399"/>
      <c r="VYA37" s="2399"/>
      <c r="VYB37" s="2399"/>
      <c r="VYC37" s="2399"/>
      <c r="VYD37" s="2399"/>
      <c r="VYE37" s="2399"/>
      <c r="VYF37" s="2399"/>
      <c r="VYG37" s="2399"/>
      <c r="VYH37" s="2397"/>
      <c r="VYI37" s="2400"/>
      <c r="VYJ37" s="2396"/>
      <c r="VYK37" s="2396"/>
      <c r="VYL37" s="2396"/>
      <c r="VYM37" s="2397"/>
      <c r="VYN37" s="2398"/>
      <c r="VYO37" s="2398"/>
      <c r="VYP37" s="2398"/>
      <c r="VYQ37" s="2398"/>
      <c r="VYR37" s="2398"/>
      <c r="VYS37" s="2398"/>
      <c r="VYT37" s="2398"/>
      <c r="VYU37" s="2398"/>
      <c r="VYV37" s="2398"/>
      <c r="VYW37" s="2398"/>
      <c r="VYX37" s="2398"/>
      <c r="VYY37" s="2398"/>
      <c r="VYZ37" s="2398"/>
      <c r="VZA37" s="2398"/>
      <c r="VZB37" s="2398"/>
      <c r="VZC37" s="2398"/>
      <c r="VZD37" s="2398"/>
      <c r="VZE37" s="2398"/>
      <c r="VZF37" s="2398"/>
      <c r="VZG37" s="2398"/>
      <c r="VZH37" s="2399"/>
      <c r="VZI37" s="2399"/>
      <c r="VZJ37" s="2399"/>
      <c r="VZK37" s="2399"/>
      <c r="VZL37" s="2399"/>
      <c r="VZM37" s="2399"/>
      <c r="VZN37" s="2399"/>
      <c r="VZO37" s="2399"/>
      <c r="VZP37" s="2399"/>
      <c r="VZQ37" s="2399"/>
      <c r="VZR37" s="2399"/>
      <c r="VZS37" s="2399"/>
      <c r="VZT37" s="2399"/>
      <c r="VZU37" s="2399"/>
      <c r="VZV37" s="2399"/>
      <c r="VZW37" s="2399"/>
      <c r="VZX37" s="2399"/>
      <c r="VZY37" s="2399"/>
      <c r="VZZ37" s="2399"/>
      <c r="WAA37" s="2397"/>
      <c r="WAB37" s="2400"/>
      <c r="WAC37" s="2396"/>
      <c r="WAD37" s="2396"/>
      <c r="WAE37" s="2396"/>
      <c r="WAF37" s="2397"/>
      <c r="WAG37" s="2398"/>
      <c r="WAH37" s="2398"/>
      <c r="WAI37" s="2398"/>
      <c r="WAJ37" s="2398"/>
      <c r="WAK37" s="2398"/>
      <c r="WAL37" s="2398"/>
      <c r="WAM37" s="2398"/>
      <c r="WAN37" s="2398"/>
      <c r="WAO37" s="2398"/>
      <c r="WAP37" s="2398"/>
      <c r="WAQ37" s="2398"/>
      <c r="WAR37" s="2398"/>
      <c r="WAS37" s="2398"/>
      <c r="WAT37" s="2398"/>
      <c r="WAU37" s="2398"/>
      <c r="WAV37" s="2398"/>
      <c r="WAW37" s="2398"/>
      <c r="WAX37" s="2398"/>
      <c r="WAY37" s="2398"/>
      <c r="WAZ37" s="2398"/>
      <c r="WBA37" s="2399"/>
      <c r="WBB37" s="2399"/>
      <c r="WBC37" s="2399"/>
      <c r="WBD37" s="2399"/>
      <c r="WBE37" s="2399"/>
      <c r="WBF37" s="2399"/>
      <c r="WBG37" s="2399"/>
      <c r="WBH37" s="2399"/>
      <c r="WBI37" s="2399"/>
      <c r="WBJ37" s="2399"/>
      <c r="WBK37" s="2399"/>
      <c r="WBL37" s="2399"/>
      <c r="WBM37" s="2399"/>
      <c r="WBN37" s="2399"/>
      <c r="WBO37" s="2399"/>
      <c r="WBP37" s="2399"/>
      <c r="WBQ37" s="2399"/>
      <c r="WBR37" s="2399"/>
      <c r="WBS37" s="2399"/>
      <c r="WBT37" s="2397"/>
      <c r="WBU37" s="2400"/>
      <c r="WBV37" s="2396"/>
      <c r="WBW37" s="2396"/>
      <c r="WBX37" s="2396"/>
      <c r="WBY37" s="2397"/>
      <c r="WBZ37" s="2398"/>
      <c r="WCA37" s="2398"/>
      <c r="WCB37" s="2398"/>
      <c r="WCC37" s="2398"/>
      <c r="WCD37" s="2398"/>
      <c r="WCE37" s="2398"/>
      <c r="WCF37" s="2398"/>
      <c r="WCG37" s="2398"/>
      <c r="WCH37" s="2398"/>
      <c r="WCI37" s="2398"/>
      <c r="WCJ37" s="2398"/>
      <c r="WCK37" s="2398"/>
      <c r="WCL37" s="2398"/>
      <c r="WCM37" s="2398"/>
      <c r="WCN37" s="2398"/>
      <c r="WCO37" s="2398"/>
      <c r="WCP37" s="2398"/>
      <c r="WCQ37" s="2398"/>
      <c r="WCR37" s="2398"/>
      <c r="WCS37" s="2398"/>
      <c r="WCT37" s="2399"/>
      <c r="WCU37" s="2399"/>
      <c r="WCV37" s="2399"/>
      <c r="WCW37" s="2399"/>
      <c r="WCX37" s="2399"/>
      <c r="WCY37" s="2399"/>
      <c r="WCZ37" s="2399"/>
      <c r="WDA37" s="2399"/>
      <c r="WDB37" s="2399"/>
      <c r="WDC37" s="2399"/>
      <c r="WDD37" s="2399"/>
      <c r="WDE37" s="2399"/>
      <c r="WDF37" s="2399"/>
      <c r="WDG37" s="2399"/>
      <c r="WDH37" s="2399"/>
      <c r="WDI37" s="2399"/>
      <c r="WDJ37" s="2399"/>
      <c r="WDK37" s="2399"/>
      <c r="WDL37" s="2399"/>
      <c r="WDM37" s="2397"/>
      <c r="WDN37" s="2400"/>
      <c r="WDO37" s="2396"/>
      <c r="WDP37" s="2396"/>
      <c r="WDQ37" s="2396"/>
      <c r="WDR37" s="2397"/>
      <c r="WDS37" s="2398"/>
      <c r="WDT37" s="2398"/>
      <c r="WDU37" s="2398"/>
      <c r="WDV37" s="2398"/>
      <c r="WDW37" s="2398"/>
      <c r="WDX37" s="2398"/>
      <c r="WDY37" s="2398"/>
      <c r="WDZ37" s="2398"/>
      <c r="WEA37" s="2398"/>
      <c r="WEB37" s="2398"/>
      <c r="WEC37" s="2398"/>
      <c r="WED37" s="2398"/>
      <c r="WEE37" s="2398"/>
      <c r="WEF37" s="2398"/>
      <c r="WEG37" s="2398"/>
      <c r="WEH37" s="2398"/>
      <c r="WEI37" s="2398"/>
      <c r="WEJ37" s="2398"/>
      <c r="WEK37" s="2398"/>
      <c r="WEL37" s="2398"/>
      <c r="WEM37" s="2399"/>
      <c r="WEN37" s="2399"/>
      <c r="WEO37" s="2399"/>
      <c r="WEP37" s="2399"/>
      <c r="WEQ37" s="2399"/>
      <c r="WER37" s="2399"/>
      <c r="WES37" s="2399"/>
      <c r="WET37" s="2399"/>
      <c r="WEU37" s="2399"/>
      <c r="WEV37" s="2399"/>
      <c r="WEW37" s="2399"/>
      <c r="WEX37" s="2399"/>
      <c r="WEY37" s="2399"/>
      <c r="WEZ37" s="2399"/>
      <c r="WFA37" s="2399"/>
      <c r="WFB37" s="2399"/>
      <c r="WFC37" s="2399"/>
      <c r="WFD37" s="2399"/>
      <c r="WFE37" s="2399"/>
      <c r="WFF37" s="2397"/>
      <c r="WFG37" s="2400"/>
      <c r="WFH37" s="2396"/>
      <c r="WFI37" s="2396"/>
      <c r="WFJ37" s="2396"/>
      <c r="WFK37" s="2397"/>
      <c r="WFL37" s="2398"/>
      <c r="WFM37" s="2398"/>
      <c r="WFN37" s="2398"/>
      <c r="WFO37" s="2398"/>
      <c r="WFP37" s="2398"/>
      <c r="WFQ37" s="2398"/>
      <c r="WFR37" s="2398"/>
      <c r="WFS37" s="2398"/>
      <c r="WFT37" s="2398"/>
      <c r="WFU37" s="2398"/>
      <c r="WFV37" s="2398"/>
      <c r="WFW37" s="2398"/>
      <c r="WFX37" s="2398"/>
      <c r="WFY37" s="2398"/>
      <c r="WFZ37" s="2398"/>
      <c r="WGA37" s="2398"/>
      <c r="WGB37" s="2398"/>
      <c r="WGC37" s="2398"/>
      <c r="WGD37" s="2398"/>
      <c r="WGE37" s="2398"/>
      <c r="WGF37" s="2399"/>
      <c r="WGG37" s="2399"/>
      <c r="WGH37" s="2399"/>
      <c r="WGI37" s="2399"/>
      <c r="WGJ37" s="2399"/>
      <c r="WGK37" s="2399"/>
      <c r="WGL37" s="2399"/>
      <c r="WGM37" s="2399"/>
      <c r="WGN37" s="2399"/>
      <c r="WGO37" s="2399"/>
      <c r="WGP37" s="2399"/>
      <c r="WGQ37" s="2399"/>
      <c r="WGR37" s="2399"/>
      <c r="WGS37" s="2399"/>
      <c r="WGT37" s="2399"/>
      <c r="WGU37" s="2399"/>
      <c r="WGV37" s="2399"/>
      <c r="WGW37" s="2399"/>
      <c r="WGX37" s="2399"/>
      <c r="WGY37" s="2397"/>
      <c r="WGZ37" s="2400"/>
      <c r="WHA37" s="2396"/>
      <c r="WHB37" s="2396"/>
      <c r="WHC37" s="2396"/>
      <c r="WHD37" s="2397"/>
      <c r="WHE37" s="2398"/>
      <c r="WHF37" s="2398"/>
      <c r="WHG37" s="2398"/>
      <c r="WHH37" s="2398"/>
      <c r="WHI37" s="2398"/>
      <c r="WHJ37" s="2398"/>
      <c r="WHK37" s="2398"/>
      <c r="WHL37" s="2398"/>
      <c r="WHM37" s="2398"/>
      <c r="WHN37" s="2398"/>
      <c r="WHO37" s="2398"/>
      <c r="WHP37" s="2398"/>
      <c r="WHQ37" s="2398"/>
      <c r="WHR37" s="2398"/>
      <c r="WHS37" s="2398"/>
      <c r="WHT37" s="2398"/>
      <c r="WHU37" s="2398"/>
      <c r="WHV37" s="2398"/>
      <c r="WHW37" s="2398"/>
      <c r="WHX37" s="2398"/>
      <c r="WHY37" s="2399"/>
      <c r="WHZ37" s="2399"/>
      <c r="WIA37" s="2399"/>
      <c r="WIB37" s="2399"/>
      <c r="WIC37" s="2399"/>
      <c r="WID37" s="2399"/>
      <c r="WIE37" s="2399"/>
      <c r="WIF37" s="2399"/>
      <c r="WIG37" s="2399"/>
      <c r="WIH37" s="2399"/>
      <c r="WII37" s="2399"/>
      <c r="WIJ37" s="2399"/>
      <c r="WIK37" s="2399"/>
      <c r="WIL37" s="2399"/>
      <c r="WIM37" s="2399"/>
      <c r="WIN37" s="2399"/>
      <c r="WIO37" s="2399"/>
      <c r="WIP37" s="2399"/>
      <c r="WIQ37" s="2399"/>
      <c r="WIR37" s="2397"/>
      <c r="WIS37" s="2400"/>
      <c r="WIT37" s="2396"/>
      <c r="WIU37" s="2396"/>
      <c r="WIV37" s="2396"/>
      <c r="WIW37" s="2397"/>
      <c r="WIX37" s="2398"/>
      <c r="WIY37" s="2398"/>
      <c r="WIZ37" s="2398"/>
      <c r="WJA37" s="2398"/>
      <c r="WJB37" s="2398"/>
      <c r="WJC37" s="2398"/>
      <c r="WJD37" s="2398"/>
      <c r="WJE37" s="2398"/>
      <c r="WJF37" s="2398"/>
      <c r="WJG37" s="2398"/>
      <c r="WJH37" s="2398"/>
      <c r="WJI37" s="2398"/>
      <c r="WJJ37" s="2398"/>
      <c r="WJK37" s="2398"/>
      <c r="WJL37" s="2398"/>
      <c r="WJM37" s="2398"/>
      <c r="WJN37" s="2398"/>
      <c r="WJO37" s="2398"/>
      <c r="WJP37" s="2398"/>
      <c r="WJQ37" s="2398"/>
      <c r="WJR37" s="2399"/>
      <c r="WJS37" s="2399"/>
      <c r="WJT37" s="2399"/>
      <c r="WJU37" s="2399"/>
      <c r="WJV37" s="2399"/>
      <c r="WJW37" s="2399"/>
      <c r="WJX37" s="2399"/>
      <c r="WJY37" s="2399"/>
      <c r="WJZ37" s="2399"/>
      <c r="WKA37" s="2399"/>
      <c r="WKB37" s="2399"/>
      <c r="WKC37" s="2399"/>
      <c r="WKD37" s="2399"/>
      <c r="WKE37" s="2399"/>
      <c r="WKF37" s="2399"/>
      <c r="WKG37" s="2399"/>
      <c r="WKH37" s="2399"/>
      <c r="WKI37" s="2399"/>
      <c r="WKJ37" s="2399"/>
      <c r="WKK37" s="2397"/>
      <c r="WKL37" s="2400"/>
      <c r="WKM37" s="2396"/>
      <c r="WKN37" s="2396"/>
      <c r="WKO37" s="2396"/>
      <c r="WKP37" s="2397"/>
      <c r="WKQ37" s="2398"/>
      <c r="WKR37" s="2398"/>
      <c r="WKS37" s="2398"/>
      <c r="WKT37" s="2398"/>
      <c r="WKU37" s="2398"/>
      <c r="WKV37" s="2398"/>
      <c r="WKW37" s="2398"/>
      <c r="WKX37" s="2398"/>
      <c r="WKY37" s="2398"/>
      <c r="WKZ37" s="2398"/>
      <c r="WLA37" s="2398"/>
      <c r="WLB37" s="2398"/>
      <c r="WLC37" s="2398"/>
      <c r="WLD37" s="2398"/>
      <c r="WLE37" s="2398"/>
      <c r="WLF37" s="2398"/>
      <c r="WLG37" s="2398"/>
      <c r="WLH37" s="2398"/>
      <c r="WLI37" s="2398"/>
      <c r="WLJ37" s="2398"/>
      <c r="WLK37" s="2399"/>
      <c r="WLL37" s="2399"/>
      <c r="WLM37" s="2399"/>
      <c r="WLN37" s="2399"/>
      <c r="WLO37" s="2399"/>
      <c r="WLP37" s="2399"/>
      <c r="WLQ37" s="2399"/>
      <c r="WLR37" s="2399"/>
      <c r="WLS37" s="2399"/>
      <c r="WLT37" s="2399"/>
      <c r="WLU37" s="2399"/>
      <c r="WLV37" s="2399"/>
      <c r="WLW37" s="2399"/>
      <c r="WLX37" s="2399"/>
      <c r="WLY37" s="2399"/>
      <c r="WLZ37" s="2399"/>
      <c r="WMA37" s="2399"/>
      <c r="WMB37" s="2399"/>
      <c r="WMC37" s="2399"/>
      <c r="WMD37" s="2397"/>
      <c r="WME37" s="2400"/>
      <c r="WMF37" s="2396"/>
      <c r="WMG37" s="2396"/>
      <c r="WMH37" s="2396"/>
      <c r="WMI37" s="2397"/>
      <c r="WMJ37" s="2398"/>
      <c r="WMK37" s="2398"/>
      <c r="WML37" s="2398"/>
      <c r="WMM37" s="2398"/>
      <c r="WMN37" s="2398"/>
      <c r="WMO37" s="2398"/>
      <c r="WMP37" s="2398"/>
      <c r="WMQ37" s="2398"/>
      <c r="WMR37" s="2398"/>
      <c r="WMS37" s="2398"/>
      <c r="WMT37" s="2398"/>
      <c r="WMU37" s="2398"/>
      <c r="WMV37" s="2398"/>
      <c r="WMW37" s="2398"/>
      <c r="WMX37" s="2398"/>
      <c r="WMY37" s="2398"/>
      <c r="WMZ37" s="2398"/>
      <c r="WNA37" s="2398"/>
      <c r="WNB37" s="2398"/>
      <c r="WNC37" s="2398"/>
      <c r="WND37" s="2399"/>
      <c r="WNE37" s="2399"/>
      <c r="WNF37" s="2399"/>
      <c r="WNG37" s="2399"/>
      <c r="WNH37" s="2399"/>
      <c r="WNI37" s="2399"/>
      <c r="WNJ37" s="2399"/>
      <c r="WNK37" s="2399"/>
      <c r="WNL37" s="2399"/>
      <c r="WNM37" s="2399"/>
      <c r="WNN37" s="2399"/>
      <c r="WNO37" s="2399"/>
      <c r="WNP37" s="2399"/>
      <c r="WNQ37" s="2399"/>
      <c r="WNR37" s="2399"/>
      <c r="WNS37" s="2399"/>
      <c r="WNT37" s="2399"/>
      <c r="WNU37" s="2399"/>
      <c r="WNV37" s="2399"/>
      <c r="WNW37" s="2397"/>
      <c r="WNX37" s="2400"/>
      <c r="WNY37" s="2396"/>
      <c r="WNZ37" s="2396"/>
      <c r="WOA37" s="2396"/>
      <c r="WOB37" s="2397"/>
      <c r="WOC37" s="2398"/>
      <c r="WOD37" s="2398"/>
      <c r="WOE37" s="2398"/>
      <c r="WOF37" s="2398"/>
      <c r="WOG37" s="2398"/>
      <c r="WOH37" s="2398"/>
      <c r="WOI37" s="2398"/>
      <c r="WOJ37" s="2398"/>
      <c r="WOK37" s="2398"/>
      <c r="WOL37" s="2398"/>
      <c r="WOM37" s="2398"/>
      <c r="WON37" s="2398"/>
      <c r="WOO37" s="2398"/>
      <c r="WOP37" s="2398"/>
      <c r="WOQ37" s="2398"/>
      <c r="WOR37" s="2398"/>
      <c r="WOS37" s="2398"/>
      <c r="WOT37" s="2398"/>
      <c r="WOU37" s="2398"/>
      <c r="WOV37" s="2398"/>
      <c r="WOW37" s="2399"/>
      <c r="WOX37" s="2399"/>
      <c r="WOY37" s="2399"/>
      <c r="WOZ37" s="2399"/>
      <c r="WPA37" s="2399"/>
      <c r="WPB37" s="2399"/>
      <c r="WPC37" s="2399"/>
      <c r="WPD37" s="2399"/>
      <c r="WPE37" s="2399"/>
      <c r="WPF37" s="2399"/>
      <c r="WPG37" s="2399"/>
      <c r="WPH37" s="2399"/>
      <c r="WPI37" s="2399"/>
      <c r="WPJ37" s="2399"/>
      <c r="WPK37" s="2399"/>
      <c r="WPL37" s="2399"/>
      <c r="WPM37" s="2399"/>
      <c r="WPN37" s="2399"/>
      <c r="WPO37" s="2399"/>
      <c r="WPP37" s="2397"/>
      <c r="WPQ37" s="2400"/>
      <c r="WPR37" s="2396"/>
      <c r="WPS37" s="2396"/>
      <c r="WPT37" s="2396"/>
      <c r="WPU37" s="2397"/>
      <c r="WPV37" s="2398"/>
      <c r="WPW37" s="2398"/>
      <c r="WPX37" s="2398"/>
      <c r="WPY37" s="2398"/>
      <c r="WPZ37" s="2398"/>
      <c r="WQA37" s="2398"/>
      <c r="WQB37" s="2398"/>
      <c r="WQC37" s="2398"/>
      <c r="WQD37" s="2398"/>
      <c r="WQE37" s="2398"/>
      <c r="WQF37" s="2398"/>
      <c r="WQG37" s="2398"/>
      <c r="WQH37" s="2398"/>
      <c r="WQI37" s="2398"/>
      <c r="WQJ37" s="2398"/>
      <c r="WQK37" s="2398"/>
      <c r="WQL37" s="2398"/>
      <c r="WQM37" s="2398"/>
      <c r="WQN37" s="2398"/>
      <c r="WQO37" s="2398"/>
      <c r="WQP37" s="2399"/>
      <c r="WQQ37" s="2399"/>
      <c r="WQR37" s="2399"/>
      <c r="WQS37" s="2399"/>
      <c r="WQT37" s="2399"/>
      <c r="WQU37" s="2399"/>
      <c r="WQV37" s="2399"/>
      <c r="WQW37" s="2399"/>
      <c r="WQX37" s="2399"/>
      <c r="WQY37" s="2399"/>
      <c r="WQZ37" s="2399"/>
      <c r="WRA37" s="2399"/>
      <c r="WRB37" s="2399"/>
      <c r="WRC37" s="2399"/>
      <c r="WRD37" s="2399"/>
      <c r="WRE37" s="2399"/>
      <c r="WRF37" s="2399"/>
      <c r="WRG37" s="2399"/>
      <c r="WRH37" s="2399"/>
      <c r="WRI37" s="2397"/>
      <c r="WRJ37" s="2400"/>
      <c r="WRK37" s="2396"/>
      <c r="WRL37" s="2396"/>
      <c r="WRM37" s="2396"/>
      <c r="WRN37" s="2397"/>
      <c r="WRO37" s="2398"/>
      <c r="WRP37" s="2398"/>
      <c r="WRQ37" s="2398"/>
      <c r="WRR37" s="2398"/>
      <c r="WRS37" s="2398"/>
      <c r="WRT37" s="2398"/>
      <c r="WRU37" s="2398"/>
      <c r="WRV37" s="2398"/>
      <c r="WRW37" s="2398"/>
      <c r="WRX37" s="2398"/>
      <c r="WRY37" s="2398"/>
      <c r="WRZ37" s="2398"/>
      <c r="WSA37" s="2398"/>
      <c r="WSB37" s="2398"/>
      <c r="WSC37" s="2398"/>
      <c r="WSD37" s="2398"/>
      <c r="WSE37" s="2398"/>
      <c r="WSF37" s="2398"/>
      <c r="WSG37" s="2398"/>
      <c r="WSH37" s="2398"/>
      <c r="WSI37" s="2399"/>
      <c r="WSJ37" s="2399"/>
      <c r="WSK37" s="2399"/>
      <c r="WSL37" s="2399"/>
      <c r="WSM37" s="2399"/>
      <c r="WSN37" s="2399"/>
      <c r="WSO37" s="2399"/>
      <c r="WSP37" s="2399"/>
      <c r="WSQ37" s="2399"/>
      <c r="WSR37" s="2399"/>
      <c r="WSS37" s="2399"/>
      <c r="WST37" s="2399"/>
      <c r="WSU37" s="2399"/>
      <c r="WSV37" s="2399"/>
      <c r="WSW37" s="2399"/>
      <c r="WSX37" s="2399"/>
      <c r="WSY37" s="2399"/>
      <c r="WSZ37" s="2399"/>
      <c r="WTA37" s="2399"/>
      <c r="WTB37" s="2397"/>
      <c r="WTC37" s="2400"/>
      <c r="WTD37" s="2396"/>
      <c r="WTE37" s="2396"/>
      <c r="WTF37" s="2396"/>
      <c r="WTG37" s="2397"/>
      <c r="WTH37" s="2398"/>
      <c r="WTI37" s="2398"/>
      <c r="WTJ37" s="2398"/>
      <c r="WTK37" s="2398"/>
      <c r="WTL37" s="2398"/>
      <c r="WTM37" s="2398"/>
      <c r="WTN37" s="2398"/>
      <c r="WTO37" s="2398"/>
      <c r="WTP37" s="2398"/>
      <c r="WTQ37" s="2398"/>
      <c r="WTR37" s="2398"/>
      <c r="WTS37" s="2398"/>
      <c r="WTT37" s="2398"/>
      <c r="WTU37" s="2398"/>
      <c r="WTV37" s="2398"/>
      <c r="WTW37" s="2398"/>
      <c r="WTX37" s="2398"/>
      <c r="WTY37" s="2398"/>
      <c r="WTZ37" s="2398"/>
      <c r="WUA37" s="2398"/>
      <c r="WUB37" s="2399"/>
      <c r="WUC37" s="2399"/>
      <c r="WUD37" s="2399"/>
      <c r="WUE37" s="2399"/>
      <c r="WUF37" s="2399"/>
      <c r="WUG37" s="2399"/>
      <c r="WUH37" s="2399"/>
      <c r="WUI37" s="2399"/>
      <c r="WUJ37" s="2399"/>
      <c r="WUK37" s="2399"/>
      <c r="WUL37" s="2399"/>
      <c r="WUM37" s="2399"/>
      <c r="WUN37" s="2399"/>
      <c r="WUO37" s="2399"/>
      <c r="WUP37" s="2399"/>
      <c r="WUQ37" s="2399"/>
      <c r="WUR37" s="2399"/>
      <c r="WUS37" s="2399"/>
      <c r="WUT37" s="2399"/>
      <c r="WUU37" s="2397"/>
      <c r="WUV37" s="2400"/>
      <c r="WUW37" s="2396"/>
      <c r="WUX37" s="2396"/>
      <c r="WUY37" s="2396"/>
      <c r="WUZ37" s="2397"/>
      <c r="WVA37" s="2398"/>
      <c r="WVB37" s="2398"/>
      <c r="WVC37" s="2398"/>
      <c r="WVD37" s="2398"/>
      <c r="WVE37" s="2398"/>
      <c r="WVF37" s="2398"/>
      <c r="WVG37" s="2398"/>
      <c r="WVH37" s="2398"/>
      <c r="WVI37" s="2398"/>
      <c r="WVJ37" s="2398"/>
      <c r="WVK37" s="2398"/>
      <c r="WVL37" s="2398"/>
      <c r="WVM37" s="2398"/>
      <c r="WVN37" s="2398"/>
      <c r="WVO37" s="2398"/>
      <c r="WVP37" s="2398"/>
      <c r="WVQ37" s="2398"/>
      <c r="WVR37" s="2398"/>
      <c r="WVS37" s="2398"/>
      <c r="WVT37" s="2398"/>
      <c r="WVU37" s="2399"/>
      <c r="WVV37" s="2399"/>
      <c r="WVW37" s="2399"/>
      <c r="WVX37" s="2399"/>
      <c r="WVY37" s="2399"/>
      <c r="WVZ37" s="2399"/>
      <c r="WWA37" s="2399"/>
      <c r="WWB37" s="2399"/>
      <c r="WWC37" s="2399"/>
      <c r="WWD37" s="2399"/>
      <c r="WWE37" s="2399"/>
      <c r="WWF37" s="2399"/>
      <c r="WWG37" s="2399"/>
      <c r="WWH37" s="2399"/>
      <c r="WWI37" s="2399"/>
      <c r="WWJ37" s="2399"/>
      <c r="WWK37" s="2399"/>
      <c r="WWL37" s="2399"/>
      <c r="WWM37" s="2399"/>
      <c r="WWN37" s="2397"/>
      <c r="WWO37" s="2400"/>
      <c r="WWP37" s="2396"/>
      <c r="WWQ37" s="2396"/>
      <c r="WWR37" s="2396"/>
      <c r="WWS37" s="2397"/>
      <c r="WWT37" s="2398"/>
      <c r="WWU37" s="2398"/>
      <c r="WWV37" s="2398"/>
      <c r="WWW37" s="2398"/>
      <c r="WWX37" s="2398"/>
      <c r="WWY37" s="2398"/>
      <c r="WWZ37" s="2398"/>
      <c r="WXA37" s="2398"/>
      <c r="WXB37" s="2398"/>
      <c r="WXC37" s="2398"/>
      <c r="WXD37" s="2398"/>
      <c r="WXE37" s="2398"/>
      <c r="WXF37" s="2398"/>
      <c r="WXG37" s="2398"/>
      <c r="WXH37" s="2398"/>
      <c r="WXI37" s="2398"/>
      <c r="WXJ37" s="2398"/>
      <c r="WXK37" s="2398"/>
      <c r="WXL37" s="2398"/>
      <c r="WXM37" s="2398"/>
      <c r="WXN37" s="2399"/>
      <c r="WXO37" s="2399"/>
      <c r="WXP37" s="2399"/>
      <c r="WXQ37" s="2399"/>
      <c r="WXR37" s="2399"/>
      <c r="WXS37" s="2399"/>
      <c r="WXT37" s="2399"/>
      <c r="WXU37" s="2399"/>
      <c r="WXV37" s="2399"/>
      <c r="WXW37" s="2399"/>
      <c r="WXX37" s="2399"/>
      <c r="WXY37" s="2399"/>
      <c r="WXZ37" s="2399"/>
      <c r="WYA37" s="2399"/>
      <c r="WYB37" s="2399"/>
      <c r="WYC37" s="2399"/>
      <c r="WYD37" s="2399"/>
      <c r="WYE37" s="2399"/>
      <c r="WYF37" s="2399"/>
      <c r="WYG37" s="2397"/>
      <c r="WYH37" s="2400"/>
      <c r="WYI37" s="2396"/>
      <c r="WYJ37" s="2396"/>
      <c r="WYK37" s="2396"/>
      <c r="WYL37" s="2397"/>
      <c r="WYM37" s="2398"/>
      <c r="WYN37" s="2398"/>
      <c r="WYO37" s="2398"/>
      <c r="WYP37" s="2398"/>
      <c r="WYQ37" s="2398"/>
      <c r="WYR37" s="2398"/>
      <c r="WYS37" s="2398"/>
      <c r="WYT37" s="2398"/>
      <c r="WYU37" s="2398"/>
      <c r="WYV37" s="2398"/>
      <c r="WYW37" s="2398"/>
      <c r="WYX37" s="2398"/>
      <c r="WYY37" s="2398"/>
      <c r="WYZ37" s="2398"/>
      <c r="WZA37" s="2398"/>
      <c r="WZB37" s="2398"/>
      <c r="WZC37" s="2398"/>
      <c r="WZD37" s="2398"/>
      <c r="WZE37" s="2398"/>
      <c r="WZF37" s="2398"/>
      <c r="WZG37" s="2399"/>
      <c r="WZH37" s="2399"/>
      <c r="WZI37" s="2399"/>
      <c r="WZJ37" s="2399"/>
      <c r="WZK37" s="2399"/>
      <c r="WZL37" s="2399"/>
      <c r="WZM37" s="2399"/>
      <c r="WZN37" s="2399"/>
      <c r="WZO37" s="2399"/>
      <c r="WZP37" s="2399"/>
      <c r="WZQ37" s="2399"/>
      <c r="WZR37" s="2399"/>
      <c r="WZS37" s="2399"/>
      <c r="WZT37" s="2399"/>
      <c r="WZU37" s="2399"/>
      <c r="WZV37" s="2399"/>
      <c r="WZW37" s="2399"/>
      <c r="WZX37" s="2399"/>
      <c r="WZY37" s="2399"/>
      <c r="WZZ37" s="2397"/>
      <c r="XAA37" s="2400"/>
      <c r="XAB37" s="2396"/>
      <c r="XAC37" s="2396"/>
      <c r="XAD37" s="2396"/>
      <c r="XAE37" s="2397"/>
      <c r="XAF37" s="2398"/>
      <c r="XAG37" s="2398"/>
      <c r="XAH37" s="2398"/>
      <c r="XAI37" s="2398"/>
      <c r="XAJ37" s="2398"/>
      <c r="XAK37" s="2398"/>
      <c r="XAL37" s="2398"/>
      <c r="XAM37" s="2398"/>
      <c r="XAN37" s="2398"/>
      <c r="XAO37" s="2398"/>
      <c r="XAP37" s="2398"/>
      <c r="XAQ37" s="2398"/>
      <c r="XAR37" s="2398"/>
      <c r="XAS37" s="2398"/>
      <c r="XAT37" s="2398"/>
      <c r="XAU37" s="2398"/>
      <c r="XAV37" s="2398"/>
      <c r="XAW37" s="2398"/>
      <c r="XAX37" s="2398"/>
      <c r="XAY37" s="2398"/>
      <c r="XAZ37" s="2399"/>
      <c r="XBA37" s="2399"/>
      <c r="XBB37" s="2399"/>
      <c r="XBC37" s="2399"/>
      <c r="XBD37" s="2399"/>
      <c r="XBE37" s="2399"/>
      <c r="XBF37" s="2399"/>
      <c r="XBG37" s="2399"/>
      <c r="XBH37" s="2399"/>
      <c r="XBI37" s="2399"/>
      <c r="XBJ37" s="2399"/>
      <c r="XBK37" s="2399"/>
      <c r="XBL37" s="2399"/>
      <c r="XBM37" s="2399"/>
      <c r="XBN37" s="2399"/>
      <c r="XBO37" s="2399"/>
      <c r="XBP37" s="2399"/>
      <c r="XBQ37" s="2399"/>
      <c r="XBR37" s="2399"/>
      <c r="XBS37" s="2397"/>
      <c r="XBT37" s="2400"/>
      <c r="XBU37" s="2396"/>
      <c r="XBV37" s="2396"/>
      <c r="XBW37" s="2396"/>
      <c r="XBX37" s="2397"/>
      <c r="XBY37" s="2398"/>
      <c r="XBZ37" s="2398"/>
      <c r="XCA37" s="2398"/>
      <c r="XCB37" s="2398"/>
      <c r="XCC37" s="2398"/>
      <c r="XCD37" s="2398"/>
      <c r="XCE37" s="2398"/>
      <c r="XCF37" s="2398"/>
      <c r="XCG37" s="2398"/>
      <c r="XCH37" s="2398"/>
      <c r="XCI37" s="2398"/>
      <c r="XCJ37" s="2398"/>
      <c r="XCK37" s="2398"/>
      <c r="XCL37" s="2398"/>
      <c r="XCM37" s="2398"/>
      <c r="XCN37" s="2398"/>
      <c r="XCO37" s="2398"/>
      <c r="XCP37" s="2398"/>
      <c r="XCQ37" s="2398"/>
      <c r="XCR37" s="2398"/>
      <c r="XCS37" s="2399"/>
      <c r="XCT37" s="2399"/>
      <c r="XCU37" s="2399"/>
      <c r="XCV37" s="2399"/>
      <c r="XCW37" s="2399"/>
      <c r="XCX37" s="2399"/>
      <c r="XCY37" s="2399"/>
      <c r="XCZ37" s="2399"/>
      <c r="XDA37" s="2399"/>
      <c r="XDB37" s="2399"/>
      <c r="XDC37" s="2399"/>
      <c r="XDD37" s="2399"/>
      <c r="XDE37" s="2399"/>
      <c r="XDF37" s="2399"/>
      <c r="XDG37" s="2399"/>
      <c r="XDH37" s="2399"/>
      <c r="XDI37" s="2399"/>
      <c r="XDJ37" s="2399"/>
      <c r="XDK37" s="2399"/>
      <c r="XDL37" s="2397"/>
      <c r="XDM37" s="2400"/>
      <c r="XDN37" s="2396"/>
      <c r="XDO37" s="2396"/>
    </row>
    <row r="38" spans="1:16343">
      <c r="A38" s="766">
        <v>206.5</v>
      </c>
      <c r="B38" s="767" t="s">
        <v>191</v>
      </c>
      <c r="C38" s="768"/>
      <c r="D38" s="768"/>
      <c r="E38" s="768"/>
      <c r="F38" s="766"/>
      <c r="G38" s="769"/>
      <c r="H38" s="770"/>
      <c r="I38" s="2396"/>
      <c r="J38" s="2397"/>
      <c r="K38" s="2398"/>
      <c r="L38" s="2398"/>
      <c r="M38" s="2398"/>
      <c r="N38" s="2398"/>
      <c r="O38" s="2398"/>
      <c r="P38" s="2398"/>
      <c r="Q38" s="2398"/>
      <c r="R38" s="2398"/>
      <c r="S38" s="2398"/>
      <c r="T38" s="2398"/>
      <c r="U38" s="2398"/>
      <c r="V38" s="2398"/>
      <c r="W38" s="2398"/>
      <c r="X38" s="2398"/>
      <c r="Y38" s="2398"/>
      <c r="Z38" s="2398"/>
      <c r="AA38" s="2398"/>
      <c r="AB38" s="2398"/>
      <c r="AC38" s="2398"/>
      <c r="AD38" s="2398"/>
      <c r="AE38" s="2399"/>
      <c r="AF38" s="2399"/>
      <c r="AG38" s="2399"/>
      <c r="AH38" s="2399"/>
      <c r="AI38" s="2399"/>
      <c r="AJ38" s="2399"/>
      <c r="AK38" s="2399"/>
      <c r="AL38" s="2399"/>
      <c r="AM38" s="2399"/>
      <c r="AN38" s="2399"/>
      <c r="AO38" s="2399"/>
      <c r="AP38" s="2399"/>
      <c r="AQ38" s="2399"/>
      <c r="AR38" s="2399"/>
      <c r="AS38" s="2399"/>
      <c r="AT38" s="2399"/>
      <c r="AU38" s="2399"/>
      <c r="AV38" s="2399"/>
      <c r="AW38" s="2399"/>
      <c r="AX38" s="2397"/>
      <c r="AY38" s="2400"/>
      <c r="AZ38" s="2396"/>
      <c r="BA38" s="2396"/>
      <c r="BB38" s="2396"/>
      <c r="BC38" s="2397"/>
      <c r="BD38" s="2398"/>
      <c r="BE38" s="2398"/>
      <c r="BF38" s="2398"/>
      <c r="BG38" s="2398"/>
      <c r="BH38" s="2398"/>
      <c r="BI38" s="2398"/>
      <c r="BJ38" s="2398"/>
      <c r="BK38" s="2398"/>
      <c r="BL38" s="2398"/>
      <c r="BM38" s="2398"/>
      <c r="BN38" s="2398"/>
      <c r="BO38" s="2398"/>
      <c r="BP38" s="2398"/>
      <c r="BQ38" s="2398"/>
      <c r="BR38" s="2398"/>
      <c r="BS38" s="2398"/>
      <c r="BT38" s="2398"/>
      <c r="BU38" s="2398"/>
      <c r="BV38" s="2398"/>
      <c r="BW38" s="2398"/>
      <c r="BX38" s="2399"/>
      <c r="BY38" s="2399"/>
      <c r="BZ38" s="2399"/>
      <c r="CA38" s="2399"/>
      <c r="CB38" s="2399"/>
      <c r="CC38" s="2399"/>
      <c r="CD38" s="2399"/>
      <c r="CE38" s="2399"/>
      <c r="CF38" s="2399"/>
      <c r="CG38" s="2399"/>
      <c r="CH38" s="2399"/>
      <c r="CI38" s="2399"/>
      <c r="CJ38" s="2399"/>
      <c r="CK38" s="2399"/>
      <c r="CL38" s="2399"/>
      <c r="CM38" s="2399"/>
      <c r="CN38" s="2399"/>
      <c r="CO38" s="2399"/>
      <c r="CP38" s="2399"/>
      <c r="CQ38" s="2397"/>
      <c r="CR38" s="2400"/>
      <c r="CS38" s="2396"/>
      <c r="CT38" s="2396"/>
      <c r="CU38" s="2396"/>
      <c r="CV38" s="2397"/>
      <c r="CW38" s="2398"/>
      <c r="CX38" s="2398"/>
      <c r="CY38" s="2398"/>
      <c r="CZ38" s="2398"/>
      <c r="DA38" s="2398"/>
      <c r="DB38" s="2398"/>
      <c r="DC38" s="2398"/>
      <c r="DD38" s="2398"/>
      <c r="DE38" s="2398"/>
      <c r="DF38" s="2398"/>
      <c r="DG38" s="2398"/>
      <c r="DH38" s="2398"/>
      <c r="DI38" s="2398"/>
      <c r="DJ38" s="2398"/>
      <c r="DK38" s="2398"/>
      <c r="DL38" s="2398"/>
      <c r="DM38" s="2398"/>
      <c r="DN38" s="2398"/>
      <c r="DO38" s="2398"/>
      <c r="DP38" s="2398"/>
      <c r="DQ38" s="2399"/>
      <c r="DR38" s="2399"/>
      <c r="DS38" s="2399"/>
      <c r="DT38" s="2399"/>
      <c r="DU38" s="2399"/>
      <c r="DV38" s="2399"/>
      <c r="DW38" s="2399"/>
      <c r="DX38" s="2399"/>
      <c r="DY38" s="2399"/>
      <c r="DZ38" s="2399"/>
      <c r="EA38" s="2399"/>
      <c r="EB38" s="2399"/>
      <c r="EC38" s="2399"/>
      <c r="ED38" s="2399"/>
      <c r="EE38" s="2399"/>
      <c r="EF38" s="2399"/>
      <c r="EG38" s="2399"/>
      <c r="EH38" s="2399"/>
      <c r="EI38" s="2399"/>
      <c r="EJ38" s="2397"/>
      <c r="EK38" s="2400"/>
      <c r="EL38" s="2396"/>
      <c r="EM38" s="2396"/>
      <c r="EN38" s="2396"/>
      <c r="EO38" s="2397"/>
      <c r="EP38" s="2398"/>
      <c r="EQ38" s="2398"/>
      <c r="ER38" s="2398"/>
      <c r="ES38" s="2398"/>
      <c r="ET38" s="2398"/>
      <c r="EU38" s="2398"/>
      <c r="EV38" s="2398"/>
      <c r="EW38" s="2398"/>
      <c r="EX38" s="2398"/>
      <c r="EY38" s="2398"/>
      <c r="EZ38" s="2398"/>
      <c r="FA38" s="2398"/>
      <c r="FB38" s="2398"/>
      <c r="FC38" s="2398"/>
      <c r="FD38" s="2398"/>
      <c r="FE38" s="2398"/>
      <c r="FF38" s="2398"/>
      <c r="FG38" s="2398"/>
      <c r="FH38" s="2398"/>
      <c r="FI38" s="2398"/>
      <c r="FJ38" s="2399"/>
      <c r="FK38" s="2399"/>
      <c r="FL38" s="2399"/>
      <c r="FM38" s="2399"/>
      <c r="FN38" s="2399"/>
      <c r="FO38" s="2399"/>
      <c r="FP38" s="2399"/>
      <c r="FQ38" s="2399"/>
      <c r="FR38" s="2399"/>
      <c r="FS38" s="2399"/>
      <c r="FT38" s="2399"/>
      <c r="FU38" s="2399"/>
      <c r="FV38" s="2399"/>
      <c r="FW38" s="2399"/>
      <c r="FX38" s="2399"/>
      <c r="FY38" s="2399"/>
      <c r="FZ38" s="2399"/>
      <c r="GA38" s="2399"/>
      <c r="GB38" s="2399"/>
      <c r="GC38" s="2397"/>
      <c r="GD38" s="2400"/>
      <c r="GE38" s="2396"/>
      <c r="GF38" s="2396"/>
      <c r="GG38" s="2396"/>
      <c r="GH38" s="2397"/>
      <c r="GI38" s="2398"/>
      <c r="GJ38" s="2398"/>
      <c r="GK38" s="2398"/>
      <c r="GL38" s="2398"/>
      <c r="GM38" s="2398"/>
      <c r="GN38" s="2398"/>
      <c r="GO38" s="2398"/>
      <c r="GP38" s="2398"/>
      <c r="GQ38" s="2398"/>
      <c r="GR38" s="2398"/>
      <c r="GS38" s="2398"/>
      <c r="GT38" s="2398"/>
      <c r="GU38" s="2398"/>
      <c r="GV38" s="2398"/>
      <c r="GW38" s="2398"/>
      <c r="GX38" s="2398"/>
      <c r="GY38" s="2398"/>
      <c r="GZ38" s="2398"/>
      <c r="HA38" s="2398"/>
      <c r="HB38" s="2398"/>
      <c r="HC38" s="2399"/>
      <c r="HD38" s="2399"/>
      <c r="HE38" s="2399"/>
      <c r="HF38" s="2399"/>
      <c r="HG38" s="2399"/>
      <c r="HH38" s="2399"/>
      <c r="HI38" s="2399"/>
      <c r="HJ38" s="2399"/>
      <c r="HK38" s="2399"/>
      <c r="HL38" s="2399"/>
      <c r="HM38" s="2399"/>
      <c r="HN38" s="2399"/>
      <c r="HO38" s="2399"/>
      <c r="HP38" s="2399"/>
      <c r="HQ38" s="2399"/>
      <c r="HR38" s="2399"/>
      <c r="HS38" s="2399"/>
      <c r="HT38" s="2399"/>
      <c r="HU38" s="2399"/>
      <c r="HV38" s="2397"/>
      <c r="HW38" s="2400"/>
      <c r="HX38" s="2396"/>
      <c r="HY38" s="2396"/>
      <c r="HZ38" s="2396"/>
      <c r="IA38" s="2397"/>
      <c r="IB38" s="2398"/>
      <c r="IC38" s="2398"/>
      <c r="ID38" s="2398"/>
      <c r="IE38" s="2398"/>
      <c r="IF38" s="2398"/>
      <c r="IG38" s="2398"/>
      <c r="IH38" s="2398"/>
      <c r="II38" s="2398"/>
      <c r="IJ38" s="2398"/>
      <c r="IK38" s="2398"/>
      <c r="IL38" s="2398"/>
      <c r="IM38" s="2398"/>
      <c r="IN38" s="2398"/>
      <c r="IO38" s="2398"/>
      <c r="IP38" s="2398"/>
      <c r="IQ38" s="2398"/>
      <c r="IR38" s="2398"/>
      <c r="IS38" s="2398"/>
      <c r="IT38" s="2398"/>
      <c r="IU38" s="2398"/>
      <c r="IV38" s="2399"/>
      <c r="IW38" s="2399"/>
      <c r="IX38" s="2399"/>
      <c r="IY38" s="2399"/>
      <c r="IZ38" s="2399"/>
      <c r="JA38" s="2399"/>
      <c r="JB38" s="2399"/>
      <c r="JC38" s="2399"/>
      <c r="JD38" s="2399"/>
      <c r="JE38" s="2399"/>
      <c r="JF38" s="2399"/>
      <c r="JG38" s="2399"/>
      <c r="JH38" s="2399"/>
      <c r="JI38" s="2399"/>
      <c r="JJ38" s="2399"/>
      <c r="JK38" s="2399"/>
      <c r="JL38" s="2399"/>
      <c r="JM38" s="2399"/>
      <c r="JN38" s="2399"/>
      <c r="JO38" s="2397"/>
      <c r="JP38" s="2400"/>
      <c r="JQ38" s="2396"/>
      <c r="JR38" s="2396"/>
      <c r="JS38" s="2396"/>
      <c r="JT38" s="2397"/>
      <c r="JU38" s="2398"/>
      <c r="JV38" s="2398"/>
      <c r="JW38" s="2398"/>
      <c r="JX38" s="2398"/>
      <c r="JY38" s="2398"/>
      <c r="JZ38" s="2398"/>
      <c r="KA38" s="2398"/>
      <c r="KB38" s="2398"/>
      <c r="KC38" s="2398"/>
      <c r="KD38" s="2398"/>
      <c r="KE38" s="2398"/>
      <c r="KF38" s="2398"/>
      <c r="KG38" s="2398"/>
      <c r="KH38" s="2398"/>
      <c r="KI38" s="2398"/>
      <c r="KJ38" s="2398"/>
      <c r="KK38" s="2398"/>
      <c r="KL38" s="2398"/>
      <c r="KM38" s="2398"/>
      <c r="KN38" s="2398"/>
      <c r="KO38" s="2399"/>
      <c r="KP38" s="2399"/>
      <c r="KQ38" s="2399"/>
      <c r="KR38" s="2399"/>
      <c r="KS38" s="2399"/>
      <c r="KT38" s="2399"/>
      <c r="KU38" s="2399"/>
      <c r="KV38" s="2399"/>
      <c r="KW38" s="2399"/>
      <c r="KX38" s="2399"/>
      <c r="KY38" s="2399"/>
      <c r="KZ38" s="2399"/>
      <c r="LA38" s="2399"/>
      <c r="LB38" s="2399"/>
      <c r="LC38" s="2399"/>
      <c r="LD38" s="2399"/>
      <c r="LE38" s="2399"/>
      <c r="LF38" s="2399"/>
      <c r="LG38" s="2399"/>
      <c r="LH38" s="2397"/>
      <c r="LI38" s="2400"/>
      <c r="LJ38" s="2396"/>
      <c r="LK38" s="2396"/>
      <c r="LL38" s="2396"/>
      <c r="LM38" s="2397"/>
      <c r="LN38" s="2398"/>
      <c r="LO38" s="2398"/>
      <c r="LP38" s="2398"/>
      <c r="LQ38" s="2398"/>
      <c r="LR38" s="2398"/>
      <c r="LS38" s="2398"/>
      <c r="LT38" s="2398"/>
      <c r="LU38" s="2398"/>
      <c r="LV38" s="2398"/>
      <c r="LW38" s="2398"/>
      <c r="LX38" s="2398"/>
      <c r="LY38" s="2398"/>
      <c r="LZ38" s="2398"/>
      <c r="MA38" s="2398"/>
      <c r="MB38" s="2398"/>
      <c r="MC38" s="2398"/>
      <c r="MD38" s="2398"/>
      <c r="ME38" s="2398"/>
      <c r="MF38" s="2398"/>
      <c r="MG38" s="2398"/>
      <c r="MH38" s="2399"/>
      <c r="MI38" s="2399"/>
      <c r="MJ38" s="2399"/>
      <c r="MK38" s="2399"/>
      <c r="ML38" s="2399"/>
      <c r="MM38" s="2399"/>
      <c r="MN38" s="2399"/>
      <c r="MO38" s="2399"/>
      <c r="MP38" s="2399"/>
      <c r="MQ38" s="2399"/>
      <c r="MR38" s="2399"/>
      <c r="MS38" s="2399"/>
      <c r="MT38" s="2399"/>
      <c r="MU38" s="2399"/>
      <c r="MV38" s="2399"/>
      <c r="MW38" s="2399"/>
      <c r="MX38" s="2399"/>
      <c r="MY38" s="2399"/>
      <c r="MZ38" s="2399"/>
      <c r="NA38" s="2397"/>
      <c r="NB38" s="2400"/>
      <c r="NC38" s="2396"/>
      <c r="ND38" s="2396"/>
      <c r="NE38" s="2396"/>
      <c r="NF38" s="2397"/>
      <c r="NG38" s="2398"/>
      <c r="NH38" s="2398"/>
      <c r="NI38" s="2398"/>
      <c r="NJ38" s="2398"/>
      <c r="NK38" s="2398"/>
      <c r="NL38" s="2398"/>
      <c r="NM38" s="2398"/>
      <c r="NN38" s="2398"/>
      <c r="NO38" s="2398"/>
      <c r="NP38" s="2398"/>
      <c r="NQ38" s="2398"/>
      <c r="NR38" s="2398"/>
      <c r="NS38" s="2398"/>
      <c r="NT38" s="2398"/>
      <c r="NU38" s="2398"/>
      <c r="NV38" s="2398"/>
      <c r="NW38" s="2398"/>
      <c r="NX38" s="2398"/>
      <c r="NY38" s="2398"/>
      <c r="NZ38" s="2398"/>
      <c r="OA38" s="2399"/>
      <c r="OB38" s="2399"/>
      <c r="OC38" s="2399"/>
      <c r="OD38" s="2399"/>
      <c r="OE38" s="2399"/>
      <c r="OF38" s="2399"/>
      <c r="OG38" s="2399"/>
      <c r="OH38" s="2399"/>
      <c r="OI38" s="2399"/>
      <c r="OJ38" s="2399"/>
      <c r="OK38" s="2399"/>
      <c r="OL38" s="2399"/>
      <c r="OM38" s="2399"/>
      <c r="ON38" s="2399"/>
      <c r="OO38" s="2399"/>
      <c r="OP38" s="2399"/>
      <c r="OQ38" s="2399"/>
      <c r="OR38" s="2399"/>
      <c r="OS38" s="2399"/>
      <c r="OT38" s="2397"/>
      <c r="OU38" s="2400"/>
      <c r="OV38" s="2396"/>
      <c r="OW38" s="2396"/>
      <c r="OX38" s="2396"/>
      <c r="OY38" s="2397"/>
      <c r="OZ38" s="2398"/>
      <c r="PA38" s="2398"/>
      <c r="PB38" s="2398"/>
      <c r="PC38" s="2398"/>
      <c r="PD38" s="2398"/>
      <c r="PE38" s="2398"/>
      <c r="PF38" s="2398"/>
      <c r="PG38" s="2398"/>
      <c r="PH38" s="2398"/>
      <c r="PI38" s="2398"/>
      <c r="PJ38" s="2398"/>
      <c r="PK38" s="2398"/>
      <c r="PL38" s="2398"/>
      <c r="PM38" s="2398"/>
      <c r="PN38" s="2398"/>
      <c r="PO38" s="2398"/>
      <c r="PP38" s="2398"/>
      <c r="PQ38" s="2398"/>
      <c r="PR38" s="2398"/>
      <c r="PS38" s="2398"/>
      <c r="PT38" s="2399"/>
      <c r="PU38" s="2399"/>
      <c r="PV38" s="2399"/>
      <c r="PW38" s="2399"/>
      <c r="PX38" s="2399"/>
      <c r="PY38" s="2399"/>
      <c r="PZ38" s="2399"/>
      <c r="QA38" s="2399"/>
      <c r="QB38" s="2399"/>
      <c r="QC38" s="2399"/>
      <c r="QD38" s="2399"/>
      <c r="QE38" s="2399"/>
      <c r="QF38" s="2399"/>
      <c r="QG38" s="2399"/>
      <c r="QH38" s="2399"/>
      <c r="QI38" s="2399"/>
      <c r="QJ38" s="2399"/>
      <c r="QK38" s="2399"/>
      <c r="QL38" s="2399"/>
      <c r="QM38" s="2397"/>
      <c r="QN38" s="2400"/>
      <c r="QO38" s="2396"/>
      <c r="QP38" s="2396"/>
      <c r="QQ38" s="2396"/>
      <c r="QR38" s="2397"/>
      <c r="QS38" s="2398"/>
      <c r="QT38" s="2398"/>
      <c r="QU38" s="2398"/>
      <c r="QV38" s="2398"/>
      <c r="QW38" s="2398"/>
      <c r="QX38" s="2398"/>
      <c r="QY38" s="2398"/>
      <c r="QZ38" s="2398"/>
      <c r="RA38" s="2398"/>
      <c r="RB38" s="2398"/>
      <c r="RC38" s="2398"/>
      <c r="RD38" s="2398"/>
      <c r="RE38" s="2398"/>
      <c r="RF38" s="2398"/>
      <c r="RG38" s="2398"/>
      <c r="RH38" s="2398"/>
      <c r="RI38" s="2398"/>
      <c r="RJ38" s="2398"/>
      <c r="RK38" s="2398"/>
      <c r="RL38" s="2398"/>
      <c r="RM38" s="2399"/>
      <c r="RN38" s="2399"/>
      <c r="RO38" s="2399"/>
      <c r="RP38" s="2399"/>
      <c r="RQ38" s="2399"/>
      <c r="RR38" s="2399"/>
      <c r="RS38" s="2399"/>
      <c r="RT38" s="2399"/>
      <c r="RU38" s="2399"/>
      <c r="RV38" s="2399"/>
      <c r="RW38" s="2399"/>
      <c r="RX38" s="2399"/>
      <c r="RY38" s="2399"/>
      <c r="RZ38" s="2399"/>
      <c r="SA38" s="2399"/>
      <c r="SB38" s="2399"/>
      <c r="SC38" s="2399"/>
      <c r="SD38" s="2399"/>
      <c r="SE38" s="2399"/>
      <c r="SF38" s="2397"/>
      <c r="SG38" s="2400"/>
      <c r="SH38" s="2396"/>
      <c r="SI38" s="2396"/>
      <c r="SJ38" s="2396"/>
      <c r="SK38" s="2397"/>
      <c r="SL38" s="2398"/>
      <c r="SM38" s="2398"/>
      <c r="SN38" s="2398"/>
      <c r="SO38" s="2398"/>
      <c r="SP38" s="2398"/>
      <c r="SQ38" s="2398"/>
      <c r="SR38" s="2398"/>
      <c r="SS38" s="2398"/>
      <c r="ST38" s="2398"/>
      <c r="SU38" s="2398"/>
      <c r="SV38" s="2398"/>
      <c r="SW38" s="2398"/>
      <c r="SX38" s="2398"/>
      <c r="SY38" s="2398"/>
      <c r="SZ38" s="2398"/>
      <c r="TA38" s="2398"/>
      <c r="TB38" s="2398"/>
      <c r="TC38" s="2398"/>
      <c r="TD38" s="2398"/>
      <c r="TE38" s="2398"/>
      <c r="TF38" s="2399"/>
      <c r="TG38" s="2399"/>
      <c r="TH38" s="2399"/>
      <c r="TI38" s="2399"/>
      <c r="TJ38" s="2399"/>
      <c r="TK38" s="2399"/>
      <c r="TL38" s="2399"/>
      <c r="TM38" s="2399"/>
      <c r="TN38" s="2399"/>
      <c r="TO38" s="2399"/>
      <c r="TP38" s="2399"/>
      <c r="TQ38" s="2399"/>
      <c r="TR38" s="2399"/>
      <c r="TS38" s="2399"/>
      <c r="TT38" s="2399"/>
      <c r="TU38" s="2399"/>
      <c r="TV38" s="2399"/>
      <c r="TW38" s="2399"/>
      <c r="TX38" s="2399"/>
      <c r="TY38" s="2397"/>
      <c r="TZ38" s="2400"/>
      <c r="UA38" s="2396"/>
      <c r="UB38" s="2396"/>
      <c r="UC38" s="2396"/>
      <c r="UD38" s="2397"/>
      <c r="UE38" s="2398"/>
      <c r="UF38" s="2398"/>
      <c r="UG38" s="2398"/>
      <c r="UH38" s="2398"/>
      <c r="UI38" s="2398"/>
      <c r="UJ38" s="2398"/>
      <c r="UK38" s="2398"/>
      <c r="UL38" s="2398"/>
      <c r="UM38" s="2398"/>
      <c r="UN38" s="2398"/>
      <c r="UO38" s="2398"/>
      <c r="UP38" s="2398"/>
      <c r="UQ38" s="2398"/>
      <c r="UR38" s="2398"/>
      <c r="US38" s="2398"/>
      <c r="UT38" s="2398"/>
      <c r="UU38" s="2398"/>
      <c r="UV38" s="2398"/>
      <c r="UW38" s="2398"/>
      <c r="UX38" s="2398"/>
      <c r="UY38" s="2399"/>
      <c r="UZ38" s="2399"/>
      <c r="VA38" s="2399"/>
      <c r="VB38" s="2399"/>
      <c r="VC38" s="2399"/>
      <c r="VD38" s="2399"/>
      <c r="VE38" s="2399"/>
      <c r="VF38" s="2399"/>
      <c r="VG38" s="2399"/>
      <c r="VH38" s="2399"/>
      <c r="VI38" s="2399"/>
      <c r="VJ38" s="2399"/>
      <c r="VK38" s="2399"/>
      <c r="VL38" s="2399"/>
      <c r="VM38" s="2399"/>
      <c r="VN38" s="2399"/>
      <c r="VO38" s="2399"/>
      <c r="VP38" s="2399"/>
      <c r="VQ38" s="2399"/>
      <c r="VR38" s="2397"/>
      <c r="VS38" s="2400"/>
      <c r="VT38" s="2396"/>
      <c r="VU38" s="2396"/>
      <c r="VV38" s="2396"/>
      <c r="VW38" s="2397"/>
      <c r="VX38" s="2398"/>
      <c r="VY38" s="2398"/>
      <c r="VZ38" s="2398"/>
      <c r="WA38" s="2398"/>
      <c r="WB38" s="2398"/>
      <c r="WC38" s="2398"/>
      <c r="WD38" s="2398"/>
      <c r="WE38" s="2398"/>
      <c r="WF38" s="2398"/>
      <c r="WG38" s="2398"/>
      <c r="WH38" s="2398"/>
      <c r="WI38" s="2398"/>
      <c r="WJ38" s="2398"/>
      <c r="WK38" s="2398"/>
      <c r="WL38" s="2398"/>
      <c r="WM38" s="2398"/>
      <c r="WN38" s="2398"/>
      <c r="WO38" s="2398"/>
      <c r="WP38" s="2398"/>
      <c r="WQ38" s="2398"/>
      <c r="WR38" s="2399"/>
      <c r="WS38" s="2399"/>
      <c r="WT38" s="2399"/>
      <c r="WU38" s="2399"/>
      <c r="WV38" s="2399"/>
      <c r="WW38" s="2399"/>
      <c r="WX38" s="2399"/>
      <c r="WY38" s="2399"/>
      <c r="WZ38" s="2399"/>
      <c r="XA38" s="2399"/>
      <c r="XB38" s="2399"/>
      <c r="XC38" s="2399"/>
      <c r="XD38" s="2399"/>
      <c r="XE38" s="2399"/>
      <c r="XF38" s="2399"/>
      <c r="XG38" s="2399"/>
      <c r="XH38" s="2399"/>
      <c r="XI38" s="2399"/>
      <c r="XJ38" s="2399"/>
      <c r="XK38" s="2397"/>
      <c r="XL38" s="2400"/>
      <c r="XM38" s="2396"/>
      <c r="XN38" s="2396"/>
      <c r="XO38" s="2396"/>
      <c r="XP38" s="2397"/>
      <c r="XQ38" s="2398"/>
      <c r="XR38" s="2398"/>
      <c r="XS38" s="2398"/>
      <c r="XT38" s="2398"/>
      <c r="XU38" s="2398"/>
      <c r="XV38" s="2398"/>
      <c r="XW38" s="2398"/>
      <c r="XX38" s="2398"/>
      <c r="XY38" s="2398"/>
      <c r="XZ38" s="2398"/>
      <c r="YA38" s="2398"/>
      <c r="YB38" s="2398"/>
      <c r="YC38" s="2398"/>
      <c r="YD38" s="2398"/>
      <c r="YE38" s="2398"/>
      <c r="YF38" s="2398"/>
      <c r="YG38" s="2398"/>
      <c r="YH38" s="2398"/>
      <c r="YI38" s="2398"/>
      <c r="YJ38" s="2398"/>
      <c r="YK38" s="2399"/>
      <c r="YL38" s="2399"/>
      <c r="YM38" s="2399"/>
      <c r="YN38" s="2399"/>
      <c r="YO38" s="2399"/>
      <c r="YP38" s="2399"/>
      <c r="YQ38" s="2399"/>
      <c r="YR38" s="2399"/>
      <c r="YS38" s="2399"/>
      <c r="YT38" s="2399"/>
      <c r="YU38" s="2399"/>
      <c r="YV38" s="2399"/>
      <c r="YW38" s="2399"/>
      <c r="YX38" s="2399"/>
      <c r="YY38" s="2399"/>
      <c r="YZ38" s="2399"/>
      <c r="ZA38" s="2399"/>
      <c r="ZB38" s="2399"/>
      <c r="ZC38" s="2399"/>
      <c r="ZD38" s="2397"/>
      <c r="ZE38" s="2400"/>
      <c r="ZF38" s="2396"/>
      <c r="ZG38" s="2396"/>
      <c r="ZH38" s="2396"/>
      <c r="ZI38" s="2397"/>
      <c r="ZJ38" s="2398"/>
      <c r="ZK38" s="2398"/>
      <c r="ZL38" s="2398"/>
      <c r="ZM38" s="2398"/>
      <c r="ZN38" s="2398"/>
      <c r="ZO38" s="2398"/>
      <c r="ZP38" s="2398"/>
      <c r="ZQ38" s="2398"/>
      <c r="ZR38" s="2398"/>
      <c r="ZS38" s="2398"/>
      <c r="ZT38" s="2398"/>
      <c r="ZU38" s="2398"/>
      <c r="ZV38" s="2398"/>
      <c r="ZW38" s="2398"/>
      <c r="ZX38" s="2398"/>
      <c r="ZY38" s="2398"/>
      <c r="ZZ38" s="2398"/>
      <c r="AAA38" s="2398"/>
      <c r="AAB38" s="2398"/>
      <c r="AAC38" s="2398"/>
      <c r="AAD38" s="2399"/>
      <c r="AAE38" s="2399"/>
      <c r="AAF38" s="2399"/>
      <c r="AAG38" s="2399"/>
      <c r="AAH38" s="2399"/>
      <c r="AAI38" s="2399"/>
      <c r="AAJ38" s="2399"/>
      <c r="AAK38" s="2399"/>
      <c r="AAL38" s="2399"/>
      <c r="AAM38" s="2399"/>
      <c r="AAN38" s="2399"/>
      <c r="AAO38" s="2399"/>
      <c r="AAP38" s="2399"/>
      <c r="AAQ38" s="2399"/>
      <c r="AAR38" s="2399"/>
      <c r="AAS38" s="2399"/>
      <c r="AAT38" s="2399"/>
      <c r="AAU38" s="2399"/>
      <c r="AAV38" s="2399"/>
      <c r="AAW38" s="2397"/>
      <c r="AAX38" s="2400"/>
      <c r="AAY38" s="2396"/>
      <c r="AAZ38" s="2396"/>
      <c r="ABA38" s="2396"/>
      <c r="ABB38" s="2397"/>
      <c r="ABC38" s="2398"/>
      <c r="ABD38" s="2398"/>
      <c r="ABE38" s="2398"/>
      <c r="ABF38" s="2398"/>
      <c r="ABG38" s="2398"/>
      <c r="ABH38" s="2398"/>
      <c r="ABI38" s="2398"/>
      <c r="ABJ38" s="2398"/>
      <c r="ABK38" s="2398"/>
      <c r="ABL38" s="2398"/>
      <c r="ABM38" s="2398"/>
      <c r="ABN38" s="2398"/>
      <c r="ABO38" s="2398"/>
      <c r="ABP38" s="2398"/>
      <c r="ABQ38" s="2398"/>
      <c r="ABR38" s="2398"/>
      <c r="ABS38" s="2398"/>
      <c r="ABT38" s="2398"/>
      <c r="ABU38" s="2398"/>
      <c r="ABV38" s="2398"/>
      <c r="ABW38" s="2399"/>
      <c r="ABX38" s="2399"/>
      <c r="ABY38" s="2399"/>
      <c r="ABZ38" s="2399"/>
      <c r="ACA38" s="2399"/>
      <c r="ACB38" s="2399"/>
      <c r="ACC38" s="2399"/>
      <c r="ACD38" s="2399"/>
      <c r="ACE38" s="2399"/>
      <c r="ACF38" s="2399"/>
      <c r="ACG38" s="2399"/>
      <c r="ACH38" s="2399"/>
      <c r="ACI38" s="2399"/>
      <c r="ACJ38" s="2399"/>
      <c r="ACK38" s="2399"/>
      <c r="ACL38" s="2399"/>
      <c r="ACM38" s="2399"/>
      <c r="ACN38" s="2399"/>
      <c r="ACO38" s="2399"/>
      <c r="ACP38" s="2397"/>
      <c r="ACQ38" s="2400"/>
      <c r="ACR38" s="2396"/>
      <c r="ACS38" s="2396"/>
      <c r="ACT38" s="2396"/>
      <c r="ACU38" s="2397"/>
      <c r="ACV38" s="2398"/>
      <c r="ACW38" s="2398"/>
      <c r="ACX38" s="2398"/>
      <c r="ACY38" s="2398"/>
      <c r="ACZ38" s="2398"/>
      <c r="ADA38" s="2398"/>
      <c r="ADB38" s="2398"/>
      <c r="ADC38" s="2398"/>
      <c r="ADD38" s="2398"/>
      <c r="ADE38" s="2398"/>
      <c r="ADF38" s="2398"/>
      <c r="ADG38" s="2398"/>
      <c r="ADH38" s="2398"/>
      <c r="ADI38" s="2398"/>
      <c r="ADJ38" s="2398"/>
      <c r="ADK38" s="2398"/>
      <c r="ADL38" s="2398"/>
      <c r="ADM38" s="2398"/>
      <c r="ADN38" s="2398"/>
      <c r="ADO38" s="2398"/>
      <c r="ADP38" s="2399"/>
      <c r="ADQ38" s="2399"/>
      <c r="ADR38" s="2399"/>
      <c r="ADS38" s="2399"/>
      <c r="ADT38" s="2399"/>
      <c r="ADU38" s="2399"/>
      <c r="ADV38" s="2399"/>
      <c r="ADW38" s="2399"/>
      <c r="ADX38" s="2399"/>
      <c r="ADY38" s="2399"/>
      <c r="ADZ38" s="2399"/>
      <c r="AEA38" s="2399"/>
      <c r="AEB38" s="2399"/>
      <c r="AEC38" s="2399"/>
      <c r="AED38" s="2399"/>
      <c r="AEE38" s="2399"/>
      <c r="AEF38" s="2399"/>
      <c r="AEG38" s="2399"/>
      <c r="AEH38" s="2399"/>
      <c r="AEI38" s="2397"/>
      <c r="AEJ38" s="2400"/>
      <c r="AEK38" s="2396"/>
      <c r="AEL38" s="2396"/>
      <c r="AEM38" s="2396"/>
      <c r="AEN38" s="2397"/>
      <c r="AEO38" s="2398"/>
      <c r="AEP38" s="2398"/>
      <c r="AEQ38" s="2398"/>
      <c r="AER38" s="2398"/>
      <c r="AES38" s="2398"/>
      <c r="AET38" s="2398"/>
      <c r="AEU38" s="2398"/>
      <c r="AEV38" s="2398"/>
      <c r="AEW38" s="2398"/>
      <c r="AEX38" s="2398"/>
      <c r="AEY38" s="2398"/>
      <c r="AEZ38" s="2398"/>
      <c r="AFA38" s="2398"/>
      <c r="AFB38" s="2398"/>
      <c r="AFC38" s="2398"/>
      <c r="AFD38" s="2398"/>
      <c r="AFE38" s="2398"/>
      <c r="AFF38" s="2398"/>
      <c r="AFG38" s="2398"/>
      <c r="AFH38" s="2398"/>
      <c r="AFI38" s="2399"/>
      <c r="AFJ38" s="2399"/>
      <c r="AFK38" s="2399"/>
      <c r="AFL38" s="2399"/>
      <c r="AFM38" s="2399"/>
      <c r="AFN38" s="2399"/>
      <c r="AFO38" s="2399"/>
      <c r="AFP38" s="2399"/>
      <c r="AFQ38" s="2399"/>
      <c r="AFR38" s="2399"/>
      <c r="AFS38" s="2399"/>
      <c r="AFT38" s="2399"/>
      <c r="AFU38" s="2399"/>
      <c r="AFV38" s="2399"/>
      <c r="AFW38" s="2399"/>
      <c r="AFX38" s="2399"/>
      <c r="AFY38" s="2399"/>
      <c r="AFZ38" s="2399"/>
      <c r="AGA38" s="2399"/>
      <c r="AGB38" s="2397"/>
      <c r="AGC38" s="2400"/>
      <c r="AGD38" s="2396"/>
      <c r="AGE38" s="2396"/>
      <c r="AGF38" s="2396"/>
      <c r="AGG38" s="2397"/>
      <c r="AGH38" s="2398"/>
      <c r="AGI38" s="2398"/>
      <c r="AGJ38" s="2398"/>
      <c r="AGK38" s="2398"/>
      <c r="AGL38" s="2398"/>
      <c r="AGM38" s="2398"/>
      <c r="AGN38" s="2398"/>
      <c r="AGO38" s="2398"/>
      <c r="AGP38" s="2398"/>
      <c r="AGQ38" s="2398"/>
      <c r="AGR38" s="2398"/>
      <c r="AGS38" s="2398"/>
      <c r="AGT38" s="2398"/>
      <c r="AGU38" s="2398"/>
      <c r="AGV38" s="2398"/>
      <c r="AGW38" s="2398"/>
      <c r="AGX38" s="2398"/>
      <c r="AGY38" s="2398"/>
      <c r="AGZ38" s="2398"/>
      <c r="AHA38" s="2398"/>
      <c r="AHB38" s="2399"/>
      <c r="AHC38" s="2399"/>
      <c r="AHD38" s="2399"/>
      <c r="AHE38" s="2399"/>
      <c r="AHF38" s="2399"/>
      <c r="AHG38" s="2399"/>
      <c r="AHH38" s="2399"/>
      <c r="AHI38" s="2399"/>
      <c r="AHJ38" s="2399"/>
      <c r="AHK38" s="2399"/>
      <c r="AHL38" s="2399"/>
      <c r="AHM38" s="2399"/>
      <c r="AHN38" s="2399"/>
      <c r="AHO38" s="2399"/>
      <c r="AHP38" s="2399"/>
      <c r="AHQ38" s="2399"/>
      <c r="AHR38" s="2399"/>
      <c r="AHS38" s="2399"/>
      <c r="AHT38" s="2399"/>
      <c r="AHU38" s="2397"/>
      <c r="AHV38" s="2400"/>
      <c r="AHW38" s="2396"/>
      <c r="AHX38" s="2396"/>
      <c r="AHY38" s="2396"/>
      <c r="AHZ38" s="2397"/>
      <c r="AIA38" s="2398"/>
      <c r="AIB38" s="2398"/>
      <c r="AIC38" s="2398"/>
      <c r="AID38" s="2398"/>
      <c r="AIE38" s="2398"/>
      <c r="AIF38" s="2398"/>
      <c r="AIG38" s="2398"/>
      <c r="AIH38" s="2398"/>
      <c r="AII38" s="2398"/>
      <c r="AIJ38" s="2398"/>
      <c r="AIK38" s="2398"/>
      <c r="AIL38" s="2398"/>
      <c r="AIM38" s="2398"/>
      <c r="AIN38" s="2398"/>
      <c r="AIO38" s="2398"/>
      <c r="AIP38" s="2398"/>
      <c r="AIQ38" s="2398"/>
      <c r="AIR38" s="2398"/>
      <c r="AIS38" s="2398"/>
      <c r="AIT38" s="2398"/>
      <c r="AIU38" s="2399"/>
      <c r="AIV38" s="2399"/>
      <c r="AIW38" s="2399"/>
      <c r="AIX38" s="2399"/>
      <c r="AIY38" s="2399"/>
      <c r="AIZ38" s="2399"/>
      <c r="AJA38" s="2399"/>
      <c r="AJB38" s="2399"/>
      <c r="AJC38" s="2399"/>
      <c r="AJD38" s="2399"/>
      <c r="AJE38" s="2399"/>
      <c r="AJF38" s="2399"/>
      <c r="AJG38" s="2399"/>
      <c r="AJH38" s="2399"/>
      <c r="AJI38" s="2399"/>
      <c r="AJJ38" s="2399"/>
      <c r="AJK38" s="2399"/>
      <c r="AJL38" s="2399"/>
      <c r="AJM38" s="2399"/>
      <c r="AJN38" s="2397"/>
      <c r="AJO38" s="2400"/>
      <c r="AJP38" s="2396"/>
      <c r="AJQ38" s="2396"/>
      <c r="AJR38" s="2396"/>
      <c r="AJS38" s="2397"/>
      <c r="AJT38" s="2398"/>
      <c r="AJU38" s="2398"/>
      <c r="AJV38" s="2398"/>
      <c r="AJW38" s="2398"/>
      <c r="AJX38" s="2398"/>
      <c r="AJY38" s="2398"/>
      <c r="AJZ38" s="2398"/>
      <c r="AKA38" s="2398"/>
      <c r="AKB38" s="2398"/>
      <c r="AKC38" s="2398"/>
      <c r="AKD38" s="2398"/>
      <c r="AKE38" s="2398"/>
      <c r="AKF38" s="2398"/>
      <c r="AKG38" s="2398"/>
      <c r="AKH38" s="2398"/>
      <c r="AKI38" s="2398"/>
      <c r="AKJ38" s="2398"/>
      <c r="AKK38" s="2398"/>
      <c r="AKL38" s="2398"/>
      <c r="AKM38" s="2398"/>
      <c r="AKN38" s="2399"/>
      <c r="AKO38" s="2399"/>
      <c r="AKP38" s="2399"/>
      <c r="AKQ38" s="2399"/>
      <c r="AKR38" s="2399"/>
      <c r="AKS38" s="2399"/>
      <c r="AKT38" s="2399"/>
      <c r="AKU38" s="2399"/>
      <c r="AKV38" s="2399"/>
      <c r="AKW38" s="2399"/>
      <c r="AKX38" s="2399"/>
      <c r="AKY38" s="2399"/>
      <c r="AKZ38" s="2399"/>
      <c r="ALA38" s="2399"/>
      <c r="ALB38" s="2399"/>
      <c r="ALC38" s="2399"/>
      <c r="ALD38" s="2399"/>
      <c r="ALE38" s="2399"/>
      <c r="ALF38" s="2399"/>
      <c r="ALG38" s="2397"/>
      <c r="ALH38" s="2400"/>
      <c r="ALI38" s="2396"/>
      <c r="ALJ38" s="2396"/>
      <c r="ALK38" s="2396"/>
      <c r="ALL38" s="2397"/>
      <c r="ALM38" s="2398"/>
      <c r="ALN38" s="2398"/>
      <c r="ALO38" s="2398"/>
      <c r="ALP38" s="2398"/>
      <c r="ALQ38" s="2398"/>
      <c r="ALR38" s="2398"/>
      <c r="ALS38" s="2398"/>
      <c r="ALT38" s="2398"/>
      <c r="ALU38" s="2398"/>
      <c r="ALV38" s="2398"/>
      <c r="ALW38" s="2398"/>
      <c r="ALX38" s="2398"/>
      <c r="ALY38" s="2398"/>
      <c r="ALZ38" s="2398"/>
      <c r="AMA38" s="2398"/>
      <c r="AMB38" s="2398"/>
      <c r="AMC38" s="2398"/>
      <c r="AMD38" s="2398"/>
      <c r="AME38" s="2398"/>
      <c r="AMF38" s="2398"/>
      <c r="AMG38" s="2399"/>
      <c r="AMH38" s="2399"/>
      <c r="AMI38" s="2399"/>
      <c r="AMJ38" s="2399"/>
      <c r="AMK38" s="2399"/>
      <c r="AML38" s="2399"/>
      <c r="AMM38" s="2399"/>
      <c r="AMN38" s="2399"/>
      <c r="AMO38" s="2399"/>
      <c r="AMP38" s="2399"/>
      <c r="AMQ38" s="2399"/>
      <c r="AMR38" s="2399"/>
      <c r="AMS38" s="2399"/>
      <c r="AMT38" s="2399"/>
      <c r="AMU38" s="2399"/>
      <c r="AMV38" s="2399"/>
      <c r="AMW38" s="2399"/>
      <c r="AMX38" s="2399"/>
      <c r="AMY38" s="2399"/>
      <c r="AMZ38" s="2397"/>
      <c r="ANA38" s="2400"/>
      <c r="ANB38" s="2396"/>
      <c r="ANC38" s="2396"/>
      <c r="AND38" s="2396"/>
      <c r="ANE38" s="2397"/>
      <c r="ANF38" s="2398"/>
      <c r="ANG38" s="2398"/>
      <c r="ANH38" s="2398"/>
      <c r="ANI38" s="2398"/>
      <c r="ANJ38" s="2398"/>
      <c r="ANK38" s="2398"/>
      <c r="ANL38" s="2398"/>
      <c r="ANM38" s="2398"/>
      <c r="ANN38" s="2398"/>
      <c r="ANO38" s="2398"/>
      <c r="ANP38" s="2398"/>
      <c r="ANQ38" s="2398"/>
      <c r="ANR38" s="2398"/>
      <c r="ANS38" s="2398"/>
      <c r="ANT38" s="2398"/>
      <c r="ANU38" s="2398"/>
      <c r="ANV38" s="2398"/>
      <c r="ANW38" s="2398"/>
      <c r="ANX38" s="2398"/>
      <c r="ANY38" s="2398"/>
      <c r="ANZ38" s="2399"/>
      <c r="AOA38" s="2399"/>
      <c r="AOB38" s="2399"/>
      <c r="AOC38" s="2399"/>
      <c r="AOD38" s="2399"/>
      <c r="AOE38" s="2399"/>
      <c r="AOF38" s="2399"/>
      <c r="AOG38" s="2399"/>
      <c r="AOH38" s="2399"/>
      <c r="AOI38" s="2399"/>
      <c r="AOJ38" s="2399"/>
      <c r="AOK38" s="2399"/>
      <c r="AOL38" s="2399"/>
      <c r="AOM38" s="2399"/>
      <c r="AON38" s="2399"/>
      <c r="AOO38" s="2399"/>
      <c r="AOP38" s="2399"/>
      <c r="AOQ38" s="2399"/>
      <c r="AOR38" s="2399"/>
      <c r="AOS38" s="2397"/>
      <c r="AOT38" s="2400"/>
      <c r="AOU38" s="2396"/>
      <c r="AOV38" s="2396"/>
      <c r="AOW38" s="2396"/>
      <c r="AOX38" s="2397"/>
      <c r="AOY38" s="2398"/>
      <c r="AOZ38" s="2398"/>
      <c r="APA38" s="2398"/>
      <c r="APB38" s="2398"/>
      <c r="APC38" s="2398"/>
      <c r="APD38" s="2398"/>
      <c r="APE38" s="2398"/>
      <c r="APF38" s="2398"/>
      <c r="APG38" s="2398"/>
      <c r="APH38" s="2398"/>
      <c r="API38" s="2398"/>
      <c r="APJ38" s="2398"/>
      <c r="APK38" s="2398"/>
      <c r="APL38" s="2398"/>
      <c r="APM38" s="2398"/>
      <c r="APN38" s="2398"/>
      <c r="APO38" s="2398"/>
      <c r="APP38" s="2398"/>
      <c r="APQ38" s="2398"/>
      <c r="APR38" s="2398"/>
      <c r="APS38" s="2399"/>
      <c r="APT38" s="2399"/>
      <c r="APU38" s="2399"/>
      <c r="APV38" s="2399"/>
      <c r="APW38" s="2399"/>
      <c r="APX38" s="2399"/>
      <c r="APY38" s="2399"/>
      <c r="APZ38" s="2399"/>
      <c r="AQA38" s="2399"/>
      <c r="AQB38" s="2399"/>
      <c r="AQC38" s="2399"/>
      <c r="AQD38" s="2399"/>
      <c r="AQE38" s="2399"/>
      <c r="AQF38" s="2399"/>
      <c r="AQG38" s="2399"/>
      <c r="AQH38" s="2399"/>
      <c r="AQI38" s="2399"/>
      <c r="AQJ38" s="2399"/>
      <c r="AQK38" s="2399"/>
      <c r="AQL38" s="2397"/>
      <c r="AQM38" s="2400"/>
      <c r="AQN38" s="2396"/>
      <c r="AQO38" s="2396"/>
      <c r="AQP38" s="2396"/>
      <c r="AQQ38" s="2397"/>
      <c r="AQR38" s="2398"/>
      <c r="AQS38" s="2398"/>
      <c r="AQT38" s="2398"/>
      <c r="AQU38" s="2398"/>
      <c r="AQV38" s="2398"/>
      <c r="AQW38" s="2398"/>
      <c r="AQX38" s="2398"/>
      <c r="AQY38" s="2398"/>
      <c r="AQZ38" s="2398"/>
      <c r="ARA38" s="2398"/>
      <c r="ARB38" s="2398"/>
      <c r="ARC38" s="2398"/>
      <c r="ARD38" s="2398"/>
      <c r="ARE38" s="2398"/>
      <c r="ARF38" s="2398"/>
      <c r="ARG38" s="2398"/>
      <c r="ARH38" s="2398"/>
      <c r="ARI38" s="2398"/>
      <c r="ARJ38" s="2398"/>
      <c r="ARK38" s="2398"/>
      <c r="ARL38" s="2399"/>
      <c r="ARM38" s="2399"/>
      <c r="ARN38" s="2399"/>
      <c r="ARO38" s="2399"/>
      <c r="ARP38" s="2399"/>
      <c r="ARQ38" s="2399"/>
      <c r="ARR38" s="2399"/>
      <c r="ARS38" s="2399"/>
      <c r="ART38" s="2399"/>
      <c r="ARU38" s="2399"/>
      <c r="ARV38" s="2399"/>
      <c r="ARW38" s="2399"/>
      <c r="ARX38" s="2399"/>
      <c r="ARY38" s="2399"/>
      <c r="ARZ38" s="2399"/>
      <c r="ASA38" s="2399"/>
      <c r="ASB38" s="2399"/>
      <c r="ASC38" s="2399"/>
      <c r="ASD38" s="2399"/>
      <c r="ASE38" s="2397"/>
      <c r="ASF38" s="2400"/>
      <c r="ASG38" s="2396"/>
      <c r="ASH38" s="2396"/>
      <c r="ASI38" s="2396"/>
      <c r="ASJ38" s="2397"/>
      <c r="ASK38" s="2398"/>
      <c r="ASL38" s="2398"/>
      <c r="ASM38" s="2398"/>
      <c r="ASN38" s="2398"/>
      <c r="ASO38" s="2398"/>
      <c r="ASP38" s="2398"/>
      <c r="ASQ38" s="2398"/>
      <c r="ASR38" s="2398"/>
      <c r="ASS38" s="2398"/>
      <c r="AST38" s="2398"/>
      <c r="ASU38" s="2398"/>
      <c r="ASV38" s="2398"/>
      <c r="ASW38" s="2398"/>
      <c r="ASX38" s="2398"/>
      <c r="ASY38" s="2398"/>
      <c r="ASZ38" s="2398"/>
      <c r="ATA38" s="2398"/>
      <c r="ATB38" s="2398"/>
      <c r="ATC38" s="2398"/>
      <c r="ATD38" s="2398"/>
      <c r="ATE38" s="2399"/>
      <c r="ATF38" s="2399"/>
      <c r="ATG38" s="2399"/>
      <c r="ATH38" s="2399"/>
      <c r="ATI38" s="2399"/>
      <c r="ATJ38" s="2399"/>
      <c r="ATK38" s="2399"/>
      <c r="ATL38" s="2399"/>
      <c r="ATM38" s="2399"/>
      <c r="ATN38" s="2399"/>
      <c r="ATO38" s="2399"/>
      <c r="ATP38" s="2399"/>
      <c r="ATQ38" s="2399"/>
      <c r="ATR38" s="2399"/>
      <c r="ATS38" s="2399"/>
      <c r="ATT38" s="2399"/>
      <c r="ATU38" s="2399"/>
      <c r="ATV38" s="2399"/>
      <c r="ATW38" s="2399"/>
      <c r="ATX38" s="2397"/>
      <c r="ATY38" s="2400"/>
      <c r="ATZ38" s="2396"/>
      <c r="AUA38" s="2396"/>
      <c r="AUB38" s="2396"/>
      <c r="AUC38" s="2397"/>
      <c r="AUD38" s="2398"/>
      <c r="AUE38" s="2398"/>
      <c r="AUF38" s="2398"/>
      <c r="AUG38" s="2398"/>
      <c r="AUH38" s="2398"/>
      <c r="AUI38" s="2398"/>
      <c r="AUJ38" s="2398"/>
      <c r="AUK38" s="2398"/>
      <c r="AUL38" s="2398"/>
      <c r="AUM38" s="2398"/>
      <c r="AUN38" s="2398"/>
      <c r="AUO38" s="2398"/>
      <c r="AUP38" s="2398"/>
      <c r="AUQ38" s="2398"/>
      <c r="AUR38" s="2398"/>
      <c r="AUS38" s="2398"/>
      <c r="AUT38" s="2398"/>
      <c r="AUU38" s="2398"/>
      <c r="AUV38" s="2398"/>
      <c r="AUW38" s="2398"/>
      <c r="AUX38" s="2399"/>
      <c r="AUY38" s="2399"/>
      <c r="AUZ38" s="2399"/>
      <c r="AVA38" s="2399"/>
      <c r="AVB38" s="2399"/>
      <c r="AVC38" s="2399"/>
      <c r="AVD38" s="2399"/>
      <c r="AVE38" s="2399"/>
      <c r="AVF38" s="2399"/>
      <c r="AVG38" s="2399"/>
      <c r="AVH38" s="2399"/>
      <c r="AVI38" s="2399"/>
      <c r="AVJ38" s="2399"/>
      <c r="AVK38" s="2399"/>
      <c r="AVL38" s="2399"/>
      <c r="AVM38" s="2399"/>
      <c r="AVN38" s="2399"/>
      <c r="AVO38" s="2399"/>
      <c r="AVP38" s="2399"/>
      <c r="AVQ38" s="2397"/>
      <c r="AVR38" s="2400"/>
      <c r="AVS38" s="2396"/>
      <c r="AVT38" s="2396"/>
      <c r="AVU38" s="2396"/>
      <c r="AVV38" s="2397"/>
      <c r="AVW38" s="2398"/>
      <c r="AVX38" s="2398"/>
      <c r="AVY38" s="2398"/>
      <c r="AVZ38" s="2398"/>
      <c r="AWA38" s="2398"/>
      <c r="AWB38" s="2398"/>
      <c r="AWC38" s="2398"/>
      <c r="AWD38" s="2398"/>
      <c r="AWE38" s="2398"/>
      <c r="AWF38" s="2398"/>
      <c r="AWG38" s="2398"/>
      <c r="AWH38" s="2398"/>
      <c r="AWI38" s="2398"/>
      <c r="AWJ38" s="2398"/>
      <c r="AWK38" s="2398"/>
      <c r="AWL38" s="2398"/>
      <c r="AWM38" s="2398"/>
      <c r="AWN38" s="2398"/>
      <c r="AWO38" s="2398"/>
      <c r="AWP38" s="2398"/>
      <c r="AWQ38" s="2399"/>
      <c r="AWR38" s="2399"/>
      <c r="AWS38" s="2399"/>
      <c r="AWT38" s="2399"/>
      <c r="AWU38" s="2399"/>
      <c r="AWV38" s="2399"/>
      <c r="AWW38" s="2399"/>
      <c r="AWX38" s="2399"/>
      <c r="AWY38" s="2399"/>
      <c r="AWZ38" s="2399"/>
      <c r="AXA38" s="2399"/>
      <c r="AXB38" s="2399"/>
      <c r="AXC38" s="2399"/>
      <c r="AXD38" s="2399"/>
      <c r="AXE38" s="2399"/>
      <c r="AXF38" s="2399"/>
      <c r="AXG38" s="2399"/>
      <c r="AXH38" s="2399"/>
      <c r="AXI38" s="2399"/>
      <c r="AXJ38" s="2397"/>
      <c r="AXK38" s="2400"/>
      <c r="AXL38" s="2396"/>
      <c r="AXM38" s="2396"/>
      <c r="AXN38" s="2396"/>
      <c r="AXO38" s="2397"/>
      <c r="AXP38" s="2398"/>
      <c r="AXQ38" s="2398"/>
      <c r="AXR38" s="2398"/>
      <c r="AXS38" s="2398"/>
      <c r="AXT38" s="2398"/>
      <c r="AXU38" s="2398"/>
      <c r="AXV38" s="2398"/>
      <c r="AXW38" s="2398"/>
      <c r="AXX38" s="2398"/>
      <c r="AXY38" s="2398"/>
      <c r="AXZ38" s="2398"/>
      <c r="AYA38" s="2398"/>
      <c r="AYB38" s="2398"/>
      <c r="AYC38" s="2398"/>
      <c r="AYD38" s="2398"/>
      <c r="AYE38" s="2398"/>
      <c r="AYF38" s="2398"/>
      <c r="AYG38" s="2398"/>
      <c r="AYH38" s="2398"/>
      <c r="AYI38" s="2398"/>
      <c r="AYJ38" s="2399"/>
      <c r="AYK38" s="2399"/>
      <c r="AYL38" s="2399"/>
      <c r="AYM38" s="2399"/>
      <c r="AYN38" s="2399"/>
      <c r="AYO38" s="2399"/>
      <c r="AYP38" s="2399"/>
      <c r="AYQ38" s="2399"/>
      <c r="AYR38" s="2399"/>
      <c r="AYS38" s="2399"/>
      <c r="AYT38" s="2399"/>
      <c r="AYU38" s="2399"/>
      <c r="AYV38" s="2399"/>
      <c r="AYW38" s="2399"/>
      <c r="AYX38" s="2399"/>
      <c r="AYY38" s="2399"/>
      <c r="AYZ38" s="2399"/>
      <c r="AZA38" s="2399"/>
      <c r="AZB38" s="2399"/>
      <c r="AZC38" s="2397"/>
      <c r="AZD38" s="2400"/>
      <c r="AZE38" s="2396"/>
      <c r="AZF38" s="2396"/>
      <c r="AZG38" s="2396"/>
      <c r="AZH38" s="2397"/>
      <c r="AZI38" s="2398"/>
      <c r="AZJ38" s="2398"/>
      <c r="AZK38" s="2398"/>
      <c r="AZL38" s="2398"/>
      <c r="AZM38" s="2398"/>
      <c r="AZN38" s="2398"/>
      <c r="AZO38" s="2398"/>
      <c r="AZP38" s="2398"/>
      <c r="AZQ38" s="2398"/>
      <c r="AZR38" s="2398"/>
      <c r="AZS38" s="2398"/>
      <c r="AZT38" s="2398"/>
      <c r="AZU38" s="2398"/>
      <c r="AZV38" s="2398"/>
      <c r="AZW38" s="2398"/>
      <c r="AZX38" s="2398"/>
      <c r="AZY38" s="2398"/>
      <c r="AZZ38" s="2398"/>
      <c r="BAA38" s="2398"/>
      <c r="BAB38" s="2398"/>
      <c r="BAC38" s="2399"/>
      <c r="BAD38" s="2399"/>
      <c r="BAE38" s="2399"/>
      <c r="BAF38" s="2399"/>
      <c r="BAG38" s="2399"/>
      <c r="BAH38" s="2399"/>
      <c r="BAI38" s="2399"/>
      <c r="BAJ38" s="2399"/>
      <c r="BAK38" s="2399"/>
      <c r="BAL38" s="2399"/>
      <c r="BAM38" s="2399"/>
      <c r="BAN38" s="2399"/>
      <c r="BAO38" s="2399"/>
      <c r="BAP38" s="2399"/>
      <c r="BAQ38" s="2399"/>
      <c r="BAR38" s="2399"/>
      <c r="BAS38" s="2399"/>
      <c r="BAT38" s="2399"/>
      <c r="BAU38" s="2399"/>
      <c r="BAV38" s="2397"/>
      <c r="BAW38" s="2400"/>
      <c r="BAX38" s="2396"/>
      <c r="BAY38" s="2396"/>
      <c r="BAZ38" s="2396"/>
      <c r="BBA38" s="2397"/>
      <c r="BBB38" s="2398"/>
      <c r="BBC38" s="2398"/>
      <c r="BBD38" s="2398"/>
      <c r="BBE38" s="2398"/>
      <c r="BBF38" s="2398"/>
      <c r="BBG38" s="2398"/>
      <c r="BBH38" s="2398"/>
      <c r="BBI38" s="2398"/>
      <c r="BBJ38" s="2398"/>
      <c r="BBK38" s="2398"/>
      <c r="BBL38" s="2398"/>
      <c r="BBM38" s="2398"/>
      <c r="BBN38" s="2398"/>
      <c r="BBO38" s="2398"/>
      <c r="BBP38" s="2398"/>
      <c r="BBQ38" s="2398"/>
      <c r="BBR38" s="2398"/>
      <c r="BBS38" s="2398"/>
      <c r="BBT38" s="2398"/>
      <c r="BBU38" s="2398"/>
      <c r="BBV38" s="2399"/>
      <c r="BBW38" s="2399"/>
      <c r="BBX38" s="2399"/>
      <c r="BBY38" s="2399"/>
      <c r="BBZ38" s="2399"/>
      <c r="BCA38" s="2399"/>
      <c r="BCB38" s="2399"/>
      <c r="BCC38" s="2399"/>
      <c r="BCD38" s="2399"/>
      <c r="BCE38" s="2399"/>
      <c r="BCF38" s="2399"/>
      <c r="BCG38" s="2399"/>
      <c r="BCH38" s="2399"/>
      <c r="BCI38" s="2399"/>
      <c r="BCJ38" s="2399"/>
      <c r="BCK38" s="2399"/>
      <c r="BCL38" s="2399"/>
      <c r="BCM38" s="2399"/>
      <c r="BCN38" s="2399"/>
      <c r="BCO38" s="2397"/>
      <c r="BCP38" s="2400"/>
      <c r="BCQ38" s="2396"/>
      <c r="BCR38" s="2396"/>
      <c r="BCS38" s="2396"/>
      <c r="BCT38" s="2397"/>
      <c r="BCU38" s="2398"/>
      <c r="BCV38" s="2398"/>
      <c r="BCW38" s="2398"/>
      <c r="BCX38" s="2398"/>
      <c r="BCY38" s="2398"/>
      <c r="BCZ38" s="2398"/>
      <c r="BDA38" s="2398"/>
      <c r="BDB38" s="2398"/>
      <c r="BDC38" s="2398"/>
      <c r="BDD38" s="2398"/>
      <c r="BDE38" s="2398"/>
      <c r="BDF38" s="2398"/>
      <c r="BDG38" s="2398"/>
      <c r="BDH38" s="2398"/>
      <c r="BDI38" s="2398"/>
      <c r="BDJ38" s="2398"/>
      <c r="BDK38" s="2398"/>
      <c r="BDL38" s="2398"/>
      <c r="BDM38" s="2398"/>
      <c r="BDN38" s="2398"/>
      <c r="BDO38" s="2399"/>
      <c r="BDP38" s="2399"/>
      <c r="BDQ38" s="2399"/>
      <c r="BDR38" s="2399"/>
      <c r="BDS38" s="2399"/>
      <c r="BDT38" s="2399"/>
      <c r="BDU38" s="2399"/>
      <c r="BDV38" s="2399"/>
      <c r="BDW38" s="2399"/>
      <c r="BDX38" s="2399"/>
      <c r="BDY38" s="2399"/>
      <c r="BDZ38" s="2399"/>
      <c r="BEA38" s="2399"/>
      <c r="BEB38" s="2399"/>
      <c r="BEC38" s="2399"/>
      <c r="BED38" s="2399"/>
      <c r="BEE38" s="2399"/>
      <c r="BEF38" s="2399"/>
      <c r="BEG38" s="2399"/>
      <c r="BEH38" s="2397"/>
      <c r="BEI38" s="2400"/>
      <c r="BEJ38" s="2396"/>
      <c r="BEK38" s="2396"/>
      <c r="BEL38" s="2396"/>
      <c r="BEM38" s="2397"/>
      <c r="BEN38" s="2398"/>
      <c r="BEO38" s="2398"/>
      <c r="BEP38" s="2398"/>
      <c r="BEQ38" s="2398"/>
      <c r="BER38" s="2398"/>
      <c r="BES38" s="2398"/>
      <c r="BET38" s="2398"/>
      <c r="BEU38" s="2398"/>
      <c r="BEV38" s="2398"/>
      <c r="BEW38" s="2398"/>
      <c r="BEX38" s="2398"/>
      <c r="BEY38" s="2398"/>
      <c r="BEZ38" s="2398"/>
      <c r="BFA38" s="2398"/>
      <c r="BFB38" s="2398"/>
      <c r="BFC38" s="2398"/>
      <c r="BFD38" s="2398"/>
      <c r="BFE38" s="2398"/>
      <c r="BFF38" s="2398"/>
      <c r="BFG38" s="2398"/>
      <c r="BFH38" s="2399"/>
      <c r="BFI38" s="2399"/>
      <c r="BFJ38" s="2399"/>
      <c r="BFK38" s="2399"/>
      <c r="BFL38" s="2399"/>
      <c r="BFM38" s="2399"/>
      <c r="BFN38" s="2399"/>
      <c r="BFO38" s="2399"/>
      <c r="BFP38" s="2399"/>
      <c r="BFQ38" s="2399"/>
      <c r="BFR38" s="2399"/>
      <c r="BFS38" s="2399"/>
      <c r="BFT38" s="2399"/>
      <c r="BFU38" s="2399"/>
      <c r="BFV38" s="2399"/>
      <c r="BFW38" s="2399"/>
      <c r="BFX38" s="2399"/>
      <c r="BFY38" s="2399"/>
      <c r="BFZ38" s="2399"/>
      <c r="BGA38" s="2397"/>
      <c r="BGB38" s="2400"/>
      <c r="BGC38" s="2396"/>
      <c r="BGD38" s="2396"/>
      <c r="BGE38" s="2396"/>
      <c r="BGF38" s="2397"/>
      <c r="BGG38" s="2398"/>
      <c r="BGH38" s="2398"/>
      <c r="BGI38" s="2398"/>
      <c r="BGJ38" s="2398"/>
      <c r="BGK38" s="2398"/>
      <c r="BGL38" s="2398"/>
      <c r="BGM38" s="2398"/>
      <c r="BGN38" s="2398"/>
      <c r="BGO38" s="2398"/>
      <c r="BGP38" s="2398"/>
      <c r="BGQ38" s="2398"/>
      <c r="BGR38" s="2398"/>
      <c r="BGS38" s="2398"/>
      <c r="BGT38" s="2398"/>
      <c r="BGU38" s="2398"/>
      <c r="BGV38" s="2398"/>
      <c r="BGW38" s="2398"/>
      <c r="BGX38" s="2398"/>
      <c r="BGY38" s="2398"/>
      <c r="BGZ38" s="2398"/>
      <c r="BHA38" s="2399"/>
      <c r="BHB38" s="2399"/>
      <c r="BHC38" s="2399"/>
      <c r="BHD38" s="2399"/>
      <c r="BHE38" s="2399"/>
      <c r="BHF38" s="2399"/>
      <c r="BHG38" s="2399"/>
      <c r="BHH38" s="2399"/>
      <c r="BHI38" s="2399"/>
      <c r="BHJ38" s="2399"/>
      <c r="BHK38" s="2399"/>
      <c r="BHL38" s="2399"/>
      <c r="BHM38" s="2399"/>
      <c r="BHN38" s="2399"/>
      <c r="BHO38" s="2399"/>
      <c r="BHP38" s="2399"/>
      <c r="BHQ38" s="2399"/>
      <c r="BHR38" s="2399"/>
      <c r="BHS38" s="2399"/>
      <c r="BHT38" s="2397"/>
      <c r="BHU38" s="2400"/>
      <c r="BHV38" s="2396"/>
      <c r="BHW38" s="2396"/>
      <c r="BHX38" s="2396"/>
      <c r="BHY38" s="2397"/>
      <c r="BHZ38" s="2398"/>
      <c r="BIA38" s="2398"/>
      <c r="BIB38" s="2398"/>
      <c r="BIC38" s="2398"/>
      <c r="BID38" s="2398"/>
      <c r="BIE38" s="2398"/>
      <c r="BIF38" s="2398"/>
      <c r="BIG38" s="2398"/>
      <c r="BIH38" s="2398"/>
      <c r="BII38" s="2398"/>
      <c r="BIJ38" s="2398"/>
      <c r="BIK38" s="2398"/>
      <c r="BIL38" s="2398"/>
      <c r="BIM38" s="2398"/>
      <c r="BIN38" s="2398"/>
      <c r="BIO38" s="2398"/>
      <c r="BIP38" s="2398"/>
      <c r="BIQ38" s="2398"/>
      <c r="BIR38" s="2398"/>
      <c r="BIS38" s="2398"/>
      <c r="BIT38" s="2399"/>
      <c r="BIU38" s="2399"/>
      <c r="BIV38" s="2399"/>
      <c r="BIW38" s="2399"/>
      <c r="BIX38" s="2399"/>
      <c r="BIY38" s="2399"/>
      <c r="BIZ38" s="2399"/>
      <c r="BJA38" s="2399"/>
      <c r="BJB38" s="2399"/>
      <c r="BJC38" s="2399"/>
      <c r="BJD38" s="2399"/>
      <c r="BJE38" s="2399"/>
      <c r="BJF38" s="2399"/>
      <c r="BJG38" s="2399"/>
      <c r="BJH38" s="2399"/>
      <c r="BJI38" s="2399"/>
      <c r="BJJ38" s="2399"/>
      <c r="BJK38" s="2399"/>
      <c r="BJL38" s="2399"/>
      <c r="BJM38" s="2397"/>
      <c r="BJN38" s="2400"/>
      <c r="BJO38" s="2396"/>
      <c r="BJP38" s="2396"/>
      <c r="BJQ38" s="2396"/>
      <c r="BJR38" s="2397"/>
      <c r="BJS38" s="2398"/>
      <c r="BJT38" s="2398"/>
      <c r="BJU38" s="2398"/>
      <c r="BJV38" s="2398"/>
      <c r="BJW38" s="2398"/>
      <c r="BJX38" s="2398"/>
      <c r="BJY38" s="2398"/>
      <c r="BJZ38" s="2398"/>
      <c r="BKA38" s="2398"/>
      <c r="BKB38" s="2398"/>
      <c r="BKC38" s="2398"/>
      <c r="BKD38" s="2398"/>
      <c r="BKE38" s="2398"/>
      <c r="BKF38" s="2398"/>
      <c r="BKG38" s="2398"/>
      <c r="BKH38" s="2398"/>
      <c r="BKI38" s="2398"/>
      <c r="BKJ38" s="2398"/>
      <c r="BKK38" s="2398"/>
      <c r="BKL38" s="2398"/>
      <c r="BKM38" s="2399"/>
      <c r="BKN38" s="2399"/>
      <c r="BKO38" s="2399"/>
      <c r="BKP38" s="2399"/>
      <c r="BKQ38" s="2399"/>
      <c r="BKR38" s="2399"/>
      <c r="BKS38" s="2399"/>
      <c r="BKT38" s="2399"/>
      <c r="BKU38" s="2399"/>
      <c r="BKV38" s="2399"/>
      <c r="BKW38" s="2399"/>
      <c r="BKX38" s="2399"/>
      <c r="BKY38" s="2399"/>
      <c r="BKZ38" s="2399"/>
      <c r="BLA38" s="2399"/>
      <c r="BLB38" s="2399"/>
      <c r="BLC38" s="2399"/>
      <c r="BLD38" s="2399"/>
      <c r="BLE38" s="2399"/>
      <c r="BLF38" s="2397"/>
      <c r="BLG38" s="2400"/>
      <c r="BLH38" s="2396"/>
      <c r="BLI38" s="2396"/>
      <c r="BLJ38" s="2396"/>
      <c r="BLK38" s="2397"/>
      <c r="BLL38" s="2398"/>
      <c r="BLM38" s="2398"/>
      <c r="BLN38" s="2398"/>
      <c r="BLO38" s="2398"/>
      <c r="BLP38" s="2398"/>
      <c r="BLQ38" s="2398"/>
      <c r="BLR38" s="2398"/>
      <c r="BLS38" s="2398"/>
      <c r="BLT38" s="2398"/>
      <c r="BLU38" s="2398"/>
      <c r="BLV38" s="2398"/>
      <c r="BLW38" s="2398"/>
      <c r="BLX38" s="2398"/>
      <c r="BLY38" s="2398"/>
      <c r="BLZ38" s="2398"/>
      <c r="BMA38" s="2398"/>
      <c r="BMB38" s="2398"/>
      <c r="BMC38" s="2398"/>
      <c r="BMD38" s="2398"/>
      <c r="BME38" s="2398"/>
      <c r="BMF38" s="2399"/>
      <c r="BMG38" s="2399"/>
      <c r="BMH38" s="2399"/>
      <c r="BMI38" s="2399"/>
      <c r="BMJ38" s="2399"/>
      <c r="BMK38" s="2399"/>
      <c r="BML38" s="2399"/>
      <c r="BMM38" s="2399"/>
      <c r="BMN38" s="2399"/>
      <c r="BMO38" s="2399"/>
      <c r="BMP38" s="2399"/>
      <c r="BMQ38" s="2399"/>
      <c r="BMR38" s="2399"/>
      <c r="BMS38" s="2399"/>
      <c r="BMT38" s="2399"/>
      <c r="BMU38" s="2399"/>
      <c r="BMV38" s="2399"/>
      <c r="BMW38" s="2399"/>
      <c r="BMX38" s="2399"/>
      <c r="BMY38" s="2397"/>
      <c r="BMZ38" s="2400"/>
      <c r="BNA38" s="2396"/>
      <c r="BNB38" s="2396"/>
      <c r="BNC38" s="2396"/>
      <c r="BND38" s="2397"/>
      <c r="BNE38" s="2398"/>
      <c r="BNF38" s="2398"/>
      <c r="BNG38" s="2398"/>
      <c r="BNH38" s="2398"/>
      <c r="BNI38" s="2398"/>
      <c r="BNJ38" s="2398"/>
      <c r="BNK38" s="2398"/>
      <c r="BNL38" s="2398"/>
      <c r="BNM38" s="2398"/>
      <c r="BNN38" s="2398"/>
      <c r="BNO38" s="2398"/>
      <c r="BNP38" s="2398"/>
      <c r="BNQ38" s="2398"/>
      <c r="BNR38" s="2398"/>
      <c r="BNS38" s="2398"/>
      <c r="BNT38" s="2398"/>
      <c r="BNU38" s="2398"/>
      <c r="BNV38" s="2398"/>
      <c r="BNW38" s="2398"/>
      <c r="BNX38" s="2398"/>
      <c r="BNY38" s="2399"/>
      <c r="BNZ38" s="2399"/>
      <c r="BOA38" s="2399"/>
      <c r="BOB38" s="2399"/>
      <c r="BOC38" s="2399"/>
      <c r="BOD38" s="2399"/>
      <c r="BOE38" s="2399"/>
      <c r="BOF38" s="2399"/>
      <c r="BOG38" s="2399"/>
      <c r="BOH38" s="2399"/>
      <c r="BOI38" s="2399"/>
      <c r="BOJ38" s="2399"/>
      <c r="BOK38" s="2399"/>
      <c r="BOL38" s="2399"/>
      <c r="BOM38" s="2399"/>
      <c r="BON38" s="2399"/>
      <c r="BOO38" s="2399"/>
      <c r="BOP38" s="2399"/>
      <c r="BOQ38" s="2399"/>
      <c r="BOR38" s="2397"/>
      <c r="BOS38" s="2400"/>
      <c r="BOT38" s="2396"/>
      <c r="BOU38" s="2396"/>
      <c r="BOV38" s="2396"/>
      <c r="BOW38" s="2397"/>
      <c r="BOX38" s="2398"/>
      <c r="BOY38" s="2398"/>
      <c r="BOZ38" s="2398"/>
      <c r="BPA38" s="2398"/>
      <c r="BPB38" s="2398"/>
      <c r="BPC38" s="2398"/>
      <c r="BPD38" s="2398"/>
      <c r="BPE38" s="2398"/>
      <c r="BPF38" s="2398"/>
      <c r="BPG38" s="2398"/>
      <c r="BPH38" s="2398"/>
      <c r="BPI38" s="2398"/>
      <c r="BPJ38" s="2398"/>
      <c r="BPK38" s="2398"/>
      <c r="BPL38" s="2398"/>
      <c r="BPM38" s="2398"/>
      <c r="BPN38" s="2398"/>
      <c r="BPO38" s="2398"/>
      <c r="BPP38" s="2398"/>
      <c r="BPQ38" s="2398"/>
      <c r="BPR38" s="2399"/>
      <c r="BPS38" s="2399"/>
      <c r="BPT38" s="2399"/>
      <c r="BPU38" s="2399"/>
      <c r="BPV38" s="2399"/>
      <c r="BPW38" s="2399"/>
      <c r="BPX38" s="2399"/>
      <c r="BPY38" s="2399"/>
      <c r="BPZ38" s="2399"/>
      <c r="BQA38" s="2399"/>
      <c r="BQB38" s="2399"/>
      <c r="BQC38" s="2399"/>
      <c r="BQD38" s="2399"/>
      <c r="BQE38" s="2399"/>
      <c r="BQF38" s="2399"/>
      <c r="BQG38" s="2399"/>
      <c r="BQH38" s="2399"/>
      <c r="BQI38" s="2399"/>
      <c r="BQJ38" s="2399"/>
      <c r="BQK38" s="2397"/>
      <c r="BQL38" s="2400"/>
      <c r="BQM38" s="2396"/>
      <c r="BQN38" s="2396"/>
      <c r="BQO38" s="2396"/>
      <c r="BQP38" s="2397"/>
      <c r="BQQ38" s="2398"/>
      <c r="BQR38" s="2398"/>
      <c r="BQS38" s="2398"/>
      <c r="BQT38" s="2398"/>
      <c r="BQU38" s="2398"/>
      <c r="BQV38" s="2398"/>
      <c r="BQW38" s="2398"/>
      <c r="BQX38" s="2398"/>
      <c r="BQY38" s="2398"/>
      <c r="BQZ38" s="2398"/>
      <c r="BRA38" s="2398"/>
      <c r="BRB38" s="2398"/>
      <c r="BRC38" s="2398"/>
      <c r="BRD38" s="2398"/>
      <c r="BRE38" s="2398"/>
      <c r="BRF38" s="2398"/>
      <c r="BRG38" s="2398"/>
      <c r="BRH38" s="2398"/>
      <c r="BRI38" s="2398"/>
      <c r="BRJ38" s="2398"/>
      <c r="BRK38" s="2399"/>
      <c r="BRL38" s="2399"/>
      <c r="BRM38" s="2399"/>
      <c r="BRN38" s="2399"/>
      <c r="BRO38" s="2399"/>
      <c r="BRP38" s="2399"/>
      <c r="BRQ38" s="2399"/>
      <c r="BRR38" s="2399"/>
      <c r="BRS38" s="2399"/>
      <c r="BRT38" s="2399"/>
      <c r="BRU38" s="2399"/>
      <c r="BRV38" s="2399"/>
      <c r="BRW38" s="2399"/>
      <c r="BRX38" s="2399"/>
      <c r="BRY38" s="2399"/>
      <c r="BRZ38" s="2399"/>
      <c r="BSA38" s="2399"/>
      <c r="BSB38" s="2399"/>
      <c r="BSC38" s="2399"/>
      <c r="BSD38" s="2397"/>
      <c r="BSE38" s="2400"/>
      <c r="BSF38" s="2396"/>
      <c r="BSG38" s="2396"/>
      <c r="BSH38" s="2396"/>
      <c r="BSI38" s="2397"/>
      <c r="BSJ38" s="2398"/>
      <c r="BSK38" s="2398"/>
      <c r="BSL38" s="2398"/>
      <c r="BSM38" s="2398"/>
      <c r="BSN38" s="2398"/>
      <c r="BSO38" s="2398"/>
      <c r="BSP38" s="2398"/>
      <c r="BSQ38" s="2398"/>
      <c r="BSR38" s="2398"/>
      <c r="BSS38" s="2398"/>
      <c r="BST38" s="2398"/>
      <c r="BSU38" s="2398"/>
      <c r="BSV38" s="2398"/>
      <c r="BSW38" s="2398"/>
      <c r="BSX38" s="2398"/>
      <c r="BSY38" s="2398"/>
      <c r="BSZ38" s="2398"/>
      <c r="BTA38" s="2398"/>
      <c r="BTB38" s="2398"/>
      <c r="BTC38" s="2398"/>
      <c r="BTD38" s="2399"/>
      <c r="BTE38" s="2399"/>
      <c r="BTF38" s="2399"/>
      <c r="BTG38" s="2399"/>
      <c r="BTH38" s="2399"/>
      <c r="BTI38" s="2399"/>
      <c r="BTJ38" s="2399"/>
      <c r="BTK38" s="2399"/>
      <c r="BTL38" s="2399"/>
      <c r="BTM38" s="2399"/>
      <c r="BTN38" s="2399"/>
      <c r="BTO38" s="2399"/>
      <c r="BTP38" s="2399"/>
      <c r="BTQ38" s="2399"/>
      <c r="BTR38" s="2399"/>
      <c r="BTS38" s="2399"/>
      <c r="BTT38" s="2399"/>
      <c r="BTU38" s="2399"/>
      <c r="BTV38" s="2399"/>
      <c r="BTW38" s="2397"/>
      <c r="BTX38" s="2400"/>
      <c r="BTY38" s="2396"/>
      <c r="BTZ38" s="2396"/>
      <c r="BUA38" s="2396"/>
      <c r="BUB38" s="2397"/>
      <c r="BUC38" s="2398"/>
      <c r="BUD38" s="2398"/>
      <c r="BUE38" s="2398"/>
      <c r="BUF38" s="2398"/>
      <c r="BUG38" s="2398"/>
      <c r="BUH38" s="2398"/>
      <c r="BUI38" s="2398"/>
      <c r="BUJ38" s="2398"/>
      <c r="BUK38" s="2398"/>
      <c r="BUL38" s="2398"/>
      <c r="BUM38" s="2398"/>
      <c r="BUN38" s="2398"/>
      <c r="BUO38" s="2398"/>
      <c r="BUP38" s="2398"/>
      <c r="BUQ38" s="2398"/>
      <c r="BUR38" s="2398"/>
      <c r="BUS38" s="2398"/>
      <c r="BUT38" s="2398"/>
      <c r="BUU38" s="2398"/>
      <c r="BUV38" s="2398"/>
      <c r="BUW38" s="2399"/>
      <c r="BUX38" s="2399"/>
      <c r="BUY38" s="2399"/>
      <c r="BUZ38" s="2399"/>
      <c r="BVA38" s="2399"/>
      <c r="BVB38" s="2399"/>
      <c r="BVC38" s="2399"/>
      <c r="BVD38" s="2399"/>
      <c r="BVE38" s="2399"/>
      <c r="BVF38" s="2399"/>
      <c r="BVG38" s="2399"/>
      <c r="BVH38" s="2399"/>
      <c r="BVI38" s="2399"/>
      <c r="BVJ38" s="2399"/>
      <c r="BVK38" s="2399"/>
      <c r="BVL38" s="2399"/>
      <c r="BVM38" s="2399"/>
      <c r="BVN38" s="2399"/>
      <c r="BVO38" s="2399"/>
      <c r="BVP38" s="2397"/>
      <c r="BVQ38" s="2400"/>
      <c r="BVR38" s="2396"/>
      <c r="BVS38" s="2396"/>
      <c r="BVT38" s="2396"/>
      <c r="BVU38" s="2397"/>
      <c r="BVV38" s="2398"/>
      <c r="BVW38" s="2398"/>
      <c r="BVX38" s="2398"/>
      <c r="BVY38" s="2398"/>
      <c r="BVZ38" s="2398"/>
      <c r="BWA38" s="2398"/>
      <c r="BWB38" s="2398"/>
      <c r="BWC38" s="2398"/>
      <c r="BWD38" s="2398"/>
      <c r="BWE38" s="2398"/>
      <c r="BWF38" s="2398"/>
      <c r="BWG38" s="2398"/>
      <c r="BWH38" s="2398"/>
      <c r="BWI38" s="2398"/>
      <c r="BWJ38" s="2398"/>
      <c r="BWK38" s="2398"/>
      <c r="BWL38" s="2398"/>
      <c r="BWM38" s="2398"/>
      <c r="BWN38" s="2398"/>
      <c r="BWO38" s="2398"/>
      <c r="BWP38" s="2399"/>
      <c r="BWQ38" s="2399"/>
      <c r="BWR38" s="2399"/>
      <c r="BWS38" s="2399"/>
      <c r="BWT38" s="2399"/>
      <c r="BWU38" s="2399"/>
      <c r="BWV38" s="2399"/>
      <c r="BWW38" s="2399"/>
      <c r="BWX38" s="2399"/>
      <c r="BWY38" s="2399"/>
      <c r="BWZ38" s="2399"/>
      <c r="BXA38" s="2399"/>
      <c r="BXB38" s="2399"/>
      <c r="BXC38" s="2399"/>
      <c r="BXD38" s="2399"/>
      <c r="BXE38" s="2399"/>
      <c r="BXF38" s="2399"/>
      <c r="BXG38" s="2399"/>
      <c r="BXH38" s="2399"/>
      <c r="BXI38" s="2397"/>
      <c r="BXJ38" s="2400"/>
      <c r="BXK38" s="2396"/>
      <c r="BXL38" s="2396"/>
      <c r="BXM38" s="2396"/>
      <c r="BXN38" s="2397"/>
      <c r="BXO38" s="2398"/>
      <c r="BXP38" s="2398"/>
      <c r="BXQ38" s="2398"/>
      <c r="BXR38" s="2398"/>
      <c r="BXS38" s="2398"/>
      <c r="BXT38" s="2398"/>
      <c r="BXU38" s="2398"/>
      <c r="BXV38" s="2398"/>
      <c r="BXW38" s="2398"/>
      <c r="BXX38" s="2398"/>
      <c r="BXY38" s="2398"/>
      <c r="BXZ38" s="2398"/>
      <c r="BYA38" s="2398"/>
      <c r="BYB38" s="2398"/>
      <c r="BYC38" s="2398"/>
      <c r="BYD38" s="2398"/>
      <c r="BYE38" s="2398"/>
      <c r="BYF38" s="2398"/>
      <c r="BYG38" s="2398"/>
      <c r="BYH38" s="2398"/>
      <c r="BYI38" s="2399"/>
      <c r="BYJ38" s="2399"/>
      <c r="BYK38" s="2399"/>
      <c r="BYL38" s="2399"/>
      <c r="BYM38" s="2399"/>
      <c r="BYN38" s="2399"/>
      <c r="BYO38" s="2399"/>
      <c r="BYP38" s="2399"/>
      <c r="BYQ38" s="2399"/>
      <c r="BYR38" s="2399"/>
      <c r="BYS38" s="2399"/>
      <c r="BYT38" s="2399"/>
      <c r="BYU38" s="2399"/>
      <c r="BYV38" s="2399"/>
      <c r="BYW38" s="2399"/>
      <c r="BYX38" s="2399"/>
      <c r="BYY38" s="2399"/>
      <c r="BYZ38" s="2399"/>
      <c r="BZA38" s="2399"/>
      <c r="BZB38" s="2397"/>
      <c r="BZC38" s="2400"/>
      <c r="BZD38" s="2396"/>
      <c r="BZE38" s="2396"/>
      <c r="BZF38" s="2396"/>
      <c r="BZG38" s="2397"/>
      <c r="BZH38" s="2398"/>
      <c r="BZI38" s="2398"/>
      <c r="BZJ38" s="2398"/>
      <c r="BZK38" s="2398"/>
      <c r="BZL38" s="2398"/>
      <c r="BZM38" s="2398"/>
      <c r="BZN38" s="2398"/>
      <c r="BZO38" s="2398"/>
      <c r="BZP38" s="2398"/>
      <c r="BZQ38" s="2398"/>
      <c r="BZR38" s="2398"/>
      <c r="BZS38" s="2398"/>
      <c r="BZT38" s="2398"/>
      <c r="BZU38" s="2398"/>
      <c r="BZV38" s="2398"/>
      <c r="BZW38" s="2398"/>
      <c r="BZX38" s="2398"/>
      <c r="BZY38" s="2398"/>
      <c r="BZZ38" s="2398"/>
      <c r="CAA38" s="2398"/>
      <c r="CAB38" s="2399"/>
      <c r="CAC38" s="2399"/>
      <c r="CAD38" s="2399"/>
      <c r="CAE38" s="2399"/>
      <c r="CAF38" s="2399"/>
      <c r="CAG38" s="2399"/>
      <c r="CAH38" s="2399"/>
      <c r="CAI38" s="2399"/>
      <c r="CAJ38" s="2399"/>
      <c r="CAK38" s="2399"/>
      <c r="CAL38" s="2399"/>
      <c r="CAM38" s="2399"/>
      <c r="CAN38" s="2399"/>
      <c r="CAO38" s="2399"/>
      <c r="CAP38" s="2399"/>
      <c r="CAQ38" s="2399"/>
      <c r="CAR38" s="2399"/>
      <c r="CAS38" s="2399"/>
      <c r="CAT38" s="2399"/>
      <c r="CAU38" s="2397"/>
      <c r="CAV38" s="2400"/>
      <c r="CAW38" s="2396"/>
      <c r="CAX38" s="2396"/>
      <c r="CAY38" s="2396"/>
      <c r="CAZ38" s="2397"/>
      <c r="CBA38" s="2398"/>
      <c r="CBB38" s="2398"/>
      <c r="CBC38" s="2398"/>
      <c r="CBD38" s="2398"/>
      <c r="CBE38" s="2398"/>
      <c r="CBF38" s="2398"/>
      <c r="CBG38" s="2398"/>
      <c r="CBH38" s="2398"/>
      <c r="CBI38" s="2398"/>
      <c r="CBJ38" s="2398"/>
      <c r="CBK38" s="2398"/>
      <c r="CBL38" s="2398"/>
      <c r="CBM38" s="2398"/>
      <c r="CBN38" s="2398"/>
      <c r="CBO38" s="2398"/>
      <c r="CBP38" s="2398"/>
      <c r="CBQ38" s="2398"/>
      <c r="CBR38" s="2398"/>
      <c r="CBS38" s="2398"/>
      <c r="CBT38" s="2398"/>
      <c r="CBU38" s="2399"/>
      <c r="CBV38" s="2399"/>
      <c r="CBW38" s="2399"/>
      <c r="CBX38" s="2399"/>
      <c r="CBY38" s="2399"/>
      <c r="CBZ38" s="2399"/>
      <c r="CCA38" s="2399"/>
      <c r="CCB38" s="2399"/>
      <c r="CCC38" s="2399"/>
      <c r="CCD38" s="2399"/>
      <c r="CCE38" s="2399"/>
      <c r="CCF38" s="2399"/>
      <c r="CCG38" s="2399"/>
      <c r="CCH38" s="2399"/>
      <c r="CCI38" s="2399"/>
      <c r="CCJ38" s="2399"/>
      <c r="CCK38" s="2399"/>
      <c r="CCL38" s="2399"/>
      <c r="CCM38" s="2399"/>
      <c r="CCN38" s="2397"/>
      <c r="CCO38" s="2400"/>
      <c r="CCP38" s="2396"/>
      <c r="CCQ38" s="2396"/>
      <c r="CCR38" s="2396"/>
      <c r="CCS38" s="2397"/>
      <c r="CCT38" s="2398"/>
      <c r="CCU38" s="2398"/>
      <c r="CCV38" s="2398"/>
      <c r="CCW38" s="2398"/>
      <c r="CCX38" s="2398"/>
      <c r="CCY38" s="2398"/>
      <c r="CCZ38" s="2398"/>
      <c r="CDA38" s="2398"/>
      <c r="CDB38" s="2398"/>
      <c r="CDC38" s="2398"/>
      <c r="CDD38" s="2398"/>
      <c r="CDE38" s="2398"/>
      <c r="CDF38" s="2398"/>
      <c r="CDG38" s="2398"/>
      <c r="CDH38" s="2398"/>
      <c r="CDI38" s="2398"/>
      <c r="CDJ38" s="2398"/>
      <c r="CDK38" s="2398"/>
      <c r="CDL38" s="2398"/>
      <c r="CDM38" s="2398"/>
      <c r="CDN38" s="2399"/>
      <c r="CDO38" s="2399"/>
      <c r="CDP38" s="2399"/>
      <c r="CDQ38" s="2399"/>
      <c r="CDR38" s="2399"/>
      <c r="CDS38" s="2399"/>
      <c r="CDT38" s="2399"/>
      <c r="CDU38" s="2399"/>
      <c r="CDV38" s="2399"/>
      <c r="CDW38" s="2399"/>
      <c r="CDX38" s="2399"/>
      <c r="CDY38" s="2399"/>
      <c r="CDZ38" s="2399"/>
      <c r="CEA38" s="2399"/>
      <c r="CEB38" s="2399"/>
      <c r="CEC38" s="2399"/>
      <c r="CED38" s="2399"/>
      <c r="CEE38" s="2399"/>
      <c r="CEF38" s="2399"/>
      <c r="CEG38" s="2397"/>
      <c r="CEH38" s="2400"/>
      <c r="CEI38" s="2396"/>
      <c r="CEJ38" s="2396"/>
      <c r="CEK38" s="2396"/>
      <c r="CEL38" s="2397"/>
      <c r="CEM38" s="2398"/>
      <c r="CEN38" s="2398"/>
      <c r="CEO38" s="2398"/>
      <c r="CEP38" s="2398"/>
      <c r="CEQ38" s="2398"/>
      <c r="CER38" s="2398"/>
      <c r="CES38" s="2398"/>
      <c r="CET38" s="2398"/>
      <c r="CEU38" s="2398"/>
      <c r="CEV38" s="2398"/>
      <c r="CEW38" s="2398"/>
      <c r="CEX38" s="2398"/>
      <c r="CEY38" s="2398"/>
      <c r="CEZ38" s="2398"/>
      <c r="CFA38" s="2398"/>
      <c r="CFB38" s="2398"/>
      <c r="CFC38" s="2398"/>
      <c r="CFD38" s="2398"/>
      <c r="CFE38" s="2398"/>
      <c r="CFF38" s="2398"/>
      <c r="CFG38" s="2399"/>
      <c r="CFH38" s="2399"/>
      <c r="CFI38" s="2399"/>
      <c r="CFJ38" s="2399"/>
      <c r="CFK38" s="2399"/>
      <c r="CFL38" s="2399"/>
      <c r="CFM38" s="2399"/>
      <c r="CFN38" s="2399"/>
      <c r="CFO38" s="2399"/>
      <c r="CFP38" s="2399"/>
      <c r="CFQ38" s="2399"/>
      <c r="CFR38" s="2399"/>
      <c r="CFS38" s="2399"/>
      <c r="CFT38" s="2399"/>
      <c r="CFU38" s="2399"/>
      <c r="CFV38" s="2399"/>
      <c r="CFW38" s="2399"/>
      <c r="CFX38" s="2399"/>
      <c r="CFY38" s="2399"/>
      <c r="CFZ38" s="2397"/>
      <c r="CGA38" s="2400"/>
      <c r="CGB38" s="2396"/>
      <c r="CGC38" s="2396"/>
      <c r="CGD38" s="2396"/>
      <c r="CGE38" s="2397"/>
      <c r="CGF38" s="2398"/>
      <c r="CGG38" s="2398"/>
      <c r="CGH38" s="2398"/>
      <c r="CGI38" s="2398"/>
      <c r="CGJ38" s="2398"/>
      <c r="CGK38" s="2398"/>
      <c r="CGL38" s="2398"/>
      <c r="CGM38" s="2398"/>
      <c r="CGN38" s="2398"/>
      <c r="CGO38" s="2398"/>
      <c r="CGP38" s="2398"/>
      <c r="CGQ38" s="2398"/>
      <c r="CGR38" s="2398"/>
      <c r="CGS38" s="2398"/>
      <c r="CGT38" s="2398"/>
      <c r="CGU38" s="2398"/>
      <c r="CGV38" s="2398"/>
      <c r="CGW38" s="2398"/>
      <c r="CGX38" s="2398"/>
      <c r="CGY38" s="2398"/>
      <c r="CGZ38" s="2399"/>
      <c r="CHA38" s="2399"/>
      <c r="CHB38" s="2399"/>
      <c r="CHC38" s="2399"/>
      <c r="CHD38" s="2399"/>
      <c r="CHE38" s="2399"/>
      <c r="CHF38" s="2399"/>
      <c r="CHG38" s="2399"/>
      <c r="CHH38" s="2399"/>
      <c r="CHI38" s="2399"/>
      <c r="CHJ38" s="2399"/>
      <c r="CHK38" s="2399"/>
      <c r="CHL38" s="2399"/>
      <c r="CHM38" s="2399"/>
      <c r="CHN38" s="2399"/>
      <c r="CHO38" s="2399"/>
      <c r="CHP38" s="2399"/>
      <c r="CHQ38" s="2399"/>
      <c r="CHR38" s="2399"/>
      <c r="CHS38" s="2397"/>
      <c r="CHT38" s="2400"/>
      <c r="CHU38" s="2396"/>
      <c r="CHV38" s="2396"/>
      <c r="CHW38" s="2396"/>
      <c r="CHX38" s="2397"/>
      <c r="CHY38" s="2398"/>
      <c r="CHZ38" s="2398"/>
      <c r="CIA38" s="2398"/>
      <c r="CIB38" s="2398"/>
      <c r="CIC38" s="2398"/>
      <c r="CID38" s="2398"/>
      <c r="CIE38" s="2398"/>
      <c r="CIF38" s="2398"/>
      <c r="CIG38" s="2398"/>
      <c r="CIH38" s="2398"/>
      <c r="CII38" s="2398"/>
      <c r="CIJ38" s="2398"/>
      <c r="CIK38" s="2398"/>
      <c r="CIL38" s="2398"/>
      <c r="CIM38" s="2398"/>
      <c r="CIN38" s="2398"/>
      <c r="CIO38" s="2398"/>
      <c r="CIP38" s="2398"/>
      <c r="CIQ38" s="2398"/>
      <c r="CIR38" s="2398"/>
      <c r="CIS38" s="2399"/>
      <c r="CIT38" s="2399"/>
      <c r="CIU38" s="2399"/>
      <c r="CIV38" s="2399"/>
      <c r="CIW38" s="2399"/>
      <c r="CIX38" s="2399"/>
      <c r="CIY38" s="2399"/>
      <c r="CIZ38" s="2399"/>
      <c r="CJA38" s="2399"/>
      <c r="CJB38" s="2399"/>
      <c r="CJC38" s="2399"/>
      <c r="CJD38" s="2399"/>
      <c r="CJE38" s="2399"/>
      <c r="CJF38" s="2399"/>
      <c r="CJG38" s="2399"/>
      <c r="CJH38" s="2399"/>
      <c r="CJI38" s="2399"/>
      <c r="CJJ38" s="2399"/>
      <c r="CJK38" s="2399"/>
      <c r="CJL38" s="2397"/>
      <c r="CJM38" s="2400"/>
      <c r="CJN38" s="2396"/>
      <c r="CJO38" s="2396"/>
      <c r="CJP38" s="2396"/>
      <c r="CJQ38" s="2397"/>
      <c r="CJR38" s="2398"/>
      <c r="CJS38" s="2398"/>
      <c r="CJT38" s="2398"/>
      <c r="CJU38" s="2398"/>
      <c r="CJV38" s="2398"/>
      <c r="CJW38" s="2398"/>
      <c r="CJX38" s="2398"/>
      <c r="CJY38" s="2398"/>
      <c r="CJZ38" s="2398"/>
      <c r="CKA38" s="2398"/>
      <c r="CKB38" s="2398"/>
      <c r="CKC38" s="2398"/>
      <c r="CKD38" s="2398"/>
      <c r="CKE38" s="2398"/>
      <c r="CKF38" s="2398"/>
      <c r="CKG38" s="2398"/>
      <c r="CKH38" s="2398"/>
      <c r="CKI38" s="2398"/>
      <c r="CKJ38" s="2398"/>
      <c r="CKK38" s="2398"/>
      <c r="CKL38" s="2399"/>
      <c r="CKM38" s="2399"/>
      <c r="CKN38" s="2399"/>
      <c r="CKO38" s="2399"/>
      <c r="CKP38" s="2399"/>
      <c r="CKQ38" s="2399"/>
      <c r="CKR38" s="2399"/>
      <c r="CKS38" s="2399"/>
      <c r="CKT38" s="2399"/>
      <c r="CKU38" s="2399"/>
      <c r="CKV38" s="2399"/>
      <c r="CKW38" s="2399"/>
      <c r="CKX38" s="2399"/>
      <c r="CKY38" s="2399"/>
      <c r="CKZ38" s="2399"/>
      <c r="CLA38" s="2399"/>
      <c r="CLB38" s="2399"/>
      <c r="CLC38" s="2399"/>
      <c r="CLD38" s="2399"/>
      <c r="CLE38" s="2397"/>
      <c r="CLF38" s="2400"/>
      <c r="CLG38" s="2396"/>
      <c r="CLH38" s="2396"/>
      <c r="CLI38" s="2396"/>
      <c r="CLJ38" s="2397"/>
      <c r="CLK38" s="2398"/>
      <c r="CLL38" s="2398"/>
      <c r="CLM38" s="2398"/>
      <c r="CLN38" s="2398"/>
      <c r="CLO38" s="2398"/>
      <c r="CLP38" s="2398"/>
      <c r="CLQ38" s="2398"/>
      <c r="CLR38" s="2398"/>
      <c r="CLS38" s="2398"/>
      <c r="CLT38" s="2398"/>
      <c r="CLU38" s="2398"/>
      <c r="CLV38" s="2398"/>
      <c r="CLW38" s="2398"/>
      <c r="CLX38" s="2398"/>
      <c r="CLY38" s="2398"/>
      <c r="CLZ38" s="2398"/>
      <c r="CMA38" s="2398"/>
      <c r="CMB38" s="2398"/>
      <c r="CMC38" s="2398"/>
      <c r="CMD38" s="2398"/>
      <c r="CME38" s="2399"/>
      <c r="CMF38" s="2399"/>
      <c r="CMG38" s="2399"/>
      <c r="CMH38" s="2399"/>
      <c r="CMI38" s="2399"/>
      <c r="CMJ38" s="2399"/>
      <c r="CMK38" s="2399"/>
      <c r="CML38" s="2399"/>
      <c r="CMM38" s="2399"/>
      <c r="CMN38" s="2399"/>
      <c r="CMO38" s="2399"/>
      <c r="CMP38" s="2399"/>
      <c r="CMQ38" s="2399"/>
      <c r="CMR38" s="2399"/>
      <c r="CMS38" s="2399"/>
      <c r="CMT38" s="2399"/>
      <c r="CMU38" s="2399"/>
      <c r="CMV38" s="2399"/>
      <c r="CMW38" s="2399"/>
      <c r="CMX38" s="2397"/>
      <c r="CMY38" s="2400"/>
      <c r="CMZ38" s="2396"/>
      <c r="CNA38" s="2396"/>
      <c r="CNB38" s="2396"/>
      <c r="CNC38" s="2397"/>
      <c r="CND38" s="2398"/>
      <c r="CNE38" s="2398"/>
      <c r="CNF38" s="2398"/>
      <c r="CNG38" s="2398"/>
      <c r="CNH38" s="2398"/>
      <c r="CNI38" s="2398"/>
      <c r="CNJ38" s="2398"/>
      <c r="CNK38" s="2398"/>
      <c r="CNL38" s="2398"/>
      <c r="CNM38" s="2398"/>
      <c r="CNN38" s="2398"/>
      <c r="CNO38" s="2398"/>
      <c r="CNP38" s="2398"/>
      <c r="CNQ38" s="2398"/>
      <c r="CNR38" s="2398"/>
      <c r="CNS38" s="2398"/>
      <c r="CNT38" s="2398"/>
      <c r="CNU38" s="2398"/>
      <c r="CNV38" s="2398"/>
      <c r="CNW38" s="2398"/>
      <c r="CNX38" s="2399"/>
      <c r="CNY38" s="2399"/>
      <c r="CNZ38" s="2399"/>
      <c r="COA38" s="2399"/>
      <c r="COB38" s="2399"/>
      <c r="COC38" s="2399"/>
      <c r="COD38" s="2399"/>
      <c r="COE38" s="2399"/>
      <c r="COF38" s="2399"/>
      <c r="COG38" s="2399"/>
      <c r="COH38" s="2399"/>
      <c r="COI38" s="2399"/>
      <c r="COJ38" s="2399"/>
      <c r="COK38" s="2399"/>
      <c r="COL38" s="2399"/>
      <c r="COM38" s="2399"/>
      <c r="CON38" s="2399"/>
      <c r="COO38" s="2399"/>
      <c r="COP38" s="2399"/>
      <c r="COQ38" s="2397"/>
      <c r="COR38" s="2400"/>
      <c r="COS38" s="2396"/>
      <c r="COT38" s="2396"/>
      <c r="COU38" s="2396"/>
      <c r="COV38" s="2397"/>
      <c r="COW38" s="2398"/>
      <c r="COX38" s="2398"/>
      <c r="COY38" s="2398"/>
      <c r="COZ38" s="2398"/>
      <c r="CPA38" s="2398"/>
      <c r="CPB38" s="2398"/>
      <c r="CPC38" s="2398"/>
      <c r="CPD38" s="2398"/>
      <c r="CPE38" s="2398"/>
      <c r="CPF38" s="2398"/>
      <c r="CPG38" s="2398"/>
      <c r="CPH38" s="2398"/>
      <c r="CPI38" s="2398"/>
      <c r="CPJ38" s="2398"/>
      <c r="CPK38" s="2398"/>
      <c r="CPL38" s="2398"/>
      <c r="CPM38" s="2398"/>
      <c r="CPN38" s="2398"/>
      <c r="CPO38" s="2398"/>
      <c r="CPP38" s="2398"/>
      <c r="CPQ38" s="2399"/>
      <c r="CPR38" s="2399"/>
      <c r="CPS38" s="2399"/>
      <c r="CPT38" s="2399"/>
      <c r="CPU38" s="2399"/>
      <c r="CPV38" s="2399"/>
      <c r="CPW38" s="2399"/>
      <c r="CPX38" s="2399"/>
      <c r="CPY38" s="2399"/>
      <c r="CPZ38" s="2399"/>
      <c r="CQA38" s="2399"/>
      <c r="CQB38" s="2399"/>
      <c r="CQC38" s="2399"/>
      <c r="CQD38" s="2399"/>
      <c r="CQE38" s="2399"/>
      <c r="CQF38" s="2399"/>
      <c r="CQG38" s="2399"/>
      <c r="CQH38" s="2399"/>
      <c r="CQI38" s="2399"/>
      <c r="CQJ38" s="2397"/>
      <c r="CQK38" s="2400"/>
      <c r="CQL38" s="2396"/>
      <c r="CQM38" s="2396"/>
      <c r="CQN38" s="2396"/>
      <c r="CQO38" s="2397"/>
      <c r="CQP38" s="2398"/>
      <c r="CQQ38" s="2398"/>
      <c r="CQR38" s="2398"/>
      <c r="CQS38" s="2398"/>
      <c r="CQT38" s="2398"/>
      <c r="CQU38" s="2398"/>
      <c r="CQV38" s="2398"/>
      <c r="CQW38" s="2398"/>
      <c r="CQX38" s="2398"/>
      <c r="CQY38" s="2398"/>
      <c r="CQZ38" s="2398"/>
      <c r="CRA38" s="2398"/>
      <c r="CRB38" s="2398"/>
      <c r="CRC38" s="2398"/>
      <c r="CRD38" s="2398"/>
      <c r="CRE38" s="2398"/>
      <c r="CRF38" s="2398"/>
      <c r="CRG38" s="2398"/>
      <c r="CRH38" s="2398"/>
      <c r="CRI38" s="2398"/>
      <c r="CRJ38" s="2399"/>
      <c r="CRK38" s="2399"/>
      <c r="CRL38" s="2399"/>
      <c r="CRM38" s="2399"/>
      <c r="CRN38" s="2399"/>
      <c r="CRO38" s="2399"/>
      <c r="CRP38" s="2399"/>
      <c r="CRQ38" s="2399"/>
      <c r="CRR38" s="2399"/>
      <c r="CRS38" s="2399"/>
      <c r="CRT38" s="2399"/>
      <c r="CRU38" s="2399"/>
      <c r="CRV38" s="2399"/>
      <c r="CRW38" s="2399"/>
      <c r="CRX38" s="2399"/>
      <c r="CRY38" s="2399"/>
      <c r="CRZ38" s="2399"/>
      <c r="CSA38" s="2399"/>
      <c r="CSB38" s="2399"/>
      <c r="CSC38" s="2397"/>
      <c r="CSD38" s="2400"/>
      <c r="CSE38" s="2396"/>
      <c r="CSF38" s="2396"/>
      <c r="CSG38" s="2396"/>
      <c r="CSH38" s="2397"/>
      <c r="CSI38" s="2398"/>
      <c r="CSJ38" s="2398"/>
      <c r="CSK38" s="2398"/>
      <c r="CSL38" s="2398"/>
      <c r="CSM38" s="2398"/>
      <c r="CSN38" s="2398"/>
      <c r="CSO38" s="2398"/>
      <c r="CSP38" s="2398"/>
      <c r="CSQ38" s="2398"/>
      <c r="CSR38" s="2398"/>
      <c r="CSS38" s="2398"/>
      <c r="CST38" s="2398"/>
      <c r="CSU38" s="2398"/>
      <c r="CSV38" s="2398"/>
      <c r="CSW38" s="2398"/>
      <c r="CSX38" s="2398"/>
      <c r="CSY38" s="2398"/>
      <c r="CSZ38" s="2398"/>
      <c r="CTA38" s="2398"/>
      <c r="CTB38" s="2398"/>
      <c r="CTC38" s="2399"/>
      <c r="CTD38" s="2399"/>
      <c r="CTE38" s="2399"/>
      <c r="CTF38" s="2399"/>
      <c r="CTG38" s="2399"/>
      <c r="CTH38" s="2399"/>
      <c r="CTI38" s="2399"/>
      <c r="CTJ38" s="2399"/>
      <c r="CTK38" s="2399"/>
      <c r="CTL38" s="2399"/>
      <c r="CTM38" s="2399"/>
      <c r="CTN38" s="2399"/>
      <c r="CTO38" s="2399"/>
      <c r="CTP38" s="2399"/>
      <c r="CTQ38" s="2399"/>
      <c r="CTR38" s="2399"/>
      <c r="CTS38" s="2399"/>
      <c r="CTT38" s="2399"/>
      <c r="CTU38" s="2399"/>
      <c r="CTV38" s="2397"/>
      <c r="CTW38" s="2400"/>
      <c r="CTX38" s="2396"/>
      <c r="CTY38" s="2396"/>
      <c r="CTZ38" s="2396"/>
      <c r="CUA38" s="2397"/>
      <c r="CUB38" s="2398"/>
      <c r="CUC38" s="2398"/>
      <c r="CUD38" s="2398"/>
      <c r="CUE38" s="2398"/>
      <c r="CUF38" s="2398"/>
      <c r="CUG38" s="2398"/>
      <c r="CUH38" s="2398"/>
      <c r="CUI38" s="2398"/>
      <c r="CUJ38" s="2398"/>
      <c r="CUK38" s="2398"/>
      <c r="CUL38" s="2398"/>
      <c r="CUM38" s="2398"/>
      <c r="CUN38" s="2398"/>
      <c r="CUO38" s="2398"/>
      <c r="CUP38" s="2398"/>
      <c r="CUQ38" s="2398"/>
      <c r="CUR38" s="2398"/>
      <c r="CUS38" s="2398"/>
      <c r="CUT38" s="2398"/>
      <c r="CUU38" s="2398"/>
      <c r="CUV38" s="2399"/>
      <c r="CUW38" s="2399"/>
      <c r="CUX38" s="2399"/>
      <c r="CUY38" s="2399"/>
      <c r="CUZ38" s="2399"/>
      <c r="CVA38" s="2399"/>
      <c r="CVB38" s="2399"/>
      <c r="CVC38" s="2399"/>
      <c r="CVD38" s="2399"/>
      <c r="CVE38" s="2399"/>
      <c r="CVF38" s="2399"/>
      <c r="CVG38" s="2399"/>
      <c r="CVH38" s="2399"/>
      <c r="CVI38" s="2399"/>
      <c r="CVJ38" s="2399"/>
      <c r="CVK38" s="2399"/>
      <c r="CVL38" s="2399"/>
      <c r="CVM38" s="2399"/>
      <c r="CVN38" s="2399"/>
      <c r="CVO38" s="2397"/>
      <c r="CVP38" s="2400"/>
      <c r="CVQ38" s="2396"/>
      <c r="CVR38" s="2396"/>
      <c r="CVS38" s="2396"/>
      <c r="CVT38" s="2397"/>
      <c r="CVU38" s="2398"/>
      <c r="CVV38" s="2398"/>
      <c r="CVW38" s="2398"/>
      <c r="CVX38" s="2398"/>
      <c r="CVY38" s="2398"/>
      <c r="CVZ38" s="2398"/>
      <c r="CWA38" s="2398"/>
      <c r="CWB38" s="2398"/>
      <c r="CWC38" s="2398"/>
      <c r="CWD38" s="2398"/>
      <c r="CWE38" s="2398"/>
      <c r="CWF38" s="2398"/>
      <c r="CWG38" s="2398"/>
      <c r="CWH38" s="2398"/>
      <c r="CWI38" s="2398"/>
      <c r="CWJ38" s="2398"/>
      <c r="CWK38" s="2398"/>
      <c r="CWL38" s="2398"/>
      <c r="CWM38" s="2398"/>
      <c r="CWN38" s="2398"/>
      <c r="CWO38" s="2399"/>
      <c r="CWP38" s="2399"/>
      <c r="CWQ38" s="2399"/>
      <c r="CWR38" s="2399"/>
      <c r="CWS38" s="2399"/>
      <c r="CWT38" s="2399"/>
      <c r="CWU38" s="2399"/>
      <c r="CWV38" s="2399"/>
      <c r="CWW38" s="2399"/>
      <c r="CWX38" s="2399"/>
      <c r="CWY38" s="2399"/>
      <c r="CWZ38" s="2399"/>
      <c r="CXA38" s="2399"/>
      <c r="CXB38" s="2399"/>
      <c r="CXC38" s="2399"/>
      <c r="CXD38" s="2399"/>
      <c r="CXE38" s="2399"/>
      <c r="CXF38" s="2399"/>
      <c r="CXG38" s="2399"/>
      <c r="CXH38" s="2397"/>
      <c r="CXI38" s="2400"/>
      <c r="CXJ38" s="2396"/>
      <c r="CXK38" s="2396"/>
      <c r="CXL38" s="2396"/>
      <c r="CXM38" s="2397"/>
      <c r="CXN38" s="2398"/>
      <c r="CXO38" s="2398"/>
      <c r="CXP38" s="2398"/>
      <c r="CXQ38" s="2398"/>
      <c r="CXR38" s="2398"/>
      <c r="CXS38" s="2398"/>
      <c r="CXT38" s="2398"/>
      <c r="CXU38" s="2398"/>
      <c r="CXV38" s="2398"/>
      <c r="CXW38" s="2398"/>
      <c r="CXX38" s="2398"/>
      <c r="CXY38" s="2398"/>
      <c r="CXZ38" s="2398"/>
      <c r="CYA38" s="2398"/>
      <c r="CYB38" s="2398"/>
      <c r="CYC38" s="2398"/>
      <c r="CYD38" s="2398"/>
      <c r="CYE38" s="2398"/>
      <c r="CYF38" s="2398"/>
      <c r="CYG38" s="2398"/>
      <c r="CYH38" s="2399"/>
      <c r="CYI38" s="2399"/>
      <c r="CYJ38" s="2399"/>
      <c r="CYK38" s="2399"/>
      <c r="CYL38" s="2399"/>
      <c r="CYM38" s="2399"/>
      <c r="CYN38" s="2399"/>
      <c r="CYO38" s="2399"/>
      <c r="CYP38" s="2399"/>
      <c r="CYQ38" s="2399"/>
      <c r="CYR38" s="2399"/>
      <c r="CYS38" s="2399"/>
      <c r="CYT38" s="2399"/>
      <c r="CYU38" s="2399"/>
      <c r="CYV38" s="2399"/>
      <c r="CYW38" s="2399"/>
      <c r="CYX38" s="2399"/>
      <c r="CYY38" s="2399"/>
      <c r="CYZ38" s="2399"/>
      <c r="CZA38" s="2397"/>
      <c r="CZB38" s="2400"/>
      <c r="CZC38" s="2396"/>
      <c r="CZD38" s="2396"/>
      <c r="CZE38" s="2396"/>
      <c r="CZF38" s="2397"/>
      <c r="CZG38" s="2398"/>
      <c r="CZH38" s="2398"/>
      <c r="CZI38" s="2398"/>
      <c r="CZJ38" s="2398"/>
      <c r="CZK38" s="2398"/>
      <c r="CZL38" s="2398"/>
      <c r="CZM38" s="2398"/>
      <c r="CZN38" s="2398"/>
      <c r="CZO38" s="2398"/>
      <c r="CZP38" s="2398"/>
      <c r="CZQ38" s="2398"/>
      <c r="CZR38" s="2398"/>
      <c r="CZS38" s="2398"/>
      <c r="CZT38" s="2398"/>
      <c r="CZU38" s="2398"/>
      <c r="CZV38" s="2398"/>
      <c r="CZW38" s="2398"/>
      <c r="CZX38" s="2398"/>
      <c r="CZY38" s="2398"/>
      <c r="CZZ38" s="2398"/>
      <c r="DAA38" s="2399"/>
      <c r="DAB38" s="2399"/>
      <c r="DAC38" s="2399"/>
      <c r="DAD38" s="2399"/>
      <c r="DAE38" s="2399"/>
      <c r="DAF38" s="2399"/>
      <c r="DAG38" s="2399"/>
      <c r="DAH38" s="2399"/>
      <c r="DAI38" s="2399"/>
      <c r="DAJ38" s="2399"/>
      <c r="DAK38" s="2399"/>
      <c r="DAL38" s="2399"/>
      <c r="DAM38" s="2399"/>
      <c r="DAN38" s="2399"/>
      <c r="DAO38" s="2399"/>
      <c r="DAP38" s="2399"/>
      <c r="DAQ38" s="2399"/>
      <c r="DAR38" s="2399"/>
      <c r="DAS38" s="2399"/>
      <c r="DAT38" s="2397"/>
      <c r="DAU38" s="2400"/>
      <c r="DAV38" s="2396"/>
      <c r="DAW38" s="2396"/>
      <c r="DAX38" s="2396"/>
      <c r="DAY38" s="2397"/>
      <c r="DAZ38" s="2398"/>
      <c r="DBA38" s="2398"/>
      <c r="DBB38" s="2398"/>
      <c r="DBC38" s="2398"/>
      <c r="DBD38" s="2398"/>
      <c r="DBE38" s="2398"/>
      <c r="DBF38" s="2398"/>
      <c r="DBG38" s="2398"/>
      <c r="DBH38" s="2398"/>
      <c r="DBI38" s="2398"/>
      <c r="DBJ38" s="2398"/>
      <c r="DBK38" s="2398"/>
      <c r="DBL38" s="2398"/>
      <c r="DBM38" s="2398"/>
      <c r="DBN38" s="2398"/>
      <c r="DBO38" s="2398"/>
      <c r="DBP38" s="2398"/>
      <c r="DBQ38" s="2398"/>
      <c r="DBR38" s="2398"/>
      <c r="DBS38" s="2398"/>
      <c r="DBT38" s="2399"/>
      <c r="DBU38" s="2399"/>
      <c r="DBV38" s="2399"/>
      <c r="DBW38" s="2399"/>
      <c r="DBX38" s="2399"/>
      <c r="DBY38" s="2399"/>
      <c r="DBZ38" s="2399"/>
      <c r="DCA38" s="2399"/>
      <c r="DCB38" s="2399"/>
      <c r="DCC38" s="2399"/>
      <c r="DCD38" s="2399"/>
      <c r="DCE38" s="2399"/>
      <c r="DCF38" s="2399"/>
      <c r="DCG38" s="2399"/>
      <c r="DCH38" s="2399"/>
      <c r="DCI38" s="2399"/>
      <c r="DCJ38" s="2399"/>
      <c r="DCK38" s="2399"/>
      <c r="DCL38" s="2399"/>
      <c r="DCM38" s="2397"/>
      <c r="DCN38" s="2400"/>
      <c r="DCO38" s="2396"/>
      <c r="DCP38" s="2396"/>
      <c r="DCQ38" s="2396"/>
      <c r="DCR38" s="2397"/>
      <c r="DCS38" s="2398"/>
      <c r="DCT38" s="2398"/>
      <c r="DCU38" s="2398"/>
      <c r="DCV38" s="2398"/>
      <c r="DCW38" s="2398"/>
      <c r="DCX38" s="2398"/>
      <c r="DCY38" s="2398"/>
      <c r="DCZ38" s="2398"/>
      <c r="DDA38" s="2398"/>
      <c r="DDB38" s="2398"/>
      <c r="DDC38" s="2398"/>
      <c r="DDD38" s="2398"/>
      <c r="DDE38" s="2398"/>
      <c r="DDF38" s="2398"/>
      <c r="DDG38" s="2398"/>
      <c r="DDH38" s="2398"/>
      <c r="DDI38" s="2398"/>
      <c r="DDJ38" s="2398"/>
      <c r="DDK38" s="2398"/>
      <c r="DDL38" s="2398"/>
      <c r="DDM38" s="2399"/>
      <c r="DDN38" s="2399"/>
      <c r="DDO38" s="2399"/>
      <c r="DDP38" s="2399"/>
      <c r="DDQ38" s="2399"/>
      <c r="DDR38" s="2399"/>
      <c r="DDS38" s="2399"/>
      <c r="DDT38" s="2399"/>
      <c r="DDU38" s="2399"/>
      <c r="DDV38" s="2399"/>
      <c r="DDW38" s="2399"/>
      <c r="DDX38" s="2399"/>
      <c r="DDY38" s="2399"/>
      <c r="DDZ38" s="2399"/>
      <c r="DEA38" s="2399"/>
      <c r="DEB38" s="2399"/>
      <c r="DEC38" s="2399"/>
      <c r="DED38" s="2399"/>
      <c r="DEE38" s="2399"/>
      <c r="DEF38" s="2397"/>
      <c r="DEG38" s="2400"/>
      <c r="DEH38" s="2396"/>
      <c r="DEI38" s="2396"/>
      <c r="DEJ38" s="2396"/>
      <c r="DEK38" s="2397"/>
      <c r="DEL38" s="2398"/>
      <c r="DEM38" s="2398"/>
      <c r="DEN38" s="2398"/>
      <c r="DEO38" s="2398"/>
      <c r="DEP38" s="2398"/>
      <c r="DEQ38" s="2398"/>
      <c r="DER38" s="2398"/>
      <c r="DES38" s="2398"/>
      <c r="DET38" s="2398"/>
      <c r="DEU38" s="2398"/>
      <c r="DEV38" s="2398"/>
      <c r="DEW38" s="2398"/>
      <c r="DEX38" s="2398"/>
      <c r="DEY38" s="2398"/>
      <c r="DEZ38" s="2398"/>
      <c r="DFA38" s="2398"/>
      <c r="DFB38" s="2398"/>
      <c r="DFC38" s="2398"/>
      <c r="DFD38" s="2398"/>
      <c r="DFE38" s="2398"/>
      <c r="DFF38" s="2399"/>
      <c r="DFG38" s="2399"/>
      <c r="DFH38" s="2399"/>
      <c r="DFI38" s="2399"/>
      <c r="DFJ38" s="2399"/>
      <c r="DFK38" s="2399"/>
      <c r="DFL38" s="2399"/>
      <c r="DFM38" s="2399"/>
      <c r="DFN38" s="2399"/>
      <c r="DFO38" s="2399"/>
      <c r="DFP38" s="2399"/>
      <c r="DFQ38" s="2399"/>
      <c r="DFR38" s="2399"/>
      <c r="DFS38" s="2399"/>
      <c r="DFT38" s="2399"/>
      <c r="DFU38" s="2399"/>
      <c r="DFV38" s="2399"/>
      <c r="DFW38" s="2399"/>
      <c r="DFX38" s="2399"/>
      <c r="DFY38" s="2397"/>
      <c r="DFZ38" s="2400"/>
      <c r="DGA38" s="2396"/>
      <c r="DGB38" s="2396"/>
      <c r="DGC38" s="2396"/>
      <c r="DGD38" s="2397"/>
      <c r="DGE38" s="2398"/>
      <c r="DGF38" s="2398"/>
      <c r="DGG38" s="2398"/>
      <c r="DGH38" s="2398"/>
      <c r="DGI38" s="2398"/>
      <c r="DGJ38" s="2398"/>
      <c r="DGK38" s="2398"/>
      <c r="DGL38" s="2398"/>
      <c r="DGM38" s="2398"/>
      <c r="DGN38" s="2398"/>
      <c r="DGO38" s="2398"/>
      <c r="DGP38" s="2398"/>
      <c r="DGQ38" s="2398"/>
      <c r="DGR38" s="2398"/>
      <c r="DGS38" s="2398"/>
      <c r="DGT38" s="2398"/>
      <c r="DGU38" s="2398"/>
      <c r="DGV38" s="2398"/>
      <c r="DGW38" s="2398"/>
      <c r="DGX38" s="2398"/>
      <c r="DGY38" s="2399"/>
      <c r="DGZ38" s="2399"/>
      <c r="DHA38" s="2399"/>
      <c r="DHB38" s="2399"/>
      <c r="DHC38" s="2399"/>
      <c r="DHD38" s="2399"/>
      <c r="DHE38" s="2399"/>
      <c r="DHF38" s="2399"/>
      <c r="DHG38" s="2399"/>
      <c r="DHH38" s="2399"/>
      <c r="DHI38" s="2399"/>
      <c r="DHJ38" s="2399"/>
      <c r="DHK38" s="2399"/>
      <c r="DHL38" s="2399"/>
      <c r="DHM38" s="2399"/>
      <c r="DHN38" s="2399"/>
      <c r="DHO38" s="2399"/>
      <c r="DHP38" s="2399"/>
      <c r="DHQ38" s="2399"/>
      <c r="DHR38" s="2397"/>
      <c r="DHS38" s="2400"/>
      <c r="DHT38" s="2396"/>
      <c r="DHU38" s="2396"/>
      <c r="DHV38" s="2396"/>
      <c r="DHW38" s="2397"/>
      <c r="DHX38" s="2398"/>
      <c r="DHY38" s="2398"/>
      <c r="DHZ38" s="2398"/>
      <c r="DIA38" s="2398"/>
      <c r="DIB38" s="2398"/>
      <c r="DIC38" s="2398"/>
      <c r="DID38" s="2398"/>
      <c r="DIE38" s="2398"/>
      <c r="DIF38" s="2398"/>
      <c r="DIG38" s="2398"/>
      <c r="DIH38" s="2398"/>
      <c r="DII38" s="2398"/>
      <c r="DIJ38" s="2398"/>
      <c r="DIK38" s="2398"/>
      <c r="DIL38" s="2398"/>
      <c r="DIM38" s="2398"/>
      <c r="DIN38" s="2398"/>
      <c r="DIO38" s="2398"/>
      <c r="DIP38" s="2398"/>
      <c r="DIQ38" s="2398"/>
      <c r="DIR38" s="2399"/>
      <c r="DIS38" s="2399"/>
      <c r="DIT38" s="2399"/>
      <c r="DIU38" s="2399"/>
      <c r="DIV38" s="2399"/>
      <c r="DIW38" s="2399"/>
      <c r="DIX38" s="2399"/>
      <c r="DIY38" s="2399"/>
      <c r="DIZ38" s="2399"/>
      <c r="DJA38" s="2399"/>
      <c r="DJB38" s="2399"/>
      <c r="DJC38" s="2399"/>
      <c r="DJD38" s="2399"/>
      <c r="DJE38" s="2399"/>
      <c r="DJF38" s="2399"/>
      <c r="DJG38" s="2399"/>
      <c r="DJH38" s="2399"/>
      <c r="DJI38" s="2399"/>
      <c r="DJJ38" s="2399"/>
      <c r="DJK38" s="2397"/>
      <c r="DJL38" s="2400"/>
      <c r="DJM38" s="2396"/>
      <c r="DJN38" s="2396"/>
      <c r="DJO38" s="2396"/>
      <c r="DJP38" s="2397"/>
      <c r="DJQ38" s="2398"/>
      <c r="DJR38" s="2398"/>
      <c r="DJS38" s="2398"/>
      <c r="DJT38" s="2398"/>
      <c r="DJU38" s="2398"/>
      <c r="DJV38" s="2398"/>
      <c r="DJW38" s="2398"/>
      <c r="DJX38" s="2398"/>
      <c r="DJY38" s="2398"/>
      <c r="DJZ38" s="2398"/>
      <c r="DKA38" s="2398"/>
      <c r="DKB38" s="2398"/>
      <c r="DKC38" s="2398"/>
      <c r="DKD38" s="2398"/>
      <c r="DKE38" s="2398"/>
      <c r="DKF38" s="2398"/>
      <c r="DKG38" s="2398"/>
      <c r="DKH38" s="2398"/>
      <c r="DKI38" s="2398"/>
      <c r="DKJ38" s="2398"/>
      <c r="DKK38" s="2399"/>
      <c r="DKL38" s="2399"/>
      <c r="DKM38" s="2399"/>
      <c r="DKN38" s="2399"/>
      <c r="DKO38" s="2399"/>
      <c r="DKP38" s="2399"/>
      <c r="DKQ38" s="2399"/>
      <c r="DKR38" s="2399"/>
      <c r="DKS38" s="2399"/>
      <c r="DKT38" s="2399"/>
      <c r="DKU38" s="2399"/>
      <c r="DKV38" s="2399"/>
      <c r="DKW38" s="2399"/>
      <c r="DKX38" s="2399"/>
      <c r="DKY38" s="2399"/>
      <c r="DKZ38" s="2399"/>
      <c r="DLA38" s="2399"/>
      <c r="DLB38" s="2399"/>
      <c r="DLC38" s="2399"/>
      <c r="DLD38" s="2397"/>
      <c r="DLE38" s="2400"/>
      <c r="DLF38" s="2396"/>
      <c r="DLG38" s="2396"/>
      <c r="DLH38" s="2396"/>
      <c r="DLI38" s="2397"/>
      <c r="DLJ38" s="2398"/>
      <c r="DLK38" s="2398"/>
      <c r="DLL38" s="2398"/>
      <c r="DLM38" s="2398"/>
      <c r="DLN38" s="2398"/>
      <c r="DLO38" s="2398"/>
      <c r="DLP38" s="2398"/>
      <c r="DLQ38" s="2398"/>
      <c r="DLR38" s="2398"/>
      <c r="DLS38" s="2398"/>
      <c r="DLT38" s="2398"/>
      <c r="DLU38" s="2398"/>
      <c r="DLV38" s="2398"/>
      <c r="DLW38" s="2398"/>
      <c r="DLX38" s="2398"/>
      <c r="DLY38" s="2398"/>
      <c r="DLZ38" s="2398"/>
      <c r="DMA38" s="2398"/>
      <c r="DMB38" s="2398"/>
      <c r="DMC38" s="2398"/>
      <c r="DMD38" s="2399"/>
      <c r="DME38" s="2399"/>
      <c r="DMF38" s="2399"/>
      <c r="DMG38" s="2399"/>
      <c r="DMH38" s="2399"/>
      <c r="DMI38" s="2399"/>
      <c r="DMJ38" s="2399"/>
      <c r="DMK38" s="2399"/>
      <c r="DML38" s="2399"/>
      <c r="DMM38" s="2399"/>
      <c r="DMN38" s="2399"/>
      <c r="DMO38" s="2399"/>
      <c r="DMP38" s="2399"/>
      <c r="DMQ38" s="2399"/>
      <c r="DMR38" s="2399"/>
      <c r="DMS38" s="2399"/>
      <c r="DMT38" s="2399"/>
      <c r="DMU38" s="2399"/>
      <c r="DMV38" s="2399"/>
      <c r="DMW38" s="2397"/>
      <c r="DMX38" s="2400"/>
      <c r="DMY38" s="2396"/>
      <c r="DMZ38" s="2396"/>
      <c r="DNA38" s="2396"/>
      <c r="DNB38" s="2397"/>
      <c r="DNC38" s="2398"/>
      <c r="DND38" s="2398"/>
      <c r="DNE38" s="2398"/>
      <c r="DNF38" s="2398"/>
      <c r="DNG38" s="2398"/>
      <c r="DNH38" s="2398"/>
      <c r="DNI38" s="2398"/>
      <c r="DNJ38" s="2398"/>
      <c r="DNK38" s="2398"/>
      <c r="DNL38" s="2398"/>
      <c r="DNM38" s="2398"/>
      <c r="DNN38" s="2398"/>
      <c r="DNO38" s="2398"/>
      <c r="DNP38" s="2398"/>
      <c r="DNQ38" s="2398"/>
      <c r="DNR38" s="2398"/>
      <c r="DNS38" s="2398"/>
      <c r="DNT38" s="2398"/>
      <c r="DNU38" s="2398"/>
      <c r="DNV38" s="2398"/>
      <c r="DNW38" s="2399"/>
      <c r="DNX38" s="2399"/>
      <c r="DNY38" s="2399"/>
      <c r="DNZ38" s="2399"/>
      <c r="DOA38" s="2399"/>
      <c r="DOB38" s="2399"/>
      <c r="DOC38" s="2399"/>
      <c r="DOD38" s="2399"/>
      <c r="DOE38" s="2399"/>
      <c r="DOF38" s="2399"/>
      <c r="DOG38" s="2399"/>
      <c r="DOH38" s="2399"/>
      <c r="DOI38" s="2399"/>
      <c r="DOJ38" s="2399"/>
      <c r="DOK38" s="2399"/>
      <c r="DOL38" s="2399"/>
      <c r="DOM38" s="2399"/>
      <c r="DON38" s="2399"/>
      <c r="DOO38" s="2399"/>
      <c r="DOP38" s="2397"/>
      <c r="DOQ38" s="2400"/>
      <c r="DOR38" s="2396"/>
      <c r="DOS38" s="2396"/>
      <c r="DOT38" s="2396"/>
      <c r="DOU38" s="2397"/>
      <c r="DOV38" s="2398"/>
      <c r="DOW38" s="2398"/>
      <c r="DOX38" s="2398"/>
      <c r="DOY38" s="2398"/>
      <c r="DOZ38" s="2398"/>
      <c r="DPA38" s="2398"/>
      <c r="DPB38" s="2398"/>
      <c r="DPC38" s="2398"/>
      <c r="DPD38" s="2398"/>
      <c r="DPE38" s="2398"/>
      <c r="DPF38" s="2398"/>
      <c r="DPG38" s="2398"/>
      <c r="DPH38" s="2398"/>
      <c r="DPI38" s="2398"/>
      <c r="DPJ38" s="2398"/>
      <c r="DPK38" s="2398"/>
      <c r="DPL38" s="2398"/>
      <c r="DPM38" s="2398"/>
      <c r="DPN38" s="2398"/>
      <c r="DPO38" s="2398"/>
      <c r="DPP38" s="2399"/>
      <c r="DPQ38" s="2399"/>
      <c r="DPR38" s="2399"/>
      <c r="DPS38" s="2399"/>
      <c r="DPT38" s="2399"/>
      <c r="DPU38" s="2399"/>
      <c r="DPV38" s="2399"/>
      <c r="DPW38" s="2399"/>
      <c r="DPX38" s="2399"/>
      <c r="DPY38" s="2399"/>
      <c r="DPZ38" s="2399"/>
      <c r="DQA38" s="2399"/>
      <c r="DQB38" s="2399"/>
      <c r="DQC38" s="2399"/>
      <c r="DQD38" s="2399"/>
      <c r="DQE38" s="2399"/>
      <c r="DQF38" s="2399"/>
      <c r="DQG38" s="2399"/>
      <c r="DQH38" s="2399"/>
      <c r="DQI38" s="2397"/>
      <c r="DQJ38" s="2400"/>
      <c r="DQK38" s="2396"/>
      <c r="DQL38" s="2396"/>
      <c r="DQM38" s="2396"/>
      <c r="DQN38" s="2397"/>
      <c r="DQO38" s="2398"/>
      <c r="DQP38" s="2398"/>
      <c r="DQQ38" s="2398"/>
      <c r="DQR38" s="2398"/>
      <c r="DQS38" s="2398"/>
      <c r="DQT38" s="2398"/>
      <c r="DQU38" s="2398"/>
      <c r="DQV38" s="2398"/>
      <c r="DQW38" s="2398"/>
      <c r="DQX38" s="2398"/>
      <c r="DQY38" s="2398"/>
      <c r="DQZ38" s="2398"/>
      <c r="DRA38" s="2398"/>
      <c r="DRB38" s="2398"/>
      <c r="DRC38" s="2398"/>
      <c r="DRD38" s="2398"/>
      <c r="DRE38" s="2398"/>
      <c r="DRF38" s="2398"/>
      <c r="DRG38" s="2398"/>
      <c r="DRH38" s="2398"/>
      <c r="DRI38" s="2399"/>
      <c r="DRJ38" s="2399"/>
      <c r="DRK38" s="2399"/>
      <c r="DRL38" s="2399"/>
      <c r="DRM38" s="2399"/>
      <c r="DRN38" s="2399"/>
      <c r="DRO38" s="2399"/>
      <c r="DRP38" s="2399"/>
      <c r="DRQ38" s="2399"/>
      <c r="DRR38" s="2399"/>
      <c r="DRS38" s="2399"/>
      <c r="DRT38" s="2399"/>
      <c r="DRU38" s="2399"/>
      <c r="DRV38" s="2399"/>
      <c r="DRW38" s="2399"/>
      <c r="DRX38" s="2399"/>
      <c r="DRY38" s="2399"/>
      <c r="DRZ38" s="2399"/>
      <c r="DSA38" s="2399"/>
      <c r="DSB38" s="2397"/>
      <c r="DSC38" s="2400"/>
      <c r="DSD38" s="2396"/>
      <c r="DSE38" s="2396"/>
      <c r="DSF38" s="2396"/>
      <c r="DSG38" s="2397"/>
      <c r="DSH38" s="2398"/>
      <c r="DSI38" s="2398"/>
      <c r="DSJ38" s="2398"/>
      <c r="DSK38" s="2398"/>
      <c r="DSL38" s="2398"/>
      <c r="DSM38" s="2398"/>
      <c r="DSN38" s="2398"/>
      <c r="DSO38" s="2398"/>
      <c r="DSP38" s="2398"/>
      <c r="DSQ38" s="2398"/>
      <c r="DSR38" s="2398"/>
      <c r="DSS38" s="2398"/>
      <c r="DST38" s="2398"/>
      <c r="DSU38" s="2398"/>
      <c r="DSV38" s="2398"/>
      <c r="DSW38" s="2398"/>
      <c r="DSX38" s="2398"/>
      <c r="DSY38" s="2398"/>
      <c r="DSZ38" s="2398"/>
      <c r="DTA38" s="2398"/>
      <c r="DTB38" s="2399"/>
      <c r="DTC38" s="2399"/>
      <c r="DTD38" s="2399"/>
      <c r="DTE38" s="2399"/>
      <c r="DTF38" s="2399"/>
      <c r="DTG38" s="2399"/>
      <c r="DTH38" s="2399"/>
      <c r="DTI38" s="2399"/>
      <c r="DTJ38" s="2399"/>
      <c r="DTK38" s="2399"/>
      <c r="DTL38" s="2399"/>
      <c r="DTM38" s="2399"/>
      <c r="DTN38" s="2399"/>
      <c r="DTO38" s="2399"/>
      <c r="DTP38" s="2399"/>
      <c r="DTQ38" s="2399"/>
      <c r="DTR38" s="2399"/>
      <c r="DTS38" s="2399"/>
      <c r="DTT38" s="2399"/>
      <c r="DTU38" s="2397"/>
      <c r="DTV38" s="2400"/>
      <c r="DTW38" s="2396"/>
      <c r="DTX38" s="2396"/>
      <c r="DTY38" s="2396"/>
      <c r="DTZ38" s="2397"/>
      <c r="DUA38" s="2398"/>
      <c r="DUB38" s="2398"/>
      <c r="DUC38" s="2398"/>
      <c r="DUD38" s="2398"/>
      <c r="DUE38" s="2398"/>
      <c r="DUF38" s="2398"/>
      <c r="DUG38" s="2398"/>
      <c r="DUH38" s="2398"/>
      <c r="DUI38" s="2398"/>
      <c r="DUJ38" s="2398"/>
      <c r="DUK38" s="2398"/>
      <c r="DUL38" s="2398"/>
      <c r="DUM38" s="2398"/>
      <c r="DUN38" s="2398"/>
      <c r="DUO38" s="2398"/>
      <c r="DUP38" s="2398"/>
      <c r="DUQ38" s="2398"/>
      <c r="DUR38" s="2398"/>
      <c r="DUS38" s="2398"/>
      <c r="DUT38" s="2398"/>
      <c r="DUU38" s="2399"/>
      <c r="DUV38" s="2399"/>
      <c r="DUW38" s="2399"/>
      <c r="DUX38" s="2399"/>
      <c r="DUY38" s="2399"/>
      <c r="DUZ38" s="2399"/>
      <c r="DVA38" s="2399"/>
      <c r="DVB38" s="2399"/>
      <c r="DVC38" s="2399"/>
      <c r="DVD38" s="2399"/>
      <c r="DVE38" s="2399"/>
      <c r="DVF38" s="2399"/>
      <c r="DVG38" s="2399"/>
      <c r="DVH38" s="2399"/>
      <c r="DVI38" s="2399"/>
      <c r="DVJ38" s="2399"/>
      <c r="DVK38" s="2399"/>
      <c r="DVL38" s="2399"/>
      <c r="DVM38" s="2399"/>
      <c r="DVN38" s="2397"/>
      <c r="DVO38" s="2400"/>
      <c r="DVP38" s="2396"/>
      <c r="DVQ38" s="2396"/>
      <c r="DVR38" s="2396"/>
      <c r="DVS38" s="2397"/>
      <c r="DVT38" s="2398"/>
      <c r="DVU38" s="2398"/>
      <c r="DVV38" s="2398"/>
      <c r="DVW38" s="2398"/>
      <c r="DVX38" s="2398"/>
      <c r="DVY38" s="2398"/>
      <c r="DVZ38" s="2398"/>
      <c r="DWA38" s="2398"/>
      <c r="DWB38" s="2398"/>
      <c r="DWC38" s="2398"/>
      <c r="DWD38" s="2398"/>
      <c r="DWE38" s="2398"/>
      <c r="DWF38" s="2398"/>
      <c r="DWG38" s="2398"/>
      <c r="DWH38" s="2398"/>
      <c r="DWI38" s="2398"/>
      <c r="DWJ38" s="2398"/>
      <c r="DWK38" s="2398"/>
      <c r="DWL38" s="2398"/>
      <c r="DWM38" s="2398"/>
      <c r="DWN38" s="2399"/>
      <c r="DWO38" s="2399"/>
      <c r="DWP38" s="2399"/>
      <c r="DWQ38" s="2399"/>
      <c r="DWR38" s="2399"/>
      <c r="DWS38" s="2399"/>
      <c r="DWT38" s="2399"/>
      <c r="DWU38" s="2399"/>
      <c r="DWV38" s="2399"/>
      <c r="DWW38" s="2399"/>
      <c r="DWX38" s="2399"/>
      <c r="DWY38" s="2399"/>
      <c r="DWZ38" s="2399"/>
      <c r="DXA38" s="2399"/>
      <c r="DXB38" s="2399"/>
      <c r="DXC38" s="2399"/>
      <c r="DXD38" s="2399"/>
      <c r="DXE38" s="2399"/>
      <c r="DXF38" s="2399"/>
      <c r="DXG38" s="2397"/>
      <c r="DXH38" s="2400"/>
      <c r="DXI38" s="2396"/>
      <c r="DXJ38" s="2396"/>
      <c r="DXK38" s="2396"/>
      <c r="DXL38" s="2397"/>
      <c r="DXM38" s="2398"/>
      <c r="DXN38" s="2398"/>
      <c r="DXO38" s="2398"/>
      <c r="DXP38" s="2398"/>
      <c r="DXQ38" s="2398"/>
      <c r="DXR38" s="2398"/>
      <c r="DXS38" s="2398"/>
      <c r="DXT38" s="2398"/>
      <c r="DXU38" s="2398"/>
      <c r="DXV38" s="2398"/>
      <c r="DXW38" s="2398"/>
      <c r="DXX38" s="2398"/>
      <c r="DXY38" s="2398"/>
      <c r="DXZ38" s="2398"/>
      <c r="DYA38" s="2398"/>
      <c r="DYB38" s="2398"/>
      <c r="DYC38" s="2398"/>
      <c r="DYD38" s="2398"/>
      <c r="DYE38" s="2398"/>
      <c r="DYF38" s="2398"/>
      <c r="DYG38" s="2399"/>
      <c r="DYH38" s="2399"/>
      <c r="DYI38" s="2399"/>
      <c r="DYJ38" s="2399"/>
      <c r="DYK38" s="2399"/>
      <c r="DYL38" s="2399"/>
      <c r="DYM38" s="2399"/>
      <c r="DYN38" s="2399"/>
      <c r="DYO38" s="2399"/>
      <c r="DYP38" s="2399"/>
      <c r="DYQ38" s="2399"/>
      <c r="DYR38" s="2399"/>
      <c r="DYS38" s="2399"/>
      <c r="DYT38" s="2399"/>
      <c r="DYU38" s="2399"/>
      <c r="DYV38" s="2399"/>
      <c r="DYW38" s="2399"/>
      <c r="DYX38" s="2399"/>
      <c r="DYY38" s="2399"/>
      <c r="DYZ38" s="2397"/>
      <c r="DZA38" s="2400"/>
      <c r="DZB38" s="2396"/>
      <c r="DZC38" s="2396"/>
      <c r="DZD38" s="2396"/>
      <c r="DZE38" s="2397"/>
      <c r="DZF38" s="2398"/>
      <c r="DZG38" s="2398"/>
      <c r="DZH38" s="2398"/>
      <c r="DZI38" s="2398"/>
      <c r="DZJ38" s="2398"/>
      <c r="DZK38" s="2398"/>
      <c r="DZL38" s="2398"/>
      <c r="DZM38" s="2398"/>
      <c r="DZN38" s="2398"/>
      <c r="DZO38" s="2398"/>
      <c r="DZP38" s="2398"/>
      <c r="DZQ38" s="2398"/>
      <c r="DZR38" s="2398"/>
      <c r="DZS38" s="2398"/>
      <c r="DZT38" s="2398"/>
      <c r="DZU38" s="2398"/>
      <c r="DZV38" s="2398"/>
      <c r="DZW38" s="2398"/>
      <c r="DZX38" s="2398"/>
      <c r="DZY38" s="2398"/>
      <c r="DZZ38" s="2399"/>
      <c r="EAA38" s="2399"/>
      <c r="EAB38" s="2399"/>
      <c r="EAC38" s="2399"/>
      <c r="EAD38" s="2399"/>
      <c r="EAE38" s="2399"/>
      <c r="EAF38" s="2399"/>
      <c r="EAG38" s="2399"/>
      <c r="EAH38" s="2399"/>
      <c r="EAI38" s="2399"/>
      <c r="EAJ38" s="2399"/>
      <c r="EAK38" s="2399"/>
      <c r="EAL38" s="2399"/>
      <c r="EAM38" s="2399"/>
      <c r="EAN38" s="2399"/>
      <c r="EAO38" s="2399"/>
      <c r="EAP38" s="2399"/>
      <c r="EAQ38" s="2399"/>
      <c r="EAR38" s="2399"/>
      <c r="EAS38" s="2397"/>
      <c r="EAT38" s="2400"/>
      <c r="EAU38" s="2396"/>
      <c r="EAV38" s="2396"/>
      <c r="EAW38" s="2396"/>
      <c r="EAX38" s="2397"/>
      <c r="EAY38" s="2398"/>
      <c r="EAZ38" s="2398"/>
      <c r="EBA38" s="2398"/>
      <c r="EBB38" s="2398"/>
      <c r="EBC38" s="2398"/>
      <c r="EBD38" s="2398"/>
      <c r="EBE38" s="2398"/>
      <c r="EBF38" s="2398"/>
      <c r="EBG38" s="2398"/>
      <c r="EBH38" s="2398"/>
      <c r="EBI38" s="2398"/>
      <c r="EBJ38" s="2398"/>
      <c r="EBK38" s="2398"/>
      <c r="EBL38" s="2398"/>
      <c r="EBM38" s="2398"/>
      <c r="EBN38" s="2398"/>
      <c r="EBO38" s="2398"/>
      <c r="EBP38" s="2398"/>
      <c r="EBQ38" s="2398"/>
      <c r="EBR38" s="2398"/>
      <c r="EBS38" s="2399"/>
      <c r="EBT38" s="2399"/>
      <c r="EBU38" s="2399"/>
      <c r="EBV38" s="2399"/>
      <c r="EBW38" s="2399"/>
      <c r="EBX38" s="2399"/>
      <c r="EBY38" s="2399"/>
      <c r="EBZ38" s="2399"/>
      <c r="ECA38" s="2399"/>
      <c r="ECB38" s="2399"/>
      <c r="ECC38" s="2399"/>
      <c r="ECD38" s="2399"/>
      <c r="ECE38" s="2399"/>
      <c r="ECF38" s="2399"/>
      <c r="ECG38" s="2399"/>
      <c r="ECH38" s="2399"/>
      <c r="ECI38" s="2399"/>
      <c r="ECJ38" s="2399"/>
      <c r="ECK38" s="2399"/>
      <c r="ECL38" s="2397"/>
      <c r="ECM38" s="2400"/>
      <c r="ECN38" s="2396"/>
      <c r="ECO38" s="2396"/>
      <c r="ECP38" s="2396"/>
      <c r="ECQ38" s="2397"/>
      <c r="ECR38" s="2398"/>
      <c r="ECS38" s="2398"/>
      <c r="ECT38" s="2398"/>
      <c r="ECU38" s="2398"/>
      <c r="ECV38" s="2398"/>
      <c r="ECW38" s="2398"/>
      <c r="ECX38" s="2398"/>
      <c r="ECY38" s="2398"/>
      <c r="ECZ38" s="2398"/>
      <c r="EDA38" s="2398"/>
      <c r="EDB38" s="2398"/>
      <c r="EDC38" s="2398"/>
      <c r="EDD38" s="2398"/>
      <c r="EDE38" s="2398"/>
      <c r="EDF38" s="2398"/>
      <c r="EDG38" s="2398"/>
      <c r="EDH38" s="2398"/>
      <c r="EDI38" s="2398"/>
      <c r="EDJ38" s="2398"/>
      <c r="EDK38" s="2398"/>
      <c r="EDL38" s="2399"/>
      <c r="EDM38" s="2399"/>
      <c r="EDN38" s="2399"/>
      <c r="EDO38" s="2399"/>
      <c r="EDP38" s="2399"/>
      <c r="EDQ38" s="2399"/>
      <c r="EDR38" s="2399"/>
      <c r="EDS38" s="2399"/>
      <c r="EDT38" s="2399"/>
      <c r="EDU38" s="2399"/>
      <c r="EDV38" s="2399"/>
      <c r="EDW38" s="2399"/>
      <c r="EDX38" s="2399"/>
      <c r="EDY38" s="2399"/>
      <c r="EDZ38" s="2399"/>
      <c r="EEA38" s="2399"/>
      <c r="EEB38" s="2399"/>
      <c r="EEC38" s="2399"/>
      <c r="EED38" s="2399"/>
      <c r="EEE38" s="2397"/>
      <c r="EEF38" s="2400"/>
      <c r="EEG38" s="2396"/>
      <c r="EEH38" s="2396"/>
      <c r="EEI38" s="2396"/>
      <c r="EEJ38" s="2397"/>
      <c r="EEK38" s="2398"/>
      <c r="EEL38" s="2398"/>
      <c r="EEM38" s="2398"/>
      <c r="EEN38" s="2398"/>
      <c r="EEO38" s="2398"/>
      <c r="EEP38" s="2398"/>
      <c r="EEQ38" s="2398"/>
      <c r="EER38" s="2398"/>
      <c r="EES38" s="2398"/>
      <c r="EET38" s="2398"/>
      <c r="EEU38" s="2398"/>
      <c r="EEV38" s="2398"/>
      <c r="EEW38" s="2398"/>
      <c r="EEX38" s="2398"/>
      <c r="EEY38" s="2398"/>
      <c r="EEZ38" s="2398"/>
      <c r="EFA38" s="2398"/>
      <c r="EFB38" s="2398"/>
      <c r="EFC38" s="2398"/>
      <c r="EFD38" s="2398"/>
      <c r="EFE38" s="2399"/>
      <c r="EFF38" s="2399"/>
      <c r="EFG38" s="2399"/>
      <c r="EFH38" s="2399"/>
      <c r="EFI38" s="2399"/>
      <c r="EFJ38" s="2399"/>
      <c r="EFK38" s="2399"/>
      <c r="EFL38" s="2399"/>
      <c r="EFM38" s="2399"/>
      <c r="EFN38" s="2399"/>
      <c r="EFO38" s="2399"/>
      <c r="EFP38" s="2399"/>
      <c r="EFQ38" s="2399"/>
      <c r="EFR38" s="2399"/>
      <c r="EFS38" s="2399"/>
      <c r="EFT38" s="2399"/>
      <c r="EFU38" s="2399"/>
      <c r="EFV38" s="2399"/>
      <c r="EFW38" s="2399"/>
      <c r="EFX38" s="2397"/>
      <c r="EFY38" s="2400"/>
      <c r="EFZ38" s="2396"/>
      <c r="EGA38" s="2396"/>
      <c r="EGB38" s="2396"/>
      <c r="EGC38" s="2397"/>
      <c r="EGD38" s="2398"/>
      <c r="EGE38" s="2398"/>
      <c r="EGF38" s="2398"/>
      <c r="EGG38" s="2398"/>
      <c r="EGH38" s="2398"/>
      <c r="EGI38" s="2398"/>
      <c r="EGJ38" s="2398"/>
      <c r="EGK38" s="2398"/>
      <c r="EGL38" s="2398"/>
      <c r="EGM38" s="2398"/>
      <c r="EGN38" s="2398"/>
      <c r="EGO38" s="2398"/>
      <c r="EGP38" s="2398"/>
      <c r="EGQ38" s="2398"/>
      <c r="EGR38" s="2398"/>
      <c r="EGS38" s="2398"/>
      <c r="EGT38" s="2398"/>
      <c r="EGU38" s="2398"/>
      <c r="EGV38" s="2398"/>
      <c r="EGW38" s="2398"/>
      <c r="EGX38" s="2399"/>
      <c r="EGY38" s="2399"/>
      <c r="EGZ38" s="2399"/>
      <c r="EHA38" s="2399"/>
      <c r="EHB38" s="2399"/>
      <c r="EHC38" s="2399"/>
      <c r="EHD38" s="2399"/>
      <c r="EHE38" s="2399"/>
      <c r="EHF38" s="2399"/>
      <c r="EHG38" s="2399"/>
      <c r="EHH38" s="2399"/>
      <c r="EHI38" s="2399"/>
      <c r="EHJ38" s="2399"/>
      <c r="EHK38" s="2399"/>
      <c r="EHL38" s="2399"/>
      <c r="EHM38" s="2399"/>
      <c r="EHN38" s="2399"/>
      <c r="EHO38" s="2399"/>
      <c r="EHP38" s="2399"/>
      <c r="EHQ38" s="2397"/>
      <c r="EHR38" s="2400"/>
      <c r="EHS38" s="2396"/>
      <c r="EHT38" s="2396"/>
      <c r="EHU38" s="2396"/>
      <c r="EHV38" s="2397"/>
      <c r="EHW38" s="2398"/>
      <c r="EHX38" s="2398"/>
      <c r="EHY38" s="2398"/>
      <c r="EHZ38" s="2398"/>
      <c r="EIA38" s="2398"/>
      <c r="EIB38" s="2398"/>
      <c r="EIC38" s="2398"/>
      <c r="EID38" s="2398"/>
      <c r="EIE38" s="2398"/>
      <c r="EIF38" s="2398"/>
      <c r="EIG38" s="2398"/>
      <c r="EIH38" s="2398"/>
      <c r="EII38" s="2398"/>
      <c r="EIJ38" s="2398"/>
      <c r="EIK38" s="2398"/>
      <c r="EIL38" s="2398"/>
      <c r="EIM38" s="2398"/>
      <c r="EIN38" s="2398"/>
      <c r="EIO38" s="2398"/>
      <c r="EIP38" s="2398"/>
      <c r="EIQ38" s="2399"/>
      <c r="EIR38" s="2399"/>
      <c r="EIS38" s="2399"/>
      <c r="EIT38" s="2399"/>
      <c r="EIU38" s="2399"/>
      <c r="EIV38" s="2399"/>
      <c r="EIW38" s="2399"/>
      <c r="EIX38" s="2399"/>
      <c r="EIY38" s="2399"/>
      <c r="EIZ38" s="2399"/>
      <c r="EJA38" s="2399"/>
      <c r="EJB38" s="2399"/>
      <c r="EJC38" s="2399"/>
      <c r="EJD38" s="2399"/>
      <c r="EJE38" s="2399"/>
      <c r="EJF38" s="2399"/>
      <c r="EJG38" s="2399"/>
      <c r="EJH38" s="2399"/>
      <c r="EJI38" s="2399"/>
      <c r="EJJ38" s="2397"/>
      <c r="EJK38" s="2400"/>
      <c r="EJL38" s="2396"/>
      <c r="EJM38" s="2396"/>
      <c r="EJN38" s="2396"/>
      <c r="EJO38" s="2397"/>
      <c r="EJP38" s="2398"/>
      <c r="EJQ38" s="2398"/>
      <c r="EJR38" s="2398"/>
      <c r="EJS38" s="2398"/>
      <c r="EJT38" s="2398"/>
      <c r="EJU38" s="2398"/>
      <c r="EJV38" s="2398"/>
      <c r="EJW38" s="2398"/>
      <c r="EJX38" s="2398"/>
      <c r="EJY38" s="2398"/>
      <c r="EJZ38" s="2398"/>
      <c r="EKA38" s="2398"/>
      <c r="EKB38" s="2398"/>
      <c r="EKC38" s="2398"/>
      <c r="EKD38" s="2398"/>
      <c r="EKE38" s="2398"/>
      <c r="EKF38" s="2398"/>
      <c r="EKG38" s="2398"/>
      <c r="EKH38" s="2398"/>
      <c r="EKI38" s="2398"/>
      <c r="EKJ38" s="2399"/>
      <c r="EKK38" s="2399"/>
      <c r="EKL38" s="2399"/>
      <c r="EKM38" s="2399"/>
      <c r="EKN38" s="2399"/>
      <c r="EKO38" s="2399"/>
      <c r="EKP38" s="2399"/>
      <c r="EKQ38" s="2399"/>
      <c r="EKR38" s="2399"/>
      <c r="EKS38" s="2399"/>
      <c r="EKT38" s="2399"/>
      <c r="EKU38" s="2399"/>
      <c r="EKV38" s="2399"/>
      <c r="EKW38" s="2399"/>
      <c r="EKX38" s="2399"/>
      <c r="EKY38" s="2399"/>
      <c r="EKZ38" s="2399"/>
      <c r="ELA38" s="2399"/>
      <c r="ELB38" s="2399"/>
      <c r="ELC38" s="2397"/>
      <c r="ELD38" s="2400"/>
      <c r="ELE38" s="2396"/>
      <c r="ELF38" s="2396"/>
      <c r="ELG38" s="2396"/>
      <c r="ELH38" s="2397"/>
      <c r="ELI38" s="2398"/>
      <c r="ELJ38" s="2398"/>
      <c r="ELK38" s="2398"/>
      <c r="ELL38" s="2398"/>
      <c r="ELM38" s="2398"/>
      <c r="ELN38" s="2398"/>
      <c r="ELO38" s="2398"/>
      <c r="ELP38" s="2398"/>
      <c r="ELQ38" s="2398"/>
      <c r="ELR38" s="2398"/>
      <c r="ELS38" s="2398"/>
      <c r="ELT38" s="2398"/>
      <c r="ELU38" s="2398"/>
      <c r="ELV38" s="2398"/>
      <c r="ELW38" s="2398"/>
      <c r="ELX38" s="2398"/>
      <c r="ELY38" s="2398"/>
      <c r="ELZ38" s="2398"/>
      <c r="EMA38" s="2398"/>
      <c r="EMB38" s="2398"/>
      <c r="EMC38" s="2399"/>
      <c r="EMD38" s="2399"/>
      <c r="EME38" s="2399"/>
      <c r="EMF38" s="2399"/>
      <c r="EMG38" s="2399"/>
      <c r="EMH38" s="2399"/>
      <c r="EMI38" s="2399"/>
      <c r="EMJ38" s="2399"/>
      <c r="EMK38" s="2399"/>
      <c r="EML38" s="2399"/>
      <c r="EMM38" s="2399"/>
      <c r="EMN38" s="2399"/>
      <c r="EMO38" s="2399"/>
      <c r="EMP38" s="2399"/>
      <c r="EMQ38" s="2399"/>
      <c r="EMR38" s="2399"/>
      <c r="EMS38" s="2399"/>
      <c r="EMT38" s="2399"/>
      <c r="EMU38" s="2399"/>
      <c r="EMV38" s="2397"/>
      <c r="EMW38" s="2400"/>
      <c r="EMX38" s="2396"/>
      <c r="EMY38" s="2396"/>
      <c r="EMZ38" s="2396"/>
      <c r="ENA38" s="2397"/>
      <c r="ENB38" s="2398"/>
      <c r="ENC38" s="2398"/>
      <c r="END38" s="2398"/>
      <c r="ENE38" s="2398"/>
      <c r="ENF38" s="2398"/>
      <c r="ENG38" s="2398"/>
      <c r="ENH38" s="2398"/>
      <c r="ENI38" s="2398"/>
      <c r="ENJ38" s="2398"/>
      <c r="ENK38" s="2398"/>
      <c r="ENL38" s="2398"/>
      <c r="ENM38" s="2398"/>
      <c r="ENN38" s="2398"/>
      <c r="ENO38" s="2398"/>
      <c r="ENP38" s="2398"/>
      <c r="ENQ38" s="2398"/>
      <c r="ENR38" s="2398"/>
      <c r="ENS38" s="2398"/>
      <c r="ENT38" s="2398"/>
      <c r="ENU38" s="2398"/>
      <c r="ENV38" s="2399"/>
      <c r="ENW38" s="2399"/>
      <c r="ENX38" s="2399"/>
      <c r="ENY38" s="2399"/>
      <c r="ENZ38" s="2399"/>
      <c r="EOA38" s="2399"/>
      <c r="EOB38" s="2399"/>
      <c r="EOC38" s="2399"/>
      <c r="EOD38" s="2399"/>
      <c r="EOE38" s="2399"/>
      <c r="EOF38" s="2399"/>
      <c r="EOG38" s="2399"/>
      <c r="EOH38" s="2399"/>
      <c r="EOI38" s="2399"/>
      <c r="EOJ38" s="2399"/>
      <c r="EOK38" s="2399"/>
      <c r="EOL38" s="2399"/>
      <c r="EOM38" s="2399"/>
      <c r="EON38" s="2399"/>
      <c r="EOO38" s="2397"/>
      <c r="EOP38" s="2400"/>
      <c r="EOQ38" s="2396"/>
      <c r="EOR38" s="2396"/>
      <c r="EOS38" s="2396"/>
      <c r="EOT38" s="2397"/>
      <c r="EOU38" s="2398"/>
      <c r="EOV38" s="2398"/>
      <c r="EOW38" s="2398"/>
      <c r="EOX38" s="2398"/>
      <c r="EOY38" s="2398"/>
      <c r="EOZ38" s="2398"/>
      <c r="EPA38" s="2398"/>
      <c r="EPB38" s="2398"/>
      <c r="EPC38" s="2398"/>
      <c r="EPD38" s="2398"/>
      <c r="EPE38" s="2398"/>
      <c r="EPF38" s="2398"/>
      <c r="EPG38" s="2398"/>
      <c r="EPH38" s="2398"/>
      <c r="EPI38" s="2398"/>
      <c r="EPJ38" s="2398"/>
      <c r="EPK38" s="2398"/>
      <c r="EPL38" s="2398"/>
      <c r="EPM38" s="2398"/>
      <c r="EPN38" s="2398"/>
      <c r="EPO38" s="2399"/>
      <c r="EPP38" s="2399"/>
      <c r="EPQ38" s="2399"/>
      <c r="EPR38" s="2399"/>
      <c r="EPS38" s="2399"/>
      <c r="EPT38" s="2399"/>
      <c r="EPU38" s="2399"/>
      <c r="EPV38" s="2399"/>
      <c r="EPW38" s="2399"/>
      <c r="EPX38" s="2399"/>
      <c r="EPY38" s="2399"/>
      <c r="EPZ38" s="2399"/>
      <c r="EQA38" s="2399"/>
      <c r="EQB38" s="2399"/>
      <c r="EQC38" s="2399"/>
      <c r="EQD38" s="2399"/>
      <c r="EQE38" s="2399"/>
      <c r="EQF38" s="2399"/>
      <c r="EQG38" s="2399"/>
      <c r="EQH38" s="2397"/>
      <c r="EQI38" s="2400"/>
      <c r="EQJ38" s="2396"/>
      <c r="EQK38" s="2396"/>
      <c r="EQL38" s="2396"/>
      <c r="EQM38" s="2397"/>
      <c r="EQN38" s="2398"/>
      <c r="EQO38" s="2398"/>
      <c r="EQP38" s="2398"/>
      <c r="EQQ38" s="2398"/>
      <c r="EQR38" s="2398"/>
      <c r="EQS38" s="2398"/>
      <c r="EQT38" s="2398"/>
      <c r="EQU38" s="2398"/>
      <c r="EQV38" s="2398"/>
      <c r="EQW38" s="2398"/>
      <c r="EQX38" s="2398"/>
      <c r="EQY38" s="2398"/>
      <c r="EQZ38" s="2398"/>
      <c r="ERA38" s="2398"/>
      <c r="ERB38" s="2398"/>
      <c r="ERC38" s="2398"/>
      <c r="ERD38" s="2398"/>
      <c r="ERE38" s="2398"/>
      <c r="ERF38" s="2398"/>
      <c r="ERG38" s="2398"/>
      <c r="ERH38" s="2399"/>
      <c r="ERI38" s="2399"/>
      <c r="ERJ38" s="2399"/>
      <c r="ERK38" s="2399"/>
      <c r="ERL38" s="2399"/>
      <c r="ERM38" s="2399"/>
      <c r="ERN38" s="2399"/>
      <c r="ERO38" s="2399"/>
      <c r="ERP38" s="2399"/>
      <c r="ERQ38" s="2399"/>
      <c r="ERR38" s="2399"/>
      <c r="ERS38" s="2399"/>
      <c r="ERT38" s="2399"/>
      <c r="ERU38" s="2399"/>
      <c r="ERV38" s="2399"/>
      <c r="ERW38" s="2399"/>
      <c r="ERX38" s="2399"/>
      <c r="ERY38" s="2399"/>
      <c r="ERZ38" s="2399"/>
      <c r="ESA38" s="2397"/>
      <c r="ESB38" s="2400"/>
      <c r="ESC38" s="2396"/>
      <c r="ESD38" s="2396"/>
      <c r="ESE38" s="2396"/>
      <c r="ESF38" s="2397"/>
      <c r="ESG38" s="2398"/>
      <c r="ESH38" s="2398"/>
      <c r="ESI38" s="2398"/>
      <c r="ESJ38" s="2398"/>
      <c r="ESK38" s="2398"/>
      <c r="ESL38" s="2398"/>
      <c r="ESM38" s="2398"/>
      <c r="ESN38" s="2398"/>
      <c r="ESO38" s="2398"/>
      <c r="ESP38" s="2398"/>
      <c r="ESQ38" s="2398"/>
      <c r="ESR38" s="2398"/>
      <c r="ESS38" s="2398"/>
      <c r="EST38" s="2398"/>
      <c r="ESU38" s="2398"/>
      <c r="ESV38" s="2398"/>
      <c r="ESW38" s="2398"/>
      <c r="ESX38" s="2398"/>
      <c r="ESY38" s="2398"/>
      <c r="ESZ38" s="2398"/>
      <c r="ETA38" s="2399"/>
      <c r="ETB38" s="2399"/>
      <c r="ETC38" s="2399"/>
      <c r="ETD38" s="2399"/>
      <c r="ETE38" s="2399"/>
      <c r="ETF38" s="2399"/>
      <c r="ETG38" s="2399"/>
      <c r="ETH38" s="2399"/>
      <c r="ETI38" s="2399"/>
      <c r="ETJ38" s="2399"/>
      <c r="ETK38" s="2399"/>
      <c r="ETL38" s="2399"/>
      <c r="ETM38" s="2399"/>
      <c r="ETN38" s="2399"/>
      <c r="ETO38" s="2399"/>
      <c r="ETP38" s="2399"/>
      <c r="ETQ38" s="2399"/>
      <c r="ETR38" s="2399"/>
      <c r="ETS38" s="2399"/>
      <c r="ETT38" s="2397"/>
      <c r="ETU38" s="2400"/>
      <c r="ETV38" s="2396"/>
      <c r="ETW38" s="2396"/>
      <c r="ETX38" s="2396"/>
      <c r="ETY38" s="2397"/>
      <c r="ETZ38" s="2398"/>
      <c r="EUA38" s="2398"/>
      <c r="EUB38" s="2398"/>
      <c r="EUC38" s="2398"/>
      <c r="EUD38" s="2398"/>
      <c r="EUE38" s="2398"/>
      <c r="EUF38" s="2398"/>
      <c r="EUG38" s="2398"/>
      <c r="EUH38" s="2398"/>
      <c r="EUI38" s="2398"/>
      <c r="EUJ38" s="2398"/>
      <c r="EUK38" s="2398"/>
      <c r="EUL38" s="2398"/>
      <c r="EUM38" s="2398"/>
      <c r="EUN38" s="2398"/>
      <c r="EUO38" s="2398"/>
      <c r="EUP38" s="2398"/>
      <c r="EUQ38" s="2398"/>
      <c r="EUR38" s="2398"/>
      <c r="EUS38" s="2398"/>
      <c r="EUT38" s="2399"/>
      <c r="EUU38" s="2399"/>
      <c r="EUV38" s="2399"/>
      <c r="EUW38" s="2399"/>
      <c r="EUX38" s="2399"/>
      <c r="EUY38" s="2399"/>
      <c r="EUZ38" s="2399"/>
      <c r="EVA38" s="2399"/>
      <c r="EVB38" s="2399"/>
      <c r="EVC38" s="2399"/>
      <c r="EVD38" s="2399"/>
      <c r="EVE38" s="2399"/>
      <c r="EVF38" s="2399"/>
      <c r="EVG38" s="2399"/>
      <c r="EVH38" s="2399"/>
      <c r="EVI38" s="2399"/>
      <c r="EVJ38" s="2399"/>
      <c r="EVK38" s="2399"/>
      <c r="EVL38" s="2399"/>
      <c r="EVM38" s="2397"/>
      <c r="EVN38" s="2400"/>
      <c r="EVO38" s="2396"/>
      <c r="EVP38" s="2396"/>
      <c r="EVQ38" s="2396"/>
      <c r="EVR38" s="2397"/>
      <c r="EVS38" s="2398"/>
      <c r="EVT38" s="2398"/>
      <c r="EVU38" s="2398"/>
      <c r="EVV38" s="2398"/>
      <c r="EVW38" s="2398"/>
      <c r="EVX38" s="2398"/>
      <c r="EVY38" s="2398"/>
      <c r="EVZ38" s="2398"/>
      <c r="EWA38" s="2398"/>
      <c r="EWB38" s="2398"/>
      <c r="EWC38" s="2398"/>
      <c r="EWD38" s="2398"/>
      <c r="EWE38" s="2398"/>
      <c r="EWF38" s="2398"/>
      <c r="EWG38" s="2398"/>
      <c r="EWH38" s="2398"/>
      <c r="EWI38" s="2398"/>
      <c r="EWJ38" s="2398"/>
      <c r="EWK38" s="2398"/>
      <c r="EWL38" s="2398"/>
      <c r="EWM38" s="2399"/>
      <c r="EWN38" s="2399"/>
      <c r="EWO38" s="2399"/>
      <c r="EWP38" s="2399"/>
      <c r="EWQ38" s="2399"/>
      <c r="EWR38" s="2399"/>
      <c r="EWS38" s="2399"/>
      <c r="EWT38" s="2399"/>
      <c r="EWU38" s="2399"/>
      <c r="EWV38" s="2399"/>
      <c r="EWW38" s="2399"/>
      <c r="EWX38" s="2399"/>
      <c r="EWY38" s="2399"/>
      <c r="EWZ38" s="2399"/>
      <c r="EXA38" s="2399"/>
      <c r="EXB38" s="2399"/>
      <c r="EXC38" s="2399"/>
      <c r="EXD38" s="2399"/>
      <c r="EXE38" s="2399"/>
      <c r="EXF38" s="2397"/>
      <c r="EXG38" s="2400"/>
      <c r="EXH38" s="2396"/>
      <c r="EXI38" s="2396"/>
      <c r="EXJ38" s="2396"/>
      <c r="EXK38" s="2397"/>
      <c r="EXL38" s="2398"/>
      <c r="EXM38" s="2398"/>
      <c r="EXN38" s="2398"/>
      <c r="EXO38" s="2398"/>
      <c r="EXP38" s="2398"/>
      <c r="EXQ38" s="2398"/>
      <c r="EXR38" s="2398"/>
      <c r="EXS38" s="2398"/>
      <c r="EXT38" s="2398"/>
      <c r="EXU38" s="2398"/>
      <c r="EXV38" s="2398"/>
      <c r="EXW38" s="2398"/>
      <c r="EXX38" s="2398"/>
      <c r="EXY38" s="2398"/>
      <c r="EXZ38" s="2398"/>
      <c r="EYA38" s="2398"/>
      <c r="EYB38" s="2398"/>
      <c r="EYC38" s="2398"/>
      <c r="EYD38" s="2398"/>
      <c r="EYE38" s="2398"/>
      <c r="EYF38" s="2399"/>
      <c r="EYG38" s="2399"/>
      <c r="EYH38" s="2399"/>
      <c r="EYI38" s="2399"/>
      <c r="EYJ38" s="2399"/>
      <c r="EYK38" s="2399"/>
      <c r="EYL38" s="2399"/>
      <c r="EYM38" s="2399"/>
      <c r="EYN38" s="2399"/>
      <c r="EYO38" s="2399"/>
      <c r="EYP38" s="2399"/>
      <c r="EYQ38" s="2399"/>
      <c r="EYR38" s="2399"/>
      <c r="EYS38" s="2399"/>
      <c r="EYT38" s="2399"/>
      <c r="EYU38" s="2399"/>
      <c r="EYV38" s="2399"/>
      <c r="EYW38" s="2399"/>
      <c r="EYX38" s="2399"/>
      <c r="EYY38" s="2397"/>
      <c r="EYZ38" s="2400"/>
      <c r="EZA38" s="2396"/>
      <c r="EZB38" s="2396"/>
      <c r="EZC38" s="2396"/>
      <c r="EZD38" s="2397"/>
      <c r="EZE38" s="2398"/>
      <c r="EZF38" s="2398"/>
      <c r="EZG38" s="2398"/>
      <c r="EZH38" s="2398"/>
      <c r="EZI38" s="2398"/>
      <c r="EZJ38" s="2398"/>
      <c r="EZK38" s="2398"/>
      <c r="EZL38" s="2398"/>
      <c r="EZM38" s="2398"/>
      <c r="EZN38" s="2398"/>
      <c r="EZO38" s="2398"/>
      <c r="EZP38" s="2398"/>
      <c r="EZQ38" s="2398"/>
      <c r="EZR38" s="2398"/>
      <c r="EZS38" s="2398"/>
      <c r="EZT38" s="2398"/>
      <c r="EZU38" s="2398"/>
      <c r="EZV38" s="2398"/>
      <c r="EZW38" s="2398"/>
      <c r="EZX38" s="2398"/>
      <c r="EZY38" s="2399"/>
      <c r="EZZ38" s="2399"/>
      <c r="FAA38" s="2399"/>
      <c r="FAB38" s="2399"/>
      <c r="FAC38" s="2399"/>
      <c r="FAD38" s="2399"/>
      <c r="FAE38" s="2399"/>
      <c r="FAF38" s="2399"/>
      <c r="FAG38" s="2399"/>
      <c r="FAH38" s="2399"/>
      <c r="FAI38" s="2399"/>
      <c r="FAJ38" s="2399"/>
      <c r="FAK38" s="2399"/>
      <c r="FAL38" s="2399"/>
      <c r="FAM38" s="2399"/>
      <c r="FAN38" s="2399"/>
      <c r="FAO38" s="2399"/>
      <c r="FAP38" s="2399"/>
      <c r="FAQ38" s="2399"/>
      <c r="FAR38" s="2397"/>
      <c r="FAS38" s="2400"/>
      <c r="FAT38" s="2396"/>
      <c r="FAU38" s="2396"/>
      <c r="FAV38" s="2396"/>
      <c r="FAW38" s="2397"/>
      <c r="FAX38" s="2398"/>
      <c r="FAY38" s="2398"/>
      <c r="FAZ38" s="2398"/>
      <c r="FBA38" s="2398"/>
      <c r="FBB38" s="2398"/>
      <c r="FBC38" s="2398"/>
      <c r="FBD38" s="2398"/>
      <c r="FBE38" s="2398"/>
      <c r="FBF38" s="2398"/>
      <c r="FBG38" s="2398"/>
      <c r="FBH38" s="2398"/>
      <c r="FBI38" s="2398"/>
      <c r="FBJ38" s="2398"/>
      <c r="FBK38" s="2398"/>
      <c r="FBL38" s="2398"/>
      <c r="FBM38" s="2398"/>
      <c r="FBN38" s="2398"/>
      <c r="FBO38" s="2398"/>
      <c r="FBP38" s="2398"/>
      <c r="FBQ38" s="2398"/>
      <c r="FBR38" s="2399"/>
      <c r="FBS38" s="2399"/>
      <c r="FBT38" s="2399"/>
      <c r="FBU38" s="2399"/>
      <c r="FBV38" s="2399"/>
      <c r="FBW38" s="2399"/>
      <c r="FBX38" s="2399"/>
      <c r="FBY38" s="2399"/>
      <c r="FBZ38" s="2399"/>
      <c r="FCA38" s="2399"/>
      <c r="FCB38" s="2399"/>
      <c r="FCC38" s="2399"/>
      <c r="FCD38" s="2399"/>
      <c r="FCE38" s="2399"/>
      <c r="FCF38" s="2399"/>
      <c r="FCG38" s="2399"/>
      <c r="FCH38" s="2399"/>
      <c r="FCI38" s="2399"/>
      <c r="FCJ38" s="2399"/>
      <c r="FCK38" s="2397"/>
      <c r="FCL38" s="2400"/>
      <c r="FCM38" s="2396"/>
      <c r="FCN38" s="2396"/>
      <c r="FCO38" s="2396"/>
      <c r="FCP38" s="2397"/>
      <c r="FCQ38" s="2398"/>
      <c r="FCR38" s="2398"/>
      <c r="FCS38" s="2398"/>
      <c r="FCT38" s="2398"/>
      <c r="FCU38" s="2398"/>
      <c r="FCV38" s="2398"/>
      <c r="FCW38" s="2398"/>
      <c r="FCX38" s="2398"/>
      <c r="FCY38" s="2398"/>
      <c r="FCZ38" s="2398"/>
      <c r="FDA38" s="2398"/>
      <c r="FDB38" s="2398"/>
      <c r="FDC38" s="2398"/>
      <c r="FDD38" s="2398"/>
      <c r="FDE38" s="2398"/>
      <c r="FDF38" s="2398"/>
      <c r="FDG38" s="2398"/>
      <c r="FDH38" s="2398"/>
      <c r="FDI38" s="2398"/>
      <c r="FDJ38" s="2398"/>
      <c r="FDK38" s="2399"/>
      <c r="FDL38" s="2399"/>
      <c r="FDM38" s="2399"/>
      <c r="FDN38" s="2399"/>
      <c r="FDO38" s="2399"/>
      <c r="FDP38" s="2399"/>
      <c r="FDQ38" s="2399"/>
      <c r="FDR38" s="2399"/>
      <c r="FDS38" s="2399"/>
      <c r="FDT38" s="2399"/>
      <c r="FDU38" s="2399"/>
      <c r="FDV38" s="2399"/>
      <c r="FDW38" s="2399"/>
      <c r="FDX38" s="2399"/>
      <c r="FDY38" s="2399"/>
      <c r="FDZ38" s="2399"/>
      <c r="FEA38" s="2399"/>
      <c r="FEB38" s="2399"/>
      <c r="FEC38" s="2399"/>
      <c r="FED38" s="2397"/>
      <c r="FEE38" s="2400"/>
      <c r="FEF38" s="2396"/>
      <c r="FEG38" s="2396"/>
      <c r="FEH38" s="2396"/>
      <c r="FEI38" s="2397"/>
      <c r="FEJ38" s="2398"/>
      <c r="FEK38" s="2398"/>
      <c r="FEL38" s="2398"/>
      <c r="FEM38" s="2398"/>
      <c r="FEN38" s="2398"/>
      <c r="FEO38" s="2398"/>
      <c r="FEP38" s="2398"/>
      <c r="FEQ38" s="2398"/>
      <c r="FER38" s="2398"/>
      <c r="FES38" s="2398"/>
      <c r="FET38" s="2398"/>
      <c r="FEU38" s="2398"/>
      <c r="FEV38" s="2398"/>
      <c r="FEW38" s="2398"/>
      <c r="FEX38" s="2398"/>
      <c r="FEY38" s="2398"/>
      <c r="FEZ38" s="2398"/>
      <c r="FFA38" s="2398"/>
      <c r="FFB38" s="2398"/>
      <c r="FFC38" s="2398"/>
      <c r="FFD38" s="2399"/>
      <c r="FFE38" s="2399"/>
      <c r="FFF38" s="2399"/>
      <c r="FFG38" s="2399"/>
      <c r="FFH38" s="2399"/>
      <c r="FFI38" s="2399"/>
      <c r="FFJ38" s="2399"/>
      <c r="FFK38" s="2399"/>
      <c r="FFL38" s="2399"/>
      <c r="FFM38" s="2399"/>
      <c r="FFN38" s="2399"/>
      <c r="FFO38" s="2399"/>
      <c r="FFP38" s="2399"/>
      <c r="FFQ38" s="2399"/>
      <c r="FFR38" s="2399"/>
      <c r="FFS38" s="2399"/>
      <c r="FFT38" s="2399"/>
      <c r="FFU38" s="2399"/>
      <c r="FFV38" s="2399"/>
      <c r="FFW38" s="2397"/>
      <c r="FFX38" s="2400"/>
      <c r="FFY38" s="2396"/>
      <c r="FFZ38" s="2396"/>
      <c r="FGA38" s="2396"/>
      <c r="FGB38" s="2397"/>
      <c r="FGC38" s="2398"/>
      <c r="FGD38" s="2398"/>
      <c r="FGE38" s="2398"/>
      <c r="FGF38" s="2398"/>
      <c r="FGG38" s="2398"/>
      <c r="FGH38" s="2398"/>
      <c r="FGI38" s="2398"/>
      <c r="FGJ38" s="2398"/>
      <c r="FGK38" s="2398"/>
      <c r="FGL38" s="2398"/>
      <c r="FGM38" s="2398"/>
      <c r="FGN38" s="2398"/>
      <c r="FGO38" s="2398"/>
      <c r="FGP38" s="2398"/>
      <c r="FGQ38" s="2398"/>
      <c r="FGR38" s="2398"/>
      <c r="FGS38" s="2398"/>
      <c r="FGT38" s="2398"/>
      <c r="FGU38" s="2398"/>
      <c r="FGV38" s="2398"/>
      <c r="FGW38" s="2399"/>
      <c r="FGX38" s="2399"/>
      <c r="FGY38" s="2399"/>
      <c r="FGZ38" s="2399"/>
      <c r="FHA38" s="2399"/>
      <c r="FHB38" s="2399"/>
      <c r="FHC38" s="2399"/>
      <c r="FHD38" s="2399"/>
      <c r="FHE38" s="2399"/>
      <c r="FHF38" s="2399"/>
      <c r="FHG38" s="2399"/>
      <c r="FHH38" s="2399"/>
      <c r="FHI38" s="2399"/>
      <c r="FHJ38" s="2399"/>
      <c r="FHK38" s="2399"/>
      <c r="FHL38" s="2399"/>
      <c r="FHM38" s="2399"/>
      <c r="FHN38" s="2399"/>
      <c r="FHO38" s="2399"/>
      <c r="FHP38" s="2397"/>
      <c r="FHQ38" s="2400"/>
      <c r="FHR38" s="2396"/>
      <c r="FHS38" s="2396"/>
      <c r="FHT38" s="2396"/>
      <c r="FHU38" s="2397"/>
      <c r="FHV38" s="2398"/>
      <c r="FHW38" s="2398"/>
      <c r="FHX38" s="2398"/>
      <c r="FHY38" s="2398"/>
      <c r="FHZ38" s="2398"/>
      <c r="FIA38" s="2398"/>
      <c r="FIB38" s="2398"/>
      <c r="FIC38" s="2398"/>
      <c r="FID38" s="2398"/>
      <c r="FIE38" s="2398"/>
      <c r="FIF38" s="2398"/>
      <c r="FIG38" s="2398"/>
      <c r="FIH38" s="2398"/>
      <c r="FII38" s="2398"/>
      <c r="FIJ38" s="2398"/>
      <c r="FIK38" s="2398"/>
      <c r="FIL38" s="2398"/>
      <c r="FIM38" s="2398"/>
      <c r="FIN38" s="2398"/>
      <c r="FIO38" s="2398"/>
      <c r="FIP38" s="2399"/>
      <c r="FIQ38" s="2399"/>
      <c r="FIR38" s="2399"/>
      <c r="FIS38" s="2399"/>
      <c r="FIT38" s="2399"/>
      <c r="FIU38" s="2399"/>
      <c r="FIV38" s="2399"/>
      <c r="FIW38" s="2399"/>
      <c r="FIX38" s="2399"/>
      <c r="FIY38" s="2399"/>
      <c r="FIZ38" s="2399"/>
      <c r="FJA38" s="2399"/>
      <c r="FJB38" s="2399"/>
      <c r="FJC38" s="2399"/>
      <c r="FJD38" s="2399"/>
      <c r="FJE38" s="2399"/>
      <c r="FJF38" s="2399"/>
      <c r="FJG38" s="2399"/>
      <c r="FJH38" s="2399"/>
      <c r="FJI38" s="2397"/>
      <c r="FJJ38" s="2400"/>
      <c r="FJK38" s="2396"/>
      <c r="FJL38" s="2396"/>
      <c r="FJM38" s="2396"/>
      <c r="FJN38" s="2397"/>
      <c r="FJO38" s="2398"/>
      <c r="FJP38" s="2398"/>
      <c r="FJQ38" s="2398"/>
      <c r="FJR38" s="2398"/>
      <c r="FJS38" s="2398"/>
      <c r="FJT38" s="2398"/>
      <c r="FJU38" s="2398"/>
      <c r="FJV38" s="2398"/>
      <c r="FJW38" s="2398"/>
      <c r="FJX38" s="2398"/>
      <c r="FJY38" s="2398"/>
      <c r="FJZ38" s="2398"/>
      <c r="FKA38" s="2398"/>
      <c r="FKB38" s="2398"/>
      <c r="FKC38" s="2398"/>
      <c r="FKD38" s="2398"/>
      <c r="FKE38" s="2398"/>
      <c r="FKF38" s="2398"/>
      <c r="FKG38" s="2398"/>
      <c r="FKH38" s="2398"/>
      <c r="FKI38" s="2399"/>
      <c r="FKJ38" s="2399"/>
      <c r="FKK38" s="2399"/>
      <c r="FKL38" s="2399"/>
      <c r="FKM38" s="2399"/>
      <c r="FKN38" s="2399"/>
      <c r="FKO38" s="2399"/>
      <c r="FKP38" s="2399"/>
      <c r="FKQ38" s="2399"/>
      <c r="FKR38" s="2399"/>
      <c r="FKS38" s="2399"/>
      <c r="FKT38" s="2399"/>
      <c r="FKU38" s="2399"/>
      <c r="FKV38" s="2399"/>
      <c r="FKW38" s="2399"/>
      <c r="FKX38" s="2399"/>
      <c r="FKY38" s="2399"/>
      <c r="FKZ38" s="2399"/>
      <c r="FLA38" s="2399"/>
      <c r="FLB38" s="2397"/>
      <c r="FLC38" s="2400"/>
      <c r="FLD38" s="2396"/>
      <c r="FLE38" s="2396"/>
      <c r="FLF38" s="2396"/>
      <c r="FLG38" s="2397"/>
      <c r="FLH38" s="2398"/>
      <c r="FLI38" s="2398"/>
      <c r="FLJ38" s="2398"/>
      <c r="FLK38" s="2398"/>
      <c r="FLL38" s="2398"/>
      <c r="FLM38" s="2398"/>
      <c r="FLN38" s="2398"/>
      <c r="FLO38" s="2398"/>
      <c r="FLP38" s="2398"/>
      <c r="FLQ38" s="2398"/>
      <c r="FLR38" s="2398"/>
      <c r="FLS38" s="2398"/>
      <c r="FLT38" s="2398"/>
      <c r="FLU38" s="2398"/>
      <c r="FLV38" s="2398"/>
      <c r="FLW38" s="2398"/>
      <c r="FLX38" s="2398"/>
      <c r="FLY38" s="2398"/>
      <c r="FLZ38" s="2398"/>
      <c r="FMA38" s="2398"/>
      <c r="FMB38" s="2399"/>
      <c r="FMC38" s="2399"/>
      <c r="FMD38" s="2399"/>
      <c r="FME38" s="2399"/>
      <c r="FMF38" s="2399"/>
      <c r="FMG38" s="2399"/>
      <c r="FMH38" s="2399"/>
      <c r="FMI38" s="2399"/>
      <c r="FMJ38" s="2399"/>
      <c r="FMK38" s="2399"/>
      <c r="FML38" s="2399"/>
      <c r="FMM38" s="2399"/>
      <c r="FMN38" s="2399"/>
      <c r="FMO38" s="2399"/>
      <c r="FMP38" s="2399"/>
      <c r="FMQ38" s="2399"/>
      <c r="FMR38" s="2399"/>
      <c r="FMS38" s="2399"/>
      <c r="FMT38" s="2399"/>
      <c r="FMU38" s="2397"/>
      <c r="FMV38" s="2400"/>
      <c r="FMW38" s="2396"/>
      <c r="FMX38" s="2396"/>
      <c r="FMY38" s="2396"/>
      <c r="FMZ38" s="2397"/>
      <c r="FNA38" s="2398"/>
      <c r="FNB38" s="2398"/>
      <c r="FNC38" s="2398"/>
      <c r="FND38" s="2398"/>
      <c r="FNE38" s="2398"/>
      <c r="FNF38" s="2398"/>
      <c r="FNG38" s="2398"/>
      <c r="FNH38" s="2398"/>
      <c r="FNI38" s="2398"/>
      <c r="FNJ38" s="2398"/>
      <c r="FNK38" s="2398"/>
      <c r="FNL38" s="2398"/>
      <c r="FNM38" s="2398"/>
      <c r="FNN38" s="2398"/>
      <c r="FNO38" s="2398"/>
      <c r="FNP38" s="2398"/>
      <c r="FNQ38" s="2398"/>
      <c r="FNR38" s="2398"/>
      <c r="FNS38" s="2398"/>
      <c r="FNT38" s="2398"/>
      <c r="FNU38" s="2399"/>
      <c r="FNV38" s="2399"/>
      <c r="FNW38" s="2399"/>
      <c r="FNX38" s="2399"/>
      <c r="FNY38" s="2399"/>
      <c r="FNZ38" s="2399"/>
      <c r="FOA38" s="2399"/>
      <c r="FOB38" s="2399"/>
      <c r="FOC38" s="2399"/>
      <c r="FOD38" s="2399"/>
      <c r="FOE38" s="2399"/>
      <c r="FOF38" s="2399"/>
      <c r="FOG38" s="2399"/>
      <c r="FOH38" s="2399"/>
      <c r="FOI38" s="2399"/>
      <c r="FOJ38" s="2399"/>
      <c r="FOK38" s="2399"/>
      <c r="FOL38" s="2399"/>
      <c r="FOM38" s="2399"/>
      <c r="FON38" s="2397"/>
      <c r="FOO38" s="2400"/>
      <c r="FOP38" s="2396"/>
      <c r="FOQ38" s="2396"/>
      <c r="FOR38" s="2396"/>
      <c r="FOS38" s="2397"/>
      <c r="FOT38" s="2398"/>
      <c r="FOU38" s="2398"/>
      <c r="FOV38" s="2398"/>
      <c r="FOW38" s="2398"/>
      <c r="FOX38" s="2398"/>
      <c r="FOY38" s="2398"/>
      <c r="FOZ38" s="2398"/>
      <c r="FPA38" s="2398"/>
      <c r="FPB38" s="2398"/>
      <c r="FPC38" s="2398"/>
      <c r="FPD38" s="2398"/>
      <c r="FPE38" s="2398"/>
      <c r="FPF38" s="2398"/>
      <c r="FPG38" s="2398"/>
      <c r="FPH38" s="2398"/>
      <c r="FPI38" s="2398"/>
      <c r="FPJ38" s="2398"/>
      <c r="FPK38" s="2398"/>
      <c r="FPL38" s="2398"/>
      <c r="FPM38" s="2398"/>
      <c r="FPN38" s="2399"/>
      <c r="FPO38" s="2399"/>
      <c r="FPP38" s="2399"/>
      <c r="FPQ38" s="2399"/>
      <c r="FPR38" s="2399"/>
      <c r="FPS38" s="2399"/>
      <c r="FPT38" s="2399"/>
      <c r="FPU38" s="2399"/>
      <c r="FPV38" s="2399"/>
      <c r="FPW38" s="2399"/>
      <c r="FPX38" s="2399"/>
      <c r="FPY38" s="2399"/>
      <c r="FPZ38" s="2399"/>
      <c r="FQA38" s="2399"/>
      <c r="FQB38" s="2399"/>
      <c r="FQC38" s="2399"/>
      <c r="FQD38" s="2399"/>
      <c r="FQE38" s="2399"/>
      <c r="FQF38" s="2399"/>
      <c r="FQG38" s="2397"/>
      <c r="FQH38" s="2400"/>
      <c r="FQI38" s="2396"/>
      <c r="FQJ38" s="2396"/>
      <c r="FQK38" s="2396"/>
      <c r="FQL38" s="2397"/>
      <c r="FQM38" s="2398"/>
      <c r="FQN38" s="2398"/>
      <c r="FQO38" s="2398"/>
      <c r="FQP38" s="2398"/>
      <c r="FQQ38" s="2398"/>
      <c r="FQR38" s="2398"/>
      <c r="FQS38" s="2398"/>
      <c r="FQT38" s="2398"/>
      <c r="FQU38" s="2398"/>
      <c r="FQV38" s="2398"/>
      <c r="FQW38" s="2398"/>
      <c r="FQX38" s="2398"/>
      <c r="FQY38" s="2398"/>
      <c r="FQZ38" s="2398"/>
      <c r="FRA38" s="2398"/>
      <c r="FRB38" s="2398"/>
      <c r="FRC38" s="2398"/>
      <c r="FRD38" s="2398"/>
      <c r="FRE38" s="2398"/>
      <c r="FRF38" s="2398"/>
      <c r="FRG38" s="2399"/>
      <c r="FRH38" s="2399"/>
      <c r="FRI38" s="2399"/>
      <c r="FRJ38" s="2399"/>
      <c r="FRK38" s="2399"/>
      <c r="FRL38" s="2399"/>
      <c r="FRM38" s="2399"/>
      <c r="FRN38" s="2399"/>
      <c r="FRO38" s="2399"/>
      <c r="FRP38" s="2399"/>
      <c r="FRQ38" s="2399"/>
      <c r="FRR38" s="2399"/>
      <c r="FRS38" s="2399"/>
      <c r="FRT38" s="2399"/>
      <c r="FRU38" s="2399"/>
      <c r="FRV38" s="2399"/>
      <c r="FRW38" s="2399"/>
      <c r="FRX38" s="2399"/>
      <c r="FRY38" s="2399"/>
      <c r="FRZ38" s="2397"/>
      <c r="FSA38" s="2400"/>
      <c r="FSB38" s="2396"/>
      <c r="FSC38" s="2396"/>
      <c r="FSD38" s="2396"/>
      <c r="FSE38" s="2397"/>
      <c r="FSF38" s="2398"/>
      <c r="FSG38" s="2398"/>
      <c r="FSH38" s="2398"/>
      <c r="FSI38" s="2398"/>
      <c r="FSJ38" s="2398"/>
      <c r="FSK38" s="2398"/>
      <c r="FSL38" s="2398"/>
      <c r="FSM38" s="2398"/>
      <c r="FSN38" s="2398"/>
      <c r="FSO38" s="2398"/>
      <c r="FSP38" s="2398"/>
      <c r="FSQ38" s="2398"/>
      <c r="FSR38" s="2398"/>
      <c r="FSS38" s="2398"/>
      <c r="FST38" s="2398"/>
      <c r="FSU38" s="2398"/>
      <c r="FSV38" s="2398"/>
      <c r="FSW38" s="2398"/>
      <c r="FSX38" s="2398"/>
      <c r="FSY38" s="2398"/>
      <c r="FSZ38" s="2399"/>
      <c r="FTA38" s="2399"/>
      <c r="FTB38" s="2399"/>
      <c r="FTC38" s="2399"/>
      <c r="FTD38" s="2399"/>
      <c r="FTE38" s="2399"/>
      <c r="FTF38" s="2399"/>
      <c r="FTG38" s="2399"/>
      <c r="FTH38" s="2399"/>
      <c r="FTI38" s="2399"/>
      <c r="FTJ38" s="2399"/>
      <c r="FTK38" s="2399"/>
      <c r="FTL38" s="2399"/>
      <c r="FTM38" s="2399"/>
      <c r="FTN38" s="2399"/>
      <c r="FTO38" s="2399"/>
      <c r="FTP38" s="2399"/>
      <c r="FTQ38" s="2399"/>
      <c r="FTR38" s="2399"/>
      <c r="FTS38" s="2397"/>
      <c r="FTT38" s="2400"/>
      <c r="FTU38" s="2396"/>
      <c r="FTV38" s="2396"/>
      <c r="FTW38" s="2396"/>
      <c r="FTX38" s="2397"/>
      <c r="FTY38" s="2398"/>
      <c r="FTZ38" s="2398"/>
      <c r="FUA38" s="2398"/>
      <c r="FUB38" s="2398"/>
      <c r="FUC38" s="2398"/>
      <c r="FUD38" s="2398"/>
      <c r="FUE38" s="2398"/>
      <c r="FUF38" s="2398"/>
      <c r="FUG38" s="2398"/>
      <c r="FUH38" s="2398"/>
      <c r="FUI38" s="2398"/>
      <c r="FUJ38" s="2398"/>
      <c r="FUK38" s="2398"/>
      <c r="FUL38" s="2398"/>
      <c r="FUM38" s="2398"/>
      <c r="FUN38" s="2398"/>
      <c r="FUO38" s="2398"/>
      <c r="FUP38" s="2398"/>
      <c r="FUQ38" s="2398"/>
      <c r="FUR38" s="2398"/>
      <c r="FUS38" s="2399"/>
      <c r="FUT38" s="2399"/>
      <c r="FUU38" s="2399"/>
      <c r="FUV38" s="2399"/>
      <c r="FUW38" s="2399"/>
      <c r="FUX38" s="2399"/>
      <c r="FUY38" s="2399"/>
      <c r="FUZ38" s="2399"/>
      <c r="FVA38" s="2399"/>
      <c r="FVB38" s="2399"/>
      <c r="FVC38" s="2399"/>
      <c r="FVD38" s="2399"/>
      <c r="FVE38" s="2399"/>
      <c r="FVF38" s="2399"/>
      <c r="FVG38" s="2399"/>
      <c r="FVH38" s="2399"/>
      <c r="FVI38" s="2399"/>
      <c r="FVJ38" s="2399"/>
      <c r="FVK38" s="2399"/>
      <c r="FVL38" s="2397"/>
      <c r="FVM38" s="2400"/>
      <c r="FVN38" s="2396"/>
      <c r="FVO38" s="2396"/>
      <c r="FVP38" s="2396"/>
      <c r="FVQ38" s="2397"/>
      <c r="FVR38" s="2398"/>
      <c r="FVS38" s="2398"/>
      <c r="FVT38" s="2398"/>
      <c r="FVU38" s="2398"/>
      <c r="FVV38" s="2398"/>
      <c r="FVW38" s="2398"/>
      <c r="FVX38" s="2398"/>
      <c r="FVY38" s="2398"/>
      <c r="FVZ38" s="2398"/>
      <c r="FWA38" s="2398"/>
      <c r="FWB38" s="2398"/>
      <c r="FWC38" s="2398"/>
      <c r="FWD38" s="2398"/>
      <c r="FWE38" s="2398"/>
      <c r="FWF38" s="2398"/>
      <c r="FWG38" s="2398"/>
      <c r="FWH38" s="2398"/>
      <c r="FWI38" s="2398"/>
      <c r="FWJ38" s="2398"/>
      <c r="FWK38" s="2398"/>
      <c r="FWL38" s="2399"/>
      <c r="FWM38" s="2399"/>
      <c r="FWN38" s="2399"/>
      <c r="FWO38" s="2399"/>
      <c r="FWP38" s="2399"/>
      <c r="FWQ38" s="2399"/>
      <c r="FWR38" s="2399"/>
      <c r="FWS38" s="2399"/>
      <c r="FWT38" s="2399"/>
      <c r="FWU38" s="2399"/>
      <c r="FWV38" s="2399"/>
      <c r="FWW38" s="2399"/>
      <c r="FWX38" s="2399"/>
      <c r="FWY38" s="2399"/>
      <c r="FWZ38" s="2399"/>
      <c r="FXA38" s="2399"/>
      <c r="FXB38" s="2399"/>
      <c r="FXC38" s="2399"/>
      <c r="FXD38" s="2399"/>
      <c r="FXE38" s="2397"/>
      <c r="FXF38" s="2400"/>
      <c r="FXG38" s="2396"/>
      <c r="FXH38" s="2396"/>
      <c r="FXI38" s="2396"/>
      <c r="FXJ38" s="2397"/>
      <c r="FXK38" s="2398"/>
      <c r="FXL38" s="2398"/>
      <c r="FXM38" s="2398"/>
      <c r="FXN38" s="2398"/>
      <c r="FXO38" s="2398"/>
      <c r="FXP38" s="2398"/>
      <c r="FXQ38" s="2398"/>
      <c r="FXR38" s="2398"/>
      <c r="FXS38" s="2398"/>
      <c r="FXT38" s="2398"/>
      <c r="FXU38" s="2398"/>
      <c r="FXV38" s="2398"/>
      <c r="FXW38" s="2398"/>
      <c r="FXX38" s="2398"/>
      <c r="FXY38" s="2398"/>
      <c r="FXZ38" s="2398"/>
      <c r="FYA38" s="2398"/>
      <c r="FYB38" s="2398"/>
      <c r="FYC38" s="2398"/>
      <c r="FYD38" s="2398"/>
      <c r="FYE38" s="2399"/>
      <c r="FYF38" s="2399"/>
      <c r="FYG38" s="2399"/>
      <c r="FYH38" s="2399"/>
      <c r="FYI38" s="2399"/>
      <c r="FYJ38" s="2399"/>
      <c r="FYK38" s="2399"/>
      <c r="FYL38" s="2399"/>
      <c r="FYM38" s="2399"/>
      <c r="FYN38" s="2399"/>
      <c r="FYO38" s="2399"/>
      <c r="FYP38" s="2399"/>
      <c r="FYQ38" s="2399"/>
      <c r="FYR38" s="2399"/>
      <c r="FYS38" s="2399"/>
      <c r="FYT38" s="2399"/>
      <c r="FYU38" s="2399"/>
      <c r="FYV38" s="2399"/>
      <c r="FYW38" s="2399"/>
      <c r="FYX38" s="2397"/>
      <c r="FYY38" s="2400"/>
      <c r="FYZ38" s="2396"/>
      <c r="FZA38" s="2396"/>
      <c r="FZB38" s="2396"/>
      <c r="FZC38" s="2397"/>
      <c r="FZD38" s="2398"/>
      <c r="FZE38" s="2398"/>
      <c r="FZF38" s="2398"/>
      <c r="FZG38" s="2398"/>
      <c r="FZH38" s="2398"/>
      <c r="FZI38" s="2398"/>
      <c r="FZJ38" s="2398"/>
      <c r="FZK38" s="2398"/>
      <c r="FZL38" s="2398"/>
      <c r="FZM38" s="2398"/>
      <c r="FZN38" s="2398"/>
      <c r="FZO38" s="2398"/>
      <c r="FZP38" s="2398"/>
      <c r="FZQ38" s="2398"/>
      <c r="FZR38" s="2398"/>
      <c r="FZS38" s="2398"/>
      <c r="FZT38" s="2398"/>
      <c r="FZU38" s="2398"/>
      <c r="FZV38" s="2398"/>
      <c r="FZW38" s="2398"/>
      <c r="FZX38" s="2399"/>
      <c r="FZY38" s="2399"/>
      <c r="FZZ38" s="2399"/>
      <c r="GAA38" s="2399"/>
      <c r="GAB38" s="2399"/>
      <c r="GAC38" s="2399"/>
      <c r="GAD38" s="2399"/>
      <c r="GAE38" s="2399"/>
      <c r="GAF38" s="2399"/>
      <c r="GAG38" s="2399"/>
      <c r="GAH38" s="2399"/>
      <c r="GAI38" s="2399"/>
      <c r="GAJ38" s="2399"/>
      <c r="GAK38" s="2399"/>
      <c r="GAL38" s="2399"/>
      <c r="GAM38" s="2399"/>
      <c r="GAN38" s="2399"/>
      <c r="GAO38" s="2399"/>
      <c r="GAP38" s="2399"/>
      <c r="GAQ38" s="2397"/>
      <c r="GAR38" s="2400"/>
      <c r="GAS38" s="2396"/>
      <c r="GAT38" s="2396"/>
      <c r="GAU38" s="2396"/>
      <c r="GAV38" s="2397"/>
      <c r="GAW38" s="2398"/>
      <c r="GAX38" s="2398"/>
      <c r="GAY38" s="2398"/>
      <c r="GAZ38" s="2398"/>
      <c r="GBA38" s="2398"/>
      <c r="GBB38" s="2398"/>
      <c r="GBC38" s="2398"/>
      <c r="GBD38" s="2398"/>
      <c r="GBE38" s="2398"/>
      <c r="GBF38" s="2398"/>
      <c r="GBG38" s="2398"/>
      <c r="GBH38" s="2398"/>
      <c r="GBI38" s="2398"/>
      <c r="GBJ38" s="2398"/>
      <c r="GBK38" s="2398"/>
      <c r="GBL38" s="2398"/>
      <c r="GBM38" s="2398"/>
      <c r="GBN38" s="2398"/>
      <c r="GBO38" s="2398"/>
      <c r="GBP38" s="2398"/>
      <c r="GBQ38" s="2399"/>
      <c r="GBR38" s="2399"/>
      <c r="GBS38" s="2399"/>
      <c r="GBT38" s="2399"/>
      <c r="GBU38" s="2399"/>
      <c r="GBV38" s="2399"/>
      <c r="GBW38" s="2399"/>
      <c r="GBX38" s="2399"/>
      <c r="GBY38" s="2399"/>
      <c r="GBZ38" s="2399"/>
      <c r="GCA38" s="2399"/>
      <c r="GCB38" s="2399"/>
      <c r="GCC38" s="2399"/>
      <c r="GCD38" s="2399"/>
      <c r="GCE38" s="2399"/>
      <c r="GCF38" s="2399"/>
      <c r="GCG38" s="2399"/>
      <c r="GCH38" s="2399"/>
      <c r="GCI38" s="2399"/>
      <c r="GCJ38" s="2397"/>
      <c r="GCK38" s="2400"/>
      <c r="GCL38" s="2396"/>
      <c r="GCM38" s="2396"/>
      <c r="GCN38" s="2396"/>
      <c r="GCO38" s="2397"/>
      <c r="GCP38" s="2398"/>
      <c r="GCQ38" s="2398"/>
      <c r="GCR38" s="2398"/>
      <c r="GCS38" s="2398"/>
      <c r="GCT38" s="2398"/>
      <c r="GCU38" s="2398"/>
      <c r="GCV38" s="2398"/>
      <c r="GCW38" s="2398"/>
      <c r="GCX38" s="2398"/>
      <c r="GCY38" s="2398"/>
      <c r="GCZ38" s="2398"/>
      <c r="GDA38" s="2398"/>
      <c r="GDB38" s="2398"/>
      <c r="GDC38" s="2398"/>
      <c r="GDD38" s="2398"/>
      <c r="GDE38" s="2398"/>
      <c r="GDF38" s="2398"/>
      <c r="GDG38" s="2398"/>
      <c r="GDH38" s="2398"/>
      <c r="GDI38" s="2398"/>
      <c r="GDJ38" s="2399"/>
      <c r="GDK38" s="2399"/>
      <c r="GDL38" s="2399"/>
      <c r="GDM38" s="2399"/>
      <c r="GDN38" s="2399"/>
      <c r="GDO38" s="2399"/>
      <c r="GDP38" s="2399"/>
      <c r="GDQ38" s="2399"/>
      <c r="GDR38" s="2399"/>
      <c r="GDS38" s="2399"/>
      <c r="GDT38" s="2399"/>
      <c r="GDU38" s="2399"/>
      <c r="GDV38" s="2399"/>
      <c r="GDW38" s="2399"/>
      <c r="GDX38" s="2399"/>
      <c r="GDY38" s="2399"/>
      <c r="GDZ38" s="2399"/>
      <c r="GEA38" s="2399"/>
      <c r="GEB38" s="2399"/>
      <c r="GEC38" s="2397"/>
      <c r="GED38" s="2400"/>
      <c r="GEE38" s="2396"/>
      <c r="GEF38" s="2396"/>
      <c r="GEG38" s="2396"/>
      <c r="GEH38" s="2397"/>
      <c r="GEI38" s="2398"/>
      <c r="GEJ38" s="2398"/>
      <c r="GEK38" s="2398"/>
      <c r="GEL38" s="2398"/>
      <c r="GEM38" s="2398"/>
      <c r="GEN38" s="2398"/>
      <c r="GEO38" s="2398"/>
      <c r="GEP38" s="2398"/>
      <c r="GEQ38" s="2398"/>
      <c r="GER38" s="2398"/>
      <c r="GES38" s="2398"/>
      <c r="GET38" s="2398"/>
      <c r="GEU38" s="2398"/>
      <c r="GEV38" s="2398"/>
      <c r="GEW38" s="2398"/>
      <c r="GEX38" s="2398"/>
      <c r="GEY38" s="2398"/>
      <c r="GEZ38" s="2398"/>
      <c r="GFA38" s="2398"/>
      <c r="GFB38" s="2398"/>
      <c r="GFC38" s="2399"/>
      <c r="GFD38" s="2399"/>
      <c r="GFE38" s="2399"/>
      <c r="GFF38" s="2399"/>
      <c r="GFG38" s="2399"/>
      <c r="GFH38" s="2399"/>
      <c r="GFI38" s="2399"/>
      <c r="GFJ38" s="2399"/>
      <c r="GFK38" s="2399"/>
      <c r="GFL38" s="2399"/>
      <c r="GFM38" s="2399"/>
      <c r="GFN38" s="2399"/>
      <c r="GFO38" s="2399"/>
      <c r="GFP38" s="2399"/>
      <c r="GFQ38" s="2399"/>
      <c r="GFR38" s="2399"/>
      <c r="GFS38" s="2399"/>
      <c r="GFT38" s="2399"/>
      <c r="GFU38" s="2399"/>
      <c r="GFV38" s="2397"/>
      <c r="GFW38" s="2400"/>
      <c r="GFX38" s="2396"/>
      <c r="GFY38" s="2396"/>
      <c r="GFZ38" s="2396"/>
      <c r="GGA38" s="2397"/>
      <c r="GGB38" s="2398"/>
      <c r="GGC38" s="2398"/>
      <c r="GGD38" s="2398"/>
      <c r="GGE38" s="2398"/>
      <c r="GGF38" s="2398"/>
      <c r="GGG38" s="2398"/>
      <c r="GGH38" s="2398"/>
      <c r="GGI38" s="2398"/>
      <c r="GGJ38" s="2398"/>
      <c r="GGK38" s="2398"/>
      <c r="GGL38" s="2398"/>
      <c r="GGM38" s="2398"/>
      <c r="GGN38" s="2398"/>
      <c r="GGO38" s="2398"/>
      <c r="GGP38" s="2398"/>
      <c r="GGQ38" s="2398"/>
      <c r="GGR38" s="2398"/>
      <c r="GGS38" s="2398"/>
      <c r="GGT38" s="2398"/>
      <c r="GGU38" s="2398"/>
      <c r="GGV38" s="2399"/>
      <c r="GGW38" s="2399"/>
      <c r="GGX38" s="2399"/>
      <c r="GGY38" s="2399"/>
      <c r="GGZ38" s="2399"/>
      <c r="GHA38" s="2399"/>
      <c r="GHB38" s="2399"/>
      <c r="GHC38" s="2399"/>
      <c r="GHD38" s="2399"/>
      <c r="GHE38" s="2399"/>
      <c r="GHF38" s="2399"/>
      <c r="GHG38" s="2399"/>
      <c r="GHH38" s="2399"/>
      <c r="GHI38" s="2399"/>
      <c r="GHJ38" s="2399"/>
      <c r="GHK38" s="2399"/>
      <c r="GHL38" s="2399"/>
      <c r="GHM38" s="2399"/>
      <c r="GHN38" s="2399"/>
      <c r="GHO38" s="2397"/>
      <c r="GHP38" s="2400"/>
      <c r="GHQ38" s="2396"/>
      <c r="GHR38" s="2396"/>
      <c r="GHS38" s="2396"/>
      <c r="GHT38" s="2397"/>
      <c r="GHU38" s="2398"/>
      <c r="GHV38" s="2398"/>
      <c r="GHW38" s="2398"/>
      <c r="GHX38" s="2398"/>
      <c r="GHY38" s="2398"/>
      <c r="GHZ38" s="2398"/>
      <c r="GIA38" s="2398"/>
      <c r="GIB38" s="2398"/>
      <c r="GIC38" s="2398"/>
      <c r="GID38" s="2398"/>
      <c r="GIE38" s="2398"/>
      <c r="GIF38" s="2398"/>
      <c r="GIG38" s="2398"/>
      <c r="GIH38" s="2398"/>
      <c r="GII38" s="2398"/>
      <c r="GIJ38" s="2398"/>
      <c r="GIK38" s="2398"/>
      <c r="GIL38" s="2398"/>
      <c r="GIM38" s="2398"/>
      <c r="GIN38" s="2398"/>
      <c r="GIO38" s="2399"/>
      <c r="GIP38" s="2399"/>
      <c r="GIQ38" s="2399"/>
      <c r="GIR38" s="2399"/>
      <c r="GIS38" s="2399"/>
      <c r="GIT38" s="2399"/>
      <c r="GIU38" s="2399"/>
      <c r="GIV38" s="2399"/>
      <c r="GIW38" s="2399"/>
      <c r="GIX38" s="2399"/>
      <c r="GIY38" s="2399"/>
      <c r="GIZ38" s="2399"/>
      <c r="GJA38" s="2399"/>
      <c r="GJB38" s="2399"/>
      <c r="GJC38" s="2399"/>
      <c r="GJD38" s="2399"/>
      <c r="GJE38" s="2399"/>
      <c r="GJF38" s="2399"/>
      <c r="GJG38" s="2399"/>
      <c r="GJH38" s="2397"/>
      <c r="GJI38" s="2400"/>
      <c r="GJJ38" s="2396"/>
      <c r="GJK38" s="2396"/>
      <c r="GJL38" s="2396"/>
      <c r="GJM38" s="2397"/>
      <c r="GJN38" s="2398"/>
      <c r="GJO38" s="2398"/>
      <c r="GJP38" s="2398"/>
      <c r="GJQ38" s="2398"/>
      <c r="GJR38" s="2398"/>
      <c r="GJS38" s="2398"/>
      <c r="GJT38" s="2398"/>
      <c r="GJU38" s="2398"/>
      <c r="GJV38" s="2398"/>
      <c r="GJW38" s="2398"/>
      <c r="GJX38" s="2398"/>
      <c r="GJY38" s="2398"/>
      <c r="GJZ38" s="2398"/>
      <c r="GKA38" s="2398"/>
      <c r="GKB38" s="2398"/>
      <c r="GKC38" s="2398"/>
      <c r="GKD38" s="2398"/>
      <c r="GKE38" s="2398"/>
      <c r="GKF38" s="2398"/>
      <c r="GKG38" s="2398"/>
      <c r="GKH38" s="2399"/>
      <c r="GKI38" s="2399"/>
      <c r="GKJ38" s="2399"/>
      <c r="GKK38" s="2399"/>
      <c r="GKL38" s="2399"/>
      <c r="GKM38" s="2399"/>
      <c r="GKN38" s="2399"/>
      <c r="GKO38" s="2399"/>
      <c r="GKP38" s="2399"/>
      <c r="GKQ38" s="2399"/>
      <c r="GKR38" s="2399"/>
      <c r="GKS38" s="2399"/>
      <c r="GKT38" s="2399"/>
      <c r="GKU38" s="2399"/>
      <c r="GKV38" s="2399"/>
      <c r="GKW38" s="2399"/>
      <c r="GKX38" s="2399"/>
      <c r="GKY38" s="2399"/>
      <c r="GKZ38" s="2399"/>
      <c r="GLA38" s="2397"/>
      <c r="GLB38" s="2400"/>
      <c r="GLC38" s="2396"/>
      <c r="GLD38" s="2396"/>
      <c r="GLE38" s="2396"/>
      <c r="GLF38" s="2397"/>
      <c r="GLG38" s="2398"/>
      <c r="GLH38" s="2398"/>
      <c r="GLI38" s="2398"/>
      <c r="GLJ38" s="2398"/>
      <c r="GLK38" s="2398"/>
      <c r="GLL38" s="2398"/>
      <c r="GLM38" s="2398"/>
      <c r="GLN38" s="2398"/>
      <c r="GLO38" s="2398"/>
      <c r="GLP38" s="2398"/>
      <c r="GLQ38" s="2398"/>
      <c r="GLR38" s="2398"/>
      <c r="GLS38" s="2398"/>
      <c r="GLT38" s="2398"/>
      <c r="GLU38" s="2398"/>
      <c r="GLV38" s="2398"/>
      <c r="GLW38" s="2398"/>
      <c r="GLX38" s="2398"/>
      <c r="GLY38" s="2398"/>
      <c r="GLZ38" s="2398"/>
      <c r="GMA38" s="2399"/>
      <c r="GMB38" s="2399"/>
      <c r="GMC38" s="2399"/>
      <c r="GMD38" s="2399"/>
      <c r="GME38" s="2399"/>
      <c r="GMF38" s="2399"/>
      <c r="GMG38" s="2399"/>
      <c r="GMH38" s="2399"/>
      <c r="GMI38" s="2399"/>
      <c r="GMJ38" s="2399"/>
      <c r="GMK38" s="2399"/>
      <c r="GML38" s="2399"/>
      <c r="GMM38" s="2399"/>
      <c r="GMN38" s="2399"/>
      <c r="GMO38" s="2399"/>
      <c r="GMP38" s="2399"/>
      <c r="GMQ38" s="2399"/>
      <c r="GMR38" s="2399"/>
      <c r="GMS38" s="2399"/>
      <c r="GMT38" s="2397"/>
      <c r="GMU38" s="2400"/>
      <c r="GMV38" s="2396"/>
      <c r="GMW38" s="2396"/>
      <c r="GMX38" s="2396"/>
      <c r="GMY38" s="2397"/>
      <c r="GMZ38" s="2398"/>
      <c r="GNA38" s="2398"/>
      <c r="GNB38" s="2398"/>
      <c r="GNC38" s="2398"/>
      <c r="GND38" s="2398"/>
      <c r="GNE38" s="2398"/>
      <c r="GNF38" s="2398"/>
      <c r="GNG38" s="2398"/>
      <c r="GNH38" s="2398"/>
      <c r="GNI38" s="2398"/>
      <c r="GNJ38" s="2398"/>
      <c r="GNK38" s="2398"/>
      <c r="GNL38" s="2398"/>
      <c r="GNM38" s="2398"/>
      <c r="GNN38" s="2398"/>
      <c r="GNO38" s="2398"/>
      <c r="GNP38" s="2398"/>
      <c r="GNQ38" s="2398"/>
      <c r="GNR38" s="2398"/>
      <c r="GNS38" s="2398"/>
      <c r="GNT38" s="2399"/>
      <c r="GNU38" s="2399"/>
      <c r="GNV38" s="2399"/>
      <c r="GNW38" s="2399"/>
      <c r="GNX38" s="2399"/>
      <c r="GNY38" s="2399"/>
      <c r="GNZ38" s="2399"/>
      <c r="GOA38" s="2399"/>
      <c r="GOB38" s="2399"/>
      <c r="GOC38" s="2399"/>
      <c r="GOD38" s="2399"/>
      <c r="GOE38" s="2399"/>
      <c r="GOF38" s="2399"/>
      <c r="GOG38" s="2399"/>
      <c r="GOH38" s="2399"/>
      <c r="GOI38" s="2399"/>
      <c r="GOJ38" s="2399"/>
      <c r="GOK38" s="2399"/>
      <c r="GOL38" s="2399"/>
      <c r="GOM38" s="2397"/>
      <c r="GON38" s="2400"/>
      <c r="GOO38" s="2396"/>
      <c r="GOP38" s="2396"/>
      <c r="GOQ38" s="2396"/>
      <c r="GOR38" s="2397"/>
      <c r="GOS38" s="2398"/>
      <c r="GOT38" s="2398"/>
      <c r="GOU38" s="2398"/>
      <c r="GOV38" s="2398"/>
      <c r="GOW38" s="2398"/>
      <c r="GOX38" s="2398"/>
      <c r="GOY38" s="2398"/>
      <c r="GOZ38" s="2398"/>
      <c r="GPA38" s="2398"/>
      <c r="GPB38" s="2398"/>
      <c r="GPC38" s="2398"/>
      <c r="GPD38" s="2398"/>
      <c r="GPE38" s="2398"/>
      <c r="GPF38" s="2398"/>
      <c r="GPG38" s="2398"/>
      <c r="GPH38" s="2398"/>
      <c r="GPI38" s="2398"/>
      <c r="GPJ38" s="2398"/>
      <c r="GPK38" s="2398"/>
      <c r="GPL38" s="2398"/>
      <c r="GPM38" s="2399"/>
      <c r="GPN38" s="2399"/>
      <c r="GPO38" s="2399"/>
      <c r="GPP38" s="2399"/>
      <c r="GPQ38" s="2399"/>
      <c r="GPR38" s="2399"/>
      <c r="GPS38" s="2399"/>
      <c r="GPT38" s="2399"/>
      <c r="GPU38" s="2399"/>
      <c r="GPV38" s="2399"/>
      <c r="GPW38" s="2399"/>
      <c r="GPX38" s="2399"/>
      <c r="GPY38" s="2399"/>
      <c r="GPZ38" s="2399"/>
      <c r="GQA38" s="2399"/>
      <c r="GQB38" s="2399"/>
      <c r="GQC38" s="2399"/>
      <c r="GQD38" s="2399"/>
      <c r="GQE38" s="2399"/>
      <c r="GQF38" s="2397"/>
      <c r="GQG38" s="2400"/>
      <c r="GQH38" s="2396"/>
      <c r="GQI38" s="2396"/>
      <c r="GQJ38" s="2396"/>
      <c r="GQK38" s="2397"/>
      <c r="GQL38" s="2398"/>
      <c r="GQM38" s="2398"/>
      <c r="GQN38" s="2398"/>
      <c r="GQO38" s="2398"/>
      <c r="GQP38" s="2398"/>
      <c r="GQQ38" s="2398"/>
      <c r="GQR38" s="2398"/>
      <c r="GQS38" s="2398"/>
      <c r="GQT38" s="2398"/>
      <c r="GQU38" s="2398"/>
      <c r="GQV38" s="2398"/>
      <c r="GQW38" s="2398"/>
      <c r="GQX38" s="2398"/>
      <c r="GQY38" s="2398"/>
      <c r="GQZ38" s="2398"/>
      <c r="GRA38" s="2398"/>
      <c r="GRB38" s="2398"/>
      <c r="GRC38" s="2398"/>
      <c r="GRD38" s="2398"/>
      <c r="GRE38" s="2398"/>
      <c r="GRF38" s="2399"/>
      <c r="GRG38" s="2399"/>
      <c r="GRH38" s="2399"/>
      <c r="GRI38" s="2399"/>
      <c r="GRJ38" s="2399"/>
      <c r="GRK38" s="2399"/>
      <c r="GRL38" s="2399"/>
      <c r="GRM38" s="2399"/>
      <c r="GRN38" s="2399"/>
      <c r="GRO38" s="2399"/>
      <c r="GRP38" s="2399"/>
      <c r="GRQ38" s="2399"/>
      <c r="GRR38" s="2399"/>
      <c r="GRS38" s="2399"/>
      <c r="GRT38" s="2399"/>
      <c r="GRU38" s="2399"/>
      <c r="GRV38" s="2399"/>
      <c r="GRW38" s="2399"/>
      <c r="GRX38" s="2399"/>
      <c r="GRY38" s="2397"/>
      <c r="GRZ38" s="2400"/>
      <c r="GSA38" s="2396"/>
      <c r="GSB38" s="2396"/>
      <c r="GSC38" s="2396"/>
      <c r="GSD38" s="2397"/>
      <c r="GSE38" s="2398"/>
      <c r="GSF38" s="2398"/>
      <c r="GSG38" s="2398"/>
      <c r="GSH38" s="2398"/>
      <c r="GSI38" s="2398"/>
      <c r="GSJ38" s="2398"/>
      <c r="GSK38" s="2398"/>
      <c r="GSL38" s="2398"/>
      <c r="GSM38" s="2398"/>
      <c r="GSN38" s="2398"/>
      <c r="GSO38" s="2398"/>
      <c r="GSP38" s="2398"/>
      <c r="GSQ38" s="2398"/>
      <c r="GSR38" s="2398"/>
      <c r="GSS38" s="2398"/>
      <c r="GST38" s="2398"/>
      <c r="GSU38" s="2398"/>
      <c r="GSV38" s="2398"/>
      <c r="GSW38" s="2398"/>
      <c r="GSX38" s="2398"/>
      <c r="GSY38" s="2399"/>
      <c r="GSZ38" s="2399"/>
      <c r="GTA38" s="2399"/>
      <c r="GTB38" s="2399"/>
      <c r="GTC38" s="2399"/>
      <c r="GTD38" s="2399"/>
      <c r="GTE38" s="2399"/>
      <c r="GTF38" s="2399"/>
      <c r="GTG38" s="2399"/>
      <c r="GTH38" s="2399"/>
      <c r="GTI38" s="2399"/>
      <c r="GTJ38" s="2399"/>
      <c r="GTK38" s="2399"/>
      <c r="GTL38" s="2399"/>
      <c r="GTM38" s="2399"/>
      <c r="GTN38" s="2399"/>
      <c r="GTO38" s="2399"/>
      <c r="GTP38" s="2399"/>
      <c r="GTQ38" s="2399"/>
      <c r="GTR38" s="2397"/>
      <c r="GTS38" s="2400"/>
      <c r="GTT38" s="2396"/>
      <c r="GTU38" s="2396"/>
      <c r="GTV38" s="2396"/>
      <c r="GTW38" s="2397"/>
      <c r="GTX38" s="2398"/>
      <c r="GTY38" s="2398"/>
      <c r="GTZ38" s="2398"/>
      <c r="GUA38" s="2398"/>
      <c r="GUB38" s="2398"/>
      <c r="GUC38" s="2398"/>
      <c r="GUD38" s="2398"/>
      <c r="GUE38" s="2398"/>
      <c r="GUF38" s="2398"/>
      <c r="GUG38" s="2398"/>
      <c r="GUH38" s="2398"/>
      <c r="GUI38" s="2398"/>
      <c r="GUJ38" s="2398"/>
      <c r="GUK38" s="2398"/>
      <c r="GUL38" s="2398"/>
      <c r="GUM38" s="2398"/>
      <c r="GUN38" s="2398"/>
      <c r="GUO38" s="2398"/>
      <c r="GUP38" s="2398"/>
      <c r="GUQ38" s="2398"/>
      <c r="GUR38" s="2399"/>
      <c r="GUS38" s="2399"/>
      <c r="GUT38" s="2399"/>
      <c r="GUU38" s="2399"/>
      <c r="GUV38" s="2399"/>
      <c r="GUW38" s="2399"/>
      <c r="GUX38" s="2399"/>
      <c r="GUY38" s="2399"/>
      <c r="GUZ38" s="2399"/>
      <c r="GVA38" s="2399"/>
      <c r="GVB38" s="2399"/>
      <c r="GVC38" s="2399"/>
      <c r="GVD38" s="2399"/>
      <c r="GVE38" s="2399"/>
      <c r="GVF38" s="2399"/>
      <c r="GVG38" s="2399"/>
      <c r="GVH38" s="2399"/>
      <c r="GVI38" s="2399"/>
      <c r="GVJ38" s="2399"/>
      <c r="GVK38" s="2397"/>
      <c r="GVL38" s="2400"/>
      <c r="GVM38" s="2396"/>
      <c r="GVN38" s="2396"/>
      <c r="GVO38" s="2396"/>
      <c r="GVP38" s="2397"/>
      <c r="GVQ38" s="2398"/>
      <c r="GVR38" s="2398"/>
      <c r="GVS38" s="2398"/>
      <c r="GVT38" s="2398"/>
      <c r="GVU38" s="2398"/>
      <c r="GVV38" s="2398"/>
      <c r="GVW38" s="2398"/>
      <c r="GVX38" s="2398"/>
      <c r="GVY38" s="2398"/>
      <c r="GVZ38" s="2398"/>
      <c r="GWA38" s="2398"/>
      <c r="GWB38" s="2398"/>
      <c r="GWC38" s="2398"/>
      <c r="GWD38" s="2398"/>
      <c r="GWE38" s="2398"/>
      <c r="GWF38" s="2398"/>
      <c r="GWG38" s="2398"/>
      <c r="GWH38" s="2398"/>
      <c r="GWI38" s="2398"/>
      <c r="GWJ38" s="2398"/>
      <c r="GWK38" s="2399"/>
      <c r="GWL38" s="2399"/>
      <c r="GWM38" s="2399"/>
      <c r="GWN38" s="2399"/>
      <c r="GWO38" s="2399"/>
      <c r="GWP38" s="2399"/>
      <c r="GWQ38" s="2399"/>
      <c r="GWR38" s="2399"/>
      <c r="GWS38" s="2399"/>
      <c r="GWT38" s="2399"/>
      <c r="GWU38" s="2399"/>
      <c r="GWV38" s="2399"/>
      <c r="GWW38" s="2399"/>
      <c r="GWX38" s="2399"/>
      <c r="GWY38" s="2399"/>
      <c r="GWZ38" s="2399"/>
      <c r="GXA38" s="2399"/>
      <c r="GXB38" s="2399"/>
      <c r="GXC38" s="2399"/>
      <c r="GXD38" s="2397"/>
      <c r="GXE38" s="2400"/>
      <c r="GXF38" s="2396"/>
      <c r="GXG38" s="2396"/>
      <c r="GXH38" s="2396"/>
      <c r="GXI38" s="2397"/>
      <c r="GXJ38" s="2398"/>
      <c r="GXK38" s="2398"/>
      <c r="GXL38" s="2398"/>
      <c r="GXM38" s="2398"/>
      <c r="GXN38" s="2398"/>
      <c r="GXO38" s="2398"/>
      <c r="GXP38" s="2398"/>
      <c r="GXQ38" s="2398"/>
      <c r="GXR38" s="2398"/>
      <c r="GXS38" s="2398"/>
      <c r="GXT38" s="2398"/>
      <c r="GXU38" s="2398"/>
      <c r="GXV38" s="2398"/>
      <c r="GXW38" s="2398"/>
      <c r="GXX38" s="2398"/>
      <c r="GXY38" s="2398"/>
      <c r="GXZ38" s="2398"/>
      <c r="GYA38" s="2398"/>
      <c r="GYB38" s="2398"/>
      <c r="GYC38" s="2398"/>
      <c r="GYD38" s="2399"/>
      <c r="GYE38" s="2399"/>
      <c r="GYF38" s="2399"/>
      <c r="GYG38" s="2399"/>
      <c r="GYH38" s="2399"/>
      <c r="GYI38" s="2399"/>
      <c r="GYJ38" s="2399"/>
      <c r="GYK38" s="2399"/>
      <c r="GYL38" s="2399"/>
      <c r="GYM38" s="2399"/>
      <c r="GYN38" s="2399"/>
      <c r="GYO38" s="2399"/>
      <c r="GYP38" s="2399"/>
      <c r="GYQ38" s="2399"/>
      <c r="GYR38" s="2399"/>
      <c r="GYS38" s="2399"/>
      <c r="GYT38" s="2399"/>
      <c r="GYU38" s="2399"/>
      <c r="GYV38" s="2399"/>
      <c r="GYW38" s="2397"/>
      <c r="GYX38" s="2400"/>
      <c r="GYY38" s="2396"/>
      <c r="GYZ38" s="2396"/>
      <c r="GZA38" s="2396"/>
      <c r="GZB38" s="2397"/>
      <c r="GZC38" s="2398"/>
      <c r="GZD38" s="2398"/>
      <c r="GZE38" s="2398"/>
      <c r="GZF38" s="2398"/>
      <c r="GZG38" s="2398"/>
      <c r="GZH38" s="2398"/>
      <c r="GZI38" s="2398"/>
      <c r="GZJ38" s="2398"/>
      <c r="GZK38" s="2398"/>
      <c r="GZL38" s="2398"/>
      <c r="GZM38" s="2398"/>
      <c r="GZN38" s="2398"/>
      <c r="GZO38" s="2398"/>
      <c r="GZP38" s="2398"/>
      <c r="GZQ38" s="2398"/>
      <c r="GZR38" s="2398"/>
      <c r="GZS38" s="2398"/>
      <c r="GZT38" s="2398"/>
      <c r="GZU38" s="2398"/>
      <c r="GZV38" s="2398"/>
      <c r="GZW38" s="2399"/>
      <c r="GZX38" s="2399"/>
      <c r="GZY38" s="2399"/>
      <c r="GZZ38" s="2399"/>
      <c r="HAA38" s="2399"/>
      <c r="HAB38" s="2399"/>
      <c r="HAC38" s="2399"/>
      <c r="HAD38" s="2399"/>
      <c r="HAE38" s="2399"/>
      <c r="HAF38" s="2399"/>
      <c r="HAG38" s="2399"/>
      <c r="HAH38" s="2399"/>
      <c r="HAI38" s="2399"/>
      <c r="HAJ38" s="2399"/>
      <c r="HAK38" s="2399"/>
      <c r="HAL38" s="2399"/>
      <c r="HAM38" s="2399"/>
      <c r="HAN38" s="2399"/>
      <c r="HAO38" s="2399"/>
      <c r="HAP38" s="2397"/>
      <c r="HAQ38" s="2400"/>
      <c r="HAR38" s="2396"/>
      <c r="HAS38" s="2396"/>
      <c r="HAT38" s="2396"/>
      <c r="HAU38" s="2397"/>
      <c r="HAV38" s="2398"/>
      <c r="HAW38" s="2398"/>
      <c r="HAX38" s="2398"/>
      <c r="HAY38" s="2398"/>
      <c r="HAZ38" s="2398"/>
      <c r="HBA38" s="2398"/>
      <c r="HBB38" s="2398"/>
      <c r="HBC38" s="2398"/>
      <c r="HBD38" s="2398"/>
      <c r="HBE38" s="2398"/>
      <c r="HBF38" s="2398"/>
      <c r="HBG38" s="2398"/>
      <c r="HBH38" s="2398"/>
      <c r="HBI38" s="2398"/>
      <c r="HBJ38" s="2398"/>
      <c r="HBK38" s="2398"/>
      <c r="HBL38" s="2398"/>
      <c r="HBM38" s="2398"/>
      <c r="HBN38" s="2398"/>
      <c r="HBO38" s="2398"/>
      <c r="HBP38" s="2399"/>
      <c r="HBQ38" s="2399"/>
      <c r="HBR38" s="2399"/>
      <c r="HBS38" s="2399"/>
      <c r="HBT38" s="2399"/>
      <c r="HBU38" s="2399"/>
      <c r="HBV38" s="2399"/>
      <c r="HBW38" s="2399"/>
      <c r="HBX38" s="2399"/>
      <c r="HBY38" s="2399"/>
      <c r="HBZ38" s="2399"/>
      <c r="HCA38" s="2399"/>
      <c r="HCB38" s="2399"/>
      <c r="HCC38" s="2399"/>
      <c r="HCD38" s="2399"/>
      <c r="HCE38" s="2399"/>
      <c r="HCF38" s="2399"/>
      <c r="HCG38" s="2399"/>
      <c r="HCH38" s="2399"/>
      <c r="HCI38" s="2397"/>
      <c r="HCJ38" s="2400"/>
      <c r="HCK38" s="2396"/>
      <c r="HCL38" s="2396"/>
      <c r="HCM38" s="2396"/>
      <c r="HCN38" s="2397"/>
      <c r="HCO38" s="2398"/>
      <c r="HCP38" s="2398"/>
      <c r="HCQ38" s="2398"/>
      <c r="HCR38" s="2398"/>
      <c r="HCS38" s="2398"/>
      <c r="HCT38" s="2398"/>
      <c r="HCU38" s="2398"/>
      <c r="HCV38" s="2398"/>
      <c r="HCW38" s="2398"/>
      <c r="HCX38" s="2398"/>
      <c r="HCY38" s="2398"/>
      <c r="HCZ38" s="2398"/>
      <c r="HDA38" s="2398"/>
      <c r="HDB38" s="2398"/>
      <c r="HDC38" s="2398"/>
      <c r="HDD38" s="2398"/>
      <c r="HDE38" s="2398"/>
      <c r="HDF38" s="2398"/>
      <c r="HDG38" s="2398"/>
      <c r="HDH38" s="2398"/>
      <c r="HDI38" s="2399"/>
      <c r="HDJ38" s="2399"/>
      <c r="HDK38" s="2399"/>
      <c r="HDL38" s="2399"/>
      <c r="HDM38" s="2399"/>
      <c r="HDN38" s="2399"/>
      <c r="HDO38" s="2399"/>
      <c r="HDP38" s="2399"/>
      <c r="HDQ38" s="2399"/>
      <c r="HDR38" s="2399"/>
      <c r="HDS38" s="2399"/>
      <c r="HDT38" s="2399"/>
      <c r="HDU38" s="2399"/>
      <c r="HDV38" s="2399"/>
      <c r="HDW38" s="2399"/>
      <c r="HDX38" s="2399"/>
      <c r="HDY38" s="2399"/>
      <c r="HDZ38" s="2399"/>
      <c r="HEA38" s="2399"/>
      <c r="HEB38" s="2397"/>
      <c r="HEC38" s="2400"/>
      <c r="HED38" s="2396"/>
      <c r="HEE38" s="2396"/>
      <c r="HEF38" s="2396"/>
      <c r="HEG38" s="2397"/>
      <c r="HEH38" s="2398"/>
      <c r="HEI38" s="2398"/>
      <c r="HEJ38" s="2398"/>
      <c r="HEK38" s="2398"/>
      <c r="HEL38" s="2398"/>
      <c r="HEM38" s="2398"/>
      <c r="HEN38" s="2398"/>
      <c r="HEO38" s="2398"/>
      <c r="HEP38" s="2398"/>
      <c r="HEQ38" s="2398"/>
      <c r="HER38" s="2398"/>
      <c r="HES38" s="2398"/>
      <c r="HET38" s="2398"/>
      <c r="HEU38" s="2398"/>
      <c r="HEV38" s="2398"/>
      <c r="HEW38" s="2398"/>
      <c r="HEX38" s="2398"/>
      <c r="HEY38" s="2398"/>
      <c r="HEZ38" s="2398"/>
      <c r="HFA38" s="2398"/>
      <c r="HFB38" s="2399"/>
      <c r="HFC38" s="2399"/>
      <c r="HFD38" s="2399"/>
      <c r="HFE38" s="2399"/>
      <c r="HFF38" s="2399"/>
      <c r="HFG38" s="2399"/>
      <c r="HFH38" s="2399"/>
      <c r="HFI38" s="2399"/>
      <c r="HFJ38" s="2399"/>
      <c r="HFK38" s="2399"/>
      <c r="HFL38" s="2399"/>
      <c r="HFM38" s="2399"/>
      <c r="HFN38" s="2399"/>
      <c r="HFO38" s="2399"/>
      <c r="HFP38" s="2399"/>
      <c r="HFQ38" s="2399"/>
      <c r="HFR38" s="2399"/>
      <c r="HFS38" s="2399"/>
      <c r="HFT38" s="2399"/>
      <c r="HFU38" s="2397"/>
      <c r="HFV38" s="2400"/>
      <c r="HFW38" s="2396"/>
      <c r="HFX38" s="2396"/>
      <c r="HFY38" s="2396"/>
      <c r="HFZ38" s="2397"/>
      <c r="HGA38" s="2398"/>
      <c r="HGB38" s="2398"/>
      <c r="HGC38" s="2398"/>
      <c r="HGD38" s="2398"/>
      <c r="HGE38" s="2398"/>
      <c r="HGF38" s="2398"/>
      <c r="HGG38" s="2398"/>
      <c r="HGH38" s="2398"/>
      <c r="HGI38" s="2398"/>
      <c r="HGJ38" s="2398"/>
      <c r="HGK38" s="2398"/>
      <c r="HGL38" s="2398"/>
      <c r="HGM38" s="2398"/>
      <c r="HGN38" s="2398"/>
      <c r="HGO38" s="2398"/>
      <c r="HGP38" s="2398"/>
      <c r="HGQ38" s="2398"/>
      <c r="HGR38" s="2398"/>
      <c r="HGS38" s="2398"/>
      <c r="HGT38" s="2398"/>
      <c r="HGU38" s="2399"/>
      <c r="HGV38" s="2399"/>
      <c r="HGW38" s="2399"/>
      <c r="HGX38" s="2399"/>
      <c r="HGY38" s="2399"/>
      <c r="HGZ38" s="2399"/>
      <c r="HHA38" s="2399"/>
      <c r="HHB38" s="2399"/>
      <c r="HHC38" s="2399"/>
      <c r="HHD38" s="2399"/>
      <c r="HHE38" s="2399"/>
      <c r="HHF38" s="2399"/>
      <c r="HHG38" s="2399"/>
      <c r="HHH38" s="2399"/>
      <c r="HHI38" s="2399"/>
      <c r="HHJ38" s="2399"/>
      <c r="HHK38" s="2399"/>
      <c r="HHL38" s="2399"/>
      <c r="HHM38" s="2399"/>
      <c r="HHN38" s="2397"/>
      <c r="HHO38" s="2400"/>
      <c r="HHP38" s="2396"/>
      <c r="HHQ38" s="2396"/>
      <c r="HHR38" s="2396"/>
      <c r="HHS38" s="2397"/>
      <c r="HHT38" s="2398"/>
      <c r="HHU38" s="2398"/>
      <c r="HHV38" s="2398"/>
      <c r="HHW38" s="2398"/>
      <c r="HHX38" s="2398"/>
      <c r="HHY38" s="2398"/>
      <c r="HHZ38" s="2398"/>
      <c r="HIA38" s="2398"/>
      <c r="HIB38" s="2398"/>
      <c r="HIC38" s="2398"/>
      <c r="HID38" s="2398"/>
      <c r="HIE38" s="2398"/>
      <c r="HIF38" s="2398"/>
      <c r="HIG38" s="2398"/>
      <c r="HIH38" s="2398"/>
      <c r="HII38" s="2398"/>
      <c r="HIJ38" s="2398"/>
      <c r="HIK38" s="2398"/>
      <c r="HIL38" s="2398"/>
      <c r="HIM38" s="2398"/>
      <c r="HIN38" s="2399"/>
      <c r="HIO38" s="2399"/>
      <c r="HIP38" s="2399"/>
      <c r="HIQ38" s="2399"/>
      <c r="HIR38" s="2399"/>
      <c r="HIS38" s="2399"/>
      <c r="HIT38" s="2399"/>
      <c r="HIU38" s="2399"/>
      <c r="HIV38" s="2399"/>
      <c r="HIW38" s="2399"/>
      <c r="HIX38" s="2399"/>
      <c r="HIY38" s="2399"/>
      <c r="HIZ38" s="2399"/>
      <c r="HJA38" s="2399"/>
      <c r="HJB38" s="2399"/>
      <c r="HJC38" s="2399"/>
      <c r="HJD38" s="2399"/>
      <c r="HJE38" s="2399"/>
      <c r="HJF38" s="2399"/>
      <c r="HJG38" s="2397"/>
      <c r="HJH38" s="2400"/>
      <c r="HJI38" s="2396"/>
      <c r="HJJ38" s="2396"/>
      <c r="HJK38" s="2396"/>
      <c r="HJL38" s="2397"/>
      <c r="HJM38" s="2398"/>
      <c r="HJN38" s="2398"/>
      <c r="HJO38" s="2398"/>
      <c r="HJP38" s="2398"/>
      <c r="HJQ38" s="2398"/>
      <c r="HJR38" s="2398"/>
      <c r="HJS38" s="2398"/>
      <c r="HJT38" s="2398"/>
      <c r="HJU38" s="2398"/>
      <c r="HJV38" s="2398"/>
      <c r="HJW38" s="2398"/>
      <c r="HJX38" s="2398"/>
      <c r="HJY38" s="2398"/>
      <c r="HJZ38" s="2398"/>
      <c r="HKA38" s="2398"/>
      <c r="HKB38" s="2398"/>
      <c r="HKC38" s="2398"/>
      <c r="HKD38" s="2398"/>
      <c r="HKE38" s="2398"/>
      <c r="HKF38" s="2398"/>
      <c r="HKG38" s="2399"/>
      <c r="HKH38" s="2399"/>
      <c r="HKI38" s="2399"/>
      <c r="HKJ38" s="2399"/>
      <c r="HKK38" s="2399"/>
      <c r="HKL38" s="2399"/>
      <c r="HKM38" s="2399"/>
      <c r="HKN38" s="2399"/>
      <c r="HKO38" s="2399"/>
      <c r="HKP38" s="2399"/>
      <c r="HKQ38" s="2399"/>
      <c r="HKR38" s="2399"/>
      <c r="HKS38" s="2399"/>
      <c r="HKT38" s="2399"/>
      <c r="HKU38" s="2399"/>
      <c r="HKV38" s="2399"/>
      <c r="HKW38" s="2399"/>
      <c r="HKX38" s="2399"/>
      <c r="HKY38" s="2399"/>
      <c r="HKZ38" s="2397"/>
      <c r="HLA38" s="2400"/>
      <c r="HLB38" s="2396"/>
      <c r="HLC38" s="2396"/>
      <c r="HLD38" s="2396"/>
      <c r="HLE38" s="2397"/>
      <c r="HLF38" s="2398"/>
      <c r="HLG38" s="2398"/>
      <c r="HLH38" s="2398"/>
      <c r="HLI38" s="2398"/>
      <c r="HLJ38" s="2398"/>
      <c r="HLK38" s="2398"/>
      <c r="HLL38" s="2398"/>
      <c r="HLM38" s="2398"/>
      <c r="HLN38" s="2398"/>
      <c r="HLO38" s="2398"/>
      <c r="HLP38" s="2398"/>
      <c r="HLQ38" s="2398"/>
      <c r="HLR38" s="2398"/>
      <c r="HLS38" s="2398"/>
      <c r="HLT38" s="2398"/>
      <c r="HLU38" s="2398"/>
      <c r="HLV38" s="2398"/>
      <c r="HLW38" s="2398"/>
      <c r="HLX38" s="2398"/>
      <c r="HLY38" s="2398"/>
      <c r="HLZ38" s="2399"/>
      <c r="HMA38" s="2399"/>
      <c r="HMB38" s="2399"/>
      <c r="HMC38" s="2399"/>
      <c r="HMD38" s="2399"/>
      <c r="HME38" s="2399"/>
      <c r="HMF38" s="2399"/>
      <c r="HMG38" s="2399"/>
      <c r="HMH38" s="2399"/>
      <c r="HMI38" s="2399"/>
      <c r="HMJ38" s="2399"/>
      <c r="HMK38" s="2399"/>
      <c r="HML38" s="2399"/>
      <c r="HMM38" s="2399"/>
      <c r="HMN38" s="2399"/>
      <c r="HMO38" s="2399"/>
      <c r="HMP38" s="2399"/>
      <c r="HMQ38" s="2399"/>
      <c r="HMR38" s="2399"/>
      <c r="HMS38" s="2397"/>
      <c r="HMT38" s="2400"/>
      <c r="HMU38" s="2396"/>
      <c r="HMV38" s="2396"/>
      <c r="HMW38" s="2396"/>
      <c r="HMX38" s="2397"/>
      <c r="HMY38" s="2398"/>
      <c r="HMZ38" s="2398"/>
      <c r="HNA38" s="2398"/>
      <c r="HNB38" s="2398"/>
      <c r="HNC38" s="2398"/>
      <c r="HND38" s="2398"/>
      <c r="HNE38" s="2398"/>
      <c r="HNF38" s="2398"/>
      <c r="HNG38" s="2398"/>
      <c r="HNH38" s="2398"/>
      <c r="HNI38" s="2398"/>
      <c r="HNJ38" s="2398"/>
      <c r="HNK38" s="2398"/>
      <c r="HNL38" s="2398"/>
      <c r="HNM38" s="2398"/>
      <c r="HNN38" s="2398"/>
      <c r="HNO38" s="2398"/>
      <c r="HNP38" s="2398"/>
      <c r="HNQ38" s="2398"/>
      <c r="HNR38" s="2398"/>
      <c r="HNS38" s="2399"/>
      <c r="HNT38" s="2399"/>
      <c r="HNU38" s="2399"/>
      <c r="HNV38" s="2399"/>
      <c r="HNW38" s="2399"/>
      <c r="HNX38" s="2399"/>
      <c r="HNY38" s="2399"/>
      <c r="HNZ38" s="2399"/>
      <c r="HOA38" s="2399"/>
      <c r="HOB38" s="2399"/>
      <c r="HOC38" s="2399"/>
      <c r="HOD38" s="2399"/>
      <c r="HOE38" s="2399"/>
      <c r="HOF38" s="2399"/>
      <c r="HOG38" s="2399"/>
      <c r="HOH38" s="2399"/>
      <c r="HOI38" s="2399"/>
      <c r="HOJ38" s="2399"/>
      <c r="HOK38" s="2399"/>
      <c r="HOL38" s="2397"/>
      <c r="HOM38" s="2400"/>
      <c r="HON38" s="2396"/>
      <c r="HOO38" s="2396"/>
      <c r="HOP38" s="2396"/>
      <c r="HOQ38" s="2397"/>
      <c r="HOR38" s="2398"/>
      <c r="HOS38" s="2398"/>
      <c r="HOT38" s="2398"/>
      <c r="HOU38" s="2398"/>
      <c r="HOV38" s="2398"/>
      <c r="HOW38" s="2398"/>
      <c r="HOX38" s="2398"/>
      <c r="HOY38" s="2398"/>
      <c r="HOZ38" s="2398"/>
      <c r="HPA38" s="2398"/>
      <c r="HPB38" s="2398"/>
      <c r="HPC38" s="2398"/>
      <c r="HPD38" s="2398"/>
      <c r="HPE38" s="2398"/>
      <c r="HPF38" s="2398"/>
      <c r="HPG38" s="2398"/>
      <c r="HPH38" s="2398"/>
      <c r="HPI38" s="2398"/>
      <c r="HPJ38" s="2398"/>
      <c r="HPK38" s="2398"/>
      <c r="HPL38" s="2399"/>
      <c r="HPM38" s="2399"/>
      <c r="HPN38" s="2399"/>
      <c r="HPO38" s="2399"/>
      <c r="HPP38" s="2399"/>
      <c r="HPQ38" s="2399"/>
      <c r="HPR38" s="2399"/>
      <c r="HPS38" s="2399"/>
      <c r="HPT38" s="2399"/>
      <c r="HPU38" s="2399"/>
      <c r="HPV38" s="2399"/>
      <c r="HPW38" s="2399"/>
      <c r="HPX38" s="2399"/>
      <c r="HPY38" s="2399"/>
      <c r="HPZ38" s="2399"/>
      <c r="HQA38" s="2399"/>
      <c r="HQB38" s="2399"/>
      <c r="HQC38" s="2399"/>
      <c r="HQD38" s="2399"/>
      <c r="HQE38" s="2397"/>
      <c r="HQF38" s="2400"/>
      <c r="HQG38" s="2396"/>
      <c r="HQH38" s="2396"/>
      <c r="HQI38" s="2396"/>
      <c r="HQJ38" s="2397"/>
      <c r="HQK38" s="2398"/>
      <c r="HQL38" s="2398"/>
      <c r="HQM38" s="2398"/>
      <c r="HQN38" s="2398"/>
      <c r="HQO38" s="2398"/>
      <c r="HQP38" s="2398"/>
      <c r="HQQ38" s="2398"/>
      <c r="HQR38" s="2398"/>
      <c r="HQS38" s="2398"/>
      <c r="HQT38" s="2398"/>
      <c r="HQU38" s="2398"/>
      <c r="HQV38" s="2398"/>
      <c r="HQW38" s="2398"/>
      <c r="HQX38" s="2398"/>
      <c r="HQY38" s="2398"/>
      <c r="HQZ38" s="2398"/>
      <c r="HRA38" s="2398"/>
      <c r="HRB38" s="2398"/>
      <c r="HRC38" s="2398"/>
      <c r="HRD38" s="2398"/>
      <c r="HRE38" s="2399"/>
      <c r="HRF38" s="2399"/>
      <c r="HRG38" s="2399"/>
      <c r="HRH38" s="2399"/>
      <c r="HRI38" s="2399"/>
      <c r="HRJ38" s="2399"/>
      <c r="HRK38" s="2399"/>
      <c r="HRL38" s="2399"/>
      <c r="HRM38" s="2399"/>
      <c r="HRN38" s="2399"/>
      <c r="HRO38" s="2399"/>
      <c r="HRP38" s="2399"/>
      <c r="HRQ38" s="2399"/>
      <c r="HRR38" s="2399"/>
      <c r="HRS38" s="2399"/>
      <c r="HRT38" s="2399"/>
      <c r="HRU38" s="2399"/>
      <c r="HRV38" s="2399"/>
      <c r="HRW38" s="2399"/>
      <c r="HRX38" s="2397"/>
      <c r="HRY38" s="2400"/>
      <c r="HRZ38" s="2396"/>
      <c r="HSA38" s="2396"/>
      <c r="HSB38" s="2396"/>
      <c r="HSC38" s="2397"/>
      <c r="HSD38" s="2398"/>
      <c r="HSE38" s="2398"/>
      <c r="HSF38" s="2398"/>
      <c r="HSG38" s="2398"/>
      <c r="HSH38" s="2398"/>
      <c r="HSI38" s="2398"/>
      <c r="HSJ38" s="2398"/>
      <c r="HSK38" s="2398"/>
      <c r="HSL38" s="2398"/>
      <c r="HSM38" s="2398"/>
      <c r="HSN38" s="2398"/>
      <c r="HSO38" s="2398"/>
      <c r="HSP38" s="2398"/>
      <c r="HSQ38" s="2398"/>
      <c r="HSR38" s="2398"/>
      <c r="HSS38" s="2398"/>
      <c r="HST38" s="2398"/>
      <c r="HSU38" s="2398"/>
      <c r="HSV38" s="2398"/>
      <c r="HSW38" s="2398"/>
      <c r="HSX38" s="2399"/>
      <c r="HSY38" s="2399"/>
      <c r="HSZ38" s="2399"/>
      <c r="HTA38" s="2399"/>
      <c r="HTB38" s="2399"/>
      <c r="HTC38" s="2399"/>
      <c r="HTD38" s="2399"/>
      <c r="HTE38" s="2399"/>
      <c r="HTF38" s="2399"/>
      <c r="HTG38" s="2399"/>
      <c r="HTH38" s="2399"/>
      <c r="HTI38" s="2399"/>
      <c r="HTJ38" s="2399"/>
      <c r="HTK38" s="2399"/>
      <c r="HTL38" s="2399"/>
      <c r="HTM38" s="2399"/>
      <c r="HTN38" s="2399"/>
      <c r="HTO38" s="2399"/>
      <c r="HTP38" s="2399"/>
      <c r="HTQ38" s="2397"/>
      <c r="HTR38" s="2400"/>
      <c r="HTS38" s="2396"/>
      <c r="HTT38" s="2396"/>
      <c r="HTU38" s="2396"/>
      <c r="HTV38" s="2397"/>
      <c r="HTW38" s="2398"/>
      <c r="HTX38" s="2398"/>
      <c r="HTY38" s="2398"/>
      <c r="HTZ38" s="2398"/>
      <c r="HUA38" s="2398"/>
      <c r="HUB38" s="2398"/>
      <c r="HUC38" s="2398"/>
      <c r="HUD38" s="2398"/>
      <c r="HUE38" s="2398"/>
      <c r="HUF38" s="2398"/>
      <c r="HUG38" s="2398"/>
      <c r="HUH38" s="2398"/>
      <c r="HUI38" s="2398"/>
      <c r="HUJ38" s="2398"/>
      <c r="HUK38" s="2398"/>
      <c r="HUL38" s="2398"/>
      <c r="HUM38" s="2398"/>
      <c r="HUN38" s="2398"/>
      <c r="HUO38" s="2398"/>
      <c r="HUP38" s="2398"/>
      <c r="HUQ38" s="2399"/>
      <c r="HUR38" s="2399"/>
      <c r="HUS38" s="2399"/>
      <c r="HUT38" s="2399"/>
      <c r="HUU38" s="2399"/>
      <c r="HUV38" s="2399"/>
      <c r="HUW38" s="2399"/>
      <c r="HUX38" s="2399"/>
      <c r="HUY38" s="2399"/>
      <c r="HUZ38" s="2399"/>
      <c r="HVA38" s="2399"/>
      <c r="HVB38" s="2399"/>
      <c r="HVC38" s="2399"/>
      <c r="HVD38" s="2399"/>
      <c r="HVE38" s="2399"/>
      <c r="HVF38" s="2399"/>
      <c r="HVG38" s="2399"/>
      <c r="HVH38" s="2399"/>
      <c r="HVI38" s="2399"/>
      <c r="HVJ38" s="2397"/>
      <c r="HVK38" s="2400"/>
      <c r="HVL38" s="2396"/>
      <c r="HVM38" s="2396"/>
      <c r="HVN38" s="2396"/>
      <c r="HVO38" s="2397"/>
      <c r="HVP38" s="2398"/>
      <c r="HVQ38" s="2398"/>
      <c r="HVR38" s="2398"/>
      <c r="HVS38" s="2398"/>
      <c r="HVT38" s="2398"/>
      <c r="HVU38" s="2398"/>
      <c r="HVV38" s="2398"/>
      <c r="HVW38" s="2398"/>
      <c r="HVX38" s="2398"/>
      <c r="HVY38" s="2398"/>
      <c r="HVZ38" s="2398"/>
      <c r="HWA38" s="2398"/>
      <c r="HWB38" s="2398"/>
      <c r="HWC38" s="2398"/>
      <c r="HWD38" s="2398"/>
      <c r="HWE38" s="2398"/>
      <c r="HWF38" s="2398"/>
      <c r="HWG38" s="2398"/>
      <c r="HWH38" s="2398"/>
      <c r="HWI38" s="2398"/>
      <c r="HWJ38" s="2399"/>
      <c r="HWK38" s="2399"/>
      <c r="HWL38" s="2399"/>
      <c r="HWM38" s="2399"/>
      <c r="HWN38" s="2399"/>
      <c r="HWO38" s="2399"/>
      <c r="HWP38" s="2399"/>
      <c r="HWQ38" s="2399"/>
      <c r="HWR38" s="2399"/>
      <c r="HWS38" s="2399"/>
      <c r="HWT38" s="2399"/>
      <c r="HWU38" s="2399"/>
      <c r="HWV38" s="2399"/>
      <c r="HWW38" s="2399"/>
      <c r="HWX38" s="2399"/>
      <c r="HWY38" s="2399"/>
      <c r="HWZ38" s="2399"/>
      <c r="HXA38" s="2399"/>
      <c r="HXB38" s="2399"/>
      <c r="HXC38" s="2397"/>
      <c r="HXD38" s="2400"/>
      <c r="HXE38" s="2396"/>
      <c r="HXF38" s="2396"/>
      <c r="HXG38" s="2396"/>
      <c r="HXH38" s="2397"/>
      <c r="HXI38" s="2398"/>
      <c r="HXJ38" s="2398"/>
      <c r="HXK38" s="2398"/>
      <c r="HXL38" s="2398"/>
      <c r="HXM38" s="2398"/>
      <c r="HXN38" s="2398"/>
      <c r="HXO38" s="2398"/>
      <c r="HXP38" s="2398"/>
      <c r="HXQ38" s="2398"/>
      <c r="HXR38" s="2398"/>
      <c r="HXS38" s="2398"/>
      <c r="HXT38" s="2398"/>
      <c r="HXU38" s="2398"/>
      <c r="HXV38" s="2398"/>
      <c r="HXW38" s="2398"/>
      <c r="HXX38" s="2398"/>
      <c r="HXY38" s="2398"/>
      <c r="HXZ38" s="2398"/>
      <c r="HYA38" s="2398"/>
      <c r="HYB38" s="2398"/>
      <c r="HYC38" s="2399"/>
      <c r="HYD38" s="2399"/>
      <c r="HYE38" s="2399"/>
      <c r="HYF38" s="2399"/>
      <c r="HYG38" s="2399"/>
      <c r="HYH38" s="2399"/>
      <c r="HYI38" s="2399"/>
      <c r="HYJ38" s="2399"/>
      <c r="HYK38" s="2399"/>
      <c r="HYL38" s="2399"/>
      <c r="HYM38" s="2399"/>
      <c r="HYN38" s="2399"/>
      <c r="HYO38" s="2399"/>
      <c r="HYP38" s="2399"/>
      <c r="HYQ38" s="2399"/>
      <c r="HYR38" s="2399"/>
      <c r="HYS38" s="2399"/>
      <c r="HYT38" s="2399"/>
      <c r="HYU38" s="2399"/>
      <c r="HYV38" s="2397"/>
      <c r="HYW38" s="2400"/>
      <c r="HYX38" s="2396"/>
      <c r="HYY38" s="2396"/>
      <c r="HYZ38" s="2396"/>
      <c r="HZA38" s="2397"/>
      <c r="HZB38" s="2398"/>
      <c r="HZC38" s="2398"/>
      <c r="HZD38" s="2398"/>
      <c r="HZE38" s="2398"/>
      <c r="HZF38" s="2398"/>
      <c r="HZG38" s="2398"/>
      <c r="HZH38" s="2398"/>
      <c r="HZI38" s="2398"/>
      <c r="HZJ38" s="2398"/>
      <c r="HZK38" s="2398"/>
      <c r="HZL38" s="2398"/>
      <c r="HZM38" s="2398"/>
      <c r="HZN38" s="2398"/>
      <c r="HZO38" s="2398"/>
      <c r="HZP38" s="2398"/>
      <c r="HZQ38" s="2398"/>
      <c r="HZR38" s="2398"/>
      <c r="HZS38" s="2398"/>
      <c r="HZT38" s="2398"/>
      <c r="HZU38" s="2398"/>
      <c r="HZV38" s="2399"/>
      <c r="HZW38" s="2399"/>
      <c r="HZX38" s="2399"/>
      <c r="HZY38" s="2399"/>
      <c r="HZZ38" s="2399"/>
      <c r="IAA38" s="2399"/>
      <c r="IAB38" s="2399"/>
      <c r="IAC38" s="2399"/>
      <c r="IAD38" s="2399"/>
      <c r="IAE38" s="2399"/>
      <c r="IAF38" s="2399"/>
      <c r="IAG38" s="2399"/>
      <c r="IAH38" s="2399"/>
      <c r="IAI38" s="2399"/>
      <c r="IAJ38" s="2399"/>
      <c r="IAK38" s="2399"/>
      <c r="IAL38" s="2399"/>
      <c r="IAM38" s="2399"/>
      <c r="IAN38" s="2399"/>
      <c r="IAO38" s="2397"/>
      <c r="IAP38" s="2400"/>
      <c r="IAQ38" s="2396"/>
      <c r="IAR38" s="2396"/>
      <c r="IAS38" s="2396"/>
      <c r="IAT38" s="2397"/>
      <c r="IAU38" s="2398"/>
      <c r="IAV38" s="2398"/>
      <c r="IAW38" s="2398"/>
      <c r="IAX38" s="2398"/>
      <c r="IAY38" s="2398"/>
      <c r="IAZ38" s="2398"/>
      <c r="IBA38" s="2398"/>
      <c r="IBB38" s="2398"/>
      <c r="IBC38" s="2398"/>
      <c r="IBD38" s="2398"/>
      <c r="IBE38" s="2398"/>
      <c r="IBF38" s="2398"/>
      <c r="IBG38" s="2398"/>
      <c r="IBH38" s="2398"/>
      <c r="IBI38" s="2398"/>
      <c r="IBJ38" s="2398"/>
      <c r="IBK38" s="2398"/>
      <c r="IBL38" s="2398"/>
      <c r="IBM38" s="2398"/>
      <c r="IBN38" s="2398"/>
      <c r="IBO38" s="2399"/>
      <c r="IBP38" s="2399"/>
      <c r="IBQ38" s="2399"/>
      <c r="IBR38" s="2399"/>
      <c r="IBS38" s="2399"/>
      <c r="IBT38" s="2399"/>
      <c r="IBU38" s="2399"/>
      <c r="IBV38" s="2399"/>
      <c r="IBW38" s="2399"/>
      <c r="IBX38" s="2399"/>
      <c r="IBY38" s="2399"/>
      <c r="IBZ38" s="2399"/>
      <c r="ICA38" s="2399"/>
      <c r="ICB38" s="2399"/>
      <c r="ICC38" s="2399"/>
      <c r="ICD38" s="2399"/>
      <c r="ICE38" s="2399"/>
      <c r="ICF38" s="2399"/>
      <c r="ICG38" s="2399"/>
      <c r="ICH38" s="2397"/>
      <c r="ICI38" s="2400"/>
      <c r="ICJ38" s="2396"/>
      <c r="ICK38" s="2396"/>
      <c r="ICL38" s="2396"/>
      <c r="ICM38" s="2397"/>
      <c r="ICN38" s="2398"/>
      <c r="ICO38" s="2398"/>
      <c r="ICP38" s="2398"/>
      <c r="ICQ38" s="2398"/>
      <c r="ICR38" s="2398"/>
      <c r="ICS38" s="2398"/>
      <c r="ICT38" s="2398"/>
      <c r="ICU38" s="2398"/>
      <c r="ICV38" s="2398"/>
      <c r="ICW38" s="2398"/>
      <c r="ICX38" s="2398"/>
      <c r="ICY38" s="2398"/>
      <c r="ICZ38" s="2398"/>
      <c r="IDA38" s="2398"/>
      <c r="IDB38" s="2398"/>
      <c r="IDC38" s="2398"/>
      <c r="IDD38" s="2398"/>
      <c r="IDE38" s="2398"/>
      <c r="IDF38" s="2398"/>
      <c r="IDG38" s="2398"/>
      <c r="IDH38" s="2399"/>
      <c r="IDI38" s="2399"/>
      <c r="IDJ38" s="2399"/>
      <c r="IDK38" s="2399"/>
      <c r="IDL38" s="2399"/>
      <c r="IDM38" s="2399"/>
      <c r="IDN38" s="2399"/>
      <c r="IDO38" s="2399"/>
      <c r="IDP38" s="2399"/>
      <c r="IDQ38" s="2399"/>
      <c r="IDR38" s="2399"/>
      <c r="IDS38" s="2399"/>
      <c r="IDT38" s="2399"/>
      <c r="IDU38" s="2399"/>
      <c r="IDV38" s="2399"/>
      <c r="IDW38" s="2399"/>
      <c r="IDX38" s="2399"/>
      <c r="IDY38" s="2399"/>
      <c r="IDZ38" s="2399"/>
      <c r="IEA38" s="2397"/>
      <c r="IEB38" s="2400"/>
      <c r="IEC38" s="2396"/>
      <c r="IED38" s="2396"/>
      <c r="IEE38" s="2396"/>
      <c r="IEF38" s="2397"/>
      <c r="IEG38" s="2398"/>
      <c r="IEH38" s="2398"/>
      <c r="IEI38" s="2398"/>
      <c r="IEJ38" s="2398"/>
      <c r="IEK38" s="2398"/>
      <c r="IEL38" s="2398"/>
      <c r="IEM38" s="2398"/>
      <c r="IEN38" s="2398"/>
      <c r="IEO38" s="2398"/>
      <c r="IEP38" s="2398"/>
      <c r="IEQ38" s="2398"/>
      <c r="IER38" s="2398"/>
      <c r="IES38" s="2398"/>
      <c r="IET38" s="2398"/>
      <c r="IEU38" s="2398"/>
      <c r="IEV38" s="2398"/>
      <c r="IEW38" s="2398"/>
      <c r="IEX38" s="2398"/>
      <c r="IEY38" s="2398"/>
      <c r="IEZ38" s="2398"/>
      <c r="IFA38" s="2399"/>
      <c r="IFB38" s="2399"/>
      <c r="IFC38" s="2399"/>
      <c r="IFD38" s="2399"/>
      <c r="IFE38" s="2399"/>
      <c r="IFF38" s="2399"/>
      <c r="IFG38" s="2399"/>
      <c r="IFH38" s="2399"/>
      <c r="IFI38" s="2399"/>
      <c r="IFJ38" s="2399"/>
      <c r="IFK38" s="2399"/>
      <c r="IFL38" s="2399"/>
      <c r="IFM38" s="2399"/>
      <c r="IFN38" s="2399"/>
      <c r="IFO38" s="2399"/>
      <c r="IFP38" s="2399"/>
      <c r="IFQ38" s="2399"/>
      <c r="IFR38" s="2399"/>
      <c r="IFS38" s="2399"/>
      <c r="IFT38" s="2397"/>
      <c r="IFU38" s="2400"/>
      <c r="IFV38" s="2396"/>
      <c r="IFW38" s="2396"/>
      <c r="IFX38" s="2396"/>
      <c r="IFY38" s="2397"/>
      <c r="IFZ38" s="2398"/>
      <c r="IGA38" s="2398"/>
      <c r="IGB38" s="2398"/>
      <c r="IGC38" s="2398"/>
      <c r="IGD38" s="2398"/>
      <c r="IGE38" s="2398"/>
      <c r="IGF38" s="2398"/>
      <c r="IGG38" s="2398"/>
      <c r="IGH38" s="2398"/>
      <c r="IGI38" s="2398"/>
      <c r="IGJ38" s="2398"/>
      <c r="IGK38" s="2398"/>
      <c r="IGL38" s="2398"/>
      <c r="IGM38" s="2398"/>
      <c r="IGN38" s="2398"/>
      <c r="IGO38" s="2398"/>
      <c r="IGP38" s="2398"/>
      <c r="IGQ38" s="2398"/>
      <c r="IGR38" s="2398"/>
      <c r="IGS38" s="2398"/>
      <c r="IGT38" s="2399"/>
      <c r="IGU38" s="2399"/>
      <c r="IGV38" s="2399"/>
      <c r="IGW38" s="2399"/>
      <c r="IGX38" s="2399"/>
      <c r="IGY38" s="2399"/>
      <c r="IGZ38" s="2399"/>
      <c r="IHA38" s="2399"/>
      <c r="IHB38" s="2399"/>
      <c r="IHC38" s="2399"/>
      <c r="IHD38" s="2399"/>
      <c r="IHE38" s="2399"/>
      <c r="IHF38" s="2399"/>
      <c r="IHG38" s="2399"/>
      <c r="IHH38" s="2399"/>
      <c r="IHI38" s="2399"/>
      <c r="IHJ38" s="2399"/>
      <c r="IHK38" s="2399"/>
      <c r="IHL38" s="2399"/>
      <c r="IHM38" s="2397"/>
      <c r="IHN38" s="2400"/>
      <c r="IHO38" s="2396"/>
      <c r="IHP38" s="2396"/>
      <c r="IHQ38" s="2396"/>
      <c r="IHR38" s="2397"/>
      <c r="IHS38" s="2398"/>
      <c r="IHT38" s="2398"/>
      <c r="IHU38" s="2398"/>
      <c r="IHV38" s="2398"/>
      <c r="IHW38" s="2398"/>
      <c r="IHX38" s="2398"/>
      <c r="IHY38" s="2398"/>
      <c r="IHZ38" s="2398"/>
      <c r="IIA38" s="2398"/>
      <c r="IIB38" s="2398"/>
      <c r="IIC38" s="2398"/>
      <c r="IID38" s="2398"/>
      <c r="IIE38" s="2398"/>
      <c r="IIF38" s="2398"/>
      <c r="IIG38" s="2398"/>
      <c r="IIH38" s="2398"/>
      <c r="III38" s="2398"/>
      <c r="IIJ38" s="2398"/>
      <c r="IIK38" s="2398"/>
      <c r="IIL38" s="2398"/>
      <c r="IIM38" s="2399"/>
      <c r="IIN38" s="2399"/>
      <c r="IIO38" s="2399"/>
      <c r="IIP38" s="2399"/>
      <c r="IIQ38" s="2399"/>
      <c r="IIR38" s="2399"/>
      <c r="IIS38" s="2399"/>
      <c r="IIT38" s="2399"/>
      <c r="IIU38" s="2399"/>
      <c r="IIV38" s="2399"/>
      <c r="IIW38" s="2399"/>
      <c r="IIX38" s="2399"/>
      <c r="IIY38" s="2399"/>
      <c r="IIZ38" s="2399"/>
      <c r="IJA38" s="2399"/>
      <c r="IJB38" s="2399"/>
      <c r="IJC38" s="2399"/>
      <c r="IJD38" s="2399"/>
      <c r="IJE38" s="2399"/>
      <c r="IJF38" s="2397"/>
      <c r="IJG38" s="2400"/>
      <c r="IJH38" s="2396"/>
      <c r="IJI38" s="2396"/>
      <c r="IJJ38" s="2396"/>
      <c r="IJK38" s="2397"/>
      <c r="IJL38" s="2398"/>
      <c r="IJM38" s="2398"/>
      <c r="IJN38" s="2398"/>
      <c r="IJO38" s="2398"/>
      <c r="IJP38" s="2398"/>
      <c r="IJQ38" s="2398"/>
      <c r="IJR38" s="2398"/>
      <c r="IJS38" s="2398"/>
      <c r="IJT38" s="2398"/>
      <c r="IJU38" s="2398"/>
      <c r="IJV38" s="2398"/>
      <c r="IJW38" s="2398"/>
      <c r="IJX38" s="2398"/>
      <c r="IJY38" s="2398"/>
      <c r="IJZ38" s="2398"/>
      <c r="IKA38" s="2398"/>
      <c r="IKB38" s="2398"/>
      <c r="IKC38" s="2398"/>
      <c r="IKD38" s="2398"/>
      <c r="IKE38" s="2398"/>
      <c r="IKF38" s="2399"/>
      <c r="IKG38" s="2399"/>
      <c r="IKH38" s="2399"/>
      <c r="IKI38" s="2399"/>
      <c r="IKJ38" s="2399"/>
      <c r="IKK38" s="2399"/>
      <c r="IKL38" s="2399"/>
      <c r="IKM38" s="2399"/>
      <c r="IKN38" s="2399"/>
      <c r="IKO38" s="2399"/>
      <c r="IKP38" s="2399"/>
      <c r="IKQ38" s="2399"/>
      <c r="IKR38" s="2399"/>
      <c r="IKS38" s="2399"/>
      <c r="IKT38" s="2399"/>
      <c r="IKU38" s="2399"/>
      <c r="IKV38" s="2399"/>
      <c r="IKW38" s="2399"/>
      <c r="IKX38" s="2399"/>
      <c r="IKY38" s="2397"/>
      <c r="IKZ38" s="2400"/>
      <c r="ILA38" s="2396"/>
      <c r="ILB38" s="2396"/>
      <c r="ILC38" s="2396"/>
      <c r="ILD38" s="2397"/>
      <c r="ILE38" s="2398"/>
      <c r="ILF38" s="2398"/>
      <c r="ILG38" s="2398"/>
      <c r="ILH38" s="2398"/>
      <c r="ILI38" s="2398"/>
      <c r="ILJ38" s="2398"/>
      <c r="ILK38" s="2398"/>
      <c r="ILL38" s="2398"/>
      <c r="ILM38" s="2398"/>
      <c r="ILN38" s="2398"/>
      <c r="ILO38" s="2398"/>
      <c r="ILP38" s="2398"/>
      <c r="ILQ38" s="2398"/>
      <c r="ILR38" s="2398"/>
      <c r="ILS38" s="2398"/>
      <c r="ILT38" s="2398"/>
      <c r="ILU38" s="2398"/>
      <c r="ILV38" s="2398"/>
      <c r="ILW38" s="2398"/>
      <c r="ILX38" s="2398"/>
      <c r="ILY38" s="2399"/>
      <c r="ILZ38" s="2399"/>
      <c r="IMA38" s="2399"/>
      <c r="IMB38" s="2399"/>
      <c r="IMC38" s="2399"/>
      <c r="IMD38" s="2399"/>
      <c r="IME38" s="2399"/>
      <c r="IMF38" s="2399"/>
      <c r="IMG38" s="2399"/>
      <c r="IMH38" s="2399"/>
      <c r="IMI38" s="2399"/>
      <c r="IMJ38" s="2399"/>
      <c r="IMK38" s="2399"/>
      <c r="IML38" s="2399"/>
      <c r="IMM38" s="2399"/>
      <c r="IMN38" s="2399"/>
      <c r="IMO38" s="2399"/>
      <c r="IMP38" s="2399"/>
      <c r="IMQ38" s="2399"/>
      <c r="IMR38" s="2397"/>
      <c r="IMS38" s="2400"/>
      <c r="IMT38" s="2396"/>
      <c r="IMU38" s="2396"/>
      <c r="IMV38" s="2396"/>
      <c r="IMW38" s="2397"/>
      <c r="IMX38" s="2398"/>
      <c r="IMY38" s="2398"/>
      <c r="IMZ38" s="2398"/>
      <c r="INA38" s="2398"/>
      <c r="INB38" s="2398"/>
      <c r="INC38" s="2398"/>
      <c r="IND38" s="2398"/>
      <c r="INE38" s="2398"/>
      <c r="INF38" s="2398"/>
      <c r="ING38" s="2398"/>
      <c r="INH38" s="2398"/>
      <c r="INI38" s="2398"/>
      <c r="INJ38" s="2398"/>
      <c r="INK38" s="2398"/>
      <c r="INL38" s="2398"/>
      <c r="INM38" s="2398"/>
      <c r="INN38" s="2398"/>
      <c r="INO38" s="2398"/>
      <c r="INP38" s="2398"/>
      <c r="INQ38" s="2398"/>
      <c r="INR38" s="2399"/>
      <c r="INS38" s="2399"/>
      <c r="INT38" s="2399"/>
      <c r="INU38" s="2399"/>
      <c r="INV38" s="2399"/>
      <c r="INW38" s="2399"/>
      <c r="INX38" s="2399"/>
      <c r="INY38" s="2399"/>
      <c r="INZ38" s="2399"/>
      <c r="IOA38" s="2399"/>
      <c r="IOB38" s="2399"/>
      <c r="IOC38" s="2399"/>
      <c r="IOD38" s="2399"/>
      <c r="IOE38" s="2399"/>
      <c r="IOF38" s="2399"/>
      <c r="IOG38" s="2399"/>
      <c r="IOH38" s="2399"/>
      <c r="IOI38" s="2399"/>
      <c r="IOJ38" s="2399"/>
      <c r="IOK38" s="2397"/>
      <c r="IOL38" s="2400"/>
      <c r="IOM38" s="2396"/>
      <c r="ION38" s="2396"/>
      <c r="IOO38" s="2396"/>
      <c r="IOP38" s="2397"/>
      <c r="IOQ38" s="2398"/>
      <c r="IOR38" s="2398"/>
      <c r="IOS38" s="2398"/>
      <c r="IOT38" s="2398"/>
      <c r="IOU38" s="2398"/>
      <c r="IOV38" s="2398"/>
      <c r="IOW38" s="2398"/>
      <c r="IOX38" s="2398"/>
      <c r="IOY38" s="2398"/>
      <c r="IOZ38" s="2398"/>
      <c r="IPA38" s="2398"/>
      <c r="IPB38" s="2398"/>
      <c r="IPC38" s="2398"/>
      <c r="IPD38" s="2398"/>
      <c r="IPE38" s="2398"/>
      <c r="IPF38" s="2398"/>
      <c r="IPG38" s="2398"/>
      <c r="IPH38" s="2398"/>
      <c r="IPI38" s="2398"/>
      <c r="IPJ38" s="2398"/>
      <c r="IPK38" s="2399"/>
      <c r="IPL38" s="2399"/>
      <c r="IPM38" s="2399"/>
      <c r="IPN38" s="2399"/>
      <c r="IPO38" s="2399"/>
      <c r="IPP38" s="2399"/>
      <c r="IPQ38" s="2399"/>
      <c r="IPR38" s="2399"/>
      <c r="IPS38" s="2399"/>
      <c r="IPT38" s="2399"/>
      <c r="IPU38" s="2399"/>
      <c r="IPV38" s="2399"/>
      <c r="IPW38" s="2399"/>
      <c r="IPX38" s="2399"/>
      <c r="IPY38" s="2399"/>
      <c r="IPZ38" s="2399"/>
      <c r="IQA38" s="2399"/>
      <c r="IQB38" s="2399"/>
      <c r="IQC38" s="2399"/>
      <c r="IQD38" s="2397"/>
      <c r="IQE38" s="2400"/>
      <c r="IQF38" s="2396"/>
      <c r="IQG38" s="2396"/>
      <c r="IQH38" s="2396"/>
      <c r="IQI38" s="2397"/>
      <c r="IQJ38" s="2398"/>
      <c r="IQK38" s="2398"/>
      <c r="IQL38" s="2398"/>
      <c r="IQM38" s="2398"/>
      <c r="IQN38" s="2398"/>
      <c r="IQO38" s="2398"/>
      <c r="IQP38" s="2398"/>
      <c r="IQQ38" s="2398"/>
      <c r="IQR38" s="2398"/>
      <c r="IQS38" s="2398"/>
      <c r="IQT38" s="2398"/>
      <c r="IQU38" s="2398"/>
      <c r="IQV38" s="2398"/>
      <c r="IQW38" s="2398"/>
      <c r="IQX38" s="2398"/>
      <c r="IQY38" s="2398"/>
      <c r="IQZ38" s="2398"/>
      <c r="IRA38" s="2398"/>
      <c r="IRB38" s="2398"/>
      <c r="IRC38" s="2398"/>
      <c r="IRD38" s="2399"/>
      <c r="IRE38" s="2399"/>
      <c r="IRF38" s="2399"/>
      <c r="IRG38" s="2399"/>
      <c r="IRH38" s="2399"/>
      <c r="IRI38" s="2399"/>
      <c r="IRJ38" s="2399"/>
      <c r="IRK38" s="2399"/>
      <c r="IRL38" s="2399"/>
      <c r="IRM38" s="2399"/>
      <c r="IRN38" s="2399"/>
      <c r="IRO38" s="2399"/>
      <c r="IRP38" s="2399"/>
      <c r="IRQ38" s="2399"/>
      <c r="IRR38" s="2399"/>
      <c r="IRS38" s="2399"/>
      <c r="IRT38" s="2399"/>
      <c r="IRU38" s="2399"/>
      <c r="IRV38" s="2399"/>
      <c r="IRW38" s="2397"/>
      <c r="IRX38" s="2400"/>
      <c r="IRY38" s="2396"/>
      <c r="IRZ38" s="2396"/>
      <c r="ISA38" s="2396"/>
      <c r="ISB38" s="2397"/>
      <c r="ISC38" s="2398"/>
      <c r="ISD38" s="2398"/>
      <c r="ISE38" s="2398"/>
      <c r="ISF38" s="2398"/>
      <c r="ISG38" s="2398"/>
      <c r="ISH38" s="2398"/>
      <c r="ISI38" s="2398"/>
      <c r="ISJ38" s="2398"/>
      <c r="ISK38" s="2398"/>
      <c r="ISL38" s="2398"/>
      <c r="ISM38" s="2398"/>
      <c r="ISN38" s="2398"/>
      <c r="ISO38" s="2398"/>
      <c r="ISP38" s="2398"/>
      <c r="ISQ38" s="2398"/>
      <c r="ISR38" s="2398"/>
      <c r="ISS38" s="2398"/>
      <c r="IST38" s="2398"/>
      <c r="ISU38" s="2398"/>
      <c r="ISV38" s="2398"/>
      <c r="ISW38" s="2399"/>
      <c r="ISX38" s="2399"/>
      <c r="ISY38" s="2399"/>
      <c r="ISZ38" s="2399"/>
      <c r="ITA38" s="2399"/>
      <c r="ITB38" s="2399"/>
      <c r="ITC38" s="2399"/>
      <c r="ITD38" s="2399"/>
      <c r="ITE38" s="2399"/>
      <c r="ITF38" s="2399"/>
      <c r="ITG38" s="2399"/>
      <c r="ITH38" s="2399"/>
      <c r="ITI38" s="2399"/>
      <c r="ITJ38" s="2399"/>
      <c r="ITK38" s="2399"/>
      <c r="ITL38" s="2399"/>
      <c r="ITM38" s="2399"/>
      <c r="ITN38" s="2399"/>
      <c r="ITO38" s="2399"/>
      <c r="ITP38" s="2397"/>
      <c r="ITQ38" s="2400"/>
      <c r="ITR38" s="2396"/>
      <c r="ITS38" s="2396"/>
      <c r="ITT38" s="2396"/>
      <c r="ITU38" s="2397"/>
      <c r="ITV38" s="2398"/>
      <c r="ITW38" s="2398"/>
      <c r="ITX38" s="2398"/>
      <c r="ITY38" s="2398"/>
      <c r="ITZ38" s="2398"/>
      <c r="IUA38" s="2398"/>
      <c r="IUB38" s="2398"/>
      <c r="IUC38" s="2398"/>
      <c r="IUD38" s="2398"/>
      <c r="IUE38" s="2398"/>
      <c r="IUF38" s="2398"/>
      <c r="IUG38" s="2398"/>
      <c r="IUH38" s="2398"/>
      <c r="IUI38" s="2398"/>
      <c r="IUJ38" s="2398"/>
      <c r="IUK38" s="2398"/>
      <c r="IUL38" s="2398"/>
      <c r="IUM38" s="2398"/>
      <c r="IUN38" s="2398"/>
      <c r="IUO38" s="2398"/>
      <c r="IUP38" s="2399"/>
      <c r="IUQ38" s="2399"/>
      <c r="IUR38" s="2399"/>
      <c r="IUS38" s="2399"/>
      <c r="IUT38" s="2399"/>
      <c r="IUU38" s="2399"/>
      <c r="IUV38" s="2399"/>
      <c r="IUW38" s="2399"/>
      <c r="IUX38" s="2399"/>
      <c r="IUY38" s="2399"/>
      <c r="IUZ38" s="2399"/>
      <c r="IVA38" s="2399"/>
      <c r="IVB38" s="2399"/>
      <c r="IVC38" s="2399"/>
      <c r="IVD38" s="2399"/>
      <c r="IVE38" s="2399"/>
      <c r="IVF38" s="2399"/>
      <c r="IVG38" s="2399"/>
      <c r="IVH38" s="2399"/>
      <c r="IVI38" s="2397"/>
      <c r="IVJ38" s="2400"/>
      <c r="IVK38" s="2396"/>
      <c r="IVL38" s="2396"/>
      <c r="IVM38" s="2396"/>
      <c r="IVN38" s="2397"/>
      <c r="IVO38" s="2398"/>
      <c r="IVP38" s="2398"/>
      <c r="IVQ38" s="2398"/>
      <c r="IVR38" s="2398"/>
      <c r="IVS38" s="2398"/>
      <c r="IVT38" s="2398"/>
      <c r="IVU38" s="2398"/>
      <c r="IVV38" s="2398"/>
      <c r="IVW38" s="2398"/>
      <c r="IVX38" s="2398"/>
      <c r="IVY38" s="2398"/>
      <c r="IVZ38" s="2398"/>
      <c r="IWA38" s="2398"/>
      <c r="IWB38" s="2398"/>
      <c r="IWC38" s="2398"/>
      <c r="IWD38" s="2398"/>
      <c r="IWE38" s="2398"/>
      <c r="IWF38" s="2398"/>
      <c r="IWG38" s="2398"/>
      <c r="IWH38" s="2398"/>
      <c r="IWI38" s="2399"/>
      <c r="IWJ38" s="2399"/>
      <c r="IWK38" s="2399"/>
      <c r="IWL38" s="2399"/>
      <c r="IWM38" s="2399"/>
      <c r="IWN38" s="2399"/>
      <c r="IWO38" s="2399"/>
      <c r="IWP38" s="2399"/>
      <c r="IWQ38" s="2399"/>
      <c r="IWR38" s="2399"/>
      <c r="IWS38" s="2399"/>
      <c r="IWT38" s="2399"/>
      <c r="IWU38" s="2399"/>
      <c r="IWV38" s="2399"/>
      <c r="IWW38" s="2399"/>
      <c r="IWX38" s="2399"/>
      <c r="IWY38" s="2399"/>
      <c r="IWZ38" s="2399"/>
      <c r="IXA38" s="2399"/>
      <c r="IXB38" s="2397"/>
      <c r="IXC38" s="2400"/>
      <c r="IXD38" s="2396"/>
      <c r="IXE38" s="2396"/>
      <c r="IXF38" s="2396"/>
      <c r="IXG38" s="2397"/>
      <c r="IXH38" s="2398"/>
      <c r="IXI38" s="2398"/>
      <c r="IXJ38" s="2398"/>
      <c r="IXK38" s="2398"/>
      <c r="IXL38" s="2398"/>
      <c r="IXM38" s="2398"/>
      <c r="IXN38" s="2398"/>
      <c r="IXO38" s="2398"/>
      <c r="IXP38" s="2398"/>
      <c r="IXQ38" s="2398"/>
      <c r="IXR38" s="2398"/>
      <c r="IXS38" s="2398"/>
      <c r="IXT38" s="2398"/>
      <c r="IXU38" s="2398"/>
      <c r="IXV38" s="2398"/>
      <c r="IXW38" s="2398"/>
      <c r="IXX38" s="2398"/>
      <c r="IXY38" s="2398"/>
      <c r="IXZ38" s="2398"/>
      <c r="IYA38" s="2398"/>
      <c r="IYB38" s="2399"/>
      <c r="IYC38" s="2399"/>
      <c r="IYD38" s="2399"/>
      <c r="IYE38" s="2399"/>
      <c r="IYF38" s="2399"/>
      <c r="IYG38" s="2399"/>
      <c r="IYH38" s="2399"/>
      <c r="IYI38" s="2399"/>
      <c r="IYJ38" s="2399"/>
      <c r="IYK38" s="2399"/>
      <c r="IYL38" s="2399"/>
      <c r="IYM38" s="2399"/>
      <c r="IYN38" s="2399"/>
      <c r="IYO38" s="2399"/>
      <c r="IYP38" s="2399"/>
      <c r="IYQ38" s="2399"/>
      <c r="IYR38" s="2399"/>
      <c r="IYS38" s="2399"/>
      <c r="IYT38" s="2399"/>
      <c r="IYU38" s="2397"/>
      <c r="IYV38" s="2400"/>
      <c r="IYW38" s="2396"/>
      <c r="IYX38" s="2396"/>
      <c r="IYY38" s="2396"/>
      <c r="IYZ38" s="2397"/>
      <c r="IZA38" s="2398"/>
      <c r="IZB38" s="2398"/>
      <c r="IZC38" s="2398"/>
      <c r="IZD38" s="2398"/>
      <c r="IZE38" s="2398"/>
      <c r="IZF38" s="2398"/>
      <c r="IZG38" s="2398"/>
      <c r="IZH38" s="2398"/>
      <c r="IZI38" s="2398"/>
      <c r="IZJ38" s="2398"/>
      <c r="IZK38" s="2398"/>
      <c r="IZL38" s="2398"/>
      <c r="IZM38" s="2398"/>
      <c r="IZN38" s="2398"/>
      <c r="IZO38" s="2398"/>
      <c r="IZP38" s="2398"/>
      <c r="IZQ38" s="2398"/>
      <c r="IZR38" s="2398"/>
      <c r="IZS38" s="2398"/>
      <c r="IZT38" s="2398"/>
      <c r="IZU38" s="2399"/>
      <c r="IZV38" s="2399"/>
      <c r="IZW38" s="2399"/>
      <c r="IZX38" s="2399"/>
      <c r="IZY38" s="2399"/>
      <c r="IZZ38" s="2399"/>
      <c r="JAA38" s="2399"/>
      <c r="JAB38" s="2399"/>
      <c r="JAC38" s="2399"/>
      <c r="JAD38" s="2399"/>
      <c r="JAE38" s="2399"/>
      <c r="JAF38" s="2399"/>
      <c r="JAG38" s="2399"/>
      <c r="JAH38" s="2399"/>
      <c r="JAI38" s="2399"/>
      <c r="JAJ38" s="2399"/>
      <c r="JAK38" s="2399"/>
      <c r="JAL38" s="2399"/>
      <c r="JAM38" s="2399"/>
      <c r="JAN38" s="2397"/>
      <c r="JAO38" s="2400"/>
      <c r="JAP38" s="2396"/>
      <c r="JAQ38" s="2396"/>
      <c r="JAR38" s="2396"/>
      <c r="JAS38" s="2397"/>
      <c r="JAT38" s="2398"/>
      <c r="JAU38" s="2398"/>
      <c r="JAV38" s="2398"/>
      <c r="JAW38" s="2398"/>
      <c r="JAX38" s="2398"/>
      <c r="JAY38" s="2398"/>
      <c r="JAZ38" s="2398"/>
      <c r="JBA38" s="2398"/>
      <c r="JBB38" s="2398"/>
      <c r="JBC38" s="2398"/>
      <c r="JBD38" s="2398"/>
      <c r="JBE38" s="2398"/>
      <c r="JBF38" s="2398"/>
      <c r="JBG38" s="2398"/>
      <c r="JBH38" s="2398"/>
      <c r="JBI38" s="2398"/>
      <c r="JBJ38" s="2398"/>
      <c r="JBK38" s="2398"/>
      <c r="JBL38" s="2398"/>
      <c r="JBM38" s="2398"/>
      <c r="JBN38" s="2399"/>
      <c r="JBO38" s="2399"/>
      <c r="JBP38" s="2399"/>
      <c r="JBQ38" s="2399"/>
      <c r="JBR38" s="2399"/>
      <c r="JBS38" s="2399"/>
      <c r="JBT38" s="2399"/>
      <c r="JBU38" s="2399"/>
      <c r="JBV38" s="2399"/>
      <c r="JBW38" s="2399"/>
      <c r="JBX38" s="2399"/>
      <c r="JBY38" s="2399"/>
      <c r="JBZ38" s="2399"/>
      <c r="JCA38" s="2399"/>
      <c r="JCB38" s="2399"/>
      <c r="JCC38" s="2399"/>
      <c r="JCD38" s="2399"/>
      <c r="JCE38" s="2399"/>
      <c r="JCF38" s="2399"/>
      <c r="JCG38" s="2397"/>
      <c r="JCH38" s="2400"/>
      <c r="JCI38" s="2396"/>
      <c r="JCJ38" s="2396"/>
      <c r="JCK38" s="2396"/>
      <c r="JCL38" s="2397"/>
      <c r="JCM38" s="2398"/>
      <c r="JCN38" s="2398"/>
      <c r="JCO38" s="2398"/>
      <c r="JCP38" s="2398"/>
      <c r="JCQ38" s="2398"/>
      <c r="JCR38" s="2398"/>
      <c r="JCS38" s="2398"/>
      <c r="JCT38" s="2398"/>
      <c r="JCU38" s="2398"/>
      <c r="JCV38" s="2398"/>
      <c r="JCW38" s="2398"/>
      <c r="JCX38" s="2398"/>
      <c r="JCY38" s="2398"/>
      <c r="JCZ38" s="2398"/>
      <c r="JDA38" s="2398"/>
      <c r="JDB38" s="2398"/>
      <c r="JDC38" s="2398"/>
      <c r="JDD38" s="2398"/>
      <c r="JDE38" s="2398"/>
      <c r="JDF38" s="2398"/>
      <c r="JDG38" s="2399"/>
      <c r="JDH38" s="2399"/>
      <c r="JDI38" s="2399"/>
      <c r="JDJ38" s="2399"/>
      <c r="JDK38" s="2399"/>
      <c r="JDL38" s="2399"/>
      <c r="JDM38" s="2399"/>
      <c r="JDN38" s="2399"/>
      <c r="JDO38" s="2399"/>
      <c r="JDP38" s="2399"/>
      <c r="JDQ38" s="2399"/>
      <c r="JDR38" s="2399"/>
      <c r="JDS38" s="2399"/>
      <c r="JDT38" s="2399"/>
      <c r="JDU38" s="2399"/>
      <c r="JDV38" s="2399"/>
      <c r="JDW38" s="2399"/>
      <c r="JDX38" s="2399"/>
      <c r="JDY38" s="2399"/>
      <c r="JDZ38" s="2397"/>
      <c r="JEA38" s="2400"/>
      <c r="JEB38" s="2396"/>
      <c r="JEC38" s="2396"/>
      <c r="JED38" s="2396"/>
      <c r="JEE38" s="2397"/>
      <c r="JEF38" s="2398"/>
      <c r="JEG38" s="2398"/>
      <c r="JEH38" s="2398"/>
      <c r="JEI38" s="2398"/>
      <c r="JEJ38" s="2398"/>
      <c r="JEK38" s="2398"/>
      <c r="JEL38" s="2398"/>
      <c r="JEM38" s="2398"/>
      <c r="JEN38" s="2398"/>
      <c r="JEO38" s="2398"/>
      <c r="JEP38" s="2398"/>
      <c r="JEQ38" s="2398"/>
      <c r="JER38" s="2398"/>
      <c r="JES38" s="2398"/>
      <c r="JET38" s="2398"/>
      <c r="JEU38" s="2398"/>
      <c r="JEV38" s="2398"/>
      <c r="JEW38" s="2398"/>
      <c r="JEX38" s="2398"/>
      <c r="JEY38" s="2398"/>
      <c r="JEZ38" s="2399"/>
      <c r="JFA38" s="2399"/>
      <c r="JFB38" s="2399"/>
      <c r="JFC38" s="2399"/>
      <c r="JFD38" s="2399"/>
      <c r="JFE38" s="2399"/>
      <c r="JFF38" s="2399"/>
      <c r="JFG38" s="2399"/>
      <c r="JFH38" s="2399"/>
      <c r="JFI38" s="2399"/>
      <c r="JFJ38" s="2399"/>
      <c r="JFK38" s="2399"/>
      <c r="JFL38" s="2399"/>
      <c r="JFM38" s="2399"/>
      <c r="JFN38" s="2399"/>
      <c r="JFO38" s="2399"/>
      <c r="JFP38" s="2399"/>
      <c r="JFQ38" s="2399"/>
      <c r="JFR38" s="2399"/>
      <c r="JFS38" s="2397"/>
      <c r="JFT38" s="2400"/>
      <c r="JFU38" s="2396"/>
      <c r="JFV38" s="2396"/>
      <c r="JFW38" s="2396"/>
      <c r="JFX38" s="2397"/>
      <c r="JFY38" s="2398"/>
      <c r="JFZ38" s="2398"/>
      <c r="JGA38" s="2398"/>
      <c r="JGB38" s="2398"/>
      <c r="JGC38" s="2398"/>
      <c r="JGD38" s="2398"/>
      <c r="JGE38" s="2398"/>
      <c r="JGF38" s="2398"/>
      <c r="JGG38" s="2398"/>
      <c r="JGH38" s="2398"/>
      <c r="JGI38" s="2398"/>
      <c r="JGJ38" s="2398"/>
      <c r="JGK38" s="2398"/>
      <c r="JGL38" s="2398"/>
      <c r="JGM38" s="2398"/>
      <c r="JGN38" s="2398"/>
      <c r="JGO38" s="2398"/>
      <c r="JGP38" s="2398"/>
      <c r="JGQ38" s="2398"/>
      <c r="JGR38" s="2398"/>
      <c r="JGS38" s="2399"/>
      <c r="JGT38" s="2399"/>
      <c r="JGU38" s="2399"/>
      <c r="JGV38" s="2399"/>
      <c r="JGW38" s="2399"/>
      <c r="JGX38" s="2399"/>
      <c r="JGY38" s="2399"/>
      <c r="JGZ38" s="2399"/>
      <c r="JHA38" s="2399"/>
      <c r="JHB38" s="2399"/>
      <c r="JHC38" s="2399"/>
      <c r="JHD38" s="2399"/>
      <c r="JHE38" s="2399"/>
      <c r="JHF38" s="2399"/>
      <c r="JHG38" s="2399"/>
      <c r="JHH38" s="2399"/>
      <c r="JHI38" s="2399"/>
      <c r="JHJ38" s="2399"/>
      <c r="JHK38" s="2399"/>
      <c r="JHL38" s="2397"/>
      <c r="JHM38" s="2400"/>
      <c r="JHN38" s="2396"/>
      <c r="JHO38" s="2396"/>
      <c r="JHP38" s="2396"/>
      <c r="JHQ38" s="2397"/>
      <c r="JHR38" s="2398"/>
      <c r="JHS38" s="2398"/>
      <c r="JHT38" s="2398"/>
      <c r="JHU38" s="2398"/>
      <c r="JHV38" s="2398"/>
      <c r="JHW38" s="2398"/>
      <c r="JHX38" s="2398"/>
      <c r="JHY38" s="2398"/>
      <c r="JHZ38" s="2398"/>
      <c r="JIA38" s="2398"/>
      <c r="JIB38" s="2398"/>
      <c r="JIC38" s="2398"/>
      <c r="JID38" s="2398"/>
      <c r="JIE38" s="2398"/>
      <c r="JIF38" s="2398"/>
      <c r="JIG38" s="2398"/>
      <c r="JIH38" s="2398"/>
      <c r="JII38" s="2398"/>
      <c r="JIJ38" s="2398"/>
      <c r="JIK38" s="2398"/>
      <c r="JIL38" s="2399"/>
      <c r="JIM38" s="2399"/>
      <c r="JIN38" s="2399"/>
      <c r="JIO38" s="2399"/>
      <c r="JIP38" s="2399"/>
      <c r="JIQ38" s="2399"/>
      <c r="JIR38" s="2399"/>
      <c r="JIS38" s="2399"/>
      <c r="JIT38" s="2399"/>
      <c r="JIU38" s="2399"/>
      <c r="JIV38" s="2399"/>
      <c r="JIW38" s="2399"/>
      <c r="JIX38" s="2399"/>
      <c r="JIY38" s="2399"/>
      <c r="JIZ38" s="2399"/>
      <c r="JJA38" s="2399"/>
      <c r="JJB38" s="2399"/>
      <c r="JJC38" s="2399"/>
      <c r="JJD38" s="2399"/>
      <c r="JJE38" s="2397"/>
      <c r="JJF38" s="2400"/>
      <c r="JJG38" s="2396"/>
      <c r="JJH38" s="2396"/>
      <c r="JJI38" s="2396"/>
      <c r="JJJ38" s="2397"/>
      <c r="JJK38" s="2398"/>
      <c r="JJL38" s="2398"/>
      <c r="JJM38" s="2398"/>
      <c r="JJN38" s="2398"/>
      <c r="JJO38" s="2398"/>
      <c r="JJP38" s="2398"/>
      <c r="JJQ38" s="2398"/>
      <c r="JJR38" s="2398"/>
      <c r="JJS38" s="2398"/>
      <c r="JJT38" s="2398"/>
      <c r="JJU38" s="2398"/>
      <c r="JJV38" s="2398"/>
      <c r="JJW38" s="2398"/>
      <c r="JJX38" s="2398"/>
      <c r="JJY38" s="2398"/>
      <c r="JJZ38" s="2398"/>
      <c r="JKA38" s="2398"/>
      <c r="JKB38" s="2398"/>
      <c r="JKC38" s="2398"/>
      <c r="JKD38" s="2398"/>
      <c r="JKE38" s="2399"/>
      <c r="JKF38" s="2399"/>
      <c r="JKG38" s="2399"/>
      <c r="JKH38" s="2399"/>
      <c r="JKI38" s="2399"/>
      <c r="JKJ38" s="2399"/>
      <c r="JKK38" s="2399"/>
      <c r="JKL38" s="2399"/>
      <c r="JKM38" s="2399"/>
      <c r="JKN38" s="2399"/>
      <c r="JKO38" s="2399"/>
      <c r="JKP38" s="2399"/>
      <c r="JKQ38" s="2399"/>
      <c r="JKR38" s="2399"/>
      <c r="JKS38" s="2399"/>
      <c r="JKT38" s="2399"/>
      <c r="JKU38" s="2399"/>
      <c r="JKV38" s="2399"/>
      <c r="JKW38" s="2399"/>
      <c r="JKX38" s="2397"/>
      <c r="JKY38" s="2400"/>
      <c r="JKZ38" s="2396"/>
      <c r="JLA38" s="2396"/>
      <c r="JLB38" s="2396"/>
      <c r="JLC38" s="2397"/>
      <c r="JLD38" s="2398"/>
      <c r="JLE38" s="2398"/>
      <c r="JLF38" s="2398"/>
      <c r="JLG38" s="2398"/>
      <c r="JLH38" s="2398"/>
      <c r="JLI38" s="2398"/>
      <c r="JLJ38" s="2398"/>
      <c r="JLK38" s="2398"/>
      <c r="JLL38" s="2398"/>
      <c r="JLM38" s="2398"/>
      <c r="JLN38" s="2398"/>
      <c r="JLO38" s="2398"/>
      <c r="JLP38" s="2398"/>
      <c r="JLQ38" s="2398"/>
      <c r="JLR38" s="2398"/>
      <c r="JLS38" s="2398"/>
      <c r="JLT38" s="2398"/>
      <c r="JLU38" s="2398"/>
      <c r="JLV38" s="2398"/>
      <c r="JLW38" s="2398"/>
      <c r="JLX38" s="2399"/>
      <c r="JLY38" s="2399"/>
      <c r="JLZ38" s="2399"/>
      <c r="JMA38" s="2399"/>
      <c r="JMB38" s="2399"/>
      <c r="JMC38" s="2399"/>
      <c r="JMD38" s="2399"/>
      <c r="JME38" s="2399"/>
      <c r="JMF38" s="2399"/>
      <c r="JMG38" s="2399"/>
      <c r="JMH38" s="2399"/>
      <c r="JMI38" s="2399"/>
      <c r="JMJ38" s="2399"/>
      <c r="JMK38" s="2399"/>
      <c r="JML38" s="2399"/>
      <c r="JMM38" s="2399"/>
      <c r="JMN38" s="2399"/>
      <c r="JMO38" s="2399"/>
      <c r="JMP38" s="2399"/>
      <c r="JMQ38" s="2397"/>
      <c r="JMR38" s="2400"/>
      <c r="JMS38" s="2396"/>
      <c r="JMT38" s="2396"/>
      <c r="JMU38" s="2396"/>
      <c r="JMV38" s="2397"/>
      <c r="JMW38" s="2398"/>
      <c r="JMX38" s="2398"/>
      <c r="JMY38" s="2398"/>
      <c r="JMZ38" s="2398"/>
      <c r="JNA38" s="2398"/>
      <c r="JNB38" s="2398"/>
      <c r="JNC38" s="2398"/>
      <c r="JND38" s="2398"/>
      <c r="JNE38" s="2398"/>
      <c r="JNF38" s="2398"/>
      <c r="JNG38" s="2398"/>
      <c r="JNH38" s="2398"/>
      <c r="JNI38" s="2398"/>
      <c r="JNJ38" s="2398"/>
      <c r="JNK38" s="2398"/>
      <c r="JNL38" s="2398"/>
      <c r="JNM38" s="2398"/>
      <c r="JNN38" s="2398"/>
      <c r="JNO38" s="2398"/>
      <c r="JNP38" s="2398"/>
      <c r="JNQ38" s="2399"/>
      <c r="JNR38" s="2399"/>
      <c r="JNS38" s="2399"/>
      <c r="JNT38" s="2399"/>
      <c r="JNU38" s="2399"/>
      <c r="JNV38" s="2399"/>
      <c r="JNW38" s="2399"/>
      <c r="JNX38" s="2399"/>
      <c r="JNY38" s="2399"/>
      <c r="JNZ38" s="2399"/>
      <c r="JOA38" s="2399"/>
      <c r="JOB38" s="2399"/>
      <c r="JOC38" s="2399"/>
      <c r="JOD38" s="2399"/>
      <c r="JOE38" s="2399"/>
      <c r="JOF38" s="2399"/>
      <c r="JOG38" s="2399"/>
      <c r="JOH38" s="2399"/>
      <c r="JOI38" s="2399"/>
      <c r="JOJ38" s="2397"/>
      <c r="JOK38" s="2400"/>
      <c r="JOL38" s="2396"/>
      <c r="JOM38" s="2396"/>
      <c r="JON38" s="2396"/>
      <c r="JOO38" s="2397"/>
      <c r="JOP38" s="2398"/>
      <c r="JOQ38" s="2398"/>
      <c r="JOR38" s="2398"/>
      <c r="JOS38" s="2398"/>
      <c r="JOT38" s="2398"/>
      <c r="JOU38" s="2398"/>
      <c r="JOV38" s="2398"/>
      <c r="JOW38" s="2398"/>
      <c r="JOX38" s="2398"/>
      <c r="JOY38" s="2398"/>
      <c r="JOZ38" s="2398"/>
      <c r="JPA38" s="2398"/>
      <c r="JPB38" s="2398"/>
      <c r="JPC38" s="2398"/>
      <c r="JPD38" s="2398"/>
      <c r="JPE38" s="2398"/>
      <c r="JPF38" s="2398"/>
      <c r="JPG38" s="2398"/>
      <c r="JPH38" s="2398"/>
      <c r="JPI38" s="2398"/>
      <c r="JPJ38" s="2399"/>
      <c r="JPK38" s="2399"/>
      <c r="JPL38" s="2399"/>
      <c r="JPM38" s="2399"/>
      <c r="JPN38" s="2399"/>
      <c r="JPO38" s="2399"/>
      <c r="JPP38" s="2399"/>
      <c r="JPQ38" s="2399"/>
      <c r="JPR38" s="2399"/>
      <c r="JPS38" s="2399"/>
      <c r="JPT38" s="2399"/>
      <c r="JPU38" s="2399"/>
      <c r="JPV38" s="2399"/>
      <c r="JPW38" s="2399"/>
      <c r="JPX38" s="2399"/>
      <c r="JPY38" s="2399"/>
      <c r="JPZ38" s="2399"/>
      <c r="JQA38" s="2399"/>
      <c r="JQB38" s="2399"/>
      <c r="JQC38" s="2397"/>
      <c r="JQD38" s="2400"/>
      <c r="JQE38" s="2396"/>
      <c r="JQF38" s="2396"/>
      <c r="JQG38" s="2396"/>
      <c r="JQH38" s="2397"/>
      <c r="JQI38" s="2398"/>
      <c r="JQJ38" s="2398"/>
      <c r="JQK38" s="2398"/>
      <c r="JQL38" s="2398"/>
      <c r="JQM38" s="2398"/>
      <c r="JQN38" s="2398"/>
      <c r="JQO38" s="2398"/>
      <c r="JQP38" s="2398"/>
      <c r="JQQ38" s="2398"/>
      <c r="JQR38" s="2398"/>
      <c r="JQS38" s="2398"/>
      <c r="JQT38" s="2398"/>
      <c r="JQU38" s="2398"/>
      <c r="JQV38" s="2398"/>
      <c r="JQW38" s="2398"/>
      <c r="JQX38" s="2398"/>
      <c r="JQY38" s="2398"/>
      <c r="JQZ38" s="2398"/>
      <c r="JRA38" s="2398"/>
      <c r="JRB38" s="2398"/>
      <c r="JRC38" s="2399"/>
      <c r="JRD38" s="2399"/>
      <c r="JRE38" s="2399"/>
      <c r="JRF38" s="2399"/>
      <c r="JRG38" s="2399"/>
      <c r="JRH38" s="2399"/>
      <c r="JRI38" s="2399"/>
      <c r="JRJ38" s="2399"/>
      <c r="JRK38" s="2399"/>
      <c r="JRL38" s="2399"/>
      <c r="JRM38" s="2399"/>
      <c r="JRN38" s="2399"/>
      <c r="JRO38" s="2399"/>
      <c r="JRP38" s="2399"/>
      <c r="JRQ38" s="2399"/>
      <c r="JRR38" s="2399"/>
      <c r="JRS38" s="2399"/>
      <c r="JRT38" s="2399"/>
      <c r="JRU38" s="2399"/>
      <c r="JRV38" s="2397"/>
      <c r="JRW38" s="2400"/>
      <c r="JRX38" s="2396"/>
      <c r="JRY38" s="2396"/>
      <c r="JRZ38" s="2396"/>
      <c r="JSA38" s="2397"/>
      <c r="JSB38" s="2398"/>
      <c r="JSC38" s="2398"/>
      <c r="JSD38" s="2398"/>
      <c r="JSE38" s="2398"/>
      <c r="JSF38" s="2398"/>
      <c r="JSG38" s="2398"/>
      <c r="JSH38" s="2398"/>
      <c r="JSI38" s="2398"/>
      <c r="JSJ38" s="2398"/>
      <c r="JSK38" s="2398"/>
      <c r="JSL38" s="2398"/>
      <c r="JSM38" s="2398"/>
      <c r="JSN38" s="2398"/>
      <c r="JSO38" s="2398"/>
      <c r="JSP38" s="2398"/>
      <c r="JSQ38" s="2398"/>
      <c r="JSR38" s="2398"/>
      <c r="JSS38" s="2398"/>
      <c r="JST38" s="2398"/>
      <c r="JSU38" s="2398"/>
      <c r="JSV38" s="2399"/>
      <c r="JSW38" s="2399"/>
      <c r="JSX38" s="2399"/>
      <c r="JSY38" s="2399"/>
      <c r="JSZ38" s="2399"/>
      <c r="JTA38" s="2399"/>
      <c r="JTB38" s="2399"/>
      <c r="JTC38" s="2399"/>
      <c r="JTD38" s="2399"/>
      <c r="JTE38" s="2399"/>
      <c r="JTF38" s="2399"/>
      <c r="JTG38" s="2399"/>
      <c r="JTH38" s="2399"/>
      <c r="JTI38" s="2399"/>
      <c r="JTJ38" s="2399"/>
      <c r="JTK38" s="2399"/>
      <c r="JTL38" s="2399"/>
      <c r="JTM38" s="2399"/>
      <c r="JTN38" s="2399"/>
      <c r="JTO38" s="2397"/>
      <c r="JTP38" s="2400"/>
      <c r="JTQ38" s="2396"/>
      <c r="JTR38" s="2396"/>
      <c r="JTS38" s="2396"/>
      <c r="JTT38" s="2397"/>
      <c r="JTU38" s="2398"/>
      <c r="JTV38" s="2398"/>
      <c r="JTW38" s="2398"/>
      <c r="JTX38" s="2398"/>
      <c r="JTY38" s="2398"/>
      <c r="JTZ38" s="2398"/>
      <c r="JUA38" s="2398"/>
      <c r="JUB38" s="2398"/>
      <c r="JUC38" s="2398"/>
      <c r="JUD38" s="2398"/>
      <c r="JUE38" s="2398"/>
      <c r="JUF38" s="2398"/>
      <c r="JUG38" s="2398"/>
      <c r="JUH38" s="2398"/>
      <c r="JUI38" s="2398"/>
      <c r="JUJ38" s="2398"/>
      <c r="JUK38" s="2398"/>
      <c r="JUL38" s="2398"/>
      <c r="JUM38" s="2398"/>
      <c r="JUN38" s="2398"/>
      <c r="JUO38" s="2399"/>
      <c r="JUP38" s="2399"/>
      <c r="JUQ38" s="2399"/>
      <c r="JUR38" s="2399"/>
      <c r="JUS38" s="2399"/>
      <c r="JUT38" s="2399"/>
      <c r="JUU38" s="2399"/>
      <c r="JUV38" s="2399"/>
      <c r="JUW38" s="2399"/>
      <c r="JUX38" s="2399"/>
      <c r="JUY38" s="2399"/>
      <c r="JUZ38" s="2399"/>
      <c r="JVA38" s="2399"/>
      <c r="JVB38" s="2399"/>
      <c r="JVC38" s="2399"/>
      <c r="JVD38" s="2399"/>
      <c r="JVE38" s="2399"/>
      <c r="JVF38" s="2399"/>
      <c r="JVG38" s="2399"/>
      <c r="JVH38" s="2397"/>
      <c r="JVI38" s="2400"/>
      <c r="JVJ38" s="2396"/>
      <c r="JVK38" s="2396"/>
      <c r="JVL38" s="2396"/>
      <c r="JVM38" s="2397"/>
      <c r="JVN38" s="2398"/>
      <c r="JVO38" s="2398"/>
      <c r="JVP38" s="2398"/>
      <c r="JVQ38" s="2398"/>
      <c r="JVR38" s="2398"/>
      <c r="JVS38" s="2398"/>
      <c r="JVT38" s="2398"/>
      <c r="JVU38" s="2398"/>
      <c r="JVV38" s="2398"/>
      <c r="JVW38" s="2398"/>
      <c r="JVX38" s="2398"/>
      <c r="JVY38" s="2398"/>
      <c r="JVZ38" s="2398"/>
      <c r="JWA38" s="2398"/>
      <c r="JWB38" s="2398"/>
      <c r="JWC38" s="2398"/>
      <c r="JWD38" s="2398"/>
      <c r="JWE38" s="2398"/>
      <c r="JWF38" s="2398"/>
      <c r="JWG38" s="2398"/>
      <c r="JWH38" s="2399"/>
      <c r="JWI38" s="2399"/>
      <c r="JWJ38" s="2399"/>
      <c r="JWK38" s="2399"/>
      <c r="JWL38" s="2399"/>
      <c r="JWM38" s="2399"/>
      <c r="JWN38" s="2399"/>
      <c r="JWO38" s="2399"/>
      <c r="JWP38" s="2399"/>
      <c r="JWQ38" s="2399"/>
      <c r="JWR38" s="2399"/>
      <c r="JWS38" s="2399"/>
      <c r="JWT38" s="2399"/>
      <c r="JWU38" s="2399"/>
      <c r="JWV38" s="2399"/>
      <c r="JWW38" s="2399"/>
      <c r="JWX38" s="2399"/>
      <c r="JWY38" s="2399"/>
      <c r="JWZ38" s="2399"/>
      <c r="JXA38" s="2397"/>
      <c r="JXB38" s="2400"/>
      <c r="JXC38" s="2396"/>
      <c r="JXD38" s="2396"/>
      <c r="JXE38" s="2396"/>
      <c r="JXF38" s="2397"/>
      <c r="JXG38" s="2398"/>
      <c r="JXH38" s="2398"/>
      <c r="JXI38" s="2398"/>
      <c r="JXJ38" s="2398"/>
      <c r="JXK38" s="2398"/>
      <c r="JXL38" s="2398"/>
      <c r="JXM38" s="2398"/>
      <c r="JXN38" s="2398"/>
      <c r="JXO38" s="2398"/>
      <c r="JXP38" s="2398"/>
      <c r="JXQ38" s="2398"/>
      <c r="JXR38" s="2398"/>
      <c r="JXS38" s="2398"/>
      <c r="JXT38" s="2398"/>
      <c r="JXU38" s="2398"/>
      <c r="JXV38" s="2398"/>
      <c r="JXW38" s="2398"/>
      <c r="JXX38" s="2398"/>
      <c r="JXY38" s="2398"/>
      <c r="JXZ38" s="2398"/>
      <c r="JYA38" s="2399"/>
      <c r="JYB38" s="2399"/>
      <c r="JYC38" s="2399"/>
      <c r="JYD38" s="2399"/>
      <c r="JYE38" s="2399"/>
      <c r="JYF38" s="2399"/>
      <c r="JYG38" s="2399"/>
      <c r="JYH38" s="2399"/>
      <c r="JYI38" s="2399"/>
      <c r="JYJ38" s="2399"/>
      <c r="JYK38" s="2399"/>
      <c r="JYL38" s="2399"/>
      <c r="JYM38" s="2399"/>
      <c r="JYN38" s="2399"/>
      <c r="JYO38" s="2399"/>
      <c r="JYP38" s="2399"/>
      <c r="JYQ38" s="2399"/>
      <c r="JYR38" s="2399"/>
      <c r="JYS38" s="2399"/>
      <c r="JYT38" s="2397"/>
      <c r="JYU38" s="2400"/>
      <c r="JYV38" s="2396"/>
      <c r="JYW38" s="2396"/>
      <c r="JYX38" s="2396"/>
      <c r="JYY38" s="2397"/>
      <c r="JYZ38" s="2398"/>
      <c r="JZA38" s="2398"/>
      <c r="JZB38" s="2398"/>
      <c r="JZC38" s="2398"/>
      <c r="JZD38" s="2398"/>
      <c r="JZE38" s="2398"/>
      <c r="JZF38" s="2398"/>
      <c r="JZG38" s="2398"/>
      <c r="JZH38" s="2398"/>
      <c r="JZI38" s="2398"/>
      <c r="JZJ38" s="2398"/>
      <c r="JZK38" s="2398"/>
      <c r="JZL38" s="2398"/>
      <c r="JZM38" s="2398"/>
      <c r="JZN38" s="2398"/>
      <c r="JZO38" s="2398"/>
      <c r="JZP38" s="2398"/>
      <c r="JZQ38" s="2398"/>
      <c r="JZR38" s="2398"/>
      <c r="JZS38" s="2398"/>
      <c r="JZT38" s="2399"/>
      <c r="JZU38" s="2399"/>
      <c r="JZV38" s="2399"/>
      <c r="JZW38" s="2399"/>
      <c r="JZX38" s="2399"/>
      <c r="JZY38" s="2399"/>
      <c r="JZZ38" s="2399"/>
      <c r="KAA38" s="2399"/>
      <c r="KAB38" s="2399"/>
      <c r="KAC38" s="2399"/>
      <c r="KAD38" s="2399"/>
      <c r="KAE38" s="2399"/>
      <c r="KAF38" s="2399"/>
      <c r="KAG38" s="2399"/>
      <c r="KAH38" s="2399"/>
      <c r="KAI38" s="2399"/>
      <c r="KAJ38" s="2399"/>
      <c r="KAK38" s="2399"/>
      <c r="KAL38" s="2399"/>
      <c r="KAM38" s="2397"/>
      <c r="KAN38" s="2400"/>
      <c r="KAO38" s="2396"/>
      <c r="KAP38" s="2396"/>
      <c r="KAQ38" s="2396"/>
      <c r="KAR38" s="2397"/>
      <c r="KAS38" s="2398"/>
      <c r="KAT38" s="2398"/>
      <c r="KAU38" s="2398"/>
      <c r="KAV38" s="2398"/>
      <c r="KAW38" s="2398"/>
      <c r="KAX38" s="2398"/>
      <c r="KAY38" s="2398"/>
      <c r="KAZ38" s="2398"/>
      <c r="KBA38" s="2398"/>
      <c r="KBB38" s="2398"/>
      <c r="KBC38" s="2398"/>
      <c r="KBD38" s="2398"/>
      <c r="KBE38" s="2398"/>
      <c r="KBF38" s="2398"/>
      <c r="KBG38" s="2398"/>
      <c r="KBH38" s="2398"/>
      <c r="KBI38" s="2398"/>
      <c r="KBJ38" s="2398"/>
      <c r="KBK38" s="2398"/>
      <c r="KBL38" s="2398"/>
      <c r="KBM38" s="2399"/>
      <c r="KBN38" s="2399"/>
      <c r="KBO38" s="2399"/>
      <c r="KBP38" s="2399"/>
      <c r="KBQ38" s="2399"/>
      <c r="KBR38" s="2399"/>
      <c r="KBS38" s="2399"/>
      <c r="KBT38" s="2399"/>
      <c r="KBU38" s="2399"/>
      <c r="KBV38" s="2399"/>
      <c r="KBW38" s="2399"/>
      <c r="KBX38" s="2399"/>
      <c r="KBY38" s="2399"/>
      <c r="KBZ38" s="2399"/>
      <c r="KCA38" s="2399"/>
      <c r="KCB38" s="2399"/>
      <c r="KCC38" s="2399"/>
      <c r="KCD38" s="2399"/>
      <c r="KCE38" s="2399"/>
      <c r="KCF38" s="2397"/>
      <c r="KCG38" s="2400"/>
      <c r="KCH38" s="2396"/>
      <c r="KCI38" s="2396"/>
      <c r="KCJ38" s="2396"/>
      <c r="KCK38" s="2397"/>
      <c r="KCL38" s="2398"/>
      <c r="KCM38" s="2398"/>
      <c r="KCN38" s="2398"/>
      <c r="KCO38" s="2398"/>
      <c r="KCP38" s="2398"/>
      <c r="KCQ38" s="2398"/>
      <c r="KCR38" s="2398"/>
      <c r="KCS38" s="2398"/>
      <c r="KCT38" s="2398"/>
      <c r="KCU38" s="2398"/>
      <c r="KCV38" s="2398"/>
      <c r="KCW38" s="2398"/>
      <c r="KCX38" s="2398"/>
      <c r="KCY38" s="2398"/>
      <c r="KCZ38" s="2398"/>
      <c r="KDA38" s="2398"/>
      <c r="KDB38" s="2398"/>
      <c r="KDC38" s="2398"/>
      <c r="KDD38" s="2398"/>
      <c r="KDE38" s="2398"/>
      <c r="KDF38" s="2399"/>
      <c r="KDG38" s="2399"/>
      <c r="KDH38" s="2399"/>
      <c r="KDI38" s="2399"/>
      <c r="KDJ38" s="2399"/>
      <c r="KDK38" s="2399"/>
      <c r="KDL38" s="2399"/>
      <c r="KDM38" s="2399"/>
      <c r="KDN38" s="2399"/>
      <c r="KDO38" s="2399"/>
      <c r="KDP38" s="2399"/>
      <c r="KDQ38" s="2399"/>
      <c r="KDR38" s="2399"/>
      <c r="KDS38" s="2399"/>
      <c r="KDT38" s="2399"/>
      <c r="KDU38" s="2399"/>
      <c r="KDV38" s="2399"/>
      <c r="KDW38" s="2399"/>
      <c r="KDX38" s="2399"/>
      <c r="KDY38" s="2397"/>
      <c r="KDZ38" s="2400"/>
      <c r="KEA38" s="2396"/>
      <c r="KEB38" s="2396"/>
      <c r="KEC38" s="2396"/>
      <c r="KED38" s="2397"/>
      <c r="KEE38" s="2398"/>
      <c r="KEF38" s="2398"/>
      <c r="KEG38" s="2398"/>
      <c r="KEH38" s="2398"/>
      <c r="KEI38" s="2398"/>
      <c r="KEJ38" s="2398"/>
      <c r="KEK38" s="2398"/>
      <c r="KEL38" s="2398"/>
      <c r="KEM38" s="2398"/>
      <c r="KEN38" s="2398"/>
      <c r="KEO38" s="2398"/>
      <c r="KEP38" s="2398"/>
      <c r="KEQ38" s="2398"/>
      <c r="KER38" s="2398"/>
      <c r="KES38" s="2398"/>
      <c r="KET38" s="2398"/>
      <c r="KEU38" s="2398"/>
      <c r="KEV38" s="2398"/>
      <c r="KEW38" s="2398"/>
      <c r="KEX38" s="2398"/>
      <c r="KEY38" s="2399"/>
      <c r="KEZ38" s="2399"/>
      <c r="KFA38" s="2399"/>
      <c r="KFB38" s="2399"/>
      <c r="KFC38" s="2399"/>
      <c r="KFD38" s="2399"/>
      <c r="KFE38" s="2399"/>
      <c r="KFF38" s="2399"/>
      <c r="KFG38" s="2399"/>
      <c r="KFH38" s="2399"/>
      <c r="KFI38" s="2399"/>
      <c r="KFJ38" s="2399"/>
      <c r="KFK38" s="2399"/>
      <c r="KFL38" s="2399"/>
      <c r="KFM38" s="2399"/>
      <c r="KFN38" s="2399"/>
      <c r="KFO38" s="2399"/>
      <c r="KFP38" s="2399"/>
      <c r="KFQ38" s="2399"/>
      <c r="KFR38" s="2397"/>
      <c r="KFS38" s="2400"/>
      <c r="KFT38" s="2396"/>
      <c r="KFU38" s="2396"/>
      <c r="KFV38" s="2396"/>
      <c r="KFW38" s="2397"/>
      <c r="KFX38" s="2398"/>
      <c r="KFY38" s="2398"/>
      <c r="KFZ38" s="2398"/>
      <c r="KGA38" s="2398"/>
      <c r="KGB38" s="2398"/>
      <c r="KGC38" s="2398"/>
      <c r="KGD38" s="2398"/>
      <c r="KGE38" s="2398"/>
      <c r="KGF38" s="2398"/>
      <c r="KGG38" s="2398"/>
      <c r="KGH38" s="2398"/>
      <c r="KGI38" s="2398"/>
      <c r="KGJ38" s="2398"/>
      <c r="KGK38" s="2398"/>
      <c r="KGL38" s="2398"/>
      <c r="KGM38" s="2398"/>
      <c r="KGN38" s="2398"/>
      <c r="KGO38" s="2398"/>
      <c r="KGP38" s="2398"/>
      <c r="KGQ38" s="2398"/>
      <c r="KGR38" s="2399"/>
      <c r="KGS38" s="2399"/>
      <c r="KGT38" s="2399"/>
      <c r="KGU38" s="2399"/>
      <c r="KGV38" s="2399"/>
      <c r="KGW38" s="2399"/>
      <c r="KGX38" s="2399"/>
      <c r="KGY38" s="2399"/>
      <c r="KGZ38" s="2399"/>
      <c r="KHA38" s="2399"/>
      <c r="KHB38" s="2399"/>
      <c r="KHC38" s="2399"/>
      <c r="KHD38" s="2399"/>
      <c r="KHE38" s="2399"/>
      <c r="KHF38" s="2399"/>
      <c r="KHG38" s="2399"/>
      <c r="KHH38" s="2399"/>
      <c r="KHI38" s="2399"/>
      <c r="KHJ38" s="2399"/>
      <c r="KHK38" s="2397"/>
      <c r="KHL38" s="2400"/>
      <c r="KHM38" s="2396"/>
      <c r="KHN38" s="2396"/>
      <c r="KHO38" s="2396"/>
      <c r="KHP38" s="2397"/>
      <c r="KHQ38" s="2398"/>
      <c r="KHR38" s="2398"/>
      <c r="KHS38" s="2398"/>
      <c r="KHT38" s="2398"/>
      <c r="KHU38" s="2398"/>
      <c r="KHV38" s="2398"/>
      <c r="KHW38" s="2398"/>
      <c r="KHX38" s="2398"/>
      <c r="KHY38" s="2398"/>
      <c r="KHZ38" s="2398"/>
      <c r="KIA38" s="2398"/>
      <c r="KIB38" s="2398"/>
      <c r="KIC38" s="2398"/>
      <c r="KID38" s="2398"/>
      <c r="KIE38" s="2398"/>
      <c r="KIF38" s="2398"/>
      <c r="KIG38" s="2398"/>
      <c r="KIH38" s="2398"/>
      <c r="KII38" s="2398"/>
      <c r="KIJ38" s="2398"/>
      <c r="KIK38" s="2399"/>
      <c r="KIL38" s="2399"/>
      <c r="KIM38" s="2399"/>
      <c r="KIN38" s="2399"/>
      <c r="KIO38" s="2399"/>
      <c r="KIP38" s="2399"/>
      <c r="KIQ38" s="2399"/>
      <c r="KIR38" s="2399"/>
      <c r="KIS38" s="2399"/>
      <c r="KIT38" s="2399"/>
      <c r="KIU38" s="2399"/>
      <c r="KIV38" s="2399"/>
      <c r="KIW38" s="2399"/>
      <c r="KIX38" s="2399"/>
      <c r="KIY38" s="2399"/>
      <c r="KIZ38" s="2399"/>
      <c r="KJA38" s="2399"/>
      <c r="KJB38" s="2399"/>
      <c r="KJC38" s="2399"/>
      <c r="KJD38" s="2397"/>
      <c r="KJE38" s="2400"/>
      <c r="KJF38" s="2396"/>
      <c r="KJG38" s="2396"/>
      <c r="KJH38" s="2396"/>
      <c r="KJI38" s="2397"/>
      <c r="KJJ38" s="2398"/>
      <c r="KJK38" s="2398"/>
      <c r="KJL38" s="2398"/>
      <c r="KJM38" s="2398"/>
      <c r="KJN38" s="2398"/>
      <c r="KJO38" s="2398"/>
      <c r="KJP38" s="2398"/>
      <c r="KJQ38" s="2398"/>
      <c r="KJR38" s="2398"/>
      <c r="KJS38" s="2398"/>
      <c r="KJT38" s="2398"/>
      <c r="KJU38" s="2398"/>
      <c r="KJV38" s="2398"/>
      <c r="KJW38" s="2398"/>
      <c r="KJX38" s="2398"/>
      <c r="KJY38" s="2398"/>
      <c r="KJZ38" s="2398"/>
      <c r="KKA38" s="2398"/>
      <c r="KKB38" s="2398"/>
      <c r="KKC38" s="2398"/>
      <c r="KKD38" s="2399"/>
      <c r="KKE38" s="2399"/>
      <c r="KKF38" s="2399"/>
      <c r="KKG38" s="2399"/>
      <c r="KKH38" s="2399"/>
      <c r="KKI38" s="2399"/>
      <c r="KKJ38" s="2399"/>
      <c r="KKK38" s="2399"/>
      <c r="KKL38" s="2399"/>
      <c r="KKM38" s="2399"/>
      <c r="KKN38" s="2399"/>
      <c r="KKO38" s="2399"/>
      <c r="KKP38" s="2399"/>
      <c r="KKQ38" s="2399"/>
      <c r="KKR38" s="2399"/>
      <c r="KKS38" s="2399"/>
      <c r="KKT38" s="2399"/>
      <c r="KKU38" s="2399"/>
      <c r="KKV38" s="2399"/>
      <c r="KKW38" s="2397"/>
      <c r="KKX38" s="2400"/>
      <c r="KKY38" s="2396"/>
      <c r="KKZ38" s="2396"/>
      <c r="KLA38" s="2396"/>
      <c r="KLB38" s="2397"/>
      <c r="KLC38" s="2398"/>
      <c r="KLD38" s="2398"/>
      <c r="KLE38" s="2398"/>
      <c r="KLF38" s="2398"/>
      <c r="KLG38" s="2398"/>
      <c r="KLH38" s="2398"/>
      <c r="KLI38" s="2398"/>
      <c r="KLJ38" s="2398"/>
      <c r="KLK38" s="2398"/>
      <c r="KLL38" s="2398"/>
      <c r="KLM38" s="2398"/>
      <c r="KLN38" s="2398"/>
      <c r="KLO38" s="2398"/>
      <c r="KLP38" s="2398"/>
      <c r="KLQ38" s="2398"/>
      <c r="KLR38" s="2398"/>
      <c r="KLS38" s="2398"/>
      <c r="KLT38" s="2398"/>
      <c r="KLU38" s="2398"/>
      <c r="KLV38" s="2398"/>
      <c r="KLW38" s="2399"/>
      <c r="KLX38" s="2399"/>
      <c r="KLY38" s="2399"/>
      <c r="KLZ38" s="2399"/>
      <c r="KMA38" s="2399"/>
      <c r="KMB38" s="2399"/>
      <c r="KMC38" s="2399"/>
      <c r="KMD38" s="2399"/>
      <c r="KME38" s="2399"/>
      <c r="KMF38" s="2399"/>
      <c r="KMG38" s="2399"/>
      <c r="KMH38" s="2399"/>
      <c r="KMI38" s="2399"/>
      <c r="KMJ38" s="2399"/>
      <c r="KMK38" s="2399"/>
      <c r="KML38" s="2399"/>
      <c r="KMM38" s="2399"/>
      <c r="KMN38" s="2399"/>
      <c r="KMO38" s="2399"/>
      <c r="KMP38" s="2397"/>
      <c r="KMQ38" s="2400"/>
      <c r="KMR38" s="2396"/>
      <c r="KMS38" s="2396"/>
      <c r="KMT38" s="2396"/>
      <c r="KMU38" s="2397"/>
      <c r="KMV38" s="2398"/>
      <c r="KMW38" s="2398"/>
      <c r="KMX38" s="2398"/>
      <c r="KMY38" s="2398"/>
      <c r="KMZ38" s="2398"/>
      <c r="KNA38" s="2398"/>
      <c r="KNB38" s="2398"/>
      <c r="KNC38" s="2398"/>
      <c r="KND38" s="2398"/>
      <c r="KNE38" s="2398"/>
      <c r="KNF38" s="2398"/>
      <c r="KNG38" s="2398"/>
      <c r="KNH38" s="2398"/>
      <c r="KNI38" s="2398"/>
      <c r="KNJ38" s="2398"/>
      <c r="KNK38" s="2398"/>
      <c r="KNL38" s="2398"/>
      <c r="KNM38" s="2398"/>
      <c r="KNN38" s="2398"/>
      <c r="KNO38" s="2398"/>
      <c r="KNP38" s="2399"/>
      <c r="KNQ38" s="2399"/>
      <c r="KNR38" s="2399"/>
      <c r="KNS38" s="2399"/>
      <c r="KNT38" s="2399"/>
      <c r="KNU38" s="2399"/>
      <c r="KNV38" s="2399"/>
      <c r="KNW38" s="2399"/>
      <c r="KNX38" s="2399"/>
      <c r="KNY38" s="2399"/>
      <c r="KNZ38" s="2399"/>
      <c r="KOA38" s="2399"/>
      <c r="KOB38" s="2399"/>
      <c r="KOC38" s="2399"/>
      <c r="KOD38" s="2399"/>
      <c r="KOE38" s="2399"/>
      <c r="KOF38" s="2399"/>
      <c r="KOG38" s="2399"/>
      <c r="KOH38" s="2399"/>
      <c r="KOI38" s="2397"/>
      <c r="KOJ38" s="2400"/>
      <c r="KOK38" s="2396"/>
      <c r="KOL38" s="2396"/>
      <c r="KOM38" s="2396"/>
      <c r="KON38" s="2397"/>
      <c r="KOO38" s="2398"/>
      <c r="KOP38" s="2398"/>
      <c r="KOQ38" s="2398"/>
      <c r="KOR38" s="2398"/>
      <c r="KOS38" s="2398"/>
      <c r="KOT38" s="2398"/>
      <c r="KOU38" s="2398"/>
      <c r="KOV38" s="2398"/>
      <c r="KOW38" s="2398"/>
      <c r="KOX38" s="2398"/>
      <c r="KOY38" s="2398"/>
      <c r="KOZ38" s="2398"/>
      <c r="KPA38" s="2398"/>
      <c r="KPB38" s="2398"/>
      <c r="KPC38" s="2398"/>
      <c r="KPD38" s="2398"/>
      <c r="KPE38" s="2398"/>
      <c r="KPF38" s="2398"/>
      <c r="KPG38" s="2398"/>
      <c r="KPH38" s="2398"/>
      <c r="KPI38" s="2399"/>
      <c r="KPJ38" s="2399"/>
      <c r="KPK38" s="2399"/>
      <c r="KPL38" s="2399"/>
      <c r="KPM38" s="2399"/>
      <c r="KPN38" s="2399"/>
      <c r="KPO38" s="2399"/>
      <c r="KPP38" s="2399"/>
      <c r="KPQ38" s="2399"/>
      <c r="KPR38" s="2399"/>
      <c r="KPS38" s="2399"/>
      <c r="KPT38" s="2399"/>
      <c r="KPU38" s="2399"/>
      <c r="KPV38" s="2399"/>
      <c r="KPW38" s="2399"/>
      <c r="KPX38" s="2399"/>
      <c r="KPY38" s="2399"/>
      <c r="KPZ38" s="2399"/>
      <c r="KQA38" s="2399"/>
      <c r="KQB38" s="2397"/>
      <c r="KQC38" s="2400"/>
      <c r="KQD38" s="2396"/>
      <c r="KQE38" s="2396"/>
      <c r="KQF38" s="2396"/>
      <c r="KQG38" s="2397"/>
      <c r="KQH38" s="2398"/>
      <c r="KQI38" s="2398"/>
      <c r="KQJ38" s="2398"/>
      <c r="KQK38" s="2398"/>
      <c r="KQL38" s="2398"/>
      <c r="KQM38" s="2398"/>
      <c r="KQN38" s="2398"/>
      <c r="KQO38" s="2398"/>
      <c r="KQP38" s="2398"/>
      <c r="KQQ38" s="2398"/>
      <c r="KQR38" s="2398"/>
      <c r="KQS38" s="2398"/>
      <c r="KQT38" s="2398"/>
      <c r="KQU38" s="2398"/>
      <c r="KQV38" s="2398"/>
      <c r="KQW38" s="2398"/>
      <c r="KQX38" s="2398"/>
      <c r="KQY38" s="2398"/>
      <c r="KQZ38" s="2398"/>
      <c r="KRA38" s="2398"/>
      <c r="KRB38" s="2399"/>
      <c r="KRC38" s="2399"/>
      <c r="KRD38" s="2399"/>
      <c r="KRE38" s="2399"/>
      <c r="KRF38" s="2399"/>
      <c r="KRG38" s="2399"/>
      <c r="KRH38" s="2399"/>
      <c r="KRI38" s="2399"/>
      <c r="KRJ38" s="2399"/>
      <c r="KRK38" s="2399"/>
      <c r="KRL38" s="2399"/>
      <c r="KRM38" s="2399"/>
      <c r="KRN38" s="2399"/>
      <c r="KRO38" s="2399"/>
      <c r="KRP38" s="2399"/>
      <c r="KRQ38" s="2399"/>
      <c r="KRR38" s="2399"/>
      <c r="KRS38" s="2399"/>
      <c r="KRT38" s="2399"/>
      <c r="KRU38" s="2397"/>
      <c r="KRV38" s="2400"/>
      <c r="KRW38" s="2396"/>
      <c r="KRX38" s="2396"/>
      <c r="KRY38" s="2396"/>
      <c r="KRZ38" s="2397"/>
      <c r="KSA38" s="2398"/>
      <c r="KSB38" s="2398"/>
      <c r="KSC38" s="2398"/>
      <c r="KSD38" s="2398"/>
      <c r="KSE38" s="2398"/>
      <c r="KSF38" s="2398"/>
      <c r="KSG38" s="2398"/>
      <c r="KSH38" s="2398"/>
      <c r="KSI38" s="2398"/>
      <c r="KSJ38" s="2398"/>
      <c r="KSK38" s="2398"/>
      <c r="KSL38" s="2398"/>
      <c r="KSM38" s="2398"/>
      <c r="KSN38" s="2398"/>
      <c r="KSO38" s="2398"/>
      <c r="KSP38" s="2398"/>
      <c r="KSQ38" s="2398"/>
      <c r="KSR38" s="2398"/>
      <c r="KSS38" s="2398"/>
      <c r="KST38" s="2398"/>
      <c r="KSU38" s="2399"/>
      <c r="KSV38" s="2399"/>
      <c r="KSW38" s="2399"/>
      <c r="KSX38" s="2399"/>
      <c r="KSY38" s="2399"/>
      <c r="KSZ38" s="2399"/>
      <c r="KTA38" s="2399"/>
      <c r="KTB38" s="2399"/>
      <c r="KTC38" s="2399"/>
      <c r="KTD38" s="2399"/>
      <c r="KTE38" s="2399"/>
      <c r="KTF38" s="2399"/>
      <c r="KTG38" s="2399"/>
      <c r="KTH38" s="2399"/>
      <c r="KTI38" s="2399"/>
      <c r="KTJ38" s="2399"/>
      <c r="KTK38" s="2399"/>
      <c r="KTL38" s="2399"/>
      <c r="KTM38" s="2399"/>
      <c r="KTN38" s="2397"/>
      <c r="KTO38" s="2400"/>
      <c r="KTP38" s="2396"/>
      <c r="KTQ38" s="2396"/>
      <c r="KTR38" s="2396"/>
      <c r="KTS38" s="2397"/>
      <c r="KTT38" s="2398"/>
      <c r="KTU38" s="2398"/>
      <c r="KTV38" s="2398"/>
      <c r="KTW38" s="2398"/>
      <c r="KTX38" s="2398"/>
      <c r="KTY38" s="2398"/>
      <c r="KTZ38" s="2398"/>
      <c r="KUA38" s="2398"/>
      <c r="KUB38" s="2398"/>
      <c r="KUC38" s="2398"/>
      <c r="KUD38" s="2398"/>
      <c r="KUE38" s="2398"/>
      <c r="KUF38" s="2398"/>
      <c r="KUG38" s="2398"/>
      <c r="KUH38" s="2398"/>
      <c r="KUI38" s="2398"/>
      <c r="KUJ38" s="2398"/>
      <c r="KUK38" s="2398"/>
      <c r="KUL38" s="2398"/>
      <c r="KUM38" s="2398"/>
      <c r="KUN38" s="2399"/>
      <c r="KUO38" s="2399"/>
      <c r="KUP38" s="2399"/>
      <c r="KUQ38" s="2399"/>
      <c r="KUR38" s="2399"/>
      <c r="KUS38" s="2399"/>
      <c r="KUT38" s="2399"/>
      <c r="KUU38" s="2399"/>
      <c r="KUV38" s="2399"/>
      <c r="KUW38" s="2399"/>
      <c r="KUX38" s="2399"/>
      <c r="KUY38" s="2399"/>
      <c r="KUZ38" s="2399"/>
      <c r="KVA38" s="2399"/>
      <c r="KVB38" s="2399"/>
      <c r="KVC38" s="2399"/>
      <c r="KVD38" s="2399"/>
      <c r="KVE38" s="2399"/>
      <c r="KVF38" s="2399"/>
      <c r="KVG38" s="2397"/>
      <c r="KVH38" s="2400"/>
      <c r="KVI38" s="2396"/>
      <c r="KVJ38" s="2396"/>
      <c r="KVK38" s="2396"/>
      <c r="KVL38" s="2397"/>
      <c r="KVM38" s="2398"/>
      <c r="KVN38" s="2398"/>
      <c r="KVO38" s="2398"/>
      <c r="KVP38" s="2398"/>
      <c r="KVQ38" s="2398"/>
      <c r="KVR38" s="2398"/>
      <c r="KVS38" s="2398"/>
      <c r="KVT38" s="2398"/>
      <c r="KVU38" s="2398"/>
      <c r="KVV38" s="2398"/>
      <c r="KVW38" s="2398"/>
      <c r="KVX38" s="2398"/>
      <c r="KVY38" s="2398"/>
      <c r="KVZ38" s="2398"/>
      <c r="KWA38" s="2398"/>
      <c r="KWB38" s="2398"/>
      <c r="KWC38" s="2398"/>
      <c r="KWD38" s="2398"/>
      <c r="KWE38" s="2398"/>
      <c r="KWF38" s="2398"/>
      <c r="KWG38" s="2399"/>
      <c r="KWH38" s="2399"/>
      <c r="KWI38" s="2399"/>
      <c r="KWJ38" s="2399"/>
      <c r="KWK38" s="2399"/>
      <c r="KWL38" s="2399"/>
      <c r="KWM38" s="2399"/>
      <c r="KWN38" s="2399"/>
      <c r="KWO38" s="2399"/>
      <c r="KWP38" s="2399"/>
      <c r="KWQ38" s="2399"/>
      <c r="KWR38" s="2399"/>
      <c r="KWS38" s="2399"/>
      <c r="KWT38" s="2399"/>
      <c r="KWU38" s="2399"/>
      <c r="KWV38" s="2399"/>
      <c r="KWW38" s="2399"/>
      <c r="KWX38" s="2399"/>
      <c r="KWY38" s="2399"/>
      <c r="KWZ38" s="2397"/>
      <c r="KXA38" s="2400"/>
      <c r="KXB38" s="2396"/>
      <c r="KXC38" s="2396"/>
      <c r="KXD38" s="2396"/>
      <c r="KXE38" s="2397"/>
      <c r="KXF38" s="2398"/>
      <c r="KXG38" s="2398"/>
      <c r="KXH38" s="2398"/>
      <c r="KXI38" s="2398"/>
      <c r="KXJ38" s="2398"/>
      <c r="KXK38" s="2398"/>
      <c r="KXL38" s="2398"/>
      <c r="KXM38" s="2398"/>
      <c r="KXN38" s="2398"/>
      <c r="KXO38" s="2398"/>
      <c r="KXP38" s="2398"/>
      <c r="KXQ38" s="2398"/>
      <c r="KXR38" s="2398"/>
      <c r="KXS38" s="2398"/>
      <c r="KXT38" s="2398"/>
      <c r="KXU38" s="2398"/>
      <c r="KXV38" s="2398"/>
      <c r="KXW38" s="2398"/>
      <c r="KXX38" s="2398"/>
      <c r="KXY38" s="2398"/>
      <c r="KXZ38" s="2399"/>
      <c r="KYA38" s="2399"/>
      <c r="KYB38" s="2399"/>
      <c r="KYC38" s="2399"/>
      <c r="KYD38" s="2399"/>
      <c r="KYE38" s="2399"/>
      <c r="KYF38" s="2399"/>
      <c r="KYG38" s="2399"/>
      <c r="KYH38" s="2399"/>
      <c r="KYI38" s="2399"/>
      <c r="KYJ38" s="2399"/>
      <c r="KYK38" s="2399"/>
      <c r="KYL38" s="2399"/>
      <c r="KYM38" s="2399"/>
      <c r="KYN38" s="2399"/>
      <c r="KYO38" s="2399"/>
      <c r="KYP38" s="2399"/>
      <c r="KYQ38" s="2399"/>
      <c r="KYR38" s="2399"/>
      <c r="KYS38" s="2397"/>
      <c r="KYT38" s="2400"/>
      <c r="KYU38" s="2396"/>
      <c r="KYV38" s="2396"/>
      <c r="KYW38" s="2396"/>
      <c r="KYX38" s="2397"/>
      <c r="KYY38" s="2398"/>
      <c r="KYZ38" s="2398"/>
      <c r="KZA38" s="2398"/>
      <c r="KZB38" s="2398"/>
      <c r="KZC38" s="2398"/>
      <c r="KZD38" s="2398"/>
      <c r="KZE38" s="2398"/>
      <c r="KZF38" s="2398"/>
      <c r="KZG38" s="2398"/>
      <c r="KZH38" s="2398"/>
      <c r="KZI38" s="2398"/>
      <c r="KZJ38" s="2398"/>
      <c r="KZK38" s="2398"/>
      <c r="KZL38" s="2398"/>
      <c r="KZM38" s="2398"/>
      <c r="KZN38" s="2398"/>
      <c r="KZO38" s="2398"/>
      <c r="KZP38" s="2398"/>
      <c r="KZQ38" s="2398"/>
      <c r="KZR38" s="2398"/>
      <c r="KZS38" s="2399"/>
      <c r="KZT38" s="2399"/>
      <c r="KZU38" s="2399"/>
      <c r="KZV38" s="2399"/>
      <c r="KZW38" s="2399"/>
      <c r="KZX38" s="2399"/>
      <c r="KZY38" s="2399"/>
      <c r="KZZ38" s="2399"/>
      <c r="LAA38" s="2399"/>
      <c r="LAB38" s="2399"/>
      <c r="LAC38" s="2399"/>
      <c r="LAD38" s="2399"/>
      <c r="LAE38" s="2399"/>
      <c r="LAF38" s="2399"/>
      <c r="LAG38" s="2399"/>
      <c r="LAH38" s="2399"/>
      <c r="LAI38" s="2399"/>
      <c r="LAJ38" s="2399"/>
      <c r="LAK38" s="2399"/>
      <c r="LAL38" s="2397"/>
      <c r="LAM38" s="2400"/>
      <c r="LAN38" s="2396"/>
      <c r="LAO38" s="2396"/>
      <c r="LAP38" s="2396"/>
      <c r="LAQ38" s="2397"/>
      <c r="LAR38" s="2398"/>
      <c r="LAS38" s="2398"/>
      <c r="LAT38" s="2398"/>
      <c r="LAU38" s="2398"/>
      <c r="LAV38" s="2398"/>
      <c r="LAW38" s="2398"/>
      <c r="LAX38" s="2398"/>
      <c r="LAY38" s="2398"/>
      <c r="LAZ38" s="2398"/>
      <c r="LBA38" s="2398"/>
      <c r="LBB38" s="2398"/>
      <c r="LBC38" s="2398"/>
      <c r="LBD38" s="2398"/>
      <c r="LBE38" s="2398"/>
      <c r="LBF38" s="2398"/>
      <c r="LBG38" s="2398"/>
      <c r="LBH38" s="2398"/>
      <c r="LBI38" s="2398"/>
      <c r="LBJ38" s="2398"/>
      <c r="LBK38" s="2398"/>
      <c r="LBL38" s="2399"/>
      <c r="LBM38" s="2399"/>
      <c r="LBN38" s="2399"/>
      <c r="LBO38" s="2399"/>
      <c r="LBP38" s="2399"/>
      <c r="LBQ38" s="2399"/>
      <c r="LBR38" s="2399"/>
      <c r="LBS38" s="2399"/>
      <c r="LBT38" s="2399"/>
      <c r="LBU38" s="2399"/>
      <c r="LBV38" s="2399"/>
      <c r="LBW38" s="2399"/>
      <c r="LBX38" s="2399"/>
      <c r="LBY38" s="2399"/>
      <c r="LBZ38" s="2399"/>
      <c r="LCA38" s="2399"/>
      <c r="LCB38" s="2399"/>
      <c r="LCC38" s="2399"/>
      <c r="LCD38" s="2399"/>
      <c r="LCE38" s="2397"/>
      <c r="LCF38" s="2400"/>
      <c r="LCG38" s="2396"/>
      <c r="LCH38" s="2396"/>
      <c r="LCI38" s="2396"/>
      <c r="LCJ38" s="2397"/>
      <c r="LCK38" s="2398"/>
      <c r="LCL38" s="2398"/>
      <c r="LCM38" s="2398"/>
      <c r="LCN38" s="2398"/>
      <c r="LCO38" s="2398"/>
      <c r="LCP38" s="2398"/>
      <c r="LCQ38" s="2398"/>
      <c r="LCR38" s="2398"/>
      <c r="LCS38" s="2398"/>
      <c r="LCT38" s="2398"/>
      <c r="LCU38" s="2398"/>
      <c r="LCV38" s="2398"/>
      <c r="LCW38" s="2398"/>
      <c r="LCX38" s="2398"/>
      <c r="LCY38" s="2398"/>
      <c r="LCZ38" s="2398"/>
      <c r="LDA38" s="2398"/>
      <c r="LDB38" s="2398"/>
      <c r="LDC38" s="2398"/>
      <c r="LDD38" s="2398"/>
      <c r="LDE38" s="2399"/>
      <c r="LDF38" s="2399"/>
      <c r="LDG38" s="2399"/>
      <c r="LDH38" s="2399"/>
      <c r="LDI38" s="2399"/>
      <c r="LDJ38" s="2399"/>
      <c r="LDK38" s="2399"/>
      <c r="LDL38" s="2399"/>
      <c r="LDM38" s="2399"/>
      <c r="LDN38" s="2399"/>
      <c r="LDO38" s="2399"/>
      <c r="LDP38" s="2399"/>
      <c r="LDQ38" s="2399"/>
      <c r="LDR38" s="2399"/>
      <c r="LDS38" s="2399"/>
      <c r="LDT38" s="2399"/>
      <c r="LDU38" s="2399"/>
      <c r="LDV38" s="2399"/>
      <c r="LDW38" s="2399"/>
      <c r="LDX38" s="2397"/>
      <c r="LDY38" s="2400"/>
      <c r="LDZ38" s="2396"/>
      <c r="LEA38" s="2396"/>
      <c r="LEB38" s="2396"/>
      <c r="LEC38" s="2397"/>
      <c r="LED38" s="2398"/>
      <c r="LEE38" s="2398"/>
      <c r="LEF38" s="2398"/>
      <c r="LEG38" s="2398"/>
      <c r="LEH38" s="2398"/>
      <c r="LEI38" s="2398"/>
      <c r="LEJ38" s="2398"/>
      <c r="LEK38" s="2398"/>
      <c r="LEL38" s="2398"/>
      <c r="LEM38" s="2398"/>
      <c r="LEN38" s="2398"/>
      <c r="LEO38" s="2398"/>
      <c r="LEP38" s="2398"/>
      <c r="LEQ38" s="2398"/>
      <c r="LER38" s="2398"/>
      <c r="LES38" s="2398"/>
      <c r="LET38" s="2398"/>
      <c r="LEU38" s="2398"/>
      <c r="LEV38" s="2398"/>
      <c r="LEW38" s="2398"/>
      <c r="LEX38" s="2399"/>
      <c r="LEY38" s="2399"/>
      <c r="LEZ38" s="2399"/>
      <c r="LFA38" s="2399"/>
      <c r="LFB38" s="2399"/>
      <c r="LFC38" s="2399"/>
      <c r="LFD38" s="2399"/>
      <c r="LFE38" s="2399"/>
      <c r="LFF38" s="2399"/>
      <c r="LFG38" s="2399"/>
      <c r="LFH38" s="2399"/>
      <c r="LFI38" s="2399"/>
      <c r="LFJ38" s="2399"/>
      <c r="LFK38" s="2399"/>
      <c r="LFL38" s="2399"/>
      <c r="LFM38" s="2399"/>
      <c r="LFN38" s="2399"/>
      <c r="LFO38" s="2399"/>
      <c r="LFP38" s="2399"/>
      <c r="LFQ38" s="2397"/>
      <c r="LFR38" s="2400"/>
      <c r="LFS38" s="2396"/>
      <c r="LFT38" s="2396"/>
      <c r="LFU38" s="2396"/>
      <c r="LFV38" s="2397"/>
      <c r="LFW38" s="2398"/>
      <c r="LFX38" s="2398"/>
      <c r="LFY38" s="2398"/>
      <c r="LFZ38" s="2398"/>
      <c r="LGA38" s="2398"/>
      <c r="LGB38" s="2398"/>
      <c r="LGC38" s="2398"/>
      <c r="LGD38" s="2398"/>
      <c r="LGE38" s="2398"/>
      <c r="LGF38" s="2398"/>
      <c r="LGG38" s="2398"/>
      <c r="LGH38" s="2398"/>
      <c r="LGI38" s="2398"/>
      <c r="LGJ38" s="2398"/>
      <c r="LGK38" s="2398"/>
      <c r="LGL38" s="2398"/>
      <c r="LGM38" s="2398"/>
      <c r="LGN38" s="2398"/>
      <c r="LGO38" s="2398"/>
      <c r="LGP38" s="2398"/>
      <c r="LGQ38" s="2399"/>
      <c r="LGR38" s="2399"/>
      <c r="LGS38" s="2399"/>
      <c r="LGT38" s="2399"/>
      <c r="LGU38" s="2399"/>
      <c r="LGV38" s="2399"/>
      <c r="LGW38" s="2399"/>
      <c r="LGX38" s="2399"/>
      <c r="LGY38" s="2399"/>
      <c r="LGZ38" s="2399"/>
      <c r="LHA38" s="2399"/>
      <c r="LHB38" s="2399"/>
      <c r="LHC38" s="2399"/>
      <c r="LHD38" s="2399"/>
      <c r="LHE38" s="2399"/>
      <c r="LHF38" s="2399"/>
      <c r="LHG38" s="2399"/>
      <c r="LHH38" s="2399"/>
      <c r="LHI38" s="2399"/>
      <c r="LHJ38" s="2397"/>
      <c r="LHK38" s="2400"/>
      <c r="LHL38" s="2396"/>
      <c r="LHM38" s="2396"/>
      <c r="LHN38" s="2396"/>
      <c r="LHO38" s="2397"/>
      <c r="LHP38" s="2398"/>
      <c r="LHQ38" s="2398"/>
      <c r="LHR38" s="2398"/>
      <c r="LHS38" s="2398"/>
      <c r="LHT38" s="2398"/>
      <c r="LHU38" s="2398"/>
      <c r="LHV38" s="2398"/>
      <c r="LHW38" s="2398"/>
      <c r="LHX38" s="2398"/>
      <c r="LHY38" s="2398"/>
      <c r="LHZ38" s="2398"/>
      <c r="LIA38" s="2398"/>
      <c r="LIB38" s="2398"/>
      <c r="LIC38" s="2398"/>
      <c r="LID38" s="2398"/>
      <c r="LIE38" s="2398"/>
      <c r="LIF38" s="2398"/>
      <c r="LIG38" s="2398"/>
      <c r="LIH38" s="2398"/>
      <c r="LII38" s="2398"/>
      <c r="LIJ38" s="2399"/>
      <c r="LIK38" s="2399"/>
      <c r="LIL38" s="2399"/>
      <c r="LIM38" s="2399"/>
      <c r="LIN38" s="2399"/>
      <c r="LIO38" s="2399"/>
      <c r="LIP38" s="2399"/>
      <c r="LIQ38" s="2399"/>
      <c r="LIR38" s="2399"/>
      <c r="LIS38" s="2399"/>
      <c r="LIT38" s="2399"/>
      <c r="LIU38" s="2399"/>
      <c r="LIV38" s="2399"/>
      <c r="LIW38" s="2399"/>
      <c r="LIX38" s="2399"/>
      <c r="LIY38" s="2399"/>
      <c r="LIZ38" s="2399"/>
      <c r="LJA38" s="2399"/>
      <c r="LJB38" s="2399"/>
      <c r="LJC38" s="2397"/>
      <c r="LJD38" s="2400"/>
      <c r="LJE38" s="2396"/>
      <c r="LJF38" s="2396"/>
      <c r="LJG38" s="2396"/>
      <c r="LJH38" s="2397"/>
      <c r="LJI38" s="2398"/>
      <c r="LJJ38" s="2398"/>
      <c r="LJK38" s="2398"/>
      <c r="LJL38" s="2398"/>
      <c r="LJM38" s="2398"/>
      <c r="LJN38" s="2398"/>
      <c r="LJO38" s="2398"/>
      <c r="LJP38" s="2398"/>
      <c r="LJQ38" s="2398"/>
      <c r="LJR38" s="2398"/>
      <c r="LJS38" s="2398"/>
      <c r="LJT38" s="2398"/>
      <c r="LJU38" s="2398"/>
      <c r="LJV38" s="2398"/>
      <c r="LJW38" s="2398"/>
      <c r="LJX38" s="2398"/>
      <c r="LJY38" s="2398"/>
      <c r="LJZ38" s="2398"/>
      <c r="LKA38" s="2398"/>
      <c r="LKB38" s="2398"/>
      <c r="LKC38" s="2399"/>
      <c r="LKD38" s="2399"/>
      <c r="LKE38" s="2399"/>
      <c r="LKF38" s="2399"/>
      <c r="LKG38" s="2399"/>
      <c r="LKH38" s="2399"/>
      <c r="LKI38" s="2399"/>
      <c r="LKJ38" s="2399"/>
      <c r="LKK38" s="2399"/>
      <c r="LKL38" s="2399"/>
      <c r="LKM38" s="2399"/>
      <c r="LKN38" s="2399"/>
      <c r="LKO38" s="2399"/>
      <c r="LKP38" s="2399"/>
      <c r="LKQ38" s="2399"/>
      <c r="LKR38" s="2399"/>
      <c r="LKS38" s="2399"/>
      <c r="LKT38" s="2399"/>
      <c r="LKU38" s="2399"/>
      <c r="LKV38" s="2397"/>
      <c r="LKW38" s="2400"/>
      <c r="LKX38" s="2396"/>
      <c r="LKY38" s="2396"/>
      <c r="LKZ38" s="2396"/>
      <c r="LLA38" s="2397"/>
      <c r="LLB38" s="2398"/>
      <c r="LLC38" s="2398"/>
      <c r="LLD38" s="2398"/>
      <c r="LLE38" s="2398"/>
      <c r="LLF38" s="2398"/>
      <c r="LLG38" s="2398"/>
      <c r="LLH38" s="2398"/>
      <c r="LLI38" s="2398"/>
      <c r="LLJ38" s="2398"/>
      <c r="LLK38" s="2398"/>
      <c r="LLL38" s="2398"/>
      <c r="LLM38" s="2398"/>
      <c r="LLN38" s="2398"/>
      <c r="LLO38" s="2398"/>
      <c r="LLP38" s="2398"/>
      <c r="LLQ38" s="2398"/>
      <c r="LLR38" s="2398"/>
      <c r="LLS38" s="2398"/>
      <c r="LLT38" s="2398"/>
      <c r="LLU38" s="2398"/>
      <c r="LLV38" s="2399"/>
      <c r="LLW38" s="2399"/>
      <c r="LLX38" s="2399"/>
      <c r="LLY38" s="2399"/>
      <c r="LLZ38" s="2399"/>
      <c r="LMA38" s="2399"/>
      <c r="LMB38" s="2399"/>
      <c r="LMC38" s="2399"/>
      <c r="LMD38" s="2399"/>
      <c r="LME38" s="2399"/>
      <c r="LMF38" s="2399"/>
      <c r="LMG38" s="2399"/>
      <c r="LMH38" s="2399"/>
      <c r="LMI38" s="2399"/>
      <c r="LMJ38" s="2399"/>
      <c r="LMK38" s="2399"/>
      <c r="LML38" s="2399"/>
      <c r="LMM38" s="2399"/>
      <c r="LMN38" s="2399"/>
      <c r="LMO38" s="2397"/>
      <c r="LMP38" s="2400"/>
      <c r="LMQ38" s="2396"/>
      <c r="LMR38" s="2396"/>
      <c r="LMS38" s="2396"/>
      <c r="LMT38" s="2397"/>
      <c r="LMU38" s="2398"/>
      <c r="LMV38" s="2398"/>
      <c r="LMW38" s="2398"/>
      <c r="LMX38" s="2398"/>
      <c r="LMY38" s="2398"/>
      <c r="LMZ38" s="2398"/>
      <c r="LNA38" s="2398"/>
      <c r="LNB38" s="2398"/>
      <c r="LNC38" s="2398"/>
      <c r="LND38" s="2398"/>
      <c r="LNE38" s="2398"/>
      <c r="LNF38" s="2398"/>
      <c r="LNG38" s="2398"/>
      <c r="LNH38" s="2398"/>
      <c r="LNI38" s="2398"/>
      <c r="LNJ38" s="2398"/>
      <c r="LNK38" s="2398"/>
      <c r="LNL38" s="2398"/>
      <c r="LNM38" s="2398"/>
      <c r="LNN38" s="2398"/>
      <c r="LNO38" s="2399"/>
      <c r="LNP38" s="2399"/>
      <c r="LNQ38" s="2399"/>
      <c r="LNR38" s="2399"/>
      <c r="LNS38" s="2399"/>
      <c r="LNT38" s="2399"/>
      <c r="LNU38" s="2399"/>
      <c r="LNV38" s="2399"/>
      <c r="LNW38" s="2399"/>
      <c r="LNX38" s="2399"/>
      <c r="LNY38" s="2399"/>
      <c r="LNZ38" s="2399"/>
      <c r="LOA38" s="2399"/>
      <c r="LOB38" s="2399"/>
      <c r="LOC38" s="2399"/>
      <c r="LOD38" s="2399"/>
      <c r="LOE38" s="2399"/>
      <c r="LOF38" s="2399"/>
      <c r="LOG38" s="2399"/>
      <c r="LOH38" s="2397"/>
      <c r="LOI38" s="2400"/>
      <c r="LOJ38" s="2396"/>
      <c r="LOK38" s="2396"/>
      <c r="LOL38" s="2396"/>
      <c r="LOM38" s="2397"/>
      <c r="LON38" s="2398"/>
      <c r="LOO38" s="2398"/>
      <c r="LOP38" s="2398"/>
      <c r="LOQ38" s="2398"/>
      <c r="LOR38" s="2398"/>
      <c r="LOS38" s="2398"/>
      <c r="LOT38" s="2398"/>
      <c r="LOU38" s="2398"/>
      <c r="LOV38" s="2398"/>
      <c r="LOW38" s="2398"/>
      <c r="LOX38" s="2398"/>
      <c r="LOY38" s="2398"/>
      <c r="LOZ38" s="2398"/>
      <c r="LPA38" s="2398"/>
      <c r="LPB38" s="2398"/>
      <c r="LPC38" s="2398"/>
      <c r="LPD38" s="2398"/>
      <c r="LPE38" s="2398"/>
      <c r="LPF38" s="2398"/>
      <c r="LPG38" s="2398"/>
      <c r="LPH38" s="2399"/>
      <c r="LPI38" s="2399"/>
      <c r="LPJ38" s="2399"/>
      <c r="LPK38" s="2399"/>
      <c r="LPL38" s="2399"/>
      <c r="LPM38" s="2399"/>
      <c r="LPN38" s="2399"/>
      <c r="LPO38" s="2399"/>
      <c r="LPP38" s="2399"/>
      <c r="LPQ38" s="2399"/>
      <c r="LPR38" s="2399"/>
      <c r="LPS38" s="2399"/>
      <c r="LPT38" s="2399"/>
      <c r="LPU38" s="2399"/>
      <c r="LPV38" s="2399"/>
      <c r="LPW38" s="2399"/>
      <c r="LPX38" s="2399"/>
      <c r="LPY38" s="2399"/>
      <c r="LPZ38" s="2399"/>
      <c r="LQA38" s="2397"/>
      <c r="LQB38" s="2400"/>
      <c r="LQC38" s="2396"/>
      <c r="LQD38" s="2396"/>
      <c r="LQE38" s="2396"/>
      <c r="LQF38" s="2397"/>
      <c r="LQG38" s="2398"/>
      <c r="LQH38" s="2398"/>
      <c r="LQI38" s="2398"/>
      <c r="LQJ38" s="2398"/>
      <c r="LQK38" s="2398"/>
      <c r="LQL38" s="2398"/>
      <c r="LQM38" s="2398"/>
      <c r="LQN38" s="2398"/>
      <c r="LQO38" s="2398"/>
      <c r="LQP38" s="2398"/>
      <c r="LQQ38" s="2398"/>
      <c r="LQR38" s="2398"/>
      <c r="LQS38" s="2398"/>
      <c r="LQT38" s="2398"/>
      <c r="LQU38" s="2398"/>
      <c r="LQV38" s="2398"/>
      <c r="LQW38" s="2398"/>
      <c r="LQX38" s="2398"/>
      <c r="LQY38" s="2398"/>
      <c r="LQZ38" s="2398"/>
      <c r="LRA38" s="2399"/>
      <c r="LRB38" s="2399"/>
      <c r="LRC38" s="2399"/>
      <c r="LRD38" s="2399"/>
      <c r="LRE38" s="2399"/>
      <c r="LRF38" s="2399"/>
      <c r="LRG38" s="2399"/>
      <c r="LRH38" s="2399"/>
      <c r="LRI38" s="2399"/>
      <c r="LRJ38" s="2399"/>
      <c r="LRK38" s="2399"/>
      <c r="LRL38" s="2399"/>
      <c r="LRM38" s="2399"/>
      <c r="LRN38" s="2399"/>
      <c r="LRO38" s="2399"/>
      <c r="LRP38" s="2399"/>
      <c r="LRQ38" s="2399"/>
      <c r="LRR38" s="2399"/>
      <c r="LRS38" s="2399"/>
      <c r="LRT38" s="2397"/>
      <c r="LRU38" s="2400"/>
      <c r="LRV38" s="2396"/>
      <c r="LRW38" s="2396"/>
      <c r="LRX38" s="2396"/>
      <c r="LRY38" s="2397"/>
      <c r="LRZ38" s="2398"/>
      <c r="LSA38" s="2398"/>
      <c r="LSB38" s="2398"/>
      <c r="LSC38" s="2398"/>
      <c r="LSD38" s="2398"/>
      <c r="LSE38" s="2398"/>
      <c r="LSF38" s="2398"/>
      <c r="LSG38" s="2398"/>
      <c r="LSH38" s="2398"/>
      <c r="LSI38" s="2398"/>
      <c r="LSJ38" s="2398"/>
      <c r="LSK38" s="2398"/>
      <c r="LSL38" s="2398"/>
      <c r="LSM38" s="2398"/>
      <c r="LSN38" s="2398"/>
      <c r="LSO38" s="2398"/>
      <c r="LSP38" s="2398"/>
      <c r="LSQ38" s="2398"/>
      <c r="LSR38" s="2398"/>
      <c r="LSS38" s="2398"/>
      <c r="LST38" s="2399"/>
      <c r="LSU38" s="2399"/>
      <c r="LSV38" s="2399"/>
      <c r="LSW38" s="2399"/>
      <c r="LSX38" s="2399"/>
      <c r="LSY38" s="2399"/>
      <c r="LSZ38" s="2399"/>
      <c r="LTA38" s="2399"/>
      <c r="LTB38" s="2399"/>
      <c r="LTC38" s="2399"/>
      <c r="LTD38" s="2399"/>
      <c r="LTE38" s="2399"/>
      <c r="LTF38" s="2399"/>
      <c r="LTG38" s="2399"/>
      <c r="LTH38" s="2399"/>
      <c r="LTI38" s="2399"/>
      <c r="LTJ38" s="2399"/>
      <c r="LTK38" s="2399"/>
      <c r="LTL38" s="2399"/>
      <c r="LTM38" s="2397"/>
      <c r="LTN38" s="2400"/>
      <c r="LTO38" s="2396"/>
      <c r="LTP38" s="2396"/>
      <c r="LTQ38" s="2396"/>
      <c r="LTR38" s="2397"/>
      <c r="LTS38" s="2398"/>
      <c r="LTT38" s="2398"/>
      <c r="LTU38" s="2398"/>
      <c r="LTV38" s="2398"/>
      <c r="LTW38" s="2398"/>
      <c r="LTX38" s="2398"/>
      <c r="LTY38" s="2398"/>
      <c r="LTZ38" s="2398"/>
      <c r="LUA38" s="2398"/>
      <c r="LUB38" s="2398"/>
      <c r="LUC38" s="2398"/>
      <c r="LUD38" s="2398"/>
      <c r="LUE38" s="2398"/>
      <c r="LUF38" s="2398"/>
      <c r="LUG38" s="2398"/>
      <c r="LUH38" s="2398"/>
      <c r="LUI38" s="2398"/>
      <c r="LUJ38" s="2398"/>
      <c r="LUK38" s="2398"/>
      <c r="LUL38" s="2398"/>
      <c r="LUM38" s="2399"/>
      <c r="LUN38" s="2399"/>
      <c r="LUO38" s="2399"/>
      <c r="LUP38" s="2399"/>
      <c r="LUQ38" s="2399"/>
      <c r="LUR38" s="2399"/>
      <c r="LUS38" s="2399"/>
      <c r="LUT38" s="2399"/>
      <c r="LUU38" s="2399"/>
      <c r="LUV38" s="2399"/>
      <c r="LUW38" s="2399"/>
      <c r="LUX38" s="2399"/>
      <c r="LUY38" s="2399"/>
      <c r="LUZ38" s="2399"/>
      <c r="LVA38" s="2399"/>
      <c r="LVB38" s="2399"/>
      <c r="LVC38" s="2399"/>
      <c r="LVD38" s="2399"/>
      <c r="LVE38" s="2399"/>
      <c r="LVF38" s="2397"/>
      <c r="LVG38" s="2400"/>
      <c r="LVH38" s="2396"/>
      <c r="LVI38" s="2396"/>
      <c r="LVJ38" s="2396"/>
      <c r="LVK38" s="2397"/>
      <c r="LVL38" s="2398"/>
      <c r="LVM38" s="2398"/>
      <c r="LVN38" s="2398"/>
      <c r="LVO38" s="2398"/>
      <c r="LVP38" s="2398"/>
      <c r="LVQ38" s="2398"/>
      <c r="LVR38" s="2398"/>
      <c r="LVS38" s="2398"/>
      <c r="LVT38" s="2398"/>
      <c r="LVU38" s="2398"/>
      <c r="LVV38" s="2398"/>
      <c r="LVW38" s="2398"/>
      <c r="LVX38" s="2398"/>
      <c r="LVY38" s="2398"/>
      <c r="LVZ38" s="2398"/>
      <c r="LWA38" s="2398"/>
      <c r="LWB38" s="2398"/>
      <c r="LWC38" s="2398"/>
      <c r="LWD38" s="2398"/>
      <c r="LWE38" s="2398"/>
      <c r="LWF38" s="2399"/>
      <c r="LWG38" s="2399"/>
      <c r="LWH38" s="2399"/>
      <c r="LWI38" s="2399"/>
      <c r="LWJ38" s="2399"/>
      <c r="LWK38" s="2399"/>
      <c r="LWL38" s="2399"/>
      <c r="LWM38" s="2399"/>
      <c r="LWN38" s="2399"/>
      <c r="LWO38" s="2399"/>
      <c r="LWP38" s="2399"/>
      <c r="LWQ38" s="2399"/>
      <c r="LWR38" s="2399"/>
      <c r="LWS38" s="2399"/>
      <c r="LWT38" s="2399"/>
      <c r="LWU38" s="2399"/>
      <c r="LWV38" s="2399"/>
      <c r="LWW38" s="2399"/>
      <c r="LWX38" s="2399"/>
      <c r="LWY38" s="2397"/>
      <c r="LWZ38" s="2400"/>
      <c r="LXA38" s="2396"/>
      <c r="LXB38" s="2396"/>
      <c r="LXC38" s="2396"/>
      <c r="LXD38" s="2397"/>
      <c r="LXE38" s="2398"/>
      <c r="LXF38" s="2398"/>
      <c r="LXG38" s="2398"/>
      <c r="LXH38" s="2398"/>
      <c r="LXI38" s="2398"/>
      <c r="LXJ38" s="2398"/>
      <c r="LXK38" s="2398"/>
      <c r="LXL38" s="2398"/>
      <c r="LXM38" s="2398"/>
      <c r="LXN38" s="2398"/>
      <c r="LXO38" s="2398"/>
      <c r="LXP38" s="2398"/>
      <c r="LXQ38" s="2398"/>
      <c r="LXR38" s="2398"/>
      <c r="LXS38" s="2398"/>
      <c r="LXT38" s="2398"/>
      <c r="LXU38" s="2398"/>
      <c r="LXV38" s="2398"/>
      <c r="LXW38" s="2398"/>
      <c r="LXX38" s="2398"/>
      <c r="LXY38" s="2399"/>
      <c r="LXZ38" s="2399"/>
      <c r="LYA38" s="2399"/>
      <c r="LYB38" s="2399"/>
      <c r="LYC38" s="2399"/>
      <c r="LYD38" s="2399"/>
      <c r="LYE38" s="2399"/>
      <c r="LYF38" s="2399"/>
      <c r="LYG38" s="2399"/>
      <c r="LYH38" s="2399"/>
      <c r="LYI38" s="2399"/>
      <c r="LYJ38" s="2399"/>
      <c r="LYK38" s="2399"/>
      <c r="LYL38" s="2399"/>
      <c r="LYM38" s="2399"/>
      <c r="LYN38" s="2399"/>
      <c r="LYO38" s="2399"/>
      <c r="LYP38" s="2399"/>
      <c r="LYQ38" s="2399"/>
      <c r="LYR38" s="2397"/>
      <c r="LYS38" s="2400"/>
      <c r="LYT38" s="2396"/>
      <c r="LYU38" s="2396"/>
      <c r="LYV38" s="2396"/>
      <c r="LYW38" s="2397"/>
      <c r="LYX38" s="2398"/>
      <c r="LYY38" s="2398"/>
      <c r="LYZ38" s="2398"/>
      <c r="LZA38" s="2398"/>
      <c r="LZB38" s="2398"/>
      <c r="LZC38" s="2398"/>
      <c r="LZD38" s="2398"/>
      <c r="LZE38" s="2398"/>
      <c r="LZF38" s="2398"/>
      <c r="LZG38" s="2398"/>
      <c r="LZH38" s="2398"/>
      <c r="LZI38" s="2398"/>
      <c r="LZJ38" s="2398"/>
      <c r="LZK38" s="2398"/>
      <c r="LZL38" s="2398"/>
      <c r="LZM38" s="2398"/>
      <c r="LZN38" s="2398"/>
      <c r="LZO38" s="2398"/>
      <c r="LZP38" s="2398"/>
      <c r="LZQ38" s="2398"/>
      <c r="LZR38" s="2399"/>
      <c r="LZS38" s="2399"/>
      <c r="LZT38" s="2399"/>
      <c r="LZU38" s="2399"/>
      <c r="LZV38" s="2399"/>
      <c r="LZW38" s="2399"/>
      <c r="LZX38" s="2399"/>
      <c r="LZY38" s="2399"/>
      <c r="LZZ38" s="2399"/>
      <c r="MAA38" s="2399"/>
      <c r="MAB38" s="2399"/>
      <c r="MAC38" s="2399"/>
      <c r="MAD38" s="2399"/>
      <c r="MAE38" s="2399"/>
      <c r="MAF38" s="2399"/>
      <c r="MAG38" s="2399"/>
      <c r="MAH38" s="2399"/>
      <c r="MAI38" s="2399"/>
      <c r="MAJ38" s="2399"/>
      <c r="MAK38" s="2397"/>
      <c r="MAL38" s="2400"/>
      <c r="MAM38" s="2396"/>
      <c r="MAN38" s="2396"/>
      <c r="MAO38" s="2396"/>
      <c r="MAP38" s="2397"/>
      <c r="MAQ38" s="2398"/>
      <c r="MAR38" s="2398"/>
      <c r="MAS38" s="2398"/>
      <c r="MAT38" s="2398"/>
      <c r="MAU38" s="2398"/>
      <c r="MAV38" s="2398"/>
      <c r="MAW38" s="2398"/>
      <c r="MAX38" s="2398"/>
      <c r="MAY38" s="2398"/>
      <c r="MAZ38" s="2398"/>
      <c r="MBA38" s="2398"/>
      <c r="MBB38" s="2398"/>
      <c r="MBC38" s="2398"/>
      <c r="MBD38" s="2398"/>
      <c r="MBE38" s="2398"/>
      <c r="MBF38" s="2398"/>
      <c r="MBG38" s="2398"/>
      <c r="MBH38" s="2398"/>
      <c r="MBI38" s="2398"/>
      <c r="MBJ38" s="2398"/>
      <c r="MBK38" s="2399"/>
      <c r="MBL38" s="2399"/>
      <c r="MBM38" s="2399"/>
      <c r="MBN38" s="2399"/>
      <c r="MBO38" s="2399"/>
      <c r="MBP38" s="2399"/>
      <c r="MBQ38" s="2399"/>
      <c r="MBR38" s="2399"/>
      <c r="MBS38" s="2399"/>
      <c r="MBT38" s="2399"/>
      <c r="MBU38" s="2399"/>
      <c r="MBV38" s="2399"/>
      <c r="MBW38" s="2399"/>
      <c r="MBX38" s="2399"/>
      <c r="MBY38" s="2399"/>
      <c r="MBZ38" s="2399"/>
      <c r="MCA38" s="2399"/>
      <c r="MCB38" s="2399"/>
      <c r="MCC38" s="2399"/>
      <c r="MCD38" s="2397"/>
      <c r="MCE38" s="2400"/>
      <c r="MCF38" s="2396"/>
      <c r="MCG38" s="2396"/>
      <c r="MCH38" s="2396"/>
      <c r="MCI38" s="2397"/>
      <c r="MCJ38" s="2398"/>
      <c r="MCK38" s="2398"/>
      <c r="MCL38" s="2398"/>
      <c r="MCM38" s="2398"/>
      <c r="MCN38" s="2398"/>
      <c r="MCO38" s="2398"/>
      <c r="MCP38" s="2398"/>
      <c r="MCQ38" s="2398"/>
      <c r="MCR38" s="2398"/>
      <c r="MCS38" s="2398"/>
      <c r="MCT38" s="2398"/>
      <c r="MCU38" s="2398"/>
      <c r="MCV38" s="2398"/>
      <c r="MCW38" s="2398"/>
      <c r="MCX38" s="2398"/>
      <c r="MCY38" s="2398"/>
      <c r="MCZ38" s="2398"/>
      <c r="MDA38" s="2398"/>
      <c r="MDB38" s="2398"/>
      <c r="MDC38" s="2398"/>
      <c r="MDD38" s="2399"/>
      <c r="MDE38" s="2399"/>
      <c r="MDF38" s="2399"/>
      <c r="MDG38" s="2399"/>
      <c r="MDH38" s="2399"/>
      <c r="MDI38" s="2399"/>
      <c r="MDJ38" s="2399"/>
      <c r="MDK38" s="2399"/>
      <c r="MDL38" s="2399"/>
      <c r="MDM38" s="2399"/>
      <c r="MDN38" s="2399"/>
      <c r="MDO38" s="2399"/>
      <c r="MDP38" s="2399"/>
      <c r="MDQ38" s="2399"/>
      <c r="MDR38" s="2399"/>
      <c r="MDS38" s="2399"/>
      <c r="MDT38" s="2399"/>
      <c r="MDU38" s="2399"/>
      <c r="MDV38" s="2399"/>
      <c r="MDW38" s="2397"/>
      <c r="MDX38" s="2400"/>
      <c r="MDY38" s="2396"/>
      <c r="MDZ38" s="2396"/>
      <c r="MEA38" s="2396"/>
      <c r="MEB38" s="2397"/>
      <c r="MEC38" s="2398"/>
      <c r="MED38" s="2398"/>
      <c r="MEE38" s="2398"/>
      <c r="MEF38" s="2398"/>
      <c r="MEG38" s="2398"/>
      <c r="MEH38" s="2398"/>
      <c r="MEI38" s="2398"/>
      <c r="MEJ38" s="2398"/>
      <c r="MEK38" s="2398"/>
      <c r="MEL38" s="2398"/>
      <c r="MEM38" s="2398"/>
      <c r="MEN38" s="2398"/>
      <c r="MEO38" s="2398"/>
      <c r="MEP38" s="2398"/>
      <c r="MEQ38" s="2398"/>
      <c r="MER38" s="2398"/>
      <c r="MES38" s="2398"/>
      <c r="MET38" s="2398"/>
      <c r="MEU38" s="2398"/>
      <c r="MEV38" s="2398"/>
      <c r="MEW38" s="2399"/>
      <c r="MEX38" s="2399"/>
      <c r="MEY38" s="2399"/>
      <c r="MEZ38" s="2399"/>
      <c r="MFA38" s="2399"/>
      <c r="MFB38" s="2399"/>
      <c r="MFC38" s="2399"/>
      <c r="MFD38" s="2399"/>
      <c r="MFE38" s="2399"/>
      <c r="MFF38" s="2399"/>
      <c r="MFG38" s="2399"/>
      <c r="MFH38" s="2399"/>
      <c r="MFI38" s="2399"/>
      <c r="MFJ38" s="2399"/>
      <c r="MFK38" s="2399"/>
      <c r="MFL38" s="2399"/>
      <c r="MFM38" s="2399"/>
      <c r="MFN38" s="2399"/>
      <c r="MFO38" s="2399"/>
      <c r="MFP38" s="2397"/>
      <c r="MFQ38" s="2400"/>
      <c r="MFR38" s="2396"/>
      <c r="MFS38" s="2396"/>
      <c r="MFT38" s="2396"/>
      <c r="MFU38" s="2397"/>
      <c r="MFV38" s="2398"/>
      <c r="MFW38" s="2398"/>
      <c r="MFX38" s="2398"/>
      <c r="MFY38" s="2398"/>
      <c r="MFZ38" s="2398"/>
      <c r="MGA38" s="2398"/>
      <c r="MGB38" s="2398"/>
      <c r="MGC38" s="2398"/>
      <c r="MGD38" s="2398"/>
      <c r="MGE38" s="2398"/>
      <c r="MGF38" s="2398"/>
      <c r="MGG38" s="2398"/>
      <c r="MGH38" s="2398"/>
      <c r="MGI38" s="2398"/>
      <c r="MGJ38" s="2398"/>
      <c r="MGK38" s="2398"/>
      <c r="MGL38" s="2398"/>
      <c r="MGM38" s="2398"/>
      <c r="MGN38" s="2398"/>
      <c r="MGO38" s="2398"/>
      <c r="MGP38" s="2399"/>
      <c r="MGQ38" s="2399"/>
      <c r="MGR38" s="2399"/>
      <c r="MGS38" s="2399"/>
      <c r="MGT38" s="2399"/>
      <c r="MGU38" s="2399"/>
      <c r="MGV38" s="2399"/>
      <c r="MGW38" s="2399"/>
      <c r="MGX38" s="2399"/>
      <c r="MGY38" s="2399"/>
      <c r="MGZ38" s="2399"/>
      <c r="MHA38" s="2399"/>
      <c r="MHB38" s="2399"/>
      <c r="MHC38" s="2399"/>
      <c r="MHD38" s="2399"/>
      <c r="MHE38" s="2399"/>
      <c r="MHF38" s="2399"/>
      <c r="MHG38" s="2399"/>
      <c r="MHH38" s="2399"/>
      <c r="MHI38" s="2397"/>
      <c r="MHJ38" s="2400"/>
      <c r="MHK38" s="2396"/>
      <c r="MHL38" s="2396"/>
      <c r="MHM38" s="2396"/>
      <c r="MHN38" s="2397"/>
      <c r="MHO38" s="2398"/>
      <c r="MHP38" s="2398"/>
      <c r="MHQ38" s="2398"/>
      <c r="MHR38" s="2398"/>
      <c r="MHS38" s="2398"/>
      <c r="MHT38" s="2398"/>
      <c r="MHU38" s="2398"/>
      <c r="MHV38" s="2398"/>
      <c r="MHW38" s="2398"/>
      <c r="MHX38" s="2398"/>
      <c r="MHY38" s="2398"/>
      <c r="MHZ38" s="2398"/>
      <c r="MIA38" s="2398"/>
      <c r="MIB38" s="2398"/>
      <c r="MIC38" s="2398"/>
      <c r="MID38" s="2398"/>
      <c r="MIE38" s="2398"/>
      <c r="MIF38" s="2398"/>
      <c r="MIG38" s="2398"/>
      <c r="MIH38" s="2398"/>
      <c r="MII38" s="2399"/>
      <c r="MIJ38" s="2399"/>
      <c r="MIK38" s="2399"/>
      <c r="MIL38" s="2399"/>
      <c r="MIM38" s="2399"/>
      <c r="MIN38" s="2399"/>
      <c r="MIO38" s="2399"/>
      <c r="MIP38" s="2399"/>
      <c r="MIQ38" s="2399"/>
      <c r="MIR38" s="2399"/>
      <c r="MIS38" s="2399"/>
      <c r="MIT38" s="2399"/>
      <c r="MIU38" s="2399"/>
      <c r="MIV38" s="2399"/>
      <c r="MIW38" s="2399"/>
      <c r="MIX38" s="2399"/>
      <c r="MIY38" s="2399"/>
      <c r="MIZ38" s="2399"/>
      <c r="MJA38" s="2399"/>
      <c r="MJB38" s="2397"/>
      <c r="MJC38" s="2400"/>
      <c r="MJD38" s="2396"/>
      <c r="MJE38" s="2396"/>
      <c r="MJF38" s="2396"/>
      <c r="MJG38" s="2397"/>
      <c r="MJH38" s="2398"/>
      <c r="MJI38" s="2398"/>
      <c r="MJJ38" s="2398"/>
      <c r="MJK38" s="2398"/>
      <c r="MJL38" s="2398"/>
      <c r="MJM38" s="2398"/>
      <c r="MJN38" s="2398"/>
      <c r="MJO38" s="2398"/>
      <c r="MJP38" s="2398"/>
      <c r="MJQ38" s="2398"/>
      <c r="MJR38" s="2398"/>
      <c r="MJS38" s="2398"/>
      <c r="MJT38" s="2398"/>
      <c r="MJU38" s="2398"/>
      <c r="MJV38" s="2398"/>
      <c r="MJW38" s="2398"/>
      <c r="MJX38" s="2398"/>
      <c r="MJY38" s="2398"/>
      <c r="MJZ38" s="2398"/>
      <c r="MKA38" s="2398"/>
      <c r="MKB38" s="2399"/>
      <c r="MKC38" s="2399"/>
      <c r="MKD38" s="2399"/>
      <c r="MKE38" s="2399"/>
      <c r="MKF38" s="2399"/>
      <c r="MKG38" s="2399"/>
      <c r="MKH38" s="2399"/>
      <c r="MKI38" s="2399"/>
      <c r="MKJ38" s="2399"/>
      <c r="MKK38" s="2399"/>
      <c r="MKL38" s="2399"/>
      <c r="MKM38" s="2399"/>
      <c r="MKN38" s="2399"/>
      <c r="MKO38" s="2399"/>
      <c r="MKP38" s="2399"/>
      <c r="MKQ38" s="2399"/>
      <c r="MKR38" s="2399"/>
      <c r="MKS38" s="2399"/>
      <c r="MKT38" s="2399"/>
      <c r="MKU38" s="2397"/>
      <c r="MKV38" s="2400"/>
      <c r="MKW38" s="2396"/>
      <c r="MKX38" s="2396"/>
      <c r="MKY38" s="2396"/>
      <c r="MKZ38" s="2397"/>
      <c r="MLA38" s="2398"/>
      <c r="MLB38" s="2398"/>
      <c r="MLC38" s="2398"/>
      <c r="MLD38" s="2398"/>
      <c r="MLE38" s="2398"/>
      <c r="MLF38" s="2398"/>
      <c r="MLG38" s="2398"/>
      <c r="MLH38" s="2398"/>
      <c r="MLI38" s="2398"/>
      <c r="MLJ38" s="2398"/>
      <c r="MLK38" s="2398"/>
      <c r="MLL38" s="2398"/>
      <c r="MLM38" s="2398"/>
      <c r="MLN38" s="2398"/>
      <c r="MLO38" s="2398"/>
      <c r="MLP38" s="2398"/>
      <c r="MLQ38" s="2398"/>
      <c r="MLR38" s="2398"/>
      <c r="MLS38" s="2398"/>
      <c r="MLT38" s="2398"/>
      <c r="MLU38" s="2399"/>
      <c r="MLV38" s="2399"/>
      <c r="MLW38" s="2399"/>
      <c r="MLX38" s="2399"/>
      <c r="MLY38" s="2399"/>
      <c r="MLZ38" s="2399"/>
      <c r="MMA38" s="2399"/>
      <c r="MMB38" s="2399"/>
      <c r="MMC38" s="2399"/>
      <c r="MMD38" s="2399"/>
      <c r="MME38" s="2399"/>
      <c r="MMF38" s="2399"/>
      <c r="MMG38" s="2399"/>
      <c r="MMH38" s="2399"/>
      <c r="MMI38" s="2399"/>
      <c r="MMJ38" s="2399"/>
      <c r="MMK38" s="2399"/>
      <c r="MML38" s="2399"/>
      <c r="MMM38" s="2399"/>
      <c r="MMN38" s="2397"/>
      <c r="MMO38" s="2400"/>
      <c r="MMP38" s="2396"/>
      <c r="MMQ38" s="2396"/>
      <c r="MMR38" s="2396"/>
      <c r="MMS38" s="2397"/>
      <c r="MMT38" s="2398"/>
      <c r="MMU38" s="2398"/>
      <c r="MMV38" s="2398"/>
      <c r="MMW38" s="2398"/>
      <c r="MMX38" s="2398"/>
      <c r="MMY38" s="2398"/>
      <c r="MMZ38" s="2398"/>
      <c r="MNA38" s="2398"/>
      <c r="MNB38" s="2398"/>
      <c r="MNC38" s="2398"/>
      <c r="MND38" s="2398"/>
      <c r="MNE38" s="2398"/>
      <c r="MNF38" s="2398"/>
      <c r="MNG38" s="2398"/>
      <c r="MNH38" s="2398"/>
      <c r="MNI38" s="2398"/>
      <c r="MNJ38" s="2398"/>
      <c r="MNK38" s="2398"/>
      <c r="MNL38" s="2398"/>
      <c r="MNM38" s="2398"/>
      <c r="MNN38" s="2399"/>
      <c r="MNO38" s="2399"/>
      <c r="MNP38" s="2399"/>
      <c r="MNQ38" s="2399"/>
      <c r="MNR38" s="2399"/>
      <c r="MNS38" s="2399"/>
      <c r="MNT38" s="2399"/>
      <c r="MNU38" s="2399"/>
      <c r="MNV38" s="2399"/>
      <c r="MNW38" s="2399"/>
      <c r="MNX38" s="2399"/>
      <c r="MNY38" s="2399"/>
      <c r="MNZ38" s="2399"/>
      <c r="MOA38" s="2399"/>
      <c r="MOB38" s="2399"/>
      <c r="MOC38" s="2399"/>
      <c r="MOD38" s="2399"/>
      <c r="MOE38" s="2399"/>
      <c r="MOF38" s="2399"/>
      <c r="MOG38" s="2397"/>
      <c r="MOH38" s="2400"/>
      <c r="MOI38" s="2396"/>
      <c r="MOJ38" s="2396"/>
      <c r="MOK38" s="2396"/>
      <c r="MOL38" s="2397"/>
      <c r="MOM38" s="2398"/>
      <c r="MON38" s="2398"/>
      <c r="MOO38" s="2398"/>
      <c r="MOP38" s="2398"/>
      <c r="MOQ38" s="2398"/>
      <c r="MOR38" s="2398"/>
      <c r="MOS38" s="2398"/>
      <c r="MOT38" s="2398"/>
      <c r="MOU38" s="2398"/>
      <c r="MOV38" s="2398"/>
      <c r="MOW38" s="2398"/>
      <c r="MOX38" s="2398"/>
      <c r="MOY38" s="2398"/>
      <c r="MOZ38" s="2398"/>
      <c r="MPA38" s="2398"/>
      <c r="MPB38" s="2398"/>
      <c r="MPC38" s="2398"/>
      <c r="MPD38" s="2398"/>
      <c r="MPE38" s="2398"/>
      <c r="MPF38" s="2398"/>
      <c r="MPG38" s="2399"/>
      <c r="MPH38" s="2399"/>
      <c r="MPI38" s="2399"/>
      <c r="MPJ38" s="2399"/>
      <c r="MPK38" s="2399"/>
      <c r="MPL38" s="2399"/>
      <c r="MPM38" s="2399"/>
      <c r="MPN38" s="2399"/>
      <c r="MPO38" s="2399"/>
      <c r="MPP38" s="2399"/>
      <c r="MPQ38" s="2399"/>
      <c r="MPR38" s="2399"/>
      <c r="MPS38" s="2399"/>
      <c r="MPT38" s="2399"/>
      <c r="MPU38" s="2399"/>
      <c r="MPV38" s="2399"/>
      <c r="MPW38" s="2399"/>
      <c r="MPX38" s="2399"/>
      <c r="MPY38" s="2399"/>
      <c r="MPZ38" s="2397"/>
      <c r="MQA38" s="2400"/>
      <c r="MQB38" s="2396"/>
      <c r="MQC38" s="2396"/>
      <c r="MQD38" s="2396"/>
      <c r="MQE38" s="2397"/>
      <c r="MQF38" s="2398"/>
      <c r="MQG38" s="2398"/>
      <c r="MQH38" s="2398"/>
      <c r="MQI38" s="2398"/>
      <c r="MQJ38" s="2398"/>
      <c r="MQK38" s="2398"/>
      <c r="MQL38" s="2398"/>
      <c r="MQM38" s="2398"/>
      <c r="MQN38" s="2398"/>
      <c r="MQO38" s="2398"/>
      <c r="MQP38" s="2398"/>
      <c r="MQQ38" s="2398"/>
      <c r="MQR38" s="2398"/>
      <c r="MQS38" s="2398"/>
      <c r="MQT38" s="2398"/>
      <c r="MQU38" s="2398"/>
      <c r="MQV38" s="2398"/>
      <c r="MQW38" s="2398"/>
      <c r="MQX38" s="2398"/>
      <c r="MQY38" s="2398"/>
      <c r="MQZ38" s="2399"/>
      <c r="MRA38" s="2399"/>
      <c r="MRB38" s="2399"/>
      <c r="MRC38" s="2399"/>
      <c r="MRD38" s="2399"/>
      <c r="MRE38" s="2399"/>
      <c r="MRF38" s="2399"/>
      <c r="MRG38" s="2399"/>
      <c r="MRH38" s="2399"/>
      <c r="MRI38" s="2399"/>
      <c r="MRJ38" s="2399"/>
      <c r="MRK38" s="2399"/>
      <c r="MRL38" s="2399"/>
      <c r="MRM38" s="2399"/>
      <c r="MRN38" s="2399"/>
      <c r="MRO38" s="2399"/>
      <c r="MRP38" s="2399"/>
      <c r="MRQ38" s="2399"/>
      <c r="MRR38" s="2399"/>
      <c r="MRS38" s="2397"/>
      <c r="MRT38" s="2400"/>
      <c r="MRU38" s="2396"/>
      <c r="MRV38" s="2396"/>
      <c r="MRW38" s="2396"/>
      <c r="MRX38" s="2397"/>
      <c r="MRY38" s="2398"/>
      <c r="MRZ38" s="2398"/>
      <c r="MSA38" s="2398"/>
      <c r="MSB38" s="2398"/>
      <c r="MSC38" s="2398"/>
      <c r="MSD38" s="2398"/>
      <c r="MSE38" s="2398"/>
      <c r="MSF38" s="2398"/>
      <c r="MSG38" s="2398"/>
      <c r="MSH38" s="2398"/>
      <c r="MSI38" s="2398"/>
      <c r="MSJ38" s="2398"/>
      <c r="MSK38" s="2398"/>
      <c r="MSL38" s="2398"/>
      <c r="MSM38" s="2398"/>
      <c r="MSN38" s="2398"/>
      <c r="MSO38" s="2398"/>
      <c r="MSP38" s="2398"/>
      <c r="MSQ38" s="2398"/>
      <c r="MSR38" s="2398"/>
      <c r="MSS38" s="2399"/>
      <c r="MST38" s="2399"/>
      <c r="MSU38" s="2399"/>
      <c r="MSV38" s="2399"/>
      <c r="MSW38" s="2399"/>
      <c r="MSX38" s="2399"/>
      <c r="MSY38" s="2399"/>
      <c r="MSZ38" s="2399"/>
      <c r="MTA38" s="2399"/>
      <c r="MTB38" s="2399"/>
      <c r="MTC38" s="2399"/>
      <c r="MTD38" s="2399"/>
      <c r="MTE38" s="2399"/>
      <c r="MTF38" s="2399"/>
      <c r="MTG38" s="2399"/>
      <c r="MTH38" s="2399"/>
      <c r="MTI38" s="2399"/>
      <c r="MTJ38" s="2399"/>
      <c r="MTK38" s="2399"/>
      <c r="MTL38" s="2397"/>
      <c r="MTM38" s="2400"/>
      <c r="MTN38" s="2396"/>
      <c r="MTO38" s="2396"/>
      <c r="MTP38" s="2396"/>
      <c r="MTQ38" s="2397"/>
      <c r="MTR38" s="2398"/>
      <c r="MTS38" s="2398"/>
      <c r="MTT38" s="2398"/>
      <c r="MTU38" s="2398"/>
      <c r="MTV38" s="2398"/>
      <c r="MTW38" s="2398"/>
      <c r="MTX38" s="2398"/>
      <c r="MTY38" s="2398"/>
      <c r="MTZ38" s="2398"/>
      <c r="MUA38" s="2398"/>
      <c r="MUB38" s="2398"/>
      <c r="MUC38" s="2398"/>
      <c r="MUD38" s="2398"/>
      <c r="MUE38" s="2398"/>
      <c r="MUF38" s="2398"/>
      <c r="MUG38" s="2398"/>
      <c r="MUH38" s="2398"/>
      <c r="MUI38" s="2398"/>
      <c r="MUJ38" s="2398"/>
      <c r="MUK38" s="2398"/>
      <c r="MUL38" s="2399"/>
      <c r="MUM38" s="2399"/>
      <c r="MUN38" s="2399"/>
      <c r="MUO38" s="2399"/>
      <c r="MUP38" s="2399"/>
      <c r="MUQ38" s="2399"/>
      <c r="MUR38" s="2399"/>
      <c r="MUS38" s="2399"/>
      <c r="MUT38" s="2399"/>
      <c r="MUU38" s="2399"/>
      <c r="MUV38" s="2399"/>
      <c r="MUW38" s="2399"/>
      <c r="MUX38" s="2399"/>
      <c r="MUY38" s="2399"/>
      <c r="MUZ38" s="2399"/>
      <c r="MVA38" s="2399"/>
      <c r="MVB38" s="2399"/>
      <c r="MVC38" s="2399"/>
      <c r="MVD38" s="2399"/>
      <c r="MVE38" s="2397"/>
      <c r="MVF38" s="2400"/>
      <c r="MVG38" s="2396"/>
      <c r="MVH38" s="2396"/>
      <c r="MVI38" s="2396"/>
      <c r="MVJ38" s="2397"/>
      <c r="MVK38" s="2398"/>
      <c r="MVL38" s="2398"/>
      <c r="MVM38" s="2398"/>
      <c r="MVN38" s="2398"/>
      <c r="MVO38" s="2398"/>
      <c r="MVP38" s="2398"/>
      <c r="MVQ38" s="2398"/>
      <c r="MVR38" s="2398"/>
      <c r="MVS38" s="2398"/>
      <c r="MVT38" s="2398"/>
      <c r="MVU38" s="2398"/>
      <c r="MVV38" s="2398"/>
      <c r="MVW38" s="2398"/>
      <c r="MVX38" s="2398"/>
      <c r="MVY38" s="2398"/>
      <c r="MVZ38" s="2398"/>
      <c r="MWA38" s="2398"/>
      <c r="MWB38" s="2398"/>
      <c r="MWC38" s="2398"/>
      <c r="MWD38" s="2398"/>
      <c r="MWE38" s="2399"/>
      <c r="MWF38" s="2399"/>
      <c r="MWG38" s="2399"/>
      <c r="MWH38" s="2399"/>
      <c r="MWI38" s="2399"/>
      <c r="MWJ38" s="2399"/>
      <c r="MWK38" s="2399"/>
      <c r="MWL38" s="2399"/>
      <c r="MWM38" s="2399"/>
      <c r="MWN38" s="2399"/>
      <c r="MWO38" s="2399"/>
      <c r="MWP38" s="2399"/>
      <c r="MWQ38" s="2399"/>
      <c r="MWR38" s="2399"/>
      <c r="MWS38" s="2399"/>
      <c r="MWT38" s="2399"/>
      <c r="MWU38" s="2399"/>
      <c r="MWV38" s="2399"/>
      <c r="MWW38" s="2399"/>
      <c r="MWX38" s="2397"/>
      <c r="MWY38" s="2400"/>
      <c r="MWZ38" s="2396"/>
      <c r="MXA38" s="2396"/>
      <c r="MXB38" s="2396"/>
      <c r="MXC38" s="2397"/>
      <c r="MXD38" s="2398"/>
      <c r="MXE38" s="2398"/>
      <c r="MXF38" s="2398"/>
      <c r="MXG38" s="2398"/>
      <c r="MXH38" s="2398"/>
      <c r="MXI38" s="2398"/>
      <c r="MXJ38" s="2398"/>
      <c r="MXK38" s="2398"/>
      <c r="MXL38" s="2398"/>
      <c r="MXM38" s="2398"/>
      <c r="MXN38" s="2398"/>
      <c r="MXO38" s="2398"/>
      <c r="MXP38" s="2398"/>
      <c r="MXQ38" s="2398"/>
      <c r="MXR38" s="2398"/>
      <c r="MXS38" s="2398"/>
      <c r="MXT38" s="2398"/>
      <c r="MXU38" s="2398"/>
      <c r="MXV38" s="2398"/>
      <c r="MXW38" s="2398"/>
      <c r="MXX38" s="2399"/>
      <c r="MXY38" s="2399"/>
      <c r="MXZ38" s="2399"/>
      <c r="MYA38" s="2399"/>
      <c r="MYB38" s="2399"/>
      <c r="MYC38" s="2399"/>
      <c r="MYD38" s="2399"/>
      <c r="MYE38" s="2399"/>
      <c r="MYF38" s="2399"/>
      <c r="MYG38" s="2399"/>
      <c r="MYH38" s="2399"/>
      <c r="MYI38" s="2399"/>
      <c r="MYJ38" s="2399"/>
      <c r="MYK38" s="2399"/>
      <c r="MYL38" s="2399"/>
      <c r="MYM38" s="2399"/>
      <c r="MYN38" s="2399"/>
      <c r="MYO38" s="2399"/>
      <c r="MYP38" s="2399"/>
      <c r="MYQ38" s="2397"/>
      <c r="MYR38" s="2400"/>
      <c r="MYS38" s="2396"/>
      <c r="MYT38" s="2396"/>
      <c r="MYU38" s="2396"/>
      <c r="MYV38" s="2397"/>
      <c r="MYW38" s="2398"/>
      <c r="MYX38" s="2398"/>
      <c r="MYY38" s="2398"/>
      <c r="MYZ38" s="2398"/>
      <c r="MZA38" s="2398"/>
      <c r="MZB38" s="2398"/>
      <c r="MZC38" s="2398"/>
      <c r="MZD38" s="2398"/>
      <c r="MZE38" s="2398"/>
      <c r="MZF38" s="2398"/>
      <c r="MZG38" s="2398"/>
      <c r="MZH38" s="2398"/>
      <c r="MZI38" s="2398"/>
      <c r="MZJ38" s="2398"/>
      <c r="MZK38" s="2398"/>
      <c r="MZL38" s="2398"/>
      <c r="MZM38" s="2398"/>
      <c r="MZN38" s="2398"/>
      <c r="MZO38" s="2398"/>
      <c r="MZP38" s="2398"/>
      <c r="MZQ38" s="2399"/>
      <c r="MZR38" s="2399"/>
      <c r="MZS38" s="2399"/>
      <c r="MZT38" s="2399"/>
      <c r="MZU38" s="2399"/>
      <c r="MZV38" s="2399"/>
      <c r="MZW38" s="2399"/>
      <c r="MZX38" s="2399"/>
      <c r="MZY38" s="2399"/>
      <c r="MZZ38" s="2399"/>
      <c r="NAA38" s="2399"/>
      <c r="NAB38" s="2399"/>
      <c r="NAC38" s="2399"/>
      <c r="NAD38" s="2399"/>
      <c r="NAE38" s="2399"/>
      <c r="NAF38" s="2399"/>
      <c r="NAG38" s="2399"/>
      <c r="NAH38" s="2399"/>
      <c r="NAI38" s="2399"/>
      <c r="NAJ38" s="2397"/>
      <c r="NAK38" s="2400"/>
      <c r="NAL38" s="2396"/>
      <c r="NAM38" s="2396"/>
      <c r="NAN38" s="2396"/>
      <c r="NAO38" s="2397"/>
      <c r="NAP38" s="2398"/>
      <c r="NAQ38" s="2398"/>
      <c r="NAR38" s="2398"/>
      <c r="NAS38" s="2398"/>
      <c r="NAT38" s="2398"/>
      <c r="NAU38" s="2398"/>
      <c r="NAV38" s="2398"/>
      <c r="NAW38" s="2398"/>
      <c r="NAX38" s="2398"/>
      <c r="NAY38" s="2398"/>
      <c r="NAZ38" s="2398"/>
      <c r="NBA38" s="2398"/>
      <c r="NBB38" s="2398"/>
      <c r="NBC38" s="2398"/>
      <c r="NBD38" s="2398"/>
      <c r="NBE38" s="2398"/>
      <c r="NBF38" s="2398"/>
      <c r="NBG38" s="2398"/>
      <c r="NBH38" s="2398"/>
      <c r="NBI38" s="2398"/>
      <c r="NBJ38" s="2399"/>
      <c r="NBK38" s="2399"/>
      <c r="NBL38" s="2399"/>
      <c r="NBM38" s="2399"/>
      <c r="NBN38" s="2399"/>
      <c r="NBO38" s="2399"/>
      <c r="NBP38" s="2399"/>
      <c r="NBQ38" s="2399"/>
      <c r="NBR38" s="2399"/>
      <c r="NBS38" s="2399"/>
      <c r="NBT38" s="2399"/>
      <c r="NBU38" s="2399"/>
      <c r="NBV38" s="2399"/>
      <c r="NBW38" s="2399"/>
      <c r="NBX38" s="2399"/>
      <c r="NBY38" s="2399"/>
      <c r="NBZ38" s="2399"/>
      <c r="NCA38" s="2399"/>
      <c r="NCB38" s="2399"/>
      <c r="NCC38" s="2397"/>
      <c r="NCD38" s="2400"/>
      <c r="NCE38" s="2396"/>
      <c r="NCF38" s="2396"/>
      <c r="NCG38" s="2396"/>
      <c r="NCH38" s="2397"/>
      <c r="NCI38" s="2398"/>
      <c r="NCJ38" s="2398"/>
      <c r="NCK38" s="2398"/>
      <c r="NCL38" s="2398"/>
      <c r="NCM38" s="2398"/>
      <c r="NCN38" s="2398"/>
      <c r="NCO38" s="2398"/>
      <c r="NCP38" s="2398"/>
      <c r="NCQ38" s="2398"/>
      <c r="NCR38" s="2398"/>
      <c r="NCS38" s="2398"/>
      <c r="NCT38" s="2398"/>
      <c r="NCU38" s="2398"/>
      <c r="NCV38" s="2398"/>
      <c r="NCW38" s="2398"/>
      <c r="NCX38" s="2398"/>
      <c r="NCY38" s="2398"/>
      <c r="NCZ38" s="2398"/>
      <c r="NDA38" s="2398"/>
      <c r="NDB38" s="2398"/>
      <c r="NDC38" s="2399"/>
      <c r="NDD38" s="2399"/>
      <c r="NDE38" s="2399"/>
      <c r="NDF38" s="2399"/>
      <c r="NDG38" s="2399"/>
      <c r="NDH38" s="2399"/>
      <c r="NDI38" s="2399"/>
      <c r="NDJ38" s="2399"/>
      <c r="NDK38" s="2399"/>
      <c r="NDL38" s="2399"/>
      <c r="NDM38" s="2399"/>
      <c r="NDN38" s="2399"/>
      <c r="NDO38" s="2399"/>
      <c r="NDP38" s="2399"/>
      <c r="NDQ38" s="2399"/>
      <c r="NDR38" s="2399"/>
      <c r="NDS38" s="2399"/>
      <c r="NDT38" s="2399"/>
      <c r="NDU38" s="2399"/>
      <c r="NDV38" s="2397"/>
      <c r="NDW38" s="2400"/>
      <c r="NDX38" s="2396"/>
      <c r="NDY38" s="2396"/>
      <c r="NDZ38" s="2396"/>
      <c r="NEA38" s="2397"/>
      <c r="NEB38" s="2398"/>
      <c r="NEC38" s="2398"/>
      <c r="NED38" s="2398"/>
      <c r="NEE38" s="2398"/>
      <c r="NEF38" s="2398"/>
      <c r="NEG38" s="2398"/>
      <c r="NEH38" s="2398"/>
      <c r="NEI38" s="2398"/>
      <c r="NEJ38" s="2398"/>
      <c r="NEK38" s="2398"/>
      <c r="NEL38" s="2398"/>
      <c r="NEM38" s="2398"/>
      <c r="NEN38" s="2398"/>
      <c r="NEO38" s="2398"/>
      <c r="NEP38" s="2398"/>
      <c r="NEQ38" s="2398"/>
      <c r="NER38" s="2398"/>
      <c r="NES38" s="2398"/>
      <c r="NET38" s="2398"/>
      <c r="NEU38" s="2398"/>
      <c r="NEV38" s="2399"/>
      <c r="NEW38" s="2399"/>
      <c r="NEX38" s="2399"/>
      <c r="NEY38" s="2399"/>
      <c r="NEZ38" s="2399"/>
      <c r="NFA38" s="2399"/>
      <c r="NFB38" s="2399"/>
      <c r="NFC38" s="2399"/>
      <c r="NFD38" s="2399"/>
      <c r="NFE38" s="2399"/>
      <c r="NFF38" s="2399"/>
      <c r="NFG38" s="2399"/>
      <c r="NFH38" s="2399"/>
      <c r="NFI38" s="2399"/>
      <c r="NFJ38" s="2399"/>
      <c r="NFK38" s="2399"/>
      <c r="NFL38" s="2399"/>
      <c r="NFM38" s="2399"/>
      <c r="NFN38" s="2399"/>
      <c r="NFO38" s="2397"/>
      <c r="NFP38" s="2400"/>
      <c r="NFQ38" s="2396"/>
      <c r="NFR38" s="2396"/>
      <c r="NFS38" s="2396"/>
      <c r="NFT38" s="2397"/>
      <c r="NFU38" s="2398"/>
      <c r="NFV38" s="2398"/>
      <c r="NFW38" s="2398"/>
      <c r="NFX38" s="2398"/>
      <c r="NFY38" s="2398"/>
      <c r="NFZ38" s="2398"/>
      <c r="NGA38" s="2398"/>
      <c r="NGB38" s="2398"/>
      <c r="NGC38" s="2398"/>
      <c r="NGD38" s="2398"/>
      <c r="NGE38" s="2398"/>
      <c r="NGF38" s="2398"/>
      <c r="NGG38" s="2398"/>
      <c r="NGH38" s="2398"/>
      <c r="NGI38" s="2398"/>
      <c r="NGJ38" s="2398"/>
      <c r="NGK38" s="2398"/>
      <c r="NGL38" s="2398"/>
      <c r="NGM38" s="2398"/>
      <c r="NGN38" s="2398"/>
      <c r="NGO38" s="2399"/>
      <c r="NGP38" s="2399"/>
      <c r="NGQ38" s="2399"/>
      <c r="NGR38" s="2399"/>
      <c r="NGS38" s="2399"/>
      <c r="NGT38" s="2399"/>
      <c r="NGU38" s="2399"/>
      <c r="NGV38" s="2399"/>
      <c r="NGW38" s="2399"/>
      <c r="NGX38" s="2399"/>
      <c r="NGY38" s="2399"/>
      <c r="NGZ38" s="2399"/>
      <c r="NHA38" s="2399"/>
      <c r="NHB38" s="2399"/>
      <c r="NHC38" s="2399"/>
      <c r="NHD38" s="2399"/>
      <c r="NHE38" s="2399"/>
      <c r="NHF38" s="2399"/>
      <c r="NHG38" s="2399"/>
      <c r="NHH38" s="2397"/>
      <c r="NHI38" s="2400"/>
      <c r="NHJ38" s="2396"/>
      <c r="NHK38" s="2396"/>
      <c r="NHL38" s="2396"/>
      <c r="NHM38" s="2397"/>
      <c r="NHN38" s="2398"/>
      <c r="NHO38" s="2398"/>
      <c r="NHP38" s="2398"/>
      <c r="NHQ38" s="2398"/>
      <c r="NHR38" s="2398"/>
      <c r="NHS38" s="2398"/>
      <c r="NHT38" s="2398"/>
      <c r="NHU38" s="2398"/>
      <c r="NHV38" s="2398"/>
      <c r="NHW38" s="2398"/>
      <c r="NHX38" s="2398"/>
      <c r="NHY38" s="2398"/>
      <c r="NHZ38" s="2398"/>
      <c r="NIA38" s="2398"/>
      <c r="NIB38" s="2398"/>
      <c r="NIC38" s="2398"/>
      <c r="NID38" s="2398"/>
      <c r="NIE38" s="2398"/>
      <c r="NIF38" s="2398"/>
      <c r="NIG38" s="2398"/>
      <c r="NIH38" s="2399"/>
      <c r="NII38" s="2399"/>
      <c r="NIJ38" s="2399"/>
      <c r="NIK38" s="2399"/>
      <c r="NIL38" s="2399"/>
      <c r="NIM38" s="2399"/>
      <c r="NIN38" s="2399"/>
      <c r="NIO38" s="2399"/>
      <c r="NIP38" s="2399"/>
      <c r="NIQ38" s="2399"/>
      <c r="NIR38" s="2399"/>
      <c r="NIS38" s="2399"/>
      <c r="NIT38" s="2399"/>
      <c r="NIU38" s="2399"/>
      <c r="NIV38" s="2399"/>
      <c r="NIW38" s="2399"/>
      <c r="NIX38" s="2399"/>
      <c r="NIY38" s="2399"/>
      <c r="NIZ38" s="2399"/>
      <c r="NJA38" s="2397"/>
      <c r="NJB38" s="2400"/>
      <c r="NJC38" s="2396"/>
      <c r="NJD38" s="2396"/>
      <c r="NJE38" s="2396"/>
      <c r="NJF38" s="2397"/>
      <c r="NJG38" s="2398"/>
      <c r="NJH38" s="2398"/>
      <c r="NJI38" s="2398"/>
      <c r="NJJ38" s="2398"/>
      <c r="NJK38" s="2398"/>
      <c r="NJL38" s="2398"/>
      <c r="NJM38" s="2398"/>
      <c r="NJN38" s="2398"/>
      <c r="NJO38" s="2398"/>
      <c r="NJP38" s="2398"/>
      <c r="NJQ38" s="2398"/>
      <c r="NJR38" s="2398"/>
      <c r="NJS38" s="2398"/>
      <c r="NJT38" s="2398"/>
      <c r="NJU38" s="2398"/>
      <c r="NJV38" s="2398"/>
      <c r="NJW38" s="2398"/>
      <c r="NJX38" s="2398"/>
      <c r="NJY38" s="2398"/>
      <c r="NJZ38" s="2398"/>
      <c r="NKA38" s="2399"/>
      <c r="NKB38" s="2399"/>
      <c r="NKC38" s="2399"/>
      <c r="NKD38" s="2399"/>
      <c r="NKE38" s="2399"/>
      <c r="NKF38" s="2399"/>
      <c r="NKG38" s="2399"/>
      <c r="NKH38" s="2399"/>
      <c r="NKI38" s="2399"/>
      <c r="NKJ38" s="2399"/>
      <c r="NKK38" s="2399"/>
      <c r="NKL38" s="2399"/>
      <c r="NKM38" s="2399"/>
      <c r="NKN38" s="2399"/>
      <c r="NKO38" s="2399"/>
      <c r="NKP38" s="2399"/>
      <c r="NKQ38" s="2399"/>
      <c r="NKR38" s="2399"/>
      <c r="NKS38" s="2399"/>
      <c r="NKT38" s="2397"/>
      <c r="NKU38" s="2400"/>
      <c r="NKV38" s="2396"/>
      <c r="NKW38" s="2396"/>
      <c r="NKX38" s="2396"/>
      <c r="NKY38" s="2397"/>
      <c r="NKZ38" s="2398"/>
      <c r="NLA38" s="2398"/>
      <c r="NLB38" s="2398"/>
      <c r="NLC38" s="2398"/>
      <c r="NLD38" s="2398"/>
      <c r="NLE38" s="2398"/>
      <c r="NLF38" s="2398"/>
      <c r="NLG38" s="2398"/>
      <c r="NLH38" s="2398"/>
      <c r="NLI38" s="2398"/>
      <c r="NLJ38" s="2398"/>
      <c r="NLK38" s="2398"/>
      <c r="NLL38" s="2398"/>
      <c r="NLM38" s="2398"/>
      <c r="NLN38" s="2398"/>
      <c r="NLO38" s="2398"/>
      <c r="NLP38" s="2398"/>
      <c r="NLQ38" s="2398"/>
      <c r="NLR38" s="2398"/>
      <c r="NLS38" s="2398"/>
      <c r="NLT38" s="2399"/>
      <c r="NLU38" s="2399"/>
      <c r="NLV38" s="2399"/>
      <c r="NLW38" s="2399"/>
      <c r="NLX38" s="2399"/>
      <c r="NLY38" s="2399"/>
      <c r="NLZ38" s="2399"/>
      <c r="NMA38" s="2399"/>
      <c r="NMB38" s="2399"/>
      <c r="NMC38" s="2399"/>
      <c r="NMD38" s="2399"/>
      <c r="NME38" s="2399"/>
      <c r="NMF38" s="2399"/>
      <c r="NMG38" s="2399"/>
      <c r="NMH38" s="2399"/>
      <c r="NMI38" s="2399"/>
      <c r="NMJ38" s="2399"/>
      <c r="NMK38" s="2399"/>
      <c r="NML38" s="2399"/>
      <c r="NMM38" s="2397"/>
      <c r="NMN38" s="2400"/>
      <c r="NMO38" s="2396"/>
      <c r="NMP38" s="2396"/>
      <c r="NMQ38" s="2396"/>
      <c r="NMR38" s="2397"/>
      <c r="NMS38" s="2398"/>
      <c r="NMT38" s="2398"/>
      <c r="NMU38" s="2398"/>
      <c r="NMV38" s="2398"/>
      <c r="NMW38" s="2398"/>
      <c r="NMX38" s="2398"/>
      <c r="NMY38" s="2398"/>
      <c r="NMZ38" s="2398"/>
      <c r="NNA38" s="2398"/>
      <c r="NNB38" s="2398"/>
      <c r="NNC38" s="2398"/>
      <c r="NND38" s="2398"/>
      <c r="NNE38" s="2398"/>
      <c r="NNF38" s="2398"/>
      <c r="NNG38" s="2398"/>
      <c r="NNH38" s="2398"/>
      <c r="NNI38" s="2398"/>
      <c r="NNJ38" s="2398"/>
      <c r="NNK38" s="2398"/>
      <c r="NNL38" s="2398"/>
      <c r="NNM38" s="2399"/>
      <c r="NNN38" s="2399"/>
      <c r="NNO38" s="2399"/>
      <c r="NNP38" s="2399"/>
      <c r="NNQ38" s="2399"/>
      <c r="NNR38" s="2399"/>
      <c r="NNS38" s="2399"/>
      <c r="NNT38" s="2399"/>
      <c r="NNU38" s="2399"/>
      <c r="NNV38" s="2399"/>
      <c r="NNW38" s="2399"/>
      <c r="NNX38" s="2399"/>
      <c r="NNY38" s="2399"/>
      <c r="NNZ38" s="2399"/>
      <c r="NOA38" s="2399"/>
      <c r="NOB38" s="2399"/>
      <c r="NOC38" s="2399"/>
      <c r="NOD38" s="2399"/>
      <c r="NOE38" s="2399"/>
      <c r="NOF38" s="2397"/>
      <c r="NOG38" s="2400"/>
      <c r="NOH38" s="2396"/>
      <c r="NOI38" s="2396"/>
      <c r="NOJ38" s="2396"/>
      <c r="NOK38" s="2397"/>
      <c r="NOL38" s="2398"/>
      <c r="NOM38" s="2398"/>
      <c r="NON38" s="2398"/>
      <c r="NOO38" s="2398"/>
      <c r="NOP38" s="2398"/>
      <c r="NOQ38" s="2398"/>
      <c r="NOR38" s="2398"/>
      <c r="NOS38" s="2398"/>
      <c r="NOT38" s="2398"/>
      <c r="NOU38" s="2398"/>
      <c r="NOV38" s="2398"/>
      <c r="NOW38" s="2398"/>
      <c r="NOX38" s="2398"/>
      <c r="NOY38" s="2398"/>
      <c r="NOZ38" s="2398"/>
      <c r="NPA38" s="2398"/>
      <c r="NPB38" s="2398"/>
      <c r="NPC38" s="2398"/>
      <c r="NPD38" s="2398"/>
      <c r="NPE38" s="2398"/>
      <c r="NPF38" s="2399"/>
      <c r="NPG38" s="2399"/>
      <c r="NPH38" s="2399"/>
      <c r="NPI38" s="2399"/>
      <c r="NPJ38" s="2399"/>
      <c r="NPK38" s="2399"/>
      <c r="NPL38" s="2399"/>
      <c r="NPM38" s="2399"/>
      <c r="NPN38" s="2399"/>
      <c r="NPO38" s="2399"/>
      <c r="NPP38" s="2399"/>
      <c r="NPQ38" s="2399"/>
      <c r="NPR38" s="2399"/>
      <c r="NPS38" s="2399"/>
      <c r="NPT38" s="2399"/>
      <c r="NPU38" s="2399"/>
      <c r="NPV38" s="2399"/>
      <c r="NPW38" s="2399"/>
      <c r="NPX38" s="2399"/>
      <c r="NPY38" s="2397"/>
      <c r="NPZ38" s="2400"/>
      <c r="NQA38" s="2396"/>
      <c r="NQB38" s="2396"/>
      <c r="NQC38" s="2396"/>
      <c r="NQD38" s="2397"/>
      <c r="NQE38" s="2398"/>
      <c r="NQF38" s="2398"/>
      <c r="NQG38" s="2398"/>
      <c r="NQH38" s="2398"/>
      <c r="NQI38" s="2398"/>
      <c r="NQJ38" s="2398"/>
      <c r="NQK38" s="2398"/>
      <c r="NQL38" s="2398"/>
      <c r="NQM38" s="2398"/>
      <c r="NQN38" s="2398"/>
      <c r="NQO38" s="2398"/>
      <c r="NQP38" s="2398"/>
      <c r="NQQ38" s="2398"/>
      <c r="NQR38" s="2398"/>
      <c r="NQS38" s="2398"/>
      <c r="NQT38" s="2398"/>
      <c r="NQU38" s="2398"/>
      <c r="NQV38" s="2398"/>
      <c r="NQW38" s="2398"/>
      <c r="NQX38" s="2398"/>
      <c r="NQY38" s="2399"/>
      <c r="NQZ38" s="2399"/>
      <c r="NRA38" s="2399"/>
      <c r="NRB38" s="2399"/>
      <c r="NRC38" s="2399"/>
      <c r="NRD38" s="2399"/>
      <c r="NRE38" s="2399"/>
      <c r="NRF38" s="2399"/>
      <c r="NRG38" s="2399"/>
      <c r="NRH38" s="2399"/>
      <c r="NRI38" s="2399"/>
      <c r="NRJ38" s="2399"/>
      <c r="NRK38" s="2399"/>
      <c r="NRL38" s="2399"/>
      <c r="NRM38" s="2399"/>
      <c r="NRN38" s="2399"/>
      <c r="NRO38" s="2399"/>
      <c r="NRP38" s="2399"/>
      <c r="NRQ38" s="2399"/>
      <c r="NRR38" s="2397"/>
      <c r="NRS38" s="2400"/>
      <c r="NRT38" s="2396"/>
      <c r="NRU38" s="2396"/>
      <c r="NRV38" s="2396"/>
      <c r="NRW38" s="2397"/>
      <c r="NRX38" s="2398"/>
      <c r="NRY38" s="2398"/>
      <c r="NRZ38" s="2398"/>
      <c r="NSA38" s="2398"/>
      <c r="NSB38" s="2398"/>
      <c r="NSC38" s="2398"/>
      <c r="NSD38" s="2398"/>
      <c r="NSE38" s="2398"/>
      <c r="NSF38" s="2398"/>
      <c r="NSG38" s="2398"/>
      <c r="NSH38" s="2398"/>
      <c r="NSI38" s="2398"/>
      <c r="NSJ38" s="2398"/>
      <c r="NSK38" s="2398"/>
      <c r="NSL38" s="2398"/>
      <c r="NSM38" s="2398"/>
      <c r="NSN38" s="2398"/>
      <c r="NSO38" s="2398"/>
      <c r="NSP38" s="2398"/>
      <c r="NSQ38" s="2398"/>
      <c r="NSR38" s="2399"/>
      <c r="NSS38" s="2399"/>
      <c r="NST38" s="2399"/>
      <c r="NSU38" s="2399"/>
      <c r="NSV38" s="2399"/>
      <c r="NSW38" s="2399"/>
      <c r="NSX38" s="2399"/>
      <c r="NSY38" s="2399"/>
      <c r="NSZ38" s="2399"/>
      <c r="NTA38" s="2399"/>
      <c r="NTB38" s="2399"/>
      <c r="NTC38" s="2399"/>
      <c r="NTD38" s="2399"/>
      <c r="NTE38" s="2399"/>
      <c r="NTF38" s="2399"/>
      <c r="NTG38" s="2399"/>
      <c r="NTH38" s="2399"/>
      <c r="NTI38" s="2399"/>
      <c r="NTJ38" s="2399"/>
      <c r="NTK38" s="2397"/>
      <c r="NTL38" s="2400"/>
      <c r="NTM38" s="2396"/>
      <c r="NTN38" s="2396"/>
      <c r="NTO38" s="2396"/>
      <c r="NTP38" s="2397"/>
      <c r="NTQ38" s="2398"/>
      <c r="NTR38" s="2398"/>
      <c r="NTS38" s="2398"/>
      <c r="NTT38" s="2398"/>
      <c r="NTU38" s="2398"/>
      <c r="NTV38" s="2398"/>
      <c r="NTW38" s="2398"/>
      <c r="NTX38" s="2398"/>
      <c r="NTY38" s="2398"/>
      <c r="NTZ38" s="2398"/>
      <c r="NUA38" s="2398"/>
      <c r="NUB38" s="2398"/>
      <c r="NUC38" s="2398"/>
      <c r="NUD38" s="2398"/>
      <c r="NUE38" s="2398"/>
      <c r="NUF38" s="2398"/>
      <c r="NUG38" s="2398"/>
      <c r="NUH38" s="2398"/>
      <c r="NUI38" s="2398"/>
      <c r="NUJ38" s="2398"/>
      <c r="NUK38" s="2399"/>
      <c r="NUL38" s="2399"/>
      <c r="NUM38" s="2399"/>
      <c r="NUN38" s="2399"/>
      <c r="NUO38" s="2399"/>
      <c r="NUP38" s="2399"/>
      <c r="NUQ38" s="2399"/>
      <c r="NUR38" s="2399"/>
      <c r="NUS38" s="2399"/>
      <c r="NUT38" s="2399"/>
      <c r="NUU38" s="2399"/>
      <c r="NUV38" s="2399"/>
      <c r="NUW38" s="2399"/>
      <c r="NUX38" s="2399"/>
      <c r="NUY38" s="2399"/>
      <c r="NUZ38" s="2399"/>
      <c r="NVA38" s="2399"/>
      <c r="NVB38" s="2399"/>
      <c r="NVC38" s="2399"/>
      <c r="NVD38" s="2397"/>
      <c r="NVE38" s="2400"/>
      <c r="NVF38" s="2396"/>
      <c r="NVG38" s="2396"/>
      <c r="NVH38" s="2396"/>
      <c r="NVI38" s="2397"/>
      <c r="NVJ38" s="2398"/>
      <c r="NVK38" s="2398"/>
      <c r="NVL38" s="2398"/>
      <c r="NVM38" s="2398"/>
      <c r="NVN38" s="2398"/>
      <c r="NVO38" s="2398"/>
      <c r="NVP38" s="2398"/>
      <c r="NVQ38" s="2398"/>
      <c r="NVR38" s="2398"/>
      <c r="NVS38" s="2398"/>
      <c r="NVT38" s="2398"/>
      <c r="NVU38" s="2398"/>
      <c r="NVV38" s="2398"/>
      <c r="NVW38" s="2398"/>
      <c r="NVX38" s="2398"/>
      <c r="NVY38" s="2398"/>
      <c r="NVZ38" s="2398"/>
      <c r="NWA38" s="2398"/>
      <c r="NWB38" s="2398"/>
      <c r="NWC38" s="2398"/>
      <c r="NWD38" s="2399"/>
      <c r="NWE38" s="2399"/>
      <c r="NWF38" s="2399"/>
      <c r="NWG38" s="2399"/>
      <c r="NWH38" s="2399"/>
      <c r="NWI38" s="2399"/>
      <c r="NWJ38" s="2399"/>
      <c r="NWK38" s="2399"/>
      <c r="NWL38" s="2399"/>
      <c r="NWM38" s="2399"/>
      <c r="NWN38" s="2399"/>
      <c r="NWO38" s="2399"/>
      <c r="NWP38" s="2399"/>
      <c r="NWQ38" s="2399"/>
      <c r="NWR38" s="2399"/>
      <c r="NWS38" s="2399"/>
      <c r="NWT38" s="2399"/>
      <c r="NWU38" s="2399"/>
      <c r="NWV38" s="2399"/>
      <c r="NWW38" s="2397"/>
      <c r="NWX38" s="2400"/>
      <c r="NWY38" s="2396"/>
      <c r="NWZ38" s="2396"/>
      <c r="NXA38" s="2396"/>
      <c r="NXB38" s="2397"/>
      <c r="NXC38" s="2398"/>
      <c r="NXD38" s="2398"/>
      <c r="NXE38" s="2398"/>
      <c r="NXF38" s="2398"/>
      <c r="NXG38" s="2398"/>
      <c r="NXH38" s="2398"/>
      <c r="NXI38" s="2398"/>
      <c r="NXJ38" s="2398"/>
      <c r="NXK38" s="2398"/>
      <c r="NXL38" s="2398"/>
      <c r="NXM38" s="2398"/>
      <c r="NXN38" s="2398"/>
      <c r="NXO38" s="2398"/>
      <c r="NXP38" s="2398"/>
      <c r="NXQ38" s="2398"/>
      <c r="NXR38" s="2398"/>
      <c r="NXS38" s="2398"/>
      <c r="NXT38" s="2398"/>
      <c r="NXU38" s="2398"/>
      <c r="NXV38" s="2398"/>
      <c r="NXW38" s="2399"/>
      <c r="NXX38" s="2399"/>
      <c r="NXY38" s="2399"/>
      <c r="NXZ38" s="2399"/>
      <c r="NYA38" s="2399"/>
      <c r="NYB38" s="2399"/>
      <c r="NYC38" s="2399"/>
      <c r="NYD38" s="2399"/>
      <c r="NYE38" s="2399"/>
      <c r="NYF38" s="2399"/>
      <c r="NYG38" s="2399"/>
      <c r="NYH38" s="2399"/>
      <c r="NYI38" s="2399"/>
      <c r="NYJ38" s="2399"/>
      <c r="NYK38" s="2399"/>
      <c r="NYL38" s="2399"/>
      <c r="NYM38" s="2399"/>
      <c r="NYN38" s="2399"/>
      <c r="NYO38" s="2399"/>
      <c r="NYP38" s="2397"/>
      <c r="NYQ38" s="2400"/>
      <c r="NYR38" s="2396"/>
      <c r="NYS38" s="2396"/>
      <c r="NYT38" s="2396"/>
      <c r="NYU38" s="2397"/>
      <c r="NYV38" s="2398"/>
      <c r="NYW38" s="2398"/>
      <c r="NYX38" s="2398"/>
      <c r="NYY38" s="2398"/>
      <c r="NYZ38" s="2398"/>
      <c r="NZA38" s="2398"/>
      <c r="NZB38" s="2398"/>
      <c r="NZC38" s="2398"/>
      <c r="NZD38" s="2398"/>
      <c r="NZE38" s="2398"/>
      <c r="NZF38" s="2398"/>
      <c r="NZG38" s="2398"/>
      <c r="NZH38" s="2398"/>
      <c r="NZI38" s="2398"/>
      <c r="NZJ38" s="2398"/>
      <c r="NZK38" s="2398"/>
      <c r="NZL38" s="2398"/>
      <c r="NZM38" s="2398"/>
      <c r="NZN38" s="2398"/>
      <c r="NZO38" s="2398"/>
      <c r="NZP38" s="2399"/>
      <c r="NZQ38" s="2399"/>
      <c r="NZR38" s="2399"/>
      <c r="NZS38" s="2399"/>
      <c r="NZT38" s="2399"/>
      <c r="NZU38" s="2399"/>
      <c r="NZV38" s="2399"/>
      <c r="NZW38" s="2399"/>
      <c r="NZX38" s="2399"/>
      <c r="NZY38" s="2399"/>
      <c r="NZZ38" s="2399"/>
      <c r="OAA38" s="2399"/>
      <c r="OAB38" s="2399"/>
      <c r="OAC38" s="2399"/>
      <c r="OAD38" s="2399"/>
      <c r="OAE38" s="2399"/>
      <c r="OAF38" s="2399"/>
      <c r="OAG38" s="2399"/>
      <c r="OAH38" s="2399"/>
      <c r="OAI38" s="2397"/>
      <c r="OAJ38" s="2400"/>
      <c r="OAK38" s="2396"/>
      <c r="OAL38" s="2396"/>
      <c r="OAM38" s="2396"/>
      <c r="OAN38" s="2397"/>
      <c r="OAO38" s="2398"/>
      <c r="OAP38" s="2398"/>
      <c r="OAQ38" s="2398"/>
      <c r="OAR38" s="2398"/>
      <c r="OAS38" s="2398"/>
      <c r="OAT38" s="2398"/>
      <c r="OAU38" s="2398"/>
      <c r="OAV38" s="2398"/>
      <c r="OAW38" s="2398"/>
      <c r="OAX38" s="2398"/>
      <c r="OAY38" s="2398"/>
      <c r="OAZ38" s="2398"/>
      <c r="OBA38" s="2398"/>
      <c r="OBB38" s="2398"/>
      <c r="OBC38" s="2398"/>
      <c r="OBD38" s="2398"/>
      <c r="OBE38" s="2398"/>
      <c r="OBF38" s="2398"/>
      <c r="OBG38" s="2398"/>
      <c r="OBH38" s="2398"/>
      <c r="OBI38" s="2399"/>
      <c r="OBJ38" s="2399"/>
      <c r="OBK38" s="2399"/>
      <c r="OBL38" s="2399"/>
      <c r="OBM38" s="2399"/>
      <c r="OBN38" s="2399"/>
      <c r="OBO38" s="2399"/>
      <c r="OBP38" s="2399"/>
      <c r="OBQ38" s="2399"/>
      <c r="OBR38" s="2399"/>
      <c r="OBS38" s="2399"/>
      <c r="OBT38" s="2399"/>
      <c r="OBU38" s="2399"/>
      <c r="OBV38" s="2399"/>
      <c r="OBW38" s="2399"/>
      <c r="OBX38" s="2399"/>
      <c r="OBY38" s="2399"/>
      <c r="OBZ38" s="2399"/>
      <c r="OCA38" s="2399"/>
      <c r="OCB38" s="2397"/>
      <c r="OCC38" s="2400"/>
      <c r="OCD38" s="2396"/>
      <c r="OCE38" s="2396"/>
      <c r="OCF38" s="2396"/>
      <c r="OCG38" s="2397"/>
      <c r="OCH38" s="2398"/>
      <c r="OCI38" s="2398"/>
      <c r="OCJ38" s="2398"/>
      <c r="OCK38" s="2398"/>
      <c r="OCL38" s="2398"/>
      <c r="OCM38" s="2398"/>
      <c r="OCN38" s="2398"/>
      <c r="OCO38" s="2398"/>
      <c r="OCP38" s="2398"/>
      <c r="OCQ38" s="2398"/>
      <c r="OCR38" s="2398"/>
      <c r="OCS38" s="2398"/>
      <c r="OCT38" s="2398"/>
      <c r="OCU38" s="2398"/>
      <c r="OCV38" s="2398"/>
      <c r="OCW38" s="2398"/>
      <c r="OCX38" s="2398"/>
      <c r="OCY38" s="2398"/>
      <c r="OCZ38" s="2398"/>
      <c r="ODA38" s="2398"/>
      <c r="ODB38" s="2399"/>
      <c r="ODC38" s="2399"/>
      <c r="ODD38" s="2399"/>
      <c r="ODE38" s="2399"/>
      <c r="ODF38" s="2399"/>
      <c r="ODG38" s="2399"/>
      <c r="ODH38" s="2399"/>
      <c r="ODI38" s="2399"/>
      <c r="ODJ38" s="2399"/>
      <c r="ODK38" s="2399"/>
      <c r="ODL38" s="2399"/>
      <c r="ODM38" s="2399"/>
      <c r="ODN38" s="2399"/>
      <c r="ODO38" s="2399"/>
      <c r="ODP38" s="2399"/>
      <c r="ODQ38" s="2399"/>
      <c r="ODR38" s="2399"/>
      <c r="ODS38" s="2399"/>
      <c r="ODT38" s="2399"/>
      <c r="ODU38" s="2397"/>
      <c r="ODV38" s="2400"/>
      <c r="ODW38" s="2396"/>
      <c r="ODX38" s="2396"/>
      <c r="ODY38" s="2396"/>
      <c r="ODZ38" s="2397"/>
      <c r="OEA38" s="2398"/>
      <c r="OEB38" s="2398"/>
      <c r="OEC38" s="2398"/>
      <c r="OED38" s="2398"/>
      <c r="OEE38" s="2398"/>
      <c r="OEF38" s="2398"/>
      <c r="OEG38" s="2398"/>
      <c r="OEH38" s="2398"/>
      <c r="OEI38" s="2398"/>
      <c r="OEJ38" s="2398"/>
      <c r="OEK38" s="2398"/>
      <c r="OEL38" s="2398"/>
      <c r="OEM38" s="2398"/>
      <c r="OEN38" s="2398"/>
      <c r="OEO38" s="2398"/>
      <c r="OEP38" s="2398"/>
      <c r="OEQ38" s="2398"/>
      <c r="OER38" s="2398"/>
      <c r="OES38" s="2398"/>
      <c r="OET38" s="2398"/>
      <c r="OEU38" s="2399"/>
      <c r="OEV38" s="2399"/>
      <c r="OEW38" s="2399"/>
      <c r="OEX38" s="2399"/>
      <c r="OEY38" s="2399"/>
      <c r="OEZ38" s="2399"/>
      <c r="OFA38" s="2399"/>
      <c r="OFB38" s="2399"/>
      <c r="OFC38" s="2399"/>
      <c r="OFD38" s="2399"/>
      <c r="OFE38" s="2399"/>
      <c r="OFF38" s="2399"/>
      <c r="OFG38" s="2399"/>
      <c r="OFH38" s="2399"/>
      <c r="OFI38" s="2399"/>
      <c r="OFJ38" s="2399"/>
      <c r="OFK38" s="2399"/>
      <c r="OFL38" s="2399"/>
      <c r="OFM38" s="2399"/>
      <c r="OFN38" s="2397"/>
      <c r="OFO38" s="2400"/>
      <c r="OFP38" s="2396"/>
      <c r="OFQ38" s="2396"/>
      <c r="OFR38" s="2396"/>
      <c r="OFS38" s="2397"/>
      <c r="OFT38" s="2398"/>
      <c r="OFU38" s="2398"/>
      <c r="OFV38" s="2398"/>
      <c r="OFW38" s="2398"/>
      <c r="OFX38" s="2398"/>
      <c r="OFY38" s="2398"/>
      <c r="OFZ38" s="2398"/>
      <c r="OGA38" s="2398"/>
      <c r="OGB38" s="2398"/>
      <c r="OGC38" s="2398"/>
      <c r="OGD38" s="2398"/>
      <c r="OGE38" s="2398"/>
      <c r="OGF38" s="2398"/>
      <c r="OGG38" s="2398"/>
      <c r="OGH38" s="2398"/>
      <c r="OGI38" s="2398"/>
      <c r="OGJ38" s="2398"/>
      <c r="OGK38" s="2398"/>
      <c r="OGL38" s="2398"/>
      <c r="OGM38" s="2398"/>
      <c r="OGN38" s="2399"/>
      <c r="OGO38" s="2399"/>
      <c r="OGP38" s="2399"/>
      <c r="OGQ38" s="2399"/>
      <c r="OGR38" s="2399"/>
      <c r="OGS38" s="2399"/>
      <c r="OGT38" s="2399"/>
      <c r="OGU38" s="2399"/>
      <c r="OGV38" s="2399"/>
      <c r="OGW38" s="2399"/>
      <c r="OGX38" s="2399"/>
      <c r="OGY38" s="2399"/>
      <c r="OGZ38" s="2399"/>
      <c r="OHA38" s="2399"/>
      <c r="OHB38" s="2399"/>
      <c r="OHC38" s="2399"/>
      <c r="OHD38" s="2399"/>
      <c r="OHE38" s="2399"/>
      <c r="OHF38" s="2399"/>
      <c r="OHG38" s="2397"/>
      <c r="OHH38" s="2400"/>
      <c r="OHI38" s="2396"/>
      <c r="OHJ38" s="2396"/>
      <c r="OHK38" s="2396"/>
      <c r="OHL38" s="2397"/>
      <c r="OHM38" s="2398"/>
      <c r="OHN38" s="2398"/>
      <c r="OHO38" s="2398"/>
      <c r="OHP38" s="2398"/>
      <c r="OHQ38" s="2398"/>
      <c r="OHR38" s="2398"/>
      <c r="OHS38" s="2398"/>
      <c r="OHT38" s="2398"/>
      <c r="OHU38" s="2398"/>
      <c r="OHV38" s="2398"/>
      <c r="OHW38" s="2398"/>
      <c r="OHX38" s="2398"/>
      <c r="OHY38" s="2398"/>
      <c r="OHZ38" s="2398"/>
      <c r="OIA38" s="2398"/>
      <c r="OIB38" s="2398"/>
      <c r="OIC38" s="2398"/>
      <c r="OID38" s="2398"/>
      <c r="OIE38" s="2398"/>
      <c r="OIF38" s="2398"/>
      <c r="OIG38" s="2399"/>
      <c r="OIH38" s="2399"/>
      <c r="OII38" s="2399"/>
      <c r="OIJ38" s="2399"/>
      <c r="OIK38" s="2399"/>
      <c r="OIL38" s="2399"/>
      <c r="OIM38" s="2399"/>
      <c r="OIN38" s="2399"/>
      <c r="OIO38" s="2399"/>
      <c r="OIP38" s="2399"/>
      <c r="OIQ38" s="2399"/>
      <c r="OIR38" s="2399"/>
      <c r="OIS38" s="2399"/>
      <c r="OIT38" s="2399"/>
      <c r="OIU38" s="2399"/>
      <c r="OIV38" s="2399"/>
      <c r="OIW38" s="2399"/>
      <c r="OIX38" s="2399"/>
      <c r="OIY38" s="2399"/>
      <c r="OIZ38" s="2397"/>
      <c r="OJA38" s="2400"/>
      <c r="OJB38" s="2396"/>
      <c r="OJC38" s="2396"/>
      <c r="OJD38" s="2396"/>
      <c r="OJE38" s="2397"/>
      <c r="OJF38" s="2398"/>
      <c r="OJG38" s="2398"/>
      <c r="OJH38" s="2398"/>
      <c r="OJI38" s="2398"/>
      <c r="OJJ38" s="2398"/>
      <c r="OJK38" s="2398"/>
      <c r="OJL38" s="2398"/>
      <c r="OJM38" s="2398"/>
      <c r="OJN38" s="2398"/>
      <c r="OJO38" s="2398"/>
      <c r="OJP38" s="2398"/>
      <c r="OJQ38" s="2398"/>
      <c r="OJR38" s="2398"/>
      <c r="OJS38" s="2398"/>
      <c r="OJT38" s="2398"/>
      <c r="OJU38" s="2398"/>
      <c r="OJV38" s="2398"/>
      <c r="OJW38" s="2398"/>
      <c r="OJX38" s="2398"/>
      <c r="OJY38" s="2398"/>
      <c r="OJZ38" s="2399"/>
      <c r="OKA38" s="2399"/>
      <c r="OKB38" s="2399"/>
      <c r="OKC38" s="2399"/>
      <c r="OKD38" s="2399"/>
      <c r="OKE38" s="2399"/>
      <c r="OKF38" s="2399"/>
      <c r="OKG38" s="2399"/>
      <c r="OKH38" s="2399"/>
      <c r="OKI38" s="2399"/>
      <c r="OKJ38" s="2399"/>
      <c r="OKK38" s="2399"/>
      <c r="OKL38" s="2399"/>
      <c r="OKM38" s="2399"/>
      <c r="OKN38" s="2399"/>
      <c r="OKO38" s="2399"/>
      <c r="OKP38" s="2399"/>
      <c r="OKQ38" s="2399"/>
      <c r="OKR38" s="2399"/>
      <c r="OKS38" s="2397"/>
      <c r="OKT38" s="2400"/>
      <c r="OKU38" s="2396"/>
      <c r="OKV38" s="2396"/>
      <c r="OKW38" s="2396"/>
      <c r="OKX38" s="2397"/>
      <c r="OKY38" s="2398"/>
      <c r="OKZ38" s="2398"/>
      <c r="OLA38" s="2398"/>
      <c r="OLB38" s="2398"/>
      <c r="OLC38" s="2398"/>
      <c r="OLD38" s="2398"/>
      <c r="OLE38" s="2398"/>
      <c r="OLF38" s="2398"/>
      <c r="OLG38" s="2398"/>
      <c r="OLH38" s="2398"/>
      <c r="OLI38" s="2398"/>
      <c r="OLJ38" s="2398"/>
      <c r="OLK38" s="2398"/>
      <c r="OLL38" s="2398"/>
      <c r="OLM38" s="2398"/>
      <c r="OLN38" s="2398"/>
      <c r="OLO38" s="2398"/>
      <c r="OLP38" s="2398"/>
      <c r="OLQ38" s="2398"/>
      <c r="OLR38" s="2398"/>
      <c r="OLS38" s="2399"/>
      <c r="OLT38" s="2399"/>
      <c r="OLU38" s="2399"/>
      <c r="OLV38" s="2399"/>
      <c r="OLW38" s="2399"/>
      <c r="OLX38" s="2399"/>
      <c r="OLY38" s="2399"/>
      <c r="OLZ38" s="2399"/>
      <c r="OMA38" s="2399"/>
      <c r="OMB38" s="2399"/>
      <c r="OMC38" s="2399"/>
      <c r="OMD38" s="2399"/>
      <c r="OME38" s="2399"/>
      <c r="OMF38" s="2399"/>
      <c r="OMG38" s="2399"/>
      <c r="OMH38" s="2399"/>
      <c r="OMI38" s="2399"/>
      <c r="OMJ38" s="2399"/>
      <c r="OMK38" s="2399"/>
      <c r="OML38" s="2397"/>
      <c r="OMM38" s="2400"/>
      <c r="OMN38" s="2396"/>
      <c r="OMO38" s="2396"/>
      <c r="OMP38" s="2396"/>
      <c r="OMQ38" s="2397"/>
      <c r="OMR38" s="2398"/>
      <c r="OMS38" s="2398"/>
      <c r="OMT38" s="2398"/>
      <c r="OMU38" s="2398"/>
      <c r="OMV38" s="2398"/>
      <c r="OMW38" s="2398"/>
      <c r="OMX38" s="2398"/>
      <c r="OMY38" s="2398"/>
      <c r="OMZ38" s="2398"/>
      <c r="ONA38" s="2398"/>
      <c r="ONB38" s="2398"/>
      <c r="ONC38" s="2398"/>
      <c r="OND38" s="2398"/>
      <c r="ONE38" s="2398"/>
      <c r="ONF38" s="2398"/>
      <c r="ONG38" s="2398"/>
      <c r="ONH38" s="2398"/>
      <c r="ONI38" s="2398"/>
      <c r="ONJ38" s="2398"/>
      <c r="ONK38" s="2398"/>
      <c r="ONL38" s="2399"/>
      <c r="ONM38" s="2399"/>
      <c r="ONN38" s="2399"/>
      <c r="ONO38" s="2399"/>
      <c r="ONP38" s="2399"/>
      <c r="ONQ38" s="2399"/>
      <c r="ONR38" s="2399"/>
      <c r="ONS38" s="2399"/>
      <c r="ONT38" s="2399"/>
      <c r="ONU38" s="2399"/>
      <c r="ONV38" s="2399"/>
      <c r="ONW38" s="2399"/>
      <c r="ONX38" s="2399"/>
      <c r="ONY38" s="2399"/>
      <c r="ONZ38" s="2399"/>
      <c r="OOA38" s="2399"/>
      <c r="OOB38" s="2399"/>
      <c r="OOC38" s="2399"/>
      <c r="OOD38" s="2399"/>
      <c r="OOE38" s="2397"/>
      <c r="OOF38" s="2400"/>
      <c r="OOG38" s="2396"/>
      <c r="OOH38" s="2396"/>
      <c r="OOI38" s="2396"/>
      <c r="OOJ38" s="2397"/>
      <c r="OOK38" s="2398"/>
      <c r="OOL38" s="2398"/>
      <c r="OOM38" s="2398"/>
      <c r="OON38" s="2398"/>
      <c r="OOO38" s="2398"/>
      <c r="OOP38" s="2398"/>
      <c r="OOQ38" s="2398"/>
      <c r="OOR38" s="2398"/>
      <c r="OOS38" s="2398"/>
      <c r="OOT38" s="2398"/>
      <c r="OOU38" s="2398"/>
      <c r="OOV38" s="2398"/>
      <c r="OOW38" s="2398"/>
      <c r="OOX38" s="2398"/>
      <c r="OOY38" s="2398"/>
      <c r="OOZ38" s="2398"/>
      <c r="OPA38" s="2398"/>
      <c r="OPB38" s="2398"/>
      <c r="OPC38" s="2398"/>
      <c r="OPD38" s="2398"/>
      <c r="OPE38" s="2399"/>
      <c r="OPF38" s="2399"/>
      <c r="OPG38" s="2399"/>
      <c r="OPH38" s="2399"/>
      <c r="OPI38" s="2399"/>
      <c r="OPJ38" s="2399"/>
      <c r="OPK38" s="2399"/>
      <c r="OPL38" s="2399"/>
      <c r="OPM38" s="2399"/>
      <c r="OPN38" s="2399"/>
      <c r="OPO38" s="2399"/>
      <c r="OPP38" s="2399"/>
      <c r="OPQ38" s="2399"/>
      <c r="OPR38" s="2399"/>
      <c r="OPS38" s="2399"/>
      <c r="OPT38" s="2399"/>
      <c r="OPU38" s="2399"/>
      <c r="OPV38" s="2399"/>
      <c r="OPW38" s="2399"/>
      <c r="OPX38" s="2397"/>
      <c r="OPY38" s="2400"/>
      <c r="OPZ38" s="2396"/>
      <c r="OQA38" s="2396"/>
      <c r="OQB38" s="2396"/>
      <c r="OQC38" s="2397"/>
      <c r="OQD38" s="2398"/>
      <c r="OQE38" s="2398"/>
      <c r="OQF38" s="2398"/>
      <c r="OQG38" s="2398"/>
      <c r="OQH38" s="2398"/>
      <c r="OQI38" s="2398"/>
      <c r="OQJ38" s="2398"/>
      <c r="OQK38" s="2398"/>
      <c r="OQL38" s="2398"/>
      <c r="OQM38" s="2398"/>
      <c r="OQN38" s="2398"/>
      <c r="OQO38" s="2398"/>
      <c r="OQP38" s="2398"/>
      <c r="OQQ38" s="2398"/>
      <c r="OQR38" s="2398"/>
      <c r="OQS38" s="2398"/>
      <c r="OQT38" s="2398"/>
      <c r="OQU38" s="2398"/>
      <c r="OQV38" s="2398"/>
      <c r="OQW38" s="2398"/>
      <c r="OQX38" s="2399"/>
      <c r="OQY38" s="2399"/>
      <c r="OQZ38" s="2399"/>
      <c r="ORA38" s="2399"/>
      <c r="ORB38" s="2399"/>
      <c r="ORC38" s="2399"/>
      <c r="ORD38" s="2399"/>
      <c r="ORE38" s="2399"/>
      <c r="ORF38" s="2399"/>
      <c r="ORG38" s="2399"/>
      <c r="ORH38" s="2399"/>
      <c r="ORI38" s="2399"/>
      <c r="ORJ38" s="2399"/>
      <c r="ORK38" s="2399"/>
      <c r="ORL38" s="2399"/>
      <c r="ORM38" s="2399"/>
      <c r="ORN38" s="2399"/>
      <c r="ORO38" s="2399"/>
      <c r="ORP38" s="2399"/>
      <c r="ORQ38" s="2397"/>
      <c r="ORR38" s="2400"/>
      <c r="ORS38" s="2396"/>
      <c r="ORT38" s="2396"/>
      <c r="ORU38" s="2396"/>
      <c r="ORV38" s="2397"/>
      <c r="ORW38" s="2398"/>
      <c r="ORX38" s="2398"/>
      <c r="ORY38" s="2398"/>
      <c r="ORZ38" s="2398"/>
      <c r="OSA38" s="2398"/>
      <c r="OSB38" s="2398"/>
      <c r="OSC38" s="2398"/>
      <c r="OSD38" s="2398"/>
      <c r="OSE38" s="2398"/>
      <c r="OSF38" s="2398"/>
      <c r="OSG38" s="2398"/>
      <c r="OSH38" s="2398"/>
      <c r="OSI38" s="2398"/>
      <c r="OSJ38" s="2398"/>
      <c r="OSK38" s="2398"/>
      <c r="OSL38" s="2398"/>
      <c r="OSM38" s="2398"/>
      <c r="OSN38" s="2398"/>
      <c r="OSO38" s="2398"/>
      <c r="OSP38" s="2398"/>
      <c r="OSQ38" s="2399"/>
      <c r="OSR38" s="2399"/>
      <c r="OSS38" s="2399"/>
      <c r="OST38" s="2399"/>
      <c r="OSU38" s="2399"/>
      <c r="OSV38" s="2399"/>
      <c r="OSW38" s="2399"/>
      <c r="OSX38" s="2399"/>
      <c r="OSY38" s="2399"/>
      <c r="OSZ38" s="2399"/>
      <c r="OTA38" s="2399"/>
      <c r="OTB38" s="2399"/>
      <c r="OTC38" s="2399"/>
      <c r="OTD38" s="2399"/>
      <c r="OTE38" s="2399"/>
      <c r="OTF38" s="2399"/>
      <c r="OTG38" s="2399"/>
      <c r="OTH38" s="2399"/>
      <c r="OTI38" s="2399"/>
      <c r="OTJ38" s="2397"/>
      <c r="OTK38" s="2400"/>
      <c r="OTL38" s="2396"/>
      <c r="OTM38" s="2396"/>
      <c r="OTN38" s="2396"/>
      <c r="OTO38" s="2397"/>
      <c r="OTP38" s="2398"/>
      <c r="OTQ38" s="2398"/>
      <c r="OTR38" s="2398"/>
      <c r="OTS38" s="2398"/>
      <c r="OTT38" s="2398"/>
      <c r="OTU38" s="2398"/>
      <c r="OTV38" s="2398"/>
      <c r="OTW38" s="2398"/>
      <c r="OTX38" s="2398"/>
      <c r="OTY38" s="2398"/>
      <c r="OTZ38" s="2398"/>
      <c r="OUA38" s="2398"/>
      <c r="OUB38" s="2398"/>
      <c r="OUC38" s="2398"/>
      <c r="OUD38" s="2398"/>
      <c r="OUE38" s="2398"/>
      <c r="OUF38" s="2398"/>
      <c r="OUG38" s="2398"/>
      <c r="OUH38" s="2398"/>
      <c r="OUI38" s="2398"/>
      <c r="OUJ38" s="2399"/>
      <c r="OUK38" s="2399"/>
      <c r="OUL38" s="2399"/>
      <c r="OUM38" s="2399"/>
      <c r="OUN38" s="2399"/>
      <c r="OUO38" s="2399"/>
      <c r="OUP38" s="2399"/>
      <c r="OUQ38" s="2399"/>
      <c r="OUR38" s="2399"/>
      <c r="OUS38" s="2399"/>
      <c r="OUT38" s="2399"/>
      <c r="OUU38" s="2399"/>
      <c r="OUV38" s="2399"/>
      <c r="OUW38" s="2399"/>
      <c r="OUX38" s="2399"/>
      <c r="OUY38" s="2399"/>
      <c r="OUZ38" s="2399"/>
      <c r="OVA38" s="2399"/>
      <c r="OVB38" s="2399"/>
      <c r="OVC38" s="2397"/>
      <c r="OVD38" s="2400"/>
      <c r="OVE38" s="2396"/>
      <c r="OVF38" s="2396"/>
      <c r="OVG38" s="2396"/>
      <c r="OVH38" s="2397"/>
      <c r="OVI38" s="2398"/>
      <c r="OVJ38" s="2398"/>
      <c r="OVK38" s="2398"/>
      <c r="OVL38" s="2398"/>
      <c r="OVM38" s="2398"/>
      <c r="OVN38" s="2398"/>
      <c r="OVO38" s="2398"/>
      <c r="OVP38" s="2398"/>
      <c r="OVQ38" s="2398"/>
      <c r="OVR38" s="2398"/>
      <c r="OVS38" s="2398"/>
      <c r="OVT38" s="2398"/>
      <c r="OVU38" s="2398"/>
      <c r="OVV38" s="2398"/>
      <c r="OVW38" s="2398"/>
      <c r="OVX38" s="2398"/>
      <c r="OVY38" s="2398"/>
      <c r="OVZ38" s="2398"/>
      <c r="OWA38" s="2398"/>
      <c r="OWB38" s="2398"/>
      <c r="OWC38" s="2399"/>
      <c r="OWD38" s="2399"/>
      <c r="OWE38" s="2399"/>
      <c r="OWF38" s="2399"/>
      <c r="OWG38" s="2399"/>
      <c r="OWH38" s="2399"/>
      <c r="OWI38" s="2399"/>
      <c r="OWJ38" s="2399"/>
      <c r="OWK38" s="2399"/>
      <c r="OWL38" s="2399"/>
      <c r="OWM38" s="2399"/>
      <c r="OWN38" s="2399"/>
      <c r="OWO38" s="2399"/>
      <c r="OWP38" s="2399"/>
      <c r="OWQ38" s="2399"/>
      <c r="OWR38" s="2399"/>
      <c r="OWS38" s="2399"/>
      <c r="OWT38" s="2399"/>
      <c r="OWU38" s="2399"/>
      <c r="OWV38" s="2397"/>
      <c r="OWW38" s="2400"/>
      <c r="OWX38" s="2396"/>
      <c r="OWY38" s="2396"/>
      <c r="OWZ38" s="2396"/>
      <c r="OXA38" s="2397"/>
      <c r="OXB38" s="2398"/>
      <c r="OXC38" s="2398"/>
      <c r="OXD38" s="2398"/>
      <c r="OXE38" s="2398"/>
      <c r="OXF38" s="2398"/>
      <c r="OXG38" s="2398"/>
      <c r="OXH38" s="2398"/>
      <c r="OXI38" s="2398"/>
      <c r="OXJ38" s="2398"/>
      <c r="OXK38" s="2398"/>
      <c r="OXL38" s="2398"/>
      <c r="OXM38" s="2398"/>
      <c r="OXN38" s="2398"/>
      <c r="OXO38" s="2398"/>
      <c r="OXP38" s="2398"/>
      <c r="OXQ38" s="2398"/>
      <c r="OXR38" s="2398"/>
      <c r="OXS38" s="2398"/>
      <c r="OXT38" s="2398"/>
      <c r="OXU38" s="2398"/>
      <c r="OXV38" s="2399"/>
      <c r="OXW38" s="2399"/>
      <c r="OXX38" s="2399"/>
      <c r="OXY38" s="2399"/>
      <c r="OXZ38" s="2399"/>
      <c r="OYA38" s="2399"/>
      <c r="OYB38" s="2399"/>
      <c r="OYC38" s="2399"/>
      <c r="OYD38" s="2399"/>
      <c r="OYE38" s="2399"/>
      <c r="OYF38" s="2399"/>
      <c r="OYG38" s="2399"/>
      <c r="OYH38" s="2399"/>
      <c r="OYI38" s="2399"/>
      <c r="OYJ38" s="2399"/>
      <c r="OYK38" s="2399"/>
      <c r="OYL38" s="2399"/>
      <c r="OYM38" s="2399"/>
      <c r="OYN38" s="2399"/>
      <c r="OYO38" s="2397"/>
      <c r="OYP38" s="2400"/>
      <c r="OYQ38" s="2396"/>
      <c r="OYR38" s="2396"/>
      <c r="OYS38" s="2396"/>
      <c r="OYT38" s="2397"/>
      <c r="OYU38" s="2398"/>
      <c r="OYV38" s="2398"/>
      <c r="OYW38" s="2398"/>
      <c r="OYX38" s="2398"/>
      <c r="OYY38" s="2398"/>
      <c r="OYZ38" s="2398"/>
      <c r="OZA38" s="2398"/>
      <c r="OZB38" s="2398"/>
      <c r="OZC38" s="2398"/>
      <c r="OZD38" s="2398"/>
      <c r="OZE38" s="2398"/>
      <c r="OZF38" s="2398"/>
      <c r="OZG38" s="2398"/>
      <c r="OZH38" s="2398"/>
      <c r="OZI38" s="2398"/>
      <c r="OZJ38" s="2398"/>
      <c r="OZK38" s="2398"/>
      <c r="OZL38" s="2398"/>
      <c r="OZM38" s="2398"/>
      <c r="OZN38" s="2398"/>
      <c r="OZO38" s="2399"/>
      <c r="OZP38" s="2399"/>
      <c r="OZQ38" s="2399"/>
      <c r="OZR38" s="2399"/>
      <c r="OZS38" s="2399"/>
      <c r="OZT38" s="2399"/>
      <c r="OZU38" s="2399"/>
      <c r="OZV38" s="2399"/>
      <c r="OZW38" s="2399"/>
      <c r="OZX38" s="2399"/>
      <c r="OZY38" s="2399"/>
      <c r="OZZ38" s="2399"/>
      <c r="PAA38" s="2399"/>
      <c r="PAB38" s="2399"/>
      <c r="PAC38" s="2399"/>
      <c r="PAD38" s="2399"/>
      <c r="PAE38" s="2399"/>
      <c r="PAF38" s="2399"/>
      <c r="PAG38" s="2399"/>
      <c r="PAH38" s="2397"/>
      <c r="PAI38" s="2400"/>
      <c r="PAJ38" s="2396"/>
      <c r="PAK38" s="2396"/>
      <c r="PAL38" s="2396"/>
      <c r="PAM38" s="2397"/>
      <c r="PAN38" s="2398"/>
      <c r="PAO38" s="2398"/>
      <c r="PAP38" s="2398"/>
      <c r="PAQ38" s="2398"/>
      <c r="PAR38" s="2398"/>
      <c r="PAS38" s="2398"/>
      <c r="PAT38" s="2398"/>
      <c r="PAU38" s="2398"/>
      <c r="PAV38" s="2398"/>
      <c r="PAW38" s="2398"/>
      <c r="PAX38" s="2398"/>
      <c r="PAY38" s="2398"/>
      <c r="PAZ38" s="2398"/>
      <c r="PBA38" s="2398"/>
      <c r="PBB38" s="2398"/>
      <c r="PBC38" s="2398"/>
      <c r="PBD38" s="2398"/>
      <c r="PBE38" s="2398"/>
      <c r="PBF38" s="2398"/>
      <c r="PBG38" s="2398"/>
      <c r="PBH38" s="2399"/>
      <c r="PBI38" s="2399"/>
      <c r="PBJ38" s="2399"/>
      <c r="PBK38" s="2399"/>
      <c r="PBL38" s="2399"/>
      <c r="PBM38" s="2399"/>
      <c r="PBN38" s="2399"/>
      <c r="PBO38" s="2399"/>
      <c r="PBP38" s="2399"/>
      <c r="PBQ38" s="2399"/>
      <c r="PBR38" s="2399"/>
      <c r="PBS38" s="2399"/>
      <c r="PBT38" s="2399"/>
      <c r="PBU38" s="2399"/>
      <c r="PBV38" s="2399"/>
      <c r="PBW38" s="2399"/>
      <c r="PBX38" s="2399"/>
      <c r="PBY38" s="2399"/>
      <c r="PBZ38" s="2399"/>
      <c r="PCA38" s="2397"/>
      <c r="PCB38" s="2400"/>
      <c r="PCC38" s="2396"/>
      <c r="PCD38" s="2396"/>
      <c r="PCE38" s="2396"/>
      <c r="PCF38" s="2397"/>
      <c r="PCG38" s="2398"/>
      <c r="PCH38" s="2398"/>
      <c r="PCI38" s="2398"/>
      <c r="PCJ38" s="2398"/>
      <c r="PCK38" s="2398"/>
      <c r="PCL38" s="2398"/>
      <c r="PCM38" s="2398"/>
      <c r="PCN38" s="2398"/>
      <c r="PCO38" s="2398"/>
      <c r="PCP38" s="2398"/>
      <c r="PCQ38" s="2398"/>
      <c r="PCR38" s="2398"/>
      <c r="PCS38" s="2398"/>
      <c r="PCT38" s="2398"/>
      <c r="PCU38" s="2398"/>
      <c r="PCV38" s="2398"/>
      <c r="PCW38" s="2398"/>
      <c r="PCX38" s="2398"/>
      <c r="PCY38" s="2398"/>
      <c r="PCZ38" s="2398"/>
      <c r="PDA38" s="2399"/>
      <c r="PDB38" s="2399"/>
      <c r="PDC38" s="2399"/>
      <c r="PDD38" s="2399"/>
      <c r="PDE38" s="2399"/>
      <c r="PDF38" s="2399"/>
      <c r="PDG38" s="2399"/>
      <c r="PDH38" s="2399"/>
      <c r="PDI38" s="2399"/>
      <c r="PDJ38" s="2399"/>
      <c r="PDK38" s="2399"/>
      <c r="PDL38" s="2399"/>
      <c r="PDM38" s="2399"/>
      <c r="PDN38" s="2399"/>
      <c r="PDO38" s="2399"/>
      <c r="PDP38" s="2399"/>
      <c r="PDQ38" s="2399"/>
      <c r="PDR38" s="2399"/>
      <c r="PDS38" s="2399"/>
      <c r="PDT38" s="2397"/>
      <c r="PDU38" s="2400"/>
      <c r="PDV38" s="2396"/>
      <c r="PDW38" s="2396"/>
      <c r="PDX38" s="2396"/>
      <c r="PDY38" s="2397"/>
      <c r="PDZ38" s="2398"/>
      <c r="PEA38" s="2398"/>
      <c r="PEB38" s="2398"/>
      <c r="PEC38" s="2398"/>
      <c r="PED38" s="2398"/>
      <c r="PEE38" s="2398"/>
      <c r="PEF38" s="2398"/>
      <c r="PEG38" s="2398"/>
      <c r="PEH38" s="2398"/>
      <c r="PEI38" s="2398"/>
      <c r="PEJ38" s="2398"/>
      <c r="PEK38" s="2398"/>
      <c r="PEL38" s="2398"/>
      <c r="PEM38" s="2398"/>
      <c r="PEN38" s="2398"/>
      <c r="PEO38" s="2398"/>
      <c r="PEP38" s="2398"/>
      <c r="PEQ38" s="2398"/>
      <c r="PER38" s="2398"/>
      <c r="PES38" s="2398"/>
      <c r="PET38" s="2399"/>
      <c r="PEU38" s="2399"/>
      <c r="PEV38" s="2399"/>
      <c r="PEW38" s="2399"/>
      <c r="PEX38" s="2399"/>
      <c r="PEY38" s="2399"/>
      <c r="PEZ38" s="2399"/>
      <c r="PFA38" s="2399"/>
      <c r="PFB38" s="2399"/>
      <c r="PFC38" s="2399"/>
      <c r="PFD38" s="2399"/>
      <c r="PFE38" s="2399"/>
      <c r="PFF38" s="2399"/>
      <c r="PFG38" s="2399"/>
      <c r="PFH38" s="2399"/>
      <c r="PFI38" s="2399"/>
      <c r="PFJ38" s="2399"/>
      <c r="PFK38" s="2399"/>
      <c r="PFL38" s="2399"/>
      <c r="PFM38" s="2397"/>
      <c r="PFN38" s="2400"/>
      <c r="PFO38" s="2396"/>
      <c r="PFP38" s="2396"/>
      <c r="PFQ38" s="2396"/>
      <c r="PFR38" s="2397"/>
      <c r="PFS38" s="2398"/>
      <c r="PFT38" s="2398"/>
      <c r="PFU38" s="2398"/>
      <c r="PFV38" s="2398"/>
      <c r="PFW38" s="2398"/>
      <c r="PFX38" s="2398"/>
      <c r="PFY38" s="2398"/>
      <c r="PFZ38" s="2398"/>
      <c r="PGA38" s="2398"/>
      <c r="PGB38" s="2398"/>
      <c r="PGC38" s="2398"/>
      <c r="PGD38" s="2398"/>
      <c r="PGE38" s="2398"/>
      <c r="PGF38" s="2398"/>
      <c r="PGG38" s="2398"/>
      <c r="PGH38" s="2398"/>
      <c r="PGI38" s="2398"/>
      <c r="PGJ38" s="2398"/>
      <c r="PGK38" s="2398"/>
      <c r="PGL38" s="2398"/>
      <c r="PGM38" s="2399"/>
      <c r="PGN38" s="2399"/>
      <c r="PGO38" s="2399"/>
      <c r="PGP38" s="2399"/>
      <c r="PGQ38" s="2399"/>
      <c r="PGR38" s="2399"/>
      <c r="PGS38" s="2399"/>
      <c r="PGT38" s="2399"/>
      <c r="PGU38" s="2399"/>
      <c r="PGV38" s="2399"/>
      <c r="PGW38" s="2399"/>
      <c r="PGX38" s="2399"/>
      <c r="PGY38" s="2399"/>
      <c r="PGZ38" s="2399"/>
      <c r="PHA38" s="2399"/>
      <c r="PHB38" s="2399"/>
      <c r="PHC38" s="2399"/>
      <c r="PHD38" s="2399"/>
      <c r="PHE38" s="2399"/>
      <c r="PHF38" s="2397"/>
      <c r="PHG38" s="2400"/>
      <c r="PHH38" s="2396"/>
      <c r="PHI38" s="2396"/>
      <c r="PHJ38" s="2396"/>
      <c r="PHK38" s="2397"/>
      <c r="PHL38" s="2398"/>
      <c r="PHM38" s="2398"/>
      <c r="PHN38" s="2398"/>
      <c r="PHO38" s="2398"/>
      <c r="PHP38" s="2398"/>
      <c r="PHQ38" s="2398"/>
      <c r="PHR38" s="2398"/>
      <c r="PHS38" s="2398"/>
      <c r="PHT38" s="2398"/>
      <c r="PHU38" s="2398"/>
      <c r="PHV38" s="2398"/>
      <c r="PHW38" s="2398"/>
      <c r="PHX38" s="2398"/>
      <c r="PHY38" s="2398"/>
      <c r="PHZ38" s="2398"/>
      <c r="PIA38" s="2398"/>
      <c r="PIB38" s="2398"/>
      <c r="PIC38" s="2398"/>
      <c r="PID38" s="2398"/>
      <c r="PIE38" s="2398"/>
      <c r="PIF38" s="2399"/>
      <c r="PIG38" s="2399"/>
      <c r="PIH38" s="2399"/>
      <c r="PII38" s="2399"/>
      <c r="PIJ38" s="2399"/>
      <c r="PIK38" s="2399"/>
      <c r="PIL38" s="2399"/>
      <c r="PIM38" s="2399"/>
      <c r="PIN38" s="2399"/>
      <c r="PIO38" s="2399"/>
      <c r="PIP38" s="2399"/>
      <c r="PIQ38" s="2399"/>
      <c r="PIR38" s="2399"/>
      <c r="PIS38" s="2399"/>
      <c r="PIT38" s="2399"/>
      <c r="PIU38" s="2399"/>
      <c r="PIV38" s="2399"/>
      <c r="PIW38" s="2399"/>
      <c r="PIX38" s="2399"/>
      <c r="PIY38" s="2397"/>
      <c r="PIZ38" s="2400"/>
      <c r="PJA38" s="2396"/>
      <c r="PJB38" s="2396"/>
      <c r="PJC38" s="2396"/>
      <c r="PJD38" s="2397"/>
      <c r="PJE38" s="2398"/>
      <c r="PJF38" s="2398"/>
      <c r="PJG38" s="2398"/>
      <c r="PJH38" s="2398"/>
      <c r="PJI38" s="2398"/>
      <c r="PJJ38" s="2398"/>
      <c r="PJK38" s="2398"/>
      <c r="PJL38" s="2398"/>
      <c r="PJM38" s="2398"/>
      <c r="PJN38" s="2398"/>
      <c r="PJO38" s="2398"/>
      <c r="PJP38" s="2398"/>
      <c r="PJQ38" s="2398"/>
      <c r="PJR38" s="2398"/>
      <c r="PJS38" s="2398"/>
      <c r="PJT38" s="2398"/>
      <c r="PJU38" s="2398"/>
      <c r="PJV38" s="2398"/>
      <c r="PJW38" s="2398"/>
      <c r="PJX38" s="2398"/>
      <c r="PJY38" s="2399"/>
      <c r="PJZ38" s="2399"/>
      <c r="PKA38" s="2399"/>
      <c r="PKB38" s="2399"/>
      <c r="PKC38" s="2399"/>
      <c r="PKD38" s="2399"/>
      <c r="PKE38" s="2399"/>
      <c r="PKF38" s="2399"/>
      <c r="PKG38" s="2399"/>
      <c r="PKH38" s="2399"/>
      <c r="PKI38" s="2399"/>
      <c r="PKJ38" s="2399"/>
      <c r="PKK38" s="2399"/>
      <c r="PKL38" s="2399"/>
      <c r="PKM38" s="2399"/>
      <c r="PKN38" s="2399"/>
      <c r="PKO38" s="2399"/>
      <c r="PKP38" s="2399"/>
      <c r="PKQ38" s="2399"/>
      <c r="PKR38" s="2397"/>
      <c r="PKS38" s="2400"/>
      <c r="PKT38" s="2396"/>
      <c r="PKU38" s="2396"/>
      <c r="PKV38" s="2396"/>
      <c r="PKW38" s="2397"/>
      <c r="PKX38" s="2398"/>
      <c r="PKY38" s="2398"/>
      <c r="PKZ38" s="2398"/>
      <c r="PLA38" s="2398"/>
      <c r="PLB38" s="2398"/>
      <c r="PLC38" s="2398"/>
      <c r="PLD38" s="2398"/>
      <c r="PLE38" s="2398"/>
      <c r="PLF38" s="2398"/>
      <c r="PLG38" s="2398"/>
      <c r="PLH38" s="2398"/>
      <c r="PLI38" s="2398"/>
      <c r="PLJ38" s="2398"/>
      <c r="PLK38" s="2398"/>
      <c r="PLL38" s="2398"/>
      <c r="PLM38" s="2398"/>
      <c r="PLN38" s="2398"/>
      <c r="PLO38" s="2398"/>
      <c r="PLP38" s="2398"/>
      <c r="PLQ38" s="2398"/>
      <c r="PLR38" s="2399"/>
      <c r="PLS38" s="2399"/>
      <c r="PLT38" s="2399"/>
      <c r="PLU38" s="2399"/>
      <c r="PLV38" s="2399"/>
      <c r="PLW38" s="2399"/>
      <c r="PLX38" s="2399"/>
      <c r="PLY38" s="2399"/>
      <c r="PLZ38" s="2399"/>
      <c r="PMA38" s="2399"/>
      <c r="PMB38" s="2399"/>
      <c r="PMC38" s="2399"/>
      <c r="PMD38" s="2399"/>
      <c r="PME38" s="2399"/>
      <c r="PMF38" s="2399"/>
      <c r="PMG38" s="2399"/>
      <c r="PMH38" s="2399"/>
      <c r="PMI38" s="2399"/>
      <c r="PMJ38" s="2399"/>
      <c r="PMK38" s="2397"/>
      <c r="PML38" s="2400"/>
      <c r="PMM38" s="2396"/>
      <c r="PMN38" s="2396"/>
      <c r="PMO38" s="2396"/>
      <c r="PMP38" s="2397"/>
      <c r="PMQ38" s="2398"/>
      <c r="PMR38" s="2398"/>
      <c r="PMS38" s="2398"/>
      <c r="PMT38" s="2398"/>
      <c r="PMU38" s="2398"/>
      <c r="PMV38" s="2398"/>
      <c r="PMW38" s="2398"/>
      <c r="PMX38" s="2398"/>
      <c r="PMY38" s="2398"/>
      <c r="PMZ38" s="2398"/>
      <c r="PNA38" s="2398"/>
      <c r="PNB38" s="2398"/>
      <c r="PNC38" s="2398"/>
      <c r="PND38" s="2398"/>
      <c r="PNE38" s="2398"/>
      <c r="PNF38" s="2398"/>
      <c r="PNG38" s="2398"/>
      <c r="PNH38" s="2398"/>
      <c r="PNI38" s="2398"/>
      <c r="PNJ38" s="2398"/>
      <c r="PNK38" s="2399"/>
      <c r="PNL38" s="2399"/>
      <c r="PNM38" s="2399"/>
      <c r="PNN38" s="2399"/>
      <c r="PNO38" s="2399"/>
      <c r="PNP38" s="2399"/>
      <c r="PNQ38" s="2399"/>
      <c r="PNR38" s="2399"/>
      <c r="PNS38" s="2399"/>
      <c r="PNT38" s="2399"/>
      <c r="PNU38" s="2399"/>
      <c r="PNV38" s="2399"/>
      <c r="PNW38" s="2399"/>
      <c r="PNX38" s="2399"/>
      <c r="PNY38" s="2399"/>
      <c r="PNZ38" s="2399"/>
      <c r="POA38" s="2399"/>
      <c r="POB38" s="2399"/>
      <c r="POC38" s="2399"/>
      <c r="POD38" s="2397"/>
      <c r="POE38" s="2400"/>
      <c r="POF38" s="2396"/>
      <c r="POG38" s="2396"/>
      <c r="POH38" s="2396"/>
      <c r="POI38" s="2397"/>
      <c r="POJ38" s="2398"/>
      <c r="POK38" s="2398"/>
      <c r="POL38" s="2398"/>
      <c r="POM38" s="2398"/>
      <c r="PON38" s="2398"/>
      <c r="POO38" s="2398"/>
      <c r="POP38" s="2398"/>
      <c r="POQ38" s="2398"/>
      <c r="POR38" s="2398"/>
      <c r="POS38" s="2398"/>
      <c r="POT38" s="2398"/>
      <c r="POU38" s="2398"/>
      <c r="POV38" s="2398"/>
      <c r="POW38" s="2398"/>
      <c r="POX38" s="2398"/>
      <c r="POY38" s="2398"/>
      <c r="POZ38" s="2398"/>
      <c r="PPA38" s="2398"/>
      <c r="PPB38" s="2398"/>
      <c r="PPC38" s="2398"/>
      <c r="PPD38" s="2399"/>
      <c r="PPE38" s="2399"/>
      <c r="PPF38" s="2399"/>
      <c r="PPG38" s="2399"/>
      <c r="PPH38" s="2399"/>
      <c r="PPI38" s="2399"/>
      <c r="PPJ38" s="2399"/>
      <c r="PPK38" s="2399"/>
      <c r="PPL38" s="2399"/>
      <c r="PPM38" s="2399"/>
      <c r="PPN38" s="2399"/>
      <c r="PPO38" s="2399"/>
      <c r="PPP38" s="2399"/>
      <c r="PPQ38" s="2399"/>
      <c r="PPR38" s="2399"/>
      <c r="PPS38" s="2399"/>
      <c r="PPT38" s="2399"/>
      <c r="PPU38" s="2399"/>
      <c r="PPV38" s="2399"/>
      <c r="PPW38" s="2397"/>
      <c r="PPX38" s="2400"/>
      <c r="PPY38" s="2396"/>
      <c r="PPZ38" s="2396"/>
      <c r="PQA38" s="2396"/>
      <c r="PQB38" s="2397"/>
      <c r="PQC38" s="2398"/>
      <c r="PQD38" s="2398"/>
      <c r="PQE38" s="2398"/>
      <c r="PQF38" s="2398"/>
      <c r="PQG38" s="2398"/>
      <c r="PQH38" s="2398"/>
      <c r="PQI38" s="2398"/>
      <c r="PQJ38" s="2398"/>
      <c r="PQK38" s="2398"/>
      <c r="PQL38" s="2398"/>
      <c r="PQM38" s="2398"/>
      <c r="PQN38" s="2398"/>
      <c r="PQO38" s="2398"/>
      <c r="PQP38" s="2398"/>
      <c r="PQQ38" s="2398"/>
      <c r="PQR38" s="2398"/>
      <c r="PQS38" s="2398"/>
      <c r="PQT38" s="2398"/>
      <c r="PQU38" s="2398"/>
      <c r="PQV38" s="2398"/>
      <c r="PQW38" s="2399"/>
      <c r="PQX38" s="2399"/>
      <c r="PQY38" s="2399"/>
      <c r="PQZ38" s="2399"/>
      <c r="PRA38" s="2399"/>
      <c r="PRB38" s="2399"/>
      <c r="PRC38" s="2399"/>
      <c r="PRD38" s="2399"/>
      <c r="PRE38" s="2399"/>
      <c r="PRF38" s="2399"/>
      <c r="PRG38" s="2399"/>
      <c r="PRH38" s="2399"/>
      <c r="PRI38" s="2399"/>
      <c r="PRJ38" s="2399"/>
      <c r="PRK38" s="2399"/>
      <c r="PRL38" s="2399"/>
      <c r="PRM38" s="2399"/>
      <c r="PRN38" s="2399"/>
      <c r="PRO38" s="2399"/>
      <c r="PRP38" s="2397"/>
      <c r="PRQ38" s="2400"/>
      <c r="PRR38" s="2396"/>
      <c r="PRS38" s="2396"/>
      <c r="PRT38" s="2396"/>
      <c r="PRU38" s="2397"/>
      <c r="PRV38" s="2398"/>
      <c r="PRW38" s="2398"/>
      <c r="PRX38" s="2398"/>
      <c r="PRY38" s="2398"/>
      <c r="PRZ38" s="2398"/>
      <c r="PSA38" s="2398"/>
      <c r="PSB38" s="2398"/>
      <c r="PSC38" s="2398"/>
      <c r="PSD38" s="2398"/>
      <c r="PSE38" s="2398"/>
      <c r="PSF38" s="2398"/>
      <c r="PSG38" s="2398"/>
      <c r="PSH38" s="2398"/>
      <c r="PSI38" s="2398"/>
      <c r="PSJ38" s="2398"/>
      <c r="PSK38" s="2398"/>
      <c r="PSL38" s="2398"/>
      <c r="PSM38" s="2398"/>
      <c r="PSN38" s="2398"/>
      <c r="PSO38" s="2398"/>
      <c r="PSP38" s="2399"/>
      <c r="PSQ38" s="2399"/>
      <c r="PSR38" s="2399"/>
      <c r="PSS38" s="2399"/>
      <c r="PST38" s="2399"/>
      <c r="PSU38" s="2399"/>
      <c r="PSV38" s="2399"/>
      <c r="PSW38" s="2399"/>
      <c r="PSX38" s="2399"/>
      <c r="PSY38" s="2399"/>
      <c r="PSZ38" s="2399"/>
      <c r="PTA38" s="2399"/>
      <c r="PTB38" s="2399"/>
      <c r="PTC38" s="2399"/>
      <c r="PTD38" s="2399"/>
      <c r="PTE38" s="2399"/>
      <c r="PTF38" s="2399"/>
      <c r="PTG38" s="2399"/>
      <c r="PTH38" s="2399"/>
      <c r="PTI38" s="2397"/>
      <c r="PTJ38" s="2400"/>
      <c r="PTK38" s="2396"/>
      <c r="PTL38" s="2396"/>
      <c r="PTM38" s="2396"/>
      <c r="PTN38" s="2397"/>
      <c r="PTO38" s="2398"/>
      <c r="PTP38" s="2398"/>
      <c r="PTQ38" s="2398"/>
      <c r="PTR38" s="2398"/>
      <c r="PTS38" s="2398"/>
      <c r="PTT38" s="2398"/>
      <c r="PTU38" s="2398"/>
      <c r="PTV38" s="2398"/>
      <c r="PTW38" s="2398"/>
      <c r="PTX38" s="2398"/>
      <c r="PTY38" s="2398"/>
      <c r="PTZ38" s="2398"/>
      <c r="PUA38" s="2398"/>
      <c r="PUB38" s="2398"/>
      <c r="PUC38" s="2398"/>
      <c r="PUD38" s="2398"/>
      <c r="PUE38" s="2398"/>
      <c r="PUF38" s="2398"/>
      <c r="PUG38" s="2398"/>
      <c r="PUH38" s="2398"/>
      <c r="PUI38" s="2399"/>
      <c r="PUJ38" s="2399"/>
      <c r="PUK38" s="2399"/>
      <c r="PUL38" s="2399"/>
      <c r="PUM38" s="2399"/>
      <c r="PUN38" s="2399"/>
      <c r="PUO38" s="2399"/>
      <c r="PUP38" s="2399"/>
      <c r="PUQ38" s="2399"/>
      <c r="PUR38" s="2399"/>
      <c r="PUS38" s="2399"/>
      <c r="PUT38" s="2399"/>
      <c r="PUU38" s="2399"/>
      <c r="PUV38" s="2399"/>
      <c r="PUW38" s="2399"/>
      <c r="PUX38" s="2399"/>
      <c r="PUY38" s="2399"/>
      <c r="PUZ38" s="2399"/>
      <c r="PVA38" s="2399"/>
      <c r="PVB38" s="2397"/>
      <c r="PVC38" s="2400"/>
      <c r="PVD38" s="2396"/>
      <c r="PVE38" s="2396"/>
      <c r="PVF38" s="2396"/>
      <c r="PVG38" s="2397"/>
      <c r="PVH38" s="2398"/>
      <c r="PVI38" s="2398"/>
      <c r="PVJ38" s="2398"/>
      <c r="PVK38" s="2398"/>
      <c r="PVL38" s="2398"/>
      <c r="PVM38" s="2398"/>
      <c r="PVN38" s="2398"/>
      <c r="PVO38" s="2398"/>
      <c r="PVP38" s="2398"/>
      <c r="PVQ38" s="2398"/>
      <c r="PVR38" s="2398"/>
      <c r="PVS38" s="2398"/>
      <c r="PVT38" s="2398"/>
      <c r="PVU38" s="2398"/>
      <c r="PVV38" s="2398"/>
      <c r="PVW38" s="2398"/>
      <c r="PVX38" s="2398"/>
      <c r="PVY38" s="2398"/>
      <c r="PVZ38" s="2398"/>
      <c r="PWA38" s="2398"/>
      <c r="PWB38" s="2399"/>
      <c r="PWC38" s="2399"/>
      <c r="PWD38" s="2399"/>
      <c r="PWE38" s="2399"/>
      <c r="PWF38" s="2399"/>
      <c r="PWG38" s="2399"/>
      <c r="PWH38" s="2399"/>
      <c r="PWI38" s="2399"/>
      <c r="PWJ38" s="2399"/>
      <c r="PWK38" s="2399"/>
      <c r="PWL38" s="2399"/>
      <c r="PWM38" s="2399"/>
      <c r="PWN38" s="2399"/>
      <c r="PWO38" s="2399"/>
      <c r="PWP38" s="2399"/>
      <c r="PWQ38" s="2399"/>
      <c r="PWR38" s="2399"/>
      <c r="PWS38" s="2399"/>
      <c r="PWT38" s="2399"/>
      <c r="PWU38" s="2397"/>
      <c r="PWV38" s="2400"/>
      <c r="PWW38" s="2396"/>
      <c r="PWX38" s="2396"/>
      <c r="PWY38" s="2396"/>
      <c r="PWZ38" s="2397"/>
      <c r="PXA38" s="2398"/>
      <c r="PXB38" s="2398"/>
      <c r="PXC38" s="2398"/>
      <c r="PXD38" s="2398"/>
      <c r="PXE38" s="2398"/>
      <c r="PXF38" s="2398"/>
      <c r="PXG38" s="2398"/>
      <c r="PXH38" s="2398"/>
      <c r="PXI38" s="2398"/>
      <c r="PXJ38" s="2398"/>
      <c r="PXK38" s="2398"/>
      <c r="PXL38" s="2398"/>
      <c r="PXM38" s="2398"/>
      <c r="PXN38" s="2398"/>
      <c r="PXO38" s="2398"/>
      <c r="PXP38" s="2398"/>
      <c r="PXQ38" s="2398"/>
      <c r="PXR38" s="2398"/>
      <c r="PXS38" s="2398"/>
      <c r="PXT38" s="2398"/>
      <c r="PXU38" s="2399"/>
      <c r="PXV38" s="2399"/>
      <c r="PXW38" s="2399"/>
      <c r="PXX38" s="2399"/>
      <c r="PXY38" s="2399"/>
      <c r="PXZ38" s="2399"/>
      <c r="PYA38" s="2399"/>
      <c r="PYB38" s="2399"/>
      <c r="PYC38" s="2399"/>
      <c r="PYD38" s="2399"/>
      <c r="PYE38" s="2399"/>
      <c r="PYF38" s="2399"/>
      <c r="PYG38" s="2399"/>
      <c r="PYH38" s="2399"/>
      <c r="PYI38" s="2399"/>
      <c r="PYJ38" s="2399"/>
      <c r="PYK38" s="2399"/>
      <c r="PYL38" s="2399"/>
      <c r="PYM38" s="2399"/>
      <c r="PYN38" s="2397"/>
      <c r="PYO38" s="2400"/>
      <c r="PYP38" s="2396"/>
      <c r="PYQ38" s="2396"/>
      <c r="PYR38" s="2396"/>
      <c r="PYS38" s="2397"/>
      <c r="PYT38" s="2398"/>
      <c r="PYU38" s="2398"/>
      <c r="PYV38" s="2398"/>
      <c r="PYW38" s="2398"/>
      <c r="PYX38" s="2398"/>
      <c r="PYY38" s="2398"/>
      <c r="PYZ38" s="2398"/>
      <c r="PZA38" s="2398"/>
      <c r="PZB38" s="2398"/>
      <c r="PZC38" s="2398"/>
      <c r="PZD38" s="2398"/>
      <c r="PZE38" s="2398"/>
      <c r="PZF38" s="2398"/>
      <c r="PZG38" s="2398"/>
      <c r="PZH38" s="2398"/>
      <c r="PZI38" s="2398"/>
      <c r="PZJ38" s="2398"/>
      <c r="PZK38" s="2398"/>
      <c r="PZL38" s="2398"/>
      <c r="PZM38" s="2398"/>
      <c r="PZN38" s="2399"/>
      <c r="PZO38" s="2399"/>
      <c r="PZP38" s="2399"/>
      <c r="PZQ38" s="2399"/>
      <c r="PZR38" s="2399"/>
      <c r="PZS38" s="2399"/>
      <c r="PZT38" s="2399"/>
      <c r="PZU38" s="2399"/>
      <c r="PZV38" s="2399"/>
      <c r="PZW38" s="2399"/>
      <c r="PZX38" s="2399"/>
      <c r="PZY38" s="2399"/>
      <c r="PZZ38" s="2399"/>
      <c r="QAA38" s="2399"/>
      <c r="QAB38" s="2399"/>
      <c r="QAC38" s="2399"/>
      <c r="QAD38" s="2399"/>
      <c r="QAE38" s="2399"/>
      <c r="QAF38" s="2399"/>
      <c r="QAG38" s="2397"/>
      <c r="QAH38" s="2400"/>
      <c r="QAI38" s="2396"/>
      <c r="QAJ38" s="2396"/>
      <c r="QAK38" s="2396"/>
      <c r="QAL38" s="2397"/>
      <c r="QAM38" s="2398"/>
      <c r="QAN38" s="2398"/>
      <c r="QAO38" s="2398"/>
      <c r="QAP38" s="2398"/>
      <c r="QAQ38" s="2398"/>
      <c r="QAR38" s="2398"/>
      <c r="QAS38" s="2398"/>
      <c r="QAT38" s="2398"/>
      <c r="QAU38" s="2398"/>
      <c r="QAV38" s="2398"/>
      <c r="QAW38" s="2398"/>
      <c r="QAX38" s="2398"/>
      <c r="QAY38" s="2398"/>
      <c r="QAZ38" s="2398"/>
      <c r="QBA38" s="2398"/>
      <c r="QBB38" s="2398"/>
      <c r="QBC38" s="2398"/>
      <c r="QBD38" s="2398"/>
      <c r="QBE38" s="2398"/>
      <c r="QBF38" s="2398"/>
      <c r="QBG38" s="2399"/>
      <c r="QBH38" s="2399"/>
      <c r="QBI38" s="2399"/>
      <c r="QBJ38" s="2399"/>
      <c r="QBK38" s="2399"/>
      <c r="QBL38" s="2399"/>
      <c r="QBM38" s="2399"/>
      <c r="QBN38" s="2399"/>
      <c r="QBO38" s="2399"/>
      <c r="QBP38" s="2399"/>
      <c r="QBQ38" s="2399"/>
      <c r="QBR38" s="2399"/>
      <c r="QBS38" s="2399"/>
      <c r="QBT38" s="2399"/>
      <c r="QBU38" s="2399"/>
      <c r="QBV38" s="2399"/>
      <c r="QBW38" s="2399"/>
      <c r="QBX38" s="2399"/>
      <c r="QBY38" s="2399"/>
      <c r="QBZ38" s="2397"/>
      <c r="QCA38" s="2400"/>
      <c r="QCB38" s="2396"/>
      <c r="QCC38" s="2396"/>
      <c r="QCD38" s="2396"/>
      <c r="QCE38" s="2397"/>
      <c r="QCF38" s="2398"/>
      <c r="QCG38" s="2398"/>
      <c r="QCH38" s="2398"/>
      <c r="QCI38" s="2398"/>
      <c r="QCJ38" s="2398"/>
      <c r="QCK38" s="2398"/>
      <c r="QCL38" s="2398"/>
      <c r="QCM38" s="2398"/>
      <c r="QCN38" s="2398"/>
      <c r="QCO38" s="2398"/>
      <c r="QCP38" s="2398"/>
      <c r="QCQ38" s="2398"/>
      <c r="QCR38" s="2398"/>
      <c r="QCS38" s="2398"/>
      <c r="QCT38" s="2398"/>
      <c r="QCU38" s="2398"/>
      <c r="QCV38" s="2398"/>
      <c r="QCW38" s="2398"/>
      <c r="QCX38" s="2398"/>
      <c r="QCY38" s="2398"/>
      <c r="QCZ38" s="2399"/>
      <c r="QDA38" s="2399"/>
      <c r="QDB38" s="2399"/>
      <c r="QDC38" s="2399"/>
      <c r="QDD38" s="2399"/>
      <c r="QDE38" s="2399"/>
      <c r="QDF38" s="2399"/>
      <c r="QDG38" s="2399"/>
      <c r="QDH38" s="2399"/>
      <c r="QDI38" s="2399"/>
      <c r="QDJ38" s="2399"/>
      <c r="QDK38" s="2399"/>
      <c r="QDL38" s="2399"/>
      <c r="QDM38" s="2399"/>
      <c r="QDN38" s="2399"/>
      <c r="QDO38" s="2399"/>
      <c r="QDP38" s="2399"/>
      <c r="QDQ38" s="2399"/>
      <c r="QDR38" s="2399"/>
      <c r="QDS38" s="2397"/>
      <c r="QDT38" s="2400"/>
      <c r="QDU38" s="2396"/>
      <c r="QDV38" s="2396"/>
      <c r="QDW38" s="2396"/>
      <c r="QDX38" s="2397"/>
      <c r="QDY38" s="2398"/>
      <c r="QDZ38" s="2398"/>
      <c r="QEA38" s="2398"/>
      <c r="QEB38" s="2398"/>
      <c r="QEC38" s="2398"/>
      <c r="QED38" s="2398"/>
      <c r="QEE38" s="2398"/>
      <c r="QEF38" s="2398"/>
      <c r="QEG38" s="2398"/>
      <c r="QEH38" s="2398"/>
      <c r="QEI38" s="2398"/>
      <c r="QEJ38" s="2398"/>
      <c r="QEK38" s="2398"/>
      <c r="QEL38" s="2398"/>
      <c r="QEM38" s="2398"/>
      <c r="QEN38" s="2398"/>
      <c r="QEO38" s="2398"/>
      <c r="QEP38" s="2398"/>
      <c r="QEQ38" s="2398"/>
      <c r="QER38" s="2398"/>
      <c r="QES38" s="2399"/>
      <c r="QET38" s="2399"/>
      <c r="QEU38" s="2399"/>
      <c r="QEV38" s="2399"/>
      <c r="QEW38" s="2399"/>
      <c r="QEX38" s="2399"/>
      <c r="QEY38" s="2399"/>
      <c r="QEZ38" s="2399"/>
      <c r="QFA38" s="2399"/>
      <c r="QFB38" s="2399"/>
      <c r="QFC38" s="2399"/>
      <c r="QFD38" s="2399"/>
      <c r="QFE38" s="2399"/>
      <c r="QFF38" s="2399"/>
      <c r="QFG38" s="2399"/>
      <c r="QFH38" s="2399"/>
      <c r="QFI38" s="2399"/>
      <c r="QFJ38" s="2399"/>
      <c r="QFK38" s="2399"/>
      <c r="QFL38" s="2397"/>
      <c r="QFM38" s="2400"/>
      <c r="QFN38" s="2396"/>
      <c r="QFO38" s="2396"/>
      <c r="QFP38" s="2396"/>
      <c r="QFQ38" s="2397"/>
      <c r="QFR38" s="2398"/>
      <c r="QFS38" s="2398"/>
      <c r="QFT38" s="2398"/>
      <c r="QFU38" s="2398"/>
      <c r="QFV38" s="2398"/>
      <c r="QFW38" s="2398"/>
      <c r="QFX38" s="2398"/>
      <c r="QFY38" s="2398"/>
      <c r="QFZ38" s="2398"/>
      <c r="QGA38" s="2398"/>
      <c r="QGB38" s="2398"/>
      <c r="QGC38" s="2398"/>
      <c r="QGD38" s="2398"/>
      <c r="QGE38" s="2398"/>
      <c r="QGF38" s="2398"/>
      <c r="QGG38" s="2398"/>
      <c r="QGH38" s="2398"/>
      <c r="QGI38" s="2398"/>
      <c r="QGJ38" s="2398"/>
      <c r="QGK38" s="2398"/>
      <c r="QGL38" s="2399"/>
      <c r="QGM38" s="2399"/>
      <c r="QGN38" s="2399"/>
      <c r="QGO38" s="2399"/>
      <c r="QGP38" s="2399"/>
      <c r="QGQ38" s="2399"/>
      <c r="QGR38" s="2399"/>
      <c r="QGS38" s="2399"/>
      <c r="QGT38" s="2399"/>
      <c r="QGU38" s="2399"/>
      <c r="QGV38" s="2399"/>
      <c r="QGW38" s="2399"/>
      <c r="QGX38" s="2399"/>
      <c r="QGY38" s="2399"/>
      <c r="QGZ38" s="2399"/>
      <c r="QHA38" s="2399"/>
      <c r="QHB38" s="2399"/>
      <c r="QHC38" s="2399"/>
      <c r="QHD38" s="2399"/>
      <c r="QHE38" s="2397"/>
      <c r="QHF38" s="2400"/>
      <c r="QHG38" s="2396"/>
      <c r="QHH38" s="2396"/>
      <c r="QHI38" s="2396"/>
      <c r="QHJ38" s="2397"/>
      <c r="QHK38" s="2398"/>
      <c r="QHL38" s="2398"/>
      <c r="QHM38" s="2398"/>
      <c r="QHN38" s="2398"/>
      <c r="QHO38" s="2398"/>
      <c r="QHP38" s="2398"/>
      <c r="QHQ38" s="2398"/>
      <c r="QHR38" s="2398"/>
      <c r="QHS38" s="2398"/>
      <c r="QHT38" s="2398"/>
      <c r="QHU38" s="2398"/>
      <c r="QHV38" s="2398"/>
      <c r="QHW38" s="2398"/>
      <c r="QHX38" s="2398"/>
      <c r="QHY38" s="2398"/>
      <c r="QHZ38" s="2398"/>
      <c r="QIA38" s="2398"/>
      <c r="QIB38" s="2398"/>
      <c r="QIC38" s="2398"/>
      <c r="QID38" s="2398"/>
      <c r="QIE38" s="2399"/>
      <c r="QIF38" s="2399"/>
      <c r="QIG38" s="2399"/>
      <c r="QIH38" s="2399"/>
      <c r="QII38" s="2399"/>
      <c r="QIJ38" s="2399"/>
      <c r="QIK38" s="2399"/>
      <c r="QIL38" s="2399"/>
      <c r="QIM38" s="2399"/>
      <c r="QIN38" s="2399"/>
      <c r="QIO38" s="2399"/>
      <c r="QIP38" s="2399"/>
      <c r="QIQ38" s="2399"/>
      <c r="QIR38" s="2399"/>
      <c r="QIS38" s="2399"/>
      <c r="QIT38" s="2399"/>
      <c r="QIU38" s="2399"/>
      <c r="QIV38" s="2399"/>
      <c r="QIW38" s="2399"/>
      <c r="QIX38" s="2397"/>
      <c r="QIY38" s="2400"/>
      <c r="QIZ38" s="2396"/>
      <c r="QJA38" s="2396"/>
      <c r="QJB38" s="2396"/>
      <c r="QJC38" s="2397"/>
      <c r="QJD38" s="2398"/>
      <c r="QJE38" s="2398"/>
      <c r="QJF38" s="2398"/>
      <c r="QJG38" s="2398"/>
      <c r="QJH38" s="2398"/>
      <c r="QJI38" s="2398"/>
      <c r="QJJ38" s="2398"/>
      <c r="QJK38" s="2398"/>
      <c r="QJL38" s="2398"/>
      <c r="QJM38" s="2398"/>
      <c r="QJN38" s="2398"/>
      <c r="QJO38" s="2398"/>
      <c r="QJP38" s="2398"/>
      <c r="QJQ38" s="2398"/>
      <c r="QJR38" s="2398"/>
      <c r="QJS38" s="2398"/>
      <c r="QJT38" s="2398"/>
      <c r="QJU38" s="2398"/>
      <c r="QJV38" s="2398"/>
      <c r="QJW38" s="2398"/>
      <c r="QJX38" s="2399"/>
      <c r="QJY38" s="2399"/>
      <c r="QJZ38" s="2399"/>
      <c r="QKA38" s="2399"/>
      <c r="QKB38" s="2399"/>
      <c r="QKC38" s="2399"/>
      <c r="QKD38" s="2399"/>
      <c r="QKE38" s="2399"/>
      <c r="QKF38" s="2399"/>
      <c r="QKG38" s="2399"/>
      <c r="QKH38" s="2399"/>
      <c r="QKI38" s="2399"/>
      <c r="QKJ38" s="2399"/>
      <c r="QKK38" s="2399"/>
      <c r="QKL38" s="2399"/>
      <c r="QKM38" s="2399"/>
      <c r="QKN38" s="2399"/>
      <c r="QKO38" s="2399"/>
      <c r="QKP38" s="2399"/>
      <c r="QKQ38" s="2397"/>
      <c r="QKR38" s="2400"/>
      <c r="QKS38" s="2396"/>
      <c r="QKT38" s="2396"/>
      <c r="QKU38" s="2396"/>
      <c r="QKV38" s="2397"/>
      <c r="QKW38" s="2398"/>
      <c r="QKX38" s="2398"/>
      <c r="QKY38" s="2398"/>
      <c r="QKZ38" s="2398"/>
      <c r="QLA38" s="2398"/>
      <c r="QLB38" s="2398"/>
      <c r="QLC38" s="2398"/>
      <c r="QLD38" s="2398"/>
      <c r="QLE38" s="2398"/>
      <c r="QLF38" s="2398"/>
      <c r="QLG38" s="2398"/>
      <c r="QLH38" s="2398"/>
      <c r="QLI38" s="2398"/>
      <c r="QLJ38" s="2398"/>
      <c r="QLK38" s="2398"/>
      <c r="QLL38" s="2398"/>
      <c r="QLM38" s="2398"/>
      <c r="QLN38" s="2398"/>
      <c r="QLO38" s="2398"/>
      <c r="QLP38" s="2398"/>
      <c r="QLQ38" s="2399"/>
      <c r="QLR38" s="2399"/>
      <c r="QLS38" s="2399"/>
      <c r="QLT38" s="2399"/>
      <c r="QLU38" s="2399"/>
      <c r="QLV38" s="2399"/>
      <c r="QLW38" s="2399"/>
      <c r="QLX38" s="2399"/>
      <c r="QLY38" s="2399"/>
      <c r="QLZ38" s="2399"/>
      <c r="QMA38" s="2399"/>
      <c r="QMB38" s="2399"/>
      <c r="QMC38" s="2399"/>
      <c r="QMD38" s="2399"/>
      <c r="QME38" s="2399"/>
      <c r="QMF38" s="2399"/>
      <c r="QMG38" s="2399"/>
      <c r="QMH38" s="2399"/>
      <c r="QMI38" s="2399"/>
      <c r="QMJ38" s="2397"/>
      <c r="QMK38" s="2400"/>
      <c r="QML38" s="2396"/>
      <c r="QMM38" s="2396"/>
      <c r="QMN38" s="2396"/>
      <c r="QMO38" s="2397"/>
      <c r="QMP38" s="2398"/>
      <c r="QMQ38" s="2398"/>
      <c r="QMR38" s="2398"/>
      <c r="QMS38" s="2398"/>
      <c r="QMT38" s="2398"/>
      <c r="QMU38" s="2398"/>
      <c r="QMV38" s="2398"/>
      <c r="QMW38" s="2398"/>
      <c r="QMX38" s="2398"/>
      <c r="QMY38" s="2398"/>
      <c r="QMZ38" s="2398"/>
      <c r="QNA38" s="2398"/>
      <c r="QNB38" s="2398"/>
      <c r="QNC38" s="2398"/>
      <c r="QND38" s="2398"/>
      <c r="QNE38" s="2398"/>
      <c r="QNF38" s="2398"/>
      <c r="QNG38" s="2398"/>
      <c r="QNH38" s="2398"/>
      <c r="QNI38" s="2398"/>
      <c r="QNJ38" s="2399"/>
      <c r="QNK38" s="2399"/>
      <c r="QNL38" s="2399"/>
      <c r="QNM38" s="2399"/>
      <c r="QNN38" s="2399"/>
      <c r="QNO38" s="2399"/>
      <c r="QNP38" s="2399"/>
      <c r="QNQ38" s="2399"/>
      <c r="QNR38" s="2399"/>
      <c r="QNS38" s="2399"/>
      <c r="QNT38" s="2399"/>
      <c r="QNU38" s="2399"/>
      <c r="QNV38" s="2399"/>
      <c r="QNW38" s="2399"/>
      <c r="QNX38" s="2399"/>
      <c r="QNY38" s="2399"/>
      <c r="QNZ38" s="2399"/>
      <c r="QOA38" s="2399"/>
      <c r="QOB38" s="2399"/>
      <c r="QOC38" s="2397"/>
      <c r="QOD38" s="2400"/>
      <c r="QOE38" s="2396"/>
      <c r="QOF38" s="2396"/>
      <c r="QOG38" s="2396"/>
      <c r="QOH38" s="2397"/>
      <c r="QOI38" s="2398"/>
      <c r="QOJ38" s="2398"/>
      <c r="QOK38" s="2398"/>
      <c r="QOL38" s="2398"/>
      <c r="QOM38" s="2398"/>
      <c r="QON38" s="2398"/>
      <c r="QOO38" s="2398"/>
      <c r="QOP38" s="2398"/>
      <c r="QOQ38" s="2398"/>
      <c r="QOR38" s="2398"/>
      <c r="QOS38" s="2398"/>
      <c r="QOT38" s="2398"/>
      <c r="QOU38" s="2398"/>
      <c r="QOV38" s="2398"/>
      <c r="QOW38" s="2398"/>
      <c r="QOX38" s="2398"/>
      <c r="QOY38" s="2398"/>
      <c r="QOZ38" s="2398"/>
      <c r="QPA38" s="2398"/>
      <c r="QPB38" s="2398"/>
      <c r="QPC38" s="2399"/>
      <c r="QPD38" s="2399"/>
      <c r="QPE38" s="2399"/>
      <c r="QPF38" s="2399"/>
      <c r="QPG38" s="2399"/>
      <c r="QPH38" s="2399"/>
      <c r="QPI38" s="2399"/>
      <c r="QPJ38" s="2399"/>
      <c r="QPK38" s="2399"/>
      <c r="QPL38" s="2399"/>
      <c r="QPM38" s="2399"/>
      <c r="QPN38" s="2399"/>
      <c r="QPO38" s="2399"/>
      <c r="QPP38" s="2399"/>
      <c r="QPQ38" s="2399"/>
      <c r="QPR38" s="2399"/>
      <c r="QPS38" s="2399"/>
      <c r="QPT38" s="2399"/>
      <c r="QPU38" s="2399"/>
      <c r="QPV38" s="2397"/>
      <c r="QPW38" s="2400"/>
      <c r="QPX38" s="2396"/>
      <c r="QPY38" s="2396"/>
      <c r="QPZ38" s="2396"/>
      <c r="QQA38" s="2397"/>
      <c r="QQB38" s="2398"/>
      <c r="QQC38" s="2398"/>
      <c r="QQD38" s="2398"/>
      <c r="QQE38" s="2398"/>
      <c r="QQF38" s="2398"/>
      <c r="QQG38" s="2398"/>
      <c r="QQH38" s="2398"/>
      <c r="QQI38" s="2398"/>
      <c r="QQJ38" s="2398"/>
      <c r="QQK38" s="2398"/>
      <c r="QQL38" s="2398"/>
      <c r="QQM38" s="2398"/>
      <c r="QQN38" s="2398"/>
      <c r="QQO38" s="2398"/>
      <c r="QQP38" s="2398"/>
      <c r="QQQ38" s="2398"/>
      <c r="QQR38" s="2398"/>
      <c r="QQS38" s="2398"/>
      <c r="QQT38" s="2398"/>
      <c r="QQU38" s="2398"/>
      <c r="QQV38" s="2399"/>
      <c r="QQW38" s="2399"/>
      <c r="QQX38" s="2399"/>
      <c r="QQY38" s="2399"/>
      <c r="QQZ38" s="2399"/>
      <c r="QRA38" s="2399"/>
      <c r="QRB38" s="2399"/>
      <c r="QRC38" s="2399"/>
      <c r="QRD38" s="2399"/>
      <c r="QRE38" s="2399"/>
      <c r="QRF38" s="2399"/>
      <c r="QRG38" s="2399"/>
      <c r="QRH38" s="2399"/>
      <c r="QRI38" s="2399"/>
      <c r="QRJ38" s="2399"/>
      <c r="QRK38" s="2399"/>
      <c r="QRL38" s="2399"/>
      <c r="QRM38" s="2399"/>
      <c r="QRN38" s="2399"/>
      <c r="QRO38" s="2397"/>
      <c r="QRP38" s="2400"/>
      <c r="QRQ38" s="2396"/>
      <c r="QRR38" s="2396"/>
      <c r="QRS38" s="2396"/>
      <c r="QRT38" s="2397"/>
      <c r="QRU38" s="2398"/>
      <c r="QRV38" s="2398"/>
      <c r="QRW38" s="2398"/>
      <c r="QRX38" s="2398"/>
      <c r="QRY38" s="2398"/>
      <c r="QRZ38" s="2398"/>
      <c r="QSA38" s="2398"/>
      <c r="QSB38" s="2398"/>
      <c r="QSC38" s="2398"/>
      <c r="QSD38" s="2398"/>
      <c r="QSE38" s="2398"/>
      <c r="QSF38" s="2398"/>
      <c r="QSG38" s="2398"/>
      <c r="QSH38" s="2398"/>
      <c r="QSI38" s="2398"/>
      <c r="QSJ38" s="2398"/>
      <c r="QSK38" s="2398"/>
      <c r="QSL38" s="2398"/>
      <c r="QSM38" s="2398"/>
      <c r="QSN38" s="2398"/>
      <c r="QSO38" s="2399"/>
      <c r="QSP38" s="2399"/>
      <c r="QSQ38" s="2399"/>
      <c r="QSR38" s="2399"/>
      <c r="QSS38" s="2399"/>
      <c r="QST38" s="2399"/>
      <c r="QSU38" s="2399"/>
      <c r="QSV38" s="2399"/>
      <c r="QSW38" s="2399"/>
      <c r="QSX38" s="2399"/>
      <c r="QSY38" s="2399"/>
      <c r="QSZ38" s="2399"/>
      <c r="QTA38" s="2399"/>
      <c r="QTB38" s="2399"/>
      <c r="QTC38" s="2399"/>
      <c r="QTD38" s="2399"/>
      <c r="QTE38" s="2399"/>
      <c r="QTF38" s="2399"/>
      <c r="QTG38" s="2399"/>
      <c r="QTH38" s="2397"/>
      <c r="QTI38" s="2400"/>
      <c r="QTJ38" s="2396"/>
      <c r="QTK38" s="2396"/>
      <c r="QTL38" s="2396"/>
      <c r="QTM38" s="2397"/>
      <c r="QTN38" s="2398"/>
      <c r="QTO38" s="2398"/>
      <c r="QTP38" s="2398"/>
      <c r="QTQ38" s="2398"/>
      <c r="QTR38" s="2398"/>
      <c r="QTS38" s="2398"/>
      <c r="QTT38" s="2398"/>
      <c r="QTU38" s="2398"/>
      <c r="QTV38" s="2398"/>
      <c r="QTW38" s="2398"/>
      <c r="QTX38" s="2398"/>
      <c r="QTY38" s="2398"/>
      <c r="QTZ38" s="2398"/>
      <c r="QUA38" s="2398"/>
      <c r="QUB38" s="2398"/>
      <c r="QUC38" s="2398"/>
      <c r="QUD38" s="2398"/>
      <c r="QUE38" s="2398"/>
      <c r="QUF38" s="2398"/>
      <c r="QUG38" s="2398"/>
      <c r="QUH38" s="2399"/>
      <c r="QUI38" s="2399"/>
      <c r="QUJ38" s="2399"/>
      <c r="QUK38" s="2399"/>
      <c r="QUL38" s="2399"/>
      <c r="QUM38" s="2399"/>
      <c r="QUN38" s="2399"/>
      <c r="QUO38" s="2399"/>
      <c r="QUP38" s="2399"/>
      <c r="QUQ38" s="2399"/>
      <c r="QUR38" s="2399"/>
      <c r="QUS38" s="2399"/>
      <c r="QUT38" s="2399"/>
      <c r="QUU38" s="2399"/>
      <c r="QUV38" s="2399"/>
      <c r="QUW38" s="2399"/>
      <c r="QUX38" s="2399"/>
      <c r="QUY38" s="2399"/>
      <c r="QUZ38" s="2399"/>
      <c r="QVA38" s="2397"/>
      <c r="QVB38" s="2400"/>
      <c r="QVC38" s="2396"/>
      <c r="QVD38" s="2396"/>
      <c r="QVE38" s="2396"/>
      <c r="QVF38" s="2397"/>
      <c r="QVG38" s="2398"/>
      <c r="QVH38" s="2398"/>
      <c r="QVI38" s="2398"/>
      <c r="QVJ38" s="2398"/>
      <c r="QVK38" s="2398"/>
      <c r="QVL38" s="2398"/>
      <c r="QVM38" s="2398"/>
      <c r="QVN38" s="2398"/>
      <c r="QVO38" s="2398"/>
      <c r="QVP38" s="2398"/>
      <c r="QVQ38" s="2398"/>
      <c r="QVR38" s="2398"/>
      <c r="QVS38" s="2398"/>
      <c r="QVT38" s="2398"/>
      <c r="QVU38" s="2398"/>
      <c r="QVV38" s="2398"/>
      <c r="QVW38" s="2398"/>
      <c r="QVX38" s="2398"/>
      <c r="QVY38" s="2398"/>
      <c r="QVZ38" s="2398"/>
      <c r="QWA38" s="2399"/>
      <c r="QWB38" s="2399"/>
      <c r="QWC38" s="2399"/>
      <c r="QWD38" s="2399"/>
      <c r="QWE38" s="2399"/>
      <c r="QWF38" s="2399"/>
      <c r="QWG38" s="2399"/>
      <c r="QWH38" s="2399"/>
      <c r="QWI38" s="2399"/>
      <c r="QWJ38" s="2399"/>
      <c r="QWK38" s="2399"/>
      <c r="QWL38" s="2399"/>
      <c r="QWM38" s="2399"/>
      <c r="QWN38" s="2399"/>
      <c r="QWO38" s="2399"/>
      <c r="QWP38" s="2399"/>
      <c r="QWQ38" s="2399"/>
      <c r="QWR38" s="2399"/>
      <c r="QWS38" s="2399"/>
      <c r="QWT38" s="2397"/>
      <c r="QWU38" s="2400"/>
      <c r="QWV38" s="2396"/>
      <c r="QWW38" s="2396"/>
      <c r="QWX38" s="2396"/>
      <c r="QWY38" s="2397"/>
      <c r="QWZ38" s="2398"/>
      <c r="QXA38" s="2398"/>
      <c r="QXB38" s="2398"/>
      <c r="QXC38" s="2398"/>
      <c r="QXD38" s="2398"/>
      <c r="QXE38" s="2398"/>
      <c r="QXF38" s="2398"/>
      <c r="QXG38" s="2398"/>
      <c r="QXH38" s="2398"/>
      <c r="QXI38" s="2398"/>
      <c r="QXJ38" s="2398"/>
      <c r="QXK38" s="2398"/>
      <c r="QXL38" s="2398"/>
      <c r="QXM38" s="2398"/>
      <c r="QXN38" s="2398"/>
      <c r="QXO38" s="2398"/>
      <c r="QXP38" s="2398"/>
      <c r="QXQ38" s="2398"/>
      <c r="QXR38" s="2398"/>
      <c r="QXS38" s="2398"/>
      <c r="QXT38" s="2399"/>
      <c r="QXU38" s="2399"/>
      <c r="QXV38" s="2399"/>
      <c r="QXW38" s="2399"/>
      <c r="QXX38" s="2399"/>
      <c r="QXY38" s="2399"/>
      <c r="QXZ38" s="2399"/>
      <c r="QYA38" s="2399"/>
      <c r="QYB38" s="2399"/>
      <c r="QYC38" s="2399"/>
      <c r="QYD38" s="2399"/>
      <c r="QYE38" s="2399"/>
      <c r="QYF38" s="2399"/>
      <c r="QYG38" s="2399"/>
      <c r="QYH38" s="2399"/>
      <c r="QYI38" s="2399"/>
      <c r="QYJ38" s="2399"/>
      <c r="QYK38" s="2399"/>
      <c r="QYL38" s="2399"/>
      <c r="QYM38" s="2397"/>
      <c r="QYN38" s="2400"/>
      <c r="QYO38" s="2396"/>
      <c r="QYP38" s="2396"/>
      <c r="QYQ38" s="2396"/>
      <c r="QYR38" s="2397"/>
      <c r="QYS38" s="2398"/>
      <c r="QYT38" s="2398"/>
      <c r="QYU38" s="2398"/>
      <c r="QYV38" s="2398"/>
      <c r="QYW38" s="2398"/>
      <c r="QYX38" s="2398"/>
      <c r="QYY38" s="2398"/>
      <c r="QYZ38" s="2398"/>
      <c r="QZA38" s="2398"/>
      <c r="QZB38" s="2398"/>
      <c r="QZC38" s="2398"/>
      <c r="QZD38" s="2398"/>
      <c r="QZE38" s="2398"/>
      <c r="QZF38" s="2398"/>
      <c r="QZG38" s="2398"/>
      <c r="QZH38" s="2398"/>
      <c r="QZI38" s="2398"/>
      <c r="QZJ38" s="2398"/>
      <c r="QZK38" s="2398"/>
      <c r="QZL38" s="2398"/>
      <c r="QZM38" s="2399"/>
      <c r="QZN38" s="2399"/>
      <c r="QZO38" s="2399"/>
      <c r="QZP38" s="2399"/>
      <c r="QZQ38" s="2399"/>
      <c r="QZR38" s="2399"/>
      <c r="QZS38" s="2399"/>
      <c r="QZT38" s="2399"/>
      <c r="QZU38" s="2399"/>
      <c r="QZV38" s="2399"/>
      <c r="QZW38" s="2399"/>
      <c r="QZX38" s="2399"/>
      <c r="QZY38" s="2399"/>
      <c r="QZZ38" s="2399"/>
      <c r="RAA38" s="2399"/>
      <c r="RAB38" s="2399"/>
      <c r="RAC38" s="2399"/>
      <c r="RAD38" s="2399"/>
      <c r="RAE38" s="2399"/>
      <c r="RAF38" s="2397"/>
      <c r="RAG38" s="2400"/>
      <c r="RAH38" s="2396"/>
      <c r="RAI38" s="2396"/>
      <c r="RAJ38" s="2396"/>
      <c r="RAK38" s="2397"/>
      <c r="RAL38" s="2398"/>
      <c r="RAM38" s="2398"/>
      <c r="RAN38" s="2398"/>
      <c r="RAO38" s="2398"/>
      <c r="RAP38" s="2398"/>
      <c r="RAQ38" s="2398"/>
      <c r="RAR38" s="2398"/>
      <c r="RAS38" s="2398"/>
      <c r="RAT38" s="2398"/>
      <c r="RAU38" s="2398"/>
      <c r="RAV38" s="2398"/>
      <c r="RAW38" s="2398"/>
      <c r="RAX38" s="2398"/>
      <c r="RAY38" s="2398"/>
      <c r="RAZ38" s="2398"/>
      <c r="RBA38" s="2398"/>
      <c r="RBB38" s="2398"/>
      <c r="RBC38" s="2398"/>
      <c r="RBD38" s="2398"/>
      <c r="RBE38" s="2398"/>
      <c r="RBF38" s="2399"/>
      <c r="RBG38" s="2399"/>
      <c r="RBH38" s="2399"/>
      <c r="RBI38" s="2399"/>
      <c r="RBJ38" s="2399"/>
      <c r="RBK38" s="2399"/>
      <c r="RBL38" s="2399"/>
      <c r="RBM38" s="2399"/>
      <c r="RBN38" s="2399"/>
      <c r="RBO38" s="2399"/>
      <c r="RBP38" s="2399"/>
      <c r="RBQ38" s="2399"/>
      <c r="RBR38" s="2399"/>
      <c r="RBS38" s="2399"/>
      <c r="RBT38" s="2399"/>
      <c r="RBU38" s="2399"/>
      <c r="RBV38" s="2399"/>
      <c r="RBW38" s="2399"/>
      <c r="RBX38" s="2399"/>
      <c r="RBY38" s="2397"/>
      <c r="RBZ38" s="2400"/>
      <c r="RCA38" s="2396"/>
      <c r="RCB38" s="2396"/>
      <c r="RCC38" s="2396"/>
      <c r="RCD38" s="2397"/>
      <c r="RCE38" s="2398"/>
      <c r="RCF38" s="2398"/>
      <c r="RCG38" s="2398"/>
      <c r="RCH38" s="2398"/>
      <c r="RCI38" s="2398"/>
      <c r="RCJ38" s="2398"/>
      <c r="RCK38" s="2398"/>
      <c r="RCL38" s="2398"/>
      <c r="RCM38" s="2398"/>
      <c r="RCN38" s="2398"/>
      <c r="RCO38" s="2398"/>
      <c r="RCP38" s="2398"/>
      <c r="RCQ38" s="2398"/>
      <c r="RCR38" s="2398"/>
      <c r="RCS38" s="2398"/>
      <c r="RCT38" s="2398"/>
      <c r="RCU38" s="2398"/>
      <c r="RCV38" s="2398"/>
      <c r="RCW38" s="2398"/>
      <c r="RCX38" s="2398"/>
      <c r="RCY38" s="2399"/>
      <c r="RCZ38" s="2399"/>
      <c r="RDA38" s="2399"/>
      <c r="RDB38" s="2399"/>
      <c r="RDC38" s="2399"/>
      <c r="RDD38" s="2399"/>
      <c r="RDE38" s="2399"/>
      <c r="RDF38" s="2399"/>
      <c r="RDG38" s="2399"/>
      <c r="RDH38" s="2399"/>
      <c r="RDI38" s="2399"/>
      <c r="RDJ38" s="2399"/>
      <c r="RDK38" s="2399"/>
      <c r="RDL38" s="2399"/>
      <c r="RDM38" s="2399"/>
      <c r="RDN38" s="2399"/>
      <c r="RDO38" s="2399"/>
      <c r="RDP38" s="2399"/>
      <c r="RDQ38" s="2399"/>
      <c r="RDR38" s="2397"/>
      <c r="RDS38" s="2400"/>
      <c r="RDT38" s="2396"/>
      <c r="RDU38" s="2396"/>
      <c r="RDV38" s="2396"/>
      <c r="RDW38" s="2397"/>
      <c r="RDX38" s="2398"/>
      <c r="RDY38" s="2398"/>
      <c r="RDZ38" s="2398"/>
      <c r="REA38" s="2398"/>
      <c r="REB38" s="2398"/>
      <c r="REC38" s="2398"/>
      <c r="RED38" s="2398"/>
      <c r="REE38" s="2398"/>
      <c r="REF38" s="2398"/>
      <c r="REG38" s="2398"/>
      <c r="REH38" s="2398"/>
      <c r="REI38" s="2398"/>
      <c r="REJ38" s="2398"/>
      <c r="REK38" s="2398"/>
      <c r="REL38" s="2398"/>
      <c r="REM38" s="2398"/>
      <c r="REN38" s="2398"/>
      <c r="REO38" s="2398"/>
      <c r="REP38" s="2398"/>
      <c r="REQ38" s="2398"/>
      <c r="RER38" s="2399"/>
      <c r="RES38" s="2399"/>
      <c r="RET38" s="2399"/>
      <c r="REU38" s="2399"/>
      <c r="REV38" s="2399"/>
      <c r="REW38" s="2399"/>
      <c r="REX38" s="2399"/>
      <c r="REY38" s="2399"/>
      <c r="REZ38" s="2399"/>
      <c r="RFA38" s="2399"/>
      <c r="RFB38" s="2399"/>
      <c r="RFC38" s="2399"/>
      <c r="RFD38" s="2399"/>
      <c r="RFE38" s="2399"/>
      <c r="RFF38" s="2399"/>
      <c r="RFG38" s="2399"/>
      <c r="RFH38" s="2399"/>
      <c r="RFI38" s="2399"/>
      <c r="RFJ38" s="2399"/>
      <c r="RFK38" s="2397"/>
      <c r="RFL38" s="2400"/>
      <c r="RFM38" s="2396"/>
      <c r="RFN38" s="2396"/>
      <c r="RFO38" s="2396"/>
      <c r="RFP38" s="2397"/>
      <c r="RFQ38" s="2398"/>
      <c r="RFR38" s="2398"/>
      <c r="RFS38" s="2398"/>
      <c r="RFT38" s="2398"/>
      <c r="RFU38" s="2398"/>
      <c r="RFV38" s="2398"/>
      <c r="RFW38" s="2398"/>
      <c r="RFX38" s="2398"/>
      <c r="RFY38" s="2398"/>
      <c r="RFZ38" s="2398"/>
      <c r="RGA38" s="2398"/>
      <c r="RGB38" s="2398"/>
      <c r="RGC38" s="2398"/>
      <c r="RGD38" s="2398"/>
      <c r="RGE38" s="2398"/>
      <c r="RGF38" s="2398"/>
      <c r="RGG38" s="2398"/>
      <c r="RGH38" s="2398"/>
      <c r="RGI38" s="2398"/>
      <c r="RGJ38" s="2398"/>
      <c r="RGK38" s="2399"/>
      <c r="RGL38" s="2399"/>
      <c r="RGM38" s="2399"/>
      <c r="RGN38" s="2399"/>
      <c r="RGO38" s="2399"/>
      <c r="RGP38" s="2399"/>
      <c r="RGQ38" s="2399"/>
      <c r="RGR38" s="2399"/>
      <c r="RGS38" s="2399"/>
      <c r="RGT38" s="2399"/>
      <c r="RGU38" s="2399"/>
      <c r="RGV38" s="2399"/>
      <c r="RGW38" s="2399"/>
      <c r="RGX38" s="2399"/>
      <c r="RGY38" s="2399"/>
      <c r="RGZ38" s="2399"/>
      <c r="RHA38" s="2399"/>
      <c r="RHB38" s="2399"/>
      <c r="RHC38" s="2399"/>
      <c r="RHD38" s="2397"/>
      <c r="RHE38" s="2400"/>
      <c r="RHF38" s="2396"/>
      <c r="RHG38" s="2396"/>
      <c r="RHH38" s="2396"/>
      <c r="RHI38" s="2397"/>
      <c r="RHJ38" s="2398"/>
      <c r="RHK38" s="2398"/>
      <c r="RHL38" s="2398"/>
      <c r="RHM38" s="2398"/>
      <c r="RHN38" s="2398"/>
      <c r="RHO38" s="2398"/>
      <c r="RHP38" s="2398"/>
      <c r="RHQ38" s="2398"/>
      <c r="RHR38" s="2398"/>
      <c r="RHS38" s="2398"/>
      <c r="RHT38" s="2398"/>
      <c r="RHU38" s="2398"/>
      <c r="RHV38" s="2398"/>
      <c r="RHW38" s="2398"/>
      <c r="RHX38" s="2398"/>
      <c r="RHY38" s="2398"/>
      <c r="RHZ38" s="2398"/>
      <c r="RIA38" s="2398"/>
      <c r="RIB38" s="2398"/>
      <c r="RIC38" s="2398"/>
      <c r="RID38" s="2399"/>
      <c r="RIE38" s="2399"/>
      <c r="RIF38" s="2399"/>
      <c r="RIG38" s="2399"/>
      <c r="RIH38" s="2399"/>
      <c r="RII38" s="2399"/>
      <c r="RIJ38" s="2399"/>
      <c r="RIK38" s="2399"/>
      <c r="RIL38" s="2399"/>
      <c r="RIM38" s="2399"/>
      <c r="RIN38" s="2399"/>
      <c r="RIO38" s="2399"/>
      <c r="RIP38" s="2399"/>
      <c r="RIQ38" s="2399"/>
      <c r="RIR38" s="2399"/>
      <c r="RIS38" s="2399"/>
      <c r="RIT38" s="2399"/>
      <c r="RIU38" s="2399"/>
      <c r="RIV38" s="2399"/>
      <c r="RIW38" s="2397"/>
      <c r="RIX38" s="2400"/>
      <c r="RIY38" s="2396"/>
      <c r="RIZ38" s="2396"/>
      <c r="RJA38" s="2396"/>
      <c r="RJB38" s="2397"/>
      <c r="RJC38" s="2398"/>
      <c r="RJD38" s="2398"/>
      <c r="RJE38" s="2398"/>
      <c r="RJF38" s="2398"/>
      <c r="RJG38" s="2398"/>
      <c r="RJH38" s="2398"/>
      <c r="RJI38" s="2398"/>
      <c r="RJJ38" s="2398"/>
      <c r="RJK38" s="2398"/>
      <c r="RJL38" s="2398"/>
      <c r="RJM38" s="2398"/>
      <c r="RJN38" s="2398"/>
      <c r="RJO38" s="2398"/>
      <c r="RJP38" s="2398"/>
      <c r="RJQ38" s="2398"/>
      <c r="RJR38" s="2398"/>
      <c r="RJS38" s="2398"/>
      <c r="RJT38" s="2398"/>
      <c r="RJU38" s="2398"/>
      <c r="RJV38" s="2398"/>
      <c r="RJW38" s="2399"/>
      <c r="RJX38" s="2399"/>
      <c r="RJY38" s="2399"/>
      <c r="RJZ38" s="2399"/>
      <c r="RKA38" s="2399"/>
      <c r="RKB38" s="2399"/>
      <c r="RKC38" s="2399"/>
      <c r="RKD38" s="2399"/>
      <c r="RKE38" s="2399"/>
      <c r="RKF38" s="2399"/>
      <c r="RKG38" s="2399"/>
      <c r="RKH38" s="2399"/>
      <c r="RKI38" s="2399"/>
      <c r="RKJ38" s="2399"/>
      <c r="RKK38" s="2399"/>
      <c r="RKL38" s="2399"/>
      <c r="RKM38" s="2399"/>
      <c r="RKN38" s="2399"/>
      <c r="RKO38" s="2399"/>
      <c r="RKP38" s="2397"/>
      <c r="RKQ38" s="2400"/>
      <c r="RKR38" s="2396"/>
      <c r="RKS38" s="2396"/>
      <c r="RKT38" s="2396"/>
      <c r="RKU38" s="2397"/>
      <c r="RKV38" s="2398"/>
      <c r="RKW38" s="2398"/>
      <c r="RKX38" s="2398"/>
      <c r="RKY38" s="2398"/>
      <c r="RKZ38" s="2398"/>
      <c r="RLA38" s="2398"/>
      <c r="RLB38" s="2398"/>
      <c r="RLC38" s="2398"/>
      <c r="RLD38" s="2398"/>
      <c r="RLE38" s="2398"/>
      <c r="RLF38" s="2398"/>
      <c r="RLG38" s="2398"/>
      <c r="RLH38" s="2398"/>
      <c r="RLI38" s="2398"/>
      <c r="RLJ38" s="2398"/>
      <c r="RLK38" s="2398"/>
      <c r="RLL38" s="2398"/>
      <c r="RLM38" s="2398"/>
      <c r="RLN38" s="2398"/>
      <c r="RLO38" s="2398"/>
      <c r="RLP38" s="2399"/>
      <c r="RLQ38" s="2399"/>
      <c r="RLR38" s="2399"/>
      <c r="RLS38" s="2399"/>
      <c r="RLT38" s="2399"/>
      <c r="RLU38" s="2399"/>
      <c r="RLV38" s="2399"/>
      <c r="RLW38" s="2399"/>
      <c r="RLX38" s="2399"/>
      <c r="RLY38" s="2399"/>
      <c r="RLZ38" s="2399"/>
      <c r="RMA38" s="2399"/>
      <c r="RMB38" s="2399"/>
      <c r="RMC38" s="2399"/>
      <c r="RMD38" s="2399"/>
      <c r="RME38" s="2399"/>
      <c r="RMF38" s="2399"/>
      <c r="RMG38" s="2399"/>
      <c r="RMH38" s="2399"/>
      <c r="RMI38" s="2397"/>
      <c r="RMJ38" s="2400"/>
      <c r="RMK38" s="2396"/>
      <c r="RML38" s="2396"/>
      <c r="RMM38" s="2396"/>
      <c r="RMN38" s="2397"/>
      <c r="RMO38" s="2398"/>
      <c r="RMP38" s="2398"/>
      <c r="RMQ38" s="2398"/>
      <c r="RMR38" s="2398"/>
      <c r="RMS38" s="2398"/>
      <c r="RMT38" s="2398"/>
      <c r="RMU38" s="2398"/>
      <c r="RMV38" s="2398"/>
      <c r="RMW38" s="2398"/>
      <c r="RMX38" s="2398"/>
      <c r="RMY38" s="2398"/>
      <c r="RMZ38" s="2398"/>
      <c r="RNA38" s="2398"/>
      <c r="RNB38" s="2398"/>
      <c r="RNC38" s="2398"/>
      <c r="RND38" s="2398"/>
      <c r="RNE38" s="2398"/>
      <c r="RNF38" s="2398"/>
      <c r="RNG38" s="2398"/>
      <c r="RNH38" s="2398"/>
      <c r="RNI38" s="2399"/>
      <c r="RNJ38" s="2399"/>
      <c r="RNK38" s="2399"/>
      <c r="RNL38" s="2399"/>
      <c r="RNM38" s="2399"/>
      <c r="RNN38" s="2399"/>
      <c r="RNO38" s="2399"/>
      <c r="RNP38" s="2399"/>
      <c r="RNQ38" s="2399"/>
      <c r="RNR38" s="2399"/>
      <c r="RNS38" s="2399"/>
      <c r="RNT38" s="2399"/>
      <c r="RNU38" s="2399"/>
      <c r="RNV38" s="2399"/>
      <c r="RNW38" s="2399"/>
      <c r="RNX38" s="2399"/>
      <c r="RNY38" s="2399"/>
      <c r="RNZ38" s="2399"/>
      <c r="ROA38" s="2399"/>
      <c r="ROB38" s="2397"/>
      <c r="ROC38" s="2400"/>
      <c r="ROD38" s="2396"/>
      <c r="ROE38" s="2396"/>
      <c r="ROF38" s="2396"/>
      <c r="ROG38" s="2397"/>
      <c r="ROH38" s="2398"/>
      <c r="ROI38" s="2398"/>
      <c r="ROJ38" s="2398"/>
      <c r="ROK38" s="2398"/>
      <c r="ROL38" s="2398"/>
      <c r="ROM38" s="2398"/>
      <c r="RON38" s="2398"/>
      <c r="ROO38" s="2398"/>
      <c r="ROP38" s="2398"/>
      <c r="ROQ38" s="2398"/>
      <c r="ROR38" s="2398"/>
      <c r="ROS38" s="2398"/>
      <c r="ROT38" s="2398"/>
      <c r="ROU38" s="2398"/>
      <c r="ROV38" s="2398"/>
      <c r="ROW38" s="2398"/>
      <c r="ROX38" s="2398"/>
      <c r="ROY38" s="2398"/>
      <c r="ROZ38" s="2398"/>
      <c r="RPA38" s="2398"/>
      <c r="RPB38" s="2399"/>
      <c r="RPC38" s="2399"/>
      <c r="RPD38" s="2399"/>
      <c r="RPE38" s="2399"/>
      <c r="RPF38" s="2399"/>
      <c r="RPG38" s="2399"/>
      <c r="RPH38" s="2399"/>
      <c r="RPI38" s="2399"/>
      <c r="RPJ38" s="2399"/>
      <c r="RPK38" s="2399"/>
      <c r="RPL38" s="2399"/>
      <c r="RPM38" s="2399"/>
      <c r="RPN38" s="2399"/>
      <c r="RPO38" s="2399"/>
      <c r="RPP38" s="2399"/>
      <c r="RPQ38" s="2399"/>
      <c r="RPR38" s="2399"/>
      <c r="RPS38" s="2399"/>
      <c r="RPT38" s="2399"/>
      <c r="RPU38" s="2397"/>
      <c r="RPV38" s="2400"/>
      <c r="RPW38" s="2396"/>
      <c r="RPX38" s="2396"/>
      <c r="RPY38" s="2396"/>
      <c r="RPZ38" s="2397"/>
      <c r="RQA38" s="2398"/>
      <c r="RQB38" s="2398"/>
      <c r="RQC38" s="2398"/>
      <c r="RQD38" s="2398"/>
      <c r="RQE38" s="2398"/>
      <c r="RQF38" s="2398"/>
      <c r="RQG38" s="2398"/>
      <c r="RQH38" s="2398"/>
      <c r="RQI38" s="2398"/>
      <c r="RQJ38" s="2398"/>
      <c r="RQK38" s="2398"/>
      <c r="RQL38" s="2398"/>
      <c r="RQM38" s="2398"/>
      <c r="RQN38" s="2398"/>
      <c r="RQO38" s="2398"/>
      <c r="RQP38" s="2398"/>
      <c r="RQQ38" s="2398"/>
      <c r="RQR38" s="2398"/>
      <c r="RQS38" s="2398"/>
      <c r="RQT38" s="2398"/>
      <c r="RQU38" s="2399"/>
      <c r="RQV38" s="2399"/>
      <c r="RQW38" s="2399"/>
      <c r="RQX38" s="2399"/>
      <c r="RQY38" s="2399"/>
      <c r="RQZ38" s="2399"/>
      <c r="RRA38" s="2399"/>
      <c r="RRB38" s="2399"/>
      <c r="RRC38" s="2399"/>
      <c r="RRD38" s="2399"/>
      <c r="RRE38" s="2399"/>
      <c r="RRF38" s="2399"/>
      <c r="RRG38" s="2399"/>
      <c r="RRH38" s="2399"/>
      <c r="RRI38" s="2399"/>
      <c r="RRJ38" s="2399"/>
      <c r="RRK38" s="2399"/>
      <c r="RRL38" s="2399"/>
      <c r="RRM38" s="2399"/>
      <c r="RRN38" s="2397"/>
      <c r="RRO38" s="2400"/>
      <c r="RRP38" s="2396"/>
      <c r="RRQ38" s="2396"/>
      <c r="RRR38" s="2396"/>
      <c r="RRS38" s="2397"/>
      <c r="RRT38" s="2398"/>
      <c r="RRU38" s="2398"/>
      <c r="RRV38" s="2398"/>
      <c r="RRW38" s="2398"/>
      <c r="RRX38" s="2398"/>
      <c r="RRY38" s="2398"/>
      <c r="RRZ38" s="2398"/>
      <c r="RSA38" s="2398"/>
      <c r="RSB38" s="2398"/>
      <c r="RSC38" s="2398"/>
      <c r="RSD38" s="2398"/>
      <c r="RSE38" s="2398"/>
      <c r="RSF38" s="2398"/>
      <c r="RSG38" s="2398"/>
      <c r="RSH38" s="2398"/>
      <c r="RSI38" s="2398"/>
      <c r="RSJ38" s="2398"/>
      <c r="RSK38" s="2398"/>
      <c r="RSL38" s="2398"/>
      <c r="RSM38" s="2398"/>
      <c r="RSN38" s="2399"/>
      <c r="RSO38" s="2399"/>
      <c r="RSP38" s="2399"/>
      <c r="RSQ38" s="2399"/>
      <c r="RSR38" s="2399"/>
      <c r="RSS38" s="2399"/>
      <c r="RST38" s="2399"/>
      <c r="RSU38" s="2399"/>
      <c r="RSV38" s="2399"/>
      <c r="RSW38" s="2399"/>
      <c r="RSX38" s="2399"/>
      <c r="RSY38" s="2399"/>
      <c r="RSZ38" s="2399"/>
      <c r="RTA38" s="2399"/>
      <c r="RTB38" s="2399"/>
      <c r="RTC38" s="2399"/>
      <c r="RTD38" s="2399"/>
      <c r="RTE38" s="2399"/>
      <c r="RTF38" s="2399"/>
      <c r="RTG38" s="2397"/>
      <c r="RTH38" s="2400"/>
      <c r="RTI38" s="2396"/>
      <c r="RTJ38" s="2396"/>
      <c r="RTK38" s="2396"/>
      <c r="RTL38" s="2397"/>
      <c r="RTM38" s="2398"/>
      <c r="RTN38" s="2398"/>
      <c r="RTO38" s="2398"/>
      <c r="RTP38" s="2398"/>
      <c r="RTQ38" s="2398"/>
      <c r="RTR38" s="2398"/>
      <c r="RTS38" s="2398"/>
      <c r="RTT38" s="2398"/>
      <c r="RTU38" s="2398"/>
      <c r="RTV38" s="2398"/>
      <c r="RTW38" s="2398"/>
      <c r="RTX38" s="2398"/>
      <c r="RTY38" s="2398"/>
      <c r="RTZ38" s="2398"/>
      <c r="RUA38" s="2398"/>
      <c r="RUB38" s="2398"/>
      <c r="RUC38" s="2398"/>
      <c r="RUD38" s="2398"/>
      <c r="RUE38" s="2398"/>
      <c r="RUF38" s="2398"/>
      <c r="RUG38" s="2399"/>
      <c r="RUH38" s="2399"/>
      <c r="RUI38" s="2399"/>
      <c r="RUJ38" s="2399"/>
      <c r="RUK38" s="2399"/>
      <c r="RUL38" s="2399"/>
      <c r="RUM38" s="2399"/>
      <c r="RUN38" s="2399"/>
      <c r="RUO38" s="2399"/>
      <c r="RUP38" s="2399"/>
      <c r="RUQ38" s="2399"/>
      <c r="RUR38" s="2399"/>
      <c r="RUS38" s="2399"/>
      <c r="RUT38" s="2399"/>
      <c r="RUU38" s="2399"/>
      <c r="RUV38" s="2399"/>
      <c r="RUW38" s="2399"/>
      <c r="RUX38" s="2399"/>
      <c r="RUY38" s="2399"/>
      <c r="RUZ38" s="2397"/>
      <c r="RVA38" s="2400"/>
      <c r="RVB38" s="2396"/>
      <c r="RVC38" s="2396"/>
      <c r="RVD38" s="2396"/>
      <c r="RVE38" s="2397"/>
      <c r="RVF38" s="2398"/>
      <c r="RVG38" s="2398"/>
      <c r="RVH38" s="2398"/>
      <c r="RVI38" s="2398"/>
      <c r="RVJ38" s="2398"/>
      <c r="RVK38" s="2398"/>
      <c r="RVL38" s="2398"/>
      <c r="RVM38" s="2398"/>
      <c r="RVN38" s="2398"/>
      <c r="RVO38" s="2398"/>
      <c r="RVP38" s="2398"/>
      <c r="RVQ38" s="2398"/>
      <c r="RVR38" s="2398"/>
      <c r="RVS38" s="2398"/>
      <c r="RVT38" s="2398"/>
      <c r="RVU38" s="2398"/>
      <c r="RVV38" s="2398"/>
      <c r="RVW38" s="2398"/>
      <c r="RVX38" s="2398"/>
      <c r="RVY38" s="2398"/>
      <c r="RVZ38" s="2399"/>
      <c r="RWA38" s="2399"/>
      <c r="RWB38" s="2399"/>
      <c r="RWC38" s="2399"/>
      <c r="RWD38" s="2399"/>
      <c r="RWE38" s="2399"/>
      <c r="RWF38" s="2399"/>
      <c r="RWG38" s="2399"/>
      <c r="RWH38" s="2399"/>
      <c r="RWI38" s="2399"/>
      <c r="RWJ38" s="2399"/>
      <c r="RWK38" s="2399"/>
      <c r="RWL38" s="2399"/>
      <c r="RWM38" s="2399"/>
      <c r="RWN38" s="2399"/>
      <c r="RWO38" s="2399"/>
      <c r="RWP38" s="2399"/>
      <c r="RWQ38" s="2399"/>
      <c r="RWR38" s="2399"/>
      <c r="RWS38" s="2397"/>
      <c r="RWT38" s="2400"/>
      <c r="RWU38" s="2396"/>
      <c r="RWV38" s="2396"/>
      <c r="RWW38" s="2396"/>
      <c r="RWX38" s="2397"/>
      <c r="RWY38" s="2398"/>
      <c r="RWZ38" s="2398"/>
      <c r="RXA38" s="2398"/>
      <c r="RXB38" s="2398"/>
      <c r="RXC38" s="2398"/>
      <c r="RXD38" s="2398"/>
      <c r="RXE38" s="2398"/>
      <c r="RXF38" s="2398"/>
      <c r="RXG38" s="2398"/>
      <c r="RXH38" s="2398"/>
      <c r="RXI38" s="2398"/>
      <c r="RXJ38" s="2398"/>
      <c r="RXK38" s="2398"/>
      <c r="RXL38" s="2398"/>
      <c r="RXM38" s="2398"/>
      <c r="RXN38" s="2398"/>
      <c r="RXO38" s="2398"/>
      <c r="RXP38" s="2398"/>
      <c r="RXQ38" s="2398"/>
      <c r="RXR38" s="2398"/>
      <c r="RXS38" s="2399"/>
      <c r="RXT38" s="2399"/>
      <c r="RXU38" s="2399"/>
      <c r="RXV38" s="2399"/>
      <c r="RXW38" s="2399"/>
      <c r="RXX38" s="2399"/>
      <c r="RXY38" s="2399"/>
      <c r="RXZ38" s="2399"/>
      <c r="RYA38" s="2399"/>
      <c r="RYB38" s="2399"/>
      <c r="RYC38" s="2399"/>
      <c r="RYD38" s="2399"/>
      <c r="RYE38" s="2399"/>
      <c r="RYF38" s="2399"/>
      <c r="RYG38" s="2399"/>
      <c r="RYH38" s="2399"/>
      <c r="RYI38" s="2399"/>
      <c r="RYJ38" s="2399"/>
      <c r="RYK38" s="2399"/>
      <c r="RYL38" s="2397"/>
      <c r="RYM38" s="2400"/>
      <c r="RYN38" s="2396"/>
      <c r="RYO38" s="2396"/>
      <c r="RYP38" s="2396"/>
      <c r="RYQ38" s="2397"/>
      <c r="RYR38" s="2398"/>
      <c r="RYS38" s="2398"/>
      <c r="RYT38" s="2398"/>
      <c r="RYU38" s="2398"/>
      <c r="RYV38" s="2398"/>
      <c r="RYW38" s="2398"/>
      <c r="RYX38" s="2398"/>
      <c r="RYY38" s="2398"/>
      <c r="RYZ38" s="2398"/>
      <c r="RZA38" s="2398"/>
      <c r="RZB38" s="2398"/>
      <c r="RZC38" s="2398"/>
      <c r="RZD38" s="2398"/>
      <c r="RZE38" s="2398"/>
      <c r="RZF38" s="2398"/>
      <c r="RZG38" s="2398"/>
      <c r="RZH38" s="2398"/>
      <c r="RZI38" s="2398"/>
      <c r="RZJ38" s="2398"/>
      <c r="RZK38" s="2398"/>
      <c r="RZL38" s="2399"/>
      <c r="RZM38" s="2399"/>
      <c r="RZN38" s="2399"/>
      <c r="RZO38" s="2399"/>
      <c r="RZP38" s="2399"/>
      <c r="RZQ38" s="2399"/>
      <c r="RZR38" s="2399"/>
      <c r="RZS38" s="2399"/>
      <c r="RZT38" s="2399"/>
      <c r="RZU38" s="2399"/>
      <c r="RZV38" s="2399"/>
      <c r="RZW38" s="2399"/>
      <c r="RZX38" s="2399"/>
      <c r="RZY38" s="2399"/>
      <c r="RZZ38" s="2399"/>
      <c r="SAA38" s="2399"/>
      <c r="SAB38" s="2399"/>
      <c r="SAC38" s="2399"/>
      <c r="SAD38" s="2399"/>
      <c r="SAE38" s="2397"/>
      <c r="SAF38" s="2400"/>
      <c r="SAG38" s="2396"/>
      <c r="SAH38" s="2396"/>
      <c r="SAI38" s="2396"/>
      <c r="SAJ38" s="2397"/>
      <c r="SAK38" s="2398"/>
      <c r="SAL38" s="2398"/>
      <c r="SAM38" s="2398"/>
      <c r="SAN38" s="2398"/>
      <c r="SAO38" s="2398"/>
      <c r="SAP38" s="2398"/>
      <c r="SAQ38" s="2398"/>
      <c r="SAR38" s="2398"/>
      <c r="SAS38" s="2398"/>
      <c r="SAT38" s="2398"/>
      <c r="SAU38" s="2398"/>
      <c r="SAV38" s="2398"/>
      <c r="SAW38" s="2398"/>
      <c r="SAX38" s="2398"/>
      <c r="SAY38" s="2398"/>
      <c r="SAZ38" s="2398"/>
      <c r="SBA38" s="2398"/>
      <c r="SBB38" s="2398"/>
      <c r="SBC38" s="2398"/>
      <c r="SBD38" s="2398"/>
      <c r="SBE38" s="2399"/>
      <c r="SBF38" s="2399"/>
      <c r="SBG38" s="2399"/>
      <c r="SBH38" s="2399"/>
      <c r="SBI38" s="2399"/>
      <c r="SBJ38" s="2399"/>
      <c r="SBK38" s="2399"/>
      <c r="SBL38" s="2399"/>
      <c r="SBM38" s="2399"/>
      <c r="SBN38" s="2399"/>
      <c r="SBO38" s="2399"/>
      <c r="SBP38" s="2399"/>
      <c r="SBQ38" s="2399"/>
      <c r="SBR38" s="2399"/>
      <c r="SBS38" s="2399"/>
      <c r="SBT38" s="2399"/>
      <c r="SBU38" s="2399"/>
      <c r="SBV38" s="2399"/>
      <c r="SBW38" s="2399"/>
      <c r="SBX38" s="2397"/>
      <c r="SBY38" s="2400"/>
      <c r="SBZ38" s="2396"/>
      <c r="SCA38" s="2396"/>
      <c r="SCB38" s="2396"/>
      <c r="SCC38" s="2397"/>
      <c r="SCD38" s="2398"/>
      <c r="SCE38" s="2398"/>
      <c r="SCF38" s="2398"/>
      <c r="SCG38" s="2398"/>
      <c r="SCH38" s="2398"/>
      <c r="SCI38" s="2398"/>
      <c r="SCJ38" s="2398"/>
      <c r="SCK38" s="2398"/>
      <c r="SCL38" s="2398"/>
      <c r="SCM38" s="2398"/>
      <c r="SCN38" s="2398"/>
      <c r="SCO38" s="2398"/>
      <c r="SCP38" s="2398"/>
      <c r="SCQ38" s="2398"/>
      <c r="SCR38" s="2398"/>
      <c r="SCS38" s="2398"/>
      <c r="SCT38" s="2398"/>
      <c r="SCU38" s="2398"/>
      <c r="SCV38" s="2398"/>
      <c r="SCW38" s="2398"/>
      <c r="SCX38" s="2399"/>
      <c r="SCY38" s="2399"/>
      <c r="SCZ38" s="2399"/>
      <c r="SDA38" s="2399"/>
      <c r="SDB38" s="2399"/>
      <c r="SDC38" s="2399"/>
      <c r="SDD38" s="2399"/>
      <c r="SDE38" s="2399"/>
      <c r="SDF38" s="2399"/>
      <c r="SDG38" s="2399"/>
      <c r="SDH38" s="2399"/>
      <c r="SDI38" s="2399"/>
      <c r="SDJ38" s="2399"/>
      <c r="SDK38" s="2399"/>
      <c r="SDL38" s="2399"/>
      <c r="SDM38" s="2399"/>
      <c r="SDN38" s="2399"/>
      <c r="SDO38" s="2399"/>
      <c r="SDP38" s="2399"/>
      <c r="SDQ38" s="2397"/>
      <c r="SDR38" s="2400"/>
      <c r="SDS38" s="2396"/>
      <c r="SDT38" s="2396"/>
      <c r="SDU38" s="2396"/>
      <c r="SDV38" s="2397"/>
      <c r="SDW38" s="2398"/>
      <c r="SDX38" s="2398"/>
      <c r="SDY38" s="2398"/>
      <c r="SDZ38" s="2398"/>
      <c r="SEA38" s="2398"/>
      <c r="SEB38" s="2398"/>
      <c r="SEC38" s="2398"/>
      <c r="SED38" s="2398"/>
      <c r="SEE38" s="2398"/>
      <c r="SEF38" s="2398"/>
      <c r="SEG38" s="2398"/>
      <c r="SEH38" s="2398"/>
      <c r="SEI38" s="2398"/>
      <c r="SEJ38" s="2398"/>
      <c r="SEK38" s="2398"/>
      <c r="SEL38" s="2398"/>
      <c r="SEM38" s="2398"/>
      <c r="SEN38" s="2398"/>
      <c r="SEO38" s="2398"/>
      <c r="SEP38" s="2398"/>
      <c r="SEQ38" s="2399"/>
      <c r="SER38" s="2399"/>
      <c r="SES38" s="2399"/>
      <c r="SET38" s="2399"/>
      <c r="SEU38" s="2399"/>
      <c r="SEV38" s="2399"/>
      <c r="SEW38" s="2399"/>
      <c r="SEX38" s="2399"/>
      <c r="SEY38" s="2399"/>
      <c r="SEZ38" s="2399"/>
      <c r="SFA38" s="2399"/>
      <c r="SFB38" s="2399"/>
      <c r="SFC38" s="2399"/>
      <c r="SFD38" s="2399"/>
      <c r="SFE38" s="2399"/>
      <c r="SFF38" s="2399"/>
      <c r="SFG38" s="2399"/>
      <c r="SFH38" s="2399"/>
      <c r="SFI38" s="2399"/>
      <c r="SFJ38" s="2397"/>
      <c r="SFK38" s="2400"/>
      <c r="SFL38" s="2396"/>
      <c r="SFM38" s="2396"/>
      <c r="SFN38" s="2396"/>
      <c r="SFO38" s="2397"/>
      <c r="SFP38" s="2398"/>
      <c r="SFQ38" s="2398"/>
      <c r="SFR38" s="2398"/>
      <c r="SFS38" s="2398"/>
      <c r="SFT38" s="2398"/>
      <c r="SFU38" s="2398"/>
      <c r="SFV38" s="2398"/>
      <c r="SFW38" s="2398"/>
      <c r="SFX38" s="2398"/>
      <c r="SFY38" s="2398"/>
      <c r="SFZ38" s="2398"/>
      <c r="SGA38" s="2398"/>
      <c r="SGB38" s="2398"/>
      <c r="SGC38" s="2398"/>
      <c r="SGD38" s="2398"/>
      <c r="SGE38" s="2398"/>
      <c r="SGF38" s="2398"/>
      <c r="SGG38" s="2398"/>
      <c r="SGH38" s="2398"/>
      <c r="SGI38" s="2398"/>
      <c r="SGJ38" s="2399"/>
      <c r="SGK38" s="2399"/>
      <c r="SGL38" s="2399"/>
      <c r="SGM38" s="2399"/>
      <c r="SGN38" s="2399"/>
      <c r="SGO38" s="2399"/>
      <c r="SGP38" s="2399"/>
      <c r="SGQ38" s="2399"/>
      <c r="SGR38" s="2399"/>
      <c r="SGS38" s="2399"/>
      <c r="SGT38" s="2399"/>
      <c r="SGU38" s="2399"/>
      <c r="SGV38" s="2399"/>
      <c r="SGW38" s="2399"/>
      <c r="SGX38" s="2399"/>
      <c r="SGY38" s="2399"/>
      <c r="SGZ38" s="2399"/>
      <c r="SHA38" s="2399"/>
      <c r="SHB38" s="2399"/>
      <c r="SHC38" s="2397"/>
      <c r="SHD38" s="2400"/>
      <c r="SHE38" s="2396"/>
      <c r="SHF38" s="2396"/>
      <c r="SHG38" s="2396"/>
      <c r="SHH38" s="2397"/>
      <c r="SHI38" s="2398"/>
      <c r="SHJ38" s="2398"/>
      <c r="SHK38" s="2398"/>
      <c r="SHL38" s="2398"/>
      <c r="SHM38" s="2398"/>
      <c r="SHN38" s="2398"/>
      <c r="SHO38" s="2398"/>
      <c r="SHP38" s="2398"/>
      <c r="SHQ38" s="2398"/>
      <c r="SHR38" s="2398"/>
      <c r="SHS38" s="2398"/>
      <c r="SHT38" s="2398"/>
      <c r="SHU38" s="2398"/>
      <c r="SHV38" s="2398"/>
      <c r="SHW38" s="2398"/>
      <c r="SHX38" s="2398"/>
      <c r="SHY38" s="2398"/>
      <c r="SHZ38" s="2398"/>
      <c r="SIA38" s="2398"/>
      <c r="SIB38" s="2398"/>
      <c r="SIC38" s="2399"/>
      <c r="SID38" s="2399"/>
      <c r="SIE38" s="2399"/>
      <c r="SIF38" s="2399"/>
      <c r="SIG38" s="2399"/>
      <c r="SIH38" s="2399"/>
      <c r="SII38" s="2399"/>
      <c r="SIJ38" s="2399"/>
      <c r="SIK38" s="2399"/>
      <c r="SIL38" s="2399"/>
      <c r="SIM38" s="2399"/>
      <c r="SIN38" s="2399"/>
      <c r="SIO38" s="2399"/>
      <c r="SIP38" s="2399"/>
      <c r="SIQ38" s="2399"/>
      <c r="SIR38" s="2399"/>
      <c r="SIS38" s="2399"/>
      <c r="SIT38" s="2399"/>
      <c r="SIU38" s="2399"/>
      <c r="SIV38" s="2397"/>
      <c r="SIW38" s="2400"/>
      <c r="SIX38" s="2396"/>
      <c r="SIY38" s="2396"/>
      <c r="SIZ38" s="2396"/>
      <c r="SJA38" s="2397"/>
      <c r="SJB38" s="2398"/>
      <c r="SJC38" s="2398"/>
      <c r="SJD38" s="2398"/>
      <c r="SJE38" s="2398"/>
      <c r="SJF38" s="2398"/>
      <c r="SJG38" s="2398"/>
      <c r="SJH38" s="2398"/>
      <c r="SJI38" s="2398"/>
      <c r="SJJ38" s="2398"/>
      <c r="SJK38" s="2398"/>
      <c r="SJL38" s="2398"/>
      <c r="SJM38" s="2398"/>
      <c r="SJN38" s="2398"/>
      <c r="SJO38" s="2398"/>
      <c r="SJP38" s="2398"/>
      <c r="SJQ38" s="2398"/>
      <c r="SJR38" s="2398"/>
      <c r="SJS38" s="2398"/>
      <c r="SJT38" s="2398"/>
      <c r="SJU38" s="2398"/>
      <c r="SJV38" s="2399"/>
      <c r="SJW38" s="2399"/>
      <c r="SJX38" s="2399"/>
      <c r="SJY38" s="2399"/>
      <c r="SJZ38" s="2399"/>
      <c r="SKA38" s="2399"/>
      <c r="SKB38" s="2399"/>
      <c r="SKC38" s="2399"/>
      <c r="SKD38" s="2399"/>
      <c r="SKE38" s="2399"/>
      <c r="SKF38" s="2399"/>
      <c r="SKG38" s="2399"/>
      <c r="SKH38" s="2399"/>
      <c r="SKI38" s="2399"/>
      <c r="SKJ38" s="2399"/>
      <c r="SKK38" s="2399"/>
      <c r="SKL38" s="2399"/>
      <c r="SKM38" s="2399"/>
      <c r="SKN38" s="2399"/>
      <c r="SKO38" s="2397"/>
      <c r="SKP38" s="2400"/>
      <c r="SKQ38" s="2396"/>
      <c r="SKR38" s="2396"/>
      <c r="SKS38" s="2396"/>
      <c r="SKT38" s="2397"/>
      <c r="SKU38" s="2398"/>
      <c r="SKV38" s="2398"/>
      <c r="SKW38" s="2398"/>
      <c r="SKX38" s="2398"/>
      <c r="SKY38" s="2398"/>
      <c r="SKZ38" s="2398"/>
      <c r="SLA38" s="2398"/>
      <c r="SLB38" s="2398"/>
      <c r="SLC38" s="2398"/>
      <c r="SLD38" s="2398"/>
      <c r="SLE38" s="2398"/>
      <c r="SLF38" s="2398"/>
      <c r="SLG38" s="2398"/>
      <c r="SLH38" s="2398"/>
      <c r="SLI38" s="2398"/>
      <c r="SLJ38" s="2398"/>
      <c r="SLK38" s="2398"/>
      <c r="SLL38" s="2398"/>
      <c r="SLM38" s="2398"/>
      <c r="SLN38" s="2398"/>
      <c r="SLO38" s="2399"/>
      <c r="SLP38" s="2399"/>
      <c r="SLQ38" s="2399"/>
      <c r="SLR38" s="2399"/>
      <c r="SLS38" s="2399"/>
      <c r="SLT38" s="2399"/>
      <c r="SLU38" s="2399"/>
      <c r="SLV38" s="2399"/>
      <c r="SLW38" s="2399"/>
      <c r="SLX38" s="2399"/>
      <c r="SLY38" s="2399"/>
      <c r="SLZ38" s="2399"/>
      <c r="SMA38" s="2399"/>
      <c r="SMB38" s="2399"/>
      <c r="SMC38" s="2399"/>
      <c r="SMD38" s="2399"/>
      <c r="SME38" s="2399"/>
      <c r="SMF38" s="2399"/>
      <c r="SMG38" s="2399"/>
      <c r="SMH38" s="2397"/>
      <c r="SMI38" s="2400"/>
      <c r="SMJ38" s="2396"/>
      <c r="SMK38" s="2396"/>
      <c r="SML38" s="2396"/>
      <c r="SMM38" s="2397"/>
      <c r="SMN38" s="2398"/>
      <c r="SMO38" s="2398"/>
      <c r="SMP38" s="2398"/>
      <c r="SMQ38" s="2398"/>
      <c r="SMR38" s="2398"/>
      <c r="SMS38" s="2398"/>
      <c r="SMT38" s="2398"/>
      <c r="SMU38" s="2398"/>
      <c r="SMV38" s="2398"/>
      <c r="SMW38" s="2398"/>
      <c r="SMX38" s="2398"/>
      <c r="SMY38" s="2398"/>
      <c r="SMZ38" s="2398"/>
      <c r="SNA38" s="2398"/>
      <c r="SNB38" s="2398"/>
      <c r="SNC38" s="2398"/>
      <c r="SND38" s="2398"/>
      <c r="SNE38" s="2398"/>
      <c r="SNF38" s="2398"/>
      <c r="SNG38" s="2398"/>
      <c r="SNH38" s="2399"/>
      <c r="SNI38" s="2399"/>
      <c r="SNJ38" s="2399"/>
      <c r="SNK38" s="2399"/>
      <c r="SNL38" s="2399"/>
      <c r="SNM38" s="2399"/>
      <c r="SNN38" s="2399"/>
      <c r="SNO38" s="2399"/>
      <c r="SNP38" s="2399"/>
      <c r="SNQ38" s="2399"/>
      <c r="SNR38" s="2399"/>
      <c r="SNS38" s="2399"/>
      <c r="SNT38" s="2399"/>
      <c r="SNU38" s="2399"/>
      <c r="SNV38" s="2399"/>
      <c r="SNW38" s="2399"/>
      <c r="SNX38" s="2399"/>
      <c r="SNY38" s="2399"/>
      <c r="SNZ38" s="2399"/>
      <c r="SOA38" s="2397"/>
      <c r="SOB38" s="2400"/>
      <c r="SOC38" s="2396"/>
      <c r="SOD38" s="2396"/>
      <c r="SOE38" s="2396"/>
      <c r="SOF38" s="2397"/>
      <c r="SOG38" s="2398"/>
      <c r="SOH38" s="2398"/>
      <c r="SOI38" s="2398"/>
      <c r="SOJ38" s="2398"/>
      <c r="SOK38" s="2398"/>
      <c r="SOL38" s="2398"/>
      <c r="SOM38" s="2398"/>
      <c r="SON38" s="2398"/>
      <c r="SOO38" s="2398"/>
      <c r="SOP38" s="2398"/>
      <c r="SOQ38" s="2398"/>
      <c r="SOR38" s="2398"/>
      <c r="SOS38" s="2398"/>
      <c r="SOT38" s="2398"/>
      <c r="SOU38" s="2398"/>
      <c r="SOV38" s="2398"/>
      <c r="SOW38" s="2398"/>
      <c r="SOX38" s="2398"/>
      <c r="SOY38" s="2398"/>
      <c r="SOZ38" s="2398"/>
      <c r="SPA38" s="2399"/>
      <c r="SPB38" s="2399"/>
      <c r="SPC38" s="2399"/>
      <c r="SPD38" s="2399"/>
      <c r="SPE38" s="2399"/>
      <c r="SPF38" s="2399"/>
      <c r="SPG38" s="2399"/>
      <c r="SPH38" s="2399"/>
      <c r="SPI38" s="2399"/>
      <c r="SPJ38" s="2399"/>
      <c r="SPK38" s="2399"/>
      <c r="SPL38" s="2399"/>
      <c r="SPM38" s="2399"/>
      <c r="SPN38" s="2399"/>
      <c r="SPO38" s="2399"/>
      <c r="SPP38" s="2399"/>
      <c r="SPQ38" s="2399"/>
      <c r="SPR38" s="2399"/>
      <c r="SPS38" s="2399"/>
      <c r="SPT38" s="2397"/>
      <c r="SPU38" s="2400"/>
      <c r="SPV38" s="2396"/>
      <c r="SPW38" s="2396"/>
      <c r="SPX38" s="2396"/>
      <c r="SPY38" s="2397"/>
      <c r="SPZ38" s="2398"/>
      <c r="SQA38" s="2398"/>
      <c r="SQB38" s="2398"/>
      <c r="SQC38" s="2398"/>
      <c r="SQD38" s="2398"/>
      <c r="SQE38" s="2398"/>
      <c r="SQF38" s="2398"/>
      <c r="SQG38" s="2398"/>
      <c r="SQH38" s="2398"/>
      <c r="SQI38" s="2398"/>
      <c r="SQJ38" s="2398"/>
      <c r="SQK38" s="2398"/>
      <c r="SQL38" s="2398"/>
      <c r="SQM38" s="2398"/>
      <c r="SQN38" s="2398"/>
      <c r="SQO38" s="2398"/>
      <c r="SQP38" s="2398"/>
      <c r="SQQ38" s="2398"/>
      <c r="SQR38" s="2398"/>
      <c r="SQS38" s="2398"/>
      <c r="SQT38" s="2399"/>
      <c r="SQU38" s="2399"/>
      <c r="SQV38" s="2399"/>
      <c r="SQW38" s="2399"/>
      <c r="SQX38" s="2399"/>
      <c r="SQY38" s="2399"/>
      <c r="SQZ38" s="2399"/>
      <c r="SRA38" s="2399"/>
      <c r="SRB38" s="2399"/>
      <c r="SRC38" s="2399"/>
      <c r="SRD38" s="2399"/>
      <c r="SRE38" s="2399"/>
      <c r="SRF38" s="2399"/>
      <c r="SRG38" s="2399"/>
      <c r="SRH38" s="2399"/>
      <c r="SRI38" s="2399"/>
      <c r="SRJ38" s="2399"/>
      <c r="SRK38" s="2399"/>
      <c r="SRL38" s="2399"/>
      <c r="SRM38" s="2397"/>
      <c r="SRN38" s="2400"/>
      <c r="SRO38" s="2396"/>
      <c r="SRP38" s="2396"/>
      <c r="SRQ38" s="2396"/>
      <c r="SRR38" s="2397"/>
      <c r="SRS38" s="2398"/>
      <c r="SRT38" s="2398"/>
      <c r="SRU38" s="2398"/>
      <c r="SRV38" s="2398"/>
      <c r="SRW38" s="2398"/>
      <c r="SRX38" s="2398"/>
      <c r="SRY38" s="2398"/>
      <c r="SRZ38" s="2398"/>
      <c r="SSA38" s="2398"/>
      <c r="SSB38" s="2398"/>
      <c r="SSC38" s="2398"/>
      <c r="SSD38" s="2398"/>
      <c r="SSE38" s="2398"/>
      <c r="SSF38" s="2398"/>
      <c r="SSG38" s="2398"/>
      <c r="SSH38" s="2398"/>
      <c r="SSI38" s="2398"/>
      <c r="SSJ38" s="2398"/>
      <c r="SSK38" s="2398"/>
      <c r="SSL38" s="2398"/>
      <c r="SSM38" s="2399"/>
      <c r="SSN38" s="2399"/>
      <c r="SSO38" s="2399"/>
      <c r="SSP38" s="2399"/>
      <c r="SSQ38" s="2399"/>
      <c r="SSR38" s="2399"/>
      <c r="SSS38" s="2399"/>
      <c r="SST38" s="2399"/>
      <c r="SSU38" s="2399"/>
      <c r="SSV38" s="2399"/>
      <c r="SSW38" s="2399"/>
      <c r="SSX38" s="2399"/>
      <c r="SSY38" s="2399"/>
      <c r="SSZ38" s="2399"/>
      <c r="STA38" s="2399"/>
      <c r="STB38" s="2399"/>
      <c r="STC38" s="2399"/>
      <c r="STD38" s="2399"/>
      <c r="STE38" s="2399"/>
      <c r="STF38" s="2397"/>
      <c r="STG38" s="2400"/>
      <c r="STH38" s="2396"/>
      <c r="STI38" s="2396"/>
      <c r="STJ38" s="2396"/>
      <c r="STK38" s="2397"/>
      <c r="STL38" s="2398"/>
      <c r="STM38" s="2398"/>
      <c r="STN38" s="2398"/>
      <c r="STO38" s="2398"/>
      <c r="STP38" s="2398"/>
      <c r="STQ38" s="2398"/>
      <c r="STR38" s="2398"/>
      <c r="STS38" s="2398"/>
      <c r="STT38" s="2398"/>
      <c r="STU38" s="2398"/>
      <c r="STV38" s="2398"/>
      <c r="STW38" s="2398"/>
      <c r="STX38" s="2398"/>
      <c r="STY38" s="2398"/>
      <c r="STZ38" s="2398"/>
      <c r="SUA38" s="2398"/>
      <c r="SUB38" s="2398"/>
      <c r="SUC38" s="2398"/>
      <c r="SUD38" s="2398"/>
      <c r="SUE38" s="2398"/>
      <c r="SUF38" s="2399"/>
      <c r="SUG38" s="2399"/>
      <c r="SUH38" s="2399"/>
      <c r="SUI38" s="2399"/>
      <c r="SUJ38" s="2399"/>
      <c r="SUK38" s="2399"/>
      <c r="SUL38" s="2399"/>
      <c r="SUM38" s="2399"/>
      <c r="SUN38" s="2399"/>
      <c r="SUO38" s="2399"/>
      <c r="SUP38" s="2399"/>
      <c r="SUQ38" s="2399"/>
      <c r="SUR38" s="2399"/>
      <c r="SUS38" s="2399"/>
      <c r="SUT38" s="2399"/>
      <c r="SUU38" s="2399"/>
      <c r="SUV38" s="2399"/>
      <c r="SUW38" s="2399"/>
      <c r="SUX38" s="2399"/>
      <c r="SUY38" s="2397"/>
      <c r="SUZ38" s="2400"/>
      <c r="SVA38" s="2396"/>
      <c r="SVB38" s="2396"/>
      <c r="SVC38" s="2396"/>
      <c r="SVD38" s="2397"/>
      <c r="SVE38" s="2398"/>
      <c r="SVF38" s="2398"/>
      <c r="SVG38" s="2398"/>
      <c r="SVH38" s="2398"/>
      <c r="SVI38" s="2398"/>
      <c r="SVJ38" s="2398"/>
      <c r="SVK38" s="2398"/>
      <c r="SVL38" s="2398"/>
      <c r="SVM38" s="2398"/>
      <c r="SVN38" s="2398"/>
      <c r="SVO38" s="2398"/>
      <c r="SVP38" s="2398"/>
      <c r="SVQ38" s="2398"/>
      <c r="SVR38" s="2398"/>
      <c r="SVS38" s="2398"/>
      <c r="SVT38" s="2398"/>
      <c r="SVU38" s="2398"/>
      <c r="SVV38" s="2398"/>
      <c r="SVW38" s="2398"/>
      <c r="SVX38" s="2398"/>
      <c r="SVY38" s="2399"/>
      <c r="SVZ38" s="2399"/>
      <c r="SWA38" s="2399"/>
      <c r="SWB38" s="2399"/>
      <c r="SWC38" s="2399"/>
      <c r="SWD38" s="2399"/>
      <c r="SWE38" s="2399"/>
      <c r="SWF38" s="2399"/>
      <c r="SWG38" s="2399"/>
      <c r="SWH38" s="2399"/>
      <c r="SWI38" s="2399"/>
      <c r="SWJ38" s="2399"/>
      <c r="SWK38" s="2399"/>
      <c r="SWL38" s="2399"/>
      <c r="SWM38" s="2399"/>
      <c r="SWN38" s="2399"/>
      <c r="SWO38" s="2399"/>
      <c r="SWP38" s="2399"/>
      <c r="SWQ38" s="2399"/>
      <c r="SWR38" s="2397"/>
      <c r="SWS38" s="2400"/>
      <c r="SWT38" s="2396"/>
      <c r="SWU38" s="2396"/>
      <c r="SWV38" s="2396"/>
      <c r="SWW38" s="2397"/>
      <c r="SWX38" s="2398"/>
      <c r="SWY38" s="2398"/>
      <c r="SWZ38" s="2398"/>
      <c r="SXA38" s="2398"/>
      <c r="SXB38" s="2398"/>
      <c r="SXC38" s="2398"/>
      <c r="SXD38" s="2398"/>
      <c r="SXE38" s="2398"/>
      <c r="SXF38" s="2398"/>
      <c r="SXG38" s="2398"/>
      <c r="SXH38" s="2398"/>
      <c r="SXI38" s="2398"/>
      <c r="SXJ38" s="2398"/>
      <c r="SXK38" s="2398"/>
      <c r="SXL38" s="2398"/>
      <c r="SXM38" s="2398"/>
      <c r="SXN38" s="2398"/>
      <c r="SXO38" s="2398"/>
      <c r="SXP38" s="2398"/>
      <c r="SXQ38" s="2398"/>
      <c r="SXR38" s="2399"/>
      <c r="SXS38" s="2399"/>
      <c r="SXT38" s="2399"/>
      <c r="SXU38" s="2399"/>
      <c r="SXV38" s="2399"/>
      <c r="SXW38" s="2399"/>
      <c r="SXX38" s="2399"/>
      <c r="SXY38" s="2399"/>
      <c r="SXZ38" s="2399"/>
      <c r="SYA38" s="2399"/>
      <c r="SYB38" s="2399"/>
      <c r="SYC38" s="2399"/>
      <c r="SYD38" s="2399"/>
      <c r="SYE38" s="2399"/>
      <c r="SYF38" s="2399"/>
      <c r="SYG38" s="2399"/>
      <c r="SYH38" s="2399"/>
      <c r="SYI38" s="2399"/>
      <c r="SYJ38" s="2399"/>
      <c r="SYK38" s="2397"/>
      <c r="SYL38" s="2400"/>
      <c r="SYM38" s="2396"/>
      <c r="SYN38" s="2396"/>
      <c r="SYO38" s="2396"/>
      <c r="SYP38" s="2397"/>
      <c r="SYQ38" s="2398"/>
      <c r="SYR38" s="2398"/>
      <c r="SYS38" s="2398"/>
      <c r="SYT38" s="2398"/>
      <c r="SYU38" s="2398"/>
      <c r="SYV38" s="2398"/>
      <c r="SYW38" s="2398"/>
      <c r="SYX38" s="2398"/>
      <c r="SYY38" s="2398"/>
      <c r="SYZ38" s="2398"/>
      <c r="SZA38" s="2398"/>
      <c r="SZB38" s="2398"/>
      <c r="SZC38" s="2398"/>
      <c r="SZD38" s="2398"/>
      <c r="SZE38" s="2398"/>
      <c r="SZF38" s="2398"/>
      <c r="SZG38" s="2398"/>
      <c r="SZH38" s="2398"/>
      <c r="SZI38" s="2398"/>
      <c r="SZJ38" s="2398"/>
      <c r="SZK38" s="2399"/>
      <c r="SZL38" s="2399"/>
      <c r="SZM38" s="2399"/>
      <c r="SZN38" s="2399"/>
      <c r="SZO38" s="2399"/>
      <c r="SZP38" s="2399"/>
      <c r="SZQ38" s="2399"/>
      <c r="SZR38" s="2399"/>
      <c r="SZS38" s="2399"/>
      <c r="SZT38" s="2399"/>
      <c r="SZU38" s="2399"/>
      <c r="SZV38" s="2399"/>
      <c r="SZW38" s="2399"/>
      <c r="SZX38" s="2399"/>
      <c r="SZY38" s="2399"/>
      <c r="SZZ38" s="2399"/>
      <c r="TAA38" s="2399"/>
      <c r="TAB38" s="2399"/>
      <c r="TAC38" s="2399"/>
      <c r="TAD38" s="2397"/>
      <c r="TAE38" s="2400"/>
      <c r="TAF38" s="2396"/>
      <c r="TAG38" s="2396"/>
      <c r="TAH38" s="2396"/>
      <c r="TAI38" s="2397"/>
      <c r="TAJ38" s="2398"/>
      <c r="TAK38" s="2398"/>
      <c r="TAL38" s="2398"/>
      <c r="TAM38" s="2398"/>
      <c r="TAN38" s="2398"/>
      <c r="TAO38" s="2398"/>
      <c r="TAP38" s="2398"/>
      <c r="TAQ38" s="2398"/>
      <c r="TAR38" s="2398"/>
      <c r="TAS38" s="2398"/>
      <c r="TAT38" s="2398"/>
      <c r="TAU38" s="2398"/>
      <c r="TAV38" s="2398"/>
      <c r="TAW38" s="2398"/>
      <c r="TAX38" s="2398"/>
      <c r="TAY38" s="2398"/>
      <c r="TAZ38" s="2398"/>
      <c r="TBA38" s="2398"/>
      <c r="TBB38" s="2398"/>
      <c r="TBC38" s="2398"/>
      <c r="TBD38" s="2399"/>
      <c r="TBE38" s="2399"/>
      <c r="TBF38" s="2399"/>
      <c r="TBG38" s="2399"/>
      <c r="TBH38" s="2399"/>
      <c r="TBI38" s="2399"/>
      <c r="TBJ38" s="2399"/>
      <c r="TBK38" s="2399"/>
      <c r="TBL38" s="2399"/>
      <c r="TBM38" s="2399"/>
      <c r="TBN38" s="2399"/>
      <c r="TBO38" s="2399"/>
      <c r="TBP38" s="2399"/>
      <c r="TBQ38" s="2399"/>
      <c r="TBR38" s="2399"/>
      <c r="TBS38" s="2399"/>
      <c r="TBT38" s="2399"/>
      <c r="TBU38" s="2399"/>
      <c r="TBV38" s="2399"/>
      <c r="TBW38" s="2397"/>
      <c r="TBX38" s="2400"/>
      <c r="TBY38" s="2396"/>
      <c r="TBZ38" s="2396"/>
      <c r="TCA38" s="2396"/>
      <c r="TCB38" s="2397"/>
      <c r="TCC38" s="2398"/>
      <c r="TCD38" s="2398"/>
      <c r="TCE38" s="2398"/>
      <c r="TCF38" s="2398"/>
      <c r="TCG38" s="2398"/>
      <c r="TCH38" s="2398"/>
      <c r="TCI38" s="2398"/>
      <c r="TCJ38" s="2398"/>
      <c r="TCK38" s="2398"/>
      <c r="TCL38" s="2398"/>
      <c r="TCM38" s="2398"/>
      <c r="TCN38" s="2398"/>
      <c r="TCO38" s="2398"/>
      <c r="TCP38" s="2398"/>
      <c r="TCQ38" s="2398"/>
      <c r="TCR38" s="2398"/>
      <c r="TCS38" s="2398"/>
      <c r="TCT38" s="2398"/>
      <c r="TCU38" s="2398"/>
      <c r="TCV38" s="2398"/>
      <c r="TCW38" s="2399"/>
      <c r="TCX38" s="2399"/>
      <c r="TCY38" s="2399"/>
      <c r="TCZ38" s="2399"/>
      <c r="TDA38" s="2399"/>
      <c r="TDB38" s="2399"/>
      <c r="TDC38" s="2399"/>
      <c r="TDD38" s="2399"/>
      <c r="TDE38" s="2399"/>
      <c r="TDF38" s="2399"/>
      <c r="TDG38" s="2399"/>
      <c r="TDH38" s="2399"/>
      <c r="TDI38" s="2399"/>
      <c r="TDJ38" s="2399"/>
      <c r="TDK38" s="2399"/>
      <c r="TDL38" s="2399"/>
      <c r="TDM38" s="2399"/>
      <c r="TDN38" s="2399"/>
      <c r="TDO38" s="2399"/>
      <c r="TDP38" s="2397"/>
      <c r="TDQ38" s="2400"/>
      <c r="TDR38" s="2396"/>
      <c r="TDS38" s="2396"/>
      <c r="TDT38" s="2396"/>
      <c r="TDU38" s="2397"/>
      <c r="TDV38" s="2398"/>
      <c r="TDW38" s="2398"/>
      <c r="TDX38" s="2398"/>
      <c r="TDY38" s="2398"/>
      <c r="TDZ38" s="2398"/>
      <c r="TEA38" s="2398"/>
      <c r="TEB38" s="2398"/>
      <c r="TEC38" s="2398"/>
      <c r="TED38" s="2398"/>
      <c r="TEE38" s="2398"/>
      <c r="TEF38" s="2398"/>
      <c r="TEG38" s="2398"/>
      <c r="TEH38" s="2398"/>
      <c r="TEI38" s="2398"/>
      <c r="TEJ38" s="2398"/>
      <c r="TEK38" s="2398"/>
      <c r="TEL38" s="2398"/>
      <c r="TEM38" s="2398"/>
      <c r="TEN38" s="2398"/>
      <c r="TEO38" s="2398"/>
      <c r="TEP38" s="2399"/>
      <c r="TEQ38" s="2399"/>
      <c r="TER38" s="2399"/>
      <c r="TES38" s="2399"/>
      <c r="TET38" s="2399"/>
      <c r="TEU38" s="2399"/>
      <c r="TEV38" s="2399"/>
      <c r="TEW38" s="2399"/>
      <c r="TEX38" s="2399"/>
      <c r="TEY38" s="2399"/>
      <c r="TEZ38" s="2399"/>
      <c r="TFA38" s="2399"/>
      <c r="TFB38" s="2399"/>
      <c r="TFC38" s="2399"/>
      <c r="TFD38" s="2399"/>
      <c r="TFE38" s="2399"/>
      <c r="TFF38" s="2399"/>
      <c r="TFG38" s="2399"/>
      <c r="TFH38" s="2399"/>
      <c r="TFI38" s="2397"/>
      <c r="TFJ38" s="2400"/>
      <c r="TFK38" s="2396"/>
      <c r="TFL38" s="2396"/>
      <c r="TFM38" s="2396"/>
      <c r="TFN38" s="2397"/>
      <c r="TFO38" s="2398"/>
      <c r="TFP38" s="2398"/>
      <c r="TFQ38" s="2398"/>
      <c r="TFR38" s="2398"/>
      <c r="TFS38" s="2398"/>
      <c r="TFT38" s="2398"/>
      <c r="TFU38" s="2398"/>
      <c r="TFV38" s="2398"/>
      <c r="TFW38" s="2398"/>
      <c r="TFX38" s="2398"/>
      <c r="TFY38" s="2398"/>
      <c r="TFZ38" s="2398"/>
      <c r="TGA38" s="2398"/>
      <c r="TGB38" s="2398"/>
      <c r="TGC38" s="2398"/>
      <c r="TGD38" s="2398"/>
      <c r="TGE38" s="2398"/>
      <c r="TGF38" s="2398"/>
      <c r="TGG38" s="2398"/>
      <c r="TGH38" s="2398"/>
      <c r="TGI38" s="2399"/>
      <c r="TGJ38" s="2399"/>
      <c r="TGK38" s="2399"/>
      <c r="TGL38" s="2399"/>
      <c r="TGM38" s="2399"/>
      <c r="TGN38" s="2399"/>
      <c r="TGO38" s="2399"/>
      <c r="TGP38" s="2399"/>
      <c r="TGQ38" s="2399"/>
      <c r="TGR38" s="2399"/>
      <c r="TGS38" s="2399"/>
      <c r="TGT38" s="2399"/>
      <c r="TGU38" s="2399"/>
      <c r="TGV38" s="2399"/>
      <c r="TGW38" s="2399"/>
      <c r="TGX38" s="2399"/>
      <c r="TGY38" s="2399"/>
      <c r="TGZ38" s="2399"/>
      <c r="THA38" s="2399"/>
      <c r="THB38" s="2397"/>
      <c r="THC38" s="2400"/>
      <c r="THD38" s="2396"/>
      <c r="THE38" s="2396"/>
      <c r="THF38" s="2396"/>
      <c r="THG38" s="2397"/>
      <c r="THH38" s="2398"/>
      <c r="THI38" s="2398"/>
      <c r="THJ38" s="2398"/>
      <c r="THK38" s="2398"/>
      <c r="THL38" s="2398"/>
      <c r="THM38" s="2398"/>
      <c r="THN38" s="2398"/>
      <c r="THO38" s="2398"/>
      <c r="THP38" s="2398"/>
      <c r="THQ38" s="2398"/>
      <c r="THR38" s="2398"/>
      <c r="THS38" s="2398"/>
      <c r="THT38" s="2398"/>
      <c r="THU38" s="2398"/>
      <c r="THV38" s="2398"/>
      <c r="THW38" s="2398"/>
      <c r="THX38" s="2398"/>
      <c r="THY38" s="2398"/>
      <c r="THZ38" s="2398"/>
      <c r="TIA38" s="2398"/>
      <c r="TIB38" s="2399"/>
      <c r="TIC38" s="2399"/>
      <c r="TID38" s="2399"/>
      <c r="TIE38" s="2399"/>
      <c r="TIF38" s="2399"/>
      <c r="TIG38" s="2399"/>
      <c r="TIH38" s="2399"/>
      <c r="TII38" s="2399"/>
      <c r="TIJ38" s="2399"/>
      <c r="TIK38" s="2399"/>
      <c r="TIL38" s="2399"/>
      <c r="TIM38" s="2399"/>
      <c r="TIN38" s="2399"/>
      <c r="TIO38" s="2399"/>
      <c r="TIP38" s="2399"/>
      <c r="TIQ38" s="2399"/>
      <c r="TIR38" s="2399"/>
      <c r="TIS38" s="2399"/>
      <c r="TIT38" s="2399"/>
      <c r="TIU38" s="2397"/>
      <c r="TIV38" s="2400"/>
      <c r="TIW38" s="2396"/>
      <c r="TIX38" s="2396"/>
      <c r="TIY38" s="2396"/>
      <c r="TIZ38" s="2397"/>
      <c r="TJA38" s="2398"/>
      <c r="TJB38" s="2398"/>
      <c r="TJC38" s="2398"/>
      <c r="TJD38" s="2398"/>
      <c r="TJE38" s="2398"/>
      <c r="TJF38" s="2398"/>
      <c r="TJG38" s="2398"/>
      <c r="TJH38" s="2398"/>
      <c r="TJI38" s="2398"/>
      <c r="TJJ38" s="2398"/>
      <c r="TJK38" s="2398"/>
      <c r="TJL38" s="2398"/>
      <c r="TJM38" s="2398"/>
      <c r="TJN38" s="2398"/>
      <c r="TJO38" s="2398"/>
      <c r="TJP38" s="2398"/>
      <c r="TJQ38" s="2398"/>
      <c r="TJR38" s="2398"/>
      <c r="TJS38" s="2398"/>
      <c r="TJT38" s="2398"/>
      <c r="TJU38" s="2399"/>
      <c r="TJV38" s="2399"/>
      <c r="TJW38" s="2399"/>
      <c r="TJX38" s="2399"/>
      <c r="TJY38" s="2399"/>
      <c r="TJZ38" s="2399"/>
      <c r="TKA38" s="2399"/>
      <c r="TKB38" s="2399"/>
      <c r="TKC38" s="2399"/>
      <c r="TKD38" s="2399"/>
      <c r="TKE38" s="2399"/>
      <c r="TKF38" s="2399"/>
      <c r="TKG38" s="2399"/>
      <c r="TKH38" s="2399"/>
      <c r="TKI38" s="2399"/>
      <c r="TKJ38" s="2399"/>
      <c r="TKK38" s="2399"/>
      <c r="TKL38" s="2399"/>
      <c r="TKM38" s="2399"/>
      <c r="TKN38" s="2397"/>
      <c r="TKO38" s="2400"/>
      <c r="TKP38" s="2396"/>
      <c r="TKQ38" s="2396"/>
      <c r="TKR38" s="2396"/>
      <c r="TKS38" s="2397"/>
      <c r="TKT38" s="2398"/>
      <c r="TKU38" s="2398"/>
      <c r="TKV38" s="2398"/>
      <c r="TKW38" s="2398"/>
      <c r="TKX38" s="2398"/>
      <c r="TKY38" s="2398"/>
      <c r="TKZ38" s="2398"/>
      <c r="TLA38" s="2398"/>
      <c r="TLB38" s="2398"/>
      <c r="TLC38" s="2398"/>
      <c r="TLD38" s="2398"/>
      <c r="TLE38" s="2398"/>
      <c r="TLF38" s="2398"/>
      <c r="TLG38" s="2398"/>
      <c r="TLH38" s="2398"/>
      <c r="TLI38" s="2398"/>
      <c r="TLJ38" s="2398"/>
      <c r="TLK38" s="2398"/>
      <c r="TLL38" s="2398"/>
      <c r="TLM38" s="2398"/>
      <c r="TLN38" s="2399"/>
      <c r="TLO38" s="2399"/>
      <c r="TLP38" s="2399"/>
      <c r="TLQ38" s="2399"/>
      <c r="TLR38" s="2399"/>
      <c r="TLS38" s="2399"/>
      <c r="TLT38" s="2399"/>
      <c r="TLU38" s="2399"/>
      <c r="TLV38" s="2399"/>
      <c r="TLW38" s="2399"/>
      <c r="TLX38" s="2399"/>
      <c r="TLY38" s="2399"/>
      <c r="TLZ38" s="2399"/>
      <c r="TMA38" s="2399"/>
      <c r="TMB38" s="2399"/>
      <c r="TMC38" s="2399"/>
      <c r="TMD38" s="2399"/>
      <c r="TME38" s="2399"/>
      <c r="TMF38" s="2399"/>
      <c r="TMG38" s="2397"/>
      <c r="TMH38" s="2400"/>
      <c r="TMI38" s="2396"/>
      <c r="TMJ38" s="2396"/>
      <c r="TMK38" s="2396"/>
      <c r="TML38" s="2397"/>
      <c r="TMM38" s="2398"/>
      <c r="TMN38" s="2398"/>
      <c r="TMO38" s="2398"/>
      <c r="TMP38" s="2398"/>
      <c r="TMQ38" s="2398"/>
      <c r="TMR38" s="2398"/>
      <c r="TMS38" s="2398"/>
      <c r="TMT38" s="2398"/>
      <c r="TMU38" s="2398"/>
      <c r="TMV38" s="2398"/>
      <c r="TMW38" s="2398"/>
      <c r="TMX38" s="2398"/>
      <c r="TMY38" s="2398"/>
      <c r="TMZ38" s="2398"/>
      <c r="TNA38" s="2398"/>
      <c r="TNB38" s="2398"/>
      <c r="TNC38" s="2398"/>
      <c r="TND38" s="2398"/>
      <c r="TNE38" s="2398"/>
      <c r="TNF38" s="2398"/>
      <c r="TNG38" s="2399"/>
      <c r="TNH38" s="2399"/>
      <c r="TNI38" s="2399"/>
      <c r="TNJ38" s="2399"/>
      <c r="TNK38" s="2399"/>
      <c r="TNL38" s="2399"/>
      <c r="TNM38" s="2399"/>
      <c r="TNN38" s="2399"/>
      <c r="TNO38" s="2399"/>
      <c r="TNP38" s="2399"/>
      <c r="TNQ38" s="2399"/>
      <c r="TNR38" s="2399"/>
      <c r="TNS38" s="2399"/>
      <c r="TNT38" s="2399"/>
      <c r="TNU38" s="2399"/>
      <c r="TNV38" s="2399"/>
      <c r="TNW38" s="2399"/>
      <c r="TNX38" s="2399"/>
      <c r="TNY38" s="2399"/>
      <c r="TNZ38" s="2397"/>
      <c r="TOA38" s="2400"/>
      <c r="TOB38" s="2396"/>
      <c r="TOC38" s="2396"/>
      <c r="TOD38" s="2396"/>
      <c r="TOE38" s="2397"/>
      <c r="TOF38" s="2398"/>
      <c r="TOG38" s="2398"/>
      <c r="TOH38" s="2398"/>
      <c r="TOI38" s="2398"/>
      <c r="TOJ38" s="2398"/>
      <c r="TOK38" s="2398"/>
      <c r="TOL38" s="2398"/>
      <c r="TOM38" s="2398"/>
      <c r="TON38" s="2398"/>
      <c r="TOO38" s="2398"/>
      <c r="TOP38" s="2398"/>
      <c r="TOQ38" s="2398"/>
      <c r="TOR38" s="2398"/>
      <c r="TOS38" s="2398"/>
      <c r="TOT38" s="2398"/>
      <c r="TOU38" s="2398"/>
      <c r="TOV38" s="2398"/>
      <c r="TOW38" s="2398"/>
      <c r="TOX38" s="2398"/>
      <c r="TOY38" s="2398"/>
      <c r="TOZ38" s="2399"/>
      <c r="TPA38" s="2399"/>
      <c r="TPB38" s="2399"/>
      <c r="TPC38" s="2399"/>
      <c r="TPD38" s="2399"/>
      <c r="TPE38" s="2399"/>
      <c r="TPF38" s="2399"/>
      <c r="TPG38" s="2399"/>
      <c r="TPH38" s="2399"/>
      <c r="TPI38" s="2399"/>
      <c r="TPJ38" s="2399"/>
      <c r="TPK38" s="2399"/>
      <c r="TPL38" s="2399"/>
      <c r="TPM38" s="2399"/>
      <c r="TPN38" s="2399"/>
      <c r="TPO38" s="2399"/>
      <c r="TPP38" s="2399"/>
      <c r="TPQ38" s="2399"/>
      <c r="TPR38" s="2399"/>
      <c r="TPS38" s="2397"/>
      <c r="TPT38" s="2400"/>
      <c r="TPU38" s="2396"/>
      <c r="TPV38" s="2396"/>
      <c r="TPW38" s="2396"/>
      <c r="TPX38" s="2397"/>
      <c r="TPY38" s="2398"/>
      <c r="TPZ38" s="2398"/>
      <c r="TQA38" s="2398"/>
      <c r="TQB38" s="2398"/>
      <c r="TQC38" s="2398"/>
      <c r="TQD38" s="2398"/>
      <c r="TQE38" s="2398"/>
      <c r="TQF38" s="2398"/>
      <c r="TQG38" s="2398"/>
      <c r="TQH38" s="2398"/>
      <c r="TQI38" s="2398"/>
      <c r="TQJ38" s="2398"/>
      <c r="TQK38" s="2398"/>
      <c r="TQL38" s="2398"/>
      <c r="TQM38" s="2398"/>
      <c r="TQN38" s="2398"/>
      <c r="TQO38" s="2398"/>
      <c r="TQP38" s="2398"/>
      <c r="TQQ38" s="2398"/>
      <c r="TQR38" s="2398"/>
      <c r="TQS38" s="2399"/>
      <c r="TQT38" s="2399"/>
      <c r="TQU38" s="2399"/>
      <c r="TQV38" s="2399"/>
      <c r="TQW38" s="2399"/>
      <c r="TQX38" s="2399"/>
      <c r="TQY38" s="2399"/>
      <c r="TQZ38" s="2399"/>
      <c r="TRA38" s="2399"/>
      <c r="TRB38" s="2399"/>
      <c r="TRC38" s="2399"/>
      <c r="TRD38" s="2399"/>
      <c r="TRE38" s="2399"/>
      <c r="TRF38" s="2399"/>
      <c r="TRG38" s="2399"/>
      <c r="TRH38" s="2399"/>
      <c r="TRI38" s="2399"/>
      <c r="TRJ38" s="2399"/>
      <c r="TRK38" s="2399"/>
      <c r="TRL38" s="2397"/>
      <c r="TRM38" s="2400"/>
      <c r="TRN38" s="2396"/>
      <c r="TRO38" s="2396"/>
      <c r="TRP38" s="2396"/>
      <c r="TRQ38" s="2397"/>
      <c r="TRR38" s="2398"/>
      <c r="TRS38" s="2398"/>
      <c r="TRT38" s="2398"/>
      <c r="TRU38" s="2398"/>
      <c r="TRV38" s="2398"/>
      <c r="TRW38" s="2398"/>
      <c r="TRX38" s="2398"/>
      <c r="TRY38" s="2398"/>
      <c r="TRZ38" s="2398"/>
      <c r="TSA38" s="2398"/>
      <c r="TSB38" s="2398"/>
      <c r="TSC38" s="2398"/>
      <c r="TSD38" s="2398"/>
      <c r="TSE38" s="2398"/>
      <c r="TSF38" s="2398"/>
      <c r="TSG38" s="2398"/>
      <c r="TSH38" s="2398"/>
      <c r="TSI38" s="2398"/>
      <c r="TSJ38" s="2398"/>
      <c r="TSK38" s="2398"/>
      <c r="TSL38" s="2399"/>
      <c r="TSM38" s="2399"/>
      <c r="TSN38" s="2399"/>
      <c r="TSO38" s="2399"/>
      <c r="TSP38" s="2399"/>
      <c r="TSQ38" s="2399"/>
      <c r="TSR38" s="2399"/>
      <c r="TSS38" s="2399"/>
      <c r="TST38" s="2399"/>
      <c r="TSU38" s="2399"/>
      <c r="TSV38" s="2399"/>
      <c r="TSW38" s="2399"/>
      <c r="TSX38" s="2399"/>
      <c r="TSY38" s="2399"/>
      <c r="TSZ38" s="2399"/>
      <c r="TTA38" s="2399"/>
      <c r="TTB38" s="2399"/>
      <c r="TTC38" s="2399"/>
      <c r="TTD38" s="2399"/>
      <c r="TTE38" s="2397"/>
      <c r="TTF38" s="2400"/>
      <c r="TTG38" s="2396"/>
      <c r="TTH38" s="2396"/>
      <c r="TTI38" s="2396"/>
      <c r="TTJ38" s="2397"/>
      <c r="TTK38" s="2398"/>
      <c r="TTL38" s="2398"/>
      <c r="TTM38" s="2398"/>
      <c r="TTN38" s="2398"/>
      <c r="TTO38" s="2398"/>
      <c r="TTP38" s="2398"/>
      <c r="TTQ38" s="2398"/>
      <c r="TTR38" s="2398"/>
      <c r="TTS38" s="2398"/>
      <c r="TTT38" s="2398"/>
      <c r="TTU38" s="2398"/>
      <c r="TTV38" s="2398"/>
      <c r="TTW38" s="2398"/>
      <c r="TTX38" s="2398"/>
      <c r="TTY38" s="2398"/>
      <c r="TTZ38" s="2398"/>
      <c r="TUA38" s="2398"/>
      <c r="TUB38" s="2398"/>
      <c r="TUC38" s="2398"/>
      <c r="TUD38" s="2398"/>
      <c r="TUE38" s="2399"/>
      <c r="TUF38" s="2399"/>
      <c r="TUG38" s="2399"/>
      <c r="TUH38" s="2399"/>
      <c r="TUI38" s="2399"/>
      <c r="TUJ38" s="2399"/>
      <c r="TUK38" s="2399"/>
      <c r="TUL38" s="2399"/>
      <c r="TUM38" s="2399"/>
      <c r="TUN38" s="2399"/>
      <c r="TUO38" s="2399"/>
      <c r="TUP38" s="2399"/>
      <c r="TUQ38" s="2399"/>
      <c r="TUR38" s="2399"/>
      <c r="TUS38" s="2399"/>
      <c r="TUT38" s="2399"/>
      <c r="TUU38" s="2399"/>
      <c r="TUV38" s="2399"/>
      <c r="TUW38" s="2399"/>
      <c r="TUX38" s="2397"/>
      <c r="TUY38" s="2400"/>
      <c r="TUZ38" s="2396"/>
      <c r="TVA38" s="2396"/>
      <c r="TVB38" s="2396"/>
      <c r="TVC38" s="2397"/>
      <c r="TVD38" s="2398"/>
      <c r="TVE38" s="2398"/>
      <c r="TVF38" s="2398"/>
      <c r="TVG38" s="2398"/>
      <c r="TVH38" s="2398"/>
      <c r="TVI38" s="2398"/>
      <c r="TVJ38" s="2398"/>
      <c r="TVK38" s="2398"/>
      <c r="TVL38" s="2398"/>
      <c r="TVM38" s="2398"/>
      <c r="TVN38" s="2398"/>
      <c r="TVO38" s="2398"/>
      <c r="TVP38" s="2398"/>
      <c r="TVQ38" s="2398"/>
      <c r="TVR38" s="2398"/>
      <c r="TVS38" s="2398"/>
      <c r="TVT38" s="2398"/>
      <c r="TVU38" s="2398"/>
      <c r="TVV38" s="2398"/>
      <c r="TVW38" s="2398"/>
      <c r="TVX38" s="2399"/>
      <c r="TVY38" s="2399"/>
      <c r="TVZ38" s="2399"/>
      <c r="TWA38" s="2399"/>
      <c r="TWB38" s="2399"/>
      <c r="TWC38" s="2399"/>
      <c r="TWD38" s="2399"/>
      <c r="TWE38" s="2399"/>
      <c r="TWF38" s="2399"/>
      <c r="TWG38" s="2399"/>
      <c r="TWH38" s="2399"/>
      <c r="TWI38" s="2399"/>
      <c r="TWJ38" s="2399"/>
      <c r="TWK38" s="2399"/>
      <c r="TWL38" s="2399"/>
      <c r="TWM38" s="2399"/>
      <c r="TWN38" s="2399"/>
      <c r="TWO38" s="2399"/>
      <c r="TWP38" s="2399"/>
      <c r="TWQ38" s="2397"/>
      <c r="TWR38" s="2400"/>
      <c r="TWS38" s="2396"/>
      <c r="TWT38" s="2396"/>
      <c r="TWU38" s="2396"/>
      <c r="TWV38" s="2397"/>
      <c r="TWW38" s="2398"/>
      <c r="TWX38" s="2398"/>
      <c r="TWY38" s="2398"/>
      <c r="TWZ38" s="2398"/>
      <c r="TXA38" s="2398"/>
      <c r="TXB38" s="2398"/>
      <c r="TXC38" s="2398"/>
      <c r="TXD38" s="2398"/>
      <c r="TXE38" s="2398"/>
      <c r="TXF38" s="2398"/>
      <c r="TXG38" s="2398"/>
      <c r="TXH38" s="2398"/>
      <c r="TXI38" s="2398"/>
      <c r="TXJ38" s="2398"/>
      <c r="TXK38" s="2398"/>
      <c r="TXL38" s="2398"/>
      <c r="TXM38" s="2398"/>
      <c r="TXN38" s="2398"/>
      <c r="TXO38" s="2398"/>
      <c r="TXP38" s="2398"/>
      <c r="TXQ38" s="2399"/>
      <c r="TXR38" s="2399"/>
      <c r="TXS38" s="2399"/>
      <c r="TXT38" s="2399"/>
      <c r="TXU38" s="2399"/>
      <c r="TXV38" s="2399"/>
      <c r="TXW38" s="2399"/>
      <c r="TXX38" s="2399"/>
      <c r="TXY38" s="2399"/>
      <c r="TXZ38" s="2399"/>
      <c r="TYA38" s="2399"/>
      <c r="TYB38" s="2399"/>
      <c r="TYC38" s="2399"/>
      <c r="TYD38" s="2399"/>
      <c r="TYE38" s="2399"/>
      <c r="TYF38" s="2399"/>
      <c r="TYG38" s="2399"/>
      <c r="TYH38" s="2399"/>
      <c r="TYI38" s="2399"/>
      <c r="TYJ38" s="2397"/>
      <c r="TYK38" s="2400"/>
      <c r="TYL38" s="2396"/>
      <c r="TYM38" s="2396"/>
      <c r="TYN38" s="2396"/>
      <c r="TYO38" s="2397"/>
      <c r="TYP38" s="2398"/>
      <c r="TYQ38" s="2398"/>
      <c r="TYR38" s="2398"/>
      <c r="TYS38" s="2398"/>
      <c r="TYT38" s="2398"/>
      <c r="TYU38" s="2398"/>
      <c r="TYV38" s="2398"/>
      <c r="TYW38" s="2398"/>
      <c r="TYX38" s="2398"/>
      <c r="TYY38" s="2398"/>
      <c r="TYZ38" s="2398"/>
      <c r="TZA38" s="2398"/>
      <c r="TZB38" s="2398"/>
      <c r="TZC38" s="2398"/>
      <c r="TZD38" s="2398"/>
      <c r="TZE38" s="2398"/>
      <c r="TZF38" s="2398"/>
      <c r="TZG38" s="2398"/>
      <c r="TZH38" s="2398"/>
      <c r="TZI38" s="2398"/>
      <c r="TZJ38" s="2399"/>
      <c r="TZK38" s="2399"/>
      <c r="TZL38" s="2399"/>
      <c r="TZM38" s="2399"/>
      <c r="TZN38" s="2399"/>
      <c r="TZO38" s="2399"/>
      <c r="TZP38" s="2399"/>
      <c r="TZQ38" s="2399"/>
      <c r="TZR38" s="2399"/>
      <c r="TZS38" s="2399"/>
      <c r="TZT38" s="2399"/>
      <c r="TZU38" s="2399"/>
      <c r="TZV38" s="2399"/>
      <c r="TZW38" s="2399"/>
      <c r="TZX38" s="2399"/>
      <c r="TZY38" s="2399"/>
      <c r="TZZ38" s="2399"/>
      <c r="UAA38" s="2399"/>
      <c r="UAB38" s="2399"/>
      <c r="UAC38" s="2397"/>
      <c r="UAD38" s="2400"/>
      <c r="UAE38" s="2396"/>
      <c r="UAF38" s="2396"/>
      <c r="UAG38" s="2396"/>
      <c r="UAH38" s="2397"/>
      <c r="UAI38" s="2398"/>
      <c r="UAJ38" s="2398"/>
      <c r="UAK38" s="2398"/>
      <c r="UAL38" s="2398"/>
      <c r="UAM38" s="2398"/>
      <c r="UAN38" s="2398"/>
      <c r="UAO38" s="2398"/>
      <c r="UAP38" s="2398"/>
      <c r="UAQ38" s="2398"/>
      <c r="UAR38" s="2398"/>
      <c r="UAS38" s="2398"/>
      <c r="UAT38" s="2398"/>
      <c r="UAU38" s="2398"/>
      <c r="UAV38" s="2398"/>
      <c r="UAW38" s="2398"/>
      <c r="UAX38" s="2398"/>
      <c r="UAY38" s="2398"/>
      <c r="UAZ38" s="2398"/>
      <c r="UBA38" s="2398"/>
      <c r="UBB38" s="2398"/>
      <c r="UBC38" s="2399"/>
      <c r="UBD38" s="2399"/>
      <c r="UBE38" s="2399"/>
      <c r="UBF38" s="2399"/>
      <c r="UBG38" s="2399"/>
      <c r="UBH38" s="2399"/>
      <c r="UBI38" s="2399"/>
      <c r="UBJ38" s="2399"/>
      <c r="UBK38" s="2399"/>
      <c r="UBL38" s="2399"/>
      <c r="UBM38" s="2399"/>
      <c r="UBN38" s="2399"/>
      <c r="UBO38" s="2399"/>
      <c r="UBP38" s="2399"/>
      <c r="UBQ38" s="2399"/>
      <c r="UBR38" s="2399"/>
      <c r="UBS38" s="2399"/>
      <c r="UBT38" s="2399"/>
      <c r="UBU38" s="2399"/>
      <c r="UBV38" s="2397"/>
      <c r="UBW38" s="2400"/>
      <c r="UBX38" s="2396"/>
      <c r="UBY38" s="2396"/>
      <c r="UBZ38" s="2396"/>
      <c r="UCA38" s="2397"/>
      <c r="UCB38" s="2398"/>
      <c r="UCC38" s="2398"/>
      <c r="UCD38" s="2398"/>
      <c r="UCE38" s="2398"/>
      <c r="UCF38" s="2398"/>
      <c r="UCG38" s="2398"/>
      <c r="UCH38" s="2398"/>
      <c r="UCI38" s="2398"/>
      <c r="UCJ38" s="2398"/>
      <c r="UCK38" s="2398"/>
      <c r="UCL38" s="2398"/>
      <c r="UCM38" s="2398"/>
      <c r="UCN38" s="2398"/>
      <c r="UCO38" s="2398"/>
      <c r="UCP38" s="2398"/>
      <c r="UCQ38" s="2398"/>
      <c r="UCR38" s="2398"/>
      <c r="UCS38" s="2398"/>
      <c r="UCT38" s="2398"/>
      <c r="UCU38" s="2398"/>
      <c r="UCV38" s="2399"/>
      <c r="UCW38" s="2399"/>
      <c r="UCX38" s="2399"/>
      <c r="UCY38" s="2399"/>
      <c r="UCZ38" s="2399"/>
      <c r="UDA38" s="2399"/>
      <c r="UDB38" s="2399"/>
      <c r="UDC38" s="2399"/>
      <c r="UDD38" s="2399"/>
      <c r="UDE38" s="2399"/>
      <c r="UDF38" s="2399"/>
      <c r="UDG38" s="2399"/>
      <c r="UDH38" s="2399"/>
      <c r="UDI38" s="2399"/>
      <c r="UDJ38" s="2399"/>
      <c r="UDK38" s="2399"/>
      <c r="UDL38" s="2399"/>
      <c r="UDM38" s="2399"/>
      <c r="UDN38" s="2399"/>
      <c r="UDO38" s="2397"/>
      <c r="UDP38" s="2400"/>
      <c r="UDQ38" s="2396"/>
      <c r="UDR38" s="2396"/>
      <c r="UDS38" s="2396"/>
      <c r="UDT38" s="2397"/>
      <c r="UDU38" s="2398"/>
      <c r="UDV38" s="2398"/>
      <c r="UDW38" s="2398"/>
      <c r="UDX38" s="2398"/>
      <c r="UDY38" s="2398"/>
      <c r="UDZ38" s="2398"/>
      <c r="UEA38" s="2398"/>
      <c r="UEB38" s="2398"/>
      <c r="UEC38" s="2398"/>
      <c r="UED38" s="2398"/>
      <c r="UEE38" s="2398"/>
      <c r="UEF38" s="2398"/>
      <c r="UEG38" s="2398"/>
      <c r="UEH38" s="2398"/>
      <c r="UEI38" s="2398"/>
      <c r="UEJ38" s="2398"/>
      <c r="UEK38" s="2398"/>
      <c r="UEL38" s="2398"/>
      <c r="UEM38" s="2398"/>
      <c r="UEN38" s="2398"/>
      <c r="UEO38" s="2399"/>
      <c r="UEP38" s="2399"/>
      <c r="UEQ38" s="2399"/>
      <c r="UER38" s="2399"/>
      <c r="UES38" s="2399"/>
      <c r="UET38" s="2399"/>
      <c r="UEU38" s="2399"/>
      <c r="UEV38" s="2399"/>
      <c r="UEW38" s="2399"/>
      <c r="UEX38" s="2399"/>
      <c r="UEY38" s="2399"/>
      <c r="UEZ38" s="2399"/>
      <c r="UFA38" s="2399"/>
      <c r="UFB38" s="2399"/>
      <c r="UFC38" s="2399"/>
      <c r="UFD38" s="2399"/>
      <c r="UFE38" s="2399"/>
      <c r="UFF38" s="2399"/>
      <c r="UFG38" s="2399"/>
      <c r="UFH38" s="2397"/>
      <c r="UFI38" s="2400"/>
      <c r="UFJ38" s="2396"/>
      <c r="UFK38" s="2396"/>
      <c r="UFL38" s="2396"/>
      <c r="UFM38" s="2397"/>
      <c r="UFN38" s="2398"/>
      <c r="UFO38" s="2398"/>
      <c r="UFP38" s="2398"/>
      <c r="UFQ38" s="2398"/>
      <c r="UFR38" s="2398"/>
      <c r="UFS38" s="2398"/>
      <c r="UFT38" s="2398"/>
      <c r="UFU38" s="2398"/>
      <c r="UFV38" s="2398"/>
      <c r="UFW38" s="2398"/>
      <c r="UFX38" s="2398"/>
      <c r="UFY38" s="2398"/>
      <c r="UFZ38" s="2398"/>
      <c r="UGA38" s="2398"/>
      <c r="UGB38" s="2398"/>
      <c r="UGC38" s="2398"/>
      <c r="UGD38" s="2398"/>
      <c r="UGE38" s="2398"/>
      <c r="UGF38" s="2398"/>
      <c r="UGG38" s="2398"/>
      <c r="UGH38" s="2399"/>
      <c r="UGI38" s="2399"/>
      <c r="UGJ38" s="2399"/>
      <c r="UGK38" s="2399"/>
      <c r="UGL38" s="2399"/>
      <c r="UGM38" s="2399"/>
      <c r="UGN38" s="2399"/>
      <c r="UGO38" s="2399"/>
      <c r="UGP38" s="2399"/>
      <c r="UGQ38" s="2399"/>
      <c r="UGR38" s="2399"/>
      <c r="UGS38" s="2399"/>
      <c r="UGT38" s="2399"/>
      <c r="UGU38" s="2399"/>
      <c r="UGV38" s="2399"/>
      <c r="UGW38" s="2399"/>
      <c r="UGX38" s="2399"/>
      <c r="UGY38" s="2399"/>
      <c r="UGZ38" s="2399"/>
      <c r="UHA38" s="2397"/>
      <c r="UHB38" s="2400"/>
      <c r="UHC38" s="2396"/>
      <c r="UHD38" s="2396"/>
      <c r="UHE38" s="2396"/>
      <c r="UHF38" s="2397"/>
      <c r="UHG38" s="2398"/>
      <c r="UHH38" s="2398"/>
      <c r="UHI38" s="2398"/>
      <c r="UHJ38" s="2398"/>
      <c r="UHK38" s="2398"/>
      <c r="UHL38" s="2398"/>
      <c r="UHM38" s="2398"/>
      <c r="UHN38" s="2398"/>
      <c r="UHO38" s="2398"/>
      <c r="UHP38" s="2398"/>
      <c r="UHQ38" s="2398"/>
      <c r="UHR38" s="2398"/>
      <c r="UHS38" s="2398"/>
      <c r="UHT38" s="2398"/>
      <c r="UHU38" s="2398"/>
      <c r="UHV38" s="2398"/>
      <c r="UHW38" s="2398"/>
      <c r="UHX38" s="2398"/>
      <c r="UHY38" s="2398"/>
      <c r="UHZ38" s="2398"/>
      <c r="UIA38" s="2399"/>
      <c r="UIB38" s="2399"/>
      <c r="UIC38" s="2399"/>
      <c r="UID38" s="2399"/>
      <c r="UIE38" s="2399"/>
      <c r="UIF38" s="2399"/>
      <c r="UIG38" s="2399"/>
      <c r="UIH38" s="2399"/>
      <c r="UII38" s="2399"/>
      <c r="UIJ38" s="2399"/>
      <c r="UIK38" s="2399"/>
      <c r="UIL38" s="2399"/>
      <c r="UIM38" s="2399"/>
      <c r="UIN38" s="2399"/>
      <c r="UIO38" s="2399"/>
      <c r="UIP38" s="2399"/>
      <c r="UIQ38" s="2399"/>
      <c r="UIR38" s="2399"/>
      <c r="UIS38" s="2399"/>
      <c r="UIT38" s="2397"/>
      <c r="UIU38" s="2400"/>
      <c r="UIV38" s="2396"/>
      <c r="UIW38" s="2396"/>
      <c r="UIX38" s="2396"/>
      <c r="UIY38" s="2397"/>
      <c r="UIZ38" s="2398"/>
      <c r="UJA38" s="2398"/>
      <c r="UJB38" s="2398"/>
      <c r="UJC38" s="2398"/>
      <c r="UJD38" s="2398"/>
      <c r="UJE38" s="2398"/>
      <c r="UJF38" s="2398"/>
      <c r="UJG38" s="2398"/>
      <c r="UJH38" s="2398"/>
      <c r="UJI38" s="2398"/>
      <c r="UJJ38" s="2398"/>
      <c r="UJK38" s="2398"/>
      <c r="UJL38" s="2398"/>
      <c r="UJM38" s="2398"/>
      <c r="UJN38" s="2398"/>
      <c r="UJO38" s="2398"/>
      <c r="UJP38" s="2398"/>
      <c r="UJQ38" s="2398"/>
      <c r="UJR38" s="2398"/>
      <c r="UJS38" s="2398"/>
      <c r="UJT38" s="2399"/>
      <c r="UJU38" s="2399"/>
      <c r="UJV38" s="2399"/>
      <c r="UJW38" s="2399"/>
      <c r="UJX38" s="2399"/>
      <c r="UJY38" s="2399"/>
      <c r="UJZ38" s="2399"/>
      <c r="UKA38" s="2399"/>
      <c r="UKB38" s="2399"/>
      <c r="UKC38" s="2399"/>
      <c r="UKD38" s="2399"/>
      <c r="UKE38" s="2399"/>
      <c r="UKF38" s="2399"/>
      <c r="UKG38" s="2399"/>
      <c r="UKH38" s="2399"/>
      <c r="UKI38" s="2399"/>
      <c r="UKJ38" s="2399"/>
      <c r="UKK38" s="2399"/>
      <c r="UKL38" s="2399"/>
      <c r="UKM38" s="2397"/>
      <c r="UKN38" s="2400"/>
      <c r="UKO38" s="2396"/>
      <c r="UKP38" s="2396"/>
      <c r="UKQ38" s="2396"/>
      <c r="UKR38" s="2397"/>
      <c r="UKS38" s="2398"/>
      <c r="UKT38" s="2398"/>
      <c r="UKU38" s="2398"/>
      <c r="UKV38" s="2398"/>
      <c r="UKW38" s="2398"/>
      <c r="UKX38" s="2398"/>
      <c r="UKY38" s="2398"/>
      <c r="UKZ38" s="2398"/>
      <c r="ULA38" s="2398"/>
      <c r="ULB38" s="2398"/>
      <c r="ULC38" s="2398"/>
      <c r="ULD38" s="2398"/>
      <c r="ULE38" s="2398"/>
      <c r="ULF38" s="2398"/>
      <c r="ULG38" s="2398"/>
      <c r="ULH38" s="2398"/>
      <c r="ULI38" s="2398"/>
      <c r="ULJ38" s="2398"/>
      <c r="ULK38" s="2398"/>
      <c r="ULL38" s="2398"/>
      <c r="ULM38" s="2399"/>
      <c r="ULN38" s="2399"/>
      <c r="ULO38" s="2399"/>
      <c r="ULP38" s="2399"/>
      <c r="ULQ38" s="2399"/>
      <c r="ULR38" s="2399"/>
      <c r="ULS38" s="2399"/>
      <c r="ULT38" s="2399"/>
      <c r="ULU38" s="2399"/>
      <c r="ULV38" s="2399"/>
      <c r="ULW38" s="2399"/>
      <c r="ULX38" s="2399"/>
      <c r="ULY38" s="2399"/>
      <c r="ULZ38" s="2399"/>
      <c r="UMA38" s="2399"/>
      <c r="UMB38" s="2399"/>
      <c r="UMC38" s="2399"/>
      <c r="UMD38" s="2399"/>
      <c r="UME38" s="2399"/>
      <c r="UMF38" s="2397"/>
      <c r="UMG38" s="2400"/>
      <c r="UMH38" s="2396"/>
      <c r="UMI38" s="2396"/>
      <c r="UMJ38" s="2396"/>
      <c r="UMK38" s="2397"/>
      <c r="UML38" s="2398"/>
      <c r="UMM38" s="2398"/>
      <c r="UMN38" s="2398"/>
      <c r="UMO38" s="2398"/>
      <c r="UMP38" s="2398"/>
      <c r="UMQ38" s="2398"/>
      <c r="UMR38" s="2398"/>
      <c r="UMS38" s="2398"/>
      <c r="UMT38" s="2398"/>
      <c r="UMU38" s="2398"/>
      <c r="UMV38" s="2398"/>
      <c r="UMW38" s="2398"/>
      <c r="UMX38" s="2398"/>
      <c r="UMY38" s="2398"/>
      <c r="UMZ38" s="2398"/>
      <c r="UNA38" s="2398"/>
      <c r="UNB38" s="2398"/>
      <c r="UNC38" s="2398"/>
      <c r="UND38" s="2398"/>
      <c r="UNE38" s="2398"/>
      <c r="UNF38" s="2399"/>
      <c r="UNG38" s="2399"/>
      <c r="UNH38" s="2399"/>
      <c r="UNI38" s="2399"/>
      <c r="UNJ38" s="2399"/>
      <c r="UNK38" s="2399"/>
      <c r="UNL38" s="2399"/>
      <c r="UNM38" s="2399"/>
      <c r="UNN38" s="2399"/>
      <c r="UNO38" s="2399"/>
      <c r="UNP38" s="2399"/>
      <c r="UNQ38" s="2399"/>
      <c r="UNR38" s="2399"/>
      <c r="UNS38" s="2399"/>
      <c r="UNT38" s="2399"/>
      <c r="UNU38" s="2399"/>
      <c r="UNV38" s="2399"/>
      <c r="UNW38" s="2399"/>
      <c r="UNX38" s="2399"/>
      <c r="UNY38" s="2397"/>
      <c r="UNZ38" s="2400"/>
      <c r="UOA38" s="2396"/>
      <c r="UOB38" s="2396"/>
      <c r="UOC38" s="2396"/>
      <c r="UOD38" s="2397"/>
      <c r="UOE38" s="2398"/>
      <c r="UOF38" s="2398"/>
      <c r="UOG38" s="2398"/>
      <c r="UOH38" s="2398"/>
      <c r="UOI38" s="2398"/>
      <c r="UOJ38" s="2398"/>
      <c r="UOK38" s="2398"/>
      <c r="UOL38" s="2398"/>
      <c r="UOM38" s="2398"/>
      <c r="UON38" s="2398"/>
      <c r="UOO38" s="2398"/>
      <c r="UOP38" s="2398"/>
      <c r="UOQ38" s="2398"/>
      <c r="UOR38" s="2398"/>
      <c r="UOS38" s="2398"/>
      <c r="UOT38" s="2398"/>
      <c r="UOU38" s="2398"/>
      <c r="UOV38" s="2398"/>
      <c r="UOW38" s="2398"/>
      <c r="UOX38" s="2398"/>
      <c r="UOY38" s="2399"/>
      <c r="UOZ38" s="2399"/>
      <c r="UPA38" s="2399"/>
      <c r="UPB38" s="2399"/>
      <c r="UPC38" s="2399"/>
      <c r="UPD38" s="2399"/>
      <c r="UPE38" s="2399"/>
      <c r="UPF38" s="2399"/>
      <c r="UPG38" s="2399"/>
      <c r="UPH38" s="2399"/>
      <c r="UPI38" s="2399"/>
      <c r="UPJ38" s="2399"/>
      <c r="UPK38" s="2399"/>
      <c r="UPL38" s="2399"/>
      <c r="UPM38" s="2399"/>
      <c r="UPN38" s="2399"/>
      <c r="UPO38" s="2399"/>
      <c r="UPP38" s="2399"/>
      <c r="UPQ38" s="2399"/>
      <c r="UPR38" s="2397"/>
      <c r="UPS38" s="2400"/>
      <c r="UPT38" s="2396"/>
      <c r="UPU38" s="2396"/>
      <c r="UPV38" s="2396"/>
      <c r="UPW38" s="2397"/>
      <c r="UPX38" s="2398"/>
      <c r="UPY38" s="2398"/>
      <c r="UPZ38" s="2398"/>
      <c r="UQA38" s="2398"/>
      <c r="UQB38" s="2398"/>
      <c r="UQC38" s="2398"/>
      <c r="UQD38" s="2398"/>
      <c r="UQE38" s="2398"/>
      <c r="UQF38" s="2398"/>
      <c r="UQG38" s="2398"/>
      <c r="UQH38" s="2398"/>
      <c r="UQI38" s="2398"/>
      <c r="UQJ38" s="2398"/>
      <c r="UQK38" s="2398"/>
      <c r="UQL38" s="2398"/>
      <c r="UQM38" s="2398"/>
      <c r="UQN38" s="2398"/>
      <c r="UQO38" s="2398"/>
      <c r="UQP38" s="2398"/>
      <c r="UQQ38" s="2398"/>
      <c r="UQR38" s="2399"/>
      <c r="UQS38" s="2399"/>
      <c r="UQT38" s="2399"/>
      <c r="UQU38" s="2399"/>
      <c r="UQV38" s="2399"/>
      <c r="UQW38" s="2399"/>
      <c r="UQX38" s="2399"/>
      <c r="UQY38" s="2399"/>
      <c r="UQZ38" s="2399"/>
      <c r="URA38" s="2399"/>
      <c r="URB38" s="2399"/>
      <c r="URC38" s="2399"/>
      <c r="URD38" s="2399"/>
      <c r="URE38" s="2399"/>
      <c r="URF38" s="2399"/>
      <c r="URG38" s="2399"/>
      <c r="URH38" s="2399"/>
      <c r="URI38" s="2399"/>
      <c r="URJ38" s="2399"/>
      <c r="URK38" s="2397"/>
      <c r="URL38" s="2400"/>
      <c r="URM38" s="2396"/>
      <c r="URN38" s="2396"/>
      <c r="URO38" s="2396"/>
      <c r="URP38" s="2397"/>
      <c r="URQ38" s="2398"/>
      <c r="URR38" s="2398"/>
      <c r="URS38" s="2398"/>
      <c r="URT38" s="2398"/>
      <c r="URU38" s="2398"/>
      <c r="URV38" s="2398"/>
      <c r="URW38" s="2398"/>
      <c r="URX38" s="2398"/>
      <c r="URY38" s="2398"/>
      <c r="URZ38" s="2398"/>
      <c r="USA38" s="2398"/>
      <c r="USB38" s="2398"/>
      <c r="USC38" s="2398"/>
      <c r="USD38" s="2398"/>
      <c r="USE38" s="2398"/>
      <c r="USF38" s="2398"/>
      <c r="USG38" s="2398"/>
      <c r="USH38" s="2398"/>
      <c r="USI38" s="2398"/>
      <c r="USJ38" s="2398"/>
      <c r="USK38" s="2399"/>
      <c r="USL38" s="2399"/>
      <c r="USM38" s="2399"/>
      <c r="USN38" s="2399"/>
      <c r="USO38" s="2399"/>
      <c r="USP38" s="2399"/>
      <c r="USQ38" s="2399"/>
      <c r="USR38" s="2399"/>
      <c r="USS38" s="2399"/>
      <c r="UST38" s="2399"/>
      <c r="USU38" s="2399"/>
      <c r="USV38" s="2399"/>
      <c r="USW38" s="2399"/>
      <c r="USX38" s="2399"/>
      <c r="USY38" s="2399"/>
      <c r="USZ38" s="2399"/>
      <c r="UTA38" s="2399"/>
      <c r="UTB38" s="2399"/>
      <c r="UTC38" s="2399"/>
      <c r="UTD38" s="2397"/>
      <c r="UTE38" s="2400"/>
      <c r="UTF38" s="2396"/>
      <c r="UTG38" s="2396"/>
      <c r="UTH38" s="2396"/>
      <c r="UTI38" s="2397"/>
      <c r="UTJ38" s="2398"/>
      <c r="UTK38" s="2398"/>
      <c r="UTL38" s="2398"/>
      <c r="UTM38" s="2398"/>
      <c r="UTN38" s="2398"/>
      <c r="UTO38" s="2398"/>
      <c r="UTP38" s="2398"/>
      <c r="UTQ38" s="2398"/>
      <c r="UTR38" s="2398"/>
      <c r="UTS38" s="2398"/>
      <c r="UTT38" s="2398"/>
      <c r="UTU38" s="2398"/>
      <c r="UTV38" s="2398"/>
      <c r="UTW38" s="2398"/>
      <c r="UTX38" s="2398"/>
      <c r="UTY38" s="2398"/>
      <c r="UTZ38" s="2398"/>
      <c r="UUA38" s="2398"/>
      <c r="UUB38" s="2398"/>
      <c r="UUC38" s="2398"/>
      <c r="UUD38" s="2399"/>
      <c r="UUE38" s="2399"/>
      <c r="UUF38" s="2399"/>
      <c r="UUG38" s="2399"/>
      <c r="UUH38" s="2399"/>
      <c r="UUI38" s="2399"/>
      <c r="UUJ38" s="2399"/>
      <c r="UUK38" s="2399"/>
      <c r="UUL38" s="2399"/>
      <c r="UUM38" s="2399"/>
      <c r="UUN38" s="2399"/>
      <c r="UUO38" s="2399"/>
      <c r="UUP38" s="2399"/>
      <c r="UUQ38" s="2399"/>
      <c r="UUR38" s="2399"/>
      <c r="UUS38" s="2399"/>
      <c r="UUT38" s="2399"/>
      <c r="UUU38" s="2399"/>
      <c r="UUV38" s="2399"/>
      <c r="UUW38" s="2397"/>
      <c r="UUX38" s="2400"/>
      <c r="UUY38" s="2396"/>
      <c r="UUZ38" s="2396"/>
      <c r="UVA38" s="2396"/>
      <c r="UVB38" s="2397"/>
      <c r="UVC38" s="2398"/>
      <c r="UVD38" s="2398"/>
      <c r="UVE38" s="2398"/>
      <c r="UVF38" s="2398"/>
      <c r="UVG38" s="2398"/>
      <c r="UVH38" s="2398"/>
      <c r="UVI38" s="2398"/>
      <c r="UVJ38" s="2398"/>
      <c r="UVK38" s="2398"/>
      <c r="UVL38" s="2398"/>
      <c r="UVM38" s="2398"/>
      <c r="UVN38" s="2398"/>
      <c r="UVO38" s="2398"/>
      <c r="UVP38" s="2398"/>
      <c r="UVQ38" s="2398"/>
      <c r="UVR38" s="2398"/>
      <c r="UVS38" s="2398"/>
      <c r="UVT38" s="2398"/>
      <c r="UVU38" s="2398"/>
      <c r="UVV38" s="2398"/>
      <c r="UVW38" s="2399"/>
      <c r="UVX38" s="2399"/>
      <c r="UVY38" s="2399"/>
      <c r="UVZ38" s="2399"/>
      <c r="UWA38" s="2399"/>
      <c r="UWB38" s="2399"/>
      <c r="UWC38" s="2399"/>
      <c r="UWD38" s="2399"/>
      <c r="UWE38" s="2399"/>
      <c r="UWF38" s="2399"/>
      <c r="UWG38" s="2399"/>
      <c r="UWH38" s="2399"/>
      <c r="UWI38" s="2399"/>
      <c r="UWJ38" s="2399"/>
      <c r="UWK38" s="2399"/>
      <c r="UWL38" s="2399"/>
      <c r="UWM38" s="2399"/>
      <c r="UWN38" s="2399"/>
      <c r="UWO38" s="2399"/>
      <c r="UWP38" s="2397"/>
      <c r="UWQ38" s="2400"/>
      <c r="UWR38" s="2396"/>
      <c r="UWS38" s="2396"/>
      <c r="UWT38" s="2396"/>
      <c r="UWU38" s="2397"/>
      <c r="UWV38" s="2398"/>
      <c r="UWW38" s="2398"/>
      <c r="UWX38" s="2398"/>
      <c r="UWY38" s="2398"/>
      <c r="UWZ38" s="2398"/>
      <c r="UXA38" s="2398"/>
      <c r="UXB38" s="2398"/>
      <c r="UXC38" s="2398"/>
      <c r="UXD38" s="2398"/>
      <c r="UXE38" s="2398"/>
      <c r="UXF38" s="2398"/>
      <c r="UXG38" s="2398"/>
      <c r="UXH38" s="2398"/>
      <c r="UXI38" s="2398"/>
      <c r="UXJ38" s="2398"/>
      <c r="UXK38" s="2398"/>
      <c r="UXL38" s="2398"/>
      <c r="UXM38" s="2398"/>
      <c r="UXN38" s="2398"/>
      <c r="UXO38" s="2398"/>
      <c r="UXP38" s="2399"/>
      <c r="UXQ38" s="2399"/>
      <c r="UXR38" s="2399"/>
      <c r="UXS38" s="2399"/>
      <c r="UXT38" s="2399"/>
      <c r="UXU38" s="2399"/>
      <c r="UXV38" s="2399"/>
      <c r="UXW38" s="2399"/>
      <c r="UXX38" s="2399"/>
      <c r="UXY38" s="2399"/>
      <c r="UXZ38" s="2399"/>
      <c r="UYA38" s="2399"/>
      <c r="UYB38" s="2399"/>
      <c r="UYC38" s="2399"/>
      <c r="UYD38" s="2399"/>
      <c r="UYE38" s="2399"/>
      <c r="UYF38" s="2399"/>
      <c r="UYG38" s="2399"/>
      <c r="UYH38" s="2399"/>
      <c r="UYI38" s="2397"/>
      <c r="UYJ38" s="2400"/>
      <c r="UYK38" s="2396"/>
      <c r="UYL38" s="2396"/>
      <c r="UYM38" s="2396"/>
      <c r="UYN38" s="2397"/>
      <c r="UYO38" s="2398"/>
      <c r="UYP38" s="2398"/>
      <c r="UYQ38" s="2398"/>
      <c r="UYR38" s="2398"/>
      <c r="UYS38" s="2398"/>
      <c r="UYT38" s="2398"/>
      <c r="UYU38" s="2398"/>
      <c r="UYV38" s="2398"/>
      <c r="UYW38" s="2398"/>
      <c r="UYX38" s="2398"/>
      <c r="UYY38" s="2398"/>
      <c r="UYZ38" s="2398"/>
      <c r="UZA38" s="2398"/>
      <c r="UZB38" s="2398"/>
      <c r="UZC38" s="2398"/>
      <c r="UZD38" s="2398"/>
      <c r="UZE38" s="2398"/>
      <c r="UZF38" s="2398"/>
      <c r="UZG38" s="2398"/>
      <c r="UZH38" s="2398"/>
      <c r="UZI38" s="2399"/>
      <c r="UZJ38" s="2399"/>
      <c r="UZK38" s="2399"/>
      <c r="UZL38" s="2399"/>
      <c r="UZM38" s="2399"/>
      <c r="UZN38" s="2399"/>
      <c r="UZO38" s="2399"/>
      <c r="UZP38" s="2399"/>
      <c r="UZQ38" s="2399"/>
      <c r="UZR38" s="2399"/>
      <c r="UZS38" s="2399"/>
      <c r="UZT38" s="2399"/>
      <c r="UZU38" s="2399"/>
      <c r="UZV38" s="2399"/>
      <c r="UZW38" s="2399"/>
      <c r="UZX38" s="2399"/>
      <c r="UZY38" s="2399"/>
      <c r="UZZ38" s="2399"/>
      <c r="VAA38" s="2399"/>
      <c r="VAB38" s="2397"/>
      <c r="VAC38" s="2400"/>
      <c r="VAD38" s="2396"/>
      <c r="VAE38" s="2396"/>
      <c r="VAF38" s="2396"/>
      <c r="VAG38" s="2397"/>
      <c r="VAH38" s="2398"/>
      <c r="VAI38" s="2398"/>
      <c r="VAJ38" s="2398"/>
      <c r="VAK38" s="2398"/>
      <c r="VAL38" s="2398"/>
      <c r="VAM38" s="2398"/>
      <c r="VAN38" s="2398"/>
      <c r="VAO38" s="2398"/>
      <c r="VAP38" s="2398"/>
      <c r="VAQ38" s="2398"/>
      <c r="VAR38" s="2398"/>
      <c r="VAS38" s="2398"/>
      <c r="VAT38" s="2398"/>
      <c r="VAU38" s="2398"/>
      <c r="VAV38" s="2398"/>
      <c r="VAW38" s="2398"/>
      <c r="VAX38" s="2398"/>
      <c r="VAY38" s="2398"/>
      <c r="VAZ38" s="2398"/>
      <c r="VBA38" s="2398"/>
      <c r="VBB38" s="2399"/>
      <c r="VBC38" s="2399"/>
      <c r="VBD38" s="2399"/>
      <c r="VBE38" s="2399"/>
      <c r="VBF38" s="2399"/>
      <c r="VBG38" s="2399"/>
      <c r="VBH38" s="2399"/>
      <c r="VBI38" s="2399"/>
      <c r="VBJ38" s="2399"/>
      <c r="VBK38" s="2399"/>
      <c r="VBL38" s="2399"/>
      <c r="VBM38" s="2399"/>
      <c r="VBN38" s="2399"/>
      <c r="VBO38" s="2399"/>
      <c r="VBP38" s="2399"/>
      <c r="VBQ38" s="2399"/>
      <c r="VBR38" s="2399"/>
      <c r="VBS38" s="2399"/>
      <c r="VBT38" s="2399"/>
      <c r="VBU38" s="2397"/>
      <c r="VBV38" s="2400"/>
      <c r="VBW38" s="2396"/>
      <c r="VBX38" s="2396"/>
      <c r="VBY38" s="2396"/>
      <c r="VBZ38" s="2397"/>
      <c r="VCA38" s="2398"/>
      <c r="VCB38" s="2398"/>
      <c r="VCC38" s="2398"/>
      <c r="VCD38" s="2398"/>
      <c r="VCE38" s="2398"/>
      <c r="VCF38" s="2398"/>
      <c r="VCG38" s="2398"/>
      <c r="VCH38" s="2398"/>
      <c r="VCI38" s="2398"/>
      <c r="VCJ38" s="2398"/>
      <c r="VCK38" s="2398"/>
      <c r="VCL38" s="2398"/>
      <c r="VCM38" s="2398"/>
      <c r="VCN38" s="2398"/>
      <c r="VCO38" s="2398"/>
      <c r="VCP38" s="2398"/>
      <c r="VCQ38" s="2398"/>
      <c r="VCR38" s="2398"/>
      <c r="VCS38" s="2398"/>
      <c r="VCT38" s="2398"/>
      <c r="VCU38" s="2399"/>
      <c r="VCV38" s="2399"/>
      <c r="VCW38" s="2399"/>
      <c r="VCX38" s="2399"/>
      <c r="VCY38" s="2399"/>
      <c r="VCZ38" s="2399"/>
      <c r="VDA38" s="2399"/>
      <c r="VDB38" s="2399"/>
      <c r="VDC38" s="2399"/>
      <c r="VDD38" s="2399"/>
      <c r="VDE38" s="2399"/>
      <c r="VDF38" s="2399"/>
      <c r="VDG38" s="2399"/>
      <c r="VDH38" s="2399"/>
      <c r="VDI38" s="2399"/>
      <c r="VDJ38" s="2399"/>
      <c r="VDK38" s="2399"/>
      <c r="VDL38" s="2399"/>
      <c r="VDM38" s="2399"/>
      <c r="VDN38" s="2397"/>
      <c r="VDO38" s="2400"/>
      <c r="VDP38" s="2396"/>
      <c r="VDQ38" s="2396"/>
      <c r="VDR38" s="2396"/>
      <c r="VDS38" s="2397"/>
      <c r="VDT38" s="2398"/>
      <c r="VDU38" s="2398"/>
      <c r="VDV38" s="2398"/>
      <c r="VDW38" s="2398"/>
      <c r="VDX38" s="2398"/>
      <c r="VDY38" s="2398"/>
      <c r="VDZ38" s="2398"/>
      <c r="VEA38" s="2398"/>
      <c r="VEB38" s="2398"/>
      <c r="VEC38" s="2398"/>
      <c r="VED38" s="2398"/>
      <c r="VEE38" s="2398"/>
      <c r="VEF38" s="2398"/>
      <c r="VEG38" s="2398"/>
      <c r="VEH38" s="2398"/>
      <c r="VEI38" s="2398"/>
      <c r="VEJ38" s="2398"/>
      <c r="VEK38" s="2398"/>
      <c r="VEL38" s="2398"/>
      <c r="VEM38" s="2398"/>
      <c r="VEN38" s="2399"/>
      <c r="VEO38" s="2399"/>
      <c r="VEP38" s="2399"/>
      <c r="VEQ38" s="2399"/>
      <c r="VER38" s="2399"/>
      <c r="VES38" s="2399"/>
      <c r="VET38" s="2399"/>
      <c r="VEU38" s="2399"/>
      <c r="VEV38" s="2399"/>
      <c r="VEW38" s="2399"/>
      <c r="VEX38" s="2399"/>
      <c r="VEY38" s="2399"/>
      <c r="VEZ38" s="2399"/>
      <c r="VFA38" s="2399"/>
      <c r="VFB38" s="2399"/>
      <c r="VFC38" s="2399"/>
      <c r="VFD38" s="2399"/>
      <c r="VFE38" s="2399"/>
      <c r="VFF38" s="2399"/>
      <c r="VFG38" s="2397"/>
      <c r="VFH38" s="2400"/>
      <c r="VFI38" s="2396"/>
      <c r="VFJ38" s="2396"/>
      <c r="VFK38" s="2396"/>
      <c r="VFL38" s="2397"/>
      <c r="VFM38" s="2398"/>
      <c r="VFN38" s="2398"/>
      <c r="VFO38" s="2398"/>
      <c r="VFP38" s="2398"/>
      <c r="VFQ38" s="2398"/>
      <c r="VFR38" s="2398"/>
      <c r="VFS38" s="2398"/>
      <c r="VFT38" s="2398"/>
      <c r="VFU38" s="2398"/>
      <c r="VFV38" s="2398"/>
      <c r="VFW38" s="2398"/>
      <c r="VFX38" s="2398"/>
      <c r="VFY38" s="2398"/>
      <c r="VFZ38" s="2398"/>
      <c r="VGA38" s="2398"/>
      <c r="VGB38" s="2398"/>
      <c r="VGC38" s="2398"/>
      <c r="VGD38" s="2398"/>
      <c r="VGE38" s="2398"/>
      <c r="VGF38" s="2398"/>
      <c r="VGG38" s="2399"/>
      <c r="VGH38" s="2399"/>
      <c r="VGI38" s="2399"/>
      <c r="VGJ38" s="2399"/>
      <c r="VGK38" s="2399"/>
      <c r="VGL38" s="2399"/>
      <c r="VGM38" s="2399"/>
      <c r="VGN38" s="2399"/>
      <c r="VGO38" s="2399"/>
      <c r="VGP38" s="2399"/>
      <c r="VGQ38" s="2399"/>
      <c r="VGR38" s="2399"/>
      <c r="VGS38" s="2399"/>
      <c r="VGT38" s="2399"/>
      <c r="VGU38" s="2399"/>
      <c r="VGV38" s="2399"/>
      <c r="VGW38" s="2399"/>
      <c r="VGX38" s="2399"/>
      <c r="VGY38" s="2399"/>
      <c r="VGZ38" s="2397"/>
      <c r="VHA38" s="2400"/>
      <c r="VHB38" s="2396"/>
      <c r="VHC38" s="2396"/>
      <c r="VHD38" s="2396"/>
      <c r="VHE38" s="2397"/>
      <c r="VHF38" s="2398"/>
      <c r="VHG38" s="2398"/>
      <c r="VHH38" s="2398"/>
      <c r="VHI38" s="2398"/>
      <c r="VHJ38" s="2398"/>
      <c r="VHK38" s="2398"/>
      <c r="VHL38" s="2398"/>
      <c r="VHM38" s="2398"/>
      <c r="VHN38" s="2398"/>
      <c r="VHO38" s="2398"/>
      <c r="VHP38" s="2398"/>
      <c r="VHQ38" s="2398"/>
      <c r="VHR38" s="2398"/>
      <c r="VHS38" s="2398"/>
      <c r="VHT38" s="2398"/>
      <c r="VHU38" s="2398"/>
      <c r="VHV38" s="2398"/>
      <c r="VHW38" s="2398"/>
      <c r="VHX38" s="2398"/>
      <c r="VHY38" s="2398"/>
      <c r="VHZ38" s="2399"/>
      <c r="VIA38" s="2399"/>
      <c r="VIB38" s="2399"/>
      <c r="VIC38" s="2399"/>
      <c r="VID38" s="2399"/>
      <c r="VIE38" s="2399"/>
      <c r="VIF38" s="2399"/>
      <c r="VIG38" s="2399"/>
      <c r="VIH38" s="2399"/>
      <c r="VII38" s="2399"/>
      <c r="VIJ38" s="2399"/>
      <c r="VIK38" s="2399"/>
      <c r="VIL38" s="2399"/>
      <c r="VIM38" s="2399"/>
      <c r="VIN38" s="2399"/>
      <c r="VIO38" s="2399"/>
      <c r="VIP38" s="2399"/>
      <c r="VIQ38" s="2399"/>
      <c r="VIR38" s="2399"/>
      <c r="VIS38" s="2397"/>
      <c r="VIT38" s="2400"/>
      <c r="VIU38" s="2396"/>
      <c r="VIV38" s="2396"/>
      <c r="VIW38" s="2396"/>
      <c r="VIX38" s="2397"/>
      <c r="VIY38" s="2398"/>
      <c r="VIZ38" s="2398"/>
      <c r="VJA38" s="2398"/>
      <c r="VJB38" s="2398"/>
      <c r="VJC38" s="2398"/>
      <c r="VJD38" s="2398"/>
      <c r="VJE38" s="2398"/>
      <c r="VJF38" s="2398"/>
      <c r="VJG38" s="2398"/>
      <c r="VJH38" s="2398"/>
      <c r="VJI38" s="2398"/>
      <c r="VJJ38" s="2398"/>
      <c r="VJK38" s="2398"/>
      <c r="VJL38" s="2398"/>
      <c r="VJM38" s="2398"/>
      <c r="VJN38" s="2398"/>
      <c r="VJO38" s="2398"/>
      <c r="VJP38" s="2398"/>
      <c r="VJQ38" s="2398"/>
      <c r="VJR38" s="2398"/>
      <c r="VJS38" s="2399"/>
      <c r="VJT38" s="2399"/>
      <c r="VJU38" s="2399"/>
      <c r="VJV38" s="2399"/>
      <c r="VJW38" s="2399"/>
      <c r="VJX38" s="2399"/>
      <c r="VJY38" s="2399"/>
      <c r="VJZ38" s="2399"/>
      <c r="VKA38" s="2399"/>
      <c r="VKB38" s="2399"/>
      <c r="VKC38" s="2399"/>
      <c r="VKD38" s="2399"/>
      <c r="VKE38" s="2399"/>
      <c r="VKF38" s="2399"/>
      <c r="VKG38" s="2399"/>
      <c r="VKH38" s="2399"/>
      <c r="VKI38" s="2399"/>
      <c r="VKJ38" s="2399"/>
      <c r="VKK38" s="2399"/>
      <c r="VKL38" s="2397"/>
      <c r="VKM38" s="2400"/>
      <c r="VKN38" s="2396"/>
      <c r="VKO38" s="2396"/>
      <c r="VKP38" s="2396"/>
      <c r="VKQ38" s="2397"/>
      <c r="VKR38" s="2398"/>
      <c r="VKS38" s="2398"/>
      <c r="VKT38" s="2398"/>
      <c r="VKU38" s="2398"/>
      <c r="VKV38" s="2398"/>
      <c r="VKW38" s="2398"/>
      <c r="VKX38" s="2398"/>
      <c r="VKY38" s="2398"/>
      <c r="VKZ38" s="2398"/>
      <c r="VLA38" s="2398"/>
      <c r="VLB38" s="2398"/>
      <c r="VLC38" s="2398"/>
      <c r="VLD38" s="2398"/>
      <c r="VLE38" s="2398"/>
      <c r="VLF38" s="2398"/>
      <c r="VLG38" s="2398"/>
      <c r="VLH38" s="2398"/>
      <c r="VLI38" s="2398"/>
      <c r="VLJ38" s="2398"/>
      <c r="VLK38" s="2398"/>
      <c r="VLL38" s="2399"/>
      <c r="VLM38" s="2399"/>
      <c r="VLN38" s="2399"/>
      <c r="VLO38" s="2399"/>
      <c r="VLP38" s="2399"/>
      <c r="VLQ38" s="2399"/>
      <c r="VLR38" s="2399"/>
      <c r="VLS38" s="2399"/>
      <c r="VLT38" s="2399"/>
      <c r="VLU38" s="2399"/>
      <c r="VLV38" s="2399"/>
      <c r="VLW38" s="2399"/>
      <c r="VLX38" s="2399"/>
      <c r="VLY38" s="2399"/>
      <c r="VLZ38" s="2399"/>
      <c r="VMA38" s="2399"/>
      <c r="VMB38" s="2399"/>
      <c r="VMC38" s="2399"/>
      <c r="VMD38" s="2399"/>
      <c r="VME38" s="2397"/>
      <c r="VMF38" s="2400"/>
      <c r="VMG38" s="2396"/>
      <c r="VMH38" s="2396"/>
      <c r="VMI38" s="2396"/>
      <c r="VMJ38" s="2397"/>
      <c r="VMK38" s="2398"/>
      <c r="VML38" s="2398"/>
      <c r="VMM38" s="2398"/>
      <c r="VMN38" s="2398"/>
      <c r="VMO38" s="2398"/>
      <c r="VMP38" s="2398"/>
      <c r="VMQ38" s="2398"/>
      <c r="VMR38" s="2398"/>
      <c r="VMS38" s="2398"/>
      <c r="VMT38" s="2398"/>
      <c r="VMU38" s="2398"/>
      <c r="VMV38" s="2398"/>
      <c r="VMW38" s="2398"/>
      <c r="VMX38" s="2398"/>
      <c r="VMY38" s="2398"/>
      <c r="VMZ38" s="2398"/>
      <c r="VNA38" s="2398"/>
      <c r="VNB38" s="2398"/>
      <c r="VNC38" s="2398"/>
      <c r="VND38" s="2398"/>
      <c r="VNE38" s="2399"/>
      <c r="VNF38" s="2399"/>
      <c r="VNG38" s="2399"/>
      <c r="VNH38" s="2399"/>
      <c r="VNI38" s="2399"/>
      <c r="VNJ38" s="2399"/>
      <c r="VNK38" s="2399"/>
      <c r="VNL38" s="2399"/>
      <c r="VNM38" s="2399"/>
      <c r="VNN38" s="2399"/>
      <c r="VNO38" s="2399"/>
      <c r="VNP38" s="2399"/>
      <c r="VNQ38" s="2399"/>
      <c r="VNR38" s="2399"/>
      <c r="VNS38" s="2399"/>
      <c r="VNT38" s="2399"/>
      <c r="VNU38" s="2399"/>
      <c r="VNV38" s="2399"/>
      <c r="VNW38" s="2399"/>
      <c r="VNX38" s="2397"/>
      <c r="VNY38" s="2400"/>
      <c r="VNZ38" s="2396"/>
      <c r="VOA38" s="2396"/>
      <c r="VOB38" s="2396"/>
      <c r="VOC38" s="2397"/>
      <c r="VOD38" s="2398"/>
      <c r="VOE38" s="2398"/>
      <c r="VOF38" s="2398"/>
      <c r="VOG38" s="2398"/>
      <c r="VOH38" s="2398"/>
      <c r="VOI38" s="2398"/>
      <c r="VOJ38" s="2398"/>
      <c r="VOK38" s="2398"/>
      <c r="VOL38" s="2398"/>
      <c r="VOM38" s="2398"/>
      <c r="VON38" s="2398"/>
      <c r="VOO38" s="2398"/>
      <c r="VOP38" s="2398"/>
      <c r="VOQ38" s="2398"/>
      <c r="VOR38" s="2398"/>
      <c r="VOS38" s="2398"/>
      <c r="VOT38" s="2398"/>
      <c r="VOU38" s="2398"/>
      <c r="VOV38" s="2398"/>
      <c r="VOW38" s="2398"/>
      <c r="VOX38" s="2399"/>
      <c r="VOY38" s="2399"/>
      <c r="VOZ38" s="2399"/>
      <c r="VPA38" s="2399"/>
      <c r="VPB38" s="2399"/>
      <c r="VPC38" s="2399"/>
      <c r="VPD38" s="2399"/>
      <c r="VPE38" s="2399"/>
      <c r="VPF38" s="2399"/>
      <c r="VPG38" s="2399"/>
      <c r="VPH38" s="2399"/>
      <c r="VPI38" s="2399"/>
      <c r="VPJ38" s="2399"/>
      <c r="VPK38" s="2399"/>
      <c r="VPL38" s="2399"/>
      <c r="VPM38" s="2399"/>
      <c r="VPN38" s="2399"/>
      <c r="VPO38" s="2399"/>
      <c r="VPP38" s="2399"/>
      <c r="VPQ38" s="2397"/>
      <c r="VPR38" s="2400"/>
      <c r="VPS38" s="2396"/>
      <c r="VPT38" s="2396"/>
      <c r="VPU38" s="2396"/>
      <c r="VPV38" s="2397"/>
      <c r="VPW38" s="2398"/>
      <c r="VPX38" s="2398"/>
      <c r="VPY38" s="2398"/>
      <c r="VPZ38" s="2398"/>
      <c r="VQA38" s="2398"/>
      <c r="VQB38" s="2398"/>
      <c r="VQC38" s="2398"/>
      <c r="VQD38" s="2398"/>
      <c r="VQE38" s="2398"/>
      <c r="VQF38" s="2398"/>
      <c r="VQG38" s="2398"/>
      <c r="VQH38" s="2398"/>
      <c r="VQI38" s="2398"/>
      <c r="VQJ38" s="2398"/>
      <c r="VQK38" s="2398"/>
      <c r="VQL38" s="2398"/>
      <c r="VQM38" s="2398"/>
      <c r="VQN38" s="2398"/>
      <c r="VQO38" s="2398"/>
      <c r="VQP38" s="2398"/>
      <c r="VQQ38" s="2399"/>
      <c r="VQR38" s="2399"/>
      <c r="VQS38" s="2399"/>
      <c r="VQT38" s="2399"/>
      <c r="VQU38" s="2399"/>
      <c r="VQV38" s="2399"/>
      <c r="VQW38" s="2399"/>
      <c r="VQX38" s="2399"/>
      <c r="VQY38" s="2399"/>
      <c r="VQZ38" s="2399"/>
      <c r="VRA38" s="2399"/>
      <c r="VRB38" s="2399"/>
      <c r="VRC38" s="2399"/>
      <c r="VRD38" s="2399"/>
      <c r="VRE38" s="2399"/>
      <c r="VRF38" s="2399"/>
      <c r="VRG38" s="2399"/>
      <c r="VRH38" s="2399"/>
      <c r="VRI38" s="2399"/>
      <c r="VRJ38" s="2397"/>
      <c r="VRK38" s="2400"/>
      <c r="VRL38" s="2396"/>
      <c r="VRM38" s="2396"/>
      <c r="VRN38" s="2396"/>
      <c r="VRO38" s="2397"/>
      <c r="VRP38" s="2398"/>
      <c r="VRQ38" s="2398"/>
      <c r="VRR38" s="2398"/>
      <c r="VRS38" s="2398"/>
      <c r="VRT38" s="2398"/>
      <c r="VRU38" s="2398"/>
      <c r="VRV38" s="2398"/>
      <c r="VRW38" s="2398"/>
      <c r="VRX38" s="2398"/>
      <c r="VRY38" s="2398"/>
      <c r="VRZ38" s="2398"/>
      <c r="VSA38" s="2398"/>
      <c r="VSB38" s="2398"/>
      <c r="VSC38" s="2398"/>
      <c r="VSD38" s="2398"/>
      <c r="VSE38" s="2398"/>
      <c r="VSF38" s="2398"/>
      <c r="VSG38" s="2398"/>
      <c r="VSH38" s="2398"/>
      <c r="VSI38" s="2398"/>
      <c r="VSJ38" s="2399"/>
      <c r="VSK38" s="2399"/>
      <c r="VSL38" s="2399"/>
      <c r="VSM38" s="2399"/>
      <c r="VSN38" s="2399"/>
      <c r="VSO38" s="2399"/>
      <c r="VSP38" s="2399"/>
      <c r="VSQ38" s="2399"/>
      <c r="VSR38" s="2399"/>
      <c r="VSS38" s="2399"/>
      <c r="VST38" s="2399"/>
      <c r="VSU38" s="2399"/>
      <c r="VSV38" s="2399"/>
      <c r="VSW38" s="2399"/>
      <c r="VSX38" s="2399"/>
      <c r="VSY38" s="2399"/>
      <c r="VSZ38" s="2399"/>
      <c r="VTA38" s="2399"/>
      <c r="VTB38" s="2399"/>
      <c r="VTC38" s="2397"/>
      <c r="VTD38" s="2400"/>
      <c r="VTE38" s="2396"/>
      <c r="VTF38" s="2396"/>
      <c r="VTG38" s="2396"/>
      <c r="VTH38" s="2397"/>
      <c r="VTI38" s="2398"/>
      <c r="VTJ38" s="2398"/>
      <c r="VTK38" s="2398"/>
      <c r="VTL38" s="2398"/>
      <c r="VTM38" s="2398"/>
      <c r="VTN38" s="2398"/>
      <c r="VTO38" s="2398"/>
      <c r="VTP38" s="2398"/>
      <c r="VTQ38" s="2398"/>
      <c r="VTR38" s="2398"/>
      <c r="VTS38" s="2398"/>
      <c r="VTT38" s="2398"/>
      <c r="VTU38" s="2398"/>
      <c r="VTV38" s="2398"/>
      <c r="VTW38" s="2398"/>
      <c r="VTX38" s="2398"/>
      <c r="VTY38" s="2398"/>
      <c r="VTZ38" s="2398"/>
      <c r="VUA38" s="2398"/>
      <c r="VUB38" s="2398"/>
      <c r="VUC38" s="2399"/>
      <c r="VUD38" s="2399"/>
      <c r="VUE38" s="2399"/>
      <c r="VUF38" s="2399"/>
      <c r="VUG38" s="2399"/>
      <c r="VUH38" s="2399"/>
      <c r="VUI38" s="2399"/>
      <c r="VUJ38" s="2399"/>
      <c r="VUK38" s="2399"/>
      <c r="VUL38" s="2399"/>
      <c r="VUM38" s="2399"/>
      <c r="VUN38" s="2399"/>
      <c r="VUO38" s="2399"/>
      <c r="VUP38" s="2399"/>
      <c r="VUQ38" s="2399"/>
      <c r="VUR38" s="2399"/>
      <c r="VUS38" s="2399"/>
      <c r="VUT38" s="2399"/>
      <c r="VUU38" s="2399"/>
      <c r="VUV38" s="2397"/>
      <c r="VUW38" s="2400"/>
      <c r="VUX38" s="2396"/>
      <c r="VUY38" s="2396"/>
      <c r="VUZ38" s="2396"/>
      <c r="VVA38" s="2397"/>
      <c r="VVB38" s="2398"/>
      <c r="VVC38" s="2398"/>
      <c r="VVD38" s="2398"/>
      <c r="VVE38" s="2398"/>
      <c r="VVF38" s="2398"/>
      <c r="VVG38" s="2398"/>
      <c r="VVH38" s="2398"/>
      <c r="VVI38" s="2398"/>
      <c r="VVJ38" s="2398"/>
      <c r="VVK38" s="2398"/>
      <c r="VVL38" s="2398"/>
      <c r="VVM38" s="2398"/>
      <c r="VVN38" s="2398"/>
      <c r="VVO38" s="2398"/>
      <c r="VVP38" s="2398"/>
      <c r="VVQ38" s="2398"/>
      <c r="VVR38" s="2398"/>
      <c r="VVS38" s="2398"/>
      <c r="VVT38" s="2398"/>
      <c r="VVU38" s="2398"/>
      <c r="VVV38" s="2399"/>
      <c r="VVW38" s="2399"/>
      <c r="VVX38" s="2399"/>
      <c r="VVY38" s="2399"/>
      <c r="VVZ38" s="2399"/>
      <c r="VWA38" s="2399"/>
      <c r="VWB38" s="2399"/>
      <c r="VWC38" s="2399"/>
      <c r="VWD38" s="2399"/>
      <c r="VWE38" s="2399"/>
      <c r="VWF38" s="2399"/>
      <c r="VWG38" s="2399"/>
      <c r="VWH38" s="2399"/>
      <c r="VWI38" s="2399"/>
      <c r="VWJ38" s="2399"/>
      <c r="VWK38" s="2399"/>
      <c r="VWL38" s="2399"/>
      <c r="VWM38" s="2399"/>
      <c r="VWN38" s="2399"/>
      <c r="VWO38" s="2397"/>
      <c r="VWP38" s="2400"/>
      <c r="VWQ38" s="2396"/>
      <c r="VWR38" s="2396"/>
      <c r="VWS38" s="2396"/>
      <c r="VWT38" s="2397"/>
      <c r="VWU38" s="2398"/>
      <c r="VWV38" s="2398"/>
      <c r="VWW38" s="2398"/>
      <c r="VWX38" s="2398"/>
      <c r="VWY38" s="2398"/>
      <c r="VWZ38" s="2398"/>
      <c r="VXA38" s="2398"/>
      <c r="VXB38" s="2398"/>
      <c r="VXC38" s="2398"/>
      <c r="VXD38" s="2398"/>
      <c r="VXE38" s="2398"/>
      <c r="VXF38" s="2398"/>
      <c r="VXG38" s="2398"/>
      <c r="VXH38" s="2398"/>
      <c r="VXI38" s="2398"/>
      <c r="VXJ38" s="2398"/>
      <c r="VXK38" s="2398"/>
      <c r="VXL38" s="2398"/>
      <c r="VXM38" s="2398"/>
      <c r="VXN38" s="2398"/>
      <c r="VXO38" s="2399"/>
      <c r="VXP38" s="2399"/>
      <c r="VXQ38" s="2399"/>
      <c r="VXR38" s="2399"/>
      <c r="VXS38" s="2399"/>
      <c r="VXT38" s="2399"/>
      <c r="VXU38" s="2399"/>
      <c r="VXV38" s="2399"/>
      <c r="VXW38" s="2399"/>
      <c r="VXX38" s="2399"/>
      <c r="VXY38" s="2399"/>
      <c r="VXZ38" s="2399"/>
      <c r="VYA38" s="2399"/>
      <c r="VYB38" s="2399"/>
      <c r="VYC38" s="2399"/>
      <c r="VYD38" s="2399"/>
      <c r="VYE38" s="2399"/>
      <c r="VYF38" s="2399"/>
      <c r="VYG38" s="2399"/>
      <c r="VYH38" s="2397"/>
      <c r="VYI38" s="2400"/>
      <c r="VYJ38" s="2396"/>
      <c r="VYK38" s="2396"/>
      <c r="VYL38" s="2396"/>
      <c r="VYM38" s="2397"/>
      <c r="VYN38" s="2398"/>
      <c r="VYO38" s="2398"/>
      <c r="VYP38" s="2398"/>
      <c r="VYQ38" s="2398"/>
      <c r="VYR38" s="2398"/>
      <c r="VYS38" s="2398"/>
      <c r="VYT38" s="2398"/>
      <c r="VYU38" s="2398"/>
      <c r="VYV38" s="2398"/>
      <c r="VYW38" s="2398"/>
      <c r="VYX38" s="2398"/>
      <c r="VYY38" s="2398"/>
      <c r="VYZ38" s="2398"/>
      <c r="VZA38" s="2398"/>
      <c r="VZB38" s="2398"/>
      <c r="VZC38" s="2398"/>
      <c r="VZD38" s="2398"/>
      <c r="VZE38" s="2398"/>
      <c r="VZF38" s="2398"/>
      <c r="VZG38" s="2398"/>
      <c r="VZH38" s="2399"/>
      <c r="VZI38" s="2399"/>
      <c r="VZJ38" s="2399"/>
      <c r="VZK38" s="2399"/>
      <c r="VZL38" s="2399"/>
      <c r="VZM38" s="2399"/>
      <c r="VZN38" s="2399"/>
      <c r="VZO38" s="2399"/>
      <c r="VZP38" s="2399"/>
      <c r="VZQ38" s="2399"/>
      <c r="VZR38" s="2399"/>
      <c r="VZS38" s="2399"/>
      <c r="VZT38" s="2399"/>
      <c r="VZU38" s="2399"/>
      <c r="VZV38" s="2399"/>
      <c r="VZW38" s="2399"/>
      <c r="VZX38" s="2399"/>
      <c r="VZY38" s="2399"/>
      <c r="VZZ38" s="2399"/>
      <c r="WAA38" s="2397"/>
      <c r="WAB38" s="2400"/>
      <c r="WAC38" s="2396"/>
      <c r="WAD38" s="2396"/>
      <c r="WAE38" s="2396"/>
      <c r="WAF38" s="2397"/>
      <c r="WAG38" s="2398"/>
      <c r="WAH38" s="2398"/>
      <c r="WAI38" s="2398"/>
      <c r="WAJ38" s="2398"/>
      <c r="WAK38" s="2398"/>
      <c r="WAL38" s="2398"/>
      <c r="WAM38" s="2398"/>
      <c r="WAN38" s="2398"/>
      <c r="WAO38" s="2398"/>
      <c r="WAP38" s="2398"/>
      <c r="WAQ38" s="2398"/>
      <c r="WAR38" s="2398"/>
      <c r="WAS38" s="2398"/>
      <c r="WAT38" s="2398"/>
      <c r="WAU38" s="2398"/>
      <c r="WAV38" s="2398"/>
      <c r="WAW38" s="2398"/>
      <c r="WAX38" s="2398"/>
      <c r="WAY38" s="2398"/>
      <c r="WAZ38" s="2398"/>
      <c r="WBA38" s="2399"/>
      <c r="WBB38" s="2399"/>
      <c r="WBC38" s="2399"/>
      <c r="WBD38" s="2399"/>
      <c r="WBE38" s="2399"/>
      <c r="WBF38" s="2399"/>
      <c r="WBG38" s="2399"/>
      <c r="WBH38" s="2399"/>
      <c r="WBI38" s="2399"/>
      <c r="WBJ38" s="2399"/>
      <c r="WBK38" s="2399"/>
      <c r="WBL38" s="2399"/>
      <c r="WBM38" s="2399"/>
      <c r="WBN38" s="2399"/>
      <c r="WBO38" s="2399"/>
      <c r="WBP38" s="2399"/>
      <c r="WBQ38" s="2399"/>
      <c r="WBR38" s="2399"/>
      <c r="WBS38" s="2399"/>
      <c r="WBT38" s="2397"/>
      <c r="WBU38" s="2400"/>
      <c r="WBV38" s="2396"/>
      <c r="WBW38" s="2396"/>
      <c r="WBX38" s="2396"/>
      <c r="WBY38" s="2397"/>
      <c r="WBZ38" s="2398"/>
      <c r="WCA38" s="2398"/>
      <c r="WCB38" s="2398"/>
      <c r="WCC38" s="2398"/>
      <c r="WCD38" s="2398"/>
      <c r="WCE38" s="2398"/>
      <c r="WCF38" s="2398"/>
      <c r="WCG38" s="2398"/>
      <c r="WCH38" s="2398"/>
      <c r="WCI38" s="2398"/>
      <c r="WCJ38" s="2398"/>
      <c r="WCK38" s="2398"/>
      <c r="WCL38" s="2398"/>
      <c r="WCM38" s="2398"/>
      <c r="WCN38" s="2398"/>
      <c r="WCO38" s="2398"/>
      <c r="WCP38" s="2398"/>
      <c r="WCQ38" s="2398"/>
      <c r="WCR38" s="2398"/>
      <c r="WCS38" s="2398"/>
      <c r="WCT38" s="2399"/>
      <c r="WCU38" s="2399"/>
      <c r="WCV38" s="2399"/>
      <c r="WCW38" s="2399"/>
      <c r="WCX38" s="2399"/>
      <c r="WCY38" s="2399"/>
      <c r="WCZ38" s="2399"/>
      <c r="WDA38" s="2399"/>
      <c r="WDB38" s="2399"/>
      <c r="WDC38" s="2399"/>
      <c r="WDD38" s="2399"/>
      <c r="WDE38" s="2399"/>
      <c r="WDF38" s="2399"/>
      <c r="WDG38" s="2399"/>
      <c r="WDH38" s="2399"/>
      <c r="WDI38" s="2399"/>
      <c r="WDJ38" s="2399"/>
      <c r="WDK38" s="2399"/>
      <c r="WDL38" s="2399"/>
      <c r="WDM38" s="2397"/>
      <c r="WDN38" s="2400"/>
      <c r="WDO38" s="2396"/>
      <c r="WDP38" s="2396"/>
      <c r="WDQ38" s="2396"/>
      <c r="WDR38" s="2397"/>
      <c r="WDS38" s="2398"/>
      <c r="WDT38" s="2398"/>
      <c r="WDU38" s="2398"/>
      <c r="WDV38" s="2398"/>
      <c r="WDW38" s="2398"/>
      <c r="WDX38" s="2398"/>
      <c r="WDY38" s="2398"/>
      <c r="WDZ38" s="2398"/>
      <c r="WEA38" s="2398"/>
      <c r="WEB38" s="2398"/>
      <c r="WEC38" s="2398"/>
      <c r="WED38" s="2398"/>
      <c r="WEE38" s="2398"/>
      <c r="WEF38" s="2398"/>
      <c r="WEG38" s="2398"/>
      <c r="WEH38" s="2398"/>
      <c r="WEI38" s="2398"/>
      <c r="WEJ38" s="2398"/>
      <c r="WEK38" s="2398"/>
      <c r="WEL38" s="2398"/>
      <c r="WEM38" s="2399"/>
      <c r="WEN38" s="2399"/>
      <c r="WEO38" s="2399"/>
      <c r="WEP38" s="2399"/>
      <c r="WEQ38" s="2399"/>
      <c r="WER38" s="2399"/>
      <c r="WES38" s="2399"/>
      <c r="WET38" s="2399"/>
      <c r="WEU38" s="2399"/>
      <c r="WEV38" s="2399"/>
      <c r="WEW38" s="2399"/>
      <c r="WEX38" s="2399"/>
      <c r="WEY38" s="2399"/>
      <c r="WEZ38" s="2399"/>
      <c r="WFA38" s="2399"/>
      <c r="WFB38" s="2399"/>
      <c r="WFC38" s="2399"/>
      <c r="WFD38" s="2399"/>
      <c r="WFE38" s="2399"/>
      <c r="WFF38" s="2397"/>
      <c r="WFG38" s="2400"/>
      <c r="WFH38" s="2396"/>
      <c r="WFI38" s="2396"/>
      <c r="WFJ38" s="2396"/>
      <c r="WFK38" s="2397"/>
      <c r="WFL38" s="2398"/>
      <c r="WFM38" s="2398"/>
      <c r="WFN38" s="2398"/>
      <c r="WFO38" s="2398"/>
      <c r="WFP38" s="2398"/>
      <c r="WFQ38" s="2398"/>
      <c r="WFR38" s="2398"/>
      <c r="WFS38" s="2398"/>
      <c r="WFT38" s="2398"/>
      <c r="WFU38" s="2398"/>
      <c r="WFV38" s="2398"/>
      <c r="WFW38" s="2398"/>
      <c r="WFX38" s="2398"/>
      <c r="WFY38" s="2398"/>
      <c r="WFZ38" s="2398"/>
      <c r="WGA38" s="2398"/>
      <c r="WGB38" s="2398"/>
      <c r="WGC38" s="2398"/>
      <c r="WGD38" s="2398"/>
      <c r="WGE38" s="2398"/>
      <c r="WGF38" s="2399"/>
      <c r="WGG38" s="2399"/>
      <c r="WGH38" s="2399"/>
      <c r="WGI38" s="2399"/>
      <c r="WGJ38" s="2399"/>
      <c r="WGK38" s="2399"/>
      <c r="WGL38" s="2399"/>
      <c r="WGM38" s="2399"/>
      <c r="WGN38" s="2399"/>
      <c r="WGO38" s="2399"/>
      <c r="WGP38" s="2399"/>
      <c r="WGQ38" s="2399"/>
      <c r="WGR38" s="2399"/>
      <c r="WGS38" s="2399"/>
      <c r="WGT38" s="2399"/>
      <c r="WGU38" s="2399"/>
      <c r="WGV38" s="2399"/>
      <c r="WGW38" s="2399"/>
      <c r="WGX38" s="2399"/>
      <c r="WGY38" s="2397"/>
      <c r="WGZ38" s="2400"/>
      <c r="WHA38" s="2396"/>
      <c r="WHB38" s="2396"/>
      <c r="WHC38" s="2396"/>
      <c r="WHD38" s="2397"/>
      <c r="WHE38" s="2398"/>
      <c r="WHF38" s="2398"/>
      <c r="WHG38" s="2398"/>
      <c r="WHH38" s="2398"/>
      <c r="WHI38" s="2398"/>
      <c r="WHJ38" s="2398"/>
      <c r="WHK38" s="2398"/>
      <c r="WHL38" s="2398"/>
      <c r="WHM38" s="2398"/>
      <c r="WHN38" s="2398"/>
      <c r="WHO38" s="2398"/>
      <c r="WHP38" s="2398"/>
      <c r="WHQ38" s="2398"/>
      <c r="WHR38" s="2398"/>
      <c r="WHS38" s="2398"/>
      <c r="WHT38" s="2398"/>
      <c r="WHU38" s="2398"/>
      <c r="WHV38" s="2398"/>
      <c r="WHW38" s="2398"/>
      <c r="WHX38" s="2398"/>
      <c r="WHY38" s="2399"/>
      <c r="WHZ38" s="2399"/>
      <c r="WIA38" s="2399"/>
      <c r="WIB38" s="2399"/>
      <c r="WIC38" s="2399"/>
      <c r="WID38" s="2399"/>
      <c r="WIE38" s="2399"/>
      <c r="WIF38" s="2399"/>
      <c r="WIG38" s="2399"/>
      <c r="WIH38" s="2399"/>
      <c r="WII38" s="2399"/>
      <c r="WIJ38" s="2399"/>
      <c r="WIK38" s="2399"/>
      <c r="WIL38" s="2399"/>
      <c r="WIM38" s="2399"/>
      <c r="WIN38" s="2399"/>
      <c r="WIO38" s="2399"/>
      <c r="WIP38" s="2399"/>
      <c r="WIQ38" s="2399"/>
      <c r="WIR38" s="2397"/>
      <c r="WIS38" s="2400"/>
      <c r="WIT38" s="2396"/>
      <c r="WIU38" s="2396"/>
      <c r="WIV38" s="2396"/>
      <c r="WIW38" s="2397"/>
      <c r="WIX38" s="2398"/>
      <c r="WIY38" s="2398"/>
      <c r="WIZ38" s="2398"/>
      <c r="WJA38" s="2398"/>
      <c r="WJB38" s="2398"/>
      <c r="WJC38" s="2398"/>
      <c r="WJD38" s="2398"/>
      <c r="WJE38" s="2398"/>
      <c r="WJF38" s="2398"/>
      <c r="WJG38" s="2398"/>
      <c r="WJH38" s="2398"/>
      <c r="WJI38" s="2398"/>
      <c r="WJJ38" s="2398"/>
      <c r="WJK38" s="2398"/>
      <c r="WJL38" s="2398"/>
      <c r="WJM38" s="2398"/>
      <c r="WJN38" s="2398"/>
      <c r="WJO38" s="2398"/>
      <c r="WJP38" s="2398"/>
      <c r="WJQ38" s="2398"/>
      <c r="WJR38" s="2399"/>
      <c r="WJS38" s="2399"/>
      <c r="WJT38" s="2399"/>
      <c r="WJU38" s="2399"/>
      <c r="WJV38" s="2399"/>
      <c r="WJW38" s="2399"/>
      <c r="WJX38" s="2399"/>
      <c r="WJY38" s="2399"/>
      <c r="WJZ38" s="2399"/>
      <c r="WKA38" s="2399"/>
      <c r="WKB38" s="2399"/>
      <c r="WKC38" s="2399"/>
      <c r="WKD38" s="2399"/>
      <c r="WKE38" s="2399"/>
      <c r="WKF38" s="2399"/>
      <c r="WKG38" s="2399"/>
      <c r="WKH38" s="2399"/>
      <c r="WKI38" s="2399"/>
      <c r="WKJ38" s="2399"/>
      <c r="WKK38" s="2397"/>
      <c r="WKL38" s="2400"/>
      <c r="WKM38" s="2396"/>
      <c r="WKN38" s="2396"/>
      <c r="WKO38" s="2396"/>
      <c r="WKP38" s="2397"/>
      <c r="WKQ38" s="2398"/>
      <c r="WKR38" s="2398"/>
      <c r="WKS38" s="2398"/>
      <c r="WKT38" s="2398"/>
      <c r="WKU38" s="2398"/>
      <c r="WKV38" s="2398"/>
      <c r="WKW38" s="2398"/>
      <c r="WKX38" s="2398"/>
      <c r="WKY38" s="2398"/>
      <c r="WKZ38" s="2398"/>
      <c r="WLA38" s="2398"/>
      <c r="WLB38" s="2398"/>
      <c r="WLC38" s="2398"/>
      <c r="WLD38" s="2398"/>
      <c r="WLE38" s="2398"/>
      <c r="WLF38" s="2398"/>
      <c r="WLG38" s="2398"/>
      <c r="WLH38" s="2398"/>
      <c r="WLI38" s="2398"/>
      <c r="WLJ38" s="2398"/>
      <c r="WLK38" s="2399"/>
      <c r="WLL38" s="2399"/>
      <c r="WLM38" s="2399"/>
      <c r="WLN38" s="2399"/>
      <c r="WLO38" s="2399"/>
      <c r="WLP38" s="2399"/>
      <c r="WLQ38" s="2399"/>
      <c r="WLR38" s="2399"/>
      <c r="WLS38" s="2399"/>
      <c r="WLT38" s="2399"/>
      <c r="WLU38" s="2399"/>
      <c r="WLV38" s="2399"/>
      <c r="WLW38" s="2399"/>
      <c r="WLX38" s="2399"/>
      <c r="WLY38" s="2399"/>
      <c r="WLZ38" s="2399"/>
      <c r="WMA38" s="2399"/>
      <c r="WMB38" s="2399"/>
      <c r="WMC38" s="2399"/>
      <c r="WMD38" s="2397"/>
      <c r="WME38" s="2400"/>
      <c r="WMF38" s="2396"/>
      <c r="WMG38" s="2396"/>
      <c r="WMH38" s="2396"/>
      <c r="WMI38" s="2397"/>
      <c r="WMJ38" s="2398"/>
      <c r="WMK38" s="2398"/>
      <c r="WML38" s="2398"/>
      <c r="WMM38" s="2398"/>
      <c r="WMN38" s="2398"/>
      <c r="WMO38" s="2398"/>
      <c r="WMP38" s="2398"/>
      <c r="WMQ38" s="2398"/>
      <c r="WMR38" s="2398"/>
      <c r="WMS38" s="2398"/>
      <c r="WMT38" s="2398"/>
      <c r="WMU38" s="2398"/>
      <c r="WMV38" s="2398"/>
      <c r="WMW38" s="2398"/>
      <c r="WMX38" s="2398"/>
      <c r="WMY38" s="2398"/>
      <c r="WMZ38" s="2398"/>
      <c r="WNA38" s="2398"/>
      <c r="WNB38" s="2398"/>
      <c r="WNC38" s="2398"/>
      <c r="WND38" s="2399"/>
      <c r="WNE38" s="2399"/>
      <c r="WNF38" s="2399"/>
      <c r="WNG38" s="2399"/>
      <c r="WNH38" s="2399"/>
      <c r="WNI38" s="2399"/>
      <c r="WNJ38" s="2399"/>
      <c r="WNK38" s="2399"/>
      <c r="WNL38" s="2399"/>
      <c r="WNM38" s="2399"/>
      <c r="WNN38" s="2399"/>
      <c r="WNO38" s="2399"/>
      <c r="WNP38" s="2399"/>
      <c r="WNQ38" s="2399"/>
      <c r="WNR38" s="2399"/>
      <c r="WNS38" s="2399"/>
      <c r="WNT38" s="2399"/>
      <c r="WNU38" s="2399"/>
      <c r="WNV38" s="2399"/>
      <c r="WNW38" s="2397"/>
      <c r="WNX38" s="2400"/>
      <c r="WNY38" s="2396"/>
      <c r="WNZ38" s="2396"/>
      <c r="WOA38" s="2396"/>
      <c r="WOB38" s="2397"/>
      <c r="WOC38" s="2398"/>
      <c r="WOD38" s="2398"/>
      <c r="WOE38" s="2398"/>
      <c r="WOF38" s="2398"/>
      <c r="WOG38" s="2398"/>
      <c r="WOH38" s="2398"/>
      <c r="WOI38" s="2398"/>
      <c r="WOJ38" s="2398"/>
      <c r="WOK38" s="2398"/>
      <c r="WOL38" s="2398"/>
      <c r="WOM38" s="2398"/>
      <c r="WON38" s="2398"/>
      <c r="WOO38" s="2398"/>
      <c r="WOP38" s="2398"/>
      <c r="WOQ38" s="2398"/>
      <c r="WOR38" s="2398"/>
      <c r="WOS38" s="2398"/>
      <c r="WOT38" s="2398"/>
      <c r="WOU38" s="2398"/>
      <c r="WOV38" s="2398"/>
      <c r="WOW38" s="2399"/>
      <c r="WOX38" s="2399"/>
      <c r="WOY38" s="2399"/>
      <c r="WOZ38" s="2399"/>
      <c r="WPA38" s="2399"/>
      <c r="WPB38" s="2399"/>
      <c r="WPC38" s="2399"/>
      <c r="WPD38" s="2399"/>
      <c r="WPE38" s="2399"/>
      <c r="WPF38" s="2399"/>
      <c r="WPG38" s="2399"/>
      <c r="WPH38" s="2399"/>
      <c r="WPI38" s="2399"/>
      <c r="WPJ38" s="2399"/>
      <c r="WPK38" s="2399"/>
      <c r="WPL38" s="2399"/>
      <c r="WPM38" s="2399"/>
      <c r="WPN38" s="2399"/>
      <c r="WPO38" s="2399"/>
      <c r="WPP38" s="2397"/>
      <c r="WPQ38" s="2400"/>
      <c r="WPR38" s="2396"/>
      <c r="WPS38" s="2396"/>
      <c r="WPT38" s="2396"/>
      <c r="WPU38" s="2397"/>
      <c r="WPV38" s="2398"/>
      <c r="WPW38" s="2398"/>
      <c r="WPX38" s="2398"/>
      <c r="WPY38" s="2398"/>
      <c r="WPZ38" s="2398"/>
      <c r="WQA38" s="2398"/>
      <c r="WQB38" s="2398"/>
      <c r="WQC38" s="2398"/>
      <c r="WQD38" s="2398"/>
      <c r="WQE38" s="2398"/>
      <c r="WQF38" s="2398"/>
      <c r="WQG38" s="2398"/>
      <c r="WQH38" s="2398"/>
      <c r="WQI38" s="2398"/>
      <c r="WQJ38" s="2398"/>
      <c r="WQK38" s="2398"/>
      <c r="WQL38" s="2398"/>
      <c r="WQM38" s="2398"/>
      <c r="WQN38" s="2398"/>
      <c r="WQO38" s="2398"/>
      <c r="WQP38" s="2399"/>
      <c r="WQQ38" s="2399"/>
      <c r="WQR38" s="2399"/>
      <c r="WQS38" s="2399"/>
      <c r="WQT38" s="2399"/>
      <c r="WQU38" s="2399"/>
      <c r="WQV38" s="2399"/>
      <c r="WQW38" s="2399"/>
      <c r="WQX38" s="2399"/>
      <c r="WQY38" s="2399"/>
      <c r="WQZ38" s="2399"/>
      <c r="WRA38" s="2399"/>
      <c r="WRB38" s="2399"/>
      <c r="WRC38" s="2399"/>
      <c r="WRD38" s="2399"/>
      <c r="WRE38" s="2399"/>
      <c r="WRF38" s="2399"/>
      <c r="WRG38" s="2399"/>
      <c r="WRH38" s="2399"/>
      <c r="WRI38" s="2397"/>
      <c r="WRJ38" s="2400"/>
      <c r="WRK38" s="2396"/>
      <c r="WRL38" s="2396"/>
      <c r="WRM38" s="2396"/>
      <c r="WRN38" s="2397"/>
      <c r="WRO38" s="2398"/>
      <c r="WRP38" s="2398"/>
      <c r="WRQ38" s="2398"/>
      <c r="WRR38" s="2398"/>
      <c r="WRS38" s="2398"/>
      <c r="WRT38" s="2398"/>
      <c r="WRU38" s="2398"/>
      <c r="WRV38" s="2398"/>
      <c r="WRW38" s="2398"/>
      <c r="WRX38" s="2398"/>
      <c r="WRY38" s="2398"/>
      <c r="WRZ38" s="2398"/>
      <c r="WSA38" s="2398"/>
      <c r="WSB38" s="2398"/>
      <c r="WSC38" s="2398"/>
      <c r="WSD38" s="2398"/>
      <c r="WSE38" s="2398"/>
      <c r="WSF38" s="2398"/>
      <c r="WSG38" s="2398"/>
      <c r="WSH38" s="2398"/>
      <c r="WSI38" s="2399"/>
      <c r="WSJ38" s="2399"/>
      <c r="WSK38" s="2399"/>
      <c r="WSL38" s="2399"/>
      <c r="WSM38" s="2399"/>
      <c r="WSN38" s="2399"/>
      <c r="WSO38" s="2399"/>
      <c r="WSP38" s="2399"/>
      <c r="WSQ38" s="2399"/>
      <c r="WSR38" s="2399"/>
      <c r="WSS38" s="2399"/>
      <c r="WST38" s="2399"/>
      <c r="WSU38" s="2399"/>
      <c r="WSV38" s="2399"/>
      <c r="WSW38" s="2399"/>
      <c r="WSX38" s="2399"/>
      <c r="WSY38" s="2399"/>
      <c r="WSZ38" s="2399"/>
      <c r="WTA38" s="2399"/>
      <c r="WTB38" s="2397"/>
      <c r="WTC38" s="2400"/>
      <c r="WTD38" s="2396"/>
      <c r="WTE38" s="2396"/>
      <c r="WTF38" s="2396"/>
      <c r="WTG38" s="2397"/>
      <c r="WTH38" s="2398"/>
      <c r="WTI38" s="2398"/>
      <c r="WTJ38" s="2398"/>
      <c r="WTK38" s="2398"/>
      <c r="WTL38" s="2398"/>
      <c r="WTM38" s="2398"/>
      <c r="WTN38" s="2398"/>
      <c r="WTO38" s="2398"/>
      <c r="WTP38" s="2398"/>
      <c r="WTQ38" s="2398"/>
      <c r="WTR38" s="2398"/>
      <c r="WTS38" s="2398"/>
      <c r="WTT38" s="2398"/>
      <c r="WTU38" s="2398"/>
      <c r="WTV38" s="2398"/>
      <c r="WTW38" s="2398"/>
      <c r="WTX38" s="2398"/>
      <c r="WTY38" s="2398"/>
      <c r="WTZ38" s="2398"/>
      <c r="WUA38" s="2398"/>
      <c r="WUB38" s="2399"/>
      <c r="WUC38" s="2399"/>
      <c r="WUD38" s="2399"/>
      <c r="WUE38" s="2399"/>
      <c r="WUF38" s="2399"/>
      <c r="WUG38" s="2399"/>
      <c r="WUH38" s="2399"/>
      <c r="WUI38" s="2399"/>
      <c r="WUJ38" s="2399"/>
      <c r="WUK38" s="2399"/>
      <c r="WUL38" s="2399"/>
      <c r="WUM38" s="2399"/>
      <c r="WUN38" s="2399"/>
      <c r="WUO38" s="2399"/>
      <c r="WUP38" s="2399"/>
      <c r="WUQ38" s="2399"/>
      <c r="WUR38" s="2399"/>
      <c r="WUS38" s="2399"/>
      <c r="WUT38" s="2399"/>
      <c r="WUU38" s="2397"/>
      <c r="WUV38" s="2400"/>
      <c r="WUW38" s="2396"/>
      <c r="WUX38" s="2396"/>
      <c r="WUY38" s="2396"/>
      <c r="WUZ38" s="2397"/>
      <c r="WVA38" s="2398"/>
      <c r="WVB38" s="2398"/>
      <c r="WVC38" s="2398"/>
      <c r="WVD38" s="2398"/>
      <c r="WVE38" s="2398"/>
      <c r="WVF38" s="2398"/>
      <c r="WVG38" s="2398"/>
      <c r="WVH38" s="2398"/>
      <c r="WVI38" s="2398"/>
      <c r="WVJ38" s="2398"/>
      <c r="WVK38" s="2398"/>
      <c r="WVL38" s="2398"/>
      <c r="WVM38" s="2398"/>
      <c r="WVN38" s="2398"/>
      <c r="WVO38" s="2398"/>
      <c r="WVP38" s="2398"/>
      <c r="WVQ38" s="2398"/>
      <c r="WVR38" s="2398"/>
      <c r="WVS38" s="2398"/>
      <c r="WVT38" s="2398"/>
      <c r="WVU38" s="2399"/>
      <c r="WVV38" s="2399"/>
      <c r="WVW38" s="2399"/>
      <c r="WVX38" s="2399"/>
      <c r="WVY38" s="2399"/>
      <c r="WVZ38" s="2399"/>
      <c r="WWA38" s="2399"/>
      <c r="WWB38" s="2399"/>
      <c r="WWC38" s="2399"/>
      <c r="WWD38" s="2399"/>
      <c r="WWE38" s="2399"/>
      <c r="WWF38" s="2399"/>
      <c r="WWG38" s="2399"/>
      <c r="WWH38" s="2399"/>
      <c r="WWI38" s="2399"/>
      <c r="WWJ38" s="2399"/>
      <c r="WWK38" s="2399"/>
      <c r="WWL38" s="2399"/>
      <c r="WWM38" s="2399"/>
      <c r="WWN38" s="2397"/>
      <c r="WWO38" s="2400"/>
      <c r="WWP38" s="2396"/>
      <c r="WWQ38" s="2396"/>
      <c r="WWR38" s="2396"/>
      <c r="WWS38" s="2397"/>
      <c r="WWT38" s="2398"/>
      <c r="WWU38" s="2398"/>
      <c r="WWV38" s="2398"/>
      <c r="WWW38" s="2398"/>
      <c r="WWX38" s="2398"/>
      <c r="WWY38" s="2398"/>
      <c r="WWZ38" s="2398"/>
      <c r="WXA38" s="2398"/>
      <c r="WXB38" s="2398"/>
      <c r="WXC38" s="2398"/>
      <c r="WXD38" s="2398"/>
      <c r="WXE38" s="2398"/>
      <c r="WXF38" s="2398"/>
      <c r="WXG38" s="2398"/>
      <c r="WXH38" s="2398"/>
      <c r="WXI38" s="2398"/>
      <c r="WXJ38" s="2398"/>
      <c r="WXK38" s="2398"/>
      <c r="WXL38" s="2398"/>
      <c r="WXM38" s="2398"/>
      <c r="WXN38" s="2399"/>
      <c r="WXO38" s="2399"/>
      <c r="WXP38" s="2399"/>
      <c r="WXQ38" s="2399"/>
      <c r="WXR38" s="2399"/>
      <c r="WXS38" s="2399"/>
      <c r="WXT38" s="2399"/>
      <c r="WXU38" s="2399"/>
      <c r="WXV38" s="2399"/>
      <c r="WXW38" s="2399"/>
      <c r="WXX38" s="2399"/>
      <c r="WXY38" s="2399"/>
      <c r="WXZ38" s="2399"/>
      <c r="WYA38" s="2399"/>
      <c r="WYB38" s="2399"/>
      <c r="WYC38" s="2399"/>
      <c r="WYD38" s="2399"/>
      <c r="WYE38" s="2399"/>
      <c r="WYF38" s="2399"/>
      <c r="WYG38" s="2397"/>
      <c r="WYH38" s="2400"/>
      <c r="WYI38" s="2396"/>
      <c r="WYJ38" s="2396"/>
      <c r="WYK38" s="2396"/>
      <c r="WYL38" s="2397"/>
      <c r="WYM38" s="2398"/>
      <c r="WYN38" s="2398"/>
      <c r="WYO38" s="2398"/>
      <c r="WYP38" s="2398"/>
      <c r="WYQ38" s="2398"/>
      <c r="WYR38" s="2398"/>
      <c r="WYS38" s="2398"/>
      <c r="WYT38" s="2398"/>
      <c r="WYU38" s="2398"/>
      <c r="WYV38" s="2398"/>
      <c r="WYW38" s="2398"/>
      <c r="WYX38" s="2398"/>
      <c r="WYY38" s="2398"/>
      <c r="WYZ38" s="2398"/>
      <c r="WZA38" s="2398"/>
      <c r="WZB38" s="2398"/>
      <c r="WZC38" s="2398"/>
      <c r="WZD38" s="2398"/>
      <c r="WZE38" s="2398"/>
      <c r="WZF38" s="2398"/>
      <c r="WZG38" s="2399"/>
      <c r="WZH38" s="2399"/>
      <c r="WZI38" s="2399"/>
      <c r="WZJ38" s="2399"/>
      <c r="WZK38" s="2399"/>
      <c r="WZL38" s="2399"/>
      <c r="WZM38" s="2399"/>
      <c r="WZN38" s="2399"/>
      <c r="WZO38" s="2399"/>
      <c r="WZP38" s="2399"/>
      <c r="WZQ38" s="2399"/>
      <c r="WZR38" s="2399"/>
      <c r="WZS38" s="2399"/>
      <c r="WZT38" s="2399"/>
      <c r="WZU38" s="2399"/>
      <c r="WZV38" s="2399"/>
      <c r="WZW38" s="2399"/>
      <c r="WZX38" s="2399"/>
      <c r="WZY38" s="2399"/>
      <c r="WZZ38" s="2397"/>
      <c r="XAA38" s="2400"/>
      <c r="XAB38" s="2396"/>
      <c r="XAC38" s="2396"/>
      <c r="XAD38" s="2396"/>
      <c r="XAE38" s="2397"/>
      <c r="XAF38" s="2398"/>
      <c r="XAG38" s="2398"/>
      <c r="XAH38" s="2398"/>
      <c r="XAI38" s="2398"/>
      <c r="XAJ38" s="2398"/>
      <c r="XAK38" s="2398"/>
      <c r="XAL38" s="2398"/>
      <c r="XAM38" s="2398"/>
      <c r="XAN38" s="2398"/>
      <c r="XAO38" s="2398"/>
      <c r="XAP38" s="2398"/>
      <c r="XAQ38" s="2398"/>
      <c r="XAR38" s="2398"/>
      <c r="XAS38" s="2398"/>
      <c r="XAT38" s="2398"/>
      <c r="XAU38" s="2398"/>
      <c r="XAV38" s="2398"/>
      <c r="XAW38" s="2398"/>
      <c r="XAX38" s="2398"/>
      <c r="XAY38" s="2398"/>
      <c r="XAZ38" s="2399"/>
      <c r="XBA38" s="2399"/>
      <c r="XBB38" s="2399"/>
      <c r="XBC38" s="2399"/>
      <c r="XBD38" s="2399"/>
      <c r="XBE38" s="2399"/>
      <c r="XBF38" s="2399"/>
      <c r="XBG38" s="2399"/>
      <c r="XBH38" s="2399"/>
      <c r="XBI38" s="2399"/>
      <c r="XBJ38" s="2399"/>
      <c r="XBK38" s="2399"/>
      <c r="XBL38" s="2399"/>
      <c r="XBM38" s="2399"/>
      <c r="XBN38" s="2399"/>
      <c r="XBO38" s="2399"/>
      <c r="XBP38" s="2399"/>
      <c r="XBQ38" s="2399"/>
      <c r="XBR38" s="2399"/>
      <c r="XBS38" s="2397"/>
      <c r="XBT38" s="2400"/>
      <c r="XBU38" s="2396"/>
      <c r="XBV38" s="2396"/>
      <c r="XBW38" s="2396"/>
      <c r="XBX38" s="2397"/>
      <c r="XBY38" s="2398"/>
      <c r="XBZ38" s="2398"/>
      <c r="XCA38" s="2398"/>
      <c r="XCB38" s="2398"/>
      <c r="XCC38" s="2398"/>
      <c r="XCD38" s="2398"/>
      <c r="XCE38" s="2398"/>
      <c r="XCF38" s="2398"/>
      <c r="XCG38" s="2398"/>
      <c r="XCH38" s="2398"/>
      <c r="XCI38" s="2398"/>
      <c r="XCJ38" s="2398"/>
      <c r="XCK38" s="2398"/>
      <c r="XCL38" s="2398"/>
      <c r="XCM38" s="2398"/>
      <c r="XCN38" s="2398"/>
      <c r="XCO38" s="2398"/>
      <c r="XCP38" s="2398"/>
      <c r="XCQ38" s="2398"/>
      <c r="XCR38" s="2398"/>
      <c r="XCS38" s="2399"/>
      <c r="XCT38" s="2399"/>
      <c r="XCU38" s="2399"/>
      <c r="XCV38" s="2399"/>
      <c r="XCW38" s="2399"/>
      <c r="XCX38" s="2399"/>
      <c r="XCY38" s="2399"/>
      <c r="XCZ38" s="2399"/>
      <c r="XDA38" s="2399"/>
      <c r="XDB38" s="2399"/>
      <c r="XDC38" s="2399"/>
      <c r="XDD38" s="2399"/>
      <c r="XDE38" s="2399"/>
      <c r="XDF38" s="2399"/>
      <c r="XDG38" s="2399"/>
      <c r="XDH38" s="2399"/>
      <c r="XDI38" s="2399"/>
      <c r="XDJ38" s="2399"/>
      <c r="XDK38" s="2399"/>
      <c r="XDL38" s="2397"/>
      <c r="XDM38" s="2400"/>
      <c r="XDN38" s="2396"/>
      <c r="XDO38" s="2396"/>
    </row>
    <row r="39" spans="1:16343" ht="195">
      <c r="A39" s="591" t="s">
        <v>4124</v>
      </c>
      <c r="B39" s="379" t="s">
        <v>4125</v>
      </c>
      <c r="C39" s="423" t="s">
        <v>407</v>
      </c>
      <c r="D39" s="423">
        <v>17800000</v>
      </c>
      <c r="E39" s="632">
        <f>D39/100000</f>
        <v>178</v>
      </c>
      <c r="F39" s="591">
        <f>VLOOKUP($A$1,'[4]Annexure - Innovations'!$B$9:$Z$66,21,0)</f>
        <v>0</v>
      </c>
      <c r="G39" s="600">
        <f>E39*F39</f>
        <v>0</v>
      </c>
      <c r="H39" s="773" t="s">
        <v>6026</v>
      </c>
    </row>
    <row r="40" spans="1:16343" ht="165">
      <c r="A40" s="591" t="s">
        <v>4126</v>
      </c>
      <c r="B40" s="379" t="s">
        <v>4127</v>
      </c>
      <c r="C40" s="423" t="s">
        <v>5671</v>
      </c>
      <c r="D40" s="423">
        <v>1800000</v>
      </c>
      <c r="E40" s="632">
        <f>D40/100000</f>
        <v>18</v>
      </c>
      <c r="F40" s="591">
        <f>VLOOKUP($A$1,'[4]Annexure - Innovations'!$B$9:$Z$66,22,0)</f>
        <v>0</v>
      </c>
      <c r="G40" s="600">
        <f>E40*F40</f>
        <v>0</v>
      </c>
      <c r="H40" s="624" t="s">
        <v>6027</v>
      </c>
    </row>
    <row r="41" spans="1:16343" ht="149.25" customHeight="1">
      <c r="A41" s="591" t="s">
        <v>4128</v>
      </c>
      <c r="B41" s="617" t="s">
        <v>4129</v>
      </c>
      <c r="C41" s="617" t="s">
        <v>693</v>
      </c>
      <c r="D41" s="1951">
        <v>6000300</v>
      </c>
      <c r="E41" s="632">
        <f>D41/100000</f>
        <v>60.003</v>
      </c>
      <c r="F41" s="591">
        <f>VLOOKUP($A$1,'[4]Annexure - Innovations'!$B$9:$Z$66,23,0)</f>
        <v>0</v>
      </c>
      <c r="G41" s="600">
        <f>E41*F41</f>
        <v>0</v>
      </c>
      <c r="H41" s="645" t="s">
        <v>6028</v>
      </c>
    </row>
    <row r="42" spans="1:16343" ht="15.75" customHeight="1">
      <c r="A42" s="2388"/>
      <c r="B42" s="2388" t="s">
        <v>4107</v>
      </c>
      <c r="C42" s="2387"/>
      <c r="D42" s="2387"/>
      <c r="E42" s="2387"/>
      <c r="F42" s="2387"/>
      <c r="G42" s="2159">
        <f>G7</f>
        <v>1.02</v>
      </c>
      <c r="H42" s="2387"/>
    </row>
    <row r="43" spans="1:16343">
      <c r="F43" s="102"/>
      <c r="H43" s="775"/>
    </row>
    <row r="44" spans="1:16343">
      <c r="F44" s="102"/>
      <c r="H44" s="775"/>
    </row>
    <row r="45" spans="1:16343">
      <c r="F45" s="102"/>
      <c r="H45" s="775"/>
    </row>
  </sheetData>
  <autoFilter ref="A6:G42"/>
  <mergeCells count="17">
    <mergeCell ref="A2:H2"/>
    <mergeCell ref="H4:H6"/>
    <mergeCell ref="A3:D3"/>
    <mergeCell ref="A4:A6"/>
    <mergeCell ref="B4:B6"/>
    <mergeCell ref="C5:C6"/>
    <mergeCell ref="D5:D6"/>
    <mergeCell ref="E5:E6"/>
    <mergeCell ref="F5:G5"/>
    <mergeCell ref="C4:G4"/>
    <mergeCell ref="H30:H33"/>
    <mergeCell ref="H35:H36"/>
    <mergeCell ref="H11:H14"/>
    <mergeCell ref="H15:H17"/>
    <mergeCell ref="H18:H20"/>
    <mergeCell ref="H23:H26"/>
    <mergeCell ref="H27:H29"/>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xl/worksheets/sheet69.xml><?xml version="1.0" encoding="utf-8"?>
<worksheet xmlns="http://schemas.openxmlformats.org/spreadsheetml/2006/main" xmlns:r="http://schemas.openxmlformats.org/officeDocument/2006/relationships">
  <sheetPr>
    <tabColor theme="4" tint="0.79998168889431442"/>
  </sheetPr>
  <dimension ref="A1:P87"/>
  <sheetViews>
    <sheetView view="pageBreakPreview" zoomScaleSheetLayoutView="100" workbookViewId="0">
      <pane xSplit="1" ySplit="4" topLeftCell="B83" activePane="bottomRight" state="frozen"/>
      <selection activeCell="A2" sqref="A2:Y2"/>
      <selection pane="topRight" activeCell="A2" sqref="A2:Y2"/>
      <selection pane="bottomLeft" activeCell="A2" sqref="A2:Y2"/>
      <selection pane="bottomRight" activeCell="A2" sqref="A2:Y2"/>
    </sheetView>
  </sheetViews>
  <sheetFormatPr defaultColWidth="8.875" defaultRowHeight="15"/>
  <cols>
    <col min="1" max="1" width="7.25" style="1752" customWidth="1"/>
    <col min="2" max="2" width="23.375" style="1798" customWidth="1"/>
    <col min="3" max="3" width="9" style="1753" hidden="1" customWidth="1"/>
    <col min="4" max="4" width="9" style="1753" customWidth="1"/>
    <col min="5" max="5" width="7.75" style="1753" customWidth="1"/>
    <col min="6" max="6" width="8" style="1753" customWidth="1"/>
    <col min="7" max="7" width="8.75" style="1752" customWidth="1"/>
    <col min="8" max="8" width="9.375" style="1752" customWidth="1"/>
    <col min="9" max="9" width="8.625" style="1752" customWidth="1"/>
    <col min="10" max="10" width="9.75" style="1752" customWidth="1"/>
    <col min="11" max="11" width="15.75" style="1752" customWidth="1"/>
    <col min="12" max="12" width="8" style="1752" hidden="1" customWidth="1"/>
    <col min="13" max="13" width="8.875" style="1752" hidden="1" customWidth="1"/>
    <col min="14" max="14" width="10.25" style="1754" customWidth="1"/>
    <col min="15" max="15" width="59.5" style="1798" customWidth="1"/>
    <col min="16" max="16384" width="8.875" style="1752"/>
  </cols>
  <sheetData>
    <row r="1" spans="1:16">
      <c r="A1" s="3893" t="s">
        <v>7256</v>
      </c>
    </row>
    <row r="2" spans="1:16" ht="18.75">
      <c r="A2" s="5274" t="s">
        <v>309</v>
      </c>
      <c r="B2" s="5275"/>
      <c r="C2" s="5275"/>
      <c r="D2" s="5275"/>
      <c r="E2" s="5275"/>
      <c r="F2" s="5275"/>
      <c r="G2" s="5275"/>
      <c r="H2" s="5275"/>
      <c r="I2" s="5276"/>
      <c r="J2" s="5276"/>
      <c r="K2" s="5276"/>
      <c r="L2" s="5276"/>
      <c r="M2" s="5276"/>
      <c r="N2" s="5276"/>
      <c r="O2" s="5276"/>
    </row>
    <row r="3" spans="1:16">
      <c r="A3" s="5277"/>
      <c r="B3" s="5277"/>
      <c r="C3" s="5277"/>
      <c r="D3" s="5277"/>
      <c r="E3" s="5277"/>
      <c r="F3" s="5277"/>
      <c r="G3" s="5277"/>
      <c r="H3" s="5277"/>
      <c r="I3" s="1755"/>
      <c r="J3" s="1755"/>
      <c r="K3" s="1755"/>
      <c r="L3" s="1755"/>
      <c r="M3" s="1755"/>
      <c r="N3" s="1755"/>
      <c r="O3" s="4735" t="s">
        <v>241</v>
      </c>
      <c r="P3" s="1755"/>
    </row>
    <row r="4" spans="1:16" ht="100.5" customHeight="1">
      <c r="A4" s="1756" t="s">
        <v>267</v>
      </c>
      <c r="B4" s="1756" t="s">
        <v>261</v>
      </c>
      <c r="C4" s="1756" t="s">
        <v>301</v>
      </c>
      <c r="D4" s="842" t="s">
        <v>367</v>
      </c>
      <c r="E4" s="928" t="s">
        <v>368</v>
      </c>
      <c r="F4" s="929" t="s">
        <v>371</v>
      </c>
      <c r="G4" s="1756" t="s">
        <v>270</v>
      </c>
      <c r="H4" s="1756" t="s">
        <v>271</v>
      </c>
      <c r="I4" s="3888" t="s">
        <v>272</v>
      </c>
      <c r="J4" s="1756" t="s">
        <v>6106</v>
      </c>
      <c r="K4" s="3887" t="s">
        <v>6105</v>
      </c>
      <c r="L4" s="1756" t="s">
        <v>285</v>
      </c>
      <c r="M4" s="1756" t="s">
        <v>278</v>
      </c>
      <c r="N4" s="1756" t="s">
        <v>5784</v>
      </c>
      <c r="O4" s="1756" t="s">
        <v>249</v>
      </c>
    </row>
    <row r="5" spans="1:16">
      <c r="A5" s="5278" t="s">
        <v>360</v>
      </c>
      <c r="B5" s="4723" t="s">
        <v>304</v>
      </c>
      <c r="C5" s="1757"/>
      <c r="D5" s="1757"/>
      <c r="E5" s="1757"/>
      <c r="F5" s="1757"/>
      <c r="G5" s="1757"/>
      <c r="H5" s="1757"/>
      <c r="I5" s="1757"/>
      <c r="J5" s="1757"/>
      <c r="K5" s="1757"/>
      <c r="L5" s="1757"/>
      <c r="M5" s="1757"/>
      <c r="N5" s="1757"/>
      <c r="O5" s="1799"/>
    </row>
    <row r="6" spans="1:16" ht="45">
      <c r="A6" s="5279"/>
      <c r="B6" s="1811" t="s">
        <v>2720</v>
      </c>
      <c r="C6" s="1759"/>
      <c r="D6" s="1759"/>
      <c r="E6" s="1759"/>
      <c r="F6" s="1759"/>
      <c r="G6" s="1760"/>
      <c r="H6" s="1760"/>
      <c r="I6" s="1760"/>
      <c r="J6" s="1760"/>
      <c r="K6" s="1760"/>
      <c r="L6" s="1760"/>
      <c r="M6" s="1760"/>
      <c r="N6" s="1761"/>
      <c r="O6" s="1800" t="s">
        <v>6029</v>
      </c>
    </row>
    <row r="7" spans="1:16" ht="105">
      <c r="A7" s="5279"/>
      <c r="B7" s="4724" t="s">
        <v>2722</v>
      </c>
      <c r="C7" s="1763">
        <v>146</v>
      </c>
      <c r="D7" s="1763" t="s">
        <v>841</v>
      </c>
      <c r="E7" s="1763">
        <v>2000</v>
      </c>
      <c r="F7" s="1763">
        <f>VLOOKUP($A$1,'[4]Annexure - PM Activities'!$B$10:$BF$67,2,0)</f>
        <v>0</v>
      </c>
      <c r="G7" s="1762"/>
      <c r="H7" s="1764">
        <f>E7*F7/100000</f>
        <v>0</v>
      </c>
      <c r="I7" s="1762"/>
      <c r="J7" s="1762"/>
      <c r="K7" s="1762"/>
      <c r="L7" s="1762"/>
      <c r="M7" s="1762"/>
      <c r="N7" s="1765">
        <f t="shared" ref="N7:N34" si="0">SUM(G7:M7)</f>
        <v>0</v>
      </c>
      <c r="O7" s="1801" t="s">
        <v>6030</v>
      </c>
    </row>
    <row r="8" spans="1:16" ht="90">
      <c r="A8" s="5279"/>
      <c r="B8" s="2275" t="s">
        <v>2723</v>
      </c>
      <c r="C8" s="1766">
        <v>146</v>
      </c>
      <c r="D8" s="1766" t="s">
        <v>841</v>
      </c>
      <c r="E8" s="1766">
        <v>10000</v>
      </c>
      <c r="F8" s="1766">
        <f>VLOOKUP($A$1,'[4]Annexure - PM Activities'!$B$10:$BF$67,3,0)</f>
        <v>0</v>
      </c>
      <c r="G8" s="906"/>
      <c r="H8" s="1767">
        <f>E8*F8/100000</f>
        <v>0</v>
      </c>
      <c r="I8" s="906"/>
      <c r="J8" s="906"/>
      <c r="K8" s="906"/>
      <c r="L8" s="906"/>
      <c r="M8" s="906"/>
      <c r="N8" s="1785">
        <f t="shared" si="0"/>
        <v>0</v>
      </c>
      <c r="O8" s="1802" t="s">
        <v>6031</v>
      </c>
    </row>
    <row r="9" spans="1:16" ht="90">
      <c r="A9" s="5279"/>
      <c r="B9" s="2275" t="s">
        <v>2724</v>
      </c>
      <c r="C9" s="1766">
        <v>146</v>
      </c>
      <c r="D9" s="1766" t="s">
        <v>841</v>
      </c>
      <c r="E9" s="1766">
        <v>110000</v>
      </c>
      <c r="F9" s="1766">
        <f>VLOOKUP($A$1,'[4]Annexure - PM Activities'!$B$10:$BF$67,4,0)</f>
        <v>0</v>
      </c>
      <c r="G9" s="906"/>
      <c r="H9" s="1767">
        <f>E9*F9/100000</f>
        <v>0</v>
      </c>
      <c r="I9" s="906"/>
      <c r="J9" s="906"/>
      <c r="K9" s="906"/>
      <c r="L9" s="906"/>
      <c r="M9" s="906"/>
      <c r="N9" s="1785">
        <f t="shared" si="0"/>
        <v>0</v>
      </c>
      <c r="O9" s="1802" t="s">
        <v>6032</v>
      </c>
    </row>
    <row r="10" spans="1:16" ht="43.5" customHeight="1">
      <c r="A10" s="5279"/>
      <c r="B10" s="1811" t="s">
        <v>2725</v>
      </c>
      <c r="C10" s="1759"/>
      <c r="D10" s="1759"/>
      <c r="E10" s="1759"/>
      <c r="F10" s="1759"/>
      <c r="G10" s="1760"/>
      <c r="H10" s="1760"/>
      <c r="I10" s="1760"/>
      <c r="J10" s="1768"/>
      <c r="K10" s="1760"/>
      <c r="L10" s="1760"/>
      <c r="M10" s="1760"/>
      <c r="N10" s="1761"/>
      <c r="O10" s="1800" t="s">
        <v>2721</v>
      </c>
    </row>
    <row r="11" spans="1:16" ht="150">
      <c r="A11" s="5279"/>
      <c r="B11" s="2275" t="s">
        <v>2726</v>
      </c>
      <c r="C11" s="1766">
        <v>146</v>
      </c>
      <c r="D11" s="1766" t="s">
        <v>3836</v>
      </c>
      <c r="E11" s="1766">
        <v>1000000</v>
      </c>
      <c r="F11" s="1766">
        <f>VLOOKUP($A$1,'[4]Annexure - PM Activities'!$B$10:$BF$67,5,0)</f>
        <v>0</v>
      </c>
      <c r="G11" s="906"/>
      <c r="H11" s="906"/>
      <c r="I11" s="906"/>
      <c r="J11" s="1767">
        <f>E11*F11/100000</f>
        <v>0</v>
      </c>
      <c r="K11" s="906"/>
      <c r="L11" s="906"/>
      <c r="M11" s="906"/>
      <c r="N11" s="1785">
        <f t="shared" si="0"/>
        <v>0</v>
      </c>
      <c r="O11" s="1803" t="s">
        <v>6033</v>
      </c>
    </row>
    <row r="12" spans="1:16" ht="43.5" customHeight="1">
      <c r="A12" s="5279"/>
      <c r="B12" s="4724" t="s">
        <v>2727</v>
      </c>
      <c r="C12" s="1763">
        <v>146</v>
      </c>
      <c r="D12" s="1763" t="s">
        <v>4166</v>
      </c>
      <c r="E12" s="1763">
        <v>24000</v>
      </c>
      <c r="F12" s="1763">
        <f>VLOOKUP($A$1,'[4]Annexure - PM Activities'!$B$10:$BF$67,6,0)</f>
        <v>0</v>
      </c>
      <c r="G12" s="1762"/>
      <c r="H12" s="1762"/>
      <c r="I12" s="1762"/>
      <c r="J12" s="1764">
        <f>E12*F12/100000</f>
        <v>0</v>
      </c>
      <c r="K12" s="1762"/>
      <c r="L12" s="1762"/>
      <c r="M12" s="1762"/>
      <c r="N12" s="1765">
        <f t="shared" si="0"/>
        <v>0</v>
      </c>
      <c r="O12" s="2256" t="s">
        <v>6040</v>
      </c>
    </row>
    <row r="13" spans="1:16" ht="94.5" customHeight="1">
      <c r="A13" s="5279"/>
      <c r="B13" s="1811" t="s">
        <v>2728</v>
      </c>
      <c r="C13" s="1759">
        <v>146</v>
      </c>
      <c r="D13" s="1759"/>
      <c r="E13" s="1759"/>
      <c r="F13" s="1759"/>
      <c r="G13" s="1760"/>
      <c r="H13" s="1760"/>
      <c r="I13" s="1760"/>
      <c r="J13" s="1768"/>
      <c r="K13" s="1760"/>
      <c r="L13" s="1760"/>
      <c r="M13" s="1760"/>
      <c r="N13" s="1758"/>
      <c r="O13" s="5281" t="s">
        <v>6208</v>
      </c>
    </row>
    <row r="14" spans="1:16" s="2171" customFormat="1" ht="94.5" customHeight="1">
      <c r="A14" s="5279"/>
      <c r="B14" s="4725" t="s">
        <v>5613</v>
      </c>
      <c r="C14" s="1759"/>
      <c r="D14" s="2172" t="s">
        <v>3836</v>
      </c>
      <c r="E14" s="2172">
        <v>900000</v>
      </c>
      <c r="F14" s="2172">
        <f>VLOOKUP($A$1,'[4]Annexure - PM Activities'!$B$10:$BF$67,7,0)</f>
        <v>0</v>
      </c>
      <c r="G14" s="2168"/>
      <c r="H14" s="2168"/>
      <c r="I14" s="2168"/>
      <c r="J14" s="2170"/>
      <c r="K14" s="2168">
        <f>E14*F14/100000</f>
        <v>0</v>
      </c>
      <c r="L14" s="1760"/>
      <c r="M14" s="1760"/>
      <c r="N14" s="2173">
        <f t="shared" si="0"/>
        <v>0</v>
      </c>
      <c r="O14" s="5282"/>
    </row>
    <row r="15" spans="1:16" s="2171" customFormat="1" ht="94.5" customHeight="1">
      <c r="A15" s="5279"/>
      <c r="B15" s="4725" t="s">
        <v>5614</v>
      </c>
      <c r="C15" s="1759"/>
      <c r="D15" s="2172" t="s">
        <v>4166</v>
      </c>
      <c r="E15" s="2172">
        <v>1000</v>
      </c>
      <c r="F15" s="2172">
        <f>VLOOKUP($A$1,'[4]Annexure - PM Activities'!$B$10:$BF$67,8,0)</f>
        <v>0</v>
      </c>
      <c r="G15" s="2168"/>
      <c r="H15" s="2168"/>
      <c r="I15" s="2168"/>
      <c r="J15" s="2170"/>
      <c r="K15" s="2168">
        <f>E15*F15/100000</f>
        <v>0</v>
      </c>
      <c r="L15" s="1760"/>
      <c r="M15" s="1760"/>
      <c r="N15" s="2173">
        <f t="shared" si="0"/>
        <v>0</v>
      </c>
      <c r="O15" s="5283"/>
    </row>
    <row r="16" spans="1:16" s="1771" customFormat="1">
      <c r="A16" s="5280"/>
      <c r="B16" s="4726" t="s">
        <v>310</v>
      </c>
      <c r="C16" s="1769"/>
      <c r="D16" s="1769"/>
      <c r="E16" s="1769"/>
      <c r="F16" s="1769"/>
      <c r="G16" s="1770">
        <f t="shared" ref="G16:M16" si="1">SUM(G7:G15)</f>
        <v>0</v>
      </c>
      <c r="H16" s="1770">
        <f t="shared" si="1"/>
        <v>0</v>
      </c>
      <c r="I16" s="1770">
        <f t="shared" si="1"/>
        <v>0</v>
      </c>
      <c r="J16" s="1770">
        <f t="shared" si="1"/>
        <v>0</v>
      </c>
      <c r="K16" s="1770">
        <f t="shared" si="1"/>
        <v>0</v>
      </c>
      <c r="L16" s="1770">
        <f t="shared" si="1"/>
        <v>0</v>
      </c>
      <c r="M16" s="1770">
        <f t="shared" si="1"/>
        <v>0</v>
      </c>
      <c r="N16" s="1770">
        <f>SUM(N7:N15)</f>
        <v>0</v>
      </c>
      <c r="O16" s="1804"/>
    </row>
    <row r="17" spans="1:15" ht="15" customHeight="1">
      <c r="A17" s="5278" t="s">
        <v>361</v>
      </c>
      <c r="B17" s="4727" t="s">
        <v>252</v>
      </c>
      <c r="C17" s="1772"/>
      <c r="D17" s="1772"/>
      <c r="E17" s="1772"/>
      <c r="F17" s="1772"/>
      <c r="G17" s="1772"/>
      <c r="H17" s="1772"/>
      <c r="I17" s="1772"/>
      <c r="J17" s="1772"/>
      <c r="K17" s="1772"/>
      <c r="L17" s="1772"/>
      <c r="M17" s="1772"/>
      <c r="N17" s="1772"/>
      <c r="O17" s="1805"/>
    </row>
    <row r="18" spans="1:15" ht="83.25" customHeight="1">
      <c r="A18" s="5279"/>
      <c r="B18" s="2275" t="s">
        <v>2729</v>
      </c>
      <c r="C18" s="1766">
        <v>194</v>
      </c>
      <c r="D18" s="1766"/>
      <c r="E18" s="1766"/>
      <c r="F18" s="1766"/>
      <c r="G18" s="906"/>
      <c r="H18" s="906"/>
      <c r="I18" s="906"/>
      <c r="J18" s="906"/>
      <c r="K18" s="906"/>
      <c r="L18" s="906"/>
      <c r="M18" s="906"/>
      <c r="N18" s="1773">
        <f t="shared" ref="N18:N19" si="2">SUM(G18:M18)</f>
        <v>0</v>
      </c>
      <c r="O18" s="1803" t="s">
        <v>6209</v>
      </c>
    </row>
    <row r="19" spans="1:15" ht="85.5" customHeight="1">
      <c r="A19" s="5279"/>
      <c r="B19" s="2275" t="s">
        <v>2725</v>
      </c>
      <c r="C19" s="1766">
        <v>194</v>
      </c>
      <c r="D19" s="1766"/>
      <c r="E19" s="1766"/>
      <c r="F19" s="1766"/>
      <c r="G19" s="906"/>
      <c r="H19" s="906"/>
      <c r="I19" s="906"/>
      <c r="J19" s="906"/>
      <c r="K19" s="906"/>
      <c r="L19" s="906"/>
      <c r="M19" s="906"/>
      <c r="N19" s="1773">
        <f t="shared" si="2"/>
        <v>0</v>
      </c>
      <c r="O19" s="1803" t="s">
        <v>6210</v>
      </c>
    </row>
    <row r="20" spans="1:15" s="1771" customFormat="1">
      <c r="A20" s="5279"/>
      <c r="B20" s="4728" t="s">
        <v>282</v>
      </c>
      <c r="C20" s="1774"/>
      <c r="D20" s="1774"/>
      <c r="E20" s="1774"/>
      <c r="F20" s="1774"/>
      <c r="G20" s="1775">
        <f>SUM(G18:G19)</f>
        <v>0</v>
      </c>
      <c r="H20" s="1775">
        <f>SUM(H18:H19)</f>
        <v>0</v>
      </c>
      <c r="I20" s="1775">
        <f t="shared" ref="I20:N20" si="3">SUM(I18:I19)</f>
        <v>0</v>
      </c>
      <c r="J20" s="1775">
        <f t="shared" si="3"/>
        <v>0</v>
      </c>
      <c r="K20" s="1775">
        <f t="shared" si="3"/>
        <v>0</v>
      </c>
      <c r="L20" s="1775">
        <f t="shared" si="3"/>
        <v>0</v>
      </c>
      <c r="M20" s="1775">
        <f t="shared" si="3"/>
        <v>0</v>
      </c>
      <c r="N20" s="1775">
        <f t="shared" si="3"/>
        <v>0</v>
      </c>
      <c r="O20" s="2257"/>
    </row>
    <row r="21" spans="1:15" ht="15" customHeight="1">
      <c r="A21" s="5278" t="s">
        <v>361</v>
      </c>
      <c r="B21" s="4723" t="s">
        <v>262</v>
      </c>
      <c r="C21" s="1757"/>
      <c r="D21" s="1757"/>
      <c r="E21" s="1757"/>
      <c r="F21" s="1757"/>
      <c r="G21" s="1757"/>
      <c r="H21" s="1757"/>
      <c r="I21" s="1757"/>
      <c r="J21" s="1757"/>
      <c r="K21" s="1757"/>
      <c r="L21" s="1757"/>
      <c r="M21" s="1757"/>
      <c r="N21" s="1757"/>
      <c r="O21" s="2258"/>
    </row>
    <row r="22" spans="1:15" ht="77.25" customHeight="1">
      <c r="A22" s="5279"/>
      <c r="B22" s="2275" t="s">
        <v>2730</v>
      </c>
      <c r="C22" s="1766"/>
      <c r="D22" s="1766"/>
      <c r="E22" s="1766"/>
      <c r="F22" s="1766"/>
      <c r="G22" s="906"/>
      <c r="H22" s="906"/>
      <c r="I22" s="906"/>
      <c r="J22" s="906"/>
      <c r="K22" s="906"/>
      <c r="L22" s="906"/>
      <c r="M22" s="906"/>
      <c r="N22" s="1785">
        <f t="shared" ref="N22:N30" si="4">SUM(G22:M22)</f>
        <v>0</v>
      </c>
      <c r="O22" s="1808" t="s">
        <v>6210</v>
      </c>
    </row>
    <row r="23" spans="1:15" ht="45">
      <c r="A23" s="5279"/>
      <c r="B23" s="2275" t="s">
        <v>2731</v>
      </c>
      <c r="C23" s="1766">
        <v>64</v>
      </c>
      <c r="D23" s="1766" t="s">
        <v>5615</v>
      </c>
      <c r="E23" s="1766">
        <f>27300*5</f>
        <v>136500</v>
      </c>
      <c r="F23" s="1766">
        <f>VLOOKUP($A$1,'[4]Annexure - PM Activities'!$B$10:$BF$67,9,0)</f>
        <v>0</v>
      </c>
      <c r="G23" s="906"/>
      <c r="H23" s="906">
        <f>E23*F23/100000</f>
        <v>0</v>
      </c>
      <c r="I23" s="906"/>
      <c r="J23" s="906"/>
      <c r="K23" s="906"/>
      <c r="L23" s="906"/>
      <c r="M23" s="906"/>
      <c r="N23" s="2169">
        <f>SUM(G23:M23)</f>
        <v>0</v>
      </c>
      <c r="O23" s="1807" t="s">
        <v>6211</v>
      </c>
    </row>
    <row r="24" spans="1:15" ht="60" customHeight="1">
      <c r="A24" s="5279"/>
      <c r="B24" s="2275" t="s">
        <v>2725</v>
      </c>
      <c r="C24" s="1766"/>
      <c r="D24" s="1766"/>
      <c r="E24" s="1766"/>
      <c r="F24" s="1766"/>
      <c r="G24" s="906"/>
      <c r="H24" s="906"/>
      <c r="I24" s="906"/>
      <c r="J24" s="906"/>
      <c r="K24" s="906"/>
      <c r="L24" s="906"/>
      <c r="M24" s="906"/>
      <c r="N24" s="1785">
        <f t="shared" ref="N24" si="5">SUM(G24:M24)</f>
        <v>0</v>
      </c>
      <c r="O24" s="1807" t="s">
        <v>6212</v>
      </c>
    </row>
    <row r="25" spans="1:15" s="1771" customFormat="1" ht="66" customHeight="1">
      <c r="A25" s="5279"/>
      <c r="B25" s="4729" t="s">
        <v>2732</v>
      </c>
      <c r="C25" s="1777">
        <v>64</v>
      </c>
      <c r="D25" s="1777"/>
      <c r="E25" s="1777"/>
      <c r="F25" s="1777"/>
      <c r="G25" s="1776"/>
      <c r="H25" s="1776"/>
      <c r="I25" s="1776"/>
      <c r="J25" s="1776"/>
      <c r="K25" s="1776"/>
      <c r="L25" s="1776"/>
      <c r="M25" s="1776"/>
      <c r="N25" s="1778"/>
      <c r="O25" s="5264" t="s">
        <v>6213</v>
      </c>
    </row>
    <row r="26" spans="1:15" ht="66" customHeight="1">
      <c r="A26" s="5279"/>
      <c r="B26" s="4724" t="s">
        <v>5619</v>
      </c>
      <c r="C26" s="1763"/>
      <c r="D26" s="1763" t="s">
        <v>5620</v>
      </c>
      <c r="E26" s="1763">
        <v>2800</v>
      </c>
      <c r="F26" s="1763"/>
      <c r="G26" s="1762"/>
      <c r="H26" s="1762"/>
      <c r="I26" s="1762"/>
      <c r="J26" s="1762">
        <f>E26*F26/100000</f>
        <v>0</v>
      </c>
      <c r="K26" s="1762"/>
      <c r="L26" s="1762"/>
      <c r="M26" s="1762"/>
      <c r="N26" s="1765">
        <f t="shared" si="4"/>
        <v>0</v>
      </c>
      <c r="O26" s="5265"/>
    </row>
    <row r="27" spans="1:15" ht="54.75" customHeight="1">
      <c r="A27" s="5279"/>
      <c r="B27" s="4724" t="s">
        <v>5616</v>
      </c>
      <c r="C27" s="1763"/>
      <c r="D27" s="1763" t="s">
        <v>693</v>
      </c>
      <c r="E27" s="1763">
        <v>50000</v>
      </c>
      <c r="F27" s="1763"/>
      <c r="G27" s="1762"/>
      <c r="H27" s="1762"/>
      <c r="I27" s="1762"/>
      <c r="J27" s="1762">
        <f>E27*F27/100000</f>
        <v>0</v>
      </c>
      <c r="K27" s="1762"/>
      <c r="L27" s="1762"/>
      <c r="M27" s="1762"/>
      <c r="N27" s="1765">
        <f t="shared" si="4"/>
        <v>0</v>
      </c>
      <c r="O27" s="5265"/>
    </row>
    <row r="28" spans="1:15" ht="63.75" customHeight="1">
      <c r="A28" s="5279"/>
      <c r="B28" s="4724" t="s">
        <v>5617</v>
      </c>
      <c r="C28" s="1763"/>
      <c r="D28" s="1763" t="s">
        <v>5621</v>
      </c>
      <c r="E28" s="1763">
        <v>3000</v>
      </c>
      <c r="F28" s="1763"/>
      <c r="G28" s="1762"/>
      <c r="H28" s="1762"/>
      <c r="I28" s="1762"/>
      <c r="J28" s="1762">
        <f>E28*F28/100000</f>
        <v>0</v>
      </c>
      <c r="K28" s="1762"/>
      <c r="L28" s="1762"/>
      <c r="M28" s="1762"/>
      <c r="N28" s="1765">
        <f t="shared" si="4"/>
        <v>0</v>
      </c>
      <c r="O28" s="5265"/>
    </row>
    <row r="29" spans="1:15" ht="75">
      <c r="A29" s="5279"/>
      <c r="B29" s="4724" t="s">
        <v>5618</v>
      </c>
      <c r="C29" s="1763"/>
      <c r="D29" s="1763" t="s">
        <v>5621</v>
      </c>
      <c r="E29" s="1763">
        <v>60000</v>
      </c>
      <c r="F29" s="1763"/>
      <c r="G29" s="1762"/>
      <c r="H29" s="1762"/>
      <c r="I29" s="1762"/>
      <c r="J29" s="1762">
        <f>E29*F29/100000</f>
        <v>0</v>
      </c>
      <c r="K29" s="1762"/>
      <c r="L29" s="1762"/>
      <c r="M29" s="1762"/>
      <c r="N29" s="1765">
        <f t="shared" si="4"/>
        <v>0</v>
      </c>
      <c r="O29" s="5266"/>
    </row>
    <row r="30" spans="1:15" ht="195" customHeight="1">
      <c r="A30" s="5279"/>
      <c r="B30" s="4730" t="s">
        <v>1204</v>
      </c>
      <c r="C30" s="1751" t="s">
        <v>1203</v>
      </c>
      <c r="D30" s="1745" t="s">
        <v>461</v>
      </c>
      <c r="E30" s="1745">
        <v>2000</v>
      </c>
      <c r="F30" s="1745"/>
      <c r="G30" s="1762"/>
      <c r="H30" s="1762"/>
      <c r="I30" s="1762">
        <f>E30*F30/100000</f>
        <v>0</v>
      </c>
      <c r="J30" s="1762"/>
      <c r="K30" s="1762"/>
      <c r="L30" s="1762"/>
      <c r="M30" s="1762"/>
      <c r="N30" s="1765">
        <f t="shared" si="4"/>
        <v>0</v>
      </c>
      <c r="O30" s="1749" t="s">
        <v>6214</v>
      </c>
    </row>
    <row r="31" spans="1:15" s="1771" customFormat="1">
      <c r="A31" s="5279"/>
      <c r="B31" s="4728" t="s">
        <v>283</v>
      </c>
      <c r="C31" s="1774"/>
      <c r="D31" s="1774"/>
      <c r="E31" s="1774"/>
      <c r="F31" s="1774"/>
      <c r="G31" s="1775">
        <f t="shared" ref="G31:M31" si="6">SUM(G22:G30)</f>
        <v>0</v>
      </c>
      <c r="H31" s="1775">
        <f t="shared" si="6"/>
        <v>0</v>
      </c>
      <c r="I31" s="1775">
        <f t="shared" si="6"/>
        <v>0</v>
      </c>
      <c r="J31" s="1775">
        <f t="shared" si="6"/>
        <v>0</v>
      </c>
      <c r="K31" s="1775">
        <f t="shared" si="6"/>
        <v>0</v>
      </c>
      <c r="L31" s="1775">
        <f t="shared" si="6"/>
        <v>0</v>
      </c>
      <c r="M31" s="1775">
        <f t="shared" si="6"/>
        <v>0</v>
      </c>
      <c r="N31" s="1775">
        <f>SUM(N22:N30)</f>
        <v>0</v>
      </c>
      <c r="O31" s="1806"/>
    </row>
    <row r="32" spans="1:15" ht="15" customHeight="1">
      <c r="A32" s="5278" t="s">
        <v>361</v>
      </c>
      <c r="B32" s="4723" t="s">
        <v>263</v>
      </c>
      <c r="C32" s="1757"/>
      <c r="D32" s="1757"/>
      <c r="E32" s="1757"/>
      <c r="F32" s="1757"/>
      <c r="G32" s="1757"/>
      <c r="H32" s="1757"/>
      <c r="I32" s="1757"/>
      <c r="J32" s="1757"/>
      <c r="K32" s="1757"/>
      <c r="L32" s="1757"/>
      <c r="M32" s="1757"/>
      <c r="N32" s="1757"/>
      <c r="O32" s="1799"/>
    </row>
    <row r="33" spans="1:15" ht="77.25" customHeight="1">
      <c r="A33" s="5279"/>
      <c r="B33" s="2275" t="s">
        <v>2733</v>
      </c>
      <c r="C33" s="1779"/>
      <c r="D33" s="1779"/>
      <c r="E33" s="1779"/>
      <c r="F33" s="1779"/>
      <c r="G33" s="906"/>
      <c r="H33" s="906"/>
      <c r="I33" s="906"/>
      <c r="J33" s="906"/>
      <c r="K33" s="906"/>
      <c r="L33" s="906"/>
      <c r="M33" s="906"/>
      <c r="N33" s="1773">
        <f t="shared" si="0"/>
        <v>0</v>
      </c>
      <c r="O33" s="1802" t="s">
        <v>6212</v>
      </c>
    </row>
    <row r="34" spans="1:15" ht="77.25" customHeight="1">
      <c r="A34" s="5279"/>
      <c r="B34" s="2275" t="s">
        <v>2725</v>
      </c>
      <c r="C34" s="1779"/>
      <c r="D34" s="1779"/>
      <c r="E34" s="1779"/>
      <c r="F34" s="1779"/>
      <c r="G34" s="906"/>
      <c r="H34" s="906"/>
      <c r="I34" s="906"/>
      <c r="J34" s="906"/>
      <c r="K34" s="906"/>
      <c r="L34" s="906"/>
      <c r="M34" s="906"/>
      <c r="N34" s="1773">
        <f t="shared" si="0"/>
        <v>0</v>
      </c>
      <c r="O34" s="1802" t="s">
        <v>6212</v>
      </c>
    </row>
    <row r="35" spans="1:15" s="1771" customFormat="1">
      <c r="A35" s="5279"/>
      <c r="B35" s="4728" t="s">
        <v>284</v>
      </c>
      <c r="C35" s="1774"/>
      <c r="D35" s="1774"/>
      <c r="E35" s="1774"/>
      <c r="F35" s="1774"/>
      <c r="G35" s="1775">
        <f>SUM(G33:G34)</f>
        <v>0</v>
      </c>
      <c r="H35" s="1775">
        <f t="shared" ref="H35:N35" si="7">SUM(H33:H34)</f>
        <v>0</v>
      </c>
      <c r="I35" s="1775">
        <f t="shared" si="7"/>
        <v>0</v>
      </c>
      <c r="J35" s="1775">
        <f t="shared" si="7"/>
        <v>0</v>
      </c>
      <c r="K35" s="1775">
        <f t="shared" si="7"/>
        <v>0</v>
      </c>
      <c r="L35" s="1775">
        <f t="shared" si="7"/>
        <v>0</v>
      </c>
      <c r="M35" s="1775">
        <f t="shared" si="7"/>
        <v>0</v>
      </c>
      <c r="N35" s="1775">
        <f t="shared" si="7"/>
        <v>0</v>
      </c>
      <c r="O35" s="1806"/>
    </row>
    <row r="36" spans="1:15" ht="28.9" customHeight="1">
      <c r="A36" s="5278" t="s">
        <v>361</v>
      </c>
      <c r="B36" s="4723" t="s">
        <v>311</v>
      </c>
      <c r="C36" s="1757"/>
      <c r="D36" s="1757"/>
      <c r="E36" s="1757"/>
      <c r="F36" s="1757"/>
      <c r="G36" s="1757"/>
      <c r="H36" s="1757"/>
      <c r="I36" s="1757"/>
      <c r="J36" s="1757"/>
      <c r="K36" s="1757"/>
      <c r="L36" s="1757"/>
      <c r="M36" s="1757"/>
      <c r="N36" s="1757"/>
      <c r="O36" s="1799"/>
    </row>
    <row r="37" spans="1:15" ht="59.25" customHeight="1">
      <c r="A37" s="5279"/>
      <c r="B37" s="1811" t="s">
        <v>2734</v>
      </c>
      <c r="C37" s="1758">
        <v>194</v>
      </c>
      <c r="D37" s="1758"/>
      <c r="E37" s="1758"/>
      <c r="F37" s="1758"/>
      <c r="G37" s="1758"/>
      <c r="H37" s="1758"/>
      <c r="I37" s="1758"/>
      <c r="J37" s="1758"/>
      <c r="K37" s="1758"/>
      <c r="L37" s="1758"/>
      <c r="M37" s="1758"/>
      <c r="N37" s="1758">
        <f>SUM(G37:M37)</f>
        <v>0</v>
      </c>
      <c r="O37" s="5267" t="s">
        <v>9514</v>
      </c>
    </row>
    <row r="38" spans="1:15" s="2171" customFormat="1" ht="59.25" customHeight="1">
      <c r="A38" s="5279"/>
      <c r="B38" s="1809" t="s">
        <v>5622</v>
      </c>
      <c r="C38" s="2168"/>
      <c r="D38" s="2168" t="s">
        <v>407</v>
      </c>
      <c r="E38" s="2168">
        <v>1000000</v>
      </c>
      <c r="F38" s="2168">
        <f>VLOOKUP($A$1,'[4]Annexure - PM Activities'!$B$10:$BF$67,15,0)</f>
        <v>0</v>
      </c>
      <c r="G38" s="2168">
        <f>E38*F38/100000</f>
        <v>0</v>
      </c>
      <c r="H38" s="2168"/>
      <c r="I38" s="2168"/>
      <c r="J38" s="2168"/>
      <c r="K38" s="2168"/>
      <c r="L38" s="2168"/>
      <c r="M38" s="2168"/>
      <c r="N38" s="2170">
        <f t="shared" ref="N38:N40" si="8">SUM(G38:M38)</f>
        <v>0</v>
      </c>
      <c r="O38" s="5268"/>
    </row>
    <row r="39" spans="1:15" s="2171" customFormat="1" ht="30">
      <c r="A39" s="5279"/>
      <c r="B39" s="1809" t="s">
        <v>5623</v>
      </c>
      <c r="C39" s="2168"/>
      <c r="D39" s="2168" t="s">
        <v>819</v>
      </c>
      <c r="E39" s="2168">
        <v>20000</v>
      </c>
      <c r="F39" s="2168">
        <f>VLOOKUP($A$1,'[4]Annexure - PM Activities'!$B$10:$BF$67,16,0)</f>
        <v>0</v>
      </c>
      <c r="G39" s="2168">
        <f>E39*F39/100000</f>
        <v>0</v>
      </c>
      <c r="H39" s="2168"/>
      <c r="I39" s="2168"/>
      <c r="J39" s="2168"/>
      <c r="K39" s="2168"/>
      <c r="L39" s="2168"/>
      <c r="M39" s="2168"/>
      <c r="N39" s="2170">
        <f t="shared" si="8"/>
        <v>0</v>
      </c>
      <c r="O39" s="5268"/>
    </row>
    <row r="40" spans="1:15" s="2171" customFormat="1" ht="33.75" customHeight="1">
      <c r="A40" s="5279"/>
      <c r="B40" s="1809" t="s">
        <v>5624</v>
      </c>
      <c r="C40" s="2168"/>
      <c r="D40" s="2168" t="s">
        <v>461</v>
      </c>
      <c r="E40" s="2168">
        <v>2000</v>
      </c>
      <c r="F40" s="2168">
        <f>VLOOKUP($A$1,'[4]Annexure - PM Activities'!$B$10:$BF$67,17,0)</f>
        <v>0</v>
      </c>
      <c r="G40" s="2168">
        <f>E40*F40/100000</f>
        <v>0</v>
      </c>
      <c r="H40" s="2168"/>
      <c r="I40" s="2168"/>
      <c r="J40" s="2168"/>
      <c r="K40" s="2168"/>
      <c r="L40" s="2168"/>
      <c r="M40" s="2168"/>
      <c r="N40" s="2170">
        <f t="shared" si="8"/>
        <v>0</v>
      </c>
      <c r="O40" s="5269"/>
    </row>
    <row r="41" spans="1:15" ht="289.5" customHeight="1">
      <c r="A41" s="5279"/>
      <c r="B41" s="1811" t="s">
        <v>2735</v>
      </c>
      <c r="C41" s="1780"/>
      <c r="D41" s="1780"/>
      <c r="E41" s="1780"/>
      <c r="F41" s="1780"/>
      <c r="G41" s="1781"/>
      <c r="H41" s="1782"/>
      <c r="I41" s="1758"/>
      <c r="J41" s="1758"/>
      <c r="K41" s="1758"/>
      <c r="L41" s="1758"/>
      <c r="M41" s="1758"/>
      <c r="N41" s="1783"/>
      <c r="O41" s="4722" t="s">
        <v>9513</v>
      </c>
    </row>
    <row r="42" spans="1:15" ht="30">
      <c r="A42" s="5279"/>
      <c r="B42" s="1811" t="s">
        <v>2736</v>
      </c>
      <c r="C42" s="1780"/>
      <c r="D42" s="1780"/>
      <c r="E42" s="1780"/>
      <c r="F42" s="1780"/>
      <c r="G42" s="1781"/>
      <c r="H42" s="1782"/>
      <c r="I42" s="1758"/>
      <c r="J42" s="1758"/>
      <c r="K42" s="1758"/>
      <c r="L42" s="1758"/>
      <c r="M42" s="1758"/>
      <c r="N42" s="1783"/>
      <c r="O42" s="1808"/>
    </row>
    <row r="43" spans="1:15" ht="135">
      <c r="A43" s="5279"/>
      <c r="B43" s="2275" t="s">
        <v>2737</v>
      </c>
      <c r="C43" s="1766">
        <v>194</v>
      </c>
      <c r="D43" s="1766" t="s">
        <v>841</v>
      </c>
      <c r="E43" s="1766">
        <v>2000</v>
      </c>
      <c r="F43" s="1766">
        <f>VLOOKUP($A$1,'[4]Annexure - PM Activities'!$B$10:$BF$67,18,0)</f>
        <v>0</v>
      </c>
      <c r="G43" s="1258"/>
      <c r="H43" s="1784">
        <f>E43*F43/100000</f>
        <v>0</v>
      </c>
      <c r="I43" s="906"/>
      <c r="J43" s="906"/>
      <c r="K43" s="906"/>
      <c r="L43" s="906"/>
      <c r="M43" s="906"/>
      <c r="N43" s="1785">
        <f t="shared" ref="N43:N77" si="9">SUM(G43:M43)</f>
        <v>0</v>
      </c>
      <c r="O43" s="1809" t="s">
        <v>6215</v>
      </c>
    </row>
    <row r="44" spans="1:15" ht="105">
      <c r="A44" s="5279"/>
      <c r="B44" s="2275" t="s">
        <v>2738</v>
      </c>
      <c r="C44" s="1766">
        <v>194</v>
      </c>
      <c r="D44" s="1766" t="s">
        <v>841</v>
      </c>
      <c r="E44" s="1766">
        <v>5000</v>
      </c>
      <c r="F44" s="1766">
        <f>VLOOKUP($A$1,'[4]Annexure - PM Activities'!$B$10:$BF$67,19,0)</f>
        <v>0</v>
      </c>
      <c r="G44" s="1258"/>
      <c r="H44" s="1784">
        <f>E44*F44/100000</f>
        <v>0</v>
      </c>
      <c r="I44" s="906"/>
      <c r="J44" s="906"/>
      <c r="K44" s="906"/>
      <c r="L44" s="906"/>
      <c r="M44" s="906"/>
      <c r="N44" s="1785">
        <f t="shared" si="9"/>
        <v>0</v>
      </c>
      <c r="O44" s="1807" t="s">
        <v>6216</v>
      </c>
    </row>
    <row r="45" spans="1:15" ht="105">
      <c r="A45" s="5279"/>
      <c r="B45" s="2275" t="s">
        <v>2739</v>
      </c>
      <c r="C45" s="1766">
        <v>194</v>
      </c>
      <c r="D45" s="1766" t="s">
        <v>841</v>
      </c>
      <c r="E45" s="1766">
        <v>10000</v>
      </c>
      <c r="F45" s="1766">
        <f>VLOOKUP($A$1,'[4]Annexure - PM Activities'!$B$10:$BF$67,20,0)</f>
        <v>0</v>
      </c>
      <c r="G45" s="1258"/>
      <c r="H45" s="1786">
        <f>E45*F45/100000</f>
        <v>0</v>
      </c>
      <c r="I45" s="906"/>
      <c r="J45" s="906"/>
      <c r="K45" s="906"/>
      <c r="L45" s="906"/>
      <c r="M45" s="906"/>
      <c r="N45" s="1785">
        <f t="shared" si="9"/>
        <v>0</v>
      </c>
      <c r="O45" s="1807" t="s">
        <v>6217</v>
      </c>
    </row>
    <row r="46" spans="1:15" ht="30">
      <c r="A46" s="5279"/>
      <c r="B46" s="1781" t="s">
        <v>2740</v>
      </c>
      <c r="C46" s="1781"/>
      <c r="D46" s="1781"/>
      <c r="E46" s="1781"/>
      <c r="F46" s="1781"/>
      <c r="G46" s="1781"/>
      <c r="H46" s="1781"/>
      <c r="I46" s="1781"/>
      <c r="J46" s="1781"/>
      <c r="K46" s="1781"/>
      <c r="L46" s="1781"/>
      <c r="M46" s="1781"/>
      <c r="N46" s="1781"/>
      <c r="O46" s="1781"/>
    </row>
    <row r="47" spans="1:15" ht="105">
      <c r="A47" s="5279"/>
      <c r="B47" s="2275" t="s">
        <v>2741</v>
      </c>
      <c r="C47" s="1766">
        <v>194</v>
      </c>
      <c r="D47" s="1766" t="s">
        <v>841</v>
      </c>
      <c r="E47" s="1766">
        <v>220000</v>
      </c>
      <c r="F47" s="1766">
        <f>VLOOKUP($A$1,'[4]Annexure - PM Activities'!$B$10:$BF$67,21,0)</f>
        <v>0</v>
      </c>
      <c r="G47" s="1258"/>
      <c r="H47" s="1786">
        <f t="shared" ref="H47:H61" si="10">E47*F47/100000</f>
        <v>0</v>
      </c>
      <c r="I47" s="906"/>
      <c r="J47" s="906"/>
      <c r="K47" s="906"/>
      <c r="L47" s="906"/>
      <c r="M47" s="906"/>
      <c r="N47" s="1785">
        <f t="shared" si="9"/>
        <v>0</v>
      </c>
      <c r="O47" s="1807" t="s">
        <v>6218</v>
      </c>
    </row>
    <row r="48" spans="1:15" ht="90">
      <c r="A48" s="5279"/>
      <c r="B48" s="2275" t="s">
        <v>2742</v>
      </c>
      <c r="C48" s="1766">
        <v>194</v>
      </c>
      <c r="D48" s="1766" t="s">
        <v>841</v>
      </c>
      <c r="E48" s="1766">
        <v>150000</v>
      </c>
      <c r="F48" s="1766">
        <f>VLOOKUP($A$1,'[4]Annexure - PM Activities'!$B$10:$BF$67,22,0)</f>
        <v>0</v>
      </c>
      <c r="G48" s="1258"/>
      <c r="H48" s="1786">
        <f t="shared" si="10"/>
        <v>0</v>
      </c>
      <c r="I48" s="906"/>
      <c r="J48" s="906"/>
      <c r="K48" s="906"/>
      <c r="L48" s="906"/>
      <c r="M48" s="906"/>
      <c r="N48" s="1785">
        <f t="shared" si="9"/>
        <v>0</v>
      </c>
      <c r="O48" s="1807" t="s">
        <v>6219</v>
      </c>
    </row>
    <row r="49" spans="1:15" ht="90">
      <c r="A49" s="5279"/>
      <c r="B49" s="2275" t="s">
        <v>2743</v>
      </c>
      <c r="C49" s="1766">
        <v>194</v>
      </c>
      <c r="D49" s="1766" t="s">
        <v>841</v>
      </c>
      <c r="E49" s="1766">
        <v>110000</v>
      </c>
      <c r="F49" s="1766">
        <f>VLOOKUP($A$1,'[4]Annexure - PM Activities'!$B$10:$BF$67,23,0)</f>
        <v>0</v>
      </c>
      <c r="G49" s="1258"/>
      <c r="H49" s="1786">
        <f t="shared" si="10"/>
        <v>0</v>
      </c>
      <c r="I49" s="906"/>
      <c r="J49" s="906"/>
      <c r="K49" s="906"/>
      <c r="L49" s="906"/>
      <c r="M49" s="906"/>
      <c r="N49" s="1785">
        <f t="shared" si="9"/>
        <v>0</v>
      </c>
      <c r="O49" s="1807" t="s">
        <v>6220</v>
      </c>
    </row>
    <row r="50" spans="1:15" ht="90">
      <c r="A50" s="5279"/>
      <c r="B50" s="2275" t="s">
        <v>2744</v>
      </c>
      <c r="C50" s="1766">
        <v>194</v>
      </c>
      <c r="D50" s="1766" t="s">
        <v>841</v>
      </c>
      <c r="E50" s="1766">
        <v>110000</v>
      </c>
      <c r="F50" s="1766">
        <f>VLOOKUP($A$1,'[4]Annexure - PM Activities'!$B$10:$BF$67,24,0)</f>
        <v>0</v>
      </c>
      <c r="G50" s="1258"/>
      <c r="H50" s="1786">
        <f t="shared" si="10"/>
        <v>0</v>
      </c>
      <c r="I50" s="906"/>
      <c r="J50" s="906"/>
      <c r="K50" s="906"/>
      <c r="L50" s="906"/>
      <c r="M50" s="906"/>
      <c r="N50" s="1785">
        <f t="shared" si="9"/>
        <v>0</v>
      </c>
      <c r="O50" s="1807" t="s">
        <v>6221</v>
      </c>
    </row>
    <row r="51" spans="1:15" ht="90">
      <c r="A51" s="5279"/>
      <c r="B51" s="2275" t="s">
        <v>2745</v>
      </c>
      <c r="C51" s="1766">
        <v>194</v>
      </c>
      <c r="D51" s="1766" t="s">
        <v>841</v>
      </c>
      <c r="E51" s="1766">
        <v>110000</v>
      </c>
      <c r="F51" s="1766">
        <f>VLOOKUP($A$1,'[4]Annexure - PM Activities'!$B$10:$BF$67,25,0)</f>
        <v>0</v>
      </c>
      <c r="G51" s="1258"/>
      <c r="H51" s="1786">
        <f t="shared" si="10"/>
        <v>0</v>
      </c>
      <c r="I51" s="906"/>
      <c r="J51" s="906"/>
      <c r="K51" s="906"/>
      <c r="L51" s="906"/>
      <c r="M51" s="906"/>
      <c r="N51" s="1785">
        <f t="shared" si="9"/>
        <v>0</v>
      </c>
      <c r="O51" s="1807" t="s">
        <v>6222</v>
      </c>
    </row>
    <row r="52" spans="1:15" ht="60">
      <c r="A52" s="5279"/>
      <c r="B52" s="4724" t="s">
        <v>4480</v>
      </c>
      <c r="C52" s="1763">
        <v>194</v>
      </c>
      <c r="D52" s="1763" t="s">
        <v>5625</v>
      </c>
      <c r="E52" s="1763">
        <v>6700</v>
      </c>
      <c r="F52" s="1763"/>
      <c r="G52" s="1793"/>
      <c r="H52" s="1794">
        <f t="shared" si="10"/>
        <v>0</v>
      </c>
      <c r="I52" s="1762"/>
      <c r="J52" s="1762"/>
      <c r="K52" s="1762"/>
      <c r="L52" s="1762"/>
      <c r="M52" s="1762"/>
      <c r="N52" s="1765">
        <f t="shared" si="9"/>
        <v>0</v>
      </c>
      <c r="O52" s="1801" t="s">
        <v>6223</v>
      </c>
    </row>
    <row r="53" spans="1:15" ht="90">
      <c r="A53" s="5279"/>
      <c r="B53" s="2275" t="s">
        <v>2746</v>
      </c>
      <c r="C53" s="1766">
        <v>194</v>
      </c>
      <c r="D53" s="1766" t="s">
        <v>841</v>
      </c>
      <c r="E53" s="1766">
        <v>110000</v>
      </c>
      <c r="F53" s="1766">
        <f>VLOOKUP($A$1,'[4]Annexure - PM Activities'!$B$10:$BF$67,27,0)</f>
        <v>0</v>
      </c>
      <c r="G53" s="1258"/>
      <c r="H53" s="1786">
        <f t="shared" si="10"/>
        <v>0</v>
      </c>
      <c r="I53" s="906"/>
      <c r="J53" s="906"/>
      <c r="K53" s="906"/>
      <c r="L53" s="906"/>
      <c r="M53" s="906"/>
      <c r="N53" s="1785">
        <f t="shared" si="9"/>
        <v>0</v>
      </c>
      <c r="O53" s="1807" t="s">
        <v>6224</v>
      </c>
    </row>
    <row r="54" spans="1:15" ht="90">
      <c r="A54" s="5279"/>
      <c r="B54" s="2275" t="s">
        <v>2747</v>
      </c>
      <c r="C54" s="1766">
        <v>194</v>
      </c>
      <c r="D54" s="1766" t="s">
        <v>841</v>
      </c>
      <c r="E54" s="1766">
        <v>220000</v>
      </c>
      <c r="F54" s="1766">
        <f>VLOOKUP($A$1,'[4]Annexure - PM Activities'!$B$10:$BF$67,28,0)</f>
        <v>0</v>
      </c>
      <c r="G54" s="1258"/>
      <c r="H54" s="1786">
        <f t="shared" si="10"/>
        <v>0</v>
      </c>
      <c r="I54" s="906"/>
      <c r="J54" s="906"/>
      <c r="K54" s="906"/>
      <c r="L54" s="906"/>
      <c r="M54" s="906"/>
      <c r="N54" s="1785">
        <f t="shared" si="9"/>
        <v>0</v>
      </c>
      <c r="O54" s="1807" t="s">
        <v>6225</v>
      </c>
    </row>
    <row r="55" spans="1:15" ht="105">
      <c r="A55" s="5279"/>
      <c r="B55" s="2275" t="s">
        <v>2748</v>
      </c>
      <c r="C55" s="1766">
        <v>194</v>
      </c>
      <c r="D55" s="1766" t="s">
        <v>841</v>
      </c>
      <c r="E55" s="1766">
        <v>250000</v>
      </c>
      <c r="F55" s="1766">
        <f>VLOOKUP($A$1,'[4]Annexure - PM Activities'!$B$10:$BF$67,29,0)</f>
        <v>0</v>
      </c>
      <c r="G55" s="1258"/>
      <c r="H55" s="1786">
        <f t="shared" si="10"/>
        <v>0</v>
      </c>
      <c r="I55" s="906"/>
      <c r="J55" s="906"/>
      <c r="K55" s="906"/>
      <c r="L55" s="906"/>
      <c r="M55" s="906"/>
      <c r="N55" s="1785">
        <f t="shared" si="9"/>
        <v>0</v>
      </c>
      <c r="O55" s="1807" t="s">
        <v>6226</v>
      </c>
    </row>
    <row r="56" spans="1:15" ht="105">
      <c r="A56" s="5279"/>
      <c r="B56" s="2275" t="s">
        <v>2749</v>
      </c>
      <c r="C56" s="1766">
        <v>194</v>
      </c>
      <c r="D56" s="1766" t="s">
        <v>841</v>
      </c>
      <c r="E56" s="1766">
        <v>110000</v>
      </c>
      <c r="F56" s="1766">
        <f>VLOOKUP($A$1,'[4]Annexure - PM Activities'!$B$10:$BF$67,30,0)</f>
        <v>0</v>
      </c>
      <c r="G56" s="1258"/>
      <c r="H56" s="1786">
        <f t="shared" si="10"/>
        <v>0</v>
      </c>
      <c r="I56" s="906"/>
      <c r="J56" s="906"/>
      <c r="K56" s="906"/>
      <c r="L56" s="906"/>
      <c r="M56" s="906"/>
      <c r="N56" s="1785">
        <f t="shared" si="9"/>
        <v>0</v>
      </c>
      <c r="O56" s="1807" t="s">
        <v>6227</v>
      </c>
    </row>
    <row r="57" spans="1:15" ht="105">
      <c r="A57" s="5279"/>
      <c r="B57" s="2275" t="s">
        <v>2750</v>
      </c>
      <c r="C57" s="1766">
        <v>194</v>
      </c>
      <c r="D57" s="1766" t="s">
        <v>841</v>
      </c>
      <c r="E57" s="1766">
        <v>150000</v>
      </c>
      <c r="F57" s="1766">
        <f>VLOOKUP($A$1,'[4]Annexure - PM Activities'!$B$10:$BF$67,31,0)</f>
        <v>0</v>
      </c>
      <c r="G57" s="1258"/>
      <c r="H57" s="1786">
        <f t="shared" si="10"/>
        <v>0</v>
      </c>
      <c r="I57" s="906"/>
      <c r="J57" s="906"/>
      <c r="K57" s="906"/>
      <c r="L57" s="906"/>
      <c r="M57" s="906"/>
      <c r="N57" s="1785">
        <f t="shared" si="9"/>
        <v>0</v>
      </c>
      <c r="O57" s="1807" t="s">
        <v>6228</v>
      </c>
    </row>
    <row r="58" spans="1:15" ht="105">
      <c r="A58" s="5279"/>
      <c r="B58" s="4724" t="s">
        <v>2751</v>
      </c>
      <c r="C58" s="1763">
        <v>194</v>
      </c>
      <c r="D58" s="1763" t="s">
        <v>841</v>
      </c>
      <c r="E58" s="1763">
        <v>150000</v>
      </c>
      <c r="F58" s="1763">
        <f>VLOOKUP($A$1,'[4]Annexure - PM Activities'!$B$10:$BF$67,32,0)</f>
        <v>0</v>
      </c>
      <c r="G58" s="1793"/>
      <c r="H58" s="1794">
        <f t="shared" si="10"/>
        <v>0</v>
      </c>
      <c r="I58" s="1762"/>
      <c r="J58" s="1762"/>
      <c r="K58" s="1762"/>
      <c r="L58" s="1762"/>
      <c r="M58" s="1762"/>
      <c r="N58" s="1765">
        <f t="shared" si="9"/>
        <v>0</v>
      </c>
      <c r="O58" s="1801" t="s">
        <v>6207</v>
      </c>
    </row>
    <row r="59" spans="1:15" ht="105">
      <c r="A59" s="5279"/>
      <c r="B59" s="2275" t="s">
        <v>2752</v>
      </c>
      <c r="C59" s="1766">
        <v>194</v>
      </c>
      <c r="D59" s="1766" t="s">
        <v>841</v>
      </c>
      <c r="E59" s="1766">
        <v>110000</v>
      </c>
      <c r="F59" s="1766">
        <f>VLOOKUP($A$1,'[4]Annexure - PM Activities'!$B$10:$BF$67,33,0)</f>
        <v>0</v>
      </c>
      <c r="G59" s="1258"/>
      <c r="H59" s="1786">
        <f t="shared" si="10"/>
        <v>0</v>
      </c>
      <c r="I59" s="906"/>
      <c r="J59" s="906"/>
      <c r="K59" s="906"/>
      <c r="L59" s="906"/>
      <c r="M59" s="906"/>
      <c r="N59" s="1785">
        <f t="shared" si="9"/>
        <v>0</v>
      </c>
      <c r="O59" s="1807" t="s">
        <v>6229</v>
      </c>
    </row>
    <row r="60" spans="1:15" ht="105">
      <c r="A60" s="5279"/>
      <c r="B60" s="2275" t="s">
        <v>2753</v>
      </c>
      <c r="C60" s="1766">
        <v>194</v>
      </c>
      <c r="D60" s="1766" t="s">
        <v>841</v>
      </c>
      <c r="E60" s="1766">
        <v>110000</v>
      </c>
      <c r="F60" s="1766">
        <f>VLOOKUP($A$1,'[4]Annexure - PM Activities'!$B$10:$BF$67,34,0)</f>
        <v>0</v>
      </c>
      <c r="G60" s="1258"/>
      <c r="H60" s="1786">
        <f t="shared" si="10"/>
        <v>0</v>
      </c>
      <c r="I60" s="906"/>
      <c r="J60" s="906"/>
      <c r="K60" s="906"/>
      <c r="L60" s="906"/>
      <c r="M60" s="906"/>
      <c r="N60" s="1785">
        <f t="shared" si="9"/>
        <v>0</v>
      </c>
      <c r="O60" s="1807" t="s">
        <v>6230</v>
      </c>
    </row>
    <row r="61" spans="1:15" ht="105">
      <c r="A61" s="5279"/>
      <c r="B61" s="2275" t="s">
        <v>2754</v>
      </c>
      <c r="C61" s="1766">
        <v>194</v>
      </c>
      <c r="D61" s="1766" t="s">
        <v>841</v>
      </c>
      <c r="E61" s="1766">
        <v>110000</v>
      </c>
      <c r="F61" s="1766">
        <f>VLOOKUP($A$1,'[4]Annexure - PM Activities'!$B$10:$BF$67,35,0)</f>
        <v>0</v>
      </c>
      <c r="G61" s="1258"/>
      <c r="H61" s="1786">
        <f t="shared" si="10"/>
        <v>0</v>
      </c>
      <c r="I61" s="906"/>
      <c r="J61" s="906"/>
      <c r="K61" s="906"/>
      <c r="L61" s="906"/>
      <c r="M61" s="906"/>
      <c r="N61" s="1785">
        <f t="shared" si="9"/>
        <v>0</v>
      </c>
      <c r="O61" s="1807" t="s">
        <v>6231</v>
      </c>
    </row>
    <row r="62" spans="1:15" ht="165" customHeight="1">
      <c r="A62" s="5279"/>
      <c r="B62" s="1781" t="s">
        <v>1519</v>
      </c>
      <c r="C62" s="1781"/>
      <c r="D62" s="1781"/>
      <c r="E62" s="1781"/>
      <c r="F62" s="1781"/>
      <c r="G62" s="1781"/>
      <c r="H62" s="1781"/>
      <c r="I62" s="1781"/>
      <c r="J62" s="1781"/>
      <c r="K62" s="1781"/>
      <c r="L62" s="1781"/>
      <c r="M62" s="1781"/>
      <c r="N62" s="1781"/>
      <c r="O62" s="1781" t="s">
        <v>6034</v>
      </c>
    </row>
    <row r="63" spans="1:15" ht="150">
      <c r="A63" s="5279"/>
      <c r="B63" s="4731" t="s">
        <v>2755</v>
      </c>
      <c r="C63" s="1766">
        <v>146</v>
      </c>
      <c r="D63" s="1766" t="s">
        <v>841</v>
      </c>
      <c r="E63" s="1766">
        <v>25000</v>
      </c>
      <c r="F63" s="1766">
        <f>VLOOKUP($A$1,'[4]Annexure - PM Activities'!$B$10:$BF$67,36,0)</f>
        <v>0</v>
      </c>
      <c r="G63" s="1258"/>
      <c r="H63" s="1786">
        <f t="shared" ref="H63" si="11">E63*F63/100000</f>
        <v>0</v>
      </c>
      <c r="I63" s="906"/>
      <c r="J63" s="906"/>
      <c r="K63" s="906"/>
      <c r="L63" s="906"/>
      <c r="M63" s="906"/>
      <c r="N63" s="1773">
        <f t="shared" ref="N63:N65" si="12">SUM(G63:M63)</f>
        <v>0</v>
      </c>
      <c r="O63" s="1802" t="s">
        <v>6232</v>
      </c>
    </row>
    <row r="64" spans="1:15" ht="120">
      <c r="A64" s="5279"/>
      <c r="B64" s="2275" t="s">
        <v>2756</v>
      </c>
      <c r="C64" s="1766">
        <v>146</v>
      </c>
      <c r="D64" s="1766" t="s">
        <v>841</v>
      </c>
      <c r="E64" s="1766">
        <v>10000</v>
      </c>
      <c r="F64" s="1766">
        <f>VLOOKUP($A$1,'[4]Annexure - PM Activities'!$B$10:$BF$67,37,0)</f>
        <v>0</v>
      </c>
      <c r="G64" s="1258"/>
      <c r="H64" s="1786">
        <f t="shared" ref="H64" si="13">E64*F64/100000</f>
        <v>0</v>
      </c>
      <c r="I64" s="906"/>
      <c r="J64" s="906"/>
      <c r="K64" s="906"/>
      <c r="L64" s="906"/>
      <c r="M64" s="906"/>
      <c r="N64" s="1773">
        <f t="shared" si="12"/>
        <v>0</v>
      </c>
      <c r="O64" s="1803" t="s">
        <v>6233</v>
      </c>
    </row>
    <row r="65" spans="1:15" ht="60">
      <c r="A65" s="5279"/>
      <c r="B65" s="2275" t="s">
        <v>2757</v>
      </c>
      <c r="C65" s="1766">
        <v>146</v>
      </c>
      <c r="D65" s="1766" t="s">
        <v>841</v>
      </c>
      <c r="E65" s="1766">
        <v>2000</v>
      </c>
      <c r="F65" s="1766">
        <f>VLOOKUP($A$1,'[4]Annexure - PM Activities'!$B$10:$BF$67,38,0)</f>
        <v>0</v>
      </c>
      <c r="G65" s="1258"/>
      <c r="H65" s="1786">
        <f t="shared" ref="H65" si="14">E65*F65/100000</f>
        <v>0</v>
      </c>
      <c r="I65" s="906"/>
      <c r="J65" s="906"/>
      <c r="K65" s="906"/>
      <c r="L65" s="906"/>
      <c r="M65" s="906"/>
      <c r="N65" s="1773">
        <f t="shared" si="12"/>
        <v>0</v>
      </c>
      <c r="O65" s="1802" t="s">
        <v>6234</v>
      </c>
    </row>
    <row r="66" spans="1:15" ht="279.75" customHeight="1">
      <c r="A66" s="5279"/>
      <c r="B66" s="1811" t="s">
        <v>2725</v>
      </c>
      <c r="C66" s="1759"/>
      <c r="D66" s="1759"/>
      <c r="E66" s="1759"/>
      <c r="F66" s="1759"/>
      <c r="G66" s="1787"/>
      <c r="H66" s="1760"/>
      <c r="I66" s="1760"/>
      <c r="J66" s="1760"/>
      <c r="K66" s="1760"/>
      <c r="L66" s="1760"/>
      <c r="M66" s="1760"/>
      <c r="N66" s="1761"/>
      <c r="O66" s="4721" t="s">
        <v>9512</v>
      </c>
    </row>
    <row r="67" spans="1:15" ht="90">
      <c r="A67" s="5279"/>
      <c r="B67" s="2275" t="s">
        <v>2758</v>
      </c>
      <c r="C67" s="1766">
        <v>194</v>
      </c>
      <c r="D67" s="1766" t="s">
        <v>475</v>
      </c>
      <c r="E67" s="1766">
        <v>20000</v>
      </c>
      <c r="F67" s="1766">
        <f>VLOOKUP($A$1,'[4]Annexure - PM Activities'!$B$10:$BF$67,39,0)</f>
        <v>0</v>
      </c>
      <c r="G67" s="1258"/>
      <c r="H67" s="906"/>
      <c r="I67" s="906"/>
      <c r="J67" s="1767">
        <f>E67*F67/100000</f>
        <v>0</v>
      </c>
      <c r="K67" s="906"/>
      <c r="L67" s="906"/>
      <c r="M67" s="906"/>
      <c r="N67" s="1785">
        <f t="shared" si="9"/>
        <v>0</v>
      </c>
      <c r="O67" s="1808" t="s">
        <v>6235</v>
      </c>
    </row>
    <row r="68" spans="1:15" ht="120">
      <c r="A68" s="5279"/>
      <c r="B68" s="2275" t="s">
        <v>2759</v>
      </c>
      <c r="C68" s="1766">
        <v>194</v>
      </c>
      <c r="D68" s="1766" t="s">
        <v>5626</v>
      </c>
      <c r="E68" s="1766">
        <v>100000</v>
      </c>
      <c r="F68" s="1766">
        <f>VLOOKUP($A$1,'[4]Annexure - PM Activities'!$B$10:$BF$67,40,0)</f>
        <v>0</v>
      </c>
      <c r="G68" s="1258"/>
      <c r="H68" s="906"/>
      <c r="I68" s="906"/>
      <c r="J68" s="1767">
        <f>E68*F68/100000</f>
        <v>0</v>
      </c>
      <c r="K68" s="906"/>
      <c r="L68" s="906"/>
      <c r="M68" s="906"/>
      <c r="N68" s="1785">
        <f t="shared" si="9"/>
        <v>0</v>
      </c>
      <c r="O68" s="1808" t="s">
        <v>6236</v>
      </c>
    </row>
    <row r="69" spans="1:15" s="1771" customFormat="1" ht="30">
      <c r="A69" s="5279"/>
      <c r="B69" s="4732" t="s">
        <v>2760</v>
      </c>
      <c r="C69" s="1779">
        <v>194</v>
      </c>
      <c r="D69" s="1779"/>
      <c r="E69" s="1779"/>
      <c r="F69" s="1779"/>
      <c r="G69" s="1268"/>
      <c r="H69" s="1788"/>
      <c r="I69" s="1788"/>
      <c r="J69" s="1789"/>
      <c r="K69" s="1788"/>
      <c r="L69" s="1788"/>
      <c r="M69" s="1788"/>
      <c r="N69" s="1795"/>
      <c r="O69" s="5270" t="s">
        <v>6237</v>
      </c>
    </row>
    <row r="70" spans="1:15" ht="45" customHeight="1">
      <c r="A70" s="5279"/>
      <c r="B70" s="2275" t="s">
        <v>5629</v>
      </c>
      <c r="C70" s="1766"/>
      <c r="D70" s="4737" t="s">
        <v>5631</v>
      </c>
      <c r="E70" s="1766">
        <v>40000</v>
      </c>
      <c r="F70" s="1766">
        <f>VLOOKUP($A$1,'[4]Annexure - PM Activities'!$B$10:$BF$67,41,0)</f>
        <v>0</v>
      </c>
      <c r="G70" s="1258"/>
      <c r="H70" s="906"/>
      <c r="I70" s="906"/>
      <c r="J70" s="1767">
        <f>E70*F70*12/100000</f>
        <v>0</v>
      </c>
      <c r="K70" s="906"/>
      <c r="L70" s="906"/>
      <c r="M70" s="906"/>
      <c r="N70" s="1785">
        <f t="shared" si="9"/>
        <v>0</v>
      </c>
      <c r="O70" s="5271"/>
    </row>
    <row r="71" spans="1:15" ht="45" customHeight="1">
      <c r="A71" s="5279"/>
      <c r="B71" s="2275" t="s">
        <v>5628</v>
      </c>
      <c r="C71" s="1766"/>
      <c r="D71" s="4737" t="s">
        <v>5631</v>
      </c>
      <c r="E71" s="1766">
        <v>40000</v>
      </c>
      <c r="F71" s="1766">
        <f>VLOOKUP($A$1,'[4]Annexure - PM Activities'!$B$10:$BF$67,42,0)</f>
        <v>0</v>
      </c>
      <c r="G71" s="1258"/>
      <c r="H71" s="906"/>
      <c r="I71" s="906"/>
      <c r="J71" s="1767">
        <f>E71*F71*12/100000</f>
        <v>0</v>
      </c>
      <c r="K71" s="906"/>
      <c r="L71" s="906"/>
      <c r="M71" s="906"/>
      <c r="N71" s="1785">
        <f t="shared" si="9"/>
        <v>0</v>
      </c>
      <c r="O71" s="5271"/>
    </row>
    <row r="72" spans="1:15" ht="33" customHeight="1">
      <c r="A72" s="5279"/>
      <c r="B72" s="2275" t="s">
        <v>5632</v>
      </c>
      <c r="C72" s="1766"/>
      <c r="D72" s="4737" t="s">
        <v>5621</v>
      </c>
      <c r="E72" s="1766">
        <v>2000</v>
      </c>
      <c r="F72" s="1766">
        <f>VLOOKUP($A$1,'[4]Annexure - PM Activities'!$B$10:$BF$67,43,0)</f>
        <v>0</v>
      </c>
      <c r="G72" s="1258"/>
      <c r="H72" s="906"/>
      <c r="I72" s="906"/>
      <c r="J72" s="1767">
        <f>E72*F72*12/100000</f>
        <v>0</v>
      </c>
      <c r="K72" s="906"/>
      <c r="L72" s="906"/>
      <c r="M72" s="906"/>
      <c r="N72" s="1785">
        <f t="shared" si="9"/>
        <v>0</v>
      </c>
      <c r="O72" s="5271"/>
    </row>
    <row r="73" spans="1:15">
      <c r="A73" s="5279"/>
      <c r="B73" s="2275" t="s">
        <v>5627</v>
      </c>
      <c r="C73" s="1766"/>
      <c r="D73" s="4737" t="s">
        <v>819</v>
      </c>
      <c r="E73" s="1766">
        <v>180000</v>
      </c>
      <c r="F73" s="1766">
        <f>VLOOKUP($A$1,'[4]Annexure - PM Activities'!$B$10:$BF$67,44,0)</f>
        <v>0</v>
      </c>
      <c r="G73" s="1258"/>
      <c r="H73" s="906"/>
      <c r="I73" s="906"/>
      <c r="J73" s="1767">
        <f>E73*F73/100000</f>
        <v>0</v>
      </c>
      <c r="K73" s="906"/>
      <c r="L73" s="906"/>
      <c r="M73" s="906"/>
      <c r="N73" s="1785">
        <f t="shared" si="9"/>
        <v>0</v>
      </c>
      <c r="O73" s="5271"/>
    </row>
    <row r="74" spans="1:15" ht="32.25" customHeight="1">
      <c r="A74" s="5279"/>
      <c r="B74" s="2275" t="s">
        <v>5630</v>
      </c>
      <c r="C74" s="1766"/>
      <c r="D74" s="4737" t="s">
        <v>693</v>
      </c>
      <c r="E74" s="1766">
        <v>200000</v>
      </c>
      <c r="F74" s="1766">
        <f>VLOOKUP($A$1,'[4]Annexure - PM Activities'!$B$10:$BF$67,45,0)</f>
        <v>0</v>
      </c>
      <c r="G74" s="1258"/>
      <c r="H74" s="906"/>
      <c r="I74" s="906"/>
      <c r="J74" s="1767">
        <f>E74*F74/100000</f>
        <v>0</v>
      </c>
      <c r="K74" s="906"/>
      <c r="L74" s="906"/>
      <c r="M74" s="906"/>
      <c r="N74" s="1785">
        <f t="shared" si="9"/>
        <v>0</v>
      </c>
      <c r="O74" s="5272"/>
    </row>
    <row r="75" spans="1:15" ht="120">
      <c r="A75" s="5279"/>
      <c r="B75" s="2275" t="s">
        <v>2761</v>
      </c>
      <c r="C75" s="1766">
        <v>194</v>
      </c>
      <c r="D75" s="1766" t="s">
        <v>461</v>
      </c>
      <c r="E75" s="1766">
        <v>500000</v>
      </c>
      <c r="F75" s="1766">
        <f>VLOOKUP($A$1,'[4]Annexure - PM Activities'!$B$10:$BF$67,46,0)</f>
        <v>0</v>
      </c>
      <c r="G75" s="1258"/>
      <c r="H75" s="906"/>
      <c r="I75" s="906"/>
      <c r="J75" s="1767">
        <f>E75*F75/100000</f>
        <v>0</v>
      </c>
      <c r="K75" s="906"/>
      <c r="L75" s="906"/>
      <c r="M75" s="906"/>
      <c r="N75" s="1785">
        <f t="shared" si="9"/>
        <v>0</v>
      </c>
      <c r="O75" s="1807" t="s">
        <v>6238</v>
      </c>
    </row>
    <row r="76" spans="1:15" ht="60">
      <c r="A76" s="5279"/>
      <c r="B76" s="2275" t="s">
        <v>2762</v>
      </c>
      <c r="C76" s="1766">
        <v>194</v>
      </c>
      <c r="D76" s="1766" t="s">
        <v>5633</v>
      </c>
      <c r="E76" s="1766">
        <v>20000</v>
      </c>
      <c r="F76" s="1766">
        <f>VLOOKUP($A$1,'[4]Annexure - PM Activities'!$B$10:$BF$67,47,0)</f>
        <v>0</v>
      </c>
      <c r="G76" s="1258"/>
      <c r="H76" s="906"/>
      <c r="I76" s="906"/>
      <c r="J76" s="1767">
        <f>E76*F76/100000</f>
        <v>0</v>
      </c>
      <c r="K76" s="906"/>
      <c r="L76" s="906"/>
      <c r="M76" s="906"/>
      <c r="N76" s="1785">
        <f t="shared" si="9"/>
        <v>0</v>
      </c>
      <c r="O76" s="1807" t="s">
        <v>6239</v>
      </c>
    </row>
    <row r="77" spans="1:15" ht="43.5" customHeight="1">
      <c r="A77" s="5279"/>
      <c r="B77" s="2275" t="s">
        <v>2763</v>
      </c>
      <c r="C77" s="1766">
        <v>146</v>
      </c>
      <c r="D77" s="1766" t="s">
        <v>5634</v>
      </c>
      <c r="E77" s="1766">
        <v>100000</v>
      </c>
      <c r="F77" s="1766">
        <f>VLOOKUP($A$1,'[4]Annexure - PM Activities'!$B$10:$BF$67,48,0)</f>
        <v>0</v>
      </c>
      <c r="G77" s="906"/>
      <c r="H77" s="906"/>
      <c r="I77" s="906"/>
      <c r="J77" s="1767">
        <f>E77*F77/100000</f>
        <v>0</v>
      </c>
      <c r="K77" s="906"/>
      <c r="L77" s="906"/>
      <c r="M77" s="906"/>
      <c r="N77" s="1773">
        <f t="shared" si="9"/>
        <v>0</v>
      </c>
      <c r="O77" s="1803" t="s">
        <v>2764</v>
      </c>
    </row>
    <row r="78" spans="1:15" ht="245.25" customHeight="1">
      <c r="A78" s="5279"/>
      <c r="B78" s="1811" t="s">
        <v>2765</v>
      </c>
      <c r="C78" s="1759"/>
      <c r="D78" s="1759"/>
      <c r="E78" s="1759"/>
      <c r="F78" s="1759"/>
      <c r="G78" s="1787"/>
      <c r="H78" s="1760"/>
      <c r="I78" s="1760"/>
      <c r="J78" s="1760"/>
      <c r="K78" s="1768"/>
      <c r="L78" s="1760"/>
      <c r="M78" s="1760"/>
      <c r="N78" s="1761"/>
      <c r="O78" s="1810" t="s">
        <v>6035</v>
      </c>
    </row>
    <row r="79" spans="1:15" ht="33.75" customHeight="1">
      <c r="A79" s="5279"/>
      <c r="B79" s="4729" t="s">
        <v>2766</v>
      </c>
      <c r="C79" s="1763">
        <v>194</v>
      </c>
      <c r="D79" s="1763"/>
      <c r="E79" s="1763"/>
      <c r="F79" s="1763"/>
      <c r="G79" s="1793"/>
      <c r="H79" s="1762"/>
      <c r="I79" s="1762"/>
      <c r="J79" s="1762"/>
      <c r="K79" s="1764"/>
      <c r="L79" s="1762"/>
      <c r="M79" s="1762"/>
      <c r="N79" s="1765"/>
      <c r="O79" s="5273" t="s">
        <v>9518</v>
      </c>
    </row>
    <row r="80" spans="1:15" ht="145.5" customHeight="1">
      <c r="A80" s="5279"/>
      <c r="B80" s="4724" t="s">
        <v>5607</v>
      </c>
      <c r="C80" s="1763"/>
      <c r="D80" s="1763" t="s">
        <v>407</v>
      </c>
      <c r="E80" s="1763">
        <f>(63+17.4+85+10+11.9+73.58)*100000</f>
        <v>26088000</v>
      </c>
      <c r="F80" s="1763">
        <f>VLOOKUP($A$1,'[4]Annexure - PM Activities'!$B$10:$BF$67,49,0)</f>
        <v>0</v>
      </c>
      <c r="G80" s="1793"/>
      <c r="H80" s="1762"/>
      <c r="I80" s="1762"/>
      <c r="J80" s="1762"/>
      <c r="K80" s="1764">
        <f>E80*F80/100000</f>
        <v>0</v>
      </c>
      <c r="L80" s="1762"/>
      <c r="M80" s="1762"/>
      <c r="N80" s="1765">
        <f t="shared" ref="N80:N83" si="15">SUM(G80:M80)</f>
        <v>0</v>
      </c>
      <c r="O80" s="5273"/>
    </row>
    <row r="81" spans="1:15" ht="163.5" customHeight="1">
      <c r="A81" s="5279"/>
      <c r="B81" s="4724" t="s">
        <v>5635</v>
      </c>
      <c r="C81" s="1763"/>
      <c r="D81" s="1763" t="s">
        <v>693</v>
      </c>
      <c r="E81" s="1763">
        <v>165000</v>
      </c>
      <c r="F81" s="1763">
        <f>VLOOKUP($A$1,'[4]Annexure - PM Activities'!$B$10:$BF$67,50,0)</f>
        <v>0</v>
      </c>
      <c r="G81" s="1793"/>
      <c r="H81" s="1762"/>
      <c r="I81" s="1762"/>
      <c r="J81" s="1762"/>
      <c r="K81" s="1764">
        <f>E81*F81/100000</f>
        <v>0</v>
      </c>
      <c r="L81" s="1762"/>
      <c r="M81" s="1762"/>
      <c r="N81" s="1765">
        <f t="shared" si="15"/>
        <v>0</v>
      </c>
      <c r="O81" s="5273"/>
    </row>
    <row r="82" spans="1:15" ht="199.5">
      <c r="A82" s="5279"/>
      <c r="B82" s="4729" t="s">
        <v>2767</v>
      </c>
      <c r="C82" s="1763">
        <v>194</v>
      </c>
      <c r="D82" s="1763" t="s">
        <v>819</v>
      </c>
      <c r="E82" s="1763">
        <f>(1.5+3.74+0.5+1.75)*100000</f>
        <v>749000</v>
      </c>
      <c r="F82" s="1763">
        <f>VLOOKUP($A$1,'[4]Annexure - PM Activities'!$B$10:$BF$67,51,0)</f>
        <v>0</v>
      </c>
      <c r="G82" s="1793"/>
      <c r="H82" s="1762"/>
      <c r="I82" s="1762"/>
      <c r="J82" s="1762"/>
      <c r="K82" s="1764">
        <f>E82*F82/100000</f>
        <v>0</v>
      </c>
      <c r="L82" s="1762"/>
      <c r="M82" s="1762"/>
      <c r="N82" s="1765">
        <f t="shared" si="15"/>
        <v>0</v>
      </c>
      <c r="O82" s="4736" t="s">
        <v>9517</v>
      </c>
    </row>
    <row r="83" spans="1:15" ht="114">
      <c r="A83" s="5279"/>
      <c r="B83" s="4729" t="s">
        <v>2768</v>
      </c>
      <c r="C83" s="1763">
        <v>194</v>
      </c>
      <c r="D83" s="1763" t="s">
        <v>461</v>
      </c>
      <c r="E83" s="1763">
        <v>70000</v>
      </c>
      <c r="F83" s="1763">
        <f>VLOOKUP($A$1,'[4]Annexure - PM Activities'!$B$10:$BF$67,52,0)</f>
        <v>0</v>
      </c>
      <c r="G83" s="1793"/>
      <c r="H83" s="1762"/>
      <c r="I83" s="1762"/>
      <c r="J83" s="1762"/>
      <c r="K83" s="1764">
        <f>E83*F83/100000</f>
        <v>0</v>
      </c>
      <c r="L83" s="1762"/>
      <c r="M83" s="1762"/>
      <c r="N83" s="1765">
        <f t="shared" si="15"/>
        <v>0</v>
      </c>
      <c r="O83" s="4736" t="s">
        <v>9516</v>
      </c>
    </row>
    <row r="84" spans="1:15" ht="60">
      <c r="A84" s="5279"/>
      <c r="B84" s="1811" t="s">
        <v>2769</v>
      </c>
      <c r="C84" s="1758"/>
      <c r="D84" s="1758"/>
      <c r="E84" s="1758"/>
      <c r="F84" s="1758"/>
      <c r="G84" s="1758"/>
      <c r="H84" s="1758"/>
      <c r="I84" s="1758"/>
      <c r="J84" s="1758"/>
      <c r="K84" s="1758"/>
      <c r="L84" s="1758"/>
      <c r="M84" s="1758"/>
      <c r="N84" s="1758">
        <f>SUM(G84:M84)</f>
        <v>0</v>
      </c>
      <c r="O84" s="1811" t="s">
        <v>9515</v>
      </c>
    </row>
    <row r="85" spans="1:15" s="1771" customFormat="1">
      <c r="A85" s="5280"/>
      <c r="B85" s="4733" t="s">
        <v>312</v>
      </c>
      <c r="C85" s="1769"/>
      <c r="D85" s="1769"/>
      <c r="E85" s="1769"/>
      <c r="F85" s="1769"/>
      <c r="G85" s="1770">
        <f t="shared" ref="G85:M85" si="16">SUM(G37:G84)</f>
        <v>0</v>
      </c>
      <c r="H85" s="1770">
        <f t="shared" si="16"/>
        <v>0</v>
      </c>
      <c r="I85" s="1770">
        <f t="shared" si="16"/>
        <v>0</v>
      </c>
      <c r="J85" s="1770">
        <f t="shared" si="16"/>
        <v>0</v>
      </c>
      <c r="K85" s="1770">
        <f t="shared" si="16"/>
        <v>0</v>
      </c>
      <c r="L85" s="1770">
        <f t="shared" si="16"/>
        <v>0</v>
      </c>
      <c r="M85" s="1770">
        <f t="shared" si="16"/>
        <v>0</v>
      </c>
      <c r="N85" s="1770">
        <f>SUM(N37:N84)</f>
        <v>0</v>
      </c>
      <c r="O85" s="1804"/>
    </row>
    <row r="86" spans="1:15" s="1771" customFormat="1">
      <c r="A86" s="1790"/>
      <c r="B86" s="4734" t="s">
        <v>4240</v>
      </c>
      <c r="C86" s="1791"/>
      <c r="D86" s="1791"/>
      <c r="E86" s="1791"/>
      <c r="F86" s="1791"/>
      <c r="G86" s="1792">
        <f t="shared" ref="G86:M86" si="17">G85+G35+G31+G20</f>
        <v>0</v>
      </c>
      <c r="H86" s="1792">
        <f t="shared" si="17"/>
        <v>0</v>
      </c>
      <c r="I86" s="1792">
        <f t="shared" si="17"/>
        <v>0</v>
      </c>
      <c r="J86" s="1792">
        <f t="shared" si="17"/>
        <v>0</v>
      </c>
      <c r="K86" s="1792">
        <f t="shared" si="17"/>
        <v>0</v>
      </c>
      <c r="L86" s="1792">
        <f t="shared" si="17"/>
        <v>0</v>
      </c>
      <c r="M86" s="1792">
        <f t="shared" si="17"/>
        <v>0</v>
      </c>
      <c r="N86" s="1792">
        <f>N85+N35+N31+N20</f>
        <v>0</v>
      </c>
      <c r="O86" s="1812"/>
    </row>
    <row r="87" spans="1:15" ht="33" customHeight="1">
      <c r="A87" s="5284" t="s">
        <v>4241</v>
      </c>
      <c r="B87" s="5285"/>
      <c r="C87" s="1796"/>
      <c r="D87" s="1796"/>
      <c r="E87" s="1796"/>
      <c r="F87" s="1796"/>
      <c r="G87" s="1797">
        <f t="shared" ref="G87:M87" si="18">G86+G16</f>
        <v>0</v>
      </c>
      <c r="H87" s="1797">
        <f t="shared" si="18"/>
        <v>0</v>
      </c>
      <c r="I87" s="1797">
        <f t="shared" si="18"/>
        <v>0</v>
      </c>
      <c r="J87" s="1797">
        <f t="shared" si="18"/>
        <v>0</v>
      </c>
      <c r="K87" s="1797">
        <f t="shared" si="18"/>
        <v>0</v>
      </c>
      <c r="L87" s="1797">
        <f t="shared" si="18"/>
        <v>0</v>
      </c>
      <c r="M87" s="1797">
        <f t="shared" si="18"/>
        <v>0</v>
      </c>
      <c r="N87" s="1797">
        <f>N86+N16</f>
        <v>0</v>
      </c>
      <c r="O87" s="1813"/>
    </row>
  </sheetData>
  <autoFilter ref="A4:O87">
    <filterColumn colId="3"/>
    <filterColumn colId="4"/>
    <filterColumn colId="5"/>
  </autoFilter>
  <mergeCells count="13">
    <mergeCell ref="A87:B87"/>
    <mergeCell ref="A17:A20"/>
    <mergeCell ref="A21:A31"/>
    <mergeCell ref="A32:A35"/>
    <mergeCell ref="A36:A85"/>
    <mergeCell ref="O25:O29"/>
    <mergeCell ref="O37:O40"/>
    <mergeCell ref="O69:O74"/>
    <mergeCell ref="O79:O81"/>
    <mergeCell ref="A2:O2"/>
    <mergeCell ref="A3:H3"/>
    <mergeCell ref="A5:A16"/>
    <mergeCell ref="O13:O15"/>
  </mergeCells>
  <printOptions horizontalCentered="1"/>
  <pageMargins left="0" right="0" top="0.43307086614173229" bottom="0.43307086614173229" header="0.23622047244094491" footer="0.31496062992125984"/>
  <pageSetup paperSize="9" scale="75" orientation="landscape" horizontalDpi="1200" verticalDpi="1200" r:id="rId1"/>
  <headerFooter>
    <oddHeader>&amp;R&amp;"Calibri,Bold"&amp;A</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activity xmlns="a2ecb78d-e701-4cea-88cc-09e5afd5bff9"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DC31B3CB22C9F4BB51BB0959671D4EC" ma:contentTypeVersion="16" ma:contentTypeDescription="Create a new document." ma:contentTypeScope="" ma:versionID="2f3c3d8c6434276acc68fe12e59fd072">
  <xsd:schema xmlns:xsd="http://www.w3.org/2001/XMLSchema" xmlns:xs="http://www.w3.org/2001/XMLSchema" xmlns:p="http://schemas.microsoft.com/office/2006/metadata/properties" xmlns:ns3="a2ecb78d-e701-4cea-88cc-09e5afd5bff9" xmlns:ns4="05e65a68-28df-498d-bb6a-1bf0316302fc" targetNamespace="http://schemas.microsoft.com/office/2006/metadata/properties" ma:root="true" ma:fieldsID="9d637db0064b32d5fadb0c71d74dd0f1" ns3:_="" ns4:_="">
    <xsd:import namespace="a2ecb78d-e701-4cea-88cc-09e5afd5bff9"/>
    <xsd:import namespace="05e65a68-28df-498d-bb6a-1bf0316302fc"/>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4:SharedWithUsers" minOccurs="0"/>
                <xsd:element ref="ns4:SharedWithDetails" minOccurs="0"/>
                <xsd:element ref="ns4:SharingHintHash" minOccurs="0"/>
                <xsd:element ref="ns3:MediaServiceGenerationTime" minOccurs="0"/>
                <xsd:element ref="ns3:MediaServiceEventHashCode" minOccurs="0"/>
                <xsd:element ref="ns3:MediaServiceDateTaken" minOccurs="0"/>
                <xsd:element ref="ns3:MediaServiceAutoTags" minOccurs="0"/>
                <xsd:element ref="ns3:MediaLengthInSeconds" minOccurs="0"/>
                <xsd:element ref="ns3:MediaServiceSearchProperties" minOccurs="0"/>
                <xsd:element ref="ns3:MediaServiceSystemTags" minOccurs="0"/>
                <xsd:element ref="ns3:MediaServiceBillingMetadata"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ecb78d-e701-4cea-88cc-09e5afd5bff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AutoTags" ma:index="18" nillable="true" ma:displayName="Tags" ma:internalName="MediaServiceAutoTags"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SystemTags" ma:index="21" nillable="true" ma:displayName="MediaServiceSystemTags" ma:hidden="true" ma:internalName="MediaServiceSystemTags" ma:readOnly="true">
      <xsd:simpleType>
        <xsd:restriction base="dms:Note"/>
      </xsd:simpleType>
    </xsd:element>
    <xsd:element name="MediaServiceBillingMetadata" ma:index="22" nillable="true" ma:displayName="MediaServiceBillingMetadata" ma:hidden="true" ma:internalName="MediaServiceBillingMetadata" ma:readOnly="true">
      <xsd:simpleType>
        <xsd:restriction base="dms:Note"/>
      </xsd:simpleType>
    </xsd:element>
    <xsd:element name="MediaServiceOCR" ma:index="23"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5e65a68-28df-498d-bb6a-1bf0316302f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SharingHintHash" ma:index="14"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91A262D-5DB8-498D-9A88-4BC40C3D5ECB}">
  <ds:schemaRefs>
    <ds:schemaRef ds:uri="05e65a68-28df-498d-bb6a-1bf0316302fc"/>
    <ds:schemaRef ds:uri="http://purl.org/dc/terms/"/>
    <ds:schemaRef ds:uri="http://schemas.openxmlformats.org/package/2006/metadata/core-properties"/>
    <ds:schemaRef ds:uri="http://schemas.microsoft.com/office/2006/metadata/properties"/>
    <ds:schemaRef ds:uri="http://purl.org/dc/dcmitype/"/>
    <ds:schemaRef ds:uri="http://schemas.microsoft.com/office/2006/documentManagement/types"/>
    <ds:schemaRef ds:uri="http://schemas.microsoft.com/office/infopath/2007/PartnerControls"/>
    <ds:schemaRef ds:uri="a2ecb78d-e701-4cea-88cc-09e5afd5bff9"/>
    <ds:schemaRef ds:uri="http://www.w3.org/XML/1998/namespace"/>
    <ds:schemaRef ds:uri="http://purl.org/dc/elements/1.1/"/>
  </ds:schemaRefs>
</ds:datastoreItem>
</file>

<file path=customXml/itemProps2.xml><?xml version="1.0" encoding="utf-8"?>
<ds:datastoreItem xmlns:ds="http://schemas.openxmlformats.org/officeDocument/2006/customXml" ds:itemID="{8702738C-C7A8-47F7-8C56-8A17A1370B1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ecb78d-e701-4cea-88cc-09e5afd5bff9"/>
    <ds:schemaRef ds:uri="05e65a68-28df-498d-bb6a-1bf0316302f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8027FAD-6FAD-4FE4-A570-668EE7FD5C8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69</vt:i4>
      </vt:variant>
      <vt:variant>
        <vt:lpstr>Named Ranges</vt:lpstr>
      </vt:variant>
      <vt:variant>
        <vt:i4>115</vt:i4>
      </vt:variant>
    </vt:vector>
  </HeadingPairs>
  <TitlesOfParts>
    <vt:vector size="184" baseType="lpstr">
      <vt:lpstr>PIP Approval _ FY 2026-27</vt:lpstr>
      <vt:lpstr>Format for RoP</vt:lpstr>
      <vt:lpstr>Format for RoP Annexure</vt:lpstr>
      <vt:lpstr>RCH-1_Maternal Health</vt:lpstr>
      <vt:lpstr>RCH-2_PC &amp; PNDT Act</vt:lpstr>
      <vt:lpstr>RCH-3_Child Health</vt:lpstr>
      <vt:lpstr>RCH-4_Immunisation</vt:lpstr>
      <vt:lpstr>RCH-5_Adolescent Health</vt:lpstr>
      <vt:lpstr>RCH-6_Family Planning</vt:lpstr>
      <vt:lpstr>RCH-7_Nutrition</vt:lpstr>
      <vt:lpstr>RCH-8_NIDDCP</vt:lpstr>
      <vt:lpstr>NDCP-1_IDSP</vt:lpstr>
      <vt:lpstr>NDCP-2_NVBDCP</vt:lpstr>
      <vt:lpstr>NDCP-3_NLEP</vt:lpstr>
      <vt:lpstr>NDCP-4_NTEP</vt:lpstr>
      <vt:lpstr>NDCP-5_NVHCP</vt:lpstr>
      <vt:lpstr>NDCP-6_NRCP</vt:lpstr>
      <vt:lpstr>NDCP-7_PPCL</vt:lpstr>
      <vt:lpstr>NCD-1_NPCB&amp;VI</vt:lpstr>
      <vt:lpstr>NCD-2_NMHP</vt:lpstr>
      <vt:lpstr>Tele-Manas HR Annexure</vt:lpstr>
      <vt:lpstr>NCD-3_NPHCE</vt:lpstr>
      <vt:lpstr>NCD-4_NTCP</vt:lpstr>
      <vt:lpstr>NCD-5_NP-NCD</vt:lpstr>
      <vt:lpstr>NCD-6_PMNDP</vt:lpstr>
      <vt:lpstr>NCD-7_NPCCHH</vt:lpstr>
      <vt:lpstr>NCD-8_NOHP</vt:lpstr>
      <vt:lpstr>NCD-9_NPPC</vt:lpstr>
      <vt:lpstr>NCD-10 NPPCF</vt:lpstr>
      <vt:lpstr>NCD-11_NPPCD</vt:lpstr>
      <vt:lpstr>HSS(U)</vt:lpstr>
      <vt:lpstr> HR Annexure(NUHM)</vt:lpstr>
      <vt:lpstr>HSS-1_CPHC</vt:lpstr>
      <vt:lpstr>HSS-2_Blood Services</vt:lpstr>
      <vt:lpstr>HSS-3_Community Engagement</vt:lpstr>
      <vt:lpstr>HSS-4_ Civil IPHS</vt:lpstr>
      <vt:lpstr>New Const. Dist. Abstract 26-27</vt:lpstr>
      <vt:lpstr>Abstract New Constructions</vt:lpstr>
      <vt:lpstr>New Const CHC</vt:lpstr>
      <vt:lpstr>New Const PHC</vt:lpstr>
      <vt:lpstr>Other Upgradation Works</vt:lpstr>
      <vt:lpstr>SC_ IPHS Infra Budget</vt:lpstr>
      <vt:lpstr>Revalidation_ Works (Abstract)</vt:lpstr>
      <vt:lpstr>Revalidation Dist. Abst. 26-27</vt:lpstr>
      <vt:lpstr>Abstract Revalidation Works</vt:lpstr>
      <vt:lpstr>Annex-1 DHH 22-24</vt:lpstr>
      <vt:lpstr>Annex-2-SDH 24-26</vt:lpstr>
      <vt:lpstr>Annex-3- CHC 22-24</vt:lpstr>
      <vt:lpstr>Annex-4- CHC 24-26</vt:lpstr>
      <vt:lpstr>Annex-5-PHC 2022-24</vt:lpstr>
      <vt:lpstr>Annex-6-SC 2022-24</vt:lpstr>
      <vt:lpstr>Annex-7-SC 2024-26</vt:lpstr>
      <vt:lpstr>HSS-5_Referral Transport</vt:lpstr>
      <vt:lpstr>HSS-6 Quality Assurance</vt:lpstr>
      <vt:lpstr>HSS-7_Other Initiatives</vt:lpstr>
      <vt:lpstr>HSS-8_Inventory Management</vt:lpstr>
      <vt:lpstr>HSS-9_HRH</vt:lpstr>
      <vt:lpstr>HR Budget Annex</vt:lpstr>
      <vt:lpstr>HSS-10_Enhancing HR</vt:lpstr>
      <vt:lpstr>HSS-11_ Technical Assistance</vt:lpstr>
      <vt:lpstr>HSS-14_Untied Grants</vt:lpstr>
      <vt:lpstr>HSS-15_SBPC</vt:lpstr>
      <vt:lpstr>Annexure - Capacity Building</vt:lpstr>
      <vt:lpstr>Annexure - ASHA Incentives</vt:lpstr>
      <vt:lpstr>Annexure - IT Interventions</vt:lpstr>
      <vt:lpstr>Annexure - IEC &amp; Printing</vt:lpstr>
      <vt:lpstr>HSS-20_Inventory Management</vt:lpstr>
      <vt:lpstr>Annexure - Innovations</vt:lpstr>
      <vt:lpstr>Annexure - PM Activities</vt:lpstr>
      <vt:lpstr>'Abstract New Constructions'!Print_Area</vt:lpstr>
      <vt:lpstr>'Annex-1 DHH 22-24'!Print_Area</vt:lpstr>
      <vt:lpstr>'Annex-2-SDH 24-26'!Print_Area</vt:lpstr>
      <vt:lpstr>'Annex-3- CHC 22-24'!Print_Area</vt:lpstr>
      <vt:lpstr>'Annex-4- CHC 24-26'!Print_Area</vt:lpstr>
      <vt:lpstr>'Annex-5-PHC 2022-24'!Print_Area</vt:lpstr>
      <vt:lpstr>'Annex-6-SC 2022-24'!Print_Area</vt:lpstr>
      <vt:lpstr>'Annex-7-SC 2024-26'!Print_Area</vt:lpstr>
      <vt:lpstr>'Annexure - ASHA Incentives'!Print_Area</vt:lpstr>
      <vt:lpstr>'Annexure - Capacity Building'!Print_Area</vt:lpstr>
      <vt:lpstr>'Annexure - IEC &amp; Printing'!Print_Area</vt:lpstr>
      <vt:lpstr>'Annexure - Innovations'!Print_Area</vt:lpstr>
      <vt:lpstr>'Format for RoP'!Print_Area</vt:lpstr>
      <vt:lpstr>'Format for RoP Annexure'!Print_Area</vt:lpstr>
      <vt:lpstr>'HR Budget Annex'!Print_Area</vt:lpstr>
      <vt:lpstr>'HSS-1_CPHC'!Print_Area</vt:lpstr>
      <vt:lpstr>'HSS-10_Enhancing HR'!Print_Area</vt:lpstr>
      <vt:lpstr>'HSS-14_Untied Grants'!Print_Area</vt:lpstr>
      <vt:lpstr>'HSS-15_SBPC'!Print_Area</vt:lpstr>
      <vt:lpstr>'HSS-2_Blood Services'!Print_Area</vt:lpstr>
      <vt:lpstr>'HSS-3_Community Engagement'!Print_Area</vt:lpstr>
      <vt:lpstr>'HSS-4_ Civil IPHS'!Print_Area</vt:lpstr>
      <vt:lpstr>'HSS-5_Referral Transport'!Print_Area</vt:lpstr>
      <vt:lpstr>'HSS-6 Quality Assurance'!Print_Area</vt:lpstr>
      <vt:lpstr>'HSS-7_Other Initiatives'!Print_Area</vt:lpstr>
      <vt:lpstr>'HSS-8_Inventory Management'!Print_Area</vt:lpstr>
      <vt:lpstr>'HSS-9_HRH'!Print_Area</vt:lpstr>
      <vt:lpstr>'NCD-1_NPCB&amp;VI'!Print_Area</vt:lpstr>
      <vt:lpstr>'NCD-10 NPPCF'!Print_Area</vt:lpstr>
      <vt:lpstr>'NCD-11_NPPCD'!Print_Area</vt:lpstr>
      <vt:lpstr>'NCD-2_NMHP'!Print_Area</vt:lpstr>
      <vt:lpstr>'NCD-3_NPHCE'!Print_Area</vt:lpstr>
      <vt:lpstr>'NCD-4_NTCP'!Print_Area</vt:lpstr>
      <vt:lpstr>'NCD-5_NP-NCD'!Print_Area</vt:lpstr>
      <vt:lpstr>'NCD-6_PMNDP'!Print_Area</vt:lpstr>
      <vt:lpstr>'NCD-7_NPCCHH'!Print_Area</vt:lpstr>
      <vt:lpstr>'NCD-8_NOHP'!Print_Area</vt:lpstr>
      <vt:lpstr>'NCD-9_NPPC'!Print_Area</vt:lpstr>
      <vt:lpstr>'NDCP-1_IDSP'!Print_Area</vt:lpstr>
      <vt:lpstr>'NDCP-2_NVBDCP'!Print_Area</vt:lpstr>
      <vt:lpstr>'NDCP-3_NLEP'!Print_Area</vt:lpstr>
      <vt:lpstr>'NDCP-4_NTEP'!Print_Area</vt:lpstr>
      <vt:lpstr>'NDCP-5_NVHCP'!Print_Area</vt:lpstr>
      <vt:lpstr>'NDCP-6_NRCP'!Print_Area</vt:lpstr>
      <vt:lpstr>'NDCP-7_PPCL'!Print_Area</vt:lpstr>
      <vt:lpstr>'New Const CHC'!Print_Area</vt:lpstr>
      <vt:lpstr>'New Const PHC'!Print_Area</vt:lpstr>
      <vt:lpstr>'New Const. Dist. Abstract 26-27'!Print_Area</vt:lpstr>
      <vt:lpstr>'PIP Approval _ FY 2026-27'!Print_Area</vt:lpstr>
      <vt:lpstr>'RCH-1_Maternal Health'!Print_Area</vt:lpstr>
      <vt:lpstr>'RCH-2_PC &amp; PNDT Act'!Print_Area</vt:lpstr>
      <vt:lpstr>'RCH-3_Child Health'!Print_Area</vt:lpstr>
      <vt:lpstr>'RCH-4_Immunisation'!Print_Area</vt:lpstr>
      <vt:lpstr>'RCH-5_Adolescent Health'!Print_Area</vt:lpstr>
      <vt:lpstr>'RCH-6_Family Planning'!Print_Area</vt:lpstr>
      <vt:lpstr>'RCH-7_Nutrition'!Print_Area</vt:lpstr>
      <vt:lpstr>'RCH-8_NIDDCP'!Print_Area</vt:lpstr>
      <vt:lpstr>'Revalidation Dist. Abst. 26-27'!Print_Area</vt:lpstr>
      <vt:lpstr>' HR Annexure(NUHM)'!Print_Titles</vt:lpstr>
      <vt:lpstr>'Annex-3- CHC 22-24'!Print_Titles</vt:lpstr>
      <vt:lpstr>'Annex-5-PHC 2022-24'!Print_Titles</vt:lpstr>
      <vt:lpstr>'Annex-6-SC 2022-24'!Print_Titles</vt:lpstr>
      <vt:lpstr>'Annex-7-SC 2024-26'!Print_Titles</vt:lpstr>
      <vt:lpstr>'Annexure - ASHA Incentives'!Print_Titles</vt:lpstr>
      <vt:lpstr>'Annexure - Capacity Building'!Print_Titles</vt:lpstr>
      <vt:lpstr>'Annexure - IEC &amp; Printing'!Print_Titles</vt:lpstr>
      <vt:lpstr>'Annexure - Innovations'!Print_Titles</vt:lpstr>
      <vt:lpstr>'Annexure - IT Interventions'!Print_Titles</vt:lpstr>
      <vt:lpstr>'Annexure - PM Activities'!Print_Titles</vt:lpstr>
      <vt:lpstr>'Format for RoP'!Print_Titles</vt:lpstr>
      <vt:lpstr>'Format for RoP Annexure'!Print_Titles</vt:lpstr>
      <vt:lpstr>'HR Budget Annex'!Print_Titles</vt:lpstr>
      <vt:lpstr>'HSS(U)'!Print_Titles</vt:lpstr>
      <vt:lpstr>'HSS-1_CPHC'!Print_Titles</vt:lpstr>
      <vt:lpstr>'HSS-10_Enhancing HR'!Print_Titles</vt:lpstr>
      <vt:lpstr>'HSS-14_Untied Grants'!Print_Titles</vt:lpstr>
      <vt:lpstr>'HSS-15_SBPC'!Print_Titles</vt:lpstr>
      <vt:lpstr>'HSS-2_Blood Services'!Print_Titles</vt:lpstr>
      <vt:lpstr>'HSS-3_Community Engagement'!Print_Titles</vt:lpstr>
      <vt:lpstr>'HSS-4_ Civil IPHS'!Print_Titles</vt:lpstr>
      <vt:lpstr>'HSS-5_Referral Transport'!Print_Titles</vt:lpstr>
      <vt:lpstr>'HSS-6 Quality Assurance'!Print_Titles</vt:lpstr>
      <vt:lpstr>'HSS-7_Other Initiatives'!Print_Titles</vt:lpstr>
      <vt:lpstr>'HSS-8_Inventory Management'!Print_Titles</vt:lpstr>
      <vt:lpstr>'HSS-9_HRH'!Print_Titles</vt:lpstr>
      <vt:lpstr>'NCD-1_NPCB&amp;VI'!Print_Titles</vt:lpstr>
      <vt:lpstr>'NCD-11_NPPCD'!Print_Titles</vt:lpstr>
      <vt:lpstr>'NCD-2_NMHP'!Print_Titles</vt:lpstr>
      <vt:lpstr>'NCD-3_NPHCE'!Print_Titles</vt:lpstr>
      <vt:lpstr>'NCD-4_NTCP'!Print_Titles</vt:lpstr>
      <vt:lpstr>'NCD-5_NP-NCD'!Print_Titles</vt:lpstr>
      <vt:lpstr>'NCD-6_PMNDP'!Print_Titles</vt:lpstr>
      <vt:lpstr>'NCD-7_NPCCHH'!Print_Titles</vt:lpstr>
      <vt:lpstr>'NCD-8_NOHP'!Print_Titles</vt:lpstr>
      <vt:lpstr>'NCD-9_NPPC'!Print_Titles</vt:lpstr>
      <vt:lpstr>'NDCP-1_IDSP'!Print_Titles</vt:lpstr>
      <vt:lpstr>'NDCP-2_NVBDCP'!Print_Titles</vt:lpstr>
      <vt:lpstr>'NDCP-3_NLEP'!Print_Titles</vt:lpstr>
      <vt:lpstr>'NDCP-4_NTEP'!Print_Titles</vt:lpstr>
      <vt:lpstr>'NDCP-5_NVHCP'!Print_Titles</vt:lpstr>
      <vt:lpstr>'NDCP-6_NRCP'!Print_Titles</vt:lpstr>
      <vt:lpstr>'NDCP-7_PPCL'!Print_Titles</vt:lpstr>
      <vt:lpstr>'New Const PHC'!Print_Titles</vt:lpstr>
      <vt:lpstr>'New Const. Dist. Abstract 26-27'!Print_Titles</vt:lpstr>
      <vt:lpstr>'Other Upgradation Works'!Print_Titles</vt:lpstr>
      <vt:lpstr>'PIP Approval _ FY 2026-27'!Print_Titles</vt:lpstr>
      <vt:lpstr>'RCH-1_Maternal Health'!Print_Titles</vt:lpstr>
      <vt:lpstr>'RCH-2_PC &amp; PNDT Act'!Print_Titles</vt:lpstr>
      <vt:lpstr>'RCH-3_Child Health'!Print_Titles</vt:lpstr>
      <vt:lpstr>'RCH-4_Immunisation'!Print_Titles</vt:lpstr>
      <vt:lpstr>'RCH-5_Adolescent Health'!Print_Titles</vt:lpstr>
      <vt:lpstr>'RCH-6_Family Planning'!Print_Titles</vt:lpstr>
      <vt:lpstr>'RCH-7_Nutrition'!Print_Titles</vt:lpstr>
      <vt:lpstr>'RCH-8_NIDDCP'!Print_Titles</vt:lpstr>
      <vt:lpstr>'Revalidation Dist. Abst. 26-27'!Print_Titles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sweta roy</dc:creator>
  <cp:lastModifiedBy>acer</cp:lastModifiedBy>
  <cp:lastPrinted>2026-08-01T05:47:31Z</cp:lastPrinted>
  <dcterms:created xsi:type="dcterms:W3CDTF">2025-09-26T05:41:47Z</dcterms:created>
  <dcterms:modified xsi:type="dcterms:W3CDTF">2026-08-01T08:21:41Z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0x010100DDC31B3CB22C9F4BB51BB0959671D4EC</vt:lpwstr>
  </property>
</Properties>
</file>